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arquivos.hcufu.ebserh.net\SETOR\DIVISAO-ADMINISTRATIVA-FINANCEIRA\SAD - Setor de Administração\UNIDADE LICITAÇÃO\LICITAÇÕES\09. MEDICAMENTOS CONTROLADOS - PARTE II\FASE INTERNA\EDITAL E ANEXOS ATUALIZADO\"/>
    </mc:Choice>
  </mc:AlternateContent>
  <xr:revisionPtr revIDLastSave="0" documentId="8_{567AC6E9-EE17-4D39-A4B2-FC2ADAA23031}" xr6:coauthVersionLast="47" xr6:coauthVersionMax="47" xr10:uidLastSave="{00000000-0000-0000-0000-000000000000}"/>
  <bookViews>
    <workbookView xWindow="-26355" yWindow="810" windowWidth="21600" windowHeight="11295" firstSheet="8" activeTab="8" xr2:uid="{BF94F0A7-0A67-43E7-84EC-B613050F117C}"/>
  </bookViews>
  <sheets>
    <sheet name="AGHU" sheetId="22" r:id="rId1"/>
    <sheet name="Estoque" sheetId="28" r:id="rId2"/>
    <sheet name="PAR 2023" sheetId="29" state="hidden" r:id="rId3"/>
    <sheet name="Catálogo EBS" sheetId="27" r:id="rId4"/>
    <sheet name="-" sheetId="30" r:id="rId5"/>
    <sheet name="DADOS" sheetId="20" state="hidden" r:id="rId6"/>
    <sheet name="DFD I" sheetId="23" state="hidden" r:id="rId7"/>
    <sheet name="Anexo ETP" sheetId="26" state="hidden" r:id="rId8"/>
    <sheet name="Termo de Referência" sheetId="24" r:id="rId9"/>
    <sheet name="Aux" sheetId="25" state="hidden" r:id="rId10"/>
    <sheet name="Dados fornecedores" sheetId="8" state="hidden" r:id="rId11"/>
    <sheet name="Mapa de Preços" sheetId="19" state="hidden" r:id="rId12"/>
  </sheets>
  <definedNames>
    <definedName name="_xlnm._FilterDatabase" localSheetId="0" hidden="1">AGHU!$A$1:$O$3704</definedName>
    <definedName name="_xlnm._FilterDatabase" localSheetId="3" hidden="1">'Catálogo EBS'!$A$4:$M$4</definedName>
    <definedName name="_xlnm._FilterDatabase" localSheetId="5" hidden="1">DADOS!$A$7:$Q$7</definedName>
    <definedName name="_xlnm._FilterDatabase" localSheetId="6" hidden="1">'DFD I'!$B$1:$B$102</definedName>
    <definedName name="_xlnm._FilterDatabase" localSheetId="1" hidden="1">Estoque!$A$1:$S$4677</definedName>
    <definedName name="_xlnm._FilterDatabase" localSheetId="2" hidden="1">'PAR 2023'!$A$2:$AA$2</definedName>
    <definedName name="_xlnm.Print_Area" localSheetId="7">'Anexo ETP'!$B$2:$F$110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23" l="1"/>
  <c r="I13" i="24"/>
  <c r="I14" i="24"/>
  <c r="I15" i="24"/>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I65" i="24"/>
  <c r="I66" i="24"/>
  <c r="I67" i="24"/>
  <c r="I68" i="24"/>
  <c r="I69" i="24"/>
  <c r="I70" i="24"/>
  <c r="I71" i="24"/>
  <c r="I72" i="24"/>
  <c r="I73" i="24"/>
  <c r="I74" i="24"/>
  <c r="I75" i="24"/>
  <c r="I76" i="24"/>
  <c r="I77" i="24"/>
  <c r="I78" i="24"/>
  <c r="I9" i="24"/>
  <c r="I10" i="24"/>
  <c r="I11" i="24"/>
  <c r="I12" i="24"/>
  <c r="I8" i="24"/>
  <c r="C44" i="24"/>
  <c r="D44" i="24"/>
  <c r="E44" i="24"/>
  <c r="F44" i="24"/>
  <c r="G44" i="24"/>
  <c r="H44" i="24"/>
  <c r="L44" i="24"/>
  <c r="C540" i="19"/>
  <c r="D540" i="19"/>
  <c r="E540" i="19"/>
  <c r="F540" i="19"/>
  <c r="C548" i="19"/>
  <c r="D548" i="19"/>
  <c r="E548" i="19"/>
  <c r="F548" i="19"/>
  <c r="C556" i="19"/>
  <c r="D556" i="19"/>
  <c r="E556" i="19"/>
  <c r="F556" i="19"/>
  <c r="C564" i="19"/>
  <c r="D564" i="19"/>
  <c r="E564" i="19"/>
  <c r="F564" i="19"/>
  <c r="C572" i="19"/>
  <c r="D572" i="19"/>
  <c r="E572" i="19"/>
  <c r="F572" i="19"/>
  <c r="C580" i="19"/>
  <c r="D580" i="19"/>
  <c r="E580" i="19"/>
  <c r="F580" i="19"/>
  <c r="B532" i="19"/>
  <c r="B540" i="19"/>
  <c r="B548" i="19"/>
  <c r="B556" i="19"/>
  <c r="B564" i="19"/>
  <c r="B572" i="19"/>
  <c r="B580" i="19"/>
  <c r="B588" i="19"/>
  <c r="C78" i="24"/>
  <c r="D78" i="24"/>
  <c r="E78" i="24"/>
  <c r="F78" i="24"/>
  <c r="G78" i="24"/>
  <c r="H78" i="24"/>
  <c r="L78" i="24"/>
  <c r="C74" i="24"/>
  <c r="D74" i="24"/>
  <c r="E74" i="24"/>
  <c r="F74" i="24"/>
  <c r="G74" i="24"/>
  <c r="H74" i="24"/>
  <c r="L74" i="24"/>
  <c r="C75" i="24"/>
  <c r="D75" i="24"/>
  <c r="E75" i="24"/>
  <c r="F75" i="24"/>
  <c r="G75" i="24"/>
  <c r="H75" i="24"/>
  <c r="L75" i="24"/>
  <c r="C76" i="24"/>
  <c r="D76" i="24"/>
  <c r="E76" i="24"/>
  <c r="F76" i="24"/>
  <c r="G76" i="24"/>
  <c r="H76" i="24"/>
  <c r="L76" i="24"/>
  <c r="C77" i="24"/>
  <c r="D77" i="24"/>
  <c r="E77" i="24"/>
  <c r="F77" i="24"/>
  <c r="G77" i="24"/>
  <c r="H77" i="24"/>
  <c r="L77" i="24"/>
  <c r="C74" i="26"/>
  <c r="C75" i="26"/>
  <c r="C76" i="26"/>
  <c r="C77" i="26"/>
  <c r="C78" i="26"/>
  <c r="C79" i="26"/>
  <c r="D73" i="26"/>
  <c r="E73" i="26"/>
  <c r="F73" i="26"/>
  <c r="D74" i="26"/>
  <c r="E74" i="26"/>
  <c r="F74" i="26"/>
  <c r="D75" i="26"/>
  <c r="E75" i="26"/>
  <c r="F75" i="26"/>
  <c r="D76" i="26"/>
  <c r="E76" i="26"/>
  <c r="F76" i="26"/>
  <c r="D77" i="26"/>
  <c r="E77" i="26"/>
  <c r="F77" i="26"/>
  <c r="D78" i="26"/>
  <c r="E78" i="26"/>
  <c r="F78" i="26"/>
  <c r="D79" i="26"/>
  <c r="E79" i="26"/>
  <c r="F79" i="26"/>
  <c r="E69" i="23"/>
  <c r="F69" i="23"/>
  <c r="G69" i="23"/>
  <c r="E70" i="23"/>
  <c r="F70" i="23"/>
  <c r="G70" i="23"/>
  <c r="E71" i="23"/>
  <c r="F71" i="23"/>
  <c r="G71" i="23"/>
  <c r="E72" i="23"/>
  <c r="F72" i="23"/>
  <c r="G72" i="23"/>
  <c r="E73" i="23"/>
  <c r="F73" i="23"/>
  <c r="G73" i="23"/>
  <c r="D69" i="23"/>
  <c r="D70" i="23"/>
  <c r="D71" i="23"/>
  <c r="D72" i="23"/>
  <c r="D73" i="23"/>
  <c r="C70" i="23"/>
  <c r="C71" i="23"/>
  <c r="C72" i="23"/>
  <c r="C73" i="23"/>
  <c r="C74" i="23"/>
  <c r="C75" i="23"/>
  <c r="C76" i="23"/>
  <c r="B70" i="23"/>
  <c r="B71" i="23"/>
  <c r="B72" i="23"/>
  <c r="B73" i="23"/>
  <c r="B74" i="23"/>
  <c r="B75" i="23"/>
  <c r="B76" i="23"/>
  <c r="B77" i="23"/>
  <c r="B78" i="23"/>
  <c r="P81" i="20"/>
  <c r="O74" i="20"/>
  <c r="O75" i="20"/>
  <c r="O76" i="20"/>
  <c r="O77" i="20"/>
  <c r="O78" i="20"/>
  <c r="F508" i="19"/>
  <c r="F516" i="19"/>
  <c r="F524" i="19"/>
  <c r="F532" i="19"/>
  <c r="E516" i="19"/>
  <c r="E524" i="19"/>
  <c r="E532" i="19"/>
  <c r="D516" i="19"/>
  <c r="D524" i="19"/>
  <c r="D532" i="19"/>
  <c r="C516" i="19"/>
  <c r="C524" i="19"/>
  <c r="C532" i="19"/>
  <c r="B500" i="19"/>
  <c r="B508" i="19"/>
  <c r="B516" i="19"/>
  <c r="B524" i="19"/>
  <c r="B492" i="19"/>
  <c r="E71" i="24"/>
  <c r="C72" i="24"/>
  <c r="D72" i="24"/>
  <c r="E72" i="24"/>
  <c r="F72" i="24"/>
  <c r="G72" i="24"/>
  <c r="H72" i="24"/>
  <c r="C73" i="24"/>
  <c r="D73" i="24"/>
  <c r="E73" i="24"/>
  <c r="F73" i="24"/>
  <c r="G73" i="24"/>
  <c r="H73" i="24"/>
  <c r="E70" i="24"/>
  <c r="C73" i="26"/>
  <c r="C72" i="26"/>
  <c r="G66" i="23"/>
  <c r="D67" i="23"/>
  <c r="E67" i="23"/>
  <c r="F67" i="23"/>
  <c r="G67" i="23"/>
  <c r="D68" i="23"/>
  <c r="E68" i="23"/>
  <c r="F68" i="23"/>
  <c r="G68" i="23"/>
  <c r="G65" i="23"/>
  <c r="C66" i="23"/>
  <c r="C67" i="23"/>
  <c r="C68" i="23"/>
  <c r="C69" i="23"/>
  <c r="C65" i="23"/>
  <c r="B67" i="23"/>
  <c r="B68" i="23"/>
  <c r="B69" i="23"/>
  <c r="O72"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492" i="19" s="1"/>
  <c r="C70" i="20"/>
  <c r="C71" i="20"/>
  <c r="D71" i="20"/>
  <c r="E71" i="20"/>
  <c r="F71" i="24" s="1"/>
  <c r="F71" i="20"/>
  <c r="G71" i="20"/>
  <c r="H71" i="20"/>
  <c r="I71" i="20"/>
  <c r="J71" i="20"/>
  <c r="F72" i="26" s="1"/>
  <c r="K71" i="20"/>
  <c r="L71" i="20"/>
  <c r="N71" i="20"/>
  <c r="O71" i="20"/>
  <c r="I72" i="20"/>
  <c r="J72" i="20"/>
  <c r="K72" i="20"/>
  <c r="I73" i="20"/>
  <c r="J73" i="20"/>
  <c r="K73" i="20"/>
  <c r="O73" i="20"/>
  <c r="E86" i="23"/>
  <c r="D796" i="19"/>
  <c r="D788" i="19"/>
  <c r="D724" i="19"/>
  <c r="D732" i="19"/>
  <c r="D740" i="19"/>
  <c r="D748" i="19"/>
  <c r="D756" i="19"/>
  <c r="D764" i="19"/>
  <c r="D772" i="19"/>
  <c r="D780" i="19"/>
  <c r="D588" i="19"/>
  <c r="D596" i="19"/>
  <c r="D604" i="19"/>
  <c r="D612" i="19"/>
  <c r="D620" i="19"/>
  <c r="D628" i="19"/>
  <c r="D636" i="19"/>
  <c r="D644" i="19"/>
  <c r="D652" i="19"/>
  <c r="D660" i="19"/>
  <c r="D668" i="19"/>
  <c r="D684" i="19"/>
  <c r="D692" i="19"/>
  <c r="D700" i="19"/>
  <c r="D708" i="19"/>
  <c r="D716" i="19"/>
  <c r="D80" i="26"/>
  <c r="D81" i="26"/>
  <c r="D82" i="26"/>
  <c r="D83" i="26"/>
  <c r="D84" i="26"/>
  <c r="D85" i="26"/>
  <c r="D86" i="26"/>
  <c r="D87" i="26"/>
  <c r="D88" i="26"/>
  <c r="D89" i="26"/>
  <c r="D90" i="26"/>
  <c r="D91" i="26"/>
  <c r="D92" i="26"/>
  <c r="D94" i="26"/>
  <c r="D95" i="26"/>
  <c r="D96" i="26"/>
  <c r="D97" i="26"/>
  <c r="D98" i="26"/>
  <c r="D99" i="26"/>
  <c r="D100" i="26"/>
  <c r="D101" i="26"/>
  <c r="D102" i="26"/>
  <c r="D103" i="26"/>
  <c r="D104" i="26"/>
  <c r="D105" i="26"/>
  <c r="D106" i="26"/>
  <c r="D107" i="26"/>
  <c r="D108" i="26"/>
  <c r="E74" i="23"/>
  <c r="E75" i="23"/>
  <c r="E76" i="23"/>
  <c r="E77" i="23"/>
  <c r="E78" i="23"/>
  <c r="E79" i="23"/>
  <c r="E80" i="23"/>
  <c r="E81" i="23"/>
  <c r="E82" i="23"/>
  <c r="E83" i="23"/>
  <c r="E84" i="23"/>
  <c r="E85" i="23"/>
  <c r="E87" i="23"/>
  <c r="E88" i="23"/>
  <c r="E89" i="23"/>
  <c r="E90" i="23"/>
  <c r="E91" i="23"/>
  <c r="E92" i="23"/>
  <c r="E93" i="23"/>
  <c r="E94" i="23"/>
  <c r="E95" i="23"/>
  <c r="E96" i="23"/>
  <c r="E97" i="23"/>
  <c r="E98" i="23"/>
  <c r="E99" i="23"/>
  <c r="E100" i="23"/>
  <c r="E101" i="23"/>
  <c r="E102" i="23"/>
  <c r="D43" i="20"/>
  <c r="D43" i="24" s="1"/>
  <c r="E43" i="20"/>
  <c r="F43" i="24" s="1"/>
  <c r="F43" i="20"/>
  <c r="G43" i="24" s="1"/>
  <c r="G43" i="20"/>
  <c r="H43" i="20"/>
  <c r="H43" i="24" s="1"/>
  <c r="I43" i="20"/>
  <c r="J43" i="20"/>
  <c r="O43" i="20"/>
  <c r="D44" i="20"/>
  <c r="E44" i="20"/>
  <c r="F44" i="20"/>
  <c r="G44" i="20"/>
  <c r="H44" i="20"/>
  <c r="I44" i="20"/>
  <c r="J44" i="20"/>
  <c r="N44" i="20"/>
  <c r="O44" i="20" s="1"/>
  <c r="D45" i="20"/>
  <c r="D45" i="24" s="1"/>
  <c r="E45" i="20"/>
  <c r="F45" i="24" s="1"/>
  <c r="F45" i="20"/>
  <c r="G45" i="24" s="1"/>
  <c r="G45" i="20"/>
  <c r="H45" i="20"/>
  <c r="H45" i="24" s="1"/>
  <c r="I45" i="20"/>
  <c r="J45" i="20"/>
  <c r="O45" i="20"/>
  <c r="D46" i="20"/>
  <c r="D46" i="24" s="1"/>
  <c r="E46" i="20"/>
  <c r="F46" i="24" s="1"/>
  <c r="F46" i="20"/>
  <c r="G46" i="24" s="1"/>
  <c r="G46" i="20"/>
  <c r="H46" i="20"/>
  <c r="H46" i="24" s="1"/>
  <c r="I46" i="20"/>
  <c r="J46" i="20"/>
  <c r="L46" i="20" s="1"/>
  <c r="N46" i="20"/>
  <c r="O46" i="20" s="1"/>
  <c r="D47" i="20"/>
  <c r="D47" i="24" s="1"/>
  <c r="E47" i="20"/>
  <c r="F47" i="24" s="1"/>
  <c r="F47" i="20"/>
  <c r="G47" i="24" s="1"/>
  <c r="G47" i="20"/>
  <c r="H47" i="20"/>
  <c r="H47" i="24" s="1"/>
  <c r="I47" i="20"/>
  <c r="J47" i="20"/>
  <c r="L47" i="20" s="1"/>
  <c r="N47" i="20"/>
  <c r="O47" i="20" s="1"/>
  <c r="D48" i="20"/>
  <c r="D48" i="24" s="1"/>
  <c r="E48" i="20"/>
  <c r="F48" i="24" s="1"/>
  <c r="F48" i="20"/>
  <c r="G48" i="24" s="1"/>
  <c r="G48" i="20"/>
  <c r="H48" i="20"/>
  <c r="H48" i="24" s="1"/>
  <c r="I48" i="20"/>
  <c r="J48" i="20"/>
  <c r="N48" i="20"/>
  <c r="O48" i="20" s="1"/>
  <c r="D49" i="20"/>
  <c r="E49" i="20"/>
  <c r="F49" i="24" s="1"/>
  <c r="F49" i="20"/>
  <c r="G49" i="24" s="1"/>
  <c r="G49" i="20"/>
  <c r="H49" i="20"/>
  <c r="H49" i="24" s="1"/>
  <c r="I49" i="20"/>
  <c r="J49" i="20"/>
  <c r="L49" i="20" s="1"/>
  <c r="N49" i="20"/>
  <c r="O49" i="20" s="1"/>
  <c r="D50" i="20"/>
  <c r="E50" i="20"/>
  <c r="F50" i="24" s="1"/>
  <c r="F50" i="20"/>
  <c r="G50" i="24" s="1"/>
  <c r="G50" i="20"/>
  <c r="H50" i="20"/>
  <c r="H50" i="24" s="1"/>
  <c r="I50" i="20"/>
  <c r="J50" i="20"/>
  <c r="L50" i="20" s="1"/>
  <c r="O50" i="20"/>
  <c r="D51" i="20"/>
  <c r="D51" i="24" s="1"/>
  <c r="E51" i="20"/>
  <c r="F51" i="24" s="1"/>
  <c r="F51" i="20"/>
  <c r="G51" i="24" s="1"/>
  <c r="G51" i="20"/>
  <c r="H51" i="20"/>
  <c r="I51" i="20"/>
  <c r="J51" i="20"/>
  <c r="N51" i="20"/>
  <c r="O51" i="20" s="1"/>
  <c r="D52" i="20"/>
  <c r="E52" i="20"/>
  <c r="F52" i="24" s="1"/>
  <c r="F52" i="20"/>
  <c r="G52" i="24" s="1"/>
  <c r="G52" i="20"/>
  <c r="H52" i="20"/>
  <c r="H52" i="24" s="1"/>
  <c r="I52" i="20"/>
  <c r="J52" i="20"/>
  <c r="L52" i="20" s="1"/>
  <c r="N52" i="20"/>
  <c r="O52" i="20" s="1"/>
  <c r="D53" i="20"/>
  <c r="E53" i="20"/>
  <c r="F53" i="24" s="1"/>
  <c r="F53" i="20"/>
  <c r="G53" i="24" s="1"/>
  <c r="G53" i="20"/>
  <c r="H53" i="20"/>
  <c r="H53" i="24" s="1"/>
  <c r="I53" i="20"/>
  <c r="J53" i="20"/>
  <c r="L53" i="20" s="1"/>
  <c r="N53" i="20"/>
  <c r="O53" i="20" s="1"/>
  <c r="D54" i="20"/>
  <c r="D54" i="24" s="1"/>
  <c r="E54" i="20"/>
  <c r="F54" i="24" s="1"/>
  <c r="F54" i="20"/>
  <c r="G54" i="24" s="1"/>
  <c r="G54" i="20"/>
  <c r="H54" i="20"/>
  <c r="I54" i="20"/>
  <c r="J54" i="20"/>
  <c r="N54" i="20"/>
  <c r="O54" i="20" s="1"/>
  <c r="D55" i="20"/>
  <c r="E55" i="20"/>
  <c r="F55" i="24" s="1"/>
  <c r="F55" i="20"/>
  <c r="G55" i="24" s="1"/>
  <c r="G55" i="20"/>
  <c r="H55" i="20"/>
  <c r="H55" i="24" s="1"/>
  <c r="I55" i="20"/>
  <c r="J55" i="20"/>
  <c r="L55" i="20" s="1"/>
  <c r="N55" i="20"/>
  <c r="O55" i="20" s="1"/>
  <c r="D56" i="20"/>
  <c r="E56" i="20"/>
  <c r="F56" i="24" s="1"/>
  <c r="F56" i="20"/>
  <c r="G56" i="24" s="1"/>
  <c r="G56" i="20"/>
  <c r="H56" i="20"/>
  <c r="H56" i="24" s="1"/>
  <c r="I56" i="20"/>
  <c r="J56" i="20"/>
  <c r="L56" i="20" s="1"/>
  <c r="N56" i="20"/>
  <c r="O56" i="20" s="1"/>
  <c r="D57" i="20"/>
  <c r="D57" i="24" s="1"/>
  <c r="E57" i="20"/>
  <c r="F57" i="24" s="1"/>
  <c r="F57" i="20"/>
  <c r="G57" i="24" s="1"/>
  <c r="G57" i="20"/>
  <c r="H57" i="20"/>
  <c r="I57" i="20"/>
  <c r="J57" i="20"/>
  <c r="N57" i="20"/>
  <c r="O57" i="20" s="1"/>
  <c r="D58" i="20"/>
  <c r="E58" i="20"/>
  <c r="F58" i="24" s="1"/>
  <c r="F58" i="20"/>
  <c r="G58" i="24" s="1"/>
  <c r="G58" i="20"/>
  <c r="H58" i="20"/>
  <c r="H58" i="24" s="1"/>
  <c r="I58" i="20"/>
  <c r="J58" i="20"/>
  <c r="L58" i="20" s="1"/>
  <c r="N58" i="20"/>
  <c r="O58" i="20" s="1"/>
  <c r="D59" i="20"/>
  <c r="E59" i="20"/>
  <c r="F59" i="24" s="1"/>
  <c r="F59" i="20"/>
  <c r="G59" i="24" s="1"/>
  <c r="G59" i="20"/>
  <c r="H59" i="20"/>
  <c r="H59" i="24" s="1"/>
  <c r="I59" i="20"/>
  <c r="J59" i="20"/>
  <c r="L59" i="20" s="1"/>
  <c r="N59" i="20"/>
  <c r="O59" i="20" s="1"/>
  <c r="D60" i="20"/>
  <c r="D60" i="24" s="1"/>
  <c r="E60" i="20"/>
  <c r="F60" i="24" s="1"/>
  <c r="F60" i="20"/>
  <c r="G60" i="24" s="1"/>
  <c r="G60" i="20"/>
  <c r="H60" i="20"/>
  <c r="I60" i="20"/>
  <c r="J60" i="20"/>
  <c r="N60" i="20"/>
  <c r="O60" i="20" s="1"/>
  <c r="D61" i="20"/>
  <c r="D61" i="24" s="1"/>
  <c r="E61" i="20"/>
  <c r="F61" i="24" s="1"/>
  <c r="F61" i="20"/>
  <c r="G61" i="24" s="1"/>
  <c r="G61" i="20"/>
  <c r="H61" i="20"/>
  <c r="I61" i="20"/>
  <c r="J61" i="20"/>
  <c r="L61" i="20" s="1"/>
  <c r="N61" i="20"/>
  <c r="O61" i="20" s="1"/>
  <c r="D62" i="20"/>
  <c r="D62" i="24" s="1"/>
  <c r="E62" i="20"/>
  <c r="F62" i="24" s="1"/>
  <c r="F62" i="20"/>
  <c r="G62" i="24" s="1"/>
  <c r="G62" i="20"/>
  <c r="H62" i="20"/>
  <c r="I62" i="20"/>
  <c r="J62" i="20"/>
  <c r="L62" i="20" s="1"/>
  <c r="N62" i="20"/>
  <c r="O62" i="20" s="1"/>
  <c r="D63" i="20"/>
  <c r="D63" i="24" s="1"/>
  <c r="E63" i="20"/>
  <c r="F63" i="24" s="1"/>
  <c r="F63" i="20"/>
  <c r="G63" i="24" s="1"/>
  <c r="G63" i="20"/>
  <c r="H63" i="20"/>
  <c r="I63" i="20"/>
  <c r="J63" i="20"/>
  <c r="N63" i="20"/>
  <c r="O63" i="20" s="1"/>
  <c r="D64" i="20"/>
  <c r="E64" i="20"/>
  <c r="F64" i="24" s="1"/>
  <c r="F64" i="20"/>
  <c r="G64" i="24" s="1"/>
  <c r="G64" i="20"/>
  <c r="H64" i="20"/>
  <c r="I64" i="20"/>
  <c r="J64" i="20"/>
  <c r="L64" i="20" s="1"/>
  <c r="N64" i="20"/>
  <c r="O64" i="20" s="1"/>
  <c r="D65" i="20"/>
  <c r="D65" i="24" s="1"/>
  <c r="E65" i="20"/>
  <c r="F65" i="24" s="1"/>
  <c r="F65" i="20"/>
  <c r="G65" i="24" s="1"/>
  <c r="G65" i="20"/>
  <c r="H65" i="20"/>
  <c r="I65" i="20"/>
  <c r="J65" i="20"/>
  <c r="L65" i="20" s="1"/>
  <c r="N65" i="20"/>
  <c r="O65" i="20" s="1"/>
  <c r="D66" i="20"/>
  <c r="D66" i="24" s="1"/>
  <c r="E66" i="20"/>
  <c r="F66" i="24" s="1"/>
  <c r="F66" i="20"/>
  <c r="G66" i="24" s="1"/>
  <c r="G66" i="20"/>
  <c r="H66" i="20"/>
  <c r="I66" i="20"/>
  <c r="J66" i="20"/>
  <c r="N66" i="20"/>
  <c r="O66" i="20" s="1"/>
  <c r="D67" i="20"/>
  <c r="E67" i="20"/>
  <c r="F67" i="24" s="1"/>
  <c r="F67" i="20"/>
  <c r="G67" i="24" s="1"/>
  <c r="G67" i="20"/>
  <c r="H67" i="20"/>
  <c r="I67" i="20"/>
  <c r="J67" i="20"/>
  <c r="L67" i="20" s="1"/>
  <c r="N67" i="20"/>
  <c r="O67" i="20" s="1"/>
  <c r="D68" i="20"/>
  <c r="E68" i="20"/>
  <c r="F68" i="24" s="1"/>
  <c r="F68" i="20"/>
  <c r="G68" i="24" s="1"/>
  <c r="G68" i="20"/>
  <c r="H68" i="20"/>
  <c r="I68" i="20"/>
  <c r="J68" i="20"/>
  <c r="L68" i="20" s="1"/>
  <c r="N68" i="20"/>
  <c r="O68" i="20" s="1"/>
  <c r="D69" i="20"/>
  <c r="E69" i="20"/>
  <c r="F69" i="24" s="1"/>
  <c r="F69" i="20"/>
  <c r="G69" i="20"/>
  <c r="H69" i="20"/>
  <c r="E492" i="19" s="1"/>
  <c r="I69" i="20"/>
  <c r="J69" i="20"/>
  <c r="L69" i="20" s="1"/>
  <c r="N69" i="20"/>
  <c r="O69" i="20" s="1"/>
  <c r="D70" i="20"/>
  <c r="E70" i="20"/>
  <c r="F70" i="24" s="1"/>
  <c r="F70" i="20"/>
  <c r="G70" i="20"/>
  <c r="H70" i="20"/>
  <c r="I70" i="20"/>
  <c r="J70" i="20"/>
  <c r="N70" i="20"/>
  <c r="O70" i="20" s="1"/>
  <c r="D8" i="20"/>
  <c r="D9" i="20"/>
  <c r="D9" i="24" s="1"/>
  <c r="D10" i="20"/>
  <c r="G10" i="20" s="1"/>
  <c r="D11" i="20"/>
  <c r="D12" i="20"/>
  <c r="D13" i="20"/>
  <c r="D14" i="20"/>
  <c r="D14" i="24" s="1"/>
  <c r="D15" i="20"/>
  <c r="D16" i="20"/>
  <c r="G16" i="20" s="1"/>
  <c r="D17" i="20"/>
  <c r="D18" i="20"/>
  <c r="D18" i="24" s="1"/>
  <c r="D19" i="20"/>
  <c r="D20" i="20"/>
  <c r="D20" i="24" s="1"/>
  <c r="D21" i="20"/>
  <c r="D22" i="20"/>
  <c r="D23" i="20"/>
  <c r="D23" i="24" s="1"/>
  <c r="D24" i="20"/>
  <c r="D24" i="24" s="1"/>
  <c r="D25" i="20"/>
  <c r="D26" i="20"/>
  <c r="D27" i="20"/>
  <c r="D28" i="20"/>
  <c r="D29" i="20"/>
  <c r="D30" i="20"/>
  <c r="D30" i="24" s="1"/>
  <c r="D31" i="20"/>
  <c r="D31" i="24" s="1"/>
  <c r="D32" i="20"/>
  <c r="D32" i="24" s="1"/>
  <c r="D33" i="20"/>
  <c r="D33" i="24" s="1"/>
  <c r="D34" i="20"/>
  <c r="D35" i="20"/>
  <c r="D36" i="20"/>
  <c r="D36" i="24" s="1"/>
  <c r="D37" i="20"/>
  <c r="D38" i="20"/>
  <c r="D39" i="20"/>
  <c r="D39" i="24" s="1"/>
  <c r="D40" i="20"/>
  <c r="D41" i="20"/>
  <c r="D42" i="20"/>
  <c r="R21" i="19"/>
  <c r="R28" i="19"/>
  <c r="R36" i="19"/>
  <c r="R44" i="19"/>
  <c r="R52" i="19"/>
  <c r="R60" i="19"/>
  <c r="R68" i="19"/>
  <c r="R76" i="19"/>
  <c r="R84" i="19"/>
  <c r="R92" i="19"/>
  <c r="R100" i="19"/>
  <c r="R108" i="19"/>
  <c r="R116" i="19"/>
  <c r="R124" i="19"/>
  <c r="R132" i="19"/>
  <c r="R140" i="19"/>
  <c r="R148" i="19"/>
  <c r="R156" i="19"/>
  <c r="R164" i="19"/>
  <c r="R172" i="19"/>
  <c r="R180" i="19"/>
  <c r="R188" i="19"/>
  <c r="R196" i="19"/>
  <c r="R204" i="19"/>
  <c r="R212" i="19"/>
  <c r="R220" i="19"/>
  <c r="R228" i="19"/>
  <c r="R236" i="19"/>
  <c r="R244" i="19"/>
  <c r="R252" i="19"/>
  <c r="R260" i="19"/>
  <c r="R268" i="19"/>
  <c r="R276" i="19"/>
  <c r="R284" i="19"/>
  <c r="R292" i="19"/>
  <c r="R300" i="19"/>
  <c r="R308" i="19"/>
  <c r="R316" i="19"/>
  <c r="R324" i="19"/>
  <c r="R332" i="19"/>
  <c r="R340" i="19"/>
  <c r="R348" i="19"/>
  <c r="R356" i="19"/>
  <c r="R364" i="19"/>
  <c r="R372" i="19"/>
  <c r="R380" i="19"/>
  <c r="R388" i="19"/>
  <c r="R396" i="19"/>
  <c r="R404" i="19"/>
  <c r="R412" i="19"/>
  <c r="R420" i="19"/>
  <c r="R428" i="19"/>
  <c r="R436" i="19"/>
  <c r="R444" i="19"/>
  <c r="R452" i="19"/>
  <c r="R460" i="19"/>
  <c r="R468" i="19"/>
  <c r="R476" i="19"/>
  <c r="R484" i="19"/>
  <c r="R492" i="19"/>
  <c r="R500" i="19"/>
  <c r="R508" i="19"/>
  <c r="R516" i="19"/>
  <c r="R524" i="19"/>
  <c r="R532" i="19"/>
  <c r="R540" i="19"/>
  <c r="R548" i="19"/>
  <c r="R556" i="19"/>
  <c r="R564" i="19"/>
  <c r="R572" i="19"/>
  <c r="R580" i="19"/>
  <c r="R588" i="19"/>
  <c r="R596" i="19"/>
  <c r="R604" i="19"/>
  <c r="R612" i="19"/>
  <c r="R620" i="19"/>
  <c r="R628" i="19"/>
  <c r="R636" i="19"/>
  <c r="R644" i="19"/>
  <c r="R652" i="19"/>
  <c r="R660" i="19"/>
  <c r="R668" i="19"/>
  <c r="R676" i="19"/>
  <c r="R684" i="19"/>
  <c r="R692" i="19"/>
  <c r="R700" i="19"/>
  <c r="R708" i="19"/>
  <c r="R716" i="19"/>
  <c r="R724" i="19"/>
  <c r="R732" i="19"/>
  <c r="R740" i="19"/>
  <c r="R748" i="19"/>
  <c r="R756" i="19"/>
  <c r="R764" i="19"/>
  <c r="R772" i="19"/>
  <c r="R780" i="19"/>
  <c r="R788" i="19"/>
  <c r="R796" i="19"/>
  <c r="P516" i="19"/>
  <c r="P517" i="19"/>
  <c r="P518" i="19"/>
  <c r="P519" i="19"/>
  <c r="P520" i="19"/>
  <c r="P521" i="19"/>
  <c r="P522" i="19"/>
  <c r="P523" i="19"/>
  <c r="P524" i="19"/>
  <c r="P525" i="19"/>
  <c r="P526" i="19"/>
  <c r="P527" i="19"/>
  <c r="P528" i="19"/>
  <c r="P529" i="19"/>
  <c r="P530" i="19"/>
  <c r="P531" i="19"/>
  <c r="P532" i="19"/>
  <c r="P533" i="19"/>
  <c r="P534" i="19"/>
  <c r="P535" i="19"/>
  <c r="P536" i="19"/>
  <c r="P537" i="19"/>
  <c r="P538" i="19"/>
  <c r="P539" i="19"/>
  <c r="P540" i="19"/>
  <c r="P541" i="19"/>
  <c r="P542" i="19"/>
  <c r="P543" i="19"/>
  <c r="P544" i="19"/>
  <c r="P545" i="19"/>
  <c r="P546" i="19"/>
  <c r="P547" i="19"/>
  <c r="P548" i="19"/>
  <c r="P549" i="19"/>
  <c r="P550" i="19"/>
  <c r="P551" i="19"/>
  <c r="P552" i="19"/>
  <c r="P553" i="19"/>
  <c r="P554" i="19"/>
  <c r="P555" i="19"/>
  <c r="P556" i="19"/>
  <c r="P557" i="19"/>
  <c r="P558" i="19"/>
  <c r="P559" i="19"/>
  <c r="P560" i="19"/>
  <c r="P561" i="19"/>
  <c r="P562" i="19"/>
  <c r="P563" i="19"/>
  <c r="P564" i="19"/>
  <c r="P565" i="19"/>
  <c r="P566" i="19"/>
  <c r="P567" i="19"/>
  <c r="P568" i="19"/>
  <c r="P569" i="19"/>
  <c r="P570" i="19"/>
  <c r="P571" i="19"/>
  <c r="P572" i="19"/>
  <c r="P573" i="19"/>
  <c r="P574" i="19"/>
  <c r="P575" i="19"/>
  <c r="P576" i="19"/>
  <c r="P577" i="19"/>
  <c r="P578" i="19"/>
  <c r="P579" i="19"/>
  <c r="P580" i="19"/>
  <c r="P581" i="19"/>
  <c r="P582" i="19"/>
  <c r="P583" i="19"/>
  <c r="P584" i="19"/>
  <c r="P585" i="19"/>
  <c r="P586" i="19"/>
  <c r="P587" i="19"/>
  <c r="P588" i="19"/>
  <c r="P589" i="19"/>
  <c r="P590" i="19"/>
  <c r="P591" i="19"/>
  <c r="P592" i="19"/>
  <c r="P593" i="19"/>
  <c r="P594" i="19"/>
  <c r="P595" i="19"/>
  <c r="P596" i="19"/>
  <c r="P597" i="19"/>
  <c r="P598" i="19"/>
  <c r="P599" i="19"/>
  <c r="P600" i="19"/>
  <c r="P601" i="19"/>
  <c r="P602" i="19"/>
  <c r="P603" i="19"/>
  <c r="P604" i="19"/>
  <c r="P605" i="19"/>
  <c r="P606" i="19"/>
  <c r="P607" i="19"/>
  <c r="P608" i="19"/>
  <c r="P609" i="19"/>
  <c r="P610" i="19"/>
  <c r="P611" i="19"/>
  <c r="P612" i="19"/>
  <c r="P613" i="19"/>
  <c r="P614" i="19"/>
  <c r="P615" i="19"/>
  <c r="P616" i="19"/>
  <c r="P617" i="19"/>
  <c r="P618" i="19"/>
  <c r="P619" i="19"/>
  <c r="P620" i="19"/>
  <c r="P621" i="19"/>
  <c r="P622" i="19"/>
  <c r="P623" i="19"/>
  <c r="P624" i="19"/>
  <c r="P625" i="19"/>
  <c r="P626" i="19"/>
  <c r="P627" i="19"/>
  <c r="P628" i="19"/>
  <c r="P629" i="19"/>
  <c r="P630" i="19"/>
  <c r="P631" i="19"/>
  <c r="P632" i="19"/>
  <c r="P633" i="19"/>
  <c r="P634" i="19"/>
  <c r="P635" i="19"/>
  <c r="P636" i="19"/>
  <c r="P637" i="19"/>
  <c r="P638" i="19"/>
  <c r="P639" i="19"/>
  <c r="P640" i="19"/>
  <c r="P641" i="19"/>
  <c r="P642" i="19"/>
  <c r="P643" i="19"/>
  <c r="P644" i="19"/>
  <c r="P645" i="19"/>
  <c r="P646" i="19"/>
  <c r="P647" i="19"/>
  <c r="P648" i="19"/>
  <c r="P649" i="19"/>
  <c r="P650" i="19"/>
  <c r="P651" i="19"/>
  <c r="P652" i="19"/>
  <c r="P653" i="19"/>
  <c r="P654" i="19"/>
  <c r="P655" i="19"/>
  <c r="P656" i="19"/>
  <c r="P657" i="19"/>
  <c r="P658" i="19"/>
  <c r="P659" i="19"/>
  <c r="P660" i="19"/>
  <c r="P661" i="19"/>
  <c r="P662" i="19"/>
  <c r="P663" i="19"/>
  <c r="P664" i="19"/>
  <c r="P665" i="19"/>
  <c r="P666" i="19"/>
  <c r="P667" i="19"/>
  <c r="P668" i="19"/>
  <c r="P669" i="19"/>
  <c r="P670" i="19"/>
  <c r="P671" i="19"/>
  <c r="P672" i="19"/>
  <c r="P673" i="19"/>
  <c r="P674" i="19"/>
  <c r="P675" i="19"/>
  <c r="P676" i="19"/>
  <c r="P677" i="19"/>
  <c r="P678" i="19"/>
  <c r="P679" i="19"/>
  <c r="P680" i="19"/>
  <c r="P681" i="19"/>
  <c r="P682" i="19"/>
  <c r="P683" i="19"/>
  <c r="P684" i="19"/>
  <c r="P685" i="19"/>
  <c r="P686" i="19"/>
  <c r="P687" i="19"/>
  <c r="P688" i="19"/>
  <c r="P689" i="19"/>
  <c r="P690" i="19"/>
  <c r="P691" i="19"/>
  <c r="P692" i="19"/>
  <c r="P693" i="19"/>
  <c r="P694" i="19"/>
  <c r="P695" i="19"/>
  <c r="P696" i="19"/>
  <c r="P697" i="19"/>
  <c r="P698" i="19"/>
  <c r="P699" i="19"/>
  <c r="P700" i="19"/>
  <c r="P701" i="19"/>
  <c r="P702" i="19"/>
  <c r="P703" i="19"/>
  <c r="P704" i="19"/>
  <c r="P705" i="19"/>
  <c r="P706" i="19"/>
  <c r="P707" i="19"/>
  <c r="P708" i="19"/>
  <c r="P709" i="19"/>
  <c r="P710" i="19"/>
  <c r="P711" i="19"/>
  <c r="P712" i="19"/>
  <c r="P713" i="19"/>
  <c r="P714" i="19"/>
  <c r="P715" i="19"/>
  <c r="P716" i="19"/>
  <c r="P717" i="19"/>
  <c r="P718" i="19"/>
  <c r="P719" i="19"/>
  <c r="P720" i="19"/>
  <c r="P721" i="19"/>
  <c r="P722" i="19"/>
  <c r="P723" i="19"/>
  <c r="P724" i="19"/>
  <c r="P725" i="19"/>
  <c r="P726" i="19"/>
  <c r="P727" i="19"/>
  <c r="P728" i="19"/>
  <c r="P729" i="19"/>
  <c r="P730" i="19"/>
  <c r="P731" i="19"/>
  <c r="P732" i="19"/>
  <c r="P733" i="19"/>
  <c r="P734" i="19"/>
  <c r="P735" i="19"/>
  <c r="P736" i="19"/>
  <c r="P737" i="19"/>
  <c r="P738" i="19"/>
  <c r="P739" i="19"/>
  <c r="P740" i="19"/>
  <c r="P741" i="19"/>
  <c r="P742" i="19"/>
  <c r="P743" i="19"/>
  <c r="P744" i="19"/>
  <c r="P745" i="19"/>
  <c r="P746" i="19"/>
  <c r="P747" i="19"/>
  <c r="P748" i="19"/>
  <c r="P749" i="19"/>
  <c r="P750" i="19"/>
  <c r="P751" i="19"/>
  <c r="P752" i="19"/>
  <c r="P753" i="19"/>
  <c r="P754" i="19"/>
  <c r="P755" i="19"/>
  <c r="P756" i="19"/>
  <c r="P757" i="19"/>
  <c r="P758" i="19"/>
  <c r="P759" i="19"/>
  <c r="P760" i="19"/>
  <c r="P761" i="19"/>
  <c r="P762" i="19"/>
  <c r="P763" i="19"/>
  <c r="P764" i="19"/>
  <c r="P765" i="19"/>
  <c r="P766" i="19"/>
  <c r="P767" i="19"/>
  <c r="P768" i="19"/>
  <c r="P769" i="19"/>
  <c r="P770" i="19"/>
  <c r="P771" i="19"/>
  <c r="P772" i="19"/>
  <c r="P773" i="19"/>
  <c r="P774" i="19"/>
  <c r="P775" i="19"/>
  <c r="P776" i="19"/>
  <c r="P777" i="19"/>
  <c r="P778" i="19"/>
  <c r="P779" i="19"/>
  <c r="P780" i="19"/>
  <c r="P781" i="19"/>
  <c r="P782" i="19"/>
  <c r="P783" i="19"/>
  <c r="P784" i="19"/>
  <c r="P785" i="19"/>
  <c r="P786" i="19"/>
  <c r="P787" i="19"/>
  <c r="P788" i="19"/>
  <c r="P789" i="19"/>
  <c r="P790" i="19"/>
  <c r="P791" i="19"/>
  <c r="P792" i="19"/>
  <c r="P793" i="19"/>
  <c r="P794" i="19"/>
  <c r="P795" i="19"/>
  <c r="P796" i="19"/>
  <c r="P797" i="19"/>
  <c r="P798" i="19"/>
  <c r="P799" i="19"/>
  <c r="P800" i="19"/>
  <c r="P801" i="19"/>
  <c r="P802" i="19"/>
  <c r="P803" i="19"/>
  <c r="P21" i="19"/>
  <c r="P22" i="19"/>
  <c r="P23" i="19"/>
  <c r="P24" i="19"/>
  <c r="P25" i="19"/>
  <c r="P26" i="19"/>
  <c r="P27" i="19"/>
  <c r="P28" i="19"/>
  <c r="P29" i="19"/>
  <c r="P30" i="19"/>
  <c r="P31" i="19"/>
  <c r="P32" i="19"/>
  <c r="P33" i="19"/>
  <c r="P34" i="19"/>
  <c r="P35" i="19"/>
  <c r="P36" i="19"/>
  <c r="P37" i="19"/>
  <c r="P38" i="19"/>
  <c r="P39" i="19"/>
  <c r="P40" i="19"/>
  <c r="P41" i="19"/>
  <c r="P42" i="19"/>
  <c r="P43" i="19"/>
  <c r="P44" i="19"/>
  <c r="P45" i="19"/>
  <c r="P46" i="19"/>
  <c r="P47" i="19"/>
  <c r="P48" i="19"/>
  <c r="P49" i="19"/>
  <c r="P50" i="19"/>
  <c r="P51" i="19"/>
  <c r="P52" i="19"/>
  <c r="P53" i="19"/>
  <c r="P54" i="19"/>
  <c r="P55" i="19"/>
  <c r="P56" i="19"/>
  <c r="P57" i="19"/>
  <c r="P58" i="19"/>
  <c r="P59" i="19"/>
  <c r="P60" i="19"/>
  <c r="P61" i="19"/>
  <c r="P62" i="19"/>
  <c r="P63" i="19"/>
  <c r="P64" i="19"/>
  <c r="P65" i="19"/>
  <c r="P66" i="19"/>
  <c r="P67" i="19"/>
  <c r="P68" i="19"/>
  <c r="P69" i="19"/>
  <c r="P70" i="19"/>
  <c r="P71" i="19"/>
  <c r="P72" i="19"/>
  <c r="P73" i="19"/>
  <c r="P74" i="19"/>
  <c r="P75" i="19"/>
  <c r="P76" i="19"/>
  <c r="P77" i="19"/>
  <c r="P78" i="19"/>
  <c r="P79" i="19"/>
  <c r="P80" i="19"/>
  <c r="P81" i="19"/>
  <c r="P82" i="19"/>
  <c r="P83" i="19"/>
  <c r="P84" i="19"/>
  <c r="P85" i="19"/>
  <c r="P86" i="19"/>
  <c r="P87" i="19"/>
  <c r="P88" i="19"/>
  <c r="P89" i="19"/>
  <c r="P90" i="19"/>
  <c r="P91" i="19"/>
  <c r="P92" i="19"/>
  <c r="P93" i="19"/>
  <c r="P94" i="19"/>
  <c r="P95" i="19"/>
  <c r="P96" i="19"/>
  <c r="P97" i="19"/>
  <c r="P98" i="19"/>
  <c r="P99" i="19"/>
  <c r="P100" i="19"/>
  <c r="P101" i="19"/>
  <c r="P102" i="19"/>
  <c r="P103" i="19"/>
  <c r="P104" i="19"/>
  <c r="P105" i="19"/>
  <c r="P106" i="19"/>
  <c r="P107" i="19"/>
  <c r="P108" i="19"/>
  <c r="P109" i="19"/>
  <c r="P110" i="19"/>
  <c r="P111" i="19"/>
  <c r="P112" i="19"/>
  <c r="P113" i="19"/>
  <c r="P114" i="19"/>
  <c r="P115" i="19"/>
  <c r="P116" i="19"/>
  <c r="P117" i="19"/>
  <c r="P118" i="19"/>
  <c r="P119" i="19"/>
  <c r="P120" i="19"/>
  <c r="P121" i="19"/>
  <c r="P122" i="19"/>
  <c r="P123" i="19"/>
  <c r="P124" i="19"/>
  <c r="P125" i="19"/>
  <c r="P126" i="19"/>
  <c r="P127" i="19"/>
  <c r="P128" i="19"/>
  <c r="P129" i="19"/>
  <c r="P130" i="19"/>
  <c r="P131" i="19"/>
  <c r="P132" i="19"/>
  <c r="P133" i="19"/>
  <c r="P134" i="19"/>
  <c r="P135" i="19"/>
  <c r="P136" i="19"/>
  <c r="P137" i="19"/>
  <c r="P138" i="19"/>
  <c r="P139" i="19"/>
  <c r="P140" i="19"/>
  <c r="P141" i="19"/>
  <c r="P142" i="19"/>
  <c r="P143" i="19"/>
  <c r="P144" i="19"/>
  <c r="P145" i="19"/>
  <c r="P146" i="19"/>
  <c r="P147" i="19"/>
  <c r="P148" i="19"/>
  <c r="P149" i="19"/>
  <c r="P150" i="19"/>
  <c r="P151" i="19"/>
  <c r="P152" i="19"/>
  <c r="P153" i="19"/>
  <c r="P154" i="19"/>
  <c r="P155" i="19"/>
  <c r="P156" i="19"/>
  <c r="P157" i="19"/>
  <c r="P158" i="19"/>
  <c r="P159" i="19"/>
  <c r="P160" i="19"/>
  <c r="P161" i="19"/>
  <c r="P162" i="19"/>
  <c r="P163" i="19"/>
  <c r="P164" i="19"/>
  <c r="P165" i="19"/>
  <c r="P166" i="19"/>
  <c r="P167" i="19"/>
  <c r="P168" i="19"/>
  <c r="P169" i="19"/>
  <c r="P170" i="19"/>
  <c r="P171" i="19"/>
  <c r="P172" i="19"/>
  <c r="P173" i="19"/>
  <c r="P174" i="19"/>
  <c r="P175" i="19"/>
  <c r="P176" i="19"/>
  <c r="P177" i="19"/>
  <c r="P178" i="19"/>
  <c r="P179" i="19"/>
  <c r="P180" i="19"/>
  <c r="P181" i="19"/>
  <c r="P182" i="19"/>
  <c r="P183" i="19"/>
  <c r="P184" i="19"/>
  <c r="P185" i="19"/>
  <c r="P186" i="19"/>
  <c r="P187" i="19"/>
  <c r="P188" i="19"/>
  <c r="P189" i="19"/>
  <c r="P190" i="19"/>
  <c r="P191" i="19"/>
  <c r="P192" i="19"/>
  <c r="P193" i="19"/>
  <c r="P194" i="19"/>
  <c r="P195" i="19"/>
  <c r="P196" i="19"/>
  <c r="P197" i="19"/>
  <c r="P198" i="19"/>
  <c r="P199" i="19"/>
  <c r="P200" i="19"/>
  <c r="P201" i="19"/>
  <c r="P202" i="19"/>
  <c r="P203" i="19"/>
  <c r="P204" i="19"/>
  <c r="P205" i="19"/>
  <c r="P206" i="19"/>
  <c r="P207" i="19"/>
  <c r="P208" i="19"/>
  <c r="P209" i="19"/>
  <c r="P210" i="19"/>
  <c r="P211" i="19"/>
  <c r="P212" i="19"/>
  <c r="P213" i="19"/>
  <c r="P214" i="19"/>
  <c r="P215" i="19"/>
  <c r="P216" i="19"/>
  <c r="P217" i="19"/>
  <c r="P218" i="19"/>
  <c r="P219" i="19"/>
  <c r="P220" i="19"/>
  <c r="P221" i="19"/>
  <c r="P222" i="19"/>
  <c r="P223" i="19"/>
  <c r="P224" i="19"/>
  <c r="P225" i="19"/>
  <c r="P226" i="19"/>
  <c r="P227" i="19"/>
  <c r="P228" i="19"/>
  <c r="P229" i="19"/>
  <c r="P230" i="19"/>
  <c r="P231" i="19"/>
  <c r="P232" i="19"/>
  <c r="P233" i="19"/>
  <c r="P234" i="19"/>
  <c r="P235" i="19"/>
  <c r="P236" i="19"/>
  <c r="P237" i="19"/>
  <c r="P238" i="19"/>
  <c r="P239" i="19"/>
  <c r="P240" i="19"/>
  <c r="P241" i="19"/>
  <c r="P242" i="19"/>
  <c r="P243" i="19"/>
  <c r="P244" i="19"/>
  <c r="P245" i="19"/>
  <c r="P246" i="19"/>
  <c r="P247" i="19"/>
  <c r="P248" i="19"/>
  <c r="P249" i="19"/>
  <c r="P250" i="19"/>
  <c r="P251" i="19"/>
  <c r="P252" i="19"/>
  <c r="P253" i="19"/>
  <c r="P254" i="19"/>
  <c r="P255" i="19"/>
  <c r="P256" i="19"/>
  <c r="P257" i="19"/>
  <c r="P258" i="19"/>
  <c r="P259" i="19"/>
  <c r="P260" i="19"/>
  <c r="P261" i="19"/>
  <c r="P262" i="19"/>
  <c r="P263" i="19"/>
  <c r="P264" i="19"/>
  <c r="P265" i="19"/>
  <c r="P266" i="19"/>
  <c r="P267" i="19"/>
  <c r="P268" i="19"/>
  <c r="P269" i="19"/>
  <c r="P270" i="19"/>
  <c r="P271" i="19"/>
  <c r="P272" i="19"/>
  <c r="P273" i="19"/>
  <c r="P274" i="19"/>
  <c r="P275" i="19"/>
  <c r="P276" i="19"/>
  <c r="P277" i="19"/>
  <c r="P278" i="19"/>
  <c r="P279" i="19"/>
  <c r="P280" i="19"/>
  <c r="P281" i="19"/>
  <c r="P282" i="19"/>
  <c r="P283" i="19"/>
  <c r="P284" i="19"/>
  <c r="P285" i="19"/>
  <c r="P286" i="19"/>
  <c r="P287" i="19"/>
  <c r="P288" i="19"/>
  <c r="P289" i="19"/>
  <c r="P290" i="19"/>
  <c r="P291" i="19"/>
  <c r="P292" i="19"/>
  <c r="P293" i="19"/>
  <c r="P294" i="19"/>
  <c r="P295" i="19"/>
  <c r="P296" i="19"/>
  <c r="P297" i="19"/>
  <c r="P298" i="19"/>
  <c r="P299" i="19"/>
  <c r="P300" i="19"/>
  <c r="P301" i="19"/>
  <c r="P302" i="19"/>
  <c r="P303" i="19"/>
  <c r="P304" i="19"/>
  <c r="P305" i="19"/>
  <c r="P306" i="19"/>
  <c r="P307" i="19"/>
  <c r="P308" i="19"/>
  <c r="P309" i="19"/>
  <c r="P310" i="19"/>
  <c r="P311" i="19"/>
  <c r="P312" i="19"/>
  <c r="P313" i="19"/>
  <c r="P314" i="19"/>
  <c r="P315" i="19"/>
  <c r="P316" i="19"/>
  <c r="P317" i="19"/>
  <c r="P318" i="19"/>
  <c r="P319" i="19"/>
  <c r="P320" i="19"/>
  <c r="P321" i="19"/>
  <c r="P322" i="19"/>
  <c r="P323" i="19"/>
  <c r="P324" i="19"/>
  <c r="P325" i="19"/>
  <c r="P326" i="19"/>
  <c r="P327" i="19"/>
  <c r="P328" i="19"/>
  <c r="P329" i="19"/>
  <c r="P330" i="19"/>
  <c r="P331" i="19"/>
  <c r="P332" i="19"/>
  <c r="P333" i="19"/>
  <c r="P334" i="19"/>
  <c r="P335" i="19"/>
  <c r="P336" i="19"/>
  <c r="P337" i="19"/>
  <c r="P338" i="19"/>
  <c r="P339" i="19"/>
  <c r="P340" i="19"/>
  <c r="P341" i="19"/>
  <c r="P342" i="19"/>
  <c r="P343" i="19"/>
  <c r="P344" i="19"/>
  <c r="P345" i="19"/>
  <c r="P346" i="19"/>
  <c r="P347" i="19"/>
  <c r="P348" i="19"/>
  <c r="P349" i="19"/>
  <c r="P350" i="19"/>
  <c r="P351" i="19"/>
  <c r="P352" i="19"/>
  <c r="P353" i="19"/>
  <c r="P354" i="19"/>
  <c r="P355" i="19"/>
  <c r="P356" i="19"/>
  <c r="P357" i="19"/>
  <c r="P358" i="19"/>
  <c r="P359" i="19"/>
  <c r="P360" i="19"/>
  <c r="P361" i="19"/>
  <c r="P362" i="19"/>
  <c r="P363" i="19"/>
  <c r="P364" i="19"/>
  <c r="P365" i="19"/>
  <c r="P366" i="19"/>
  <c r="P367" i="19"/>
  <c r="P368" i="19"/>
  <c r="P369" i="19"/>
  <c r="P370" i="19"/>
  <c r="P371" i="19"/>
  <c r="P372" i="19"/>
  <c r="P373" i="19"/>
  <c r="P374" i="19"/>
  <c r="P375" i="19"/>
  <c r="P376" i="19"/>
  <c r="P377" i="19"/>
  <c r="P378" i="19"/>
  <c r="P379" i="19"/>
  <c r="P380" i="19"/>
  <c r="P381" i="19"/>
  <c r="P382" i="19"/>
  <c r="P383" i="19"/>
  <c r="P384" i="19"/>
  <c r="P385" i="19"/>
  <c r="P386" i="19"/>
  <c r="P387" i="19"/>
  <c r="P388" i="19"/>
  <c r="P389" i="19"/>
  <c r="P390" i="19"/>
  <c r="P391" i="19"/>
  <c r="P392" i="19"/>
  <c r="P393" i="19"/>
  <c r="P394" i="19"/>
  <c r="P395" i="19"/>
  <c r="P396" i="19"/>
  <c r="P397" i="19"/>
  <c r="P398" i="19"/>
  <c r="P399" i="19"/>
  <c r="P400" i="19"/>
  <c r="P401" i="19"/>
  <c r="P402" i="19"/>
  <c r="P403" i="19"/>
  <c r="P404" i="19"/>
  <c r="P405" i="19"/>
  <c r="P406" i="19"/>
  <c r="P407" i="19"/>
  <c r="P408" i="19"/>
  <c r="P409" i="19"/>
  <c r="P410" i="19"/>
  <c r="P411" i="19"/>
  <c r="P412" i="19"/>
  <c r="P413" i="19"/>
  <c r="P414" i="19"/>
  <c r="P415" i="19"/>
  <c r="P416" i="19"/>
  <c r="P417" i="19"/>
  <c r="P418" i="19"/>
  <c r="P419" i="19"/>
  <c r="P420" i="19"/>
  <c r="P421" i="19"/>
  <c r="P422" i="19"/>
  <c r="P423" i="19"/>
  <c r="P424" i="19"/>
  <c r="P425" i="19"/>
  <c r="P426" i="19"/>
  <c r="P427" i="19"/>
  <c r="P428" i="19"/>
  <c r="P429" i="19"/>
  <c r="P430" i="19"/>
  <c r="P431" i="19"/>
  <c r="P432" i="19"/>
  <c r="P433" i="19"/>
  <c r="P434" i="19"/>
  <c r="P435" i="19"/>
  <c r="P436" i="19"/>
  <c r="P437" i="19"/>
  <c r="P438" i="19"/>
  <c r="P439" i="19"/>
  <c r="P440" i="19"/>
  <c r="P441" i="19"/>
  <c r="P442" i="19"/>
  <c r="P443" i="19"/>
  <c r="P444" i="19"/>
  <c r="P445" i="19"/>
  <c r="P446" i="19"/>
  <c r="P447" i="19"/>
  <c r="P448" i="19"/>
  <c r="P449" i="19"/>
  <c r="P450" i="19"/>
  <c r="P451" i="19"/>
  <c r="P452" i="19"/>
  <c r="P453" i="19"/>
  <c r="P454" i="19"/>
  <c r="P455" i="19"/>
  <c r="P456" i="19"/>
  <c r="P457" i="19"/>
  <c r="P458" i="19"/>
  <c r="P459" i="19"/>
  <c r="P460" i="19"/>
  <c r="P461" i="19"/>
  <c r="P462" i="19"/>
  <c r="P463" i="19"/>
  <c r="P464" i="19"/>
  <c r="P465" i="19"/>
  <c r="P466" i="19"/>
  <c r="P467" i="19"/>
  <c r="P468" i="19"/>
  <c r="P469" i="19"/>
  <c r="P470" i="19"/>
  <c r="P471" i="19"/>
  <c r="P472" i="19"/>
  <c r="P473" i="19"/>
  <c r="P474" i="19"/>
  <c r="P475" i="19"/>
  <c r="P476" i="19"/>
  <c r="P477" i="19"/>
  <c r="P478" i="19"/>
  <c r="P479" i="19"/>
  <c r="P480" i="19"/>
  <c r="P481" i="19"/>
  <c r="P482" i="19"/>
  <c r="P483" i="19"/>
  <c r="P484" i="19"/>
  <c r="P485" i="19"/>
  <c r="P486" i="19"/>
  <c r="P487" i="19"/>
  <c r="P488" i="19"/>
  <c r="P489" i="19"/>
  <c r="P490" i="19"/>
  <c r="P491" i="19"/>
  <c r="P492" i="19"/>
  <c r="P493" i="19"/>
  <c r="P494" i="19"/>
  <c r="P495" i="19"/>
  <c r="P496" i="19"/>
  <c r="P497" i="19"/>
  <c r="P498" i="19"/>
  <c r="P499" i="19"/>
  <c r="P500" i="19"/>
  <c r="P501" i="19"/>
  <c r="P502" i="19"/>
  <c r="P503" i="19"/>
  <c r="P504" i="19"/>
  <c r="P505" i="19"/>
  <c r="P506" i="19"/>
  <c r="P507" i="19"/>
  <c r="P508" i="19"/>
  <c r="P509" i="19"/>
  <c r="P510" i="19"/>
  <c r="P511" i="19"/>
  <c r="P512" i="19"/>
  <c r="P513" i="19"/>
  <c r="P514" i="19"/>
  <c r="P515" i="19"/>
  <c r="P13" i="19"/>
  <c r="P14" i="19"/>
  <c r="P15" i="19"/>
  <c r="P16" i="19"/>
  <c r="P17" i="19"/>
  <c r="P18" i="19"/>
  <c r="P19" i="19"/>
  <c r="P20" i="19"/>
  <c r="R13" i="19"/>
  <c r="R5" i="19"/>
  <c r="Q21" i="19"/>
  <c r="Q28" i="19"/>
  <c r="Q36" i="19"/>
  <c r="Q44" i="19"/>
  <c r="Q52" i="19"/>
  <c r="Q60" i="19"/>
  <c r="Q68" i="19"/>
  <c r="Q76" i="19"/>
  <c r="Q84" i="19"/>
  <c r="Q92" i="19"/>
  <c r="Q100" i="19"/>
  <c r="Q108" i="19"/>
  <c r="Q116" i="19"/>
  <c r="Q124" i="19"/>
  <c r="Q132" i="19"/>
  <c r="Q140" i="19"/>
  <c r="Q148" i="19"/>
  <c r="Q156" i="19"/>
  <c r="Q164" i="19"/>
  <c r="Q172" i="19"/>
  <c r="Q180" i="19"/>
  <c r="Q188" i="19"/>
  <c r="Q196" i="19"/>
  <c r="Q204" i="19"/>
  <c r="Q212" i="19"/>
  <c r="Q220" i="19"/>
  <c r="Q228" i="19"/>
  <c r="Q236" i="19"/>
  <c r="Q244" i="19"/>
  <c r="Q252" i="19"/>
  <c r="Q260" i="19"/>
  <c r="Q268" i="19"/>
  <c r="Q276" i="19"/>
  <c r="Q284" i="19"/>
  <c r="Q292" i="19"/>
  <c r="Q300" i="19"/>
  <c r="Q308" i="19"/>
  <c r="Q316" i="19"/>
  <c r="Q324" i="19"/>
  <c r="Q332" i="19"/>
  <c r="Q340" i="19"/>
  <c r="Q348" i="19"/>
  <c r="Q356" i="19"/>
  <c r="Q364" i="19"/>
  <c r="Q372" i="19"/>
  <c r="Q380" i="19"/>
  <c r="Q388" i="19"/>
  <c r="Q396" i="19"/>
  <c r="Q404" i="19"/>
  <c r="Q412" i="19"/>
  <c r="Q420" i="19"/>
  <c r="Q428" i="19"/>
  <c r="Q436" i="19"/>
  <c r="Q444" i="19"/>
  <c r="Q452" i="19"/>
  <c r="Q460" i="19"/>
  <c r="Q468" i="19"/>
  <c r="Q476" i="19"/>
  <c r="Q484" i="19"/>
  <c r="Q492" i="19"/>
  <c r="Q500" i="19"/>
  <c r="Q508" i="19"/>
  <c r="Q516" i="19"/>
  <c r="Q524" i="19"/>
  <c r="Q532" i="19"/>
  <c r="Q540" i="19"/>
  <c r="Q548" i="19"/>
  <c r="Q556" i="19"/>
  <c r="Q564" i="19"/>
  <c r="Q572" i="19"/>
  <c r="Q580" i="19"/>
  <c r="Q588" i="19"/>
  <c r="Q596" i="19"/>
  <c r="Q604" i="19"/>
  <c r="Q612" i="19"/>
  <c r="Q620" i="19"/>
  <c r="Q628" i="19"/>
  <c r="Q636" i="19"/>
  <c r="Q644" i="19"/>
  <c r="Q652" i="19"/>
  <c r="Q660" i="19"/>
  <c r="Q668" i="19"/>
  <c r="Q676" i="19"/>
  <c r="Q684" i="19"/>
  <c r="Q692" i="19"/>
  <c r="Q700" i="19"/>
  <c r="Q708" i="19"/>
  <c r="Q716" i="19"/>
  <c r="Q724" i="19"/>
  <c r="Q732" i="19"/>
  <c r="Q740" i="19"/>
  <c r="Q748" i="19"/>
  <c r="Q756" i="19"/>
  <c r="Q764" i="19"/>
  <c r="Q772" i="19"/>
  <c r="Q780" i="19"/>
  <c r="Q788" i="19"/>
  <c r="Q796" i="19"/>
  <c r="Q13" i="19"/>
  <c r="Q5" i="19"/>
  <c r="C4" i="23"/>
  <c r="K4" i="23" s="1"/>
  <c r="G4" i="23"/>
  <c r="C5" i="23"/>
  <c r="K5" i="23" s="1"/>
  <c r="G5" i="23"/>
  <c r="C6" i="23"/>
  <c r="G6" i="23"/>
  <c r="C7" i="23"/>
  <c r="K7" i="23" s="1"/>
  <c r="G7" i="23"/>
  <c r="C8" i="23"/>
  <c r="K8" i="23" s="1"/>
  <c r="G8" i="23"/>
  <c r="C9" i="23"/>
  <c r="K9" i="23" s="1"/>
  <c r="G9" i="23"/>
  <c r="C10" i="23"/>
  <c r="K10" i="23" s="1"/>
  <c r="G10" i="23"/>
  <c r="C11" i="23"/>
  <c r="K11" i="23" s="1"/>
  <c r="G11" i="23"/>
  <c r="C12" i="23"/>
  <c r="G12" i="23"/>
  <c r="C13" i="23"/>
  <c r="K13" i="23" s="1"/>
  <c r="G13" i="23"/>
  <c r="C14" i="23"/>
  <c r="K14" i="23" s="1"/>
  <c r="G14" i="23"/>
  <c r="C15" i="23"/>
  <c r="K15" i="23" s="1"/>
  <c r="G15" i="23"/>
  <c r="C16" i="23"/>
  <c r="K16" i="23" s="1"/>
  <c r="G16" i="23"/>
  <c r="C17" i="23"/>
  <c r="K17" i="23" s="1"/>
  <c r="G17" i="23"/>
  <c r="C18" i="23"/>
  <c r="G18" i="23"/>
  <c r="C19" i="23"/>
  <c r="K19" i="23" s="1"/>
  <c r="G19" i="23"/>
  <c r="C20" i="23"/>
  <c r="K20" i="23" s="1"/>
  <c r="G20" i="23"/>
  <c r="C21" i="23"/>
  <c r="K21" i="23" s="1"/>
  <c r="G21" i="23"/>
  <c r="C22" i="23"/>
  <c r="K22" i="23" s="1"/>
  <c r="G22" i="23"/>
  <c r="C23" i="23"/>
  <c r="K23" i="23" s="1"/>
  <c r="G23" i="23"/>
  <c r="C24" i="23"/>
  <c r="G24" i="23"/>
  <c r="C25" i="23"/>
  <c r="K25" i="23" s="1"/>
  <c r="G25" i="23"/>
  <c r="C26" i="23"/>
  <c r="K26" i="23" s="1"/>
  <c r="G26" i="23"/>
  <c r="C27" i="23"/>
  <c r="K27" i="23" s="1"/>
  <c r="G27" i="23"/>
  <c r="C28" i="23"/>
  <c r="K28" i="23" s="1"/>
  <c r="G28" i="23"/>
  <c r="C29" i="23"/>
  <c r="K29" i="23" s="1"/>
  <c r="G29" i="23"/>
  <c r="C30" i="23"/>
  <c r="G30" i="23"/>
  <c r="C31" i="23"/>
  <c r="K31" i="23" s="1"/>
  <c r="G31" i="23"/>
  <c r="C32" i="23"/>
  <c r="K32" i="23" s="1"/>
  <c r="G32" i="23"/>
  <c r="C33" i="23"/>
  <c r="K33" i="23" s="1"/>
  <c r="G33" i="23"/>
  <c r="C34" i="23"/>
  <c r="K34" i="23" s="1"/>
  <c r="G34" i="23"/>
  <c r="C35" i="23"/>
  <c r="K35" i="23" s="1"/>
  <c r="G35" i="23"/>
  <c r="C36" i="23"/>
  <c r="G36" i="23"/>
  <c r="C37" i="23"/>
  <c r="K37" i="23" s="1"/>
  <c r="G37" i="23"/>
  <c r="C38" i="23"/>
  <c r="K38" i="23" s="1"/>
  <c r="G38" i="23"/>
  <c r="C39" i="23"/>
  <c r="K39" i="23" s="1"/>
  <c r="G39" i="23"/>
  <c r="C40" i="23"/>
  <c r="K40" i="23" s="1"/>
  <c r="G40" i="23"/>
  <c r="C41" i="23"/>
  <c r="K41" i="23" s="1"/>
  <c r="F41" i="23"/>
  <c r="G41" i="23"/>
  <c r="C42" i="23"/>
  <c r="K42" i="23" s="1"/>
  <c r="G42" i="23"/>
  <c r="C43" i="23"/>
  <c r="K43" i="23" s="1"/>
  <c r="G43" i="23"/>
  <c r="B44" i="23"/>
  <c r="C44" i="23"/>
  <c r="K44" i="23" s="1"/>
  <c r="F44" i="23"/>
  <c r="G44" i="23"/>
  <c r="B45" i="23"/>
  <c r="C45" i="23"/>
  <c r="K45" i="23" s="1"/>
  <c r="F45" i="23"/>
  <c r="G45" i="23"/>
  <c r="B46" i="23"/>
  <c r="C46" i="23"/>
  <c r="K46" i="23" s="1"/>
  <c r="G46" i="23"/>
  <c r="B47" i="23"/>
  <c r="C47" i="23"/>
  <c r="K47" i="23" s="1"/>
  <c r="G47" i="23"/>
  <c r="B48" i="23"/>
  <c r="C48" i="23"/>
  <c r="K48" i="23" s="1"/>
  <c r="F48" i="23"/>
  <c r="G48" i="23"/>
  <c r="B49" i="23"/>
  <c r="C49" i="23"/>
  <c r="K49" i="23" s="1"/>
  <c r="G49" i="23"/>
  <c r="B50" i="23"/>
  <c r="C50" i="23"/>
  <c r="K50" i="23" s="1"/>
  <c r="G50" i="23"/>
  <c r="B51" i="23"/>
  <c r="C51" i="23"/>
  <c r="K51" i="23" s="1"/>
  <c r="F51" i="23"/>
  <c r="G51" i="23"/>
  <c r="B52" i="23"/>
  <c r="C52" i="23"/>
  <c r="K52" i="23" s="1"/>
  <c r="G52" i="23"/>
  <c r="B53" i="23"/>
  <c r="C53" i="23"/>
  <c r="G53" i="23"/>
  <c r="B54" i="23"/>
  <c r="C54" i="23"/>
  <c r="K54" i="23" s="1"/>
  <c r="G54" i="23"/>
  <c r="B55" i="23"/>
  <c r="C55" i="23"/>
  <c r="K55" i="23" s="1"/>
  <c r="G55" i="23"/>
  <c r="B56" i="23"/>
  <c r="C56" i="23"/>
  <c r="K56" i="23" s="1"/>
  <c r="D56" i="23"/>
  <c r="G56" i="23"/>
  <c r="B57" i="23"/>
  <c r="C57" i="23"/>
  <c r="K57" i="23" s="1"/>
  <c r="D57" i="23"/>
  <c r="G57" i="23"/>
  <c r="B58" i="23"/>
  <c r="C58" i="23"/>
  <c r="K58" i="23" s="1"/>
  <c r="G58" i="23"/>
  <c r="B59" i="23"/>
  <c r="C59" i="23"/>
  <c r="K59" i="23" s="1"/>
  <c r="G59" i="23"/>
  <c r="B60" i="23"/>
  <c r="C60" i="23"/>
  <c r="K60" i="23" s="1"/>
  <c r="G60" i="23"/>
  <c r="B61" i="23"/>
  <c r="C61" i="23"/>
  <c r="K61" i="23" s="1"/>
  <c r="G61" i="23"/>
  <c r="B62" i="23"/>
  <c r="C62" i="23"/>
  <c r="K62" i="23" s="1"/>
  <c r="G62" i="23"/>
  <c r="B63" i="23"/>
  <c r="C63" i="23"/>
  <c r="K63" i="23" s="1"/>
  <c r="G63" i="23"/>
  <c r="B64" i="23"/>
  <c r="C64" i="23"/>
  <c r="K64" i="23" s="1"/>
  <c r="G64" i="23"/>
  <c r="K65" i="23"/>
  <c r="K66" i="23"/>
  <c r="K74" i="23"/>
  <c r="D74" i="23"/>
  <c r="F74" i="23"/>
  <c r="G74" i="23"/>
  <c r="K75" i="23"/>
  <c r="D75" i="23"/>
  <c r="F75" i="23"/>
  <c r="G75" i="23"/>
  <c r="K76" i="23"/>
  <c r="D76" i="23"/>
  <c r="F76" i="23"/>
  <c r="G76" i="23"/>
  <c r="C77" i="23"/>
  <c r="K77" i="23" s="1"/>
  <c r="D77" i="23"/>
  <c r="F77" i="23"/>
  <c r="G77" i="23"/>
  <c r="C78" i="23"/>
  <c r="K78" i="23" s="1"/>
  <c r="D78" i="23"/>
  <c r="F78" i="23"/>
  <c r="G78" i="23"/>
  <c r="B79" i="23"/>
  <c r="C79" i="23"/>
  <c r="K79" i="23" s="1"/>
  <c r="D79" i="23"/>
  <c r="F79" i="23"/>
  <c r="G79" i="23"/>
  <c r="B80" i="23"/>
  <c r="C80" i="23"/>
  <c r="K80" i="23" s="1"/>
  <c r="D80" i="23"/>
  <c r="F80" i="23"/>
  <c r="G80" i="23"/>
  <c r="B81" i="23"/>
  <c r="C81" i="23"/>
  <c r="K81" i="23" s="1"/>
  <c r="D81" i="23"/>
  <c r="F81" i="23"/>
  <c r="G81" i="23"/>
  <c r="B82" i="23"/>
  <c r="C82" i="23"/>
  <c r="K82" i="23" s="1"/>
  <c r="D82" i="23"/>
  <c r="F82" i="23"/>
  <c r="G82" i="23"/>
  <c r="B83" i="23"/>
  <c r="C83" i="23"/>
  <c r="K83" i="23" s="1"/>
  <c r="D83" i="23"/>
  <c r="F83" i="23"/>
  <c r="G83" i="23"/>
  <c r="B84" i="23"/>
  <c r="C84" i="23"/>
  <c r="K84" i="23" s="1"/>
  <c r="D84" i="23"/>
  <c r="F84" i="23"/>
  <c r="G84" i="23"/>
  <c r="B85" i="23"/>
  <c r="C85" i="23"/>
  <c r="K85" i="23" s="1"/>
  <c r="D85" i="23"/>
  <c r="F85" i="23"/>
  <c r="G85" i="23"/>
  <c r="B86" i="23"/>
  <c r="C86" i="23"/>
  <c r="K86" i="23" s="1"/>
  <c r="D86" i="23"/>
  <c r="F86" i="23"/>
  <c r="G86" i="23"/>
  <c r="B87" i="23"/>
  <c r="C87" i="23"/>
  <c r="K87" i="23" s="1"/>
  <c r="D87" i="23"/>
  <c r="F87" i="23"/>
  <c r="G87" i="23"/>
  <c r="B88" i="23"/>
  <c r="C88" i="23"/>
  <c r="K88" i="23" s="1"/>
  <c r="D88" i="23"/>
  <c r="F88" i="23"/>
  <c r="G88" i="23"/>
  <c r="B89" i="23"/>
  <c r="C89" i="23"/>
  <c r="K89" i="23" s="1"/>
  <c r="D89" i="23"/>
  <c r="F89" i="23"/>
  <c r="G89" i="23"/>
  <c r="B90" i="23"/>
  <c r="C90" i="23"/>
  <c r="K90" i="23" s="1"/>
  <c r="D90" i="23"/>
  <c r="F90" i="23"/>
  <c r="G90" i="23"/>
  <c r="B91" i="23"/>
  <c r="C91" i="23"/>
  <c r="K91" i="23" s="1"/>
  <c r="D91" i="23"/>
  <c r="F91" i="23"/>
  <c r="G91" i="23"/>
  <c r="B92" i="23"/>
  <c r="C92" i="23"/>
  <c r="K92" i="23" s="1"/>
  <c r="D92" i="23"/>
  <c r="F92" i="23"/>
  <c r="G92" i="23"/>
  <c r="B93" i="23"/>
  <c r="C93" i="23"/>
  <c r="K93" i="23" s="1"/>
  <c r="D93" i="23"/>
  <c r="F93" i="23"/>
  <c r="G93" i="23"/>
  <c r="B94" i="23"/>
  <c r="C94" i="23"/>
  <c r="K94" i="23" s="1"/>
  <c r="D94" i="23"/>
  <c r="F94" i="23"/>
  <c r="G94" i="23"/>
  <c r="B95" i="23"/>
  <c r="C95" i="23"/>
  <c r="K95" i="23" s="1"/>
  <c r="D95" i="23"/>
  <c r="F95" i="23"/>
  <c r="G95" i="23"/>
  <c r="B96" i="23"/>
  <c r="C96" i="23"/>
  <c r="K96" i="23" s="1"/>
  <c r="D96" i="23"/>
  <c r="F96" i="23"/>
  <c r="G96" i="23"/>
  <c r="B97" i="23"/>
  <c r="C97" i="23"/>
  <c r="K97" i="23" s="1"/>
  <c r="D97" i="23"/>
  <c r="F97" i="23"/>
  <c r="G97" i="23"/>
  <c r="B98" i="23"/>
  <c r="C98" i="23"/>
  <c r="K98" i="23" s="1"/>
  <c r="D98" i="23"/>
  <c r="F98" i="23"/>
  <c r="G98" i="23"/>
  <c r="B99" i="23"/>
  <c r="C99" i="23"/>
  <c r="K99" i="23" s="1"/>
  <c r="D99" i="23"/>
  <c r="F99" i="23"/>
  <c r="G99" i="23"/>
  <c r="B100" i="23"/>
  <c r="C100" i="23"/>
  <c r="K100" i="23" s="1"/>
  <c r="D100" i="23"/>
  <c r="F100" i="23"/>
  <c r="G100" i="23"/>
  <c r="B101" i="23"/>
  <c r="C101" i="23"/>
  <c r="K101" i="23" s="1"/>
  <c r="D101" i="23"/>
  <c r="F101" i="23"/>
  <c r="G101" i="23"/>
  <c r="B102" i="23"/>
  <c r="C102" i="23"/>
  <c r="K102" i="23" s="1"/>
  <c r="D102" i="23"/>
  <c r="F102" i="23"/>
  <c r="G102" i="23"/>
  <c r="D4" i="23"/>
  <c r="D17" i="23"/>
  <c r="D19" i="23"/>
  <c r="G39" i="20"/>
  <c r="D41" i="23"/>
  <c r="D43" i="23"/>
  <c r="N8" i="20"/>
  <c r="O8" i="20" s="1"/>
  <c r="N9" i="20"/>
  <c r="S13" i="19" s="1"/>
  <c r="N10" i="20"/>
  <c r="N11" i="20"/>
  <c r="O11" i="20" s="1"/>
  <c r="N12" i="20"/>
  <c r="S36" i="19" s="1"/>
  <c r="N13" i="20"/>
  <c r="O13" i="20" s="1"/>
  <c r="N14" i="20"/>
  <c r="O14" i="20" s="1"/>
  <c r="N15" i="20"/>
  <c r="O15" i="20" s="1"/>
  <c r="N16" i="20"/>
  <c r="O16" i="20" s="1"/>
  <c r="N17" i="20"/>
  <c r="O17" i="20" s="1"/>
  <c r="N18" i="20"/>
  <c r="O18" i="20" s="1"/>
  <c r="O19" i="20"/>
  <c r="N20" i="20"/>
  <c r="O20" i="20" s="1"/>
  <c r="N21" i="20"/>
  <c r="O21" i="20" s="1"/>
  <c r="N22" i="20"/>
  <c r="O22" i="20" s="1"/>
  <c r="N23" i="20"/>
  <c r="N24" i="20"/>
  <c r="N25" i="20"/>
  <c r="N26" i="20"/>
  <c r="N27" i="20"/>
  <c r="N28" i="20"/>
  <c r="N29" i="20"/>
  <c r="N30" i="20"/>
  <c r="N32" i="20"/>
  <c r="S196" i="19" s="1"/>
  <c r="N33" i="20"/>
  <c r="N34" i="20"/>
  <c r="S212" i="19" s="1"/>
  <c r="N35" i="20"/>
  <c r="N36" i="20"/>
  <c r="S228" i="19" s="1"/>
  <c r="N37" i="20"/>
  <c r="N38" i="20"/>
  <c r="S244" i="19" s="1"/>
  <c r="N39" i="20"/>
  <c r="N41" i="20"/>
  <c r="S316" i="19" s="1"/>
  <c r="S276" i="19"/>
  <c r="J9" i="20"/>
  <c r="J10" i="20"/>
  <c r="J11" i="20"/>
  <c r="L11" i="20" s="1"/>
  <c r="J12" i="20"/>
  <c r="J13" i="20"/>
  <c r="J14" i="20"/>
  <c r="L14" i="20" s="1"/>
  <c r="J15" i="20"/>
  <c r="J16" i="20"/>
  <c r="L16" i="20" s="1"/>
  <c r="J17" i="20"/>
  <c r="J18" i="20"/>
  <c r="L18" i="20" s="1"/>
  <c r="J19" i="20"/>
  <c r="L19" i="20" s="1"/>
  <c r="J20" i="20"/>
  <c r="L20" i="20" s="1"/>
  <c r="J21" i="20"/>
  <c r="J22" i="20"/>
  <c r="L22" i="20" s="1"/>
  <c r="J23" i="20"/>
  <c r="L23" i="20" s="1"/>
  <c r="J24" i="20"/>
  <c r="L24" i="20" s="1"/>
  <c r="J25" i="20"/>
  <c r="L25" i="20" s="1"/>
  <c r="J26" i="20"/>
  <c r="L26" i="20" s="1"/>
  <c r="J27" i="20"/>
  <c r="L27" i="20" s="1"/>
  <c r="J28" i="20"/>
  <c r="L28" i="20" s="1"/>
  <c r="J29" i="20"/>
  <c r="L29" i="20" s="1"/>
  <c r="J30" i="20"/>
  <c r="J31" i="20"/>
  <c r="L31" i="20" s="1"/>
  <c r="J32" i="20"/>
  <c r="L32" i="20" s="1"/>
  <c r="J33" i="20"/>
  <c r="L33" i="20" s="1"/>
  <c r="J34" i="20"/>
  <c r="L34" i="20" s="1"/>
  <c r="J35" i="20"/>
  <c r="L35" i="20" s="1"/>
  <c r="J36" i="20"/>
  <c r="L36" i="20" s="1"/>
  <c r="J37" i="20"/>
  <c r="L37" i="20" s="1"/>
  <c r="J38" i="20"/>
  <c r="L38" i="20" s="1"/>
  <c r="J39" i="20"/>
  <c r="L39" i="20" s="1"/>
  <c r="J40" i="20"/>
  <c r="L40" i="20" s="1"/>
  <c r="J41" i="20"/>
  <c r="L41" i="20" s="1"/>
  <c r="J42" i="20"/>
  <c r="L42" i="20" s="1"/>
  <c r="H9" i="20"/>
  <c r="H9" i="24" s="1"/>
  <c r="H10" i="20"/>
  <c r="H10" i="24" s="1"/>
  <c r="H11" i="20"/>
  <c r="H11" i="24" s="1"/>
  <c r="H12" i="20"/>
  <c r="H12" i="24" s="1"/>
  <c r="H13" i="20"/>
  <c r="H13" i="24" s="1"/>
  <c r="H14" i="20"/>
  <c r="H14" i="24" s="1"/>
  <c r="H15" i="20"/>
  <c r="H15" i="24" s="1"/>
  <c r="H16" i="20"/>
  <c r="H16" i="24" s="1"/>
  <c r="H17" i="20"/>
  <c r="H17" i="24" s="1"/>
  <c r="H18" i="20"/>
  <c r="H18" i="24" s="1"/>
  <c r="H19" i="20"/>
  <c r="H19" i="24" s="1"/>
  <c r="H20" i="20"/>
  <c r="H20" i="24" s="1"/>
  <c r="H21" i="20"/>
  <c r="H21" i="24" s="1"/>
  <c r="H22" i="20"/>
  <c r="H22" i="24" s="1"/>
  <c r="H23" i="20"/>
  <c r="H23" i="24" s="1"/>
  <c r="H24" i="20"/>
  <c r="H24" i="24" s="1"/>
  <c r="H25" i="20"/>
  <c r="H25" i="24" s="1"/>
  <c r="H26" i="20"/>
  <c r="H26" i="24" s="1"/>
  <c r="H27" i="20"/>
  <c r="H27" i="24" s="1"/>
  <c r="H28" i="20"/>
  <c r="H28" i="24" s="1"/>
  <c r="H29" i="20"/>
  <c r="H29" i="24" s="1"/>
  <c r="H30" i="20"/>
  <c r="H30" i="24" s="1"/>
  <c r="H31" i="20"/>
  <c r="H31" i="24" s="1"/>
  <c r="H32" i="20"/>
  <c r="H32" i="24" s="1"/>
  <c r="H33" i="20"/>
  <c r="H33" i="24" s="1"/>
  <c r="H34" i="20"/>
  <c r="H34" i="24" s="1"/>
  <c r="H35" i="20"/>
  <c r="H35" i="24" s="1"/>
  <c r="H36" i="20"/>
  <c r="H36" i="24" s="1"/>
  <c r="H37" i="20"/>
  <c r="H37" i="24" s="1"/>
  <c r="H38" i="20"/>
  <c r="H38" i="24" s="1"/>
  <c r="H39" i="20"/>
  <c r="H40" i="20"/>
  <c r="H40" i="24" s="1"/>
  <c r="H41" i="20"/>
  <c r="H41" i="24" s="1"/>
  <c r="H42" i="20"/>
  <c r="P9" i="19"/>
  <c r="P10" i="19"/>
  <c r="P11" i="19"/>
  <c r="P12" i="19"/>
  <c r="P6" i="19"/>
  <c r="P7" i="19"/>
  <c r="P8" i="19"/>
  <c r="P5" i="19"/>
  <c r="C8" i="20"/>
  <c r="E8" i="20"/>
  <c r="F8" i="24" s="1"/>
  <c r="F8" i="20"/>
  <c r="H8" i="20"/>
  <c r="I8" i="20"/>
  <c r="J8" i="20"/>
  <c r="L8" i="20" s="1"/>
  <c r="C9" i="20"/>
  <c r="C13" i="19" s="1"/>
  <c r="E9" i="20"/>
  <c r="F9" i="24" s="1"/>
  <c r="F9" i="20"/>
  <c r="G9" i="24" s="1"/>
  <c r="I9" i="20"/>
  <c r="C10" i="20"/>
  <c r="E10" i="20"/>
  <c r="F10" i="24" s="1"/>
  <c r="F10" i="20"/>
  <c r="G10" i="24" s="1"/>
  <c r="I10" i="20"/>
  <c r="C11" i="20"/>
  <c r="E11" i="20"/>
  <c r="F11" i="24" s="1"/>
  <c r="F11" i="20"/>
  <c r="G11" i="24" s="1"/>
  <c r="I11" i="20"/>
  <c r="C12" i="20"/>
  <c r="E12" i="20"/>
  <c r="F12" i="24" s="1"/>
  <c r="F12" i="20"/>
  <c r="G12" i="24" s="1"/>
  <c r="I12" i="20"/>
  <c r="C13" i="20"/>
  <c r="E13" i="20"/>
  <c r="F13" i="24" s="1"/>
  <c r="F13" i="20"/>
  <c r="G13" i="24" s="1"/>
  <c r="I13" i="20"/>
  <c r="C14" i="20"/>
  <c r="E14" i="20"/>
  <c r="F14" i="24" s="1"/>
  <c r="F14" i="20"/>
  <c r="G14" i="24" s="1"/>
  <c r="I14" i="20"/>
  <c r="C15" i="20"/>
  <c r="E15" i="20"/>
  <c r="F15" i="24" s="1"/>
  <c r="F15" i="20"/>
  <c r="G15" i="24" s="1"/>
  <c r="I15" i="20"/>
  <c r="C16" i="20"/>
  <c r="E16" i="20"/>
  <c r="F16" i="24" s="1"/>
  <c r="F16" i="20"/>
  <c r="G16" i="24" s="1"/>
  <c r="I16" i="20"/>
  <c r="C17" i="20"/>
  <c r="C76" i="19" s="1"/>
  <c r="E17" i="20"/>
  <c r="F17" i="24" s="1"/>
  <c r="F17" i="20"/>
  <c r="G17" i="24" s="1"/>
  <c r="I17" i="20"/>
  <c r="C18" i="20"/>
  <c r="E18" i="20"/>
  <c r="F18" i="24" s="1"/>
  <c r="F18" i="20"/>
  <c r="G18" i="24" s="1"/>
  <c r="I18" i="20"/>
  <c r="C19" i="20"/>
  <c r="C92" i="19" s="1"/>
  <c r="E19" i="20"/>
  <c r="F19" i="24" s="1"/>
  <c r="F19" i="20"/>
  <c r="G19" i="24" s="1"/>
  <c r="I19" i="20"/>
  <c r="C20" i="20"/>
  <c r="E20" i="20"/>
  <c r="F20" i="24" s="1"/>
  <c r="F20" i="20"/>
  <c r="G20" i="24" s="1"/>
  <c r="I20" i="20"/>
  <c r="C21" i="20"/>
  <c r="E21" i="20"/>
  <c r="F21" i="24" s="1"/>
  <c r="F21" i="20"/>
  <c r="G21" i="24" s="1"/>
  <c r="I21" i="20"/>
  <c r="C22" i="20"/>
  <c r="E22" i="20"/>
  <c r="F22" i="24" s="1"/>
  <c r="F22" i="20"/>
  <c r="G22" i="24" s="1"/>
  <c r="I22" i="20"/>
  <c r="C26" i="20"/>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N6" i="19"/>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N81" i="19"/>
  <c r="N82" i="19"/>
  <c r="N83" i="19"/>
  <c r="N84" i="19"/>
  <c r="N85" i="19"/>
  <c r="N86" i="19"/>
  <c r="N87" i="19"/>
  <c r="N88" i="19"/>
  <c r="N89" i="19"/>
  <c r="N90" i="19"/>
  <c r="N91" i="19"/>
  <c r="N92" i="19"/>
  <c r="N93" i="19"/>
  <c r="N94" i="19"/>
  <c r="N95" i="19"/>
  <c r="N96" i="19"/>
  <c r="N97" i="19"/>
  <c r="N98" i="19"/>
  <c r="N99" i="19"/>
  <c r="N100" i="19"/>
  <c r="N101" i="19"/>
  <c r="N102" i="19"/>
  <c r="N103" i="19"/>
  <c r="N104" i="19"/>
  <c r="N105" i="19"/>
  <c r="N106" i="19"/>
  <c r="N107" i="19"/>
  <c r="N108" i="19"/>
  <c r="N109" i="19"/>
  <c r="N110" i="19"/>
  <c r="N111" i="19"/>
  <c r="N112" i="19"/>
  <c r="N113" i="19"/>
  <c r="N114" i="19"/>
  <c r="N115" i="19"/>
  <c r="N116" i="19"/>
  <c r="N117" i="19"/>
  <c r="N118" i="19"/>
  <c r="N119" i="19"/>
  <c r="N120" i="19"/>
  <c r="N121" i="19"/>
  <c r="N122" i="19"/>
  <c r="N123" i="19"/>
  <c r="N124" i="19"/>
  <c r="N125" i="19"/>
  <c r="N126" i="19"/>
  <c r="N127" i="19"/>
  <c r="N128" i="19"/>
  <c r="N129" i="19"/>
  <c r="N130" i="19"/>
  <c r="N131" i="19"/>
  <c r="N132" i="19"/>
  <c r="N133" i="19"/>
  <c r="N134" i="19"/>
  <c r="N135" i="19"/>
  <c r="N136" i="19"/>
  <c r="N137" i="19"/>
  <c r="N138" i="19"/>
  <c r="N139" i="19"/>
  <c r="N140" i="19"/>
  <c r="N141" i="19"/>
  <c r="N142" i="19"/>
  <c r="N143" i="19"/>
  <c r="N144" i="19"/>
  <c r="N145" i="19"/>
  <c r="N146" i="19"/>
  <c r="N147" i="19"/>
  <c r="N148" i="19"/>
  <c r="N149" i="19"/>
  <c r="N150" i="19"/>
  <c r="N151" i="19"/>
  <c r="N152" i="19"/>
  <c r="N153" i="19"/>
  <c r="N154" i="19"/>
  <c r="N155" i="19"/>
  <c r="N156" i="19"/>
  <c r="N157" i="19"/>
  <c r="N158" i="19"/>
  <c r="N159" i="19"/>
  <c r="N160" i="19"/>
  <c r="N161" i="19"/>
  <c r="N162" i="19"/>
  <c r="N163" i="19"/>
  <c r="N164" i="19"/>
  <c r="N165" i="19"/>
  <c r="N166" i="19"/>
  <c r="N167" i="19"/>
  <c r="N168" i="19"/>
  <c r="N169" i="19"/>
  <c r="N170" i="19"/>
  <c r="N171" i="19"/>
  <c r="N172" i="19"/>
  <c r="N173" i="19"/>
  <c r="N174" i="19"/>
  <c r="N175" i="19"/>
  <c r="N176" i="19"/>
  <c r="N177" i="19"/>
  <c r="N178" i="19"/>
  <c r="N179" i="19"/>
  <c r="N180" i="19"/>
  <c r="N181" i="19"/>
  <c r="N182" i="19"/>
  <c r="N183" i="19"/>
  <c r="N184" i="19"/>
  <c r="N185" i="19"/>
  <c r="N186" i="19"/>
  <c r="N187" i="19"/>
  <c r="N188" i="19"/>
  <c r="N189" i="19"/>
  <c r="N190" i="19"/>
  <c r="N191" i="19"/>
  <c r="N192" i="19"/>
  <c r="N193" i="19"/>
  <c r="N194" i="19"/>
  <c r="N195" i="19"/>
  <c r="N196" i="19"/>
  <c r="N197" i="19"/>
  <c r="N198" i="19"/>
  <c r="N199" i="19"/>
  <c r="N200" i="19"/>
  <c r="N201" i="19"/>
  <c r="N202" i="19"/>
  <c r="N203" i="19"/>
  <c r="N204" i="19"/>
  <c r="N205" i="19"/>
  <c r="N206" i="19"/>
  <c r="N207" i="19"/>
  <c r="N208" i="19"/>
  <c r="N209" i="19"/>
  <c r="N210" i="19"/>
  <c r="N211" i="19"/>
  <c r="N212" i="19"/>
  <c r="N213" i="19"/>
  <c r="N214" i="19"/>
  <c r="N215" i="19"/>
  <c r="N216" i="19"/>
  <c r="N217" i="19"/>
  <c r="N218" i="19"/>
  <c r="N219" i="19"/>
  <c r="N220" i="19"/>
  <c r="N221" i="19"/>
  <c r="N222" i="19"/>
  <c r="N223" i="19"/>
  <c r="N224" i="19"/>
  <c r="N225" i="19"/>
  <c r="N226" i="19"/>
  <c r="N227" i="19"/>
  <c r="N228" i="19"/>
  <c r="N229" i="19"/>
  <c r="N230" i="19"/>
  <c r="N231" i="19"/>
  <c r="N232" i="19"/>
  <c r="N233" i="19"/>
  <c r="N234" i="19"/>
  <c r="N235" i="19"/>
  <c r="N236" i="19"/>
  <c r="N237" i="19"/>
  <c r="N238" i="19"/>
  <c r="N239" i="19"/>
  <c r="N240" i="19"/>
  <c r="N241" i="19"/>
  <c r="N242" i="19"/>
  <c r="N243" i="19"/>
  <c r="N244" i="19"/>
  <c r="N245" i="19"/>
  <c r="N246" i="19"/>
  <c r="N247" i="19"/>
  <c r="N248" i="19"/>
  <c r="N249" i="19"/>
  <c r="N250" i="19"/>
  <c r="N251" i="19"/>
  <c r="N252" i="19"/>
  <c r="N253" i="19"/>
  <c r="N254" i="19"/>
  <c r="N255" i="19"/>
  <c r="N256" i="19"/>
  <c r="N257" i="19"/>
  <c r="N258" i="19"/>
  <c r="N259" i="19"/>
  <c r="N260" i="19"/>
  <c r="N261" i="19"/>
  <c r="N262" i="19"/>
  <c r="N263" i="19"/>
  <c r="N264" i="19"/>
  <c r="N265" i="19"/>
  <c r="N266" i="19"/>
  <c r="N267" i="19"/>
  <c r="N268" i="19"/>
  <c r="N269" i="19"/>
  <c r="N270" i="19"/>
  <c r="N271" i="19"/>
  <c r="N272" i="19"/>
  <c r="N273" i="19"/>
  <c r="N274" i="19"/>
  <c r="N275" i="19"/>
  <c r="N276" i="19"/>
  <c r="N277" i="19"/>
  <c r="N278" i="19"/>
  <c r="N279" i="19"/>
  <c r="N280" i="19"/>
  <c r="N281" i="19"/>
  <c r="N282" i="19"/>
  <c r="N283" i="19"/>
  <c r="N284" i="19"/>
  <c r="N285" i="19"/>
  <c r="N286" i="19"/>
  <c r="N287" i="19"/>
  <c r="N288" i="19"/>
  <c r="N289" i="19"/>
  <c r="N290" i="19"/>
  <c r="N291" i="19"/>
  <c r="N292" i="19"/>
  <c r="N293" i="19"/>
  <c r="N294" i="19"/>
  <c r="N295" i="19"/>
  <c r="N296" i="19"/>
  <c r="N297" i="19"/>
  <c r="N298" i="19"/>
  <c r="N299" i="19"/>
  <c r="N300" i="19"/>
  <c r="N301" i="19"/>
  <c r="N302" i="19"/>
  <c r="N303" i="19"/>
  <c r="N304" i="19"/>
  <c r="N305" i="19"/>
  <c r="N306" i="19"/>
  <c r="N307" i="19"/>
  <c r="N308" i="19"/>
  <c r="N309" i="19"/>
  <c r="N310" i="19"/>
  <c r="N311" i="19"/>
  <c r="N312" i="19"/>
  <c r="N313" i="19"/>
  <c r="N314" i="19"/>
  <c r="N315" i="19"/>
  <c r="N316" i="19"/>
  <c r="N317" i="19"/>
  <c r="N318" i="19"/>
  <c r="N319" i="19"/>
  <c r="N320" i="19"/>
  <c r="N321" i="19"/>
  <c r="N322" i="19"/>
  <c r="N323" i="19"/>
  <c r="N324" i="19"/>
  <c r="N325" i="19"/>
  <c r="N326" i="19"/>
  <c r="N327" i="19"/>
  <c r="N328" i="19"/>
  <c r="N329" i="19"/>
  <c r="N330" i="19"/>
  <c r="N331" i="19"/>
  <c r="N332" i="19"/>
  <c r="N333" i="19"/>
  <c r="N334" i="19"/>
  <c r="N335" i="19"/>
  <c r="N336" i="19"/>
  <c r="N337" i="19"/>
  <c r="N338" i="19"/>
  <c r="N339" i="19"/>
  <c r="N340" i="19"/>
  <c r="N341" i="19"/>
  <c r="N342" i="19"/>
  <c r="N343" i="19"/>
  <c r="N344" i="19"/>
  <c r="N345" i="19"/>
  <c r="N346" i="19"/>
  <c r="N347" i="19"/>
  <c r="N348" i="19"/>
  <c r="N349" i="19"/>
  <c r="N350" i="19"/>
  <c r="N351" i="19"/>
  <c r="N352" i="19"/>
  <c r="N353" i="19"/>
  <c r="N354" i="19"/>
  <c r="N355" i="19"/>
  <c r="N356" i="19"/>
  <c r="N357" i="19"/>
  <c r="N358" i="19"/>
  <c r="N359" i="19"/>
  <c r="N360" i="19"/>
  <c r="N361" i="19"/>
  <c r="N362" i="19"/>
  <c r="N363" i="19"/>
  <c r="N364" i="19"/>
  <c r="N365" i="19"/>
  <c r="N366" i="19"/>
  <c r="N367" i="19"/>
  <c r="N368" i="19"/>
  <c r="N369" i="19"/>
  <c r="N370" i="19"/>
  <c r="N371" i="19"/>
  <c r="N372" i="19"/>
  <c r="N373" i="19"/>
  <c r="N374" i="19"/>
  <c r="N375" i="19"/>
  <c r="N376" i="19"/>
  <c r="N377" i="19"/>
  <c r="N378" i="19"/>
  <c r="N379" i="19"/>
  <c r="N380" i="19"/>
  <c r="N381" i="19"/>
  <c r="N382" i="19"/>
  <c r="N383" i="19"/>
  <c r="N384" i="19"/>
  <c r="N385" i="19"/>
  <c r="N386" i="19"/>
  <c r="N387" i="19"/>
  <c r="N388" i="19"/>
  <c r="N389" i="19"/>
  <c r="N390" i="19"/>
  <c r="N391" i="19"/>
  <c r="N392" i="19"/>
  <c r="N393" i="19"/>
  <c r="N394" i="19"/>
  <c r="N395" i="19"/>
  <c r="N396" i="19"/>
  <c r="N397" i="19"/>
  <c r="N398" i="19"/>
  <c r="N399" i="19"/>
  <c r="N400" i="19"/>
  <c r="N401" i="19"/>
  <c r="N402" i="19"/>
  <c r="N403" i="19"/>
  <c r="N404" i="19"/>
  <c r="N405" i="19"/>
  <c r="N406" i="19"/>
  <c r="N407" i="19"/>
  <c r="N408" i="19"/>
  <c r="N409" i="19"/>
  <c r="N410" i="19"/>
  <c r="N411" i="19"/>
  <c r="N412" i="19"/>
  <c r="N413" i="19"/>
  <c r="N414" i="19"/>
  <c r="N415" i="19"/>
  <c r="N416" i="19"/>
  <c r="N417" i="19"/>
  <c r="N418" i="19"/>
  <c r="N419" i="19"/>
  <c r="N420" i="19"/>
  <c r="N421" i="19"/>
  <c r="N422" i="19"/>
  <c r="N423" i="19"/>
  <c r="N424" i="19"/>
  <c r="N425" i="19"/>
  <c r="N426" i="19"/>
  <c r="N427" i="19"/>
  <c r="N428" i="19"/>
  <c r="N429" i="19"/>
  <c r="N430" i="19"/>
  <c r="N431" i="19"/>
  <c r="N432" i="19"/>
  <c r="N433" i="19"/>
  <c r="N434" i="19"/>
  <c r="N435" i="19"/>
  <c r="N436" i="19"/>
  <c r="N437" i="19"/>
  <c r="N438" i="19"/>
  <c r="N439" i="19"/>
  <c r="N440" i="19"/>
  <c r="N441" i="19"/>
  <c r="N442" i="19"/>
  <c r="N443" i="19"/>
  <c r="N444" i="19"/>
  <c r="N445" i="19"/>
  <c r="N446" i="19"/>
  <c r="N447" i="19"/>
  <c r="N448" i="19"/>
  <c r="N449" i="19"/>
  <c r="N450" i="19"/>
  <c r="N451" i="19"/>
  <c r="N452" i="19"/>
  <c r="N453" i="19"/>
  <c r="N454" i="19"/>
  <c r="N455" i="19"/>
  <c r="N456" i="19"/>
  <c r="N457" i="19"/>
  <c r="N458" i="19"/>
  <c r="N459" i="19"/>
  <c r="N460" i="19"/>
  <c r="N461" i="19"/>
  <c r="N462" i="19"/>
  <c r="N463" i="19"/>
  <c r="N464" i="19"/>
  <c r="N465" i="19"/>
  <c r="N466" i="19"/>
  <c r="N467" i="19"/>
  <c r="N468" i="19"/>
  <c r="N469" i="19"/>
  <c r="N470" i="19"/>
  <c r="N471" i="19"/>
  <c r="N472" i="19"/>
  <c r="N473" i="19"/>
  <c r="N474" i="19"/>
  <c r="N475" i="19"/>
  <c r="N476" i="19"/>
  <c r="N477" i="19"/>
  <c r="N478" i="19"/>
  <c r="N479" i="19"/>
  <c r="N480" i="19"/>
  <c r="N481" i="19"/>
  <c r="N482" i="19"/>
  <c r="N483" i="19"/>
  <c r="N484" i="19"/>
  <c r="N485" i="19"/>
  <c r="N486" i="19"/>
  <c r="N487" i="19"/>
  <c r="N488" i="19"/>
  <c r="N489" i="19"/>
  <c r="N490" i="19"/>
  <c r="N491" i="19"/>
  <c r="N492" i="19"/>
  <c r="N493" i="19"/>
  <c r="N494" i="19"/>
  <c r="N495" i="19"/>
  <c r="N496" i="19"/>
  <c r="N497" i="19"/>
  <c r="N498" i="19"/>
  <c r="N499" i="19"/>
  <c r="N500" i="19"/>
  <c r="N501" i="19"/>
  <c r="N502" i="19"/>
  <c r="N503" i="19"/>
  <c r="N504" i="19"/>
  <c r="N505" i="19"/>
  <c r="N506" i="19"/>
  <c r="N507" i="19"/>
  <c r="N508" i="19"/>
  <c r="N509" i="19"/>
  <c r="N510" i="19"/>
  <c r="N511" i="19"/>
  <c r="N512" i="19"/>
  <c r="N513" i="19"/>
  <c r="N514" i="19"/>
  <c r="N515" i="19"/>
  <c r="N516" i="19"/>
  <c r="N517" i="19"/>
  <c r="N518" i="19"/>
  <c r="N519" i="19"/>
  <c r="N520" i="19"/>
  <c r="N521" i="19"/>
  <c r="N522" i="19"/>
  <c r="N523" i="19"/>
  <c r="N524" i="19"/>
  <c r="N525" i="19"/>
  <c r="N526" i="19"/>
  <c r="N527" i="19"/>
  <c r="N528" i="19"/>
  <c r="N529" i="19"/>
  <c r="N530" i="19"/>
  <c r="N531" i="19"/>
  <c r="N532" i="19"/>
  <c r="N533" i="19"/>
  <c r="N534" i="19"/>
  <c r="N535" i="19"/>
  <c r="N536" i="19"/>
  <c r="N537" i="19"/>
  <c r="N538" i="19"/>
  <c r="N539" i="19"/>
  <c r="N540" i="19"/>
  <c r="N541" i="19"/>
  <c r="N542" i="19"/>
  <c r="N543" i="19"/>
  <c r="N544" i="19"/>
  <c r="N545" i="19"/>
  <c r="N546" i="19"/>
  <c r="N547" i="19"/>
  <c r="N548" i="19"/>
  <c r="N549" i="19"/>
  <c r="N550" i="19"/>
  <c r="N551" i="19"/>
  <c r="N552" i="19"/>
  <c r="N553" i="19"/>
  <c r="N554" i="19"/>
  <c r="N555" i="19"/>
  <c r="N556" i="19"/>
  <c r="N557" i="19"/>
  <c r="N558" i="19"/>
  <c r="N559" i="19"/>
  <c r="N560" i="19"/>
  <c r="N561" i="19"/>
  <c r="N562" i="19"/>
  <c r="N563" i="19"/>
  <c r="N564" i="19"/>
  <c r="N565" i="19"/>
  <c r="N566" i="19"/>
  <c r="N567" i="19"/>
  <c r="N568" i="19"/>
  <c r="N569" i="19"/>
  <c r="N570" i="19"/>
  <c r="N571" i="19"/>
  <c r="N572" i="19"/>
  <c r="N573" i="19"/>
  <c r="N574" i="19"/>
  <c r="N575" i="19"/>
  <c r="N576" i="19"/>
  <c r="N577" i="19"/>
  <c r="N578" i="19"/>
  <c r="N579" i="19"/>
  <c r="N580" i="19"/>
  <c r="N581" i="19"/>
  <c r="N582" i="19"/>
  <c r="N583" i="19"/>
  <c r="N584" i="19"/>
  <c r="N585" i="19"/>
  <c r="N586" i="19"/>
  <c r="N587" i="19"/>
  <c r="N588" i="19"/>
  <c r="N589" i="19"/>
  <c r="N590" i="19"/>
  <c r="N591" i="19"/>
  <c r="N592" i="19"/>
  <c r="N593" i="19"/>
  <c r="N594" i="19"/>
  <c r="N595" i="19"/>
  <c r="N596" i="19"/>
  <c r="N597" i="19"/>
  <c r="N598" i="19"/>
  <c r="N599" i="19"/>
  <c r="N600" i="19"/>
  <c r="N601" i="19"/>
  <c r="N602" i="19"/>
  <c r="N603" i="19"/>
  <c r="N604" i="19"/>
  <c r="N605" i="19"/>
  <c r="N606" i="19"/>
  <c r="N607" i="19"/>
  <c r="N608" i="19"/>
  <c r="N609" i="19"/>
  <c r="N610" i="19"/>
  <c r="N611" i="19"/>
  <c r="N612" i="19"/>
  <c r="N613" i="19"/>
  <c r="N614" i="19"/>
  <c r="N615" i="19"/>
  <c r="N616" i="19"/>
  <c r="N617" i="19"/>
  <c r="N618" i="19"/>
  <c r="N619" i="19"/>
  <c r="N620" i="19"/>
  <c r="N621" i="19"/>
  <c r="N622" i="19"/>
  <c r="N623" i="19"/>
  <c r="N624" i="19"/>
  <c r="N625" i="19"/>
  <c r="N626" i="19"/>
  <c r="N627" i="19"/>
  <c r="N628" i="19"/>
  <c r="N629" i="19"/>
  <c r="N630" i="19"/>
  <c r="N631" i="19"/>
  <c r="N632" i="19"/>
  <c r="N633" i="19"/>
  <c r="N634" i="19"/>
  <c r="N635" i="19"/>
  <c r="N636" i="19"/>
  <c r="N637" i="19"/>
  <c r="N638" i="19"/>
  <c r="N639" i="19"/>
  <c r="N640" i="19"/>
  <c r="N641" i="19"/>
  <c r="N642" i="19"/>
  <c r="N643" i="19"/>
  <c r="N644" i="19"/>
  <c r="N645" i="19"/>
  <c r="N646" i="19"/>
  <c r="N647" i="19"/>
  <c r="N648" i="19"/>
  <c r="N649" i="19"/>
  <c r="N650" i="19"/>
  <c r="N651" i="19"/>
  <c r="N652" i="19"/>
  <c r="N653" i="19"/>
  <c r="N654" i="19"/>
  <c r="N655" i="19"/>
  <c r="N656" i="19"/>
  <c r="N657" i="19"/>
  <c r="N658" i="19"/>
  <c r="N659" i="19"/>
  <c r="N660" i="19"/>
  <c r="N661" i="19"/>
  <c r="N662" i="19"/>
  <c r="N663" i="19"/>
  <c r="N664" i="19"/>
  <c r="N665" i="19"/>
  <c r="N666" i="19"/>
  <c r="N667" i="19"/>
  <c r="N668" i="19"/>
  <c r="N669" i="19"/>
  <c r="N670" i="19"/>
  <c r="N671" i="19"/>
  <c r="N672" i="19"/>
  <c r="N673" i="19"/>
  <c r="N674" i="19"/>
  <c r="N675" i="19"/>
  <c r="N676" i="19"/>
  <c r="N677" i="19"/>
  <c r="N678" i="19"/>
  <c r="N679" i="19"/>
  <c r="N680" i="19"/>
  <c r="N681" i="19"/>
  <c r="N682" i="19"/>
  <c r="N683" i="19"/>
  <c r="N684" i="19"/>
  <c r="N685" i="19"/>
  <c r="N686" i="19"/>
  <c r="N687" i="19"/>
  <c r="N688" i="19"/>
  <c r="N689" i="19"/>
  <c r="N690" i="19"/>
  <c r="N691" i="19"/>
  <c r="N692" i="19"/>
  <c r="N693" i="19"/>
  <c r="N694" i="19"/>
  <c r="N695" i="19"/>
  <c r="N696" i="19"/>
  <c r="N697" i="19"/>
  <c r="N698" i="19"/>
  <c r="N699" i="19"/>
  <c r="N700" i="19"/>
  <c r="N701" i="19"/>
  <c r="N702" i="19"/>
  <c r="N703" i="19"/>
  <c r="N704" i="19"/>
  <c r="N705" i="19"/>
  <c r="N706" i="19"/>
  <c r="N707" i="19"/>
  <c r="N708" i="19"/>
  <c r="N709" i="19"/>
  <c r="N710" i="19"/>
  <c r="N711" i="19"/>
  <c r="N712" i="19"/>
  <c r="N713" i="19"/>
  <c r="N714" i="19"/>
  <c r="N715" i="19"/>
  <c r="N716" i="19"/>
  <c r="N717" i="19"/>
  <c r="N718" i="19"/>
  <c r="N719" i="19"/>
  <c r="N720" i="19"/>
  <c r="N721" i="19"/>
  <c r="N722" i="19"/>
  <c r="N723" i="19"/>
  <c r="N724" i="19"/>
  <c r="N725" i="19"/>
  <c r="N726" i="19"/>
  <c r="N727" i="19"/>
  <c r="N728" i="19"/>
  <c r="N729" i="19"/>
  <c r="N730" i="19"/>
  <c r="N731" i="19"/>
  <c r="N732" i="19"/>
  <c r="N733" i="19"/>
  <c r="N734" i="19"/>
  <c r="N735" i="19"/>
  <c r="N736" i="19"/>
  <c r="N737" i="19"/>
  <c r="N738" i="19"/>
  <c r="N739" i="19"/>
  <c r="N740" i="19"/>
  <c r="N741" i="19"/>
  <c r="N742" i="19"/>
  <c r="N743" i="19"/>
  <c r="N744" i="19"/>
  <c r="N745" i="19"/>
  <c r="N746" i="19"/>
  <c r="N747" i="19"/>
  <c r="N748" i="19"/>
  <c r="N749" i="19"/>
  <c r="N750" i="19"/>
  <c r="N751" i="19"/>
  <c r="N752" i="19"/>
  <c r="N753" i="19"/>
  <c r="N754" i="19"/>
  <c r="N755" i="19"/>
  <c r="N756" i="19"/>
  <c r="N757" i="19"/>
  <c r="N758" i="19"/>
  <c r="N759" i="19"/>
  <c r="N760" i="19"/>
  <c r="N761" i="19"/>
  <c r="N762" i="19"/>
  <c r="N763" i="19"/>
  <c r="N764" i="19"/>
  <c r="N765" i="19"/>
  <c r="N766" i="19"/>
  <c r="N767" i="19"/>
  <c r="N768" i="19"/>
  <c r="N769" i="19"/>
  <c r="N770" i="19"/>
  <c r="N771" i="19"/>
  <c r="N772" i="19"/>
  <c r="N773" i="19"/>
  <c r="N774" i="19"/>
  <c r="N775" i="19"/>
  <c r="N776" i="19"/>
  <c r="N777" i="19"/>
  <c r="N778" i="19"/>
  <c r="N779" i="19"/>
  <c r="N780" i="19"/>
  <c r="N781" i="19"/>
  <c r="N782" i="19"/>
  <c r="N783" i="19"/>
  <c r="N784" i="19"/>
  <c r="N785" i="19"/>
  <c r="N786" i="19"/>
  <c r="N787" i="19"/>
  <c r="N788" i="19"/>
  <c r="N789" i="19"/>
  <c r="N790" i="19"/>
  <c r="N791" i="19"/>
  <c r="N792" i="19"/>
  <c r="N793" i="19"/>
  <c r="N794" i="19"/>
  <c r="N795" i="19"/>
  <c r="N796" i="19"/>
  <c r="N797" i="19"/>
  <c r="N798" i="19"/>
  <c r="N799" i="19"/>
  <c r="N800" i="19"/>
  <c r="N801" i="19"/>
  <c r="N802" i="19"/>
  <c r="N803" i="19"/>
  <c r="N5" i="19"/>
  <c r="J803" i="19"/>
  <c r="J802" i="19"/>
  <c r="J801" i="19"/>
  <c r="J800" i="19"/>
  <c r="J799" i="19"/>
  <c r="J798" i="19"/>
  <c r="J797" i="19"/>
  <c r="J796" i="19"/>
  <c r="J795" i="19"/>
  <c r="J794" i="19"/>
  <c r="J793" i="19"/>
  <c r="J792" i="19"/>
  <c r="J791" i="19"/>
  <c r="J790" i="19"/>
  <c r="J789" i="19"/>
  <c r="J788" i="19"/>
  <c r="J787" i="19"/>
  <c r="J786" i="19"/>
  <c r="J785" i="19"/>
  <c r="J784" i="19"/>
  <c r="J783" i="19"/>
  <c r="J782" i="19"/>
  <c r="J781" i="19"/>
  <c r="J780" i="19"/>
  <c r="J779" i="19"/>
  <c r="J778" i="19"/>
  <c r="J777" i="19"/>
  <c r="J776" i="19"/>
  <c r="J775" i="19"/>
  <c r="J774" i="19"/>
  <c r="J773" i="19"/>
  <c r="J772" i="19"/>
  <c r="J771" i="19"/>
  <c r="J770" i="19"/>
  <c r="J769" i="19"/>
  <c r="J768" i="19"/>
  <c r="J767" i="19"/>
  <c r="J766" i="19"/>
  <c r="J765" i="19"/>
  <c r="J764" i="19"/>
  <c r="J763" i="19"/>
  <c r="J762" i="19"/>
  <c r="J761" i="19"/>
  <c r="J760" i="19"/>
  <c r="J759" i="19"/>
  <c r="J758" i="19"/>
  <c r="J757" i="19"/>
  <c r="J756" i="19"/>
  <c r="J755" i="19"/>
  <c r="J754" i="19"/>
  <c r="J753" i="19"/>
  <c r="J752" i="19"/>
  <c r="J751" i="19"/>
  <c r="J750" i="19"/>
  <c r="J749" i="19"/>
  <c r="J748" i="19"/>
  <c r="J747" i="19"/>
  <c r="J746" i="19"/>
  <c r="J745" i="19"/>
  <c r="J744" i="19"/>
  <c r="J743" i="19"/>
  <c r="J742" i="19"/>
  <c r="J741" i="19"/>
  <c r="J740" i="19"/>
  <c r="J739" i="19"/>
  <c r="J738" i="19"/>
  <c r="J737" i="19"/>
  <c r="J736" i="19"/>
  <c r="J735" i="19"/>
  <c r="J734" i="19"/>
  <c r="J733" i="19"/>
  <c r="J732" i="19"/>
  <c r="J731" i="19"/>
  <c r="J730" i="19"/>
  <c r="J729" i="19"/>
  <c r="J728" i="19"/>
  <c r="J727" i="19"/>
  <c r="J726" i="19"/>
  <c r="J725" i="19"/>
  <c r="J724" i="19"/>
  <c r="J723" i="19"/>
  <c r="J722" i="19"/>
  <c r="J721" i="19"/>
  <c r="J720" i="19"/>
  <c r="J719" i="19"/>
  <c r="J718" i="19"/>
  <c r="J717" i="19"/>
  <c r="J716" i="19"/>
  <c r="J715" i="19"/>
  <c r="J714" i="19"/>
  <c r="J713" i="19"/>
  <c r="J712" i="19"/>
  <c r="J711" i="19"/>
  <c r="J710" i="19"/>
  <c r="J709" i="19"/>
  <c r="J708" i="19"/>
  <c r="J707" i="19"/>
  <c r="J706" i="19"/>
  <c r="J705" i="19"/>
  <c r="J704" i="19"/>
  <c r="J703" i="19"/>
  <c r="J702" i="19"/>
  <c r="J701" i="19"/>
  <c r="J700" i="19"/>
  <c r="J699" i="19"/>
  <c r="J698" i="19"/>
  <c r="J697" i="19"/>
  <c r="J696" i="19"/>
  <c r="J695" i="19"/>
  <c r="J694" i="19"/>
  <c r="J693" i="19"/>
  <c r="J692" i="19"/>
  <c r="J691" i="19"/>
  <c r="J690" i="19"/>
  <c r="J689" i="19"/>
  <c r="J688" i="19"/>
  <c r="J687" i="19"/>
  <c r="J686" i="19"/>
  <c r="J685" i="19"/>
  <c r="J684" i="19"/>
  <c r="J683" i="19"/>
  <c r="J682" i="19"/>
  <c r="J681" i="19"/>
  <c r="J680" i="19"/>
  <c r="J679" i="19"/>
  <c r="J678" i="19"/>
  <c r="J677" i="19"/>
  <c r="J676" i="19"/>
  <c r="J675" i="19"/>
  <c r="J674" i="19"/>
  <c r="J673" i="19"/>
  <c r="J672" i="19"/>
  <c r="J671" i="19"/>
  <c r="J670" i="19"/>
  <c r="J669" i="19"/>
  <c r="J668" i="19"/>
  <c r="J667" i="19"/>
  <c r="J666" i="19"/>
  <c r="J665" i="19"/>
  <c r="J664" i="19"/>
  <c r="J663" i="19"/>
  <c r="J662" i="19"/>
  <c r="J661" i="19"/>
  <c r="J660" i="19"/>
  <c r="J659" i="19"/>
  <c r="J658" i="19"/>
  <c r="J657" i="19"/>
  <c r="J656" i="19"/>
  <c r="J655" i="19"/>
  <c r="J654" i="19"/>
  <c r="J653" i="19"/>
  <c r="J652" i="19"/>
  <c r="J651" i="19"/>
  <c r="J650" i="19"/>
  <c r="J649" i="19"/>
  <c r="J648" i="19"/>
  <c r="J647" i="19"/>
  <c r="J646" i="19"/>
  <c r="J645" i="19"/>
  <c r="J644" i="19"/>
  <c r="J643" i="19"/>
  <c r="J642" i="19"/>
  <c r="J641" i="19"/>
  <c r="J640" i="19"/>
  <c r="J639" i="19"/>
  <c r="J638" i="19"/>
  <c r="J637" i="19"/>
  <c r="J636" i="19"/>
  <c r="J635" i="19"/>
  <c r="J634" i="19"/>
  <c r="J633" i="19"/>
  <c r="J632" i="19"/>
  <c r="J631" i="19"/>
  <c r="J630" i="19"/>
  <c r="J629" i="19"/>
  <c r="J628" i="19"/>
  <c r="J627" i="19"/>
  <c r="J626" i="19"/>
  <c r="J625" i="19"/>
  <c r="J624" i="19"/>
  <c r="J623" i="19"/>
  <c r="J622" i="19"/>
  <c r="J621" i="19"/>
  <c r="J620" i="19"/>
  <c r="J619" i="19"/>
  <c r="J618" i="19"/>
  <c r="J617" i="19"/>
  <c r="J616" i="19"/>
  <c r="J615" i="19"/>
  <c r="J614" i="19"/>
  <c r="J613" i="19"/>
  <c r="J612" i="19"/>
  <c r="J611" i="19"/>
  <c r="J610" i="19"/>
  <c r="J609" i="19"/>
  <c r="J608" i="19"/>
  <c r="J607" i="19"/>
  <c r="J606" i="19"/>
  <c r="J605" i="19"/>
  <c r="J604" i="19"/>
  <c r="J603" i="19"/>
  <c r="J602" i="19"/>
  <c r="J601" i="19"/>
  <c r="J600" i="19"/>
  <c r="J599" i="19"/>
  <c r="J598" i="19"/>
  <c r="J597" i="19"/>
  <c r="J596" i="19"/>
  <c r="J595" i="19"/>
  <c r="J594" i="19"/>
  <c r="J593" i="19"/>
  <c r="J592" i="19"/>
  <c r="J591" i="19"/>
  <c r="J590" i="19"/>
  <c r="J589" i="19"/>
  <c r="J588" i="19"/>
  <c r="J587" i="19"/>
  <c r="J586" i="19"/>
  <c r="J585" i="19"/>
  <c r="J584" i="19"/>
  <c r="J583" i="19"/>
  <c r="J582" i="19"/>
  <c r="J581" i="19"/>
  <c r="J580" i="19"/>
  <c r="J579" i="19"/>
  <c r="J578" i="19"/>
  <c r="J577" i="19"/>
  <c r="J576" i="19"/>
  <c r="J575" i="19"/>
  <c r="J574" i="19"/>
  <c r="J573" i="19"/>
  <c r="J572" i="19"/>
  <c r="J571" i="19"/>
  <c r="J570" i="19"/>
  <c r="J569" i="19"/>
  <c r="J568" i="19"/>
  <c r="J567" i="19"/>
  <c r="J566" i="19"/>
  <c r="J565" i="19"/>
  <c r="J563" i="19"/>
  <c r="J562" i="19"/>
  <c r="J561" i="19"/>
  <c r="J560" i="19"/>
  <c r="J559" i="19"/>
  <c r="J558" i="19"/>
  <c r="J557" i="19"/>
  <c r="J555" i="19"/>
  <c r="J554" i="19"/>
  <c r="J553" i="19"/>
  <c r="J552" i="19"/>
  <c r="J551" i="19"/>
  <c r="J550" i="19"/>
  <c r="J549" i="19"/>
  <c r="J547" i="19"/>
  <c r="J546" i="19"/>
  <c r="J545" i="19"/>
  <c r="J544" i="19"/>
  <c r="J543" i="19"/>
  <c r="J542" i="19"/>
  <c r="J541" i="19"/>
  <c r="J539" i="19"/>
  <c r="J538" i="19"/>
  <c r="J537" i="19"/>
  <c r="J536" i="19"/>
  <c r="J535" i="19"/>
  <c r="J534" i="19"/>
  <c r="J533" i="19"/>
  <c r="J531" i="19"/>
  <c r="J530" i="19"/>
  <c r="J529" i="19"/>
  <c r="J528" i="19"/>
  <c r="J527" i="19"/>
  <c r="J523" i="19"/>
  <c r="J522" i="19"/>
  <c r="J521" i="19"/>
  <c r="J520" i="19"/>
  <c r="J519" i="19"/>
  <c r="J518" i="19"/>
  <c r="J517" i="19"/>
  <c r="J515" i="19"/>
  <c r="J514" i="19"/>
  <c r="J513" i="19"/>
  <c r="J512" i="19"/>
  <c r="J511" i="19"/>
  <c r="J510" i="19"/>
  <c r="J509" i="19"/>
  <c r="J507" i="19"/>
  <c r="J506" i="19"/>
  <c r="J505" i="19"/>
  <c r="J504" i="19"/>
  <c r="J503" i="19"/>
  <c r="J502" i="19"/>
  <c r="J501" i="19"/>
  <c r="J499" i="19"/>
  <c r="J498" i="19"/>
  <c r="J497" i="19"/>
  <c r="J496" i="19"/>
  <c r="J495" i="19"/>
  <c r="J494" i="19"/>
  <c r="J493" i="19"/>
  <c r="J491" i="19"/>
  <c r="J490" i="19"/>
  <c r="J489" i="19"/>
  <c r="J488" i="19"/>
  <c r="J487" i="19"/>
  <c r="J486" i="19"/>
  <c r="J485" i="19"/>
  <c r="J483" i="19"/>
  <c r="J482" i="19"/>
  <c r="J481" i="19"/>
  <c r="J480" i="19"/>
  <c r="J479" i="19"/>
  <c r="J478" i="19"/>
  <c r="J477" i="19"/>
  <c r="J475" i="19"/>
  <c r="J474" i="19"/>
  <c r="J473" i="19"/>
  <c r="J472" i="19"/>
  <c r="J471" i="19"/>
  <c r="J470" i="19"/>
  <c r="J469" i="19"/>
  <c r="J467" i="19"/>
  <c r="J466" i="19"/>
  <c r="J465" i="19"/>
  <c r="J464" i="19"/>
  <c r="J463" i="19"/>
  <c r="J462" i="19"/>
  <c r="J461" i="19"/>
  <c r="J459" i="19"/>
  <c r="J458" i="19"/>
  <c r="J457" i="19"/>
  <c r="J456" i="19"/>
  <c r="J455" i="19"/>
  <c r="J454" i="19"/>
  <c r="J451" i="19"/>
  <c r="J450" i="19"/>
  <c r="J449" i="19"/>
  <c r="J448" i="19"/>
  <c r="J447" i="19"/>
  <c r="J446" i="19"/>
  <c r="J443" i="19"/>
  <c r="J442" i="19"/>
  <c r="J441" i="19"/>
  <c r="J440" i="19"/>
  <c r="J439" i="19"/>
  <c r="J438" i="19"/>
  <c r="J437" i="19"/>
  <c r="J435" i="19"/>
  <c r="J434" i="19"/>
  <c r="J433" i="19"/>
  <c r="J432" i="19"/>
  <c r="J431" i="19"/>
  <c r="J430" i="19"/>
  <c r="J427" i="19"/>
  <c r="J426" i="19"/>
  <c r="J425" i="19"/>
  <c r="J424" i="19"/>
  <c r="J423" i="19"/>
  <c r="J422" i="19"/>
  <c r="J421" i="19"/>
  <c r="J419" i="19"/>
  <c r="J418" i="19"/>
  <c r="J417" i="19"/>
  <c r="J416" i="19"/>
  <c r="J415" i="19"/>
  <c r="J414" i="19"/>
  <c r="J413" i="19"/>
  <c r="J411" i="19"/>
  <c r="J410" i="19"/>
  <c r="J409" i="19"/>
  <c r="J408" i="19"/>
  <c r="J407" i="19"/>
  <c r="J406" i="19"/>
  <c r="J405" i="19"/>
  <c r="J403" i="19"/>
  <c r="J402" i="19"/>
  <c r="J401" i="19"/>
  <c r="J400" i="19"/>
  <c r="J399" i="19"/>
  <c r="J398" i="19"/>
  <c r="J397" i="19"/>
  <c r="J395" i="19"/>
  <c r="J394" i="19"/>
  <c r="J393" i="19"/>
  <c r="J392" i="19"/>
  <c r="J391" i="19"/>
  <c r="J390" i="19"/>
  <c r="J389" i="19"/>
  <c r="J387" i="19"/>
  <c r="J386" i="19"/>
  <c r="J385" i="19"/>
  <c r="J384" i="19"/>
  <c r="J383" i="19"/>
  <c r="J382" i="19"/>
  <c r="J381" i="19"/>
  <c r="J379" i="19"/>
  <c r="J378" i="19"/>
  <c r="J377" i="19"/>
  <c r="J376" i="19"/>
  <c r="J375" i="19"/>
  <c r="J374" i="19"/>
  <c r="J371" i="19"/>
  <c r="J370" i="19"/>
  <c r="J369" i="19"/>
  <c r="J368" i="19"/>
  <c r="J367" i="19"/>
  <c r="J366" i="19"/>
  <c r="J365" i="19"/>
  <c r="J363" i="19"/>
  <c r="J362" i="19"/>
  <c r="J361" i="19"/>
  <c r="J360" i="19"/>
  <c r="J359" i="19"/>
  <c r="J358" i="19"/>
  <c r="J357" i="19"/>
  <c r="J355" i="19"/>
  <c r="J354" i="19"/>
  <c r="J353" i="19"/>
  <c r="J352" i="19"/>
  <c r="J351" i="19"/>
  <c r="J350" i="19"/>
  <c r="J347" i="19"/>
  <c r="J346" i="19"/>
  <c r="J345" i="19"/>
  <c r="J344" i="19"/>
  <c r="J343" i="19"/>
  <c r="J342" i="19"/>
  <c r="J341" i="19"/>
  <c r="J339" i="19"/>
  <c r="J338" i="19"/>
  <c r="J337" i="19"/>
  <c r="J336" i="19"/>
  <c r="J335" i="19"/>
  <c r="J334" i="19"/>
  <c r="J333" i="19"/>
  <c r="J331" i="19"/>
  <c r="J330" i="19"/>
  <c r="J329" i="19"/>
  <c r="J328" i="19"/>
  <c r="J327" i="19"/>
  <c r="J326" i="19"/>
  <c r="J325" i="19"/>
  <c r="J323" i="19"/>
  <c r="J322" i="19"/>
  <c r="J321" i="19"/>
  <c r="J320" i="19"/>
  <c r="J319" i="19"/>
  <c r="J318" i="19"/>
  <c r="J317" i="19"/>
  <c r="J315" i="19"/>
  <c r="J314" i="19"/>
  <c r="J313" i="19"/>
  <c r="J312" i="19"/>
  <c r="J311" i="19"/>
  <c r="J310" i="19"/>
  <c r="J309" i="19"/>
  <c r="J307" i="19"/>
  <c r="J306" i="19"/>
  <c r="J305" i="19"/>
  <c r="J304" i="19"/>
  <c r="J303" i="19"/>
  <c r="J302" i="19"/>
  <c r="J301" i="19"/>
  <c r="J299" i="19"/>
  <c r="J298" i="19"/>
  <c r="J297" i="19"/>
  <c r="J296" i="19"/>
  <c r="J295" i="19"/>
  <c r="J294" i="19"/>
  <c r="J293" i="19"/>
  <c r="J291" i="19"/>
  <c r="J290" i="19"/>
  <c r="J289" i="19"/>
  <c r="J288" i="19"/>
  <c r="J287" i="19"/>
  <c r="J286" i="19"/>
  <c r="J285" i="19"/>
  <c r="J283" i="19"/>
  <c r="J282" i="19"/>
  <c r="J281" i="19"/>
  <c r="J280" i="19"/>
  <c r="J279" i="19"/>
  <c r="J278" i="19"/>
  <c r="J277" i="19"/>
  <c r="J275" i="19"/>
  <c r="J274" i="19"/>
  <c r="J273" i="19"/>
  <c r="J272" i="19"/>
  <c r="J271" i="19"/>
  <c r="J270" i="19"/>
  <c r="J269" i="19"/>
  <c r="J267" i="19"/>
  <c r="J266" i="19"/>
  <c r="J265" i="19"/>
  <c r="J264" i="19"/>
  <c r="J263" i="19"/>
  <c r="J262" i="19"/>
  <c r="J261" i="19"/>
  <c r="J259" i="19"/>
  <c r="J258" i="19"/>
  <c r="J257" i="19"/>
  <c r="J256" i="19"/>
  <c r="J255" i="19"/>
  <c r="J254" i="19"/>
  <c r="J253" i="19"/>
  <c r="J251" i="19"/>
  <c r="J250" i="19"/>
  <c r="J249" i="19"/>
  <c r="J248" i="19"/>
  <c r="J247" i="19"/>
  <c r="J246" i="19"/>
  <c r="J245" i="19"/>
  <c r="J243" i="19"/>
  <c r="J242" i="19"/>
  <c r="J241" i="19"/>
  <c r="J240" i="19"/>
  <c r="J239" i="19"/>
  <c r="J238" i="19"/>
  <c r="J237" i="19"/>
  <c r="J235" i="19"/>
  <c r="J234" i="19"/>
  <c r="J233" i="19"/>
  <c r="J232" i="19"/>
  <c r="J231" i="19"/>
  <c r="J230" i="19"/>
  <c r="J229" i="19"/>
  <c r="J227" i="19"/>
  <c r="J226" i="19"/>
  <c r="J225" i="19"/>
  <c r="J224" i="19"/>
  <c r="J223" i="19"/>
  <c r="J222" i="19"/>
  <c r="J221" i="19"/>
  <c r="J219" i="19"/>
  <c r="J218" i="19"/>
  <c r="J217" i="19"/>
  <c r="J216" i="19"/>
  <c r="J215" i="19"/>
  <c r="J214" i="19"/>
  <c r="J213" i="19"/>
  <c r="J211" i="19"/>
  <c r="J210" i="19"/>
  <c r="J209" i="19"/>
  <c r="J208" i="19"/>
  <c r="J207" i="19"/>
  <c r="J206" i="19"/>
  <c r="J205" i="19"/>
  <c r="J203" i="19"/>
  <c r="J202" i="19"/>
  <c r="J201" i="19"/>
  <c r="J200" i="19"/>
  <c r="J199" i="19"/>
  <c r="J198" i="19"/>
  <c r="J197" i="19"/>
  <c r="J195" i="19"/>
  <c r="J194" i="19"/>
  <c r="J193" i="19"/>
  <c r="J192" i="19"/>
  <c r="J191" i="19"/>
  <c r="J190" i="19"/>
  <c r="J189" i="19"/>
  <c r="J187" i="19"/>
  <c r="J186" i="19"/>
  <c r="J185" i="19"/>
  <c r="J184" i="19"/>
  <c r="J183" i="19"/>
  <c r="J182" i="19"/>
  <c r="J181" i="19"/>
  <c r="J179" i="19"/>
  <c r="J178" i="19"/>
  <c r="J177" i="19"/>
  <c r="J176" i="19"/>
  <c r="J175" i="19"/>
  <c r="J174" i="19"/>
  <c r="J173" i="19"/>
  <c r="J171" i="19"/>
  <c r="J170" i="19"/>
  <c r="J169" i="19"/>
  <c r="J168" i="19"/>
  <c r="J167" i="19"/>
  <c r="J166" i="19"/>
  <c r="J165" i="19"/>
  <c r="J163" i="19"/>
  <c r="J162" i="19"/>
  <c r="J161" i="19"/>
  <c r="J160" i="19"/>
  <c r="J159" i="19"/>
  <c r="J158" i="19"/>
  <c r="J157" i="19"/>
  <c r="J155" i="19"/>
  <c r="J154" i="19"/>
  <c r="J153" i="19"/>
  <c r="J152" i="19"/>
  <c r="J151" i="19"/>
  <c r="J150" i="19"/>
  <c r="J149" i="19"/>
  <c r="J147" i="19"/>
  <c r="J146" i="19"/>
  <c r="J145" i="19"/>
  <c r="J144" i="19"/>
  <c r="J143" i="19"/>
  <c r="J142" i="19"/>
  <c r="J141" i="19"/>
  <c r="J139" i="19"/>
  <c r="J138" i="19"/>
  <c r="J137" i="19"/>
  <c r="J136" i="19"/>
  <c r="J135" i="19"/>
  <c r="J134" i="19"/>
  <c r="J131" i="19"/>
  <c r="J130" i="19"/>
  <c r="J129" i="19"/>
  <c r="J128" i="19"/>
  <c r="J127" i="19"/>
  <c r="J126" i="19"/>
  <c r="J125" i="19"/>
  <c r="J123" i="19"/>
  <c r="J122" i="19"/>
  <c r="J121" i="19"/>
  <c r="J120" i="19"/>
  <c r="J119" i="19"/>
  <c r="J118" i="19"/>
  <c r="J117" i="19"/>
  <c r="J115" i="19"/>
  <c r="J114" i="19"/>
  <c r="J113" i="19"/>
  <c r="J112" i="19"/>
  <c r="J111" i="19"/>
  <c r="J110" i="19"/>
  <c r="J109" i="19"/>
  <c r="J107" i="19"/>
  <c r="J106" i="19"/>
  <c r="J105" i="19"/>
  <c r="J104" i="19"/>
  <c r="J103" i="19"/>
  <c r="J102" i="19"/>
  <c r="J99" i="19"/>
  <c r="J98" i="19"/>
  <c r="J97" i="19"/>
  <c r="J96" i="19"/>
  <c r="J95" i="19"/>
  <c r="J94" i="19"/>
  <c r="J93" i="19"/>
  <c r="J91" i="19"/>
  <c r="J90" i="19"/>
  <c r="J89" i="19"/>
  <c r="J88" i="19"/>
  <c r="J87" i="19"/>
  <c r="J86" i="19"/>
  <c r="J83" i="19"/>
  <c r="J82" i="19"/>
  <c r="J81" i="19"/>
  <c r="J80" i="19"/>
  <c r="J79" i="19"/>
  <c r="J78" i="19"/>
  <c r="J75" i="19"/>
  <c r="J74" i="19"/>
  <c r="J73" i="19"/>
  <c r="J72" i="19"/>
  <c r="J71" i="19"/>
  <c r="J67" i="19"/>
  <c r="J66" i="19"/>
  <c r="J65" i="19"/>
  <c r="J64" i="19"/>
  <c r="J63" i="19"/>
  <c r="J62" i="19"/>
  <c r="J59" i="19"/>
  <c r="J58" i="19"/>
  <c r="J57" i="19"/>
  <c r="J56" i="19"/>
  <c r="J55" i="19"/>
  <c r="J54" i="19"/>
  <c r="J53" i="19"/>
  <c r="J51" i="19"/>
  <c r="J50" i="19"/>
  <c r="J49" i="19"/>
  <c r="J48" i="19"/>
  <c r="J47" i="19"/>
  <c r="J43" i="19"/>
  <c r="J42" i="19"/>
  <c r="J41" i="19"/>
  <c r="J40" i="19"/>
  <c r="J39" i="19"/>
  <c r="J38" i="19"/>
  <c r="J37" i="19"/>
  <c r="J35" i="19"/>
  <c r="J34" i="19"/>
  <c r="J33" i="19"/>
  <c r="J32" i="19"/>
  <c r="J31" i="19"/>
  <c r="J30" i="19"/>
  <c r="J29" i="19"/>
  <c r="J27" i="19"/>
  <c r="J26" i="19"/>
  <c r="J25" i="19"/>
  <c r="J24" i="19"/>
  <c r="J23" i="19"/>
  <c r="J22" i="19"/>
  <c r="J20" i="19"/>
  <c r="J19" i="19"/>
  <c r="J18" i="19"/>
  <c r="J17" i="19"/>
  <c r="J16" i="19"/>
  <c r="J15" i="19"/>
  <c r="J14" i="19"/>
  <c r="J12" i="19"/>
  <c r="J11" i="19"/>
  <c r="J10" i="19"/>
  <c r="J9" i="19"/>
  <c r="J8" i="19"/>
  <c r="J7" i="19"/>
  <c r="J6" i="19"/>
  <c r="C23" i="20"/>
  <c r="C124" i="19" s="1"/>
  <c r="C24" i="20"/>
  <c r="C132" i="19" s="1"/>
  <c r="C25" i="20"/>
  <c r="C27" i="20"/>
  <c r="C156" i="19" s="1"/>
  <c r="C28" i="20"/>
  <c r="C164" i="19" s="1"/>
  <c r="C29" i="20"/>
  <c r="C30" i="20"/>
  <c r="C31" i="20"/>
  <c r="C188" i="19" s="1"/>
  <c r="C32" i="20"/>
  <c r="C33" i="20"/>
  <c r="C34" i="20"/>
  <c r="C212" i="19" s="1"/>
  <c r="C35" i="20"/>
  <c r="C36" i="20"/>
  <c r="C37" i="20"/>
  <c r="C284" i="19" s="1"/>
  <c r="C38" i="20"/>
  <c r="B39" i="23" s="1"/>
  <c r="C39" i="20"/>
  <c r="B40" i="23" s="1"/>
  <c r="C40" i="20"/>
  <c r="C308" i="19" s="1"/>
  <c r="C41" i="20"/>
  <c r="B42" i="23" s="1"/>
  <c r="B43" i="23"/>
  <c r="E8" i="24"/>
  <c r="AB2275" i="29"/>
  <c r="AB2274" i="29"/>
  <c r="AB2273" i="29"/>
  <c r="AB2272" i="29"/>
  <c r="AB2271" i="29"/>
  <c r="AB2270" i="29"/>
  <c r="AB2269" i="29"/>
  <c r="AB2268" i="29"/>
  <c r="AB2267" i="29"/>
  <c r="AB2266" i="29"/>
  <c r="AB2265" i="29"/>
  <c r="AB2264" i="29"/>
  <c r="AB2263" i="29"/>
  <c r="AB2262" i="29"/>
  <c r="AB2261" i="29"/>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K6" i="23"/>
  <c r="K12" i="23"/>
  <c r="K18" i="23"/>
  <c r="K24" i="23"/>
  <c r="K30" i="23"/>
  <c r="K36" i="23"/>
  <c r="K53" i="23"/>
  <c r="C3" i="23"/>
  <c r="K3" i="23" s="1"/>
  <c r="I23" i="20"/>
  <c r="I24" i="20"/>
  <c r="I25" i="20"/>
  <c r="I26" i="20"/>
  <c r="I27" i="20"/>
  <c r="I28" i="20"/>
  <c r="I29" i="20"/>
  <c r="I30" i="20"/>
  <c r="I31" i="20"/>
  <c r="I32" i="20"/>
  <c r="I33" i="20"/>
  <c r="I34" i="20"/>
  <c r="I35" i="20"/>
  <c r="I36" i="20"/>
  <c r="I37" i="20"/>
  <c r="I38" i="20"/>
  <c r="I39" i="20"/>
  <c r="I40" i="20"/>
  <c r="I41" i="20"/>
  <c r="I42" i="20"/>
  <c r="B756" i="19"/>
  <c r="B764" i="19"/>
  <c r="B772" i="19"/>
  <c r="B780" i="19"/>
  <c r="B788" i="19"/>
  <c r="B796" i="19"/>
  <c r="C796" i="19"/>
  <c r="F796" i="19"/>
  <c r="B164" i="19"/>
  <c r="B172" i="19"/>
  <c r="B180" i="19"/>
  <c r="B188" i="19"/>
  <c r="B196" i="19"/>
  <c r="B204" i="19"/>
  <c r="B212" i="19"/>
  <c r="B220" i="19"/>
  <c r="B228" i="19"/>
  <c r="B236" i="19"/>
  <c r="B244" i="19"/>
  <c r="B252" i="19"/>
  <c r="B260" i="19"/>
  <c r="B268" i="19"/>
  <c r="B276" i="19"/>
  <c r="B284" i="19"/>
  <c r="B292" i="19"/>
  <c r="B300" i="19"/>
  <c r="B308" i="19"/>
  <c r="B316" i="19"/>
  <c r="B324" i="19"/>
  <c r="B332" i="19"/>
  <c r="B340" i="19"/>
  <c r="B348" i="19"/>
  <c r="B356" i="19"/>
  <c r="B364" i="19"/>
  <c r="B372" i="19"/>
  <c r="B380" i="19"/>
  <c r="B388" i="19"/>
  <c r="B396" i="19"/>
  <c r="B404" i="19"/>
  <c r="B412" i="19"/>
  <c r="B420" i="19"/>
  <c r="B428" i="19"/>
  <c r="B436" i="19"/>
  <c r="B444" i="19"/>
  <c r="B452" i="19"/>
  <c r="B460" i="19"/>
  <c r="B468" i="19"/>
  <c r="B476" i="19"/>
  <c r="B484" i="19"/>
  <c r="B604" i="19"/>
  <c r="B612" i="19"/>
  <c r="B620" i="19"/>
  <c r="B628" i="19"/>
  <c r="B636" i="19"/>
  <c r="B644" i="19"/>
  <c r="B652" i="19"/>
  <c r="B660" i="19"/>
  <c r="B668" i="19"/>
  <c r="B676" i="19"/>
  <c r="B684" i="19"/>
  <c r="B692" i="19"/>
  <c r="B700" i="19"/>
  <c r="B708" i="19"/>
  <c r="B716" i="19"/>
  <c r="B724" i="19"/>
  <c r="B732" i="19"/>
  <c r="B740" i="19"/>
  <c r="B748" i="19"/>
  <c r="B21" i="19"/>
  <c r="B28" i="19"/>
  <c r="B36" i="19"/>
  <c r="B44" i="19"/>
  <c r="B52" i="19"/>
  <c r="B60" i="19"/>
  <c r="B68" i="19"/>
  <c r="B76" i="19"/>
  <c r="B84" i="19"/>
  <c r="B92" i="19"/>
  <c r="B100" i="19"/>
  <c r="B108" i="19"/>
  <c r="B116" i="19"/>
  <c r="B124" i="19"/>
  <c r="B132" i="19"/>
  <c r="B140" i="19"/>
  <c r="B148" i="19"/>
  <c r="B156" i="19"/>
  <c r="B13" i="19"/>
  <c r="S796" i="19"/>
  <c r="B5" i="19"/>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59" i="26"/>
  <c r="C60" i="26"/>
  <c r="C61" i="26"/>
  <c r="C62" i="26"/>
  <c r="C63" i="26"/>
  <c r="C64" i="26"/>
  <c r="C65" i="26"/>
  <c r="C66" i="26"/>
  <c r="C67" i="26"/>
  <c r="C68" i="26"/>
  <c r="C69" i="26"/>
  <c r="C70" i="26"/>
  <c r="C71" i="26"/>
  <c r="C9" i="26"/>
  <c r="F23" i="20"/>
  <c r="G23" i="24" s="1"/>
  <c r="F24" i="20"/>
  <c r="G24" i="24" s="1"/>
  <c r="F25" i="20"/>
  <c r="G25" i="24" s="1"/>
  <c r="F26" i="20"/>
  <c r="G26" i="24" s="1"/>
  <c r="F27" i="20"/>
  <c r="G27" i="24" s="1"/>
  <c r="F28" i="20"/>
  <c r="G28" i="24" s="1"/>
  <c r="F29" i="20"/>
  <c r="G29" i="24" s="1"/>
  <c r="F30" i="20"/>
  <c r="G30" i="24" s="1"/>
  <c r="F31" i="20"/>
  <c r="G31" i="24" s="1"/>
  <c r="F32" i="20"/>
  <c r="G32" i="24" s="1"/>
  <c r="F33" i="20"/>
  <c r="G33" i="24" s="1"/>
  <c r="F34" i="20"/>
  <c r="G34" i="24" s="1"/>
  <c r="F35" i="20"/>
  <c r="G35" i="24" s="1"/>
  <c r="F36" i="20"/>
  <c r="G36" i="24" s="1"/>
  <c r="F37" i="20"/>
  <c r="G37" i="24" s="1"/>
  <c r="F38" i="20"/>
  <c r="G38" i="24" s="1"/>
  <c r="F39" i="20"/>
  <c r="G39" i="24" s="1"/>
  <c r="F40" i="20"/>
  <c r="G40" i="24" s="1"/>
  <c r="F41" i="20"/>
  <c r="G41" i="24" s="1"/>
  <c r="F42" i="20"/>
  <c r="G42" i="24" s="1"/>
  <c r="E23" i="20"/>
  <c r="F23" i="24" s="1"/>
  <c r="E24" i="20"/>
  <c r="F24" i="24" s="1"/>
  <c r="E25" i="20"/>
  <c r="F25" i="24" s="1"/>
  <c r="E26" i="20"/>
  <c r="F26" i="24" s="1"/>
  <c r="E27" i="20"/>
  <c r="F27" i="24" s="1"/>
  <c r="E28" i="20"/>
  <c r="F28" i="24" s="1"/>
  <c r="E29" i="20"/>
  <c r="F29" i="24" s="1"/>
  <c r="E30" i="20"/>
  <c r="F30" i="24" s="1"/>
  <c r="E31" i="20"/>
  <c r="F31" i="24" s="1"/>
  <c r="E32" i="20"/>
  <c r="F32" i="24" s="1"/>
  <c r="E33" i="20"/>
  <c r="F33" i="24" s="1"/>
  <c r="E34" i="20"/>
  <c r="F34" i="24" s="1"/>
  <c r="E35" i="20"/>
  <c r="F35" i="24" s="1"/>
  <c r="E36" i="20"/>
  <c r="F36" i="24" s="1"/>
  <c r="E37" i="20"/>
  <c r="F37" i="24" s="1"/>
  <c r="E38" i="20"/>
  <c r="F38" i="24" s="1"/>
  <c r="E39" i="20"/>
  <c r="F39" i="24" s="1"/>
  <c r="E40" i="20"/>
  <c r="F40" i="24" s="1"/>
  <c r="E41" i="20"/>
  <c r="F41" i="24" s="1"/>
  <c r="E42" i="20"/>
  <c r="F42" i="24" s="1"/>
  <c r="C292" i="19"/>
  <c r="C300" i="19"/>
  <c r="C316" i="19"/>
  <c r="C324" i="19"/>
  <c r="C332" i="19"/>
  <c r="C340" i="19"/>
  <c r="C348" i="19"/>
  <c r="C356" i="19"/>
  <c r="C364" i="19"/>
  <c r="C372" i="19"/>
  <c r="C380" i="19"/>
  <c r="C388" i="19"/>
  <c r="C396" i="19"/>
  <c r="C404" i="19"/>
  <c r="C412" i="19"/>
  <c r="C420" i="19"/>
  <c r="C428" i="19"/>
  <c r="C436" i="19"/>
  <c r="C444" i="19"/>
  <c r="C452" i="19"/>
  <c r="C460" i="19"/>
  <c r="C468" i="19"/>
  <c r="C476" i="19"/>
  <c r="C484" i="19"/>
  <c r="C588" i="19"/>
  <c r="C596" i="19"/>
  <c r="C604" i="19"/>
  <c r="C612" i="19"/>
  <c r="C620" i="19"/>
  <c r="C628" i="19"/>
  <c r="C636" i="19"/>
  <c r="C644" i="19"/>
  <c r="C652" i="19"/>
  <c r="C660" i="19"/>
  <c r="C668" i="19"/>
  <c r="C676" i="19"/>
  <c r="C684" i="19"/>
  <c r="C692" i="19"/>
  <c r="C700" i="19"/>
  <c r="C708" i="19"/>
  <c r="C716" i="19"/>
  <c r="C724" i="19"/>
  <c r="C732" i="19"/>
  <c r="C740" i="19"/>
  <c r="C748" i="19"/>
  <c r="C756" i="19"/>
  <c r="C764" i="19"/>
  <c r="C772" i="19"/>
  <c r="C780" i="19"/>
  <c r="C788" i="19"/>
  <c r="F348" i="19"/>
  <c r="C6" i="26"/>
  <c r="E107" i="26"/>
  <c r="S788" i="19"/>
  <c r="S332" i="19"/>
  <c r="S340" i="19"/>
  <c r="S356" i="19"/>
  <c r="S364" i="19"/>
  <c r="S380" i="19"/>
  <c r="S388" i="19"/>
  <c r="S404" i="19"/>
  <c r="S412" i="19"/>
  <c r="S428" i="19"/>
  <c r="S436" i="19"/>
  <c r="S460" i="19"/>
  <c r="S492" i="19"/>
  <c r="S572" i="19"/>
  <c r="S580" i="19"/>
  <c r="S588" i="19"/>
  <c r="S596" i="19"/>
  <c r="S604" i="19"/>
  <c r="S612" i="19"/>
  <c r="S620" i="19"/>
  <c r="S628" i="19"/>
  <c r="S636" i="19"/>
  <c r="S644" i="19"/>
  <c r="S652" i="19"/>
  <c r="S660" i="19"/>
  <c r="S668" i="19"/>
  <c r="S676" i="19"/>
  <c r="S684" i="19"/>
  <c r="S692" i="19"/>
  <c r="S700" i="19"/>
  <c r="S708" i="19"/>
  <c r="S716" i="19"/>
  <c r="S724" i="19"/>
  <c r="S732" i="19"/>
  <c r="S740" i="19"/>
  <c r="S748" i="19"/>
  <c r="S756" i="19"/>
  <c r="S764" i="19"/>
  <c r="S772" i="19"/>
  <c r="S780" i="19"/>
  <c r="E80" i="26"/>
  <c r="E81" i="26"/>
  <c r="E82" i="26"/>
  <c r="E83" i="26"/>
  <c r="E84" i="26"/>
  <c r="E85" i="26"/>
  <c r="E86" i="26"/>
  <c r="E87" i="26"/>
  <c r="E88" i="26"/>
  <c r="E89" i="26"/>
  <c r="E90" i="26"/>
  <c r="E91" i="26"/>
  <c r="E92" i="26"/>
  <c r="E93" i="26"/>
  <c r="E94" i="26"/>
  <c r="E95" i="26"/>
  <c r="E96" i="26"/>
  <c r="E97" i="26"/>
  <c r="E98" i="26"/>
  <c r="E99" i="26"/>
  <c r="E100" i="26"/>
  <c r="E101" i="26"/>
  <c r="E102" i="26"/>
  <c r="E103" i="26"/>
  <c r="E104" i="26"/>
  <c r="E105" i="26"/>
  <c r="E106" i="26"/>
  <c r="F54" i="23" l="1"/>
  <c r="F53" i="23"/>
  <c r="D500" i="19"/>
  <c r="G70" i="24"/>
  <c r="D71" i="26"/>
  <c r="E65" i="23"/>
  <c r="S292" i="19"/>
  <c r="G36" i="20"/>
  <c r="D31" i="23"/>
  <c r="D13" i="23"/>
  <c r="E500" i="19"/>
  <c r="H70" i="24"/>
  <c r="E71" i="26"/>
  <c r="F65" i="23"/>
  <c r="D93" i="26"/>
  <c r="D676" i="19"/>
  <c r="L70" i="20"/>
  <c r="F71" i="26"/>
  <c r="D70" i="24"/>
  <c r="D65" i="23"/>
  <c r="G69" i="24"/>
  <c r="D492" i="19"/>
  <c r="E508" i="19"/>
  <c r="H71" i="24"/>
  <c r="E72" i="26"/>
  <c r="F66" i="23"/>
  <c r="D508" i="19"/>
  <c r="G71" i="24"/>
  <c r="D72" i="26"/>
  <c r="E66" i="23"/>
  <c r="D71" i="24"/>
  <c r="D66" i="23"/>
  <c r="C508" i="19"/>
  <c r="C71" i="24"/>
  <c r="B66" i="23"/>
  <c r="C500" i="19"/>
  <c r="C70" i="24"/>
  <c r="B65" i="23"/>
  <c r="D60" i="23"/>
  <c r="K45" i="20"/>
  <c r="F50" i="23"/>
  <c r="F47" i="23"/>
  <c r="D61" i="23"/>
  <c r="K44" i="20"/>
  <c r="D58" i="23"/>
  <c r="D55" i="23"/>
  <c r="D52" i="23"/>
  <c r="D49" i="23"/>
  <c r="D46" i="23"/>
  <c r="K43" i="20"/>
  <c r="F64" i="23"/>
  <c r="H69" i="24"/>
  <c r="D64" i="23"/>
  <c r="D69" i="24"/>
  <c r="F63" i="23"/>
  <c r="H68" i="24"/>
  <c r="D63" i="23"/>
  <c r="D68" i="24"/>
  <c r="F62" i="23"/>
  <c r="H67" i="24"/>
  <c r="D62" i="23"/>
  <c r="D67" i="24"/>
  <c r="F61" i="23"/>
  <c r="H66" i="24"/>
  <c r="F60" i="23"/>
  <c r="H65" i="24"/>
  <c r="F59" i="23"/>
  <c r="H64" i="24"/>
  <c r="D59" i="23"/>
  <c r="D64" i="24"/>
  <c r="F58" i="23"/>
  <c r="H63" i="24"/>
  <c r="F57" i="23"/>
  <c r="H62" i="24"/>
  <c r="F56" i="23"/>
  <c r="H61" i="24"/>
  <c r="F55" i="23"/>
  <c r="H60" i="24"/>
  <c r="D54" i="23"/>
  <c r="D59" i="24"/>
  <c r="D53" i="23"/>
  <c r="D58" i="24"/>
  <c r="F52" i="23"/>
  <c r="H57" i="24"/>
  <c r="D51" i="23"/>
  <c r="D56" i="24"/>
  <c r="D50" i="23"/>
  <c r="D55" i="24"/>
  <c r="F43" i="23"/>
  <c r="H42" i="24"/>
  <c r="F40" i="23"/>
  <c r="H39" i="24"/>
  <c r="D37" i="23"/>
  <c r="D42" i="24"/>
  <c r="G41" i="20"/>
  <c r="D41" i="24"/>
  <c r="G40" i="20"/>
  <c r="D40" i="24"/>
  <c r="G38" i="20"/>
  <c r="D38" i="24"/>
  <c r="G37" i="20"/>
  <c r="D37" i="24"/>
  <c r="D30" i="23"/>
  <c r="D35" i="24"/>
  <c r="D29" i="23"/>
  <c r="D34" i="24"/>
  <c r="D24" i="23"/>
  <c r="D29" i="24"/>
  <c r="G28" i="20"/>
  <c r="D28" i="24"/>
  <c r="D22" i="23"/>
  <c r="D27" i="24"/>
  <c r="D21" i="23"/>
  <c r="D26" i="24"/>
  <c r="D20" i="23"/>
  <c r="D25" i="24"/>
  <c r="G22" i="20"/>
  <c r="D22" i="24"/>
  <c r="D16" i="23"/>
  <c r="D21" i="24"/>
  <c r="D14" i="23"/>
  <c r="D19" i="24"/>
  <c r="D12" i="23"/>
  <c r="D17" i="24"/>
  <c r="D11" i="23"/>
  <c r="D16" i="24"/>
  <c r="D10" i="23"/>
  <c r="D15" i="24"/>
  <c r="F49" i="23"/>
  <c r="H54" i="24"/>
  <c r="D48" i="23"/>
  <c r="D53" i="24"/>
  <c r="D47" i="23"/>
  <c r="D52" i="24"/>
  <c r="F46" i="23"/>
  <c r="H51" i="24"/>
  <c r="D45" i="23"/>
  <c r="D50" i="24"/>
  <c r="D44" i="23"/>
  <c r="D49" i="24"/>
  <c r="D39" i="23"/>
  <c r="G13" i="20"/>
  <c r="D13" i="24"/>
  <c r="D7" i="23"/>
  <c r="D12" i="24"/>
  <c r="D6" i="23"/>
  <c r="D11" i="24"/>
  <c r="D5" i="23"/>
  <c r="D10" i="24"/>
  <c r="L8" i="24"/>
  <c r="H8" i="24"/>
  <c r="D5" i="19"/>
  <c r="G8" i="24"/>
  <c r="G8" i="20"/>
  <c r="D8" i="24"/>
  <c r="D276" i="19"/>
  <c r="D43" i="26"/>
  <c r="E37" i="23"/>
  <c r="D268" i="19"/>
  <c r="D42" i="26"/>
  <c r="E36" i="23"/>
  <c r="D260" i="19"/>
  <c r="D41" i="26"/>
  <c r="E35" i="23"/>
  <c r="D252" i="19"/>
  <c r="D40" i="26"/>
  <c r="E34" i="23"/>
  <c r="D244" i="19"/>
  <c r="D39" i="26"/>
  <c r="E33" i="23"/>
  <c r="D236" i="19"/>
  <c r="D38" i="26"/>
  <c r="E32" i="23"/>
  <c r="D228" i="19"/>
  <c r="D37" i="26"/>
  <c r="E31" i="23"/>
  <c r="D220" i="19"/>
  <c r="D36" i="26"/>
  <c r="E30" i="23"/>
  <c r="D212" i="19"/>
  <c r="D35" i="26"/>
  <c r="E29" i="23"/>
  <c r="D204" i="19"/>
  <c r="D34" i="26"/>
  <c r="E28" i="23"/>
  <c r="D196" i="19"/>
  <c r="D33" i="26"/>
  <c r="E27" i="23"/>
  <c r="D188" i="19"/>
  <c r="D32" i="26"/>
  <c r="E26" i="23"/>
  <c r="D180" i="19"/>
  <c r="D31" i="26"/>
  <c r="E25" i="23"/>
  <c r="D172" i="19"/>
  <c r="D30" i="26"/>
  <c r="E24" i="23"/>
  <c r="D164" i="19"/>
  <c r="D29" i="26"/>
  <c r="E23" i="23"/>
  <c r="D156" i="19"/>
  <c r="D28" i="26"/>
  <c r="E22" i="23"/>
  <c r="D148" i="19"/>
  <c r="D27" i="26"/>
  <c r="E21" i="23"/>
  <c r="D140" i="19"/>
  <c r="D26" i="26"/>
  <c r="E20" i="23"/>
  <c r="D132" i="19"/>
  <c r="D25" i="26"/>
  <c r="E19" i="23"/>
  <c r="D124" i="19"/>
  <c r="D24" i="26"/>
  <c r="E18" i="23"/>
  <c r="D116" i="19"/>
  <c r="D23" i="26"/>
  <c r="E17" i="23"/>
  <c r="D108" i="19"/>
  <c r="D22" i="26"/>
  <c r="E16" i="23"/>
  <c r="D100" i="19"/>
  <c r="D21" i="26"/>
  <c r="E15" i="23"/>
  <c r="D92" i="19"/>
  <c r="D20" i="26"/>
  <c r="E14" i="23"/>
  <c r="D84" i="19"/>
  <c r="D19" i="26"/>
  <c r="E13" i="23"/>
  <c r="D76" i="19"/>
  <c r="D18" i="26"/>
  <c r="E12" i="23"/>
  <c r="D68" i="19"/>
  <c r="D17" i="26"/>
  <c r="E11" i="23"/>
  <c r="D60" i="19"/>
  <c r="D16" i="26"/>
  <c r="E10" i="23"/>
  <c r="D52" i="19"/>
  <c r="D15" i="26"/>
  <c r="E9" i="23"/>
  <c r="D44" i="19"/>
  <c r="D14" i="26"/>
  <c r="E8" i="23"/>
  <c r="D70" i="26"/>
  <c r="E64" i="23"/>
  <c r="D484" i="19"/>
  <c r="D69" i="26"/>
  <c r="E63" i="23"/>
  <c r="D476" i="19"/>
  <c r="D68" i="26"/>
  <c r="E62" i="23"/>
  <c r="D468" i="19"/>
  <c r="D67" i="26"/>
  <c r="E61" i="23"/>
  <c r="D460" i="19"/>
  <c r="D66" i="26"/>
  <c r="E60" i="23"/>
  <c r="D452" i="19"/>
  <c r="D65" i="26"/>
  <c r="E59" i="23"/>
  <c r="D444" i="19"/>
  <c r="D64" i="26"/>
  <c r="E58" i="23"/>
  <c r="D436" i="19"/>
  <c r="D63" i="26"/>
  <c r="E57" i="23"/>
  <c r="D428" i="19"/>
  <c r="D62" i="26"/>
  <c r="D420" i="19"/>
  <c r="D61" i="26"/>
  <c r="E55" i="23"/>
  <c r="D412" i="19"/>
  <c r="D60" i="26"/>
  <c r="E54" i="23"/>
  <c r="D404" i="19"/>
  <c r="D59" i="26"/>
  <c r="E53" i="23"/>
  <c r="D396" i="19"/>
  <c r="D58" i="26"/>
  <c r="E52" i="23"/>
  <c r="D388" i="19"/>
  <c r="D57" i="26"/>
  <c r="E51" i="23"/>
  <c r="D380" i="19"/>
  <c r="D56" i="26"/>
  <c r="E50" i="23"/>
  <c r="D372" i="19"/>
  <c r="D55" i="26"/>
  <c r="E49" i="23"/>
  <c r="D364" i="19"/>
  <c r="D54" i="26"/>
  <c r="E48" i="23"/>
  <c r="D356" i="19"/>
  <c r="D53" i="26"/>
  <c r="E47" i="23"/>
  <c r="D348" i="19"/>
  <c r="D52" i="26"/>
  <c r="E46" i="23"/>
  <c r="D340" i="19"/>
  <c r="D51" i="26"/>
  <c r="E45" i="23"/>
  <c r="D332" i="19"/>
  <c r="D50" i="26"/>
  <c r="E44" i="23"/>
  <c r="D324" i="19"/>
  <c r="D49" i="26"/>
  <c r="E43" i="23"/>
  <c r="D316" i="19"/>
  <c r="D48" i="26"/>
  <c r="E42" i="23"/>
  <c r="D308" i="19"/>
  <c r="D47" i="26"/>
  <c r="E41" i="23"/>
  <c r="D300" i="19"/>
  <c r="D46" i="26"/>
  <c r="E40" i="23"/>
  <c r="D292" i="19"/>
  <c r="D45" i="26"/>
  <c r="E39" i="23"/>
  <c r="D284" i="19"/>
  <c r="D44" i="26"/>
  <c r="E38" i="23"/>
  <c r="D36" i="19"/>
  <c r="D13" i="26"/>
  <c r="E7" i="23"/>
  <c r="D28" i="19"/>
  <c r="D12" i="26"/>
  <c r="E6" i="23"/>
  <c r="D21" i="19"/>
  <c r="D11" i="26"/>
  <c r="E5" i="23"/>
  <c r="D13" i="19"/>
  <c r="D10" i="26"/>
  <c r="E4" i="23"/>
  <c r="D9" i="26"/>
  <c r="E3" i="23"/>
  <c r="G19" i="20"/>
  <c r="L43" i="20"/>
  <c r="L43" i="24" s="1"/>
  <c r="S452" i="19"/>
  <c r="G34" i="20"/>
  <c r="F39" i="23"/>
  <c r="S284" i="19"/>
  <c r="K46" i="20"/>
  <c r="D23" i="23"/>
  <c r="S484" i="19"/>
  <c r="F42" i="23"/>
  <c r="S308" i="19"/>
  <c r="S468" i="19"/>
  <c r="S444" i="19"/>
  <c r="S420" i="19"/>
  <c r="S396" i="19"/>
  <c r="S372" i="19"/>
  <c r="S348" i="19"/>
  <c r="S324" i="19"/>
  <c r="F38" i="23"/>
  <c r="S300" i="19"/>
  <c r="B22" i="23"/>
  <c r="O12" i="20"/>
  <c r="K66" i="20"/>
  <c r="K51" i="20"/>
  <c r="B5" i="23"/>
  <c r="K70" i="20"/>
  <c r="K67" i="20"/>
  <c r="K52" i="20"/>
  <c r="K60" i="20"/>
  <c r="K54" i="20"/>
  <c r="C244" i="19"/>
  <c r="O9" i="20"/>
  <c r="K64" i="20"/>
  <c r="K61" i="20"/>
  <c r="K8" i="20"/>
  <c r="S92" i="19"/>
  <c r="K17" i="20"/>
  <c r="S252" i="19"/>
  <c r="C252" i="19"/>
  <c r="L17" i="20"/>
  <c r="L17" i="24" s="1"/>
  <c r="B12" i="23"/>
  <c r="D8" i="23"/>
  <c r="K49" i="20"/>
  <c r="K48" i="20"/>
  <c r="B18" i="23"/>
  <c r="F24" i="23"/>
  <c r="F21" i="23"/>
  <c r="F18" i="23"/>
  <c r="F15" i="23"/>
  <c r="F12" i="23"/>
  <c r="F9" i="23"/>
  <c r="F6" i="23"/>
  <c r="C276" i="19"/>
  <c r="C228" i="19"/>
  <c r="C204" i="19"/>
  <c r="C180" i="19"/>
  <c r="B21" i="23"/>
  <c r="B8" i="23"/>
  <c r="B6" i="23"/>
  <c r="K63" i="20"/>
  <c r="K57" i="20"/>
  <c r="K56" i="20"/>
  <c r="K65" i="20"/>
  <c r="K69" i="20"/>
  <c r="F35" i="23"/>
  <c r="F32" i="23"/>
  <c r="D27" i="23"/>
  <c r="G32" i="20"/>
  <c r="D18" i="23"/>
  <c r="G23" i="20"/>
  <c r="D15" i="23"/>
  <c r="G20" i="20"/>
  <c r="D9" i="23"/>
  <c r="G14" i="20"/>
  <c r="G26" i="20"/>
  <c r="K20" i="20"/>
  <c r="G17" i="20"/>
  <c r="G29" i="20"/>
  <c r="F23" i="23"/>
  <c r="F20" i="23"/>
  <c r="F17" i="23"/>
  <c r="F14" i="23"/>
  <c r="F11" i="23"/>
  <c r="F8" i="23"/>
  <c r="F5" i="23"/>
  <c r="S5" i="19"/>
  <c r="S260" i="19"/>
  <c r="S236" i="19"/>
  <c r="S28" i="19"/>
  <c r="S21" i="19"/>
  <c r="C68" i="19"/>
  <c r="C220" i="19"/>
  <c r="C196" i="19"/>
  <c r="G25" i="20"/>
  <c r="B17" i="23"/>
  <c r="B15" i="23"/>
  <c r="B14" i="23"/>
  <c r="K11" i="20"/>
  <c r="G11" i="20"/>
  <c r="F4" i="23"/>
  <c r="G35" i="20"/>
  <c r="K58" i="20"/>
  <c r="K55" i="20"/>
  <c r="K62" i="20"/>
  <c r="K59" i="20"/>
  <c r="K41" i="20"/>
  <c r="K38" i="20"/>
  <c r="K35" i="20"/>
  <c r="K32" i="20"/>
  <c r="K29" i="20"/>
  <c r="K26" i="20"/>
  <c r="K23" i="20"/>
  <c r="B29" i="23"/>
  <c r="B26" i="23"/>
  <c r="B23" i="23"/>
  <c r="B19" i="23"/>
  <c r="B11" i="23"/>
  <c r="K14" i="20"/>
  <c r="B9" i="23"/>
  <c r="B4" i="23"/>
  <c r="C5" i="19"/>
  <c r="F36" i="23"/>
  <c r="F33" i="23"/>
  <c r="F30" i="23"/>
  <c r="F22" i="23"/>
  <c r="F19" i="23"/>
  <c r="F16" i="23"/>
  <c r="F13" i="23"/>
  <c r="F10" i="23"/>
  <c r="F7" i="23"/>
  <c r="K39" i="20"/>
  <c r="K36" i="20"/>
  <c r="K33" i="20"/>
  <c r="K30" i="20"/>
  <c r="K27" i="20"/>
  <c r="K18" i="20"/>
  <c r="K15" i="20"/>
  <c r="K12" i="20"/>
  <c r="K68" i="20"/>
  <c r="K53" i="20"/>
  <c r="K50" i="20"/>
  <c r="K47" i="20"/>
  <c r="L44" i="20"/>
  <c r="L66" i="20"/>
  <c r="L66" i="24" s="1"/>
  <c r="L63" i="20"/>
  <c r="L63" i="24" s="1"/>
  <c r="L60" i="20"/>
  <c r="L60" i="24" s="1"/>
  <c r="L57" i="20"/>
  <c r="L57" i="24" s="1"/>
  <c r="L54" i="20"/>
  <c r="L54" i="24" s="1"/>
  <c r="L51" i="20"/>
  <c r="L48" i="20"/>
  <c r="L48" i="24" s="1"/>
  <c r="L45" i="20"/>
  <c r="L45" i="24" s="1"/>
  <c r="S476" i="19"/>
  <c r="K21" i="20"/>
  <c r="K9" i="20"/>
  <c r="B28" i="23"/>
  <c r="B27" i="23"/>
  <c r="B25" i="23"/>
  <c r="L30" i="20"/>
  <c r="L30" i="24" s="1"/>
  <c r="C268" i="19"/>
  <c r="C148" i="19"/>
  <c r="C116" i="19"/>
  <c r="B37" i="23"/>
  <c r="B34" i="23"/>
  <c r="B31" i="23"/>
  <c r="G18" i="20"/>
  <c r="L15" i="20"/>
  <c r="L15" i="24" s="1"/>
  <c r="L12" i="20"/>
  <c r="L12" i="24" s="1"/>
  <c r="D36" i="23"/>
  <c r="D33" i="23"/>
  <c r="D28" i="23"/>
  <c r="D26" i="23"/>
  <c r="D25" i="23"/>
  <c r="C44" i="19"/>
  <c r="B36" i="23"/>
  <c r="B33" i="23"/>
  <c r="B30" i="23"/>
  <c r="L21" i="20"/>
  <c r="L21" i="24" s="1"/>
  <c r="G12" i="20"/>
  <c r="O10" i="20"/>
  <c r="F37" i="23"/>
  <c r="F34" i="23"/>
  <c r="F31" i="23"/>
  <c r="K37" i="20"/>
  <c r="K34" i="20"/>
  <c r="K22" i="20"/>
  <c r="K13" i="20"/>
  <c r="K10" i="20"/>
  <c r="S268" i="19"/>
  <c r="S220" i="19"/>
  <c r="D38" i="23"/>
  <c r="D35" i="23"/>
  <c r="F29" i="23"/>
  <c r="F28" i="23"/>
  <c r="F27" i="23"/>
  <c r="F26" i="23"/>
  <c r="F25" i="23"/>
  <c r="F9" i="26"/>
  <c r="T13" i="19" a="1"/>
  <c r="T13" i="19" s="1"/>
  <c r="U13" i="19" s="1"/>
  <c r="V13" i="19" s="1" a="1"/>
  <c r="V13" i="19" s="1"/>
  <c r="T508" i="19" a="1"/>
  <c r="T508" i="19" s="1"/>
  <c r="U508" i="19" s="1"/>
  <c r="V508" i="19" s="1" a="1"/>
  <c r="V508" i="19" s="1"/>
  <c r="T500" i="19" a="1"/>
  <c r="T500" i="19" s="1"/>
  <c r="U500" i="19" s="1"/>
  <c r="V500" i="19" s="1" a="1"/>
  <c r="V500" i="19" s="1"/>
  <c r="T492" i="19" a="1"/>
  <c r="T492" i="19" s="1"/>
  <c r="U492" i="19" s="1"/>
  <c r="V492" i="19" s="1" a="1"/>
  <c r="V492" i="19" s="1"/>
  <c r="T484" i="19" a="1"/>
  <c r="T484" i="19" s="1"/>
  <c r="U484" i="19" s="1"/>
  <c r="V484" i="19" s="1" a="1"/>
  <c r="V484" i="19" s="1"/>
  <c r="T476" i="19" a="1"/>
  <c r="T476" i="19" s="1"/>
  <c r="U476" i="19" s="1"/>
  <c r="V476" i="19" s="1" a="1"/>
  <c r="V476" i="19" s="1"/>
  <c r="T468" i="19" a="1"/>
  <c r="T468" i="19" s="1"/>
  <c r="U468" i="19" s="1"/>
  <c r="V468" i="19" s="1" a="1"/>
  <c r="V468" i="19" s="1"/>
  <c r="T460" i="19" a="1"/>
  <c r="T460" i="19" s="1"/>
  <c r="U460" i="19" s="1"/>
  <c r="V460" i="19" s="1" a="1"/>
  <c r="V460" i="19" s="1"/>
  <c r="T452" i="19" a="1"/>
  <c r="T452" i="19" s="1"/>
  <c r="U452" i="19" s="1"/>
  <c r="V452" i="19" s="1" a="1"/>
  <c r="V452" i="19" s="1"/>
  <c r="T444" i="19" a="1"/>
  <c r="T444" i="19" s="1"/>
  <c r="U444" i="19" s="1"/>
  <c r="V444" i="19" s="1" a="1"/>
  <c r="V444" i="19" s="1"/>
  <c r="T436" i="19" a="1"/>
  <c r="T436" i="19" s="1"/>
  <c r="U436" i="19" s="1"/>
  <c r="V436" i="19" s="1" a="1"/>
  <c r="V436" i="19" s="1"/>
  <c r="T428" i="19" a="1"/>
  <c r="T428" i="19" s="1"/>
  <c r="U428" i="19" s="1"/>
  <c r="V428" i="19" s="1" a="1"/>
  <c r="V428" i="19" s="1"/>
  <c r="T420" i="19" a="1"/>
  <c r="T420" i="19" s="1"/>
  <c r="U420" i="19" s="1"/>
  <c r="V420" i="19" s="1" a="1"/>
  <c r="V420" i="19" s="1"/>
  <c r="T412" i="19" a="1"/>
  <c r="T412" i="19" s="1"/>
  <c r="U412" i="19" s="1"/>
  <c r="V412" i="19" s="1" a="1"/>
  <c r="V412" i="19" s="1"/>
  <c r="T404" i="19" a="1"/>
  <c r="T404" i="19" s="1"/>
  <c r="U404" i="19" s="1"/>
  <c r="V404" i="19" s="1" a="1"/>
  <c r="V404" i="19" s="1"/>
  <c r="T396" i="19" a="1"/>
  <c r="T396" i="19" s="1"/>
  <c r="U396" i="19" s="1"/>
  <c r="V396" i="19" s="1" a="1"/>
  <c r="V396" i="19" s="1"/>
  <c r="T388" i="19" a="1"/>
  <c r="T388" i="19" s="1"/>
  <c r="U388" i="19" s="1"/>
  <c r="V388" i="19" s="1" a="1"/>
  <c r="V388" i="19" s="1"/>
  <c r="T380" i="19" a="1"/>
  <c r="T380" i="19" s="1"/>
  <c r="U380" i="19" s="1"/>
  <c r="V380" i="19" s="1" a="1"/>
  <c r="V380" i="19" s="1"/>
  <c r="T372" i="19" a="1"/>
  <c r="T372" i="19" s="1"/>
  <c r="U372" i="19" s="1"/>
  <c r="V372" i="19" s="1" a="1"/>
  <c r="V372" i="19" s="1"/>
  <c r="T364" i="19" a="1"/>
  <c r="T364" i="19" s="1"/>
  <c r="U364" i="19" s="1"/>
  <c r="V364" i="19" s="1" a="1"/>
  <c r="V364" i="19" s="1"/>
  <c r="T356" i="19" a="1"/>
  <c r="T356" i="19" s="1"/>
  <c r="U356" i="19" s="1"/>
  <c r="V356" i="19" s="1" a="1"/>
  <c r="V356" i="19" s="1"/>
  <c r="T348" i="19" a="1"/>
  <c r="T348" i="19" s="1"/>
  <c r="U348" i="19" s="1"/>
  <c r="V348" i="19" s="1" a="1"/>
  <c r="V348" i="19" s="1"/>
  <c r="W348" i="19" s="1"/>
  <c r="T340" i="19" a="1"/>
  <c r="T340" i="19" s="1"/>
  <c r="U340" i="19" s="1"/>
  <c r="V340" i="19" s="1" a="1"/>
  <c r="V340" i="19" s="1"/>
  <c r="T332" i="19" a="1"/>
  <c r="T332" i="19" s="1"/>
  <c r="U332" i="19" s="1"/>
  <c r="V332" i="19" s="1" a="1"/>
  <c r="V332" i="19" s="1"/>
  <c r="T324" i="19" a="1"/>
  <c r="T324" i="19" s="1"/>
  <c r="U324" i="19" s="1"/>
  <c r="V324" i="19" s="1" a="1"/>
  <c r="V324" i="19" s="1"/>
  <c r="T316" i="19" a="1"/>
  <c r="T316" i="19" s="1"/>
  <c r="U316" i="19" s="1"/>
  <c r="V316" i="19" s="1" a="1"/>
  <c r="V316" i="19" s="1"/>
  <c r="T308" i="19" a="1"/>
  <c r="T308" i="19" s="1"/>
  <c r="U308" i="19" s="1"/>
  <c r="V308" i="19" s="1" a="1"/>
  <c r="V308" i="19" s="1"/>
  <c r="T300" i="19" a="1"/>
  <c r="T300" i="19" s="1"/>
  <c r="U300" i="19" s="1"/>
  <c r="V300" i="19" s="1" a="1"/>
  <c r="V300" i="19" s="1"/>
  <c r="T292" i="19" a="1"/>
  <c r="T292" i="19" s="1"/>
  <c r="U292" i="19" s="1"/>
  <c r="V292" i="19" s="1" a="1"/>
  <c r="V292" i="19" s="1"/>
  <c r="T284" i="19" a="1"/>
  <c r="T284" i="19" s="1"/>
  <c r="U284" i="19" s="1"/>
  <c r="V284" i="19" s="1" a="1"/>
  <c r="V284" i="19" s="1"/>
  <c r="T276" i="19" a="1"/>
  <c r="T276" i="19" s="1"/>
  <c r="U276" i="19" s="1"/>
  <c r="V276" i="19" s="1" a="1"/>
  <c r="V276" i="19" s="1"/>
  <c r="T268" i="19" a="1"/>
  <c r="T268" i="19" s="1"/>
  <c r="U268" i="19" s="1"/>
  <c r="V268" i="19" s="1" a="1"/>
  <c r="V268" i="19" s="1"/>
  <c r="T260" i="19" a="1"/>
  <c r="T260" i="19" s="1"/>
  <c r="U260" i="19" s="1"/>
  <c r="V260" i="19" s="1" a="1"/>
  <c r="V260" i="19" s="1"/>
  <c r="T252" i="19" a="1"/>
  <c r="T252" i="19" s="1"/>
  <c r="U252" i="19" s="1"/>
  <c r="V252" i="19" s="1" a="1"/>
  <c r="V252" i="19" s="1"/>
  <c r="T244" i="19" a="1"/>
  <c r="T244" i="19" s="1"/>
  <c r="U244" i="19" s="1"/>
  <c r="V244" i="19" s="1" a="1"/>
  <c r="V244" i="19" s="1"/>
  <c r="T236" i="19" a="1"/>
  <c r="T236" i="19" s="1"/>
  <c r="U236" i="19" s="1"/>
  <c r="V236" i="19" s="1" a="1"/>
  <c r="V236" i="19" s="1"/>
  <c r="T228" i="19" a="1"/>
  <c r="T228" i="19" s="1"/>
  <c r="U228" i="19" s="1"/>
  <c r="V228" i="19" s="1" a="1"/>
  <c r="V228" i="19" s="1"/>
  <c r="T220" i="19" a="1"/>
  <c r="T220" i="19" s="1"/>
  <c r="U220" i="19" s="1"/>
  <c r="V220" i="19" s="1" a="1"/>
  <c r="V220" i="19" s="1"/>
  <c r="T212" i="19" a="1"/>
  <c r="T212" i="19" s="1"/>
  <c r="U212" i="19" s="1"/>
  <c r="V212" i="19" s="1" a="1"/>
  <c r="V212" i="19" s="1"/>
  <c r="T204" i="19" a="1"/>
  <c r="T204" i="19" s="1"/>
  <c r="U204" i="19" s="1"/>
  <c r="V204" i="19" s="1" a="1"/>
  <c r="V204" i="19" s="1"/>
  <c r="T196" i="19" a="1"/>
  <c r="T196" i="19" s="1"/>
  <c r="U196" i="19" s="1"/>
  <c r="V196" i="19" s="1" a="1"/>
  <c r="V196" i="19" s="1"/>
  <c r="T188" i="19" a="1"/>
  <c r="T188" i="19" s="1"/>
  <c r="U188" i="19" s="1"/>
  <c r="V188" i="19" s="1" a="1"/>
  <c r="V188" i="19" s="1"/>
  <c r="T180" i="19" a="1"/>
  <c r="T180" i="19" s="1"/>
  <c r="U180" i="19" s="1"/>
  <c r="V180" i="19" s="1" a="1"/>
  <c r="V180" i="19" s="1"/>
  <c r="T172" i="19" a="1"/>
  <c r="T172" i="19" s="1"/>
  <c r="U172" i="19" s="1"/>
  <c r="V172" i="19" s="1" a="1"/>
  <c r="V172" i="19" s="1"/>
  <c r="T164" i="19" a="1"/>
  <c r="T164" i="19" s="1"/>
  <c r="U164" i="19" s="1"/>
  <c r="V164" i="19" s="1" a="1"/>
  <c r="V164" i="19" s="1"/>
  <c r="T156" i="19" a="1"/>
  <c r="T156" i="19" s="1"/>
  <c r="U156" i="19" s="1"/>
  <c r="V156" i="19" s="1" a="1"/>
  <c r="V156" i="19" s="1"/>
  <c r="T148" i="19" a="1"/>
  <c r="T148" i="19" s="1"/>
  <c r="U148" i="19" s="1"/>
  <c r="V148" i="19" s="1" a="1"/>
  <c r="V148" i="19" s="1"/>
  <c r="T140" i="19" a="1"/>
  <c r="T140" i="19" s="1"/>
  <c r="U140" i="19" s="1"/>
  <c r="V140" i="19" s="1" a="1"/>
  <c r="V140" i="19" s="1"/>
  <c r="T132" i="19" a="1"/>
  <c r="T132" i="19" s="1"/>
  <c r="U132" i="19" s="1"/>
  <c r="V132" i="19" s="1" a="1"/>
  <c r="V132" i="19" s="1"/>
  <c r="T124" i="19" a="1"/>
  <c r="T124" i="19" s="1"/>
  <c r="U124" i="19" s="1"/>
  <c r="V124" i="19" s="1" a="1"/>
  <c r="V124" i="19" s="1"/>
  <c r="T116" i="19" a="1"/>
  <c r="T116" i="19" s="1"/>
  <c r="U116" i="19" s="1"/>
  <c r="V116" i="19" s="1" a="1"/>
  <c r="V116" i="19" s="1"/>
  <c r="T108" i="19" a="1"/>
  <c r="T108" i="19" s="1"/>
  <c r="U108" i="19" s="1"/>
  <c r="V108" i="19" s="1" a="1"/>
  <c r="V108" i="19" s="1"/>
  <c r="T100" i="19" a="1"/>
  <c r="T100" i="19" s="1"/>
  <c r="U100" i="19" s="1"/>
  <c r="V100" i="19" s="1" a="1"/>
  <c r="V100" i="19" s="1"/>
  <c r="T92" i="19" a="1"/>
  <c r="T92" i="19" s="1"/>
  <c r="U92" i="19" s="1"/>
  <c r="V92" i="19" s="1" a="1"/>
  <c r="V92" i="19" s="1"/>
  <c r="T84" i="19" a="1"/>
  <c r="T84" i="19" s="1"/>
  <c r="U84" i="19" s="1"/>
  <c r="V84" i="19" s="1" a="1"/>
  <c r="V84" i="19" s="1"/>
  <c r="T76" i="19" a="1"/>
  <c r="T76" i="19" s="1"/>
  <c r="U76" i="19" s="1"/>
  <c r="V76" i="19" s="1" a="1"/>
  <c r="V76" i="19" s="1"/>
  <c r="T68" i="19" a="1"/>
  <c r="T68" i="19" s="1"/>
  <c r="U68" i="19" s="1"/>
  <c r="V68" i="19" s="1" a="1"/>
  <c r="V68" i="19" s="1"/>
  <c r="T60" i="19" a="1"/>
  <c r="T60" i="19" s="1"/>
  <c r="U60" i="19" s="1"/>
  <c r="V60" i="19" s="1" a="1"/>
  <c r="V60" i="19" s="1"/>
  <c r="T52" i="19" a="1"/>
  <c r="T52" i="19" s="1"/>
  <c r="U52" i="19" s="1"/>
  <c r="V52" i="19" s="1" a="1"/>
  <c r="V52" i="19" s="1"/>
  <c r="T44" i="19" a="1"/>
  <c r="T44" i="19" s="1"/>
  <c r="U44" i="19" s="1"/>
  <c r="V44" i="19" s="1" a="1"/>
  <c r="V44" i="19" s="1"/>
  <c r="T36" i="19" a="1"/>
  <c r="T36" i="19" s="1"/>
  <c r="U36" i="19" s="1"/>
  <c r="V36" i="19" s="1" a="1"/>
  <c r="V36" i="19" s="1"/>
  <c r="T28" i="19" a="1"/>
  <c r="T28" i="19" s="1"/>
  <c r="U28" i="19" s="1"/>
  <c r="V28" i="19" s="1" a="1"/>
  <c r="V28" i="19" s="1"/>
  <c r="T21" i="19" a="1"/>
  <c r="T21" i="19" s="1"/>
  <c r="U21" i="19" s="1"/>
  <c r="V21" i="19" s="1" a="1"/>
  <c r="V21" i="19" s="1"/>
  <c r="T796" i="19" a="1"/>
  <c r="T796" i="19" s="1"/>
  <c r="U796" i="19" s="1"/>
  <c r="V796" i="19" s="1" a="1"/>
  <c r="V796" i="19" s="1"/>
  <c r="W796" i="19" s="1"/>
  <c r="T788" i="19" a="1"/>
  <c r="T788" i="19" s="1"/>
  <c r="U788" i="19" s="1"/>
  <c r="V788" i="19" s="1" a="1"/>
  <c r="V788" i="19" s="1"/>
  <c r="T780" i="19" a="1"/>
  <c r="T780" i="19" s="1"/>
  <c r="U780" i="19" s="1"/>
  <c r="V780" i="19" s="1" a="1"/>
  <c r="V780" i="19" s="1"/>
  <c r="T772" i="19" a="1"/>
  <c r="T772" i="19" s="1"/>
  <c r="U772" i="19" s="1"/>
  <c r="V772" i="19" s="1" a="1"/>
  <c r="V772" i="19" s="1"/>
  <c r="T764" i="19" a="1"/>
  <c r="T764" i="19" s="1"/>
  <c r="U764" i="19" s="1"/>
  <c r="V764" i="19" s="1" a="1"/>
  <c r="V764" i="19" s="1"/>
  <c r="T756" i="19" a="1"/>
  <c r="T756" i="19" s="1"/>
  <c r="U756" i="19" s="1"/>
  <c r="V756" i="19" s="1" a="1"/>
  <c r="V756" i="19" s="1"/>
  <c r="T748" i="19" a="1"/>
  <c r="T748" i="19" s="1"/>
  <c r="U748" i="19" s="1"/>
  <c r="V748" i="19" s="1" a="1"/>
  <c r="V748" i="19" s="1"/>
  <c r="T740" i="19" a="1"/>
  <c r="T740" i="19" s="1"/>
  <c r="U740" i="19" s="1"/>
  <c r="V740" i="19" s="1" a="1"/>
  <c r="V740" i="19" s="1"/>
  <c r="T732" i="19" a="1"/>
  <c r="T732" i="19" s="1"/>
  <c r="U732" i="19" s="1"/>
  <c r="V732" i="19" s="1" a="1"/>
  <c r="V732" i="19" s="1"/>
  <c r="T724" i="19" a="1"/>
  <c r="T724" i="19" s="1"/>
  <c r="U724" i="19" s="1"/>
  <c r="V724" i="19" s="1" a="1"/>
  <c r="V724" i="19" s="1"/>
  <c r="T716" i="19" a="1"/>
  <c r="T716" i="19" s="1"/>
  <c r="U716" i="19" s="1"/>
  <c r="V716" i="19" s="1" a="1"/>
  <c r="V716" i="19" s="1"/>
  <c r="T708" i="19" a="1"/>
  <c r="T708" i="19" s="1"/>
  <c r="U708" i="19" s="1"/>
  <c r="V708" i="19" s="1" a="1"/>
  <c r="V708" i="19" s="1"/>
  <c r="T700" i="19" a="1"/>
  <c r="T700" i="19" s="1"/>
  <c r="U700" i="19" s="1"/>
  <c r="V700" i="19" s="1" a="1"/>
  <c r="V700" i="19" s="1"/>
  <c r="T692" i="19" a="1"/>
  <c r="T692" i="19" s="1"/>
  <c r="U692" i="19" s="1"/>
  <c r="V692" i="19" s="1" a="1"/>
  <c r="V692" i="19" s="1"/>
  <c r="T684" i="19" a="1"/>
  <c r="T684" i="19" s="1"/>
  <c r="U684" i="19" s="1"/>
  <c r="V684" i="19" s="1" a="1"/>
  <c r="V684" i="19" s="1"/>
  <c r="T676" i="19" a="1"/>
  <c r="T676" i="19" s="1"/>
  <c r="U676" i="19" s="1"/>
  <c r="V676" i="19" s="1" a="1"/>
  <c r="V676" i="19" s="1"/>
  <c r="T668" i="19" a="1"/>
  <c r="T668" i="19" s="1"/>
  <c r="U668" i="19" s="1"/>
  <c r="V668" i="19" s="1" a="1"/>
  <c r="V668" i="19" s="1"/>
  <c r="T660" i="19" a="1"/>
  <c r="T660" i="19" s="1"/>
  <c r="U660" i="19" s="1"/>
  <c r="V660" i="19" s="1" a="1"/>
  <c r="V660" i="19" s="1"/>
  <c r="T652" i="19" a="1"/>
  <c r="T652" i="19" s="1"/>
  <c r="U652" i="19" s="1"/>
  <c r="V652" i="19" s="1" a="1"/>
  <c r="V652" i="19" s="1"/>
  <c r="T644" i="19" a="1"/>
  <c r="T644" i="19" s="1"/>
  <c r="U644" i="19" s="1"/>
  <c r="V644" i="19" s="1" a="1"/>
  <c r="V644" i="19" s="1"/>
  <c r="T636" i="19" a="1"/>
  <c r="T636" i="19" s="1"/>
  <c r="U636" i="19" s="1"/>
  <c r="V636" i="19" s="1" a="1"/>
  <c r="V636" i="19" s="1"/>
  <c r="T628" i="19" a="1"/>
  <c r="T628" i="19" s="1"/>
  <c r="U628" i="19" s="1"/>
  <c r="V628" i="19" s="1" a="1"/>
  <c r="V628" i="19" s="1"/>
  <c r="T620" i="19" a="1"/>
  <c r="T620" i="19" s="1"/>
  <c r="U620" i="19" s="1"/>
  <c r="V620" i="19" s="1" a="1"/>
  <c r="V620" i="19" s="1"/>
  <c r="T612" i="19" a="1"/>
  <c r="T612" i="19" s="1"/>
  <c r="U612" i="19" s="1"/>
  <c r="V612" i="19" s="1" a="1"/>
  <c r="V612" i="19" s="1"/>
  <c r="T604" i="19" a="1"/>
  <c r="T604" i="19" s="1"/>
  <c r="U604" i="19" s="1"/>
  <c r="V604" i="19" s="1" a="1"/>
  <c r="V604" i="19" s="1"/>
  <c r="T596" i="19" a="1"/>
  <c r="T596" i="19" s="1"/>
  <c r="U596" i="19" s="1"/>
  <c r="V596" i="19" s="1" a="1"/>
  <c r="V596" i="19" s="1"/>
  <c r="T588" i="19" a="1"/>
  <c r="T588" i="19" s="1"/>
  <c r="U588" i="19" s="1"/>
  <c r="V588" i="19" s="1" a="1"/>
  <c r="V588" i="19" s="1"/>
  <c r="T580" i="19" a="1"/>
  <c r="T580" i="19" s="1"/>
  <c r="U580" i="19" s="1"/>
  <c r="V580" i="19" s="1" a="1"/>
  <c r="V580" i="19" s="1"/>
  <c r="T572" i="19" a="1"/>
  <c r="T572" i="19" s="1"/>
  <c r="U572" i="19" s="1"/>
  <c r="V572" i="19" s="1" a="1"/>
  <c r="V572" i="19" s="1"/>
  <c r="T564" i="19" a="1"/>
  <c r="T564" i="19" s="1"/>
  <c r="U564" i="19" s="1"/>
  <c r="V564" i="19" s="1" a="1"/>
  <c r="V564" i="19" s="1"/>
  <c r="T556" i="19" a="1"/>
  <c r="T556" i="19" s="1"/>
  <c r="U556" i="19" s="1"/>
  <c r="V556" i="19" s="1" a="1"/>
  <c r="V556" i="19" s="1"/>
  <c r="T548" i="19" a="1"/>
  <c r="T548" i="19" s="1"/>
  <c r="U548" i="19" s="1"/>
  <c r="V548" i="19" s="1" a="1"/>
  <c r="V548" i="19" s="1"/>
  <c r="T540" i="19" a="1"/>
  <c r="T540" i="19" s="1"/>
  <c r="U540" i="19" s="1"/>
  <c r="V540" i="19" s="1" a="1"/>
  <c r="V540" i="19" s="1"/>
  <c r="T532" i="19" a="1"/>
  <c r="T532" i="19" s="1"/>
  <c r="U532" i="19" s="1"/>
  <c r="V532" i="19" s="1" a="1"/>
  <c r="V532" i="19" s="1"/>
  <c r="T524" i="19" a="1"/>
  <c r="T524" i="19" s="1"/>
  <c r="U524" i="19" s="1"/>
  <c r="V524" i="19" s="1" a="1"/>
  <c r="V524" i="19" s="1"/>
  <c r="T516" i="19" a="1"/>
  <c r="T516" i="19" s="1"/>
  <c r="U516" i="19" s="1"/>
  <c r="V516" i="19" s="1" a="1"/>
  <c r="V516" i="19" s="1"/>
  <c r="B3" i="23"/>
  <c r="C260" i="19"/>
  <c r="B35" i="23"/>
  <c r="C236" i="19"/>
  <c r="B32" i="23"/>
  <c r="C172" i="19"/>
  <c r="B24" i="23"/>
  <c r="C140" i="19"/>
  <c r="B20" i="23"/>
  <c r="G15" i="20"/>
  <c r="L13" i="20"/>
  <c r="L13" i="24" s="1"/>
  <c r="L10" i="20"/>
  <c r="L10" i="24" s="1"/>
  <c r="G30" i="20"/>
  <c r="K40" i="20"/>
  <c r="K31" i="20"/>
  <c r="K28" i="20"/>
  <c r="K25" i="20"/>
  <c r="K19" i="20"/>
  <c r="K16" i="20"/>
  <c r="B41" i="23"/>
  <c r="B38" i="23"/>
  <c r="G33" i="20"/>
  <c r="D34" i="23"/>
  <c r="C100" i="19"/>
  <c r="C28" i="19"/>
  <c r="S124" i="19"/>
  <c r="C52" i="19"/>
  <c r="C21" i="19"/>
  <c r="G27" i="20"/>
  <c r="G24" i="20"/>
  <c r="G21" i="20"/>
  <c r="G9" i="20"/>
  <c r="G42" i="20"/>
  <c r="K42" i="20"/>
  <c r="K24" i="20"/>
  <c r="G31" i="20"/>
  <c r="D32" i="23"/>
  <c r="D42" i="23"/>
  <c r="D40" i="23"/>
  <c r="C108" i="19"/>
  <c r="B16" i="23"/>
  <c r="C84" i="19"/>
  <c r="B13" i="23"/>
  <c r="C60" i="19"/>
  <c r="B10" i="23"/>
  <c r="C36" i="19"/>
  <c r="B7" i="23"/>
  <c r="T5" i="19" a="1"/>
  <c r="T5" i="19" s="1"/>
  <c r="U5" i="19" s="1"/>
  <c r="V5" i="19" s="1" a="1"/>
  <c r="V5" i="19" s="1"/>
  <c r="L9" i="20"/>
  <c r="L9" i="24" s="1"/>
  <c r="S100" i="19"/>
  <c r="S52" i="19"/>
  <c r="S116" i="19"/>
  <c r="S44" i="19"/>
  <c r="S172" i="19"/>
  <c r="S148" i="19"/>
  <c r="S76" i="19"/>
  <c r="S108" i="19"/>
  <c r="S188" i="19"/>
  <c r="S164" i="19"/>
  <c r="S140" i="19"/>
  <c r="S68" i="19"/>
  <c r="S204" i="19"/>
  <c r="S180" i="19"/>
  <c r="S156" i="19"/>
  <c r="S132" i="19"/>
  <c r="S84" i="19"/>
  <c r="S60" i="19"/>
  <c r="E796" i="19"/>
  <c r="E108" i="26"/>
  <c r="F108" i="26"/>
  <c r="F107" i="26"/>
  <c r="F106" i="26"/>
  <c r="F105" i="26"/>
  <c r="F104" i="26"/>
  <c r="F103" i="26"/>
  <c r="F102" i="26"/>
  <c r="F101" i="26"/>
  <c r="F100" i="26"/>
  <c r="F99" i="26"/>
  <c r="F98" i="26"/>
  <c r="F97" i="26"/>
  <c r="F96" i="26"/>
  <c r="F95" i="26"/>
  <c r="F94" i="26"/>
  <c r="F93" i="26"/>
  <c r="F92" i="26"/>
  <c r="F91" i="26"/>
  <c r="F90" i="26"/>
  <c r="F89" i="26"/>
  <c r="F88" i="26"/>
  <c r="F87" i="26"/>
  <c r="F86" i="26"/>
  <c r="F85" i="26"/>
  <c r="F84" i="26"/>
  <c r="F83" i="26"/>
  <c r="F82" i="26"/>
  <c r="F81" i="26"/>
  <c r="F80" i="26"/>
  <c r="W556" i="19"/>
  <c r="W548" i="19"/>
  <c r="W540" i="19"/>
  <c r="W532" i="19"/>
  <c r="W524" i="19"/>
  <c r="W516" i="19"/>
  <c r="W508" i="19"/>
  <c r="W500" i="19"/>
  <c r="W492" i="19"/>
  <c r="F476" i="19"/>
  <c r="W476" i="19" s="1"/>
  <c r="F468" i="19"/>
  <c r="W468" i="19" s="1"/>
  <c r="F460" i="19"/>
  <c r="W460" i="19" s="1"/>
  <c r="F452" i="19"/>
  <c r="W452" i="19" s="1"/>
  <c r="F444" i="19"/>
  <c r="W444" i="19" s="1"/>
  <c r="F436" i="19"/>
  <c r="W436" i="19" s="1"/>
  <c r="F428" i="19"/>
  <c r="W428" i="19" s="1"/>
  <c r="F420" i="19"/>
  <c r="W420" i="19" s="1"/>
  <c r="F412" i="19"/>
  <c r="W412" i="19" s="1"/>
  <c r="F404" i="19"/>
  <c r="W404" i="19" s="1"/>
  <c r="F388" i="19"/>
  <c r="W388" i="19" s="1"/>
  <c r="F380" i="19"/>
  <c r="W380" i="19" s="1"/>
  <c r="F372" i="19"/>
  <c r="W372" i="19" s="1"/>
  <c r="F364" i="19"/>
  <c r="W364" i="19" s="1"/>
  <c r="F356" i="19"/>
  <c r="W356" i="19" s="1"/>
  <c r="F340" i="19"/>
  <c r="W340" i="19" s="1"/>
  <c r="F332" i="19"/>
  <c r="W332" i="19" s="1"/>
  <c r="F324" i="19"/>
  <c r="W324" i="19" s="1"/>
  <c r="F316" i="19"/>
  <c r="W316" i="19" s="1"/>
  <c r="F308" i="19"/>
  <c r="W308" i="19" s="1"/>
  <c r="F300" i="19"/>
  <c r="W300" i="19" s="1"/>
  <c r="F292" i="19"/>
  <c r="W292" i="19" s="1"/>
  <c r="W284" i="19"/>
  <c r="F276" i="19"/>
  <c r="W276" i="19" s="1"/>
  <c r="W268" i="19"/>
  <c r="F260" i="19"/>
  <c r="W260" i="19" s="1"/>
  <c r="F252" i="19"/>
  <c r="W252" i="19" s="1"/>
  <c r="F244" i="19"/>
  <c r="W244" i="19" s="1"/>
  <c r="F236" i="19"/>
  <c r="W236" i="19" s="1"/>
  <c r="F228" i="19"/>
  <c r="W228" i="19" s="1"/>
  <c r="F220" i="19"/>
  <c r="W220" i="19" s="1"/>
  <c r="F212" i="19"/>
  <c r="W212" i="19" s="1"/>
  <c r="F172" i="19"/>
  <c r="W172" i="19" s="1"/>
  <c r="F148" i="19"/>
  <c r="W148" i="19" s="1"/>
  <c r="F124" i="19"/>
  <c r="W124" i="19" s="1"/>
  <c r="F116" i="19"/>
  <c r="W116" i="19" s="1"/>
  <c r="F92" i="19"/>
  <c r="W92" i="19" s="1"/>
  <c r="F84" i="19"/>
  <c r="W84" i="19" s="1"/>
  <c r="F17" i="26"/>
  <c r="F16" i="26"/>
  <c r="F15" i="26"/>
  <c r="F14" i="26"/>
  <c r="F13" i="26"/>
  <c r="F12" i="26"/>
  <c r="F11" i="26"/>
  <c r="F10" i="26"/>
  <c r="E780" i="19"/>
  <c r="E772" i="19"/>
  <c r="E764" i="19"/>
  <c r="E756" i="19"/>
  <c r="E748" i="19"/>
  <c r="E740" i="19"/>
  <c r="E732" i="19"/>
  <c r="E724" i="19"/>
  <c r="E716" i="19"/>
  <c r="E708" i="19"/>
  <c r="E700" i="19"/>
  <c r="E692" i="19"/>
  <c r="E684" i="19"/>
  <c r="E676" i="19"/>
  <c r="E668" i="19"/>
  <c r="E660" i="19"/>
  <c r="E652" i="19"/>
  <c r="E644" i="19"/>
  <c r="E636" i="19"/>
  <c r="E628" i="19"/>
  <c r="E620" i="19"/>
  <c r="E612" i="19"/>
  <c r="E604" i="19"/>
  <c r="E596" i="19"/>
  <c r="E588" i="19"/>
  <c r="E70" i="26"/>
  <c r="E484" i="19"/>
  <c r="E69" i="26"/>
  <c r="E476" i="19"/>
  <c r="E68" i="26"/>
  <c r="E468" i="19"/>
  <c r="E67" i="26"/>
  <c r="E460" i="19"/>
  <c r="E66" i="26"/>
  <c r="E452" i="19"/>
  <c r="E65" i="26"/>
  <c r="E444" i="19"/>
  <c r="E64" i="26"/>
  <c r="E436" i="19"/>
  <c r="E63" i="26"/>
  <c r="E428" i="19"/>
  <c r="E62" i="26"/>
  <c r="E420" i="19"/>
  <c r="E61" i="26"/>
  <c r="E412" i="19"/>
  <c r="E60" i="26"/>
  <c r="E404" i="19"/>
  <c r="E59" i="26"/>
  <c r="E396" i="19"/>
  <c r="E58" i="26"/>
  <c r="E388" i="19"/>
  <c r="E57" i="26"/>
  <c r="E380" i="19"/>
  <c r="E56" i="26"/>
  <c r="E372" i="19"/>
  <c r="E55" i="26"/>
  <c r="E364" i="19"/>
  <c r="E54" i="26"/>
  <c r="E356" i="19"/>
  <c r="E53" i="26"/>
  <c r="E348" i="19"/>
  <c r="E52" i="26"/>
  <c r="E340" i="19"/>
  <c r="E51" i="26"/>
  <c r="E332" i="19"/>
  <c r="E50" i="26"/>
  <c r="E324" i="19"/>
  <c r="E49" i="26"/>
  <c r="E316" i="19"/>
  <c r="E48" i="26"/>
  <c r="E308" i="19"/>
  <c r="E47" i="26"/>
  <c r="E300" i="19"/>
  <c r="E46" i="26"/>
  <c r="E292" i="19"/>
  <c r="E45" i="26"/>
  <c r="E284" i="19"/>
  <c r="E44" i="26"/>
  <c r="E276" i="19"/>
  <c r="E43" i="26"/>
  <c r="E268" i="19"/>
  <c r="E42" i="26"/>
  <c r="E260" i="19"/>
  <c r="E41" i="26"/>
  <c r="E252" i="19"/>
  <c r="E40" i="26"/>
  <c r="E244" i="19"/>
  <c r="E39" i="26"/>
  <c r="E236" i="19"/>
  <c r="E38" i="26"/>
  <c r="E228" i="19"/>
  <c r="E37" i="26"/>
  <c r="E220" i="19"/>
  <c r="E36" i="26"/>
  <c r="E212" i="19"/>
  <c r="E35" i="26"/>
  <c r="E204" i="19"/>
  <c r="E34" i="26"/>
  <c r="E196" i="19"/>
  <c r="E33" i="26"/>
  <c r="E188" i="19"/>
  <c r="E32" i="26"/>
  <c r="E180" i="19"/>
  <c r="E31" i="26"/>
  <c r="E172" i="19"/>
  <c r="E30" i="26"/>
  <c r="E164" i="19"/>
  <c r="E29" i="26"/>
  <c r="E156" i="19"/>
  <c r="E28" i="26"/>
  <c r="E148" i="19"/>
  <c r="E27" i="26"/>
  <c r="E140" i="19"/>
  <c r="E26" i="26"/>
  <c r="E132" i="19"/>
  <c r="E25" i="26"/>
  <c r="E124" i="19"/>
  <c r="E24" i="26"/>
  <c r="E116" i="19"/>
  <c r="E23" i="26"/>
  <c r="E108" i="19"/>
  <c r="E22" i="26"/>
  <c r="E100" i="19"/>
  <c r="E21" i="26"/>
  <c r="E92" i="19"/>
  <c r="E20" i="26"/>
  <c r="E84" i="19"/>
  <c r="E19" i="26"/>
  <c r="E76" i="19"/>
  <c r="E18" i="26"/>
  <c r="F484" i="19"/>
  <c r="W484" i="19" s="1"/>
  <c r="F396" i="19"/>
  <c r="W396" i="19" s="1"/>
  <c r="O25" i="20"/>
  <c r="F188" i="19"/>
  <c r="W188" i="19" s="1"/>
  <c r="O24" i="20"/>
  <c r="F180" i="19"/>
  <c r="W180" i="19" s="1"/>
  <c r="F108" i="19"/>
  <c r="W108" i="19" s="1"/>
  <c r="F100" i="19"/>
  <c r="W100" i="19" s="1"/>
  <c r="F76" i="19"/>
  <c r="W76" i="19" s="1"/>
  <c r="E788" i="19"/>
  <c r="F70" i="26"/>
  <c r="F69" i="26"/>
  <c r="F68" i="26"/>
  <c r="F67" i="26"/>
  <c r="F66" i="26"/>
  <c r="F65" i="26"/>
  <c r="F64" i="26"/>
  <c r="F63" i="26"/>
  <c r="F62" i="26"/>
  <c r="F61" i="26"/>
  <c r="F60" i="26"/>
  <c r="F59" i="26"/>
  <c r="F58" i="26"/>
  <c r="F57" i="26"/>
  <c r="F56" i="26"/>
  <c r="F55" i="26"/>
  <c r="F54" i="26"/>
  <c r="F53" i="26"/>
  <c r="F52" i="26"/>
  <c r="F51" i="26"/>
  <c r="F50" i="26"/>
  <c r="F49" i="26"/>
  <c r="F48" i="26"/>
  <c r="F47" i="26"/>
  <c r="F46" i="26"/>
  <c r="F45" i="26"/>
  <c r="F44" i="26"/>
  <c r="F43" i="26"/>
  <c r="F42" i="26"/>
  <c r="F41" i="26"/>
  <c r="F40" i="26"/>
  <c r="F39" i="26"/>
  <c r="F38" i="26"/>
  <c r="F37" i="26"/>
  <c r="F36" i="26"/>
  <c r="F35" i="26"/>
  <c r="F34" i="26"/>
  <c r="F33" i="26"/>
  <c r="F32" i="26"/>
  <c r="F31" i="26"/>
  <c r="F30" i="26"/>
  <c r="F29" i="26"/>
  <c r="F28" i="26"/>
  <c r="F27" i="26"/>
  <c r="F26" i="26"/>
  <c r="F25" i="26"/>
  <c r="F24" i="26"/>
  <c r="F23" i="26"/>
  <c r="F22" i="26"/>
  <c r="F21" i="26"/>
  <c r="F20" i="26"/>
  <c r="F19" i="26"/>
  <c r="F18" i="26"/>
  <c r="E68" i="19"/>
  <c r="E17" i="26"/>
  <c r="E60" i="19"/>
  <c r="E16" i="26"/>
  <c r="E52" i="19"/>
  <c r="E15" i="26"/>
  <c r="E44" i="19"/>
  <c r="E14" i="26"/>
  <c r="E36" i="19"/>
  <c r="E13" i="26"/>
  <c r="F44" i="19"/>
  <c r="W44" i="19" s="1"/>
  <c r="F3" i="23"/>
  <c r="E5" i="19"/>
  <c r="E9" i="26"/>
  <c r="E28" i="19"/>
  <c r="E12" i="26"/>
  <c r="E21" i="19"/>
  <c r="E11" i="26"/>
  <c r="E13" i="19"/>
  <c r="E10" i="26"/>
  <c r="C31" i="24"/>
  <c r="C54" i="24"/>
  <c r="C14" i="24"/>
  <c r="L71" i="24"/>
  <c r="L55" i="24"/>
  <c r="L47" i="24"/>
  <c r="L39" i="24"/>
  <c r="L31" i="24"/>
  <c r="L23" i="24"/>
  <c r="F732" i="19"/>
  <c r="W732" i="19" s="1"/>
  <c r="F668" i="19"/>
  <c r="W668" i="19" s="1"/>
  <c r="F604" i="19"/>
  <c r="W604" i="19" s="1"/>
  <c r="O33" i="20"/>
  <c r="O40" i="20"/>
  <c r="O32" i="20"/>
  <c r="C62" i="24"/>
  <c r="C22" i="24"/>
  <c r="C69" i="24"/>
  <c r="C61" i="24"/>
  <c r="C53" i="24"/>
  <c r="C45" i="24"/>
  <c r="C37" i="24"/>
  <c r="C29" i="24"/>
  <c r="C21" i="24"/>
  <c r="C13" i="24"/>
  <c r="L70" i="24"/>
  <c r="L62" i="24"/>
  <c r="L46" i="24"/>
  <c r="L38" i="24"/>
  <c r="L22" i="24"/>
  <c r="L14" i="24"/>
  <c r="F724" i="19"/>
  <c r="W724" i="19" s="1"/>
  <c r="F660" i="19"/>
  <c r="W660" i="19" s="1"/>
  <c r="F596" i="19"/>
  <c r="W596" i="19" s="1"/>
  <c r="C68" i="24"/>
  <c r="C60" i="24"/>
  <c r="C52" i="24"/>
  <c r="C36" i="24"/>
  <c r="C28" i="24"/>
  <c r="C20" i="24"/>
  <c r="C12" i="24"/>
  <c r="L69" i="24"/>
  <c r="L61" i="24"/>
  <c r="L53" i="24"/>
  <c r="L37" i="24"/>
  <c r="L29" i="24"/>
  <c r="F780" i="19"/>
  <c r="W780" i="19" s="1"/>
  <c r="F652" i="19"/>
  <c r="W652" i="19" s="1"/>
  <c r="F588" i="19"/>
  <c r="W588" i="19" s="1"/>
  <c r="O31" i="20"/>
  <c r="O23" i="20"/>
  <c r="D3" i="23"/>
  <c r="C30" i="24"/>
  <c r="C63" i="24"/>
  <c r="C15" i="24"/>
  <c r="C46" i="24"/>
  <c r="C67" i="24"/>
  <c r="C59" i="24"/>
  <c r="C51" i="24"/>
  <c r="C43" i="24"/>
  <c r="C35" i="24"/>
  <c r="C27" i="24"/>
  <c r="C19" i="24"/>
  <c r="C11" i="24"/>
  <c r="L68" i="24"/>
  <c r="L52" i="24"/>
  <c r="L36" i="24"/>
  <c r="L28" i="24"/>
  <c r="L20" i="24"/>
  <c r="F772" i="19"/>
  <c r="W772" i="19" s="1"/>
  <c r="F708" i="19"/>
  <c r="W708" i="19" s="1"/>
  <c r="F644" i="19"/>
  <c r="W644" i="19" s="1"/>
  <c r="W580" i="19"/>
  <c r="C66" i="24"/>
  <c r="C58" i="24"/>
  <c r="C50" i="24"/>
  <c r="C42" i="24"/>
  <c r="C34" i="24"/>
  <c r="C26" i="24"/>
  <c r="C18" i="24"/>
  <c r="C10" i="24"/>
  <c r="L67" i="24"/>
  <c r="L59" i="24"/>
  <c r="L51" i="24"/>
  <c r="L35" i="24"/>
  <c r="L27" i="24"/>
  <c r="L19" i="24"/>
  <c r="L11" i="24"/>
  <c r="F700" i="19"/>
  <c r="W700" i="19" s="1"/>
  <c r="F636" i="19"/>
  <c r="W636" i="19" s="1"/>
  <c r="O37" i="20"/>
  <c r="C47" i="24"/>
  <c r="C38" i="24"/>
  <c r="C65" i="24"/>
  <c r="C57" i="24"/>
  <c r="C41" i="24"/>
  <c r="C33" i="24"/>
  <c r="C25" i="24"/>
  <c r="C9" i="24"/>
  <c r="L58" i="24"/>
  <c r="L50" i="24"/>
  <c r="L42" i="24"/>
  <c r="L34" i="24"/>
  <c r="L26" i="24"/>
  <c r="L18" i="24"/>
  <c r="F692" i="19"/>
  <c r="W692" i="19" s="1"/>
  <c r="F628" i="19"/>
  <c r="W628" i="19" s="1"/>
  <c r="W564" i="19"/>
  <c r="C64" i="24"/>
  <c r="C56" i="24"/>
  <c r="C48" i="24"/>
  <c r="C40" i="24"/>
  <c r="C32" i="24"/>
  <c r="C24" i="24"/>
  <c r="C16" i="24"/>
  <c r="L73" i="24"/>
  <c r="L65" i="24"/>
  <c r="L49" i="24"/>
  <c r="L41" i="24"/>
  <c r="L33" i="24"/>
  <c r="L25" i="24"/>
  <c r="F748" i="19"/>
  <c r="W748" i="19" s="1"/>
  <c r="F684" i="19"/>
  <c r="W684" i="19" s="1"/>
  <c r="F620" i="19"/>
  <c r="W620" i="19" s="1"/>
  <c r="L72" i="24"/>
  <c r="L64" i="24"/>
  <c r="L56" i="24"/>
  <c r="L40" i="24"/>
  <c r="L32" i="24"/>
  <c r="L24" i="24"/>
  <c r="L16" i="24"/>
  <c r="F676" i="19"/>
  <c r="W676" i="19" s="1"/>
  <c r="F612" i="19"/>
  <c r="W612" i="19" s="1"/>
  <c r="O27" i="20"/>
  <c r="O42" i="20"/>
  <c r="O34" i="20"/>
  <c r="F788" i="19"/>
  <c r="W788" i="19" s="1"/>
  <c r="C17" i="24"/>
  <c r="C49" i="24"/>
  <c r="C23" i="24"/>
  <c r="C39" i="24"/>
  <c r="C55" i="24"/>
  <c r="C8" i="24"/>
  <c r="F132" i="19" l="1"/>
  <c r="W132" i="19" s="1"/>
  <c r="F156" i="19"/>
  <c r="W156" i="19" s="1"/>
  <c r="F196" i="19"/>
  <c r="W196" i="19" s="1"/>
  <c r="F140" i="19"/>
  <c r="W140" i="19" s="1"/>
  <c r="F164" i="19"/>
  <c r="W164" i="19" s="1"/>
  <c r="F204" i="19"/>
  <c r="W204" i="19" s="1"/>
  <c r="F716" i="19"/>
  <c r="W716" i="19" s="1"/>
  <c r="O30" i="20"/>
  <c r="W572" i="19"/>
  <c r="O29" i="20"/>
  <c r="O41" i="20"/>
  <c r="O26" i="20"/>
  <c r="O36" i="20"/>
  <c r="O35" i="20"/>
  <c r="O38" i="20"/>
  <c r="O39" i="20"/>
  <c r="O28" i="20"/>
  <c r="F13" i="19"/>
  <c r="F21" i="19"/>
  <c r="W21" i="19" s="1"/>
  <c r="F5" i="19"/>
  <c r="G3" i="23"/>
  <c r="F740" i="19"/>
  <c r="W740" i="19" s="1"/>
  <c r="F756" i="19"/>
  <c r="W756" i="19" s="1"/>
  <c r="F764" i="19"/>
  <c r="W764" i="19" s="1"/>
  <c r="F60" i="19" l="1"/>
  <c r="W60" i="19" s="1"/>
  <c r="F52" i="19"/>
  <c r="W52" i="19" s="1"/>
  <c r="F68" i="19"/>
  <c r="W68" i="19" s="1"/>
  <c r="F28" i="19"/>
  <c r="W28" i="19" s="1"/>
  <c r="F36" i="19"/>
  <c r="W36" i="19" s="1"/>
  <c r="W13" i="19"/>
  <c r="W5" i="19"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<sst xmlns="http://schemas.openxmlformats.org/spreadsheetml/2006/main" count="110407" uniqueCount="20221">
  <si>
    <t>AGHU</t>
  </si>
  <si>
    <t>SYSMAT</t>
  </si>
  <si>
    <t>SIAFI</t>
  </si>
  <si>
    <t>GRUPO MATERIAL</t>
  </si>
  <si>
    <t> DESCRITIVO REDUZIDO</t>
  </si>
  <si>
    <t>DESCRITIVO COMPLETO</t>
  </si>
  <si>
    <t>UNIDADE</t>
  </si>
  <si>
    <t xml:space="preserve">Preço Médio  </t>
  </si>
  <si>
    <t>Média Mensal (3 meses)</t>
  </si>
  <si>
    <t>Média Mensal (12 meses)</t>
  </si>
  <si>
    <t>Tipo de Consumo</t>
  </si>
  <si>
    <t>CATMAT</t>
  </si>
  <si>
    <t>EBSERH</t>
  </si>
  <si>
    <t>CATEGORIA PAR</t>
  </si>
  <si>
    <t>Grupo</t>
  </si>
  <si>
    <t>GÁS ENGARRAFADO</t>
  </si>
  <si>
    <t>ACETILENO 4,0 A 6,0 KG</t>
  </si>
  <si>
    <t>KG</t>
  </si>
  <si>
    <t>Sem Consumo</t>
  </si>
  <si>
    <t/>
  </si>
  <si>
    <t>123010028X</t>
  </si>
  <si>
    <t>ACETILENO 7,0 A 9,0 KG</t>
  </si>
  <si>
    <t>ACETILENO CARGA CILINDRO A-40 1 KG</t>
  </si>
  <si>
    <t>AR COMPRIMIDO GASOSO 10,0 M³</t>
  </si>
  <si>
    <t>M3</t>
  </si>
  <si>
    <t>ARGONIO - GAS</t>
  </si>
  <si>
    <t>Sazonal</t>
  </si>
  <si>
    <t>ARGONIO G CILINDRO 1M³</t>
  </si>
  <si>
    <t>UN</t>
  </si>
  <si>
    <t>Regular</t>
  </si>
  <si>
    <t>AR MEDICINAL 6,6 M³</t>
  </si>
  <si>
    <t>DIOXIDO CARBONO USP CILINDRO T 28,0 A 33 KG</t>
  </si>
  <si>
    <t>DIOXIDO DE CARBONO USP TIPO G CILINDRO C/ 4,5 KG</t>
  </si>
  <si>
    <t>GAS HELIO 99,99 % 4,5 DE PUREZA 0,10 M3</t>
  </si>
  <si>
    <t>GAS HELIO 99,99% 4,5 DE PUREZA 0,10 M3</t>
  </si>
  <si>
    <t>GAS LIQUEFEITO DE PETROLEO GLP GRANEL</t>
  </si>
  <si>
    <t>GAS LIQUEFEITO DE PETROLEO P13</t>
  </si>
  <si>
    <t>GAS LIQUEFEITO DE PETROLEO P45</t>
  </si>
  <si>
    <t>NITROGENIO GAS 6,6 M³</t>
  </si>
  <si>
    <t>NITROGENIO GASOSO 0,45 M³</t>
  </si>
  <si>
    <t>123010031X</t>
  </si>
  <si>
    <t>NITROGENIO GASOSO 9,0 M³</t>
  </si>
  <si>
    <t>NITROGENIO GASOSO 9,2 M³</t>
  </si>
  <si>
    <t>NITROGENIO LIQUIDO</t>
  </si>
  <si>
    <t>LT</t>
  </si>
  <si>
    <t>OXIDO NITRICO 3,0 A 4,0 M³</t>
  </si>
  <si>
    <t>OXIDO NITROSO GASOSO 6 A 8 KG</t>
  </si>
  <si>
    <t>OXIDO NITROSO GASOSO CILINDRO G 4,0 A 6,0 KG</t>
  </si>
  <si>
    <t>OXIDO NITROSO LIQUIDO</t>
  </si>
  <si>
    <t>OXIDO NITROSO, PAT 28,0 A 33,0 M³</t>
  </si>
  <si>
    <t>OXIGENIO GAS CILINDRO 10,0 M³</t>
  </si>
  <si>
    <t>OXIGENIO GAS - G 1,0 M³</t>
  </si>
  <si>
    <t>OXIGENIO GASOSO 6,6 M³</t>
  </si>
  <si>
    <t>OXIGENIO GASOSO, CILINDRO 0,6 M³ WHITE - MED</t>
  </si>
  <si>
    <t>-</t>
  </si>
  <si>
    <t>MATERIAL FARMACOLÓGICO</t>
  </si>
  <si>
    <t>ACETATO DE ABIRATERONA 250 MG</t>
  </si>
  <si>
    <t>ACETATO DE ABIRATERONA; 250 MG; COMPRIMIDO. - REGISTRADO NA ANVISA COMO MEDICAMENTO. | APRESENTAÇÃO: COMPRIMIDO</t>
  </si>
  <si>
    <t>CMP</t>
  </si>
  <si>
    <t>EBF03038</t>
  </si>
  <si>
    <t>ONCOLÓGICOS E AFINS</t>
  </si>
  <si>
    <t>OXIGENIO INDUSTRIAL G CILINDRO 1 M³</t>
  </si>
  <si>
    <t>OXIGENIO LIQUIDO</t>
  </si>
  <si>
    <t>OXIGENIO MEDICINAL CILINDRO PROPRIO PP DE 1 M3 GRAU DE PUREZA 99,8%</t>
  </si>
  <si>
    <t>123010014X</t>
  </si>
  <si>
    <t>OXIGENIO - PP 1,0 A 3,0 M³</t>
  </si>
  <si>
    <t>STARGOLD PLUS CILINDRO MIG 6M³</t>
  </si>
  <si>
    <t>VASILHAME DE BOTIJAO PARA GAS, CAPACIDADE DE 13 KILOS</t>
  </si>
  <si>
    <t>VASILHAME DE BOTIJAO PARA GAS, CAPACIDADE DE 45 KILOS</t>
  </si>
  <si>
    <t>ACETATO DE SODIO 16,4% (2MEQ/ML)</t>
  </si>
  <si>
    <t>ACETATO DE SÓDIO; 2 MEQ/ML; SOLUÇÃO INJETÁVEL. - REGISTRADO NA ANVISA COMO MEDICAMENTO. | APRESENTAÇÃO: AMPOLA 10 ML</t>
  </si>
  <si>
    <t>ML</t>
  </si>
  <si>
    <t>EBF02713</t>
  </si>
  <si>
    <t>ACETAZOLAMIDA 250 MG CP</t>
  </si>
  <si>
    <t>ACETAZOLAMIDA; 250 MG; COMPRIMIDO. - REGISTRADO NA ANVISA COMO MEDICAMENTO. | APRESENTAÇÃO: COMPRIMIDO</t>
  </si>
  <si>
    <t>EBF00995</t>
  </si>
  <si>
    <t>SÓLIDOS E LÍQUIDOS</t>
  </si>
  <si>
    <t>ACETILCISTEINA 10% (100 MG/ML) 3 ML AP</t>
  </si>
  <si>
    <t xml:space="preserve">ACETILCISTEÍNA; 100 MG/ML; SOLUÇÃO INJETÁVEL. - REGISTRADO NA ANVISA COMO MEDICAMENTO. | APRESENTAÇÃO: AMPOLA 3 ML </t>
  </si>
  <si>
    <t>AMP</t>
  </si>
  <si>
    <t>EBF01390</t>
  </si>
  <si>
    <t>INJETÁVEIS</t>
  </si>
  <si>
    <t>ACETILCISTEINA 600 MG GRANULADO</t>
  </si>
  <si>
    <t>ACETILCISTEÍNA; 600 MG; GRANULADO PARA SOLUÇÃO ORAL. - REGISTRADO NA ANVISA COMO MEDICAMENTO. | APRESENTAÇÃO: ENVELOPE 5 G</t>
  </si>
  <si>
    <t>ENV</t>
  </si>
  <si>
    <t>EBF01395</t>
  </si>
  <si>
    <t>ACICLOVIR 250 MG FR/AP</t>
  </si>
  <si>
    <t>ACICLOVIR SÓDICO; 250 MG; PÓ LIOFILIZADO INJETÁVEL. - REGISTRADO NA ANVISA COMO MEDICAMENTO. | APRESENTAÇÃO: FRASCO-AMPOLA</t>
  </si>
  <si>
    <t>FRA</t>
  </si>
  <si>
    <t>EBF00101</t>
  </si>
  <si>
    <t>ANTI-INFECCIOSOS</t>
  </si>
  <si>
    <t>ACICLOVIR 400 MG CP</t>
  </si>
  <si>
    <t>ACICLOVIR; 400 MG; COMPRIMIDO. - REGISTRADO NA ANVISA COMO MEDICAMENTO. | APRESENTAÇÃO: COMPRIMIDO</t>
  </si>
  <si>
    <t>EBF00194</t>
  </si>
  <si>
    <t>ACIDO ACETICO 3% FRASCO 250 ML (MANIPULADO)</t>
  </si>
  <si>
    <t>ÁCIDO ACÉTICO; 3%; SOLUÇÃO . - REGISTRADO NA ANVISA COMO MEDICAMENTO. | APRESENTAÇÃO: FRASCO 250 ML</t>
  </si>
  <si>
    <t>FR</t>
  </si>
  <si>
    <t>EBF02363</t>
  </si>
  <si>
    <t>MANIPULADOS</t>
  </si>
  <si>
    <t>ACIDO ACETICO 5% C/ 1.000 ML</t>
  </si>
  <si>
    <t>ÁCIDO ACÉTICO; 5%; SOLUÇÃO. - REGISTRADO NA ANVISA COMO MEDICAMENTO. | APRESENTAÇÃO: FRASCO 1.000 ML</t>
  </si>
  <si>
    <t>EBF02325</t>
  </si>
  <si>
    <t>ACIDO ACETIL SALICILICO 100 MG CP</t>
  </si>
  <si>
    <t>ÁCIDO ACETILSALICÍLICO; 100 MG; COMPRIMIDO. - REGISTRADO NA ANVISA COMO MEDICAMENTO. | APRESENTAÇÃO: COMPRIMIDO</t>
  </si>
  <si>
    <t>EBF01567</t>
  </si>
  <si>
    <t>ACIDO ASCORBICO 500 MG 5 ML AP</t>
  </si>
  <si>
    <t xml:space="preserve">VITAMINA C (ÁCIDO ASCÓRBICO); 100 MG/ML; SOLUÇÃO INJETÁVEL. - REGISTRADO NA ANVISA COMO MEDICAMENTO. | APRESENTAÇÃO: AMPOLA 5 ML </t>
  </si>
  <si>
    <t>EBF01830</t>
  </si>
  <si>
    <t>ACIDO FOLICO 5 MG CP</t>
  </si>
  <si>
    <t>ÁCIDO FÓLICO; 5 MG; COMPRIMIDO. - REGISTRADO NA ANVISA COMO MEDICAMENTO. | APRESENTAÇÃO: COMPRIMIDO</t>
  </si>
  <si>
    <t>EBF00914</t>
  </si>
  <si>
    <t>IMUNOTERAPIA E AFINS</t>
  </si>
  <si>
    <t>105190001X</t>
  </si>
  <si>
    <t>ACIDO TRANEXAMICO 250 MG 5 ML AP</t>
  </si>
  <si>
    <t>ÁCIDO TRANEXÂMICO; 50 MG/ML; SOLUÇÃO INJETÁVEL. - REGISTRADO NA ANVISA COMO MEDICAMENTO. | APRESENTAÇÃO: AMPOLA 5 ML</t>
  </si>
  <si>
    <t>EBF00916</t>
  </si>
  <si>
    <t>ACIDO TRANEXAMICO 250 MG CP</t>
  </si>
  <si>
    <t>ÁCIDO TRANEXÂMICO; 250 MG; COMPRIMIDO. - REGISTRADO NA ANVISA COMO MEDICAMENTO. | APRESENTAÇÃO: COMPRIMIDO</t>
  </si>
  <si>
    <t>EBF00915</t>
  </si>
  <si>
    <t>ACIDO TRICLOROACETICO 50% FRASCO 20 ML (MANIPULADO)</t>
  </si>
  <si>
    <t>ÁCIDO TRICLOROACÉTICO; 50%; SOLUÇÃO. - REGISTRADO NA ANVISA COMO MEDICAMENTO. | APRESENTAÇÃO: FRASCO 10 ML</t>
  </si>
  <si>
    <t>EBF01989</t>
  </si>
  <si>
    <t>ACIDO TRICLOROACETICO 70% FRASCO 30 ML (MANIPULADO)</t>
  </si>
  <si>
    <t>ÁCIDO TRICLOROACÉTICO; 70%; SOLUÇÃO. - REGISTRADO NA ANVISA COMO MEDICAMENTO. | APRESENTAÇÃO: FRASCO 30 ML</t>
  </si>
  <si>
    <t>EBF01994</t>
  </si>
  <si>
    <t>ACIDO TRICLOROACETICO 90% FRASCO 20 ML (MANIPULADO)</t>
  </si>
  <si>
    <t>ÁCIDO TRICLOROACÉTICO; 90%; SOLUÇÃO. - REGISTRADO NA ANVISA COMO MEDICAMENTO. | APRESENTAÇÃO: FRASCO 20 ML</t>
  </si>
  <si>
    <t>EBF02005</t>
  </si>
  <si>
    <t>ACIDO VALPROICO 250 MG CAP</t>
  </si>
  <si>
    <t>ÁCIDO VALPROICO (VALPROATO DE SÓDIO); 250 MG; CÁPSULA. - REGISTRADO NA ANVISA COMO MEDICAMENTO. | APRESENTAÇÃO: CÁPSULA</t>
  </si>
  <si>
    <t>CAP</t>
  </si>
  <si>
    <t>EBF00786</t>
  </si>
  <si>
    <t>CONTROLADOS</t>
  </si>
  <si>
    <t>ACIDO ZOLEDRONICO 4 MG PO LIOFILIZADO FR/AP 5 ML</t>
  </si>
  <si>
    <t>ÁCIDO ZOLEDRÔNICO; 4 MG (0,8 MG/ML); PÓ LIOFILIZADO OU SOLUÇÃO INJETÁVEL; FRASCO-AMPOLA | APRESENTAÇÃO: FRASCO-AMPOLA.. - REGISTRADO NA ANVISA COMO MEDICAMENTO. | APRESENTAÇÃO: FRASCO-AMPOLA</t>
  </si>
  <si>
    <t>EBF03606</t>
  </si>
  <si>
    <t>ADENOSINA 6 MG 2 ML AP</t>
  </si>
  <si>
    <t>ADENOSINA; 3 MG/ML; SOLUÇÃO INJETÁVEL. - REGISTRADO NA ANVISA COMO MEDICAMENTO. | APRESENTAÇÃO: AMPOLA 2 ML</t>
  </si>
  <si>
    <t>EBF00999</t>
  </si>
  <si>
    <t>ADESIVO CIRÚRGICO DE DERIVADOS DE CIANOACRILATO 0,5 ML AP - FATURAR 0702050105</t>
  </si>
  <si>
    <t>ADESIVO CIRÚRGICO DE DERIVADOS DE CIANOACRILATO; 1 MG/ML; LÍQUIDO TÓPICO ESTÉRIL. PARA COAPTAÇÃO DE PELES SENSÍVEIS E PEQUENAS INCISÕES, DEVE FAZER O FECHAMENTO RÁPIDO DO FERIMENTO, INDOLOR, BIOCOMPATÍVEL, ESTÉRIL. EMBALAGEM INDIVIDUAL COM ABERTURA E TRANSFERÊNCIA ASSÉPTICA, IDENTIFICAÇÃO DO PRODUTO, DATA DE FABRICAÇÃO, VALIDADE E LOTE. DEVE APRESENTAR RMS. APRESENTAÇÃO: AMPOLA COM CERCA DE 0,5 ML.</t>
  </si>
  <si>
    <t>EBS02389</t>
  </si>
  <si>
    <t>AGUA PARA INJETAVEIS 1000 ML SISTEMA FECHADO</t>
  </si>
  <si>
    <t>ÁGUA PARA INJETÁVEIS; SOLUÇÃO INJETÁVEL. - REGISTRADO NA ANVISA COMO MEDICAMENTO. | APRESENTAÇÃO: BOLSA 1.000 ML</t>
  </si>
  <si>
    <t>EBF02633</t>
  </si>
  <si>
    <t>SOROS HOSPITALARES</t>
  </si>
  <si>
    <t>AGUA PARA INJETAVEIS 10 ML AP</t>
  </si>
  <si>
    <t>ÁGUA PARA INJETÁVEIS; SOLUÇÃO INJETÁVEL. - REGISTRADO NA ANVISA COMO MEDICAMENTO. | APRESENTAÇÃO: AMPOLA 10 ML</t>
  </si>
  <si>
    <t>EBF02715</t>
  </si>
  <si>
    <t>AGUA PARA INJETAVEIS 20 ML AP</t>
  </si>
  <si>
    <t>ÁGUA PARA INJETÁVEIS; SOLUÇÃO INJETÁVEL. - REGISTRADO NA ANVISA COMO MEDICAMENTO. | APRESENTAÇÃO: AMPOLA 20 ML</t>
  </si>
  <si>
    <t>EBF02716</t>
  </si>
  <si>
    <t>AGUA PARA INJETAVEIS 250 ML SISTEMA FECHADO</t>
  </si>
  <si>
    <t>ÁGUA PARA INJETÁVEIS; SOLUÇÃO INJETÁVEL. - REGISTRADO NA ANVISA COMO MEDICAMENTO. | APRESENTAÇÃO: BOLSA 250 ML</t>
  </si>
  <si>
    <t>EBF02634</t>
  </si>
  <si>
    <t>ALBENDAZOL 400 MG CP</t>
  </si>
  <si>
    <t>ALBENDAZOL; 400 MG; COMPRIMIDO. - REGISTRADO NA ANVISA COMO MEDICAMENTO. | APRESENTAÇÃO: COMPRIMIDO</t>
  </si>
  <si>
    <t>EBF02521</t>
  </si>
  <si>
    <t>ALBUMINA HUMANA 20% (200 MG/ML) FR/AP 50 ML</t>
  </si>
  <si>
    <t>ALBUMINA HUMANA; 200 MG/ML (20%); SOLUÇÃO INJETÁVEL. - REGISTRADO NA ANVISA COMO MEDICAMENTO. | APRESENTAÇÃO: FRASCO-AMPOLA 50 ML</t>
  </si>
  <si>
    <t>EBF00918</t>
  </si>
  <si>
    <t>ALCOOL 70%</t>
  </si>
  <si>
    <t>ÁLCOOL ETÍLICO; 70% (P/P); SOLUÇÃO; REGISTRADO NA ANVISA COMO MEDICAMENTO DE NOTIFICAÇÃO SIMPLIFICADA (RDC Nº 576/2021). - REGISTRADO NA ANVISA COMO MEDICAMENTO DE NOTIFICAÇÃO SIMPLIFICADA (RDC Nº 576/2021). | APRESENTAÇÃO: FRASCO 1.000 ML</t>
  </si>
  <si>
    <t>EBF02376</t>
  </si>
  <si>
    <t>ALCOOL ETILICO 70% ANTISSEPTICO, 100 ML</t>
  </si>
  <si>
    <t>ÁLCOOL ETÍLICO; 70% (P/P); SOLUÇÃO. APRESENTAÇÃO: ALMOTOLIA (O HUF DEVE INDICAR NO EDITAL, CASO NECESSÁRIO, A INDICAÇÃO DESEJADA PARA O PRODUTO). - REGISTRADO NA ANVISA COMO MEDICAMENTO DE NOTIFICAÇÃO SIMPLIFICADA (RDC Nº 576/2021). | APRESENTAÇÃO: FRASCO 100 ML</t>
  </si>
  <si>
    <t>EBF02377</t>
  </si>
  <si>
    <t>105800009X</t>
  </si>
  <si>
    <t>ALCOOL GEL PARA HIGIENIZACAO DAS MAOS 1.000 ML</t>
  </si>
  <si>
    <t>ÁLCOOL ETÍLICO; 70% (P/P); GEL. - REGISTRADO NA ANVISA COMO MEDICAMENTO DE NOTIFICAÇÃO SIMPLIFICADA (RDC Nº 576/2021). | APRESENTAÇÃO: FRASCO 1.000 ML</t>
  </si>
  <si>
    <t>EBF02372</t>
  </si>
  <si>
    <t>ALFAPOETINA HUMANA 10.000 UI/ML SOLUCAO INJETAVEL FR/AP</t>
  </si>
  <si>
    <t>ALFAEPOETINA; 10.000 UI/ML; SOLUÇÃO INJETÁVEL. - REGISTRADO NA ANVISA COMO MEDICAMENTO. | APRESENTAÇÃO: FRASCO-AMPOLA 1 ML</t>
  </si>
  <si>
    <t>EBF00919</t>
  </si>
  <si>
    <t>ALFENTANILA CLORIDRATO 0,5 MG/ML 5 ML AP</t>
  </si>
  <si>
    <t>CLORIDRATO DE ALFENTANILA; 0,544 MG/ML (EQUIVALE A 0,5 MG/ML DE ALFENTANILA); SOLUÇÃO INJETÁVEL. - REGISTRADO NA ANVISA COMO MEDICAMENTO. | APRESENTAÇÃO: AMPOLA 5 ML</t>
  </si>
  <si>
    <t>EBF00546</t>
  </si>
  <si>
    <t>ALOPURINOL 100 MG CP</t>
  </si>
  <si>
    <t>ALOPURINOL; 100 MG; COMPRIMIDO. - REGISTRADO NA ANVISA COMO MEDICAMENTO. | APRESENTAÇÃO: COMPRIMIDO</t>
  </si>
  <si>
    <t>EBF02592</t>
  </si>
  <si>
    <t>ALPROSTADIL 20 MCG AMP</t>
  </si>
  <si>
    <t xml:space="preserve">ALPROSTADIL; 20 MCG; PÓ PARA SOLUÇÃO INJETÁVEL. - REGISTRADO NA ANVISA COMO MEDICAMENTO. | APRESENTAÇÃO: FRASCO-AMPOLA 1 ML </t>
  </si>
  <si>
    <t>EBF01001</t>
  </si>
  <si>
    <t>ALPROSTADIL 500 MCG 1 ML AP</t>
  </si>
  <si>
    <t xml:space="preserve">ALPROSTADIL; 500 MCG/ML; SOLUÇÃO INJETÁVEL. - REGISTRADO NA ANVISA COMO MEDICAMENTO. | APRESENTAÇÃO: AMPOLA 1 ML </t>
  </si>
  <si>
    <t>EBF01004</t>
  </si>
  <si>
    <t>105130008X</t>
  </si>
  <si>
    <t>ALTEPLASE 10 MG 10 ML FR/AP</t>
  </si>
  <si>
    <t>ALTEPLASE; 10 MG; PÓ LIOFILIZADO INJETÁVEL. - REGISTRADO NA ANVISA COMO MEDICAMENTO. | APRESENTAÇÃO: FRASCO-AMPOLA 10 ML</t>
  </si>
  <si>
    <t>EBF00929</t>
  </si>
  <si>
    <t>ALTEPLASE 50 MG 50 ML FR/AP</t>
  </si>
  <si>
    <t xml:space="preserve">ALTEPLASE; 50 MG; PÓ LIOFILIZADO INJETÁVEL. - REGISTRADO NA ANVISA COMO MEDICAMENTO. | APRESENTAÇÃO: FRASCO-AMPOLA 50 ML </t>
  </si>
  <si>
    <t>EBF00931</t>
  </si>
  <si>
    <t>AMICACINA 100 MG 2 ML AP</t>
  </si>
  <si>
    <t>SULFATO DE AMICACINA; 50 MG/ML; SOLUÇÃO INJETÁVEL. - REGISTRADO NA ANVISA COMO MEDICAMENTO. | APRESENTAÇÃO: AMPOLA 2 ML</t>
  </si>
  <si>
    <t>EBF00177</t>
  </si>
  <si>
    <t>105070005X</t>
  </si>
  <si>
    <t>AMICACINA 500 MG 2 ML AP</t>
  </si>
  <si>
    <t>SULFATO DE AMICACINA; 250 MG/ML; SOLUÇÃO INJETÁVEL. - REGISTRADO NA ANVISA COMO MEDICAMENTO. | APRESENTAÇÃO: AMPOLA 2 ML</t>
  </si>
  <si>
    <t>EBF00176</t>
  </si>
  <si>
    <t>AMINOACIDOS 25 MG + CLORANFENICOL 5 MG + METIONINA 5 MG + RETINOL 10.000 UI EM 1 G TB 3,5 G</t>
  </si>
  <si>
    <t>VITAMINA A (ACETATO DE RETINOL ) + AMINOÁCIDOS + METIONINA + CLORANFENICOL; 10.000 UI/G + 25 MG/G (2,5%) + 5 MG/G (0,5%) + 5 MG/G (0,5%); POMADA OFTÁLMICA. - REGISTRADO NA ANVISA COMO MEDICAMENTO. | APRESENTAÇÃO: BISNAGA 3,5 G</t>
  </si>
  <si>
    <t>TB</t>
  </si>
  <si>
    <t>EBF00440</t>
  </si>
  <si>
    <t>AMINOFILINA 240 MG 10 ML AP</t>
  </si>
  <si>
    <t>AMINOFILINA; 24 MG/ML; SOLUÇÃO INJETÁVEL. - REGISTRADO NA ANVISA COMO MEDICAMENTO. | APRESENTAÇÃO: AMPOLA 10 ML</t>
  </si>
  <si>
    <t>EBF01400</t>
  </si>
  <si>
    <t>AMIODARONA 150 MG 3 ML AP</t>
  </si>
  <si>
    <t xml:space="preserve">CLORIDRATO DE AMIODARONA; 50 MG/ML; SOLUÇÃO INJETÁVEL. - REGISTRADO NA ANVISA COMO MEDICAMENTO. | APRESENTAÇÃO: AMPOLA 3 ML </t>
  </si>
  <si>
    <t>EBF01055</t>
  </si>
  <si>
    <t>AMIODARONA 200 MG CP</t>
  </si>
  <si>
    <t>CLORIDRATO DE AMIODARONA; 200 MG; COMPRIMIDO. - REGISTRADO NA ANVISA COMO MEDICAMENTO. | APRESENTAÇÃO: COMPRIMIDO</t>
  </si>
  <si>
    <t>EBF01053</t>
  </si>
  <si>
    <t>AMITRIPTILINA CLORIDRATO 25 MG CP</t>
  </si>
  <si>
    <t>CLORIDRATO DE AMITRIPTILINA; 25 MG; COMPRIMIDO. - REGISTRADO NA ANVISA COMO MEDICAMENTO. | APRESENTAÇÃO: COMPRIMIDO</t>
  </si>
  <si>
    <t>EBF00806</t>
  </si>
  <si>
    <t>AMOXICILINA 400 MG + CLAVULANATO DE POTASSIO 57 MG / 5 ML - PO P/ SUSPENSAO ORAL EXTEMPORANEA - 70 ML FR</t>
  </si>
  <si>
    <t>AMOXICILINA + CLAVULANATO DE POTÁSSIO; 80 MG/ML + 11,4 MG/ML; PÓ PARA SUSPENSÃO ORAL. - REGISTRADO NA ANVISA COMO MEDICAMENTO. | APRESENTAÇÃO: FRASCO 70 ML</t>
  </si>
  <si>
    <t>EBF00201</t>
  </si>
  <si>
    <t>AMOXICILINA 500 MG CP</t>
  </si>
  <si>
    <t>AMOXICILINA; 500 MG; CÁPSULA DURA. - REGISTRADO NA ANVISA COMO MEDICAMENTO. | APRESENTAÇÃO: CÁPSULA</t>
  </si>
  <si>
    <t>EBF00205</t>
  </si>
  <si>
    <t>AMOXICILINA 50 MG/ML SUSPENSAO ORAL 60 ML FR</t>
  </si>
  <si>
    <t>AMOXICILINA; 50 MG/ML; PÓ PARA SUSPENSÃO ORAL; FRASCO COM 60 A 150 ML. - REGISTRADO NA ANVISA COMO MEDICAMENTO. | APRESENTAÇÃO: MILILITRO</t>
  </si>
  <si>
    <t>EBF00204</t>
  </si>
  <si>
    <t>AMOXICILINA 875 MG + CLAVULANATO DE POTASSIO 125 MG CP</t>
  </si>
  <si>
    <t>AMOXICILINA + CLAVULANATO DE POTÁSSIO; 875 MG + 125 MG; COMPRIMIDO. - REGISTRADO NA ANVISA COMO MEDICAMENTO. | APRESENTAÇÃO: COMPRIMIDO</t>
  </si>
  <si>
    <t>EBF00202</t>
  </si>
  <si>
    <t>AMPICILINA 1000 MG FR/AP</t>
  </si>
  <si>
    <t>AMPICILINA; 1.000 MG; PÓ LIOFILIZADO INJETÁVEL. - REGISTRADO NA ANVISA COMO MEDICAMENTO. | APRESENTAÇÃO: FRASCO-AMPOLA</t>
  </si>
  <si>
    <t>EBF00106</t>
  </si>
  <si>
    <t>AMPICILINA SODICA 1000 MG (ASSOC. SULBACTAM 500 MG) FR/AP</t>
  </si>
  <si>
    <t>AMPICILINA + SULBACTAM; 1.000 MG + 500 MG; PÓ LIOFILIZADO INJETÁVEL. - REGISTRADO NA ANVISA COMO MEDICAMENTO. | APRESENTAÇÃO: FRASCO-AMPOLA</t>
  </si>
  <si>
    <t>EBF00104</t>
  </si>
  <si>
    <t>AMPICILINA SODICA 2000 MG (ASSOC. SULBACTAM 1000 MG) FR/AP</t>
  </si>
  <si>
    <t>AMPICILINA + SULBACTAM; 2.000 MG + 1.000 MG; PÓ LIOFILIZADO INJETÁVEL. - REGISTRADO NA ANVISA COMO MEDICAMENTO. | APRESENTAÇÃO: FRASCO-AMPOLA</t>
  </si>
  <si>
    <t>EBF00105</t>
  </si>
  <si>
    <t>105430051X</t>
  </si>
  <si>
    <t>ANASTROZOL 1 MG CP</t>
  </si>
  <si>
    <t>ANASTROZOL; 1 MG; COMPRIMIDO. - REGISTRADO NA ANVISA COMO MEDICAMENTO. | APRESENTAÇÃO: COMPRIMIDO</t>
  </si>
  <si>
    <t>EBF01215</t>
  </si>
  <si>
    <t>ANFOTERICINA B DESOXICOLATO 50 MG FR/AP</t>
  </si>
  <si>
    <t>ANFOTERICINA B (DESOXICOLATO); 50 MG; PÓ LIOFILIZADO INJETÁVEL. - REGISTRADO NA ANVISA COMO MEDICAMENTO. | APRESENTAÇÃO: FRASCO-AMPOLA</t>
  </si>
  <si>
    <t>EBF00109</t>
  </si>
  <si>
    <t>ANIDULAFUNGINA 100 MG FR/AP PO LIOFILIZADO</t>
  </si>
  <si>
    <t>ANIDULAFUNGINA; 100 MG; PÓ LIOFILIZADO INJETÁVEL. - REGISTRADO NA ANVISA COMO MEDICAMENTO. | APRESENTAÇÃO: FRASCO-AMPOLA</t>
  </si>
  <si>
    <t>EBF00111</t>
  </si>
  <si>
    <t>ANLODIPINA 5 MG CP</t>
  </si>
  <si>
    <t>BESILATO DE ANLODIPINO; 5 MG; COMPRIMIDO. - REGISTRADO NA ANVISA COMO MEDICAMENTO. | APRESENTAÇÃO: COMPRIMIDO</t>
  </si>
  <si>
    <t>EBF01018</t>
  </si>
  <si>
    <t>ATENOLOL 25 MG CP</t>
  </si>
  <si>
    <t>ATENOLOL; 25 MG; COMPRIMIDO. - REGISTRADO NA ANVISA COMO MEDICAMENTO. | APRESENTAÇÃO: COMPRIMIDO</t>
  </si>
  <si>
    <t>EBF01009</t>
  </si>
  <si>
    <t>105200025X</t>
  </si>
  <si>
    <t>ATENOLOL 50 MG CP</t>
  </si>
  <si>
    <t>ATENOLOL; 50 MG; COMPRIMIDO. - REGISTRADO NA ANVISA COMO MEDICAMENTO. | APRESENTAÇÃO: COMPRIMIDO</t>
  </si>
  <si>
    <t>EBF01010</t>
  </si>
  <si>
    <t>105050028X</t>
  </si>
  <si>
    <t>ATRACURIO 25 MG 2,5 ML AP</t>
  </si>
  <si>
    <t>BESILATO DE ATRACÚRIO; 10 MG/ML; SOLUÇÃO INJETÁVEL. - REGISTRADO NA ANVISA COMO MEDICAMENTO. | APRESENTAÇÃO: AMPOLA 2,5 ML</t>
  </si>
  <si>
    <t>EBF00525</t>
  </si>
  <si>
    <t>ATROPINA 0,25 MG 1 ML AP</t>
  </si>
  <si>
    <t>SULFATO DE ATROPINA; 0,25 MG/ML; SOLUÇÃO INJETÁVEL. - REGISTRADO NA ANVISA COMO MEDICAMENTO. | APRESENTAÇÃO: AMPOLA 1 ML</t>
  </si>
  <si>
    <t>EBF01806</t>
  </si>
  <si>
    <t>ATROPINA SULFATO 1% (10 MG / ML) 5 ML COLIRIO FR</t>
  </si>
  <si>
    <t>SULFATO DE ATROPINA; 10 MG/ML (1%); SOLUÇÃO OFTÁLMICA. - REGISTRADO NA ANVISA COMO MEDICAMENTO. | APRESENTAÇÃO: FRASCO 5 ML</t>
  </si>
  <si>
    <t>EBF01951</t>
  </si>
  <si>
    <t>AZATIOPRINA 50 MG CP</t>
  </si>
  <si>
    <t>AZATIOPRINA; 50 MG; COMPRIMIDO. - REGISTRADO NA ANVISA COMO MEDICAMENTO. | APRESENTAÇÃO: COMPRIMIDO</t>
  </si>
  <si>
    <t>EBF00448</t>
  </si>
  <si>
    <t>AZITROMICINA 40 MG/ML (900 MG) PO PARA SUSPENSAO ORAL 22,5 ML FR</t>
  </si>
  <si>
    <t>AZITROMICINA; 40 MG/ML (900 MG); PÓ PARA SUSPENSÃO ORAL. - REGISTRADO NA ANVISA COMO MEDICAMENTO. | APRESENTAÇÃO: FRASCO 22,5 ML</t>
  </si>
  <si>
    <t>EBF00214</t>
  </si>
  <si>
    <t>AZITROMICINA 500 MG CP</t>
  </si>
  <si>
    <t>AZITROMICINA; 500 MG; COMPRIMIDO. - REGISTRADO NA ANVISA COMO MEDICAMENTO. | APRESENTAÇÃO: COMPRIMIDO</t>
  </si>
  <si>
    <t>EBF00215</t>
  </si>
  <si>
    <t>AZITROMICINA 500 MG FR/AP</t>
  </si>
  <si>
    <t>AZITROMICINA; 500 MG; PÓ LIOFILIZADO INJETÁVEL. - REGISTRADO NA ANVISA COMO MEDICAMENTO. | APRESENTAÇÃO: FRASCO-AMPOLA</t>
  </si>
  <si>
    <t>EBF00112</t>
  </si>
  <si>
    <t>AZUL BRILHANTE G; 0,5 MG/ML (0,05%); SOLUCAO INJETAVEL INTRAOCULAR</t>
  </si>
  <si>
    <t xml:space="preserve">AZUL BRILHANTE G; 0,5 MG/ML (0,05%); SOLUÇÃO INJETÁVEL INTRAOCULAR. - REGISTRADO NA ANVISA COMO MEDICAMENTO. | APRESENTAÇÃO: FRASCO-AMPOLA 1 ML </t>
  </si>
  <si>
    <t>EBF01872</t>
  </si>
  <si>
    <t>OFTALMOLOGIA E AGENTES DIAGNÓSTICOS</t>
  </si>
  <si>
    <t>AZUL DE METILENO 1% (10 MG/ML) FR/AP 5 ML</t>
  </si>
  <si>
    <t>CLORETO DE METILTIONINIO (AZUL DE METILENO); 10 MG/ML (1%); SOLUCAO INJETAVEL; FRASCO-AMPOLA; 5 ML</t>
  </si>
  <si>
    <t>EBF02487</t>
  </si>
  <si>
    <t>AZUL DE TRIPAN 0,1% 1 ML FR</t>
  </si>
  <si>
    <t>AZUL DE TRIPAN; 0,1% (1 MG/ML); SOLUÇÃO OFTALMOLÓGICA ESTÉRIL. - REGISTRADO NA ANVISA COMO MEDICAMENTO. | APRESENTAÇÃO: FRASCO-AMPOLA 1 ML</t>
  </si>
  <si>
    <t>EBF01873</t>
  </si>
  <si>
    <t>AZUL PATENTE V 2,5% (25 MG/ML) 2 ML</t>
  </si>
  <si>
    <t xml:space="preserve">AZUL PATENTE V; 25 MG/ML (2,5%); SOLUÇÃO INJETÁVEL. - REGISTRADO NA ANVISA COMO PRODUTO PARA SAÚDE. | APRESENTAÇÃO: AMPOLA 2 ML </t>
  </si>
  <si>
    <t>EBF02333</t>
  </si>
  <si>
    <t>105400001X</t>
  </si>
  <si>
    <t>BACLOFENO 10 MG CP</t>
  </si>
  <si>
    <t>BACLOFENO; 10 MG; COMPRIMIDO. - REGISTRADO NA ANVISA COMO MEDICAMENTO. | APRESENTAÇÃO: COMPRIMIDO</t>
  </si>
  <si>
    <t>EBF02473</t>
  </si>
  <si>
    <t>BARIO SULFATO 1 G/ML SUSPENSAO ORAL 200 ML POTE</t>
  </si>
  <si>
    <t>CONTRASTE RADIOLÓGICO À BASE DE SULFATO DE BÁRIO, 1 G/ML (100%); SUSPENSÃO ORAL. FRASCO 150 A 200 ML. . - REGISTRADO NA ANVISA COMO MEDICAMENTO. | APRESENTAÇÃO: MILILITRO</t>
  </si>
  <si>
    <t>PT</t>
  </si>
  <si>
    <t>EBF03321</t>
  </si>
  <si>
    <t>BASILIXIMAB 20 MG FR/AP</t>
  </si>
  <si>
    <t>BASILIXIMABE; 20 MG; PÓ LIOFILIZADO INJETÁVEL. - REGISTRADO NA ANVISA COMO MEDICAMENTO. | APRESENTAÇÃO: FRASCO-AMPOLA</t>
  </si>
  <si>
    <t>EBF00452</t>
  </si>
  <si>
    <t>BENZILPENICILINA BENZATINA 1.200.000 UI FR/AP</t>
  </si>
  <si>
    <t>BENZILPENICILINA BENZATINA; 300.000 UI/ML (1.200.000 UI); SUSPENSÃO INJETÁVEL. (¨¨¨¨OBSERVAÇÃO: A ACEITAÇÃO DA APRESENTAÇÃO EM PÓ, FICARÁ A CARGO DE CADA UNIDADE HOSPITALAR, ¨¨¨¨RETIRAR TEXTO ANTES DE COLOCAR NO TR¨¨¨¨).. - REGISTRADO NA ANVISA COMO MEDICAMENTO. | APRESENTAÇÃO: FRASCO-AMPOLA 4 ML</t>
  </si>
  <si>
    <t>EBF00114</t>
  </si>
  <si>
    <t>BENZILPENICILINA G POTASSICA 5.000.000 UI FR / AP</t>
  </si>
  <si>
    <t>BENZILPENICILINA POTÁSSICA; 5.000.000 UI; PÓ INJETÁVEL. - REGISTRADO NA ANVISA COMO MEDICAMENTO. | APRESENTAÇÃO: FRASCO-AMPOLA</t>
  </si>
  <si>
    <t>EBF00119</t>
  </si>
  <si>
    <t>BENZILPENICILINA PROCAINA + BENZILPENICILINA POTASSICA 400.000 UI FR/AP</t>
  </si>
  <si>
    <t>BENZILPENICILINA PROCAÍNA + BENZILPENICILINA POTÁSSICA; 300.000 UI + 100.000 UI; PÓ PARA SUSPENSÃO INJETÁVEL. - REGISTRADO NA ANVISA COMO MEDICAMENTO. | APRESENTAÇÃO: FRASCO-AMPOLA</t>
  </si>
  <si>
    <t>EBF00120</t>
  </si>
  <si>
    <t>BETAMETASONA 0,5 MG/G + GENTAMICINA 1 MG/G 30 G</t>
  </si>
  <si>
    <t>DIPROPIONATO DE BETAMETASONA + SULFATO DE GENTAMICINA; 0,5 MG/G + 1 MG/G; CREME DERMATOLÓGICO. - REGISTRADO NA ANVISA COMO MEDICAMENTO. | APRESENTAÇÃO: BISNAGA 30 G</t>
  </si>
  <si>
    <t>BSN</t>
  </si>
  <si>
    <t>EBF02921</t>
  </si>
  <si>
    <t>BETAMETASONA 4 MG 1 ML AP</t>
  </si>
  <si>
    <t xml:space="preserve">FOSFATO DISSÓDICO DE BETAMETASONA; 4 MG/ML; SOLUÇÃO INJETÁVEL. - REGISTRADO NA ANVISA COMO MEDICAMENTO. | APRESENTAÇÃO: AMPOLA 1 ML </t>
  </si>
  <si>
    <t>EBF01547</t>
  </si>
  <si>
    <t>BEVACIZUMABE 25 MG/ML 0,1 ML SOLUCAO INJETAVEL (ESPECIALMENTE MANIPULADO)</t>
  </si>
  <si>
    <t>BEVACIZUMABE; 25 MG/ML; SOLUÇÃO INJETÁVEL . - REGISTRADO NA ANVISA COMO MEDICAMENTO. | APRESENTAÇÃO: FRASCO-AMPOLA 4 ML</t>
  </si>
  <si>
    <t>EBF01221</t>
  </si>
  <si>
    <t>BEVACIZUMABE 25 MG/ML 4 ML SOLUCAO INJETAVEL</t>
  </si>
  <si>
    <t>105460070X</t>
  </si>
  <si>
    <t>BICARBONATO DE SODIO 1000 MG CAPSULA (MANIPULADO)</t>
  </si>
  <si>
    <t>BICARBONATO DE SÓDIO; 1.000 MG; CÁPSULA | APRESENTAÇÃO: CÁPSULA</t>
  </si>
  <si>
    <t>EBF01633</t>
  </si>
  <si>
    <t>BICARBONATO DE SODIO 250 MG CAPSULA (MANIPULADO)</t>
  </si>
  <si>
    <t>BICARBONATO DE SÓDIO; 250 MG; CÁPSULA | APRESENTAÇÃO: CÁPSULA</t>
  </si>
  <si>
    <t>EBF01635</t>
  </si>
  <si>
    <t>BICARBONATO DE SODIO 500 MG CAPSULA (MANIPULADO)</t>
  </si>
  <si>
    <t>BICARBONATO DE SÓDIO; 500 MG; CÁPSULA | APRESENTAÇÃO: CÁPSULA</t>
  </si>
  <si>
    <t>EBF01636</t>
  </si>
  <si>
    <t>BICARBONATO DE SODIO 8,4% 10 ML AP</t>
  </si>
  <si>
    <t xml:space="preserve">BICARBONATO DE SÓDIO; 1 MEQ/ML (8,4%); SOLUÇÃO INJETÁVEL. - REGISTRADO NA ANVISA COMO MEDICAMENTO. | APRESENTAÇÃO: AMPOLA 10 ML </t>
  </si>
  <si>
    <t>EBF02717</t>
  </si>
  <si>
    <t>BICARBONATO DE SODIO 8,4% 250 ML</t>
  </si>
  <si>
    <t>BICARBONATO DE SÓDIO; 1 MEQ/ML (8,4%); SOLUÇÃO INJETÁVEL; SISTEMA FECHADO COM 250 ML (FRASCO OU BOLSA). - REGISTRADO NA ANVISA COMO MEDICAMENTO. | APRESENTAÇÃO: UNIDADE 250 ML</t>
  </si>
  <si>
    <t>EBF03629</t>
  </si>
  <si>
    <t>BICARBONATO DE SODIO PO P/ PRODUCAO DE CONCENTRADO DE BICARBONATO P/ HEMODIALISE (CONECTOR GANCHO)</t>
  </si>
  <si>
    <t>BICARBONATO DE SÓDIO. PÓ PARA PRODUÇÃO DE CONCENTRADO DE BICARBONATO PARA HEMODIALISE. BIBAG - CONECTOR EM GANCHO, UTILIZADO NA MÁQUINA V10, APRESENTAÇÃO 900 GRAMAS DE PÓ DE BICARBONATO DE SÓDIO, APIROGÊNICO EM BOLSAS DE POLIETILENO.</t>
  </si>
  <si>
    <t>BSA</t>
  </si>
  <si>
    <t>EBF02642</t>
  </si>
  <si>
    <t>BICARBONATO DE SODIO PO P/ PRODUCAO DE CONCENTRADO DE BICARBONATO P/ HEMODIALISE (CONECTOR TRADICIONAL)</t>
  </si>
  <si>
    <t>BICARBONATO DE SÓDIO. PÓ PARA PRODUÇÃO DE CONCENTRADO DE BICARBONATO PARA HEMODIALISE - BIBAG CONECTOR TRADICIONAL, APRESENTAÇÃO 900 GRAMAS DE PÓ DE BICARBONATO DE SÓDIO APIROGÊNICO EM BOLSAS DE POLIETILENO.</t>
  </si>
  <si>
    <t>BIMATOPROSTA 0,03% COLIRIO ANTIGLAUCOMATOSO 3 ML FR</t>
  </si>
  <si>
    <t>BIMATOPROSTA; 0,3 MG/ML (0,03%); SOLUÇÃO OFTÁLMICA. - REGISTRADO NA ANVISA COMO MEDICAMENTO. | APRESENTAÇÃO: FRASCO 3 ML</t>
  </si>
  <si>
    <t>EBF01875</t>
  </si>
  <si>
    <t>BIPERIDENO 2 MG CP</t>
  </si>
  <si>
    <t>CLORIDRATO DE BIPERIDENO; 2 MG; COMPRIMIDO. - REGISTRADO NA ANVISA COMO MEDICAMENTO. | APRESENTAÇÃO: COMPRIMIDO</t>
  </si>
  <si>
    <t>EBF02570</t>
  </si>
  <si>
    <t>BIPERIDENO 5 MG 1 ML AP</t>
  </si>
  <si>
    <t>LACTATO DE BIPERIDENO; 5 MG/ML; SOLUÇÃO INJETÁVEL. - REGISTRADO NA ANVISA COMO MEDICAMENTO. | APRESENTAÇÃO: AMPOLA 1 ML</t>
  </si>
  <si>
    <t>EBF02579</t>
  </si>
  <si>
    <t>BISACODILA 5 MG DG</t>
  </si>
  <si>
    <t>BISACODIL; 5 MG; COMPRIMIDO REVESTIDO. - REGISTRADO NA ANVISA COMO MEDICAMENTO. | APRESENTAÇÃO: DRÁGEA</t>
  </si>
  <si>
    <t>DRA</t>
  </si>
  <si>
    <t>EBF01644</t>
  </si>
  <si>
    <t>BISSULFITO DE SODIO 4% FRASCO 250 ML (MANIPULADO)</t>
  </si>
  <si>
    <t>BISSULFITO DE SÓDIO; 40 MG/ML (4%); SOLUÇÃO. - REGISTRADO NA ANVISA COMO MEDICAMENTO. | APRESENTAÇÃO: FRASCO 250 ML</t>
  </si>
  <si>
    <t>EBF02335</t>
  </si>
  <si>
    <t>BLEOMICINA SULFATO 15 UI FR/AP</t>
  </si>
  <si>
    <t>SULFATO DE BLEOMICINA; 15 U; PÓ PARA SOLUÇÃO INJETÁVEL. - REGISTRADO NA ANVISA COMO MEDICAMENTO. | APRESENTAÇÃO: FRASCO-AMPOLA</t>
  </si>
  <si>
    <t>EBF01373</t>
  </si>
  <si>
    <t>BORTEZOMIBE; 3,5 MG; PO PARA SOLUCAO INJETAVEL</t>
  </si>
  <si>
    <t>BORTEZOMIBE; 3,5 MG; PÓ PARA SOLUÇÃO INJETÁVEL. - REGISTRADO NA ANVISA COMO MEDICAMENTO. | APRESENTAÇÃO: FRASCO-AMPOLA</t>
  </si>
  <si>
    <t>EBF01223</t>
  </si>
  <si>
    <t>BRIMONIDINA 0,2% COLIRIO ANTIGLAUCOMATOSO 5 ML FR</t>
  </si>
  <si>
    <t xml:space="preserve">TARTARATO DE BRIMONIDINA; 2 MG/ML (0,2%); SOLUÇÃO OFTÁLMICA. - REGISTRADO NA ANVISA COMO MEDICAMENTO. | APRESENTAÇÃO: FRASCO 5 ML </t>
  </si>
  <si>
    <t>EBF01954</t>
  </si>
  <si>
    <t>BRINZOLAMIDA 1% COLIRIO ANTIGLAUCOMATOSO 5 ML FR</t>
  </si>
  <si>
    <t>BRINZOLAMIDA; 10 MG/ML (1%); SUSPENSÃO OFTÁLMICA. - REGISTRADO NA ANVISA COMO MEDICAMENTO. | APRESENTAÇÃO: FRASCO 5 ML</t>
  </si>
  <si>
    <t>EBF01877</t>
  </si>
  <si>
    <t>BUPIVACAINA CLORIDRATO 0,5% (5 MG / ML) 20 ML FR / AP</t>
  </si>
  <si>
    <t>CLORIDRATO DE BUPIVACAÍNA; 5 MG/ML (0,5%); SOLUÇÃO INJETÁVEL. - REGISTRADO NA ANVISA COMO MEDICAMENTO. | APRESENTAÇÃO: FRASCO-AMPOLA 20 ML</t>
  </si>
  <si>
    <t>EBF00558</t>
  </si>
  <si>
    <t>BUPIVACAINA CLORIDRATO 0,5% (5 MG / ML) 4 ML AP (ISOBARICA)</t>
  </si>
  <si>
    <t xml:space="preserve">CLORIDRATO DE BUPIVACAÍNA; 5 MG/ML (0,5%); SOLUÇÃO INJETÁVEL. - REGISTRADO NA ANVISA COMO MEDICAMENTO. | APRESENTAÇÃO: AMPOLA 4 ML </t>
  </si>
  <si>
    <t>EBF00557</t>
  </si>
  <si>
    <t>BUPIVACAINA CLORIDRATO 0,5% (5 MG / ML) + EPINEFRINA, BITARTARATO 9,1 MCG / ML 20 ML FR / AP</t>
  </si>
  <si>
    <t>CLORIDRATO DE BUPIVACAÍNA + HEMITARTARATO DE EPINEFRINA; 5 MG/ML (0,5%) + 9,1 MCG/ML (1:200.000); SOLUÇÃO INJETÁVEL. - REGISTRADO NA ANVISA COMO MEDICAMENTO. | APRESENTAÇÃO: FRASCO-AMPOLA 20 ML</t>
  </si>
  <si>
    <t>EBF00553</t>
  </si>
  <si>
    <t>BUPIVACAINA CLORIDRATO 0,5% (5 MG / ML) + GLICOSE 80 MG / ML 4 ML AP (PESADA)</t>
  </si>
  <si>
    <t xml:space="preserve">CLORIDRATO DE BUPIVACAÍNA + GLICOSE; 5 MG/ML (0,5%) + 80 MG/ML (8%); SOLUÇÃO INJETÁVEL. - REGISTRADO NA ANVISA COMO MEDICAMENTO. | APRESENTAÇÃO: AMPOLA 4 ML </t>
  </si>
  <si>
    <t>EBF00549</t>
  </si>
  <si>
    <t>CABERGOLINA 0,5 MG CP</t>
  </si>
  <si>
    <t>CABERGOLINA; 0,5 MG; COMPRIMIDO. - REGISTRADO NA ANVISA COMO MEDICAMENTO. | APRESENTAÇÃO: COMPRIMIDO</t>
  </si>
  <si>
    <t>EBF00745</t>
  </si>
  <si>
    <t>CALCITRIOL0,25 MCG CAP</t>
  </si>
  <si>
    <t>CALCITRIOL; 0,25 MCG; CÁPSULA. - REGISTRADO NA ANVISA COMO MEDICAMENTO. | APRESENTAÇÃO: CÁPSULA</t>
  </si>
  <si>
    <t>EBF01659</t>
  </si>
  <si>
    <t>CAPECITABINA 150 MG CP</t>
  </si>
  <si>
    <t>CAPECITABINA; 150 MG; COMPRIMIDO REVESTIDO . - REGISTRADO NA ANVISA COMO MEDICAMENTO. | APRESENTAÇÃO: COMPRIMIDO</t>
  </si>
  <si>
    <t>EBF01227</t>
  </si>
  <si>
    <t>CAPECITABINA 500 MG CP</t>
  </si>
  <si>
    <t>CAPECITABINA; 500 MG; COMPRIMIDO REVESTIDO. - REGISTRADO NA ANVISA COMO MEDICAMENTO. | APRESENTAÇÃO: COMPRIMIDO</t>
  </si>
  <si>
    <t>EBF01229</t>
  </si>
  <si>
    <t>CAPTOPRIL 12,5 MG CP</t>
  </si>
  <si>
    <t>CAPTOPRIL; 12,5 MG; COMPRIMIDO. - REGISTRADO NA ANVISA COMO MEDICAMENTO. | APRESENTAÇÃO: COMPRIMIDO</t>
  </si>
  <si>
    <t>EBF01024</t>
  </si>
  <si>
    <t>CAPTOPRIL 25 MG CP</t>
  </si>
  <si>
    <t>CAPTOPRIL; 25 MG; COMPRIMIDO. - REGISTRADO NA ANVISA COMO MEDICAMENTO. | APRESENTAÇÃO: COMPRIMIDO</t>
  </si>
  <si>
    <t>EBF01025</t>
  </si>
  <si>
    <t>CAPTOPRIL XAROPE 5 MG / ML FR 50 ML (MANIPULADO)</t>
  </si>
  <si>
    <t>CAPTOPRIL; 5 MG/ML; SOLUÇÃO ORAL. - REGISTRADO NA ANVISA COMO MEDICAMENTO. | APRESENTAÇÃO: FRASCO 50 ML</t>
  </si>
  <si>
    <t>EBF01028</t>
  </si>
  <si>
    <t>CARBACOL 0,01% 2 ML AP</t>
  </si>
  <si>
    <t xml:space="preserve">CARBACOL; 0,1 MG/ML (0,01%); SOLUÇÃO OCULAR INJETÁVEL. - REGISTRADO NA ANVISA COMO MEDICAMENTO. | APRESENTAÇÃO: FRASCO-AMPOLA 2 ML </t>
  </si>
  <si>
    <t>EBF01878</t>
  </si>
  <si>
    <t>CARBAMAZEPINA 200 MG CP</t>
  </si>
  <si>
    <t>CARBAMAZEPINA; 200 MG; COMPRIMIDO. - REGISTRADO NA ANVISA COMO MEDICAMENTO. | APRESENTAÇÃO: COMPRIMIDO</t>
  </si>
  <si>
    <t>EBF00797</t>
  </si>
  <si>
    <t>105140005X</t>
  </si>
  <si>
    <t>CARBAMAZEPINA 2% (20 MG/ML) XAROPE 100 ML FR</t>
  </si>
  <si>
    <t xml:space="preserve">CARBAMAZEPINA; 20 MG/ML (2%); SUSPENSÃO ORAL. - REGISTRADO NA ANVISA COMO MEDICAMENTO. | APRESENTAÇÃO: FRASCO 100 ML </t>
  </si>
  <si>
    <t>EBF00796</t>
  </si>
  <si>
    <t>CARBONATO DE CALCIO 250 MG CAPSULA (MANIPULADO)</t>
  </si>
  <si>
    <t>CARBONATO DE CÁLCIO; 250 MG; CÁPSULA. - REGISTRADO NA ANVISA COMO MEDICAMENTO DE NOTIFICAÇÃO SIMPLIFICADA (RDC Nº 576/2021). | APRESENTAÇÃO: CÁPSULA</t>
  </si>
  <si>
    <t>EBF01669</t>
  </si>
  <si>
    <t>CARBONATO DE CALCIO 500 MG CAPSULA (MANIPULADO)</t>
  </si>
  <si>
    <t>CARBONATO DE CÁLCIO; 1.250 MG (EQUIVALENTE A 500 MG DE CÁLCIO ELEMENTAR); CÁPSULA. - REGISTRADO NA ANVISA COMO MEDICAMENTO DE NOTIFICAÇÃO SIMPLIFICADA (RDC Nº 576/2021). | APRESENTAÇÃO: CÁPSULA</t>
  </si>
  <si>
    <t>EBF01670</t>
  </si>
  <si>
    <t>CARBONATO DE CALCIO P.A. 500 GR</t>
  </si>
  <si>
    <t>CARBONATO DE CÁLCIO; MÍNIMO DE 98% DE CARBONATO DE CÁLCIO; PÓ PARA SUSPENSÃO ORAL. - REGISTRADO NA ANVISA COMO MEDICAMENTO DE NOTIFICAÇÃO SIMPLIFICADA (RDC Nº 576/2021). | APRESENTAÇÃO: FRASCO 500 G</t>
  </si>
  <si>
    <t>EBF01674</t>
  </si>
  <si>
    <t>CARBONATO DE LITIO 300 MG CP</t>
  </si>
  <si>
    <t>CARBONATO DE LÍTIO; 300 MG; COMPRIMIDO. - REGISTRADO NA ANVISA COMO MEDICAMENTO. | APRESENTAÇÃO: COMPRIMIDO</t>
  </si>
  <si>
    <t>EBF00798</t>
  </si>
  <si>
    <t>CARBOPLATINA 450 MG FR / AP 45 ML - SOLUCAO INJETAVEL</t>
  </si>
  <si>
    <t>CARBOPLATINA; 10 MG/ML; SOLUÇÃO INJETÁVEL. - REGISTRADO NA ANVISA COMO MEDICAMENTO. | APRESENTAÇÃO: FRASCO-AMPOLA 45 ML</t>
  </si>
  <si>
    <t>EBF01231</t>
  </si>
  <si>
    <t>CARMUSTINA 100 MG FR / AP 30 ML</t>
  </si>
  <si>
    <t>CARMUSTINA; 100 MG; PÓ LIOFILIZADO INJETÁVEL. - REGISTRADO NA ANVISA COMO MEDICAMENTO. | APRESENTAÇÃO: FRASCO-AMPOLA</t>
  </si>
  <si>
    <t>EBF01236</t>
  </si>
  <si>
    <t>CARVAO ATIVO P.A. EMBALAGEM DE 50 G (MANIPULADO)</t>
  </si>
  <si>
    <t>CARVÃO VEGETAL ATIVADO; PÓ ORAL; MEDICAMENTO ESPECIALMENTE MANIPULADO. | APRESENTAÇÃO: FRASCO 50 G</t>
  </si>
  <si>
    <t>EBF02484</t>
  </si>
  <si>
    <t>CARVEDILOL 12,5 MG CP</t>
  </si>
  <si>
    <t>CARVEDILOL; 12,5 MG; COMPRIMIDO. - REGISTRADO NA ANVISA COMO MEDICAMENTO. | APRESENTAÇÃO: COMPRIMIDO</t>
  </si>
  <si>
    <t>EBF01030</t>
  </si>
  <si>
    <t>CARVEDILOL 3,125 MG CP</t>
  </si>
  <si>
    <t>CARVEDILOL; 3,125 MG; COMPRIMIDO. - REGISTRADO NA ANVISA COMO MEDICAMENTO. | APRESENTAÇÃO: COMPRIMIDO</t>
  </si>
  <si>
    <t>EBF01032</t>
  </si>
  <si>
    <t>CEFALEXINA 500 MG CP</t>
  </si>
  <si>
    <t>CEFALEXINA; 500 MG; COMPRIMIDO OU CÁPSULA. - REGISTRADO NA ANVISA COMO MEDICAMENTO. | APRESENTAÇÃO: UNIDADE</t>
  </si>
  <si>
    <t>EBF00226</t>
  </si>
  <si>
    <t>CEFALEXINA 50 MG/ML SUSPENSAO ORAL 60 ML FR</t>
  </si>
  <si>
    <t>CEFALEXINA; 50 MG/ML; PÓ PARA SUSPENSÃO ORAL; FRASCO COM 60 A 100 ML. - REGISTRADO NA ANVISA COMO MEDICAMENTO. | APRESENTAÇÃO: MILILITRO</t>
  </si>
  <si>
    <t>EBF00225</t>
  </si>
  <si>
    <t>105070022X</t>
  </si>
  <si>
    <t>CEFAZOLINA 1000 MG FR / AP</t>
  </si>
  <si>
    <t>CEFAZOLINA SÓDICA; 1 G; PÓ LIOFILIZADO INJETÁVEL. - REGISTRADO NA ANVISA COMO MEDICAMENTO. | APRESENTAÇÃO: FRASCO-AMPOLA</t>
  </si>
  <si>
    <t>EBF00123</t>
  </si>
  <si>
    <t>CEFEPIMA 1000 MG FR / AP</t>
  </si>
  <si>
    <t>CLORIDRATO DE CEFEPIMA; 1 G; PÓ LIOFILIZADO INJETÁVEL. - REGISTRADO NA ANVISA COMO MEDICAMENTO. | APRESENTAÇÃO: FRASCO-AMPOLA</t>
  </si>
  <si>
    <t>EBF00138</t>
  </si>
  <si>
    <t>CEFOTAXIMA SODICA 1000 MG FR/AP</t>
  </si>
  <si>
    <t>CEFOTAXIMA SÓDICA; 1 G; PÓ LIOFILIZADO INJETÁVEL. - REGISTRADO NA ANVISA COMO MEDICAMENTO. | APRESENTAÇÃO: FRASCO-AMPOLA</t>
  </si>
  <si>
    <t>EBF00124</t>
  </si>
  <si>
    <t>CEFTAZIDIMA + AVIBACTAM; 2000 MG + 500 MG; PÓ PARA SOLUÇÃO INJETÁVEL</t>
  </si>
  <si>
    <t>CEFTAZIDIMA + AVIBACTAM; 2000 MG + 500 MG; PÓ PARA SOLUÇÃO INJETÁVEL. - REGISTRADO NA ANVISA COMO MEDICAMENTO. | APRESENTAÇÃO: FRASCO-AMPOLA</t>
  </si>
  <si>
    <t>EBF02817</t>
  </si>
  <si>
    <t>CEFTRIAXONA 1000 MG IV FR/AP</t>
  </si>
  <si>
    <t>CEFTRIAXONA SÓDICA; 1 G; PÓ LIOFILIZADO INJETÁVEL ENDOVENOSO. - REGISTRADO NA ANVISA COMO MEDICAMENTO. | APRESENTAÇÃO: FRASCO-AMPOLA</t>
  </si>
  <si>
    <t>EBF00129</t>
  </si>
  <si>
    <t>CEFUROXIMA SODICA 750 MG FR / AP</t>
  </si>
  <si>
    <t>CEFUROXIMA SÓDICA; 750 MG; PÓ LIOFILIZADO INJETÁVEL. - REGISTRADO NA ANVISA COMO MEDICAMENTO. | APRESENTAÇÃO: FRASCO-AMPOLA</t>
  </si>
  <si>
    <t>EBF00132</t>
  </si>
  <si>
    <t>105260001X</t>
  </si>
  <si>
    <t>CETILPIRIDINIO CLORETO 0,5 MG/ML 250 A 300 ML FR</t>
  </si>
  <si>
    <t>CLORETO DE CETILPIRIDÍNIO; 0,5 MG/ML; SOLUÇÃO PARA COLUTÓRIO. - REGISTRADO NA ANVISA COMO MEDICAMENTO. | APRESENTAÇÃO: FRASCO 250 ML</t>
  </si>
  <si>
    <t>EBF01679</t>
  </si>
  <si>
    <t>CETOCONAZOL 2% (20 MG/G) CREME 30 G TB</t>
  </si>
  <si>
    <t>CETOCONAZOL; 20 MG/G (2%); CREME. - REGISTRADO NA ANVISA COMO MEDICAMENTO DE NOTIFICAÇÃO SIMPLIFICADA (RDC Nº 576/2021). | APRESENTAÇÃO: BISNAGA 30 G</t>
  </si>
  <si>
    <t>EBF00382</t>
  </si>
  <si>
    <t>CETOPROFENO; 100 MG; PO LIOFILIZADO INJETAVEL</t>
  </si>
  <si>
    <t>CETOPROFENO; 100 MG; PÓ LIOFILIZADO INJETÁVEL. - REGISTRADO NA ANVISA COMO MEDICAMENTO. | APRESENTAÇÃO: FRASCO-AMPOLA</t>
  </si>
  <si>
    <t>EBF01571</t>
  </si>
  <si>
    <t>CIANOCOBALAMINA 1000 MCG 2 ML AP</t>
  </si>
  <si>
    <t>VITAMINA B12 (CIANOCOBALAMINA); 500 MCG/ML; SOLUÇÃO INJETÁVEL. - REGISTRADO NA ANVISA COMO MEDICAMENTO. | APRESENTAÇÃO: AMPOLA 2 ML</t>
  </si>
  <si>
    <t>EBF01823</t>
  </si>
  <si>
    <t>CICLOFOSFAMIDA 1000 MG PO LIOFILIZADO FR/AP 50 ML</t>
  </si>
  <si>
    <t>CICLOFOSFAMIDA; 1 G; PÓ LIOFILIZADO INJETÁVEL. - REGISTRADO NA ANVISA COMO MEDICAMENTO. | APRESENTAÇÃO: FRASCO-AMPOLA</t>
  </si>
  <si>
    <t>EBF01239</t>
  </si>
  <si>
    <t>CICLOFOSFAMIDA 50 MG CP</t>
  </si>
  <si>
    <t>CICLOFOSFAMIDA; 50 MG; COMPRIMIDO REVESTIDO DE LIBERAÇÃO RETARDADA. - REGISTRADO NA ANVISA COMO MEDICAMENTO. | APRESENTAÇÃO: COMPRIMIDO</t>
  </si>
  <si>
    <t>EBF01241</t>
  </si>
  <si>
    <t>CICLOPENTOLATO CLORIDRATO 10 MG/ML 5 ML COLIRIO FR</t>
  </si>
  <si>
    <t>CLORIDRATO DE CICLOPENTOLATO; 10 MG/ML (1%); SOLUÇÃO OFTÁLMICA. - REGISTRADO NA ANVISA COMO MEDICAMENTO. | APRESENTAÇÃO: FRASCO 5 ML</t>
  </si>
  <si>
    <t>EBF01881</t>
  </si>
  <si>
    <t>CICLOPIROX OLAMINA 10 MG SPRAY 30 ML</t>
  </si>
  <si>
    <t>CICLOPIROX OLAMINA; 10 MG/ML (1%); SOLUÇÃO TÓPICA. - REGISTRADO NA ANVISA COMO MEDICAMENTO. | APRESENTAÇÃO: FRASCO 30 ML</t>
  </si>
  <si>
    <t>EBF02922</t>
  </si>
  <si>
    <t>CICLOSPORINA 100 MG CAP</t>
  </si>
  <si>
    <t>CICLOSPORINA; 100 MG; CÁPSULA. - REGISTRADO NA ANVISA COMO MEDICAMENTO. | APRESENTAÇÃO: CÁPSULA</t>
  </si>
  <si>
    <t>EBF00459</t>
  </si>
  <si>
    <t>CICLOSPORINA 25 MG CAP</t>
  </si>
  <si>
    <t>CICLOSPORINA; 25 MG; CÁPSULA. - REGISTRADO NA ANVISA COMO MEDICAMENTO. | APRESENTAÇÃO: CÁPSULA</t>
  </si>
  <si>
    <t>EBF00462</t>
  </si>
  <si>
    <t>CILOSTAZOL 50 MG CP</t>
  </si>
  <si>
    <t>CILOSTAZOL; 50 MG; COMPRIMIDO. - REGISTRADO NA ANVISA COMO MEDICAMENTO. | APRESENTAÇÃO: COMPRIMIDO</t>
  </si>
  <si>
    <t>EBF00936</t>
  </si>
  <si>
    <t>CIPROFLOXACINA 200 MG FR/AP 100 ML</t>
  </si>
  <si>
    <t>CIPROFLOXACINO; 2 MG/ML; SOLUÇÃO INJETÁVEL; SISTEMA FECHADO COM 100 ML (FRASCO OU BOLSA). - REGISTRADO NA ANVISA COMO MEDICAMENTO. | APRESENTAÇÃO: UNIDADE 100 ML</t>
  </si>
  <si>
    <t>EBF00133</t>
  </si>
  <si>
    <t>CIPROFLOXACINA 500 MG CP</t>
  </si>
  <si>
    <t>CLORIDRATO DE CIPROFLOXACINO; 500 MG; COMPRIMIDO. - REGISTRADO NA ANVISA COMO MEDICAMENTO. | APRESENTAÇÃO: COMPRIMIDO</t>
  </si>
  <si>
    <t>EBF00237</t>
  </si>
  <si>
    <t>CIPROFLOXACINA CLORIDRATO 0,3% (3,5% MG/ML) COLIRIO 5 ML FR</t>
  </si>
  <si>
    <t>CLORIDRATO DE CIPROFLOXACINO; 3 MG/ML; SOLUÇÃO OFTÁLMICA. - REGISTRADO NA ANVISA COMO MEDICAMENTO. | APRESENTAÇÃO: FRASCO 5 ML</t>
  </si>
  <si>
    <t>EBF00393</t>
  </si>
  <si>
    <t>CIPROTERONA ACETATO 50 MG CP</t>
  </si>
  <si>
    <t>ACETATO DE CIPROTERONA; 50 MG; COMPRIMIDO. - REGISTRADO NA ANVISA COMO MEDICAMENTO. | APRESENTAÇÃO: COMPRIMIDO</t>
  </si>
  <si>
    <t>EBF00728</t>
  </si>
  <si>
    <t>CISPLATINA 50 MG FR / AP 50 ML - SOLUCAO INJETAVEL</t>
  </si>
  <si>
    <t>CISPLATINA; 1 MG/ML; SOLUÇÃO INJETÁVEL. - REGISTRADO NA ANVISA COMO MEDICAMENTO. | APRESENTAÇÃO: FRASCO-AMPOLA 50 ML</t>
  </si>
  <si>
    <t>EBF01245</t>
  </si>
  <si>
    <t>CITARABINA 500 MG FR / AP 5 ML - SOLUCAO INJETAVEL</t>
  </si>
  <si>
    <t>CITARABINA; 100 MG/ML; SOLUÇÃO INJETÁVEL INTRATECAL. - REGISTRADO NA ANVISA COMO MEDICAMENTO. | APRESENTAÇÃO: FRASCO-AMPOLA 5 ML</t>
  </si>
  <si>
    <t>EBF01249</t>
  </si>
  <si>
    <t>CITRATO DE CAFEINA 60 MG (20 MG/ML) 3 ML (EV/VO) FR/AP</t>
  </si>
  <si>
    <t>CITRATO DE CAFEÍNA; 20 MG/ML (EQUIVALE A 10 MG/ML DE CAFEÍNA); SOLUÇÃO INJETÁVEL. - REGISTRADO NA ANVISA COMO MEDICAMENTO. | APRESENTAÇÃO: AMPOLA 3 ML</t>
  </si>
  <si>
    <t>EBF03646</t>
  </si>
  <si>
    <t>CLINDAMICINA 600 MG 4 ML AP</t>
  </si>
  <si>
    <t>FOSFATO DE CLINDAMICINA; 150 MG/ML; SOLUÇÃO INJETÁVEL. - REGISTRADO NA ANVISA COMO MEDICAMENTO. | APRESENTAÇÃO: AMPOLA 4 ML</t>
  </si>
  <si>
    <t>EBF00153</t>
  </si>
  <si>
    <t>CLINDAMICINA CLORIDRATO 300 MG CAP</t>
  </si>
  <si>
    <t>CLORIDRATO DE CLINDAMICINA; 300 MG; CÁPSULA. - REGISTRADO NA ANVISA COMO MEDICAMENTO. | APRESENTAÇÃO: CÁPSULA</t>
  </si>
  <si>
    <t>EBF00238</t>
  </si>
  <si>
    <t>CLOMIPRAMINA CLORIDRATO 25 MG DG</t>
  </si>
  <si>
    <t>CLORIDRATO DE CLOMIPRAMINA; 25 MG; COMPRIMIDO. - REGISTRADO NA ANVISA COMO MEDICAMENTO. | APRESENTAÇÃO: COMPRIMIDO</t>
  </si>
  <si>
    <t>EBF00810</t>
  </si>
  <si>
    <t>CLONAZEPAN 2,5 MG / ML 20 ML GTS FR</t>
  </si>
  <si>
    <t xml:space="preserve">CLONAZEPAM; 2,5 MG/ML; SOLUÇÃO ORAL. - REGISTRADO NA ANVISA COMO MEDICAMENTO. | APRESENTAÇÃO: FRASCO 20 ML </t>
  </si>
  <si>
    <t>EBF00805</t>
  </si>
  <si>
    <t>CLONAZEPAN 2 MG CP</t>
  </si>
  <si>
    <t>CLONAZEPAM; 2 MG; COMPRIMIDO. - REGISTRADO NA ANVISA COMO MEDICAMENTO. | APRESENTAÇÃO: COMPRIMIDO</t>
  </si>
  <si>
    <t>EBF00803</t>
  </si>
  <si>
    <t>CLONIDINA CLORIDRATO 0,100 MG CP</t>
  </si>
  <si>
    <t>CLORIDRATO DE CLONIDINA; 0,10 MG; COMPRIMIDO. - REGISTRADO NA ANVISA COMO MEDICAMENTO. | APRESENTAÇÃO: COMPRIMIDO</t>
  </si>
  <si>
    <t>EBF01057</t>
  </si>
  <si>
    <t>CLONIDINA CLORIDRATO AP 150 MCG / ML AP 1 ML</t>
  </si>
  <si>
    <t xml:space="preserve">CLORIDRATO DE CLONIDINA; 150 MCG/ML; SOLUÇÃO INJETÁVEL. - REGISTRADO NA ANVISA COMO MEDICAMENTO. | APRESENTAÇÃO: AMPOLA 1 ML </t>
  </si>
  <si>
    <t>EBF01060</t>
  </si>
  <si>
    <t>CLOPIDOGREL 75 MG CP</t>
  </si>
  <si>
    <t>BISSULFATO DE CLOPIDOGREL; 75 MG; COMPRIMIDO. - REGISTRADO NA ANVISA COMO MEDICAMENTO. | APRESENTAÇÃO: COMPRIMIDO</t>
  </si>
  <si>
    <t>EBF00933</t>
  </si>
  <si>
    <t>CLORAMBUCILA 2 MG CP</t>
  </si>
  <si>
    <t>CLORAMBUCILA; 2 MG; COMPRIMIDO. - REGISTRADO NA ANVISA COMO MEDICAMENTO. | APRESENTAÇÃO: COMPRIMIDO</t>
  </si>
  <si>
    <t>EBF01262</t>
  </si>
  <si>
    <t>105070019X</t>
  </si>
  <si>
    <t>CLORANFENICOL 1000 MG FR/AP</t>
  </si>
  <si>
    <t>SUCCINATO SÓDICO DE CLORANFENICOL; 1 G; PÓ LIOFILIZADO INJETÁVEL. - REGISTRADO NA ANVISA COMO MEDICAMENTO. | APRESENTAÇÃO: FRASCO-AMPOLA</t>
  </si>
  <si>
    <t>EBF00173</t>
  </si>
  <si>
    <t>CLORETO DE POTASSIO 19,1% 10 ML AP (2,56 MEQ DE POTASSIO/ML)</t>
  </si>
  <si>
    <t xml:space="preserve">CLORETO DE POTÁSSIO; 19,1% (2,56 MEQ/ML); SOLUÇÃO INJETÁVEL. - REGISTRADO NA ANVISA COMO MEDICAMENTO. | APRESENTAÇÃO: AMPOLA 10 ML </t>
  </si>
  <si>
    <t>EBF02722</t>
  </si>
  <si>
    <t>CLORETO DE POTASSIO 6% SOLUCAO ORAL 100 ML</t>
  </si>
  <si>
    <t>CLORETO DE POTÁSSIO; 6% (0,8 MEQ/ML); SOLUÇÃO ORAL; FRASCO DE 100 ML OU 150 ML. - REGISTRADO NA ANVISA COMO MEDICAMENTO. | APRESENTAÇÃO: MILILITRO</t>
  </si>
  <si>
    <t>EBF01848</t>
  </si>
  <si>
    <t>CLORETO DE SODIO 0,9% 1000 ML SISTEMA FECHADO</t>
  </si>
  <si>
    <t>CLORETO DE SÓDIO; 0,9% (0,154 MEQ/ML); SOLUÇÃO INJETÁVEL. - REGISTRADO NA ANVISA COMO MEDICAMENTO. | APRESENTAÇÃO: FRASCO 1.000 ML</t>
  </si>
  <si>
    <t>EBF02654</t>
  </si>
  <si>
    <t>CLORETO DE SODIO 0,9% 100 ML SISTEMA FECHADO</t>
  </si>
  <si>
    <t>CLORETO DE SÓDIO; 0,9% (0,154 MEQ/ML); SOLUÇÃO INJETÁVEL. - REGISTRADO NA ANVISA COMO MEDICAMENTO. | APRESENTAÇÃO: FRASCO 100 ML</t>
  </si>
  <si>
    <t>EBF02656</t>
  </si>
  <si>
    <t>CLORETO DE SODIO 0,9% 10 ML AMP</t>
  </si>
  <si>
    <t xml:space="preserve">CLORETO DE SÓDIO; 0,9% (0,154 MEQ/ML); SOLUÇÃO INJETÁVEL. - REGISTRADO NA ANVISA COMO MEDICAMENTO. | APRESENTAÇÃO: AMPOLA 10 ML </t>
  </si>
  <si>
    <t>EBF02723</t>
  </si>
  <si>
    <t>CLORETO DE SODIO 0,9% 250 ML SISTEMA FECHADO</t>
  </si>
  <si>
    <t xml:space="preserve">CLORETO DE SÓDIO; 0,9% (0,154 MEQ/ML); SOLUÇÃO INJETÁVEL. - REGISTRADO NA ANVISA COMO MEDICAMENTO. | APRESENTAÇÃO: FRASCO 250 ML </t>
  </si>
  <si>
    <t>EBF02657</t>
  </si>
  <si>
    <t>CLORETO DE SODIO 0,9% 500 ML SISTEMA FECHADO</t>
  </si>
  <si>
    <t>CLORETO DE SÓDIO; 0,9% (0,154 MEQ/ML); SOLUÇÃO INJETÁVEL. - REGISTRADO NA ANVISA COMO MEDICAMENTO. | APRESENTAÇÃO: FRASCO 500 ML</t>
  </si>
  <si>
    <t>EBF02653</t>
  </si>
  <si>
    <t>CLORETO DE SODIO 20% 10 ML AP (SOLUCAO HIPERTONICA)</t>
  </si>
  <si>
    <t xml:space="preserve">CLORETO DE SÓDIO; 20% (3,4 MEQ/ML); SOLUÇÃO INJETÁVEL. - REGISTRADO NA ANVISA COMO MEDICAMENTO. | APRESENTAÇÃO: AMPOLA 10 ML </t>
  </si>
  <si>
    <t>EBF02726</t>
  </si>
  <si>
    <t>CLORETO DE SODIO 3,5 G + CLORETO DE POTASSIO 1,5 G + CITRATO DE SODIO 2,9 G + GLICOSE 20 G - ENVELOPE COM 27,9 G - USO PARA 1000 ML</t>
  </si>
  <si>
    <t>SAIS PARA REIDRATACAO ORAL: CLORETO DE POTASSIO + CITRATO DE SODIO + CLORETO DE SODIO + GLICOSE; 1,5 G + 2,9 G + 3,5 G + 20 G; PO PARA SOLUCAO ORAL; ENVELOPE; 27,9 G</t>
  </si>
  <si>
    <t>EBF001856</t>
  </si>
  <si>
    <t>CLOREXIDINA DIGLUCONATO 0,12% SOLUCAO ORAL 250 ML FR</t>
  </si>
  <si>
    <t>DIGLICONATO DE CLOREXIDINA; 0,12%; SOLUCAO PARA COLUTORIO; FRASCO; 250 ML</t>
  </si>
  <si>
    <t>EBF01861</t>
  </si>
  <si>
    <t>CLORIDRATO DE DEXTROCETAMINA (ESCETAMINA); 50 MG/ML; SOLUCAO INJETAVEL; AMPOLA; 2 ML</t>
  </si>
  <si>
    <t xml:space="preserve">CLORIDRATO DE ESCETAMINA (DEXTROCETAMINA); 50 MG/ML; SOLUÇÃO INJETÁVEL. - REGISTRADO NA ANVISA COMO MEDICAMENTO. | APRESENTAÇÃO: AMPOLA 2 ML </t>
  </si>
  <si>
    <t>EBF00563</t>
  </si>
  <si>
    <t>CLORIDRATO DE DEXTROCETAMINA (ESCETAMINA); 50 MG/ML; SOLUCAO INJETAVEL; FRASCO-AMPOLA; 10 ML</t>
  </si>
  <si>
    <t>CLORIDRATO DE ESCETAMINA (DEXTROCETAMINA); 50 MG/ML; SOLUÇÃO INJETÁVEL. - REGISTRADO NA ANVISA COMO MEDICAMENTO. | APRESENTAÇÃO: FRASCO-AMPOLA 10 ML</t>
  </si>
  <si>
    <t>EBF00564</t>
  </si>
  <si>
    <t>CLORPROMAZINA 25 MG 5 ML AP</t>
  </si>
  <si>
    <t xml:space="preserve">CLORIDRATO DE CLORPROMAZINA; 5 MG/ML; SOLUÇÃO INJETÁVEL. - REGISTRADO NA ANVISA COMO MEDICAMENTO. | APRESENTAÇÃO: AMPOLA 5 ML </t>
  </si>
  <si>
    <t>EBF00816</t>
  </si>
  <si>
    <t>CLORPROMAZINA 25 MG CP</t>
  </si>
  <si>
    <t>CLORIDRATO DE CLORPROMAZINA; 25 MG; COMPRIMIDO. - REGISTRADO NA ANVISA COMO MEDICAMENTO. | APRESENTAÇÃO: COMPRIMIDO</t>
  </si>
  <si>
    <t>EBF00814</t>
  </si>
  <si>
    <t>CLORPROMAZINA 4% (40 MG / ML) GTS 20 ML FR</t>
  </si>
  <si>
    <t xml:space="preserve">CLORIDRATO DE CLORPROMAZINA; 40 MG/ML (4%); SOLUÇÃO ORAL. - REGISTRADO NA ANVISA COMO MEDICAMENTO. | APRESENTAÇÃO: FRASCO 20 ML </t>
  </si>
  <si>
    <t>EBF00815</t>
  </si>
  <si>
    <t>105490007X</t>
  </si>
  <si>
    <t>CLORPROMAZINA CLORIDRATO 100 MG CP</t>
  </si>
  <si>
    <t>CLORIDRATO DE CLORPROMAZINA; 100 MG; COMPRIMIDO. - REGISTRADO NA ANVISA COMO MEDICAMENTO. | APRESENTAÇÃO: COMPRIMIDO</t>
  </si>
  <si>
    <t>EBF00813</t>
  </si>
  <si>
    <t>CLORTALIDONA 50 MG CP</t>
  </si>
  <si>
    <t>CLORTALIDONA; 50 MG; COMPRIMIDO. - REGISTRADO NA ANVISA COMO MEDICAMENTO. | APRESENTAÇÃO: COMPRIMIDO</t>
  </si>
  <si>
    <t>EBF01090</t>
  </si>
  <si>
    <t>CLOZAPINA 100 MG CP</t>
  </si>
  <si>
    <t>CLOZAPINA; 100 MG; COMPRIMIDO. - REGISTRADO NA ANVISA COMO MEDICAMENTO. | APRESENTAÇÃO: COMPRIMIDO</t>
  </si>
  <si>
    <t>EBF00843</t>
  </si>
  <si>
    <t>105490010X</t>
  </si>
  <si>
    <t>CLOZAPINA 25 MG CP</t>
  </si>
  <si>
    <t>CLOZAPINA; 25 MG; COMPRIMIDO. - REGISTRADO NA ANVISA COMO MEDICAMENTO. | APRESENTAÇÃO: COMPRIMIDO</t>
  </si>
  <si>
    <t>EBF00844</t>
  </si>
  <si>
    <t>COLAGENASE 0,6 UI + CLORANFENICOL 0,01 G EM 1G 30 G TB</t>
  </si>
  <si>
    <t>CLORANFENICOL + COLAGENASE; 0,01 G/G + 0,6 U/G; POMADA. - REGISTRADO NA ANVISA COMO MEDICAMENTO. | APRESENTAÇÃO: BISNAGA 30 G</t>
  </si>
  <si>
    <t>EBF00387</t>
  </si>
  <si>
    <t>COLCHICINA 0,5 MG CP</t>
  </si>
  <si>
    <t>COLCHICINA; 0,5 MG; COMPRIMIDO. - REGISTRADO NA ANVISA COMO MEDICAMENTO. | APRESENTAÇÃO: COMPRIMIDO</t>
  </si>
  <si>
    <t>EBF02606</t>
  </si>
  <si>
    <t>105070571X</t>
  </si>
  <si>
    <t>COLISTINA 150 MG FR/AP (POLIMIXINA E)</t>
  </si>
  <si>
    <t>COLISTIMETATO DE SÓDIO 4.500.000 UI (COLISTINA 150 MG); PÓ LIOFILIZADO INJETÁVEL. - REGISTRADO NA ANVISA COMO MEDICAMENTO. | APRESENTAÇÃO: FRASCO-AMPOLA</t>
  </si>
  <si>
    <t>EBF00146</t>
  </si>
  <si>
    <t>COMPLEXO B AMP. (TIAMINA CLORIDRATO 10 MG + RIBOFLAVINA 2,5 MG + NICOTINAMIDA 30 MG + PIRIDOXINA 2,5 MG + PANTOTENATO DE CALCIO 6 MG) 2 ML AP</t>
  </si>
  <si>
    <t>POLIVITAMÍNICO DO COMPLEXO B: VITAMINA B1 (CLORIDRATO DE TIAMINA) + VITAMINA B2 ( FOSFATO SÓDICO DE RIBOFLAVINA) + VITAMINA B3/PP (NICOTINAMIDA) + VITAMINA B5 (DEXPANTENOL) + VITAMINA B6 (CLORIDRATO PIRIDOXINA); 4 MG/ML + 1 MG/ML + 20 MG/ML + 3 MG/ML + 2 MG/ML; SOLUÇÃO INJETÁVEL | APRESENTAÇÃO: AMPOLA 2 ML</t>
  </si>
  <si>
    <t>EBF01781</t>
  </si>
  <si>
    <t>COMPLEXO B DG. (TIAMINA 5 MG + RIBOFLAVINA 2 MG + PIRIDOXINA 2 MG + NICOTINAMIDA 20 MG + PANTOTENATO DE CALCIO) 3 MG DG</t>
  </si>
  <si>
    <t>POLIVITAMÍNICO DO COMPLEXO B: VITAMINA B1 (CLORIDRATO DE TIAMINA) + VITAMINA B2 (FOSFATO SÓDICO DE RIBOFLAVINA) + VITAMINA B6 (CLORIDRATO DE PIRIDOXINA) + VITAMINA B3 (NICOTINAMIDA) + VITAMINA B5 (PANTENOATO DE CÁLCIO); 5 MG + 2 MG + 2 MG + 20 MG + 3 MG; COMPRIMIDO | APRESENTAÇÃO: COMPRIMIDO</t>
  </si>
  <si>
    <t>EBF01840</t>
  </si>
  <si>
    <t>COMPLEXO PROTROMBINICO (FATORES II, VII, IX E X DE COAGULACAO)</t>
  </si>
  <si>
    <t>COMPLEXO PROTROMBÍNICO HUMANO LIOFILIZADO; 500 UI; PÓ LIOFILIZADO INJETÁVEL. - REGISTRADO NA ANVISA COMO MEDICAMENTO. | APRESENTAÇÃO: FRASCO-AMPOLA</t>
  </si>
  <si>
    <t>EBF02789</t>
  </si>
  <si>
    <t>CONCENTRADO PARA DIALISE PERITONEAL - CAPD: GLICOSE + LACTATO + CLORETO DE SODIO + CLORETO DE MAGNESIO + CLORETO DE CALCIO;1.5% DE GLICOSE;2.5 MEQ/L DE CALCIO;SOLUCAO PARA DIALISE PERITONEAL; 6000 ML</t>
  </si>
  <si>
    <t>CONCENTRADO PARA DIÁLISE PERITONEAL - CAPD: GLICOSE MONOIDRATADA + LACTATO DE SÓDIO + CLORETO DE SÓDIO + CLORETO DE MAGNÉSIO HEXAIDRATADO + CLORETO DE CÁLCIO DI-HIDRATADO; 1.5% DE GLICOSE; 2.5 MEQ/L DE CÁLCIO; SOLUÇÃO PARA DIÁLISE PERITONEAL. - REGISTRADO NA ANVISA COMO MEDICAMENTO. | APRESENTAÇÃO: BOLSA 6.000 ML</t>
  </si>
  <si>
    <t>EBF02668</t>
  </si>
  <si>
    <t>CONCENTRADO PARA DIALISE PERITONEAL - CAPD: GLICOSE + LACTATO + CLORETO DE SODIO + CLORETO DE MAGNESIO + CLORETO DE CALCIO;2.5% DE GLICOSE;2.5 MEQ/L DE CALCIO;SOLUCAO PARA DIALISE PERITONEAL; 2500 ML</t>
  </si>
  <si>
    <t>CONCENTRADO PARA DIÁLISE PERITONEAL - CAPD: GLICOSE MONOIDRATADA + LACTATO DE SÓDIO + CLORETO DE SÓDIO + CLORETO DE MAGNÉSIO HEXAIDRATADO + CLORETO DE CÁLCIO DI-HIDRATADO; 2.5% DE GLICOSE;  2.5 MEQ/L DE CÁLCIO; SOLUÇÃO PARA DIÁLISE PERITONEAL. - REGISTRADO NA ANVISA COMO MEDICAMENTO. | APRESENTAÇÃO: BOLSA 2.500 ML</t>
  </si>
  <si>
    <t>EBF02673</t>
  </si>
  <si>
    <t>CONCENTRADO PARA DIALISE PERITONEAL - CAPD: GLICOSE + LACTATO + CLORETO DE SODIO + CLORETO DE MAGNESIO+ CLORETO DE CALCIO;4.25% DE GLICOSE;3.5 MEQ/L DE CALCIO; SOLUCAO PARA DIALISE PERITONEAL; 6000 ML</t>
  </si>
  <si>
    <t>CONCENTRADO PARA DIÁLISE PERITONEAL - CAPD: GLICOSE MONOIDRATADA + LACTATO DE SÓDIO + CLORETO DE SÓDIO + CLORETO DE MAGNÉSIO HEXAIDRATADO + CLORETO DE CÁLCIO DI-HIDRATADO; 4.25% DE GLICOSE;  3.5 MEQ/L DE CÁLCIO; SOLUÇÃO PARA DIÁLISE PERITONEAL. - REGISTRADO NA ANVISA COMO MEDICAMENTO. | APRESENTAÇÃO: BOLSA 6.000 ML</t>
  </si>
  <si>
    <t>EBF02678</t>
  </si>
  <si>
    <t>CONCENTRADO POLIELETROLITICO BAIXO CALCIO PARA HEMODIALISE (CA = 2,5) - GALAO C/ 5 LITROS</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</si>
  <si>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 - REGISTRADO NA ANVISA COMO MEDICAMENTO. | APRESENTAÇÃO: BOMBONA 5.000 ML</t>
  </si>
  <si>
    <t>GL</t>
  </si>
  <si>
    <t>EBF02626</t>
  </si>
  <si>
    <t>CONCENTRADO POLIELETROLITICO PARA HEMODIALISE (CA = 3,0) - GALAO C/ 5 LITROS</t>
  </si>
  <si>
    <t>CONCENTRADO BÁSICO PARA HEMODIÁLISE - CPHD: BICARBONATO DE SÓDIO; 8,4%; SOLUÇÃO PARA HEMODIÁLISE. - REGISTRADO NA ANVISA COMO MEDICAMENTO. | APRESENTAÇÃO: BOMBONA 5.000 ML</t>
  </si>
  <si>
    <t>EBF02665</t>
  </si>
  <si>
    <t>CONTRASTE RADIOLÓGICO NÃO IÔNICO 10 ML PARA RESSONÂNCIA MAGNÉTICA</t>
  </si>
  <si>
    <t xml:space="preserve">GADOTERIDOL; 279,3 MG/ML (0,5 MMOL/ML); SOLUÇÃO INJETÁVEL. - REGISTRADO NA ANVISA COMO MEDICAMENTO. | APRESENTAÇÃO: FRASCO-AMPOLA 10 ML </t>
  </si>
  <si>
    <t>EBF02164</t>
  </si>
  <si>
    <t>CONTRASTE RADIOLÓGICO NÃO IÔNICO 300 MG A 320 MG DE IODO/ML FR 50 ML (VERIFICAR ATA SEDE)</t>
  </si>
  <si>
    <t>CONTRASTE RADIOLÓGICO NÃO IÔNICO; 300 A 320 MG/ML DE IODO; À BASE DE IODIXANOL, IOEXOL, IOBITRIDOL, IOVERSOL, IOPAMIDOL OU IOPROMIDA; SOLUÇÃO INJETÁVEL. . - REGISTRADO NA ANVISA COMO MEDICAMENTO. | APRESENTAÇÃO: MILILITRO</t>
  </si>
  <si>
    <t>EBF03267</t>
  </si>
  <si>
    <t>CONTRASTE RADIOLÓGICO NÃO IÔNICO 350 MG A 370 MG DE IODO / ML FR 50 ML (VERIFICAR ATA SEDE)</t>
  </si>
  <si>
    <t>IOEXOL; 755 MG/ML (350 MG DE IODO POR ML); SOLUÇÃO INJETÁVEL. - REGISTRADO NA ANVISA COMO MEDICAMENTO. | APRESENTAÇÃO: FRASCO 50 ML</t>
  </si>
  <si>
    <t>EBF02143</t>
  </si>
  <si>
    <t>CONTRASTE RADIOLÓGICO NÃO IÔNICO A BASE DE IODIXANOL 270 MG DE IODO / ML FR 50 ML - (VERIFICAR ATA SEDE)</t>
  </si>
  <si>
    <t>IODIXANOL; 550 MG/ML (270 MG DE IODO POR ML); SOLUÇÃO INJETÁVEL; FRASCO 50 ML OU 100 ML. - REGISTRADO NA ANVISA COMO MEDICAMENTO. | APRESENTAÇÃO: MILILITRO</t>
  </si>
  <si>
    <t>EBF02138</t>
  </si>
  <si>
    <t>DACARBAZINA 600 MG FR / AP - PO LIOFILO</t>
  </si>
  <si>
    <t>DACARBAZINA; 600 MG; PÓ LIOFILIZADO INJETÁVEL; EMBALAGEM PRIMÁRIA: FRASCO AMPOLA DE VIDRO ÂMBAR. - REGISTRADO NA ANVISA COMO MEDICAMENTO. | APRESENTAÇÃO: FRASCO-AMPOLA</t>
  </si>
  <si>
    <t>EBF01290</t>
  </si>
  <si>
    <t>DACTINOMICINA 0,5 MG PO LIOFILIZADO FR/AP 1 ML</t>
  </si>
  <si>
    <t>DACTINOMICINA; 0,5 MG; PÓ LIOFILIZADO INJETÁVEL</t>
  </si>
  <si>
    <t>EBF01291</t>
  </si>
  <si>
    <t>DANTROLENO SODICO 20 MG</t>
  </si>
  <si>
    <t>DANTROLENO SÓDICO; 20 MG; PÓ LIOFILIZADO INJETÁVEL. - REGISTRADO NA ANVISA COMO MEDICAMENTO. | APRESENTAÇÃO: FRASCO-AMPOLA</t>
  </si>
  <si>
    <t>EBF02607</t>
  </si>
  <si>
    <t>DAPTOMICINA 500 MG FR/AP</t>
  </si>
  <si>
    <t>DAPTOMICINA; 500 MG; PÓ LIOFILIZADO INJETÁVEL. - REGISTRADO NA ANVISA COMO MEDICAMENTO. | APRESENTAÇÃO: FRASCO-AMPOLA</t>
  </si>
  <si>
    <t>EBF00147</t>
  </si>
  <si>
    <t>DARUNAVIR; 600 MG; COMPRIMIDO</t>
  </si>
  <si>
    <t>DASATINIBE 100 MG CMP</t>
  </si>
  <si>
    <t>DASATINIBE; 100 MG; COMPRIMIDO. - REGISTRADO NA ANVISA COMO MEDICAMENTO. | APRESENTAÇÃO: COMPRIMIDO</t>
  </si>
  <si>
    <t>EBF01292</t>
  </si>
  <si>
    <t>DAUNORRUBICINA 20 MG PO LIOFILIZADO FR/AP 10 ML</t>
  </si>
  <si>
    <t>CLORIDRATO DE DAUNORRUBICINA; 20 MG; PÓ LIOFILIZADO INJETÁVEL. - REGISTRADO NA ANVISA COMO MEDICAMENTO. | APRESENTAÇÃO: FRASCO-AMPOLA</t>
  </si>
  <si>
    <t>EBF01264</t>
  </si>
  <si>
    <t>DESLANOSIDO 0,4 MG 2 ML AP</t>
  </si>
  <si>
    <t xml:space="preserve">DESLANOSÍDEO; 0,2 MG/ML; SOLUÇÃO INJETÁVEL. - REGISTRADO NA ANVISA COMO MEDICAMENTO. | APRESENTAÇÃO: AMPOLA 2 ML </t>
  </si>
  <si>
    <t>EBF01092</t>
  </si>
  <si>
    <t>DESMOPRESSINA ACETATO 0,1 MG / ML SOLUCAO NASAL ACOMPANHADO DE 2 TUBULOS CALIBRADOS (DDAVP)</t>
  </si>
  <si>
    <t>ACETATO DE DESMOPRESSINA; 0,1 MG/ML; SOLUÇÃO NASAL. - REGISTRADO NA ANVISA COMO MEDICAMENTO. | APRESENTAÇÃO: FRASCO + CÂNULA 2,5 ML</t>
  </si>
  <si>
    <t>EBF00730</t>
  </si>
  <si>
    <t>DESMOPRESSINA ACETATO 0,1 MG/ML SPRAY NASAL 2,5 ML FR</t>
  </si>
  <si>
    <t>ACETATO DE DESMOPRESSINA; 0,1 MG/ML; SOLUÇÃO NASAL. - REGISTRADO NA ANVISA COMO MEDICAMENTO. | APRESENTAÇÃO: SPRAY 2,5 ML</t>
  </si>
  <si>
    <t>EBF00729</t>
  </si>
  <si>
    <t>DEXAMETASONA 0,1% (1 MG / ML) CREME 10 G TB</t>
  </si>
  <si>
    <t>ACETATO DE DEXAMETASONA; 1 MG/G (0,1%); CREME DERMATOLÓGICO. - REGISTRADO NA ANVISA COMO MEDICAMENTO. | APRESENTAÇÃO: BISNAGA 10 G</t>
  </si>
  <si>
    <t>EBF01962</t>
  </si>
  <si>
    <t>DEXAMETASONA 1 MG + NEOMICINA SULFATO 3,5 MG + POLIMIXINA B SULFATO 6.000 UI COLIRIO 5 ML FR</t>
  </si>
  <si>
    <t>DEXAMETASONA + SULFATO DE NEOMICINA+ SULFATO DE POLIMIXINA B; 1 MG/ML + 5 MG/ML (EQUIVALE A 3,5 MG/ML DE NEOMICINA) + 6.000 UI/ML; SUSPENSÃO OFTÁLMICA. - REGISTRADO NA ANVISA COMO MEDICAMENTO. | APRESENTAÇÃO: FRASCO 5 ML</t>
  </si>
  <si>
    <t>EBF00401</t>
  </si>
  <si>
    <t>105320018X</t>
  </si>
  <si>
    <t>DEXAMETASONA 4 MG CP</t>
  </si>
  <si>
    <t>DEXAMETASONA; 4 MG; COMPRIMIDO. - REGISTRADO NA ANVISA COMO MEDICAMENTO. | APRESENTAÇÃO: COMPRIMIDO</t>
  </si>
  <si>
    <t>EBF01544</t>
  </si>
  <si>
    <t>DEXAMETASONA 4 MG/ML AP 2,5 ML</t>
  </si>
  <si>
    <t>FOSFATO DISSODICO DE DEXAMETASONA; 4 MG/ML; SOLUCAO INJETAVEL; AMPOLA; 2,5 ML</t>
  </si>
  <si>
    <t>EBF01550</t>
  </si>
  <si>
    <t>DEXCLORFENIRAMINA MALEATO 0,4 MG / ML ELIXIR 120 ML FR</t>
  </si>
  <si>
    <t>MALEATO DE DEXCLORFENIRAMINA; 0,4 MG/ML; SOLUCAO ORAL; FRASCO; 120 ML</t>
  </si>
  <si>
    <t>EBF00497</t>
  </si>
  <si>
    <t>DEXCLORFENIRAMINA MALEATO 2 MG CP</t>
  </si>
  <si>
    <t>MALEATO DE DEXCLORFENIRAMINA; 2 MG; COMPRIMIDO. - REGISTRADO NA ANVISA COMO MEDICAMENTO. | APRESENTAÇÃO: COMPRIMIDO</t>
  </si>
  <si>
    <t>EBF00500</t>
  </si>
  <si>
    <t>DEXMEDETOMIDINA CLORIDRATO 100 MCG / ML FR / AP 2 ML</t>
  </si>
  <si>
    <t xml:space="preserve">CLORIDRATO DE DEXMEDETOMIDINA; 100 MCG/ML; SOLUÇÃO INJETÁVEL. APRESENTAÇÃO: AMPOLA OU FRASCO-AMPOLA 2 ML.. - REGISTRADO NA ANVISA COMO MEDICAMENTO. | APRESENTAÇÃO: UNIDADE 2 ML </t>
  </si>
  <si>
    <t>EBF00562</t>
  </si>
  <si>
    <t>DEXPANTENOL 50 MG/G GEL OFTALMICO TB</t>
  </si>
  <si>
    <t>DEXPANTENOL; 50 MG/G; GEL OFTÁLMICO. - REGISTRADO NA ANVISA COMO MEDICAMENTO. | APRESENTAÇÃO: BISNAGA 10 G</t>
  </si>
  <si>
    <t>EBF01898</t>
  </si>
  <si>
    <t>DIAZEPAM 10 MG 2 ML AP</t>
  </si>
  <si>
    <t xml:space="preserve">DIAZEPAM; 5 MG/ML; SOLUÇÃO INJETÁVEL. - REGISTRADO NA ANVISA COMO MEDICAMENTO. | APRESENTAÇÃO: AMPOLA 2 ML </t>
  </si>
  <si>
    <t>EBF00847</t>
  </si>
  <si>
    <t>DIAZEPAM 10 MG CP</t>
  </si>
  <si>
    <t>DIAZEPAM; 10 MG; COMPRIMIDO. - REGISTRADO NA ANVISA COMO MEDICAMENTO. | APRESENTAÇÃO: COMPRIMIDO</t>
  </si>
  <si>
    <t>EBF00846</t>
  </si>
  <si>
    <t>105220002X</t>
  </si>
  <si>
    <t>DICLOFENACO DIETILAMONIO 1% (1 G / 100 G) GEL 60 G TB</t>
  </si>
  <si>
    <t>DICLOFENACO DIETILAMÔNIO; 10 MG/G; GEL TÓPICO. - REGISTRADO NA ANVISA COMO MEDICAMENTO. | APRESENTAÇÃO: BISNAGA 60 G</t>
  </si>
  <si>
    <t>EBF02026</t>
  </si>
  <si>
    <t>DIETA PARENTERAL PRECOCE PEDIATRICO</t>
  </si>
  <si>
    <t>CONTRATAÇÃO POR SERVIÇO: NUTRIÇÃO PARENTERAL INDIVIDUALIZADA MANIPULADA; PEDIÁTRICO. - REGISTRADO NA ANVISA COMO MEDICAMENTO. | APRESENTAÇÃO: MILILITRO</t>
  </si>
  <si>
    <t>EBF02758</t>
  </si>
  <si>
    <t>DIETA PARENTERAL PROLONGADA 1001 A 1100 ML</t>
  </si>
  <si>
    <t>CONTRATAÇÃO POR SERVIÇO: NUTRIÇÃO PARENTERAL INDIVIDUALIZADA MANIPULADA; ADULTO. - REGISTRADO NA ANVISA COMO MEDICAMENTO. | APRESENTAÇÃO: MILILITRO</t>
  </si>
  <si>
    <t>EBF02757</t>
  </si>
  <si>
    <t>DIETA PARENTERAL PROLONGADA 101 A 300 ML EXCLUSIVAMENTE PEDIATRICA</t>
  </si>
  <si>
    <t>DIETA PARENTERAL PROLONGADA 1101 A 1200 ML</t>
  </si>
  <si>
    <t>DIETA PARENTERAL PROLONGADA 1201 A 1300 ML</t>
  </si>
  <si>
    <t>DIETA PARENTERAL PROLONGADA 1301 A 1400 ML</t>
  </si>
  <si>
    <t>DIETA PARENTERAL PROLONGADA 1401 A 1500 ML</t>
  </si>
  <si>
    <t>DIETA PARENTERAL PROLONGADA 1501 A 1600 ML</t>
  </si>
  <si>
    <t>DIETA PARENTERAL PROLONGADA 1601 A 1700 ML</t>
  </si>
  <si>
    <t>DIETA PARENTERAL PROLONGADA 1701 A 1800 ML</t>
  </si>
  <si>
    <t>DIETA PARENTERAL PROLONGADA 1801 A 1900 ML</t>
  </si>
  <si>
    <t>312010018X</t>
  </si>
  <si>
    <t>DIETA PARENTERAL PROLONGADA 1901 A 2000 ML</t>
  </si>
  <si>
    <t>DIETA PARENTERAL PROLONGADA 1 A 100 ML EXCLUSIVAMENTE PEDIATRICA</t>
  </si>
  <si>
    <t>DIETA PARENTERAL PROLONGADA 301 A 500 ML</t>
  </si>
  <si>
    <t>312010004X</t>
  </si>
  <si>
    <t>DIETA PARENTERAL PROLONGADA 501 A 600 ML</t>
  </si>
  <si>
    <t>DIETA PARENTERAL PROLONGADA 601 A 700 ML</t>
  </si>
  <si>
    <t>DIETA PARENTERAL PROLONGADA 701 A 800 ML</t>
  </si>
  <si>
    <t>DIETA PARENTERAL PROLONGADA 801 A 900 ML</t>
  </si>
  <si>
    <t>DIETA PARENTERAL PROLONGADA 901 A 1000 ML</t>
  </si>
  <si>
    <t>DIETILESTILBESTROL 1 MG CP</t>
  </si>
  <si>
    <t>DIETILESTILBESTROL; 1 MG; COMPRIMIDO</t>
  </si>
  <si>
    <t>EBF01296</t>
  </si>
  <si>
    <t>DIGOXINA 0,05 MG/ML ELIXIR PED. 60 ML FR</t>
  </si>
  <si>
    <t xml:space="preserve">DIGOXINA; 0,05 MG/ML; ELIXIR. - REGISTRADO NA ANVISA COMO MEDICAMENTO. | APRESENTAÇÃO: FRASCO 60 ML </t>
  </si>
  <si>
    <t>EBF01094</t>
  </si>
  <si>
    <t>DIGOXINA 0,25 MG CP</t>
  </si>
  <si>
    <t>DIGOXINA; 0,25 MG; COMPRIMIDO. - REGISTRADO NA ANVISA COMO MEDICAMENTO. | APRESENTAÇÃO: COMPRIMIDO</t>
  </si>
  <si>
    <t>EBF01095</t>
  </si>
  <si>
    <t>DILTIAZEM CLORIDRATO 60 MG CP</t>
  </si>
  <si>
    <t>CLORIDRATO DE DILTIAZEM; 60 MG; COMPRIMIDO. - REGISTRADO NA ANVISA COMO MEDICAMENTO. | APRESENTAÇÃO: COMPRIMIDO</t>
  </si>
  <si>
    <t>EBF01062</t>
  </si>
  <si>
    <t>DIMENIDRINATO 30 MG (ASSOC. PIRIDOXINA 50 MG + GLICOSE 1000 MG + FRUTOSE 1000 MG 10 ML) AMP</t>
  </si>
  <si>
    <t xml:space="preserve">DIMENIDRINATO + CLORIDRATO DE PIRIDOXINA + GLICOSE + FRUTOSE; 3 MG/ML + 5 MG/ML + 100 MG/ML + 100 MG/ML; SOLUÇÃO INJETÁVEL. - REGISTRADO NA ANVISA COMO MEDICAMENTO. | APRESENTAÇÃO: AMPOLA 10 ML </t>
  </si>
  <si>
    <t>EBF01704</t>
  </si>
  <si>
    <t>105040003X</t>
  </si>
  <si>
    <t>DIPIRONA 1000 MG 2 ML AP.</t>
  </si>
  <si>
    <t xml:space="preserve">DIPIRONA; 500 MG/ML; SOLUÇÃO INJETÁVEL. - REGISTRADO NA ANVISA COMO MEDICAMENTO. | APRESENTAÇÃO: AMPOLA 2 ML </t>
  </si>
  <si>
    <t>EBF01586</t>
  </si>
  <si>
    <t>DIPIRONA GOTAS 500 MG/ML 10 A 30 ML FR</t>
  </si>
  <si>
    <t>DIPIRONA; 500 MG/ML; SOLUÇÃO ORAL; FRASCO VOLUME: 10 A 30 ML.. - REGISTRADO NA ANVISA COMO MEDICAMENTO. | APRESENTAÇÃO: MILILITRO</t>
  </si>
  <si>
    <t>EBF01588</t>
  </si>
  <si>
    <t>DOBUTAMINA CLORIDRATO 250 MG 20 ML AP</t>
  </si>
  <si>
    <t xml:space="preserve">CLORIDRATO DE DOBUTAMINA; 12,5 MG/ML; SOLUÇÃO INJETÁVEL. - REGISTRADO NA ANVISA COMO MEDICAMENTO. | APRESENTAÇÃO: AMPOLA 20 ML </t>
  </si>
  <si>
    <t>EBF01063</t>
  </si>
  <si>
    <t>DOCETAXEL 20 MG/ML SOLUCAO INJETAVEL</t>
  </si>
  <si>
    <t>DOCETAXEL; 20 MG/ML; SOLUÇÃO INJETÁVEL. - REGISTRADO NA ANVISA COMO MEDICAMENTO. | APRESENTAÇÃO: FRASCO-AMPOLA 4 ML</t>
  </si>
  <si>
    <t>EBF03110</t>
  </si>
  <si>
    <t>105600005X</t>
  </si>
  <si>
    <t>DOLUTEGRAVIR SÓDICO; 50 MG; COMPRIMIDO</t>
  </si>
  <si>
    <t>DOMPERIDONA 1 MG / ML SUSPENSAO ORAL 100 ML</t>
  </si>
  <si>
    <t xml:space="preserve">DOMPERIDONA; 1 MG/ML; SUSPENSÃO ORAL. - REGISTRADO NA ANVISA COMO MEDICAMENTO. | APRESENTAÇÃO: FRASCO 100 ML </t>
  </si>
  <si>
    <t>EBF01710</t>
  </si>
  <si>
    <t>DOPAMINA 50 MG 10 ML AP</t>
  </si>
  <si>
    <t xml:space="preserve">CLORIDRATO DE DOPAMINA; 5 MG/ML; SOLUÇÃO INJETÁVEL. - REGISTRADO NA ANVISA COMO MEDICAMENTO. | APRESENTAÇÃO: AMPOLA 10 ML </t>
  </si>
  <si>
    <t>EBF01064</t>
  </si>
  <si>
    <t>DORZOLAMIDA 2% COLIRIO ANTIGLAUCOMATOSO 5 ML FR</t>
  </si>
  <si>
    <t>CLORIDRATO DE DORZOLAMIDA; 20 MG/ML (2%); SOLUÇÃO OFTÁLMICA. - REGISTRADO NA ANVISA COMO MEDICAMENTO. | APRESENTAÇÃO: FRASCO 5 ML</t>
  </si>
  <si>
    <t>EBF01884</t>
  </si>
  <si>
    <t>DOXICICLINA CLORIDRATO 100 MG CAP</t>
  </si>
  <si>
    <t>CLORIDRATO DE DOXICICLINA; 100 MG; COMPRIMIDO. - REGISTRADO NA ANVISA COMO MEDICAMENTO. | APRESENTAÇÃO: COMPRIMIDO</t>
  </si>
  <si>
    <t>EBF00239</t>
  </si>
  <si>
    <t>DOXORRUBICINA 2 MG / ML SOLUCAO INJETAVEL FR 25 ML</t>
  </si>
  <si>
    <t xml:space="preserve">CLORIDRATO DE DOXORRUBICINA; 2 MG/ML; SOLUÇÃO INJETÁVEL. - REGISTRADO NA ANVISA COMO MEDICAMENTO. | APRESENTAÇÃO: FRASCO-AMPOLA 25 ML </t>
  </si>
  <si>
    <t>EBF01269</t>
  </si>
  <si>
    <t>EFAVIRENZ; 600 MG; COMPRIMIDO</t>
  </si>
  <si>
    <t>EFEDRINA SULFATO 50 MG 1 ML AP</t>
  </si>
  <si>
    <t>SULFATO DE EFEDRINA; 50 MG/ML; SOLUÇÃO INJETÁVEL. - REGISTRADO NA ANVISA COMO MEDICAMENTO. | APRESENTAÇÃO: AMPOLA 1 ML</t>
  </si>
  <si>
    <t>EBF01178</t>
  </si>
  <si>
    <t>EMULSÃO LIPÍDICA A 20% COM MCT/LCT</t>
  </si>
  <si>
    <t>EMULSÃO LIPÍDICA 20%: ÓLEO DE SOJA + GLICEROL + LECITINA DE OVO; 200 G/L + 25 G/L + 12 G/L; EMULSÃO INJETÁVEL. - REGISTRADO NA ANVISA COMO MEDICAMENTO. FRASCO 500 ML.</t>
  </si>
  <si>
    <t>EBF02740</t>
  </si>
  <si>
    <t>ENALAPRIL MALEATO 20 MG CP</t>
  </si>
  <si>
    <t>MALEATO DE ENALAPRIL; 20 MG; COMPRIMIDO. - REGISTRADO NA ANVISA COMO MEDICAMENTO. | APRESENTAÇÃO: COMPRIMIDO</t>
  </si>
  <si>
    <t>EBF01144</t>
  </si>
  <si>
    <t>ENALAPRIL MALEATO 5 MG CP</t>
  </si>
  <si>
    <t>MALEATO DE ENALAPRIL; 5 MG; COMPRIMIDO. - REGISTRADO NA ANVISA COMO MEDICAMENTO. | APRESENTAÇÃO: COMPRIMIDO</t>
  </si>
  <si>
    <t>EBF01145</t>
  </si>
  <si>
    <t>ENOXAPARINA SODICA 20 MG / 0,2 ML, S/C, SERINGAS PREENCHIDAS</t>
  </si>
  <si>
    <t>ENOXAPARINA SÓDICA; 100 MG/ML; SOLUÇÃO INJETÁVEL; SERINGA PREENCHIDA COM SISTEMA DE SEGURANÇA.. - REGISTRADO NA ANVISA COMO MEDICAMENTO. | APRESENTAÇÃO: SERINGA PREENCHIDA 0,2 ML</t>
  </si>
  <si>
    <t>SGA</t>
  </si>
  <si>
    <t>EBF00946</t>
  </si>
  <si>
    <t>ENOXAPARINA SODICA 40 MG / 0,4 ML, S/C, SERINGAS PREENCHIDAS</t>
  </si>
  <si>
    <t>ENOXAPARINA SÓDICA; 100 MG/ML; SOLUÇÃO INJETÁVEL; SERINGA PREENCHIDA COM SISTEMA DE SEGURANÇA.. - REGISTRADO NA ANVISA COMO MEDICAMENTO. | APRESENTAÇÃO: SERINGA PREENCHIDA 0,4 ML</t>
  </si>
  <si>
    <t>EBF00947</t>
  </si>
  <si>
    <t>ENOXAPARINA SODICA 60 MG / 0,6 ML, S/C, SERINGAS PREENCHIDAS</t>
  </si>
  <si>
    <t>ENOXAPARINA SÓDICA; 100 MG/ML; SOLUÇÃO INJETÁVEL; SERINGA PREENCHIDA COM SISTEMA DE SEGURANÇA. - REGISTRADO NA ANVISA COMO MEDICAMENTO. | APRESENTAÇÃO: SERINGA PREENCHIDA 0,6 ML</t>
  </si>
  <si>
    <t>EBF00948</t>
  </si>
  <si>
    <t>ENOXAPARINA SODICA 80 MG / 0,8 ML, S/C, SERINGAS PREENCHIDAS</t>
  </si>
  <si>
    <t>ENOXAPARINA SÓDICA; 100 MG/ML; SOLUÇÃO INJETÁVEL; SERINGA PREENCHIDA COM SISTEMA DE SEGURANÇA. - REGISTRADO NA ANVISA COMO MEDICAMENTO. | APRESENTAÇÃO: SERINGA PREENCHIDA 0,8 ML</t>
  </si>
  <si>
    <t>EBF00949</t>
  </si>
  <si>
    <t>EPINEFRINA 1 MG 1 ML AP</t>
  </si>
  <si>
    <t xml:space="preserve">EPINEFRINA; 1 MG/ML; SOLUÇÃO INJETÁVEL. - REGISTRADO NA ANVISA COMO MEDICAMENTO. | APRESENTAÇÃO: AMPOLA 1 ML </t>
  </si>
  <si>
    <t>EBF01100</t>
  </si>
  <si>
    <t>ERGOMETRINA MALEATO 0,2 MG 1 ML AP</t>
  </si>
  <si>
    <t>MALEATO DE METILERGOMETRINA; 0,2MG/ML; SOLUÇÃO INJETÁVEL. - REGISTRADO NA ANVISA COMO MEDICAMENTO. | APRESENTAÇÃO: AMPOLA 1 ML</t>
  </si>
  <si>
    <t>EBF00764</t>
  </si>
  <si>
    <t>ERITROMICINA 50 MG/ML SUSPENSAO ORAL 60 ML FR</t>
  </si>
  <si>
    <t>ESTOLATO DE ERITROMICINA; 50 MG/ML; SUSPENSÃO ORAL. - REGISTRADO NA ANVISA COMO MEDICAMENTO. | APRESENTAÇÃO: FRASCO 60 ML</t>
  </si>
  <si>
    <t>EBF00272</t>
  </si>
  <si>
    <t>105070568X</t>
  </si>
  <si>
    <t>ERTAPENEM SODICO 1000 MG FR / AP IV / IM</t>
  </si>
  <si>
    <t>ERTAPENÉM SÓDICO; 1 G; PÓ LIOFILIZADO INJETÁVEL. - REGISTRADO NA ANVISA COMO MEDICAMENTO. | APRESENTAÇÃO: FRASCO-AMPOLA</t>
  </si>
  <si>
    <t>EBF00149</t>
  </si>
  <si>
    <t>ESCOPOLAMINA 10 MG / ML GOTAS 20 ML FR</t>
  </si>
  <si>
    <t>BUTILBROMETO DE ESCOPOLAMINA; 10 MG/ML; SOLUÇÃO ORAL. - REGISTRADO NA ANVISA COMO MEDICAMENTO. | APRESENTAÇÃO: FRASCO 20 ML</t>
  </si>
  <si>
    <t>EBF01654</t>
  </si>
  <si>
    <t>ESCOPOLAMINA 20 MG 1 ML AP</t>
  </si>
  <si>
    <t xml:space="preserve">BUTILBROMETO DE ESCOPOLAMINA; 20 MG/ML; SOLUÇÃO INJETÁVEL. - REGISTRADO NA ANVISA COMO MEDICAMENTO. | APRESENTAÇÃO: AMPOLA 1 ML </t>
  </si>
  <si>
    <t>EBF01657</t>
  </si>
  <si>
    <t>ESCOPOLAMINA 20 MG (ASSOC. DIPIRONA 2.500 MG) 5 ML AP</t>
  </si>
  <si>
    <t xml:space="preserve">BUTILBROMETO DE ESCOPOLAMINA + DIPIRONA SÓDICA; 4 MG/ML + 500 MG/ML; SOLUÇÃO INJETÁVEL. - REGISTRADO NA ANVISA COMO MEDICAMENTO. | APRESENTAÇÃO: AMPOLA 5 ML </t>
  </si>
  <si>
    <t>EBF01651</t>
  </si>
  <si>
    <t>ESPIRONOLACTONA 100 MG CP</t>
  </si>
  <si>
    <t>ESPIRONOLACTONA; 100 MG; COMPRIMIDO. - REGISTRADO NA ANVISA COMO MEDICAMENTO. | APRESENTAÇÃO: COMPRIMIDO</t>
  </si>
  <si>
    <t>EBF01104</t>
  </si>
  <si>
    <t>ESPIRONOLACTONA 25 MG CP</t>
  </si>
  <si>
    <t>ESPIRONOLACTONA; 25 MG; COMPRIMIDO. - REGISTRADO NA ANVISA COMO MEDICAMENTO. | APRESENTAÇÃO: COMPRIMIDO</t>
  </si>
  <si>
    <t>EBF01105</t>
  </si>
  <si>
    <t>ESPIRONOLACTONA XAROPE 5 MG / ML FR 50 ML (MANIPULADO)</t>
  </si>
  <si>
    <t>ESPIRONOLACTONA; 5 MG/ML; SUSPENSÃO ORAL. - REGISTRADO NA ANVISA COMO MEDICAMENTO. | APRESENTAÇÃO: FRASCO 50 ML</t>
  </si>
  <si>
    <t>EBF01110</t>
  </si>
  <si>
    <t>105500017X</t>
  </si>
  <si>
    <t>ESTERES ETILICOS ACIDOS GRAXOS OLEO DE PAPOULA IODADO 480 MG I/ML 10 ML AP</t>
  </si>
  <si>
    <t xml:space="preserve">ÉSTERES ETÍLICOS DOS ÁCIDOS GRAXOS DO ÓLEO DE PAPOULA IODADOS; 480 MG DE IODO POR ML; SOLUÇÃO INJETÁVEL. - REGISTRADO NA ANVISA COMO MEDICAMENTO. | APRESENTAÇÃO: AMPOLA 10 ML </t>
  </si>
  <si>
    <t>EBF02126</t>
  </si>
  <si>
    <t>ETILEFRINA CLORIDRATO 10 MG 1 ML AP</t>
  </si>
  <si>
    <t xml:space="preserve">CLORIDRATO DE ETILEFRINA; 10 MG/ML; SOLUÇÃO INJETÁVEL. - REGISTRADO NA ANVISA COMO MEDICAMENTO. | APRESENTAÇÃO: AMPOLA 1 ML </t>
  </si>
  <si>
    <t>EBF01067</t>
  </si>
  <si>
    <t>ETOMIDATO 20 MG 10 ML AP</t>
  </si>
  <si>
    <t xml:space="preserve">ETOMIDATO; 2 MG/ML; SOLUÇÃO INJETÁVEL. - REGISTRADO NA ANVISA COMO MEDICAMENTO. | APRESENTAÇÃO: AMPOLA 10 ML </t>
  </si>
  <si>
    <t>EBF00707</t>
  </si>
  <si>
    <t>105430017X</t>
  </si>
  <si>
    <t>ETOPOSIDO 100 MG FR/AP 5 ML - SOLUCAO INJETAVEL</t>
  </si>
  <si>
    <t xml:space="preserve">ETOPOSÍDEO; 20 MG/ML; SOLUÇÃO INJETÁVEL. - REGISTRADO NA ANVISA COMO MEDICAMENTO. | APRESENTAÇÃO: FRASCO-AMPOLA 5 ML </t>
  </si>
  <si>
    <t>EBF01304</t>
  </si>
  <si>
    <t>ETRAVIRINA; 200 MG; COMPRIMIDO</t>
  </si>
  <si>
    <t>EXEMESTANO 25 MG CP</t>
  </si>
  <si>
    <t>EXEMESTANO; 25 MG; COMPRIMIDO REVESTIDO. - REGISTRADO NA ANVISA COMO MEDICAMENTO. | APRESENTAÇÃO: COMPRIMIDO</t>
  </si>
  <si>
    <t>EBF01306</t>
  </si>
  <si>
    <t>FENILEFRINA CLORIDRATO 10% (100 MG / ML) COLIRIO 5 ML FR</t>
  </si>
  <si>
    <t>CLORIDRATO DE FENILEFRINA; 100 MG/ML (10%); SOLUCAO OFTALMICA; FRASCO; 5 ML</t>
  </si>
  <si>
    <t>EBF01887</t>
  </si>
  <si>
    <t>FENITOINA 100 MG CP</t>
  </si>
  <si>
    <t>FENITOÍNA; 100 MG; COMPRIMIDO. - REGISTRADO NA ANVISA COMO MEDICAMENTO. | APRESENTAÇÃO: COMPRIMIDO</t>
  </si>
  <si>
    <t>EBF00849</t>
  </si>
  <si>
    <t>FENITOINA 250 MG 5 ML AP</t>
  </si>
  <si>
    <t xml:space="preserve">FENITOÍNA; 50 MG/ML; SOLUÇÃO INJETÁVEL. - REGISTRADO NA ANVISA COMO MEDICAMENTO. | APRESENTAÇÃO: AMPOLA 5 ML </t>
  </si>
  <si>
    <t>EBF00851</t>
  </si>
  <si>
    <t>FENOBARBITAL 100 MG CP</t>
  </si>
  <si>
    <t>FENOBARBITAL; 100 MG; COMPRIMIDO. - REGISTRADO NA ANVISA COMO MEDICAMENTO. | APRESENTAÇÃO: COMPRIMIDO</t>
  </si>
  <si>
    <t>EBF00853</t>
  </si>
  <si>
    <t>FENOBARBITAL 200 MG AQUOSO EV 2 ML AP</t>
  </si>
  <si>
    <t xml:space="preserve">FENOBARBITAL; 100 MG/ML; SOLUÇÃO INJETÁVEL. - REGISTRADO NA ANVISA COMO MEDICAMENTO. | APRESENTAÇÃO: AMPOLA 2 ML </t>
  </si>
  <si>
    <t>EBF00852</t>
  </si>
  <si>
    <t>FENOBARBITAL 4% (40 MG / ML) GOTAS 20 ML FR</t>
  </si>
  <si>
    <t xml:space="preserve">FENOBARBITAL; 4% (40 MG/ML); SOLUÇÃO ORAL. - REGISTRADO NA ANVISA COMO MEDICAMENTO. | APRESENTAÇÃO: FRASCO 20 ML </t>
  </si>
  <si>
    <t>EBF00854</t>
  </si>
  <si>
    <t>FENOL AQUOSO 5% (50 MG/ML) 5 ML</t>
  </si>
  <si>
    <t>FENOL AQUOSO; 5%; SOLUÇÃO INJETÁVEL; MEDICAMENTO ESPECIALMENTE MANIPULADO. | APRESENTAÇÃO: AMPOLA 5 ML</t>
  </si>
  <si>
    <t>EBF03035</t>
  </si>
  <si>
    <t>FENOTEROL 0,5% (5 MG/ML) GOTAS 20 ML FR</t>
  </si>
  <si>
    <t>BROMIDRATO DE FENOTEROL; 5 MG/ML; SOLUCAO ORAL OU INALATORIA; FRASCO; 20 ML</t>
  </si>
  <si>
    <t>EBF01411</t>
  </si>
  <si>
    <t>FENTANILA CITRATO 50 MCG / ML 10 ML FR / AP</t>
  </si>
  <si>
    <t>CITRATO DE FENTANILA; 0,0785 MG/ML (EQUIVALE A 0,05 MG/ML DE FENTANILA); SOLUÇÃO INJETÁVEL; AMPOLA OU FRASCO-AMPOLA. - REGISTRADO NA ANVISA COMO MEDICAMENTO. | APRESENTAÇÃO: UNIDADE 10 ML</t>
  </si>
  <si>
    <t>EBF00538</t>
  </si>
  <si>
    <t>FENTANILA CITRATO 50 MCG / ML 2 ML AP</t>
  </si>
  <si>
    <t>CITRATO DE FENTANILA; 0,0785 MG/ML (EQUIVALE A 0,05 MG/ML DE FENTANILA); SOLUÇÃO INJETÁVEL. - REGISTRADO NA ANVISA COMO MEDICAMENTO. | APRESENTAÇÃO: AMPOLA 2 ML</t>
  </si>
  <si>
    <t>EBF00536</t>
  </si>
  <si>
    <t>FENTANILA CITRATO 50 MCG / ML 5 ML AMP</t>
  </si>
  <si>
    <t>CITRATO DE FENTANILA; 0,0785 MG/ML (EQUIVALE A 0,05 MG/ML DE FENTANILA); SOLUÇÃO INJETÁVEL. - REGISTRADO NA ANVISA COMO MEDICAMENTO. | APRESENTAÇÃO: AMPOLA 5 ML</t>
  </si>
  <si>
    <t>EBF00537</t>
  </si>
  <si>
    <t>105120014X</t>
  </si>
  <si>
    <t>FERRO III 100 MG 5 ML AP (NA FORMA DE COMPLEXO COLOIDAL DE SACARATO DE HIDROXIDO DE FERRO)</t>
  </si>
  <si>
    <t xml:space="preserve">SACARATO DE ÓXIDO FÉRRICO; 20 MG/ML; SOLUÇÃO INJETÁVEL. - REGISTRADO NA ANVISA COMO MEDICAMENTO. | APRESENTAÇÃO: AMPOLA 5 ML </t>
  </si>
  <si>
    <t>EBF00971</t>
  </si>
  <si>
    <t>FIBRINOGENIO 1 G PO LIOFILIZADO FR/AP</t>
  </si>
  <si>
    <t>FIBRINOGÊNIO; 1 G; PÓ PARA SOLUÇÃO INJETÁVEL. - REGISTRADO NA ANVISA COMO MEDICAMENTO. | APRESENTAÇÃO: FRASCO-AMPOLA</t>
  </si>
  <si>
    <t>EBF00955</t>
  </si>
  <si>
    <t>FILGRASTIMA 300 MCG FR / AP SOLUCAO INJETAVEL</t>
  </si>
  <si>
    <t>FILGRASTIM; 300 MCG; SOLUÇÃO INJETÁVEL. - REGISTRADO NA ANVISA COMO MEDICAMENTO. | APRESENTAÇÃO: FRASCO-AMPOLA 1 ML</t>
  </si>
  <si>
    <t>EBF00956</t>
  </si>
  <si>
    <t>FITOMENADIONA 10 MG IM 1 ML AP</t>
  </si>
  <si>
    <t xml:space="preserve">FITOMENADIONA (VITAMINA K); 10 MG/ML; SOLUÇÃO INJETÁVEL INTRAMUSCULAR E SUBCUTÂNEO. - REGISTRADO NA ANVISA COMO MEDICAMENTO. | APRESENTAÇÃO: AMPOLA 1 ML </t>
  </si>
  <si>
    <t>EBF00961</t>
  </si>
  <si>
    <t>FLUCONAZOL 150 MG CAP</t>
  </si>
  <si>
    <t>FLUCONAZOL; 150 MG; CÁPSULA. - REGISTRADO NA ANVISA COMO MEDICAMENTO. | APRESENTAÇÃO: CÁPSULA</t>
  </si>
  <si>
    <t>EBF00282</t>
  </si>
  <si>
    <t>FLUCONAZOL 2 MG / ML 100 ML FR / AP</t>
  </si>
  <si>
    <t>FLUCONAZOL; 2 MG/ML; SOLUÇÃO INJETÁVEL; SISTEMA FECHADO COM 100 ML (FRASCO OU BOLSA). - REGISTRADO NA ANVISA COMO MEDICAMENTO. | APRESENTAÇÃO: UNIDADE 100 ML</t>
  </si>
  <si>
    <t>EBF00150</t>
  </si>
  <si>
    <t>105430065X</t>
  </si>
  <si>
    <t>FLUDARABINA 50 MG PO LIOFILIZADO FR/AP 2 ML</t>
  </si>
  <si>
    <t>FOSFATO DE FLUDARABINA; 50 MG; PÓ PARA SOLUÇÃO INJETÁVEL . - REGISTRADO NA ANVISA COMO MEDICAMENTO. | APRESENTAÇÃO: FRASCO-AMPOLA</t>
  </si>
  <si>
    <t>EBF01315</t>
  </si>
  <si>
    <t>FLUDROCORTISONA 0,1 MG CP</t>
  </si>
  <si>
    <t>ACETATO DE FLUDROCORTISONA; 0,1 MG; COMPRIMIDO. - REGISTRADO NA ANVISA COMO MEDICAMENTO. | APRESENTAÇÃO: COMPRIMIDO</t>
  </si>
  <si>
    <t>EBF01537</t>
  </si>
  <si>
    <t>FLUMAZENILA 0,5 MG 5 ML AP</t>
  </si>
  <si>
    <t>CLORIDRATO DE FLUMAZENIL; 0,1 MG/ML; SOLUÇÃO INJETÁVEL. - REGISTRADO NA ANVISA COMO MEDICAMENTO. | APRESENTAÇÃO: AMPOLA 5 ML</t>
  </si>
  <si>
    <t>EBF02497</t>
  </si>
  <si>
    <t>FLUORESCEINA 1% (10 MG / ML) COLIRIO 3 ML FR</t>
  </si>
  <si>
    <t xml:space="preserve">FLUORESCEÍNA SÓDICA; 10 MG/ML (1%); SOLUÇÃO OFTÁLMICA. - REGISTRADO NA ANVISA COMO PRODUTO PARA SAÚDE. | APRESENTAÇÃO: FRASCO 3 ML </t>
  </si>
  <si>
    <t>EBF01903</t>
  </si>
  <si>
    <t>FLUORESCEINA 20% (200 MG/ML) 5 ML AP</t>
  </si>
  <si>
    <t>FLUORESCEÍNA SÓDICA; 200 MG/ML (20%); SOLUÇÃO OFTÁLMICA INJETÁVEL. - REGISTRADO NA ANVISA COMO PRODUTO PARA SAÚDE. | APRESENTAÇÃO: FRASCO-AMPOLA 5 ML</t>
  </si>
  <si>
    <t>EBF01905</t>
  </si>
  <si>
    <t>FLUOROURACIL 500 MG FR/AP 10 ML</t>
  </si>
  <si>
    <t>FLUORURACILA; 50 MG/ML; SOLUÇÃO INJETÁVEL. - REGISTRADO NA ANVISA COMO MEDICAMENTO. | APRESENTAÇÃO: FRASCO-AMPOLA 10 ML</t>
  </si>
  <si>
    <t>EBF01310</t>
  </si>
  <si>
    <t>FLUOROURACILA 50 MG/ML SOLUCAO INJENTAVEL FR 50 ML</t>
  </si>
  <si>
    <t>FLUORURACILA; 50 MG/ML; SOLUÇÃO INJETÁVEL. - REGISTRADO NA ANVISA COMO MEDICAMENTO. | APRESENTAÇÃO: FRASCO-AMPOLA 50 ML</t>
  </si>
  <si>
    <t>EBF01312</t>
  </si>
  <si>
    <t>FLUOXETINA CLORIDRATO 20 MG CP</t>
  </si>
  <si>
    <t>CLORIDRATO DE FLUOXETINA; 20 MG; CÁPSULA. - REGISTRADO NA ANVISA COMO MEDICAMENTO. | APRESENTAÇÃO: CÁPSULA</t>
  </si>
  <si>
    <t>EBF00820</t>
  </si>
  <si>
    <t>FLUTAMIDA 250 MG CP</t>
  </si>
  <si>
    <t>FLUTAMIDA; 250 MG; COMPRIMIDO. - REGISTRADO NA ANVISA COMO MEDICAMENTO. | APRESENTAÇÃO: COMPRIMIDO</t>
  </si>
  <si>
    <t>EBF01313</t>
  </si>
  <si>
    <t>FOLINATO DE CALCIO 10 MG/ML SOLUCAO INJETAVEL FR 30 ML</t>
  </si>
  <si>
    <t xml:space="preserve">FOLINATO DE CÁLCIO (ÁCIDO FOLÍNICO); 10 MG/ML; SOLUÇÃO INJETÁVEL. - REGISTRADO NA ANVISA COMO MEDICAMENTO. | APRESENTAÇÃO: FRASCO-AMPOLA 30 ML </t>
  </si>
  <si>
    <t>EBF02504</t>
  </si>
  <si>
    <t>FOLINATO DE CALCIO (ACIDO FOLINICO) 15 MG CP</t>
  </si>
  <si>
    <t>FOLINATO DE CÁLCIO (ÁCIDO FOLÍNICO); 15 MG; COMPRIMIDO. - REGISTRADO NA ANVISA COMO MEDICAMENTO. | APRESENTAÇÃO: COMPRIMIDO</t>
  </si>
  <si>
    <t>EBF02507</t>
  </si>
  <si>
    <t>FOSFATO TRIBÁSICO DE CÁLCIO 3,19G (PA) , Q.S.P. 100ML, SUSPENSÃO ORAL; FRASCO (MANIPULADO)</t>
  </si>
  <si>
    <t>FOSFATO DE CÁLCIO TRIBÁSICO + FÓSFORO; 60 MG/ML + 32 MG/ML; SOLUÇÃO ORAL . - ESPECIALMENTE MANIPULADO. | APRESENTAÇÃO: FRASCO 100 ML</t>
  </si>
  <si>
    <t>EBF01713</t>
  </si>
  <si>
    <t>FOSFATO DE POTASSIO 10 ML AP (CADA ML TEM 2 MEQ DE POTASSIO E 1,1 MMOL DE FOSFORO)</t>
  </si>
  <si>
    <t>FOSFATO DE POTÁSSIO (FOSFATO DE POTÁSSIO MONOBÁSICO + FOSFATO DE POTÁSSIO DIBÁSICO); 2 MEQ/ML; SOLUÇÃO INJETÁVEL. - REGISTRADO NA ANVISA COMO MEDICAMENTO. | APRESENTAÇÃO: AMPOLA 10 ML</t>
  </si>
  <si>
    <t>EBF02728</t>
  </si>
  <si>
    <t>105390005X</t>
  </si>
  <si>
    <t>FOSFATO DE SODIO MONOBASICO 160 MG + FOSFATO DE SODIO DIBASICO 60 MG 130 ML FR</t>
  </si>
  <si>
    <t>FOSFATO DE SÓDIO MONOBÁSICO + FOSFATO DE SÓDIO DIBÁSICO; 160 MG/ML + 60 MG/ML; SOLUÇÃO RETAL. - REGISTRADO NA ANVISA COMO MEDICAMENTO. | APRESENTAÇÃO: FRASCO 130 ML</t>
  </si>
  <si>
    <t>EBF01720</t>
  </si>
  <si>
    <t>FULVESTRANTO 250 MG SERINGA</t>
  </si>
  <si>
    <t>FULVESTRANTO; 50 MG/ML; SOLUÇÃO INJETÁVEL. - REGISTRADO NA ANVISA COMO MEDICAMENTO. | APRESENTAÇÃO: SERINGA PREENCHIDA  5 ML</t>
  </si>
  <si>
    <t>EBF01318</t>
  </si>
  <si>
    <t>FUMARATO DE TENOFOVIR DESOPROXILA; 300 MG; COMPRIMIDO</t>
  </si>
  <si>
    <t>FUMARATO DE TENOFOVIR DESOPROXILA + LAMIVUDINA; 300 MG + 300 MG; COMPRIMIDO</t>
  </si>
  <si>
    <t>105600019X</t>
  </si>
  <si>
    <t>FUMARATO DE TENOFOVIR DESOPROXILA + LAMIVUDINA + EFAVIRENZ; 300 MG + 300 MG + 600 MG; COMPRIMIDO</t>
  </si>
  <si>
    <t>FUROSEMIDA 20 MG 2 ML AP</t>
  </si>
  <si>
    <t>FUROSEMIDA; 10 MG/ML; SOLUÇÃO INJETÁVEL. - REGISTRADO NA ANVISA COMO MEDICAMENTO. | APRESENTAÇÃO: AMPOLA 2 ML</t>
  </si>
  <si>
    <t>EBF01115</t>
  </si>
  <si>
    <t>FUROSEMIDA 40 MG CP</t>
  </si>
  <si>
    <t>FUROSEMIDA; 40 MG; COMPRIMIDO. - REGISTRADO NA ANVISA COMO MEDICAMENTO. | APRESENTAÇÃO: COMPRIMIDO</t>
  </si>
  <si>
    <t>EBF01122</t>
  </si>
  <si>
    <t>FUROSEMIDA XAROPE 10 MG / ML FR 50 ML (MANIPULADO)</t>
  </si>
  <si>
    <t>FUROSEMIDA; 10 MG/ML; SOLUÇÃO ORAL; MEDICAMENTO ESPECIALMENTE MANIPULADO. | APRESENTAÇÃO: FRASCO 50 ML</t>
  </si>
  <si>
    <t>EBF01117</t>
  </si>
  <si>
    <t>GANCICLOVIR 500 MG FR / AP</t>
  </si>
  <si>
    <t>GANCICLOVIR SÓDICO; 500 MG; PÓ LIOFILIZADO INJETÁVEL. - REGISTRADO NA ANVISA COMO MEDICAMENTO. | APRESENTAÇÃO: FRASCO-AMPOLA</t>
  </si>
  <si>
    <t>EBF00157</t>
  </si>
  <si>
    <t>GENCITABINA CLORIDRATO 1000 MG PO LIOFILIZADO FR/AP 25 ML</t>
  </si>
  <si>
    <t>CLORIDRATO DE GENCITABINA; 1 G; PÓ LIOFILIZADO INJETÁVEL. - REGISTRADO NA ANVISA COMO MEDICAMENTO. | APRESENTAÇÃO: FRASCO-AMPOLA</t>
  </si>
  <si>
    <t>EBF01279</t>
  </si>
  <si>
    <t>GENTAMICINA SULFATO 5 MG/ML COLIRIO 5 ML FR</t>
  </si>
  <si>
    <t>SULFATO DE GENTAMICINA; 0,5%; SOLUCAO OFTALMICA; FRASCO; 5 ML</t>
  </si>
  <si>
    <t>EBF00429</t>
  </si>
  <si>
    <t>GENTAMICINA SULFATO 80 MG 2 ML AP</t>
  </si>
  <si>
    <t>SULFATO DE GENTAMICINA; 40 MG/ML; SOLUÇÃO INJETÁVEL. - REGISTRADO NA ANVISA COMO MEDICAMENTO. | APRESENTAÇÃO: AMPOLA 2 ML</t>
  </si>
  <si>
    <t>EBF00184</t>
  </si>
  <si>
    <t>GLICERINA 12% SOLUCAO 500 ML FR</t>
  </si>
  <si>
    <t>GLICEROL; 120 MG/ML (12%); SOLUÇÃO RETAL. - REGISTRADO NA ANVISA COMO MEDICAMENTO. | APRESENTAÇÃO: FRASCO 500 ML</t>
  </si>
  <si>
    <t>EBF01723</t>
  </si>
  <si>
    <t>105250035X</t>
  </si>
  <si>
    <t>GLICERINA LIQUIDA 90 ML</t>
  </si>
  <si>
    <t>GLICEROL BIDESTILADO (GLICERINA PURA); GRAU DE PUREZA DE 95% A 99%; SOLUCAO; FRASCO; 90 ML</t>
  </si>
  <si>
    <t>EBF03042</t>
  </si>
  <si>
    <t>GLICERINA SUPOSITORIO ADULTO</t>
  </si>
  <si>
    <t>GLICEROL; 95%; SUPOSITÓRIO ADULTO. - REGISTRADO NA ANVISA COMO MEDICAMENTO DE NOTIFICAÇÃO SIMPLIFICADA (RDC Nº 576/2021). | APRESENTAÇÃO: SUPOSITÓRIO</t>
  </si>
  <si>
    <t>EBF01725</t>
  </si>
  <si>
    <t>GLICEROFOSFATO DE SODIO 216 MG/ML AMP 20 ML</t>
  </si>
  <si>
    <t>GLICEROFOSFATO DE SÓDIO; 216 MG/ML; SOLUÇÃO INJETÁVEL; MEDICAMENTO ESPECIALMENTE MANIPULADO. | APRESENTAÇÃO: AMPOLA 20 ML</t>
  </si>
  <si>
    <t>EBF02729</t>
  </si>
  <si>
    <t>GLICEROFOSFATO DE SODIO 216MG/ML - FRASCO</t>
  </si>
  <si>
    <t>GLICLAZIDA 30 MG DE LIBERACAO LENTA CP</t>
  </si>
  <si>
    <t>GLICLAZIDA; 30 MG; COMPRIMIDO REVESTIDO DE LIBERAÇÃO PROLONGADA. - REGISTRADO NA ANVISA COMO MEDICAMENTO. | APRESENTAÇÃO: COMPRIMIDO</t>
  </si>
  <si>
    <t>EBF01727</t>
  </si>
  <si>
    <t>GLICONATO DE CALCIO 10% 10 ML AP (0,46 MEQ DE CALCIO/ML)</t>
  </si>
  <si>
    <t xml:space="preserve">GLICONATO DE CÁLCIO; 100MG/ML (10%); SOLUÇÃO INJETÁVEL. - REGISTRADO NA ANVISA COMO MEDICAMENTO. | APRESENTAÇÃO: AMPOLA 10 ML </t>
  </si>
  <si>
    <t>EBF02730</t>
  </si>
  <si>
    <t>105460005X</t>
  </si>
  <si>
    <t>GLICOSE 50% 10 ML AP (SOLUCAO HIPERTONICA)</t>
  </si>
  <si>
    <t>GLICOSE; 50%; SOLUÇÃO INJETÁVEL. - REGISTRADO NA ANVISA COMO MEDICAMENTO. | APRESENTAÇÃO: AMPOLA 10 ML</t>
  </si>
  <si>
    <t>EBF02733</t>
  </si>
  <si>
    <t>GLICOSE 50% 500 ML SISTEMA FECHADO (SOLUCAO HIPERTONICA)</t>
  </si>
  <si>
    <t>GLICOSE; 50%; SOLUÇÃO INJETÁVEL. - REGISTRADO NA ANVISA COMO MEDICAMENTO. | APRESENTAÇÃO: FRASCO 500 ML</t>
  </si>
  <si>
    <t>EBF02696</t>
  </si>
  <si>
    <t>105460019X</t>
  </si>
  <si>
    <t>GLICOSE 5% 100 ML SISTEMA FECHADO</t>
  </si>
  <si>
    <t>GLICOSE; 5%; SOLUÇÃO INJETÁVEL. - REGISTRADO NA ANVISA COMO MEDICAMENTO. | APRESENTAÇÃO: FRASCO 100 ML</t>
  </si>
  <si>
    <t>EBF02692</t>
  </si>
  <si>
    <t>GLICOSE 5% 250 ML SISTEMA FECHADO</t>
  </si>
  <si>
    <t xml:space="preserve">GLICOSE; 5%; SOLUÇÃO INJETÁVEL. - REGISTRADO NA ANVISA COMO MEDICAMENTO. | APRESENTAÇÃO: FRASCO 250 ML </t>
  </si>
  <si>
    <t>EBF02693</t>
  </si>
  <si>
    <t>GLICOSE 5% 500 ML SISTEMA FECHADO</t>
  </si>
  <si>
    <t>GLICOSE; 5%; SOLUCAO INJETAVEL; FRASCO; 500 ML</t>
  </si>
  <si>
    <t>EBF02695</t>
  </si>
  <si>
    <t>GLICOSE 75% 10 ML AP</t>
  </si>
  <si>
    <t>GLICOSE; 75%; SOLUÇÃO INJETÁVEL. - REGISTRADO NA ANVISA COMO MEDICAMENTO. | APRESENTAÇÃO: AMPOLA 10 ML</t>
  </si>
  <si>
    <t>EBF02735</t>
  </si>
  <si>
    <t>GLUCAGON 1 MG/ML PO LIOFILO 1 ML</t>
  </si>
  <si>
    <t>GLUCAGON; 1 MG/ML ; PÓ LIOFILIZADO PARA SOLUÇÃO INJETÁVEL. - REGISTRADO NA ANVISA COMO MEDICAMENTO. | APRESENTAÇÃO: FRASCO-AMPOLA 1 ML</t>
  </si>
  <si>
    <t>EBF00754</t>
  </si>
  <si>
    <t>GOSSERRELINA ACETATO 10,8 MG SERINGA</t>
  </si>
  <si>
    <t>ACETATO DE GOSSERRELINA; 10,8 MG; SOLUÇÃO INJETÁVEL. - REGISTRADO NA ANVISA COMO MEDICAMENTO. | APRESENTAÇÃO: SERINGA PREENCHIDA</t>
  </si>
  <si>
    <t>EBF01194</t>
  </si>
  <si>
    <t>GOSSERRELINA ACETATO 3,6 MG SERINGA</t>
  </si>
  <si>
    <t>ACETATO DE GOSSERRELINA; 3,6 MG; SOLUÇÃO INJETÁVEL. - REGISTRADO NA ANVISA COMO MEDICAMENTO. | APRESENTAÇÃO: SERINGA PREENCHIDA</t>
  </si>
  <si>
    <t>EBF01195</t>
  </si>
  <si>
    <t>HALOPERIDOL 2 MG / ML GTS 20 ML FR</t>
  </si>
  <si>
    <t>HALOPERIDOL; 2 MG/ML; SOLUÇÃO ORAL . - REGISTRADO NA ANVISA COMO MEDICAMENTO. | APRESENTAÇÃO: FRASCO 20 ML</t>
  </si>
  <si>
    <t>EBF00859</t>
  </si>
  <si>
    <t>HALOPERIDOL 5 MG 1 ML AP</t>
  </si>
  <si>
    <t>HALOPERIDOL; 5 MG/ML; SOLUÇÃO INJETÁVEL INTRAMUSCULAR. - REGISTRADO NA ANVISA COMO MEDICAMENTO. | APRESENTAÇÃO: AMPOLA 1 ML</t>
  </si>
  <si>
    <t>EBF00861</t>
  </si>
  <si>
    <t>HALOPERIDOL 5 MG CP</t>
  </si>
  <si>
    <t>HALOPERIDOL; 5 MG; COMPRIMIDO. - REGISTRADO NA ANVISA COMO MEDICAMENTO. | APRESENTAÇÃO: COMPRIMIDO</t>
  </si>
  <si>
    <t>EBF00862</t>
  </si>
  <si>
    <t>HALOPERIDOL DECANOATO 70,52 MG (EQUIVALENTE A 50 MG DE HALOPERIDOL) - 1ML</t>
  </si>
  <si>
    <t>DECANOATO DE HALOPERIDOL; 50 MG/ML; SOLUÇÃO INJETÁVEL. - REGISTRADO NA ANVISA COMO MEDICAMENTO. | APRESENTAÇÃO: AMPOLA 1 ML</t>
  </si>
  <si>
    <t>EBF00845</t>
  </si>
  <si>
    <t>HEPARINA SODICA 5000 UI 0,25 ML AP</t>
  </si>
  <si>
    <t>HEPARINA SÓDICA; 5.000 UI/0,25 ML; SOLUÇÃO INJETÁVEL. - REGISTRADO NA ANVISA COMO MEDICAMENTO. | APRESENTAÇÃO: AMPOLA 0,25 ML</t>
  </si>
  <si>
    <t>EBF00966</t>
  </si>
  <si>
    <t>HEPARINA SODICA 5000 UI / ML 5 ML FR / AP</t>
  </si>
  <si>
    <t>HEPARINA SÓDICA ORIGEM SUÍNA; 5.000 UI/ML; SOLUÇÃO INJETÁVEL. - REGISTRADO NA ANVISA COMO MEDICAMENTO. | APRESENTAÇÃO: FRASCO-AMPOLA 5 ML | USO ADULTO E PEDIÁTRICO.</t>
  </si>
  <si>
    <t>EBF00967</t>
  </si>
  <si>
    <t>HIDRALAZINA 20 MG AP 1 ML</t>
  </si>
  <si>
    <t xml:space="preserve">CLORIDRATO DE HIDRALAZINA; 20 MG/ML; SOLUÇÃO INJETÁVEL. - REGISTRADO NA ANVISA COMO MEDICAMENTO. | APRESENTAÇÃO: AMPOLA 1 ML </t>
  </si>
  <si>
    <t>EBF01068</t>
  </si>
  <si>
    <t>HIDRALAZINA CLORIDRATO 25 MG CAP</t>
  </si>
  <si>
    <t>CLORIDRATO DE HIDRALAZINA; 25 MG; COMPRIMIDO REVESTIDO OU DRÁGEA. - REGISTRADO NA ANVISA COMO MEDICAMENTO. | APRESENTAÇÃO: UNIDADE</t>
  </si>
  <si>
    <t>EBF01069</t>
  </si>
  <si>
    <t>HIDROCLOROTIAZIDA 25 MG CP</t>
  </si>
  <si>
    <t>HIDROCLOROTIAZIDA; 25 MG, COMPRIMIDO. - REGISTRADO NA ANVISA COMO MEDICAMENTO. | APRESENTAÇÃO: COMPRIMIDO</t>
  </si>
  <si>
    <t>EBF01132</t>
  </si>
  <si>
    <t>HIDROCORTISONA 100 MG FR / AP</t>
  </si>
  <si>
    <t>SUCCINATO SÓDICO DE HIDROCORTISONA; 100 MG; PÓ PARA SOLUÇÃO INJETÁVEL. - REGISTRADO NA ANVISA COMO MEDICAMENTO. | APRESENTAÇÃO: FRASCO-AMPOLA</t>
  </si>
  <si>
    <t>EBF01563</t>
  </si>
  <si>
    <t>HIDROCORTISONA 500 MG FR / AP</t>
  </si>
  <si>
    <t>SUCCINATO SÓDICO DE HIDROCORTISONA; 500 MG; PÓ PARA SOLUÇÃO INJETÁVEL. - REGISTRADO NA ANVISA COMO MEDICAMENTO. | APRESENTAÇÃO: FRASCO-AMPOLA</t>
  </si>
  <si>
    <t>EBF01564</t>
  </si>
  <si>
    <t>HIDROXIDO ALUMINIO + HIDROXIDO MAGNESIO + DIMETICONA - FR 240 ML</t>
  </si>
  <si>
    <t>HIDRÓXIDO DE ALUMÍNIO + HIDRÓXIDO DE MAGNÉSIO + SIMETICONA; 37 MG/ML + 40 MG/ML + 5 MG/ML; SUSPENSÃO ORAL. - REGISTRADO NA ANVISA COMO MEDICAMENTO. | APRESENTAÇÃO: FRASCO 240 ML</t>
  </si>
  <si>
    <t>EBF01734</t>
  </si>
  <si>
    <t>HIDROXIETILAMIDA 130/0,4 6% 500 ML FR</t>
  </si>
  <si>
    <t>HIDROXIETILAMIDO; 60 MG/ML (6%); SOLUCAO INJETAVEL; FRASCO; 500 ML</t>
  </si>
  <si>
    <t>EBF02697</t>
  </si>
  <si>
    <t>HIDROXIUREIA 500 MG - CAPSULAS ACONDICIONADAS EM BLISTER</t>
  </si>
  <si>
    <t>HIDROXIUREIA; 500 MG; CÁPSULA; EMBALAGEM EM BLÍSTER. - REGISTRADO NA ANVISA COMO MEDICAMENTO. | APRESENTAÇÃO: CÁPSULA</t>
  </si>
  <si>
    <t>EBF01326</t>
  </si>
  <si>
    <t>IFOSFAMIDA 2000 MG COM ESTABILIDADE DE 24 HORAS</t>
  </si>
  <si>
    <t>IFOSFAMIDA; 2 G; PÓ PARA SOLUÇÃO INJETÁVEL. - REGISTRADO NA ANVISA COMO MEDICAMENTO. | APRESENTAÇÃO: FRASCO-AMPOLA</t>
  </si>
  <si>
    <t>EBF01329</t>
  </si>
  <si>
    <t>IMIPENEMA 500 MG (ASSOC. CILASTATINA 500 MG) FR / AP</t>
  </si>
  <si>
    <t>IMIPENÉM + CILASTATINA SÓDICA; 500 MG + 500 MG; PÓ PARA SOLUÇÃO INJETÁVEL. - REGISTRADO NA ANVISA COMO MEDICAMENTO. | APRESENTAÇÃO: FRASCO-AMPOLA</t>
  </si>
  <si>
    <t>EBF00159</t>
  </si>
  <si>
    <t>105150002X</t>
  </si>
  <si>
    <t>IMIPRAMINA CLORIDRATO 25 MG CP</t>
  </si>
  <si>
    <t>CLORIDRATO DE IMIPRAMINA; 25 MG; COMPRIMIDO. - REGISTRADO NA ANVISA COMO MEDICAMENTO. | APRESENTAÇÃO: COMPRIMIDO</t>
  </si>
  <si>
    <t>EBF00823</t>
  </si>
  <si>
    <t>IMUNOGLOBULINA HUMANA 5000 MG (50 MG/ML) SOLUCAO INJETAVEL 100 ML FR/AP</t>
  </si>
  <si>
    <t>IMUNOGLOBULINA HUMANA; 50 MG/ML; SOLUÇÃO INJETÁVEL. - REGISTRADO NA ANVISA COMO MEDICAMENTO. | APRESENTAÇÃO: FRASCO-AMPOLA 100 ML</t>
  </si>
  <si>
    <t>EBF00496</t>
  </si>
  <si>
    <t>IMUNOGLOBULINA HUMANA ANTI RHO 250 MCG / 300 MCG FR / AP</t>
  </si>
  <si>
    <t xml:space="preserve">IMUNOGLOBULINA ANTI-RHO (D); 150 MCG/ML; SOLUÇÃO INJETÁVEL ENDOVENOSA E INTRAMUSCULAR. - REGISTRADO NA ANVISA COMO MEDICAMENTO. | APRESENTAÇÃO: FRASCO-AMPOLA 2 ML </t>
  </si>
  <si>
    <t>EBF00449</t>
  </si>
  <si>
    <t>IMUNOGLOBULINA HUMANA ANTITETANICA 250 UI 1 ML FR / AP OU SERINGA PREENCHIDA</t>
  </si>
  <si>
    <t>IMUNOGLOBULINA HUMANA ANTITÉTANO; 250 UI/ML; SOLUÇÃO INJETÁVEL. - REGISTRADO NA ANVISA COMO MEDICAMENTO. | APRESENTAÇÃO: SERINGA PREENCHIDA  1 ML</t>
  </si>
  <si>
    <t>EBF00475</t>
  </si>
  <si>
    <t>INDAPAMIDA 1,5 MG SR DG</t>
  </si>
  <si>
    <t>INDAPAMIDA; 1,5 MG; COMPRIMIDO . - REGISTRADO NA ANVISA COMO MEDICAMENTO. | APRESENTAÇÃO: COMPRIMIDO</t>
  </si>
  <si>
    <t>EBF01136</t>
  </si>
  <si>
    <t>105160013X</t>
  </si>
  <si>
    <t>INSULINA HUMANA NPH 100 UI/ML, 10 ML, FR</t>
  </si>
  <si>
    <t xml:space="preserve">INSULINA HUMANA NPH (ISOFANA); 100 UI/ML; SUSPENSÃO INJETÁVEL. - REGISTRADO NA ANVISA COMO MEDICAMENTO. | APRESENTAÇÃO: FRASCO-AMPOLA 10 ML </t>
  </si>
  <si>
    <t>EBF01744</t>
  </si>
  <si>
    <t>INSULINA HUMANA REGULAR 100 UI/ML, 10 ML FR</t>
  </si>
  <si>
    <t xml:space="preserve">INSULINA HUMANA REGULAR; 100 UI/ML; SOLUÇÃO INJETÁVEL. - REGISTRADO NA ANVISA COMO MEDICAMENTO. | APRESENTAÇÃO: FRASCO-AMPOLA 10 ML </t>
  </si>
  <si>
    <t>EBF01745</t>
  </si>
  <si>
    <t>INTERFERONA ALFA 2B 3.000.000 UI / ML FR / AP 1 ML</t>
  </si>
  <si>
    <t>ALFAINTERFERONA 2B; 3.000.000 UI; PÓ PARA SOLUÇÃO INJETÁVEL</t>
  </si>
  <si>
    <t>EBF01213</t>
  </si>
  <si>
    <t>IODOFORMIO ENVELOPE COM 5 GR</t>
  </si>
  <si>
    <t>IODOFORMIO ENVELOPE COM 5 GRAMAS</t>
  </si>
  <si>
    <t>EBF02399</t>
  </si>
  <si>
    <t>IODOPOVIDONA (PVPI) 2,5% (25 MG/ML) COLIRIO 5 ML FR</t>
  </si>
  <si>
    <t>IODOPOVIDONA; 25 MG/ML (2,5%); SOLUCAO OFTALMICA; FRASCO; 5 ML</t>
  </si>
  <si>
    <t>EBF01917</t>
  </si>
  <si>
    <t>IODOPOVIDONA (PVPI) 5% COLIRIO 1 ML FR</t>
  </si>
  <si>
    <t>IODOPOVIDONA; 50 MG/ML (5%); SOLUCAO OFTALMICA; FRASCO; 1 ML</t>
  </si>
  <si>
    <t>EBF01918</t>
  </si>
  <si>
    <t>IPRATROPIO BROMETO 0,25 MG / ML GTS 20 ML FR</t>
  </si>
  <si>
    <t xml:space="preserve">BROMETO DE IPRATRÓPIO; 0,25 MG/ML; SOLUÇÃO INALATÓRIA. - REGISTRADO NA ANVISA COMO MEDICAMENTO. | APRESENTAÇÃO: FRASCO 20 ML </t>
  </si>
  <si>
    <t>EBF01406</t>
  </si>
  <si>
    <t>IRINOTECANO 100 MG FR/AP 5 ML</t>
  </si>
  <si>
    <t>CLORIDRATO DE IRINOTECANO; 20 MG/ML; SOLUÇÃO INJETÁVEL. - REGISTRADO NA ANVISA COMO MEDICAMENTO. | APRESENTAÇÃO: FRASCO-AMPOLA 5 ML</t>
  </si>
  <si>
    <t>EBF01284</t>
  </si>
  <si>
    <t>ISOFLURANO 100 ML FR</t>
  </si>
  <si>
    <t xml:space="preserve">ISOFLURANO; 100% (1 ML/ML);  SOLUÇÃO INALATÓRIA. - REGISTRADO NA ANVISA COMO MEDICAMENTO. | APRESENTAÇÃO: FRASCO 100 ML </t>
  </si>
  <si>
    <t>EBF00522</t>
  </si>
  <si>
    <t>ISOSSORBIDA DINITRATO 5 MG SUBLINGUAL CP</t>
  </si>
  <si>
    <t>DINITRATO DE ISOSSORBIDA; 5 MG; COMPRIMIDO SUBLINGUAL . - REGISTRADO NA ANVISA COMO MEDICAMENTO. | APRESENTAÇÃO: COMPRIMIDO</t>
  </si>
  <si>
    <t>EBF01098</t>
  </si>
  <si>
    <t>ISOSSORBIDA MONONITRATO 10 MG 1 ML AP</t>
  </si>
  <si>
    <t>MONONITRATO DE ISOSSORBIDA; 10 MG/ML; SOLUÇÃO INJETÁVEL. - REGISTRADO NA ANVISA COMO MEDICAMENTO. | APRESENTAÇÃO: AMPOLA 1 ML</t>
  </si>
  <si>
    <t>EBF01149</t>
  </si>
  <si>
    <t>ISOSSORBIDA MONONITRATO 20 MG CP</t>
  </si>
  <si>
    <t>MONONITRATO DE ISOSSORBIDA; 20 MG; COMPRIMIDO. - REGISTRADO NA ANVISA COMO MEDICAMENTO. | APRESENTAÇÃO: COMPRIMIDO</t>
  </si>
  <si>
    <t>EBF01150</t>
  </si>
  <si>
    <t>ITRACONAZOL 100 MG CAP</t>
  </si>
  <si>
    <t>ITRACONAZOL; 100 MG; CÁPSULA. - REGISTRADO NA ANVISA COMO MEDICAMENTO. | APRESENTAÇÃO: CÁPSULA</t>
  </si>
  <si>
    <t>EBF00297</t>
  </si>
  <si>
    <t>IVERMECTINA 6 MG CP</t>
  </si>
  <si>
    <t>IVERMECTINA; 6 MG; COMPRIMIDO. - REGISTRADO NA ANVISA COMO MEDICAMENTO. | APRESENTAÇÃO: COMPRIMIDO</t>
  </si>
  <si>
    <t>EBF02539</t>
  </si>
  <si>
    <t>LACTULOSE 667 MG/ML XAROPE FRASCO 120 ML A 200 ML</t>
  </si>
  <si>
    <t>LACTULOSE; 667 MG/ML; XAROPE. REGISTRADO NA ANVISA COMO MEDICAMENTO. | APRESENTAÇÃO: FRASCO 120 ML</t>
  </si>
  <si>
    <t>EBF01746</t>
  </si>
  <si>
    <t>L-ALANIL - L-GLUTAMINA</t>
  </si>
  <si>
    <t>ALANILGLUTAMINA; 200 MG/ML; SOLUÇÃO INJETÁVEL. - REGISTRADO NA ANVISA COMO MEDICAMENTO. | APRESENTAÇÃO: FRASCO 50 ML</t>
  </si>
  <si>
    <t>EBF02638</t>
  </si>
  <si>
    <t>LAMIVUDINA; 10 MG\/ML; SOLUÇÃO ORAL</t>
  </si>
  <si>
    <t>LAMIVUDINA; 150 MG; COMPRIMIDO</t>
  </si>
  <si>
    <t>LAMIVUDINA; 150 MG; COMPRIMIDO. - REGISTRADO NA ANVISA COMO MEDICAMENTO. | APRESENTAÇÃO: COMPRIMIDO</t>
  </si>
  <si>
    <t>EBF00299</t>
  </si>
  <si>
    <t>LATANOPROSTA 50 MCG/ML COLIRIO ANTIGLAUCOMATOSO 2,5 ML FR</t>
  </si>
  <si>
    <t xml:space="preserve">LATANOPROSTA; 0,05 MG/ML; SOLUÇÃO OFTÁLMICA. - REGISTRADO NA ANVISA COMO MEDICAMENTO. | APRESENTAÇÃO: FRASCO 2,5 ML </t>
  </si>
  <si>
    <t>EBF01922</t>
  </si>
  <si>
    <t>LETROZOL 2,5 MG CP</t>
  </si>
  <si>
    <t>LETROZOL; 2,5 MG; COMPRIMIDO. - REGISTRADO NA ANVISA COMO MEDICAMENTO. | APRESENTAÇÃO: COMPRIMIDO</t>
  </si>
  <si>
    <t>EBF01331</t>
  </si>
  <si>
    <t>LEUPRORRELINA ACETATO 22,5 MG SERINGA</t>
  </si>
  <si>
    <t>ACETATO DE LEUPRORRELINA; 22,5 MG; PÓ LIOFILIZADO PARA SUSPENSÃO INJETÁVEL. - REGISTRADO NA ANVISA COMO MEDICAMENTO. | APRESENTAÇÃO: SERINGA PREENCHIDA</t>
  </si>
  <si>
    <t>EBF01197</t>
  </si>
  <si>
    <t>LEUPRORRELINA ACETATO 3,75 MG SERINGA</t>
  </si>
  <si>
    <t>ACETATO DE LEUPRORRELINA; 3,75 MG; PÓ LIÓFILO PARA SUSPENSÃO INJETÁVEL. - REGISTRADO NA ANVISA COMO MEDICAMENTO. | APRESENTAÇÃO: FRASCO-AMPOLA</t>
  </si>
  <si>
    <t>EBF01198</t>
  </si>
  <si>
    <t>LEVETIRACETAM 100 MG/ML SOLUCAO ORAL 150 ML</t>
  </si>
  <si>
    <t>LEVETIRACETAM; 100 MG/ML; SOLUÇÃO ORAL. - REGISTRADO NA ANVISA COMO MEDICAMENTO. | APRESENTAÇÃO: FRASCO 150 ML</t>
  </si>
  <si>
    <t>EBF00873</t>
  </si>
  <si>
    <t>105490038X</t>
  </si>
  <si>
    <t>LEVETIRACETAM 250 MG CP</t>
  </si>
  <si>
    <t>LEVETIRACETAM; 250 MG; COMPRIMIDO. - REGISTRADO NA ANVISA COMO MEDICAMENTO. | APRESENTAÇÃO: COMPRIMIDO</t>
  </si>
  <si>
    <t>EBF00874</t>
  </si>
  <si>
    <t>LEVETIRACETAM 750 MG CP</t>
  </si>
  <si>
    <t>LEVETIRACETAM; 750 MG; COMPRIMIDO. - REGISTRADO NA ANVISA COMO MEDICAMENTO. | APRESENTAÇÃO: COMPRIMIDO</t>
  </si>
  <si>
    <t>EBF00875</t>
  </si>
  <si>
    <t>LEVOFLOXACINA 500 MG 100 ML FR / AP OU MINIBAG</t>
  </si>
  <si>
    <t>LEVOFLOXACINO; 5 MG/ML; SOLUÇÃO INJETÁVEL. - REGISTRADO NA ANVISA COMO MEDICAMENTO. | APRESENTAÇÃO: BOLSA 100 ML</t>
  </si>
  <si>
    <t>EBF00161</t>
  </si>
  <si>
    <t>LEVOFLOXACINA 500 MG CP</t>
  </si>
  <si>
    <t>LEVOFLOXACINO; 500 MG; COMPRIMIDO. - REGISTRADO NA ANVISA COMO MEDICAMENTO. | APRESENTAÇÃO: COMPRIMIDO</t>
  </si>
  <si>
    <t>EBF00301</t>
  </si>
  <si>
    <t>LEVOMEPROMAZINA 100 MG CP</t>
  </si>
  <si>
    <t>MALEATO DE LEVOMEPROMAZINA; 100 MG; COMPRIMIDO. - REGISTRADO NA ANVISA COMO MEDICAMENTO. | APRESENTAÇÃO: COMPRIMIDO</t>
  </si>
  <si>
    <t>EBF00880</t>
  </si>
  <si>
    <t>LEVOMEPROMAZINA 25 MG CP</t>
  </si>
  <si>
    <t>MALEATO DE LEVOMEPROMAZINA; 25 MG; COMPRIMIDO. - REGISTRADO NA ANVISA COMO MEDICAMENTO. | APRESENTAÇÃO: COMPRIMIDO</t>
  </si>
  <si>
    <t>EBF00881</t>
  </si>
  <si>
    <t>LEVONORGESTREL 0,75 MG CP</t>
  </si>
  <si>
    <t>LEVONORGESTREL; 0,75 MG; COMPRIMIDO. - REGISTRADO NA ANVISA COMO MEDICAMENTO. | APRESENTAÇÃO: COMPRIMIDO</t>
  </si>
  <si>
    <t>EBF00757</t>
  </si>
  <si>
    <t>LEVONORGESTREL 1,5 MG CP</t>
  </si>
  <si>
    <t>LEVONORGESTREL; 1,5 MG; COMPRIMIDO. - REGISTRADO NA ANVISA COMO MEDICAMENTO. | APRESENTAÇÃO: COMPRIMIDO</t>
  </si>
  <si>
    <t>EBF00758</t>
  </si>
  <si>
    <t>LEVOTIROXINA SODICA 25 MCG CP</t>
  </si>
  <si>
    <t>LEVOTIROXINA SÓDICA; 25 MCG; COMPRIMIDO. - REGISTRADO NA ANVISA COMO MEDICAMENTO. | APRESENTAÇÃO: COMPRIMIDO</t>
  </si>
  <si>
    <t>EBF00761</t>
  </si>
  <si>
    <t>LIDOCAINA CLORIDRATO 10% (100 MG/ML) SPRAY 50 ML FR</t>
  </si>
  <si>
    <t>CLORIDRATO DE LIDOCAÍNA; 100 MG/ML (10%); SOLUÇÃO SPRAY. - REGISTRADO NA ANVISA COMO MEDICAMENTO. | APRESENTAÇÃO: FRASCO 50 ML</t>
  </si>
  <si>
    <t>EBF00717</t>
  </si>
  <si>
    <t>LIDOCAINA CLORIDRATO 2% (100 MG / 5 G) (ASSOC. METILCELULOSE 115 MG EM 5 G GELEIA 30 G TB)</t>
  </si>
  <si>
    <t xml:space="preserve">CLORIDRATO DE LIDOCAÍNA; 20 MG/G (2%); GEL ESTÉRIL. - REGISTRADO NA ANVISA COMO MEDICAMENTO. | APRESENTAÇÃO: BISNAGA 30 G </t>
  </si>
  <si>
    <t>EBF00718</t>
  </si>
  <si>
    <t>LIDOCAINA CLORIDRATO 2% (20 MG / ML) (ASSOC. EPINEFRINA 0,005 MG/ML) 20 ML FR / AP</t>
  </si>
  <si>
    <t>CLORIDRATO DE LIDOCAÍNA + EPINEFRINA; 20 MG/ML (2%) + 5 MCG/ML (1:200.000); SOLUÇÃO INJETÁVEL. - REGISTRADO NA ANVISA COMO MEDICAMENTO. | APRESENTAÇÃO: FRASCO-AMPOLA 20 ML</t>
  </si>
  <si>
    <t>EBF00584</t>
  </si>
  <si>
    <t>LIDOCAINA CLORIDRATO 2% (20 MG/ML) S/ VASO CONSTRITOR 20 ML FR/AP</t>
  </si>
  <si>
    <t xml:space="preserve">CLORIDRATO DE LIDOCAÍNA; 20 MG/ML (2%); SOLUÇÃO INJETÁVEL. - REGISTRADO NA ANVISA COMO MEDICAMENTO. | APRESENTAÇÃO: FRASCO-AMPOLA 20 ML </t>
  </si>
  <si>
    <t>EBF00593</t>
  </si>
  <si>
    <t>105250018X</t>
  </si>
  <si>
    <t>LIDOCAINA + CLORIDRATO DE TETRACAINA 70 G</t>
  </si>
  <si>
    <t>LIDOCAÍNA + TETRACAÍNA; 70 MG/G (7%) + 70 MG/G (7%); CREME DERMATOLÓGICO. - REGISTRADO NA ANVISA COMO MEDICAMENTO. | APRESENTAÇÃO: BISNAGA 70 G</t>
  </si>
  <si>
    <t>EBF02920</t>
  </si>
  <si>
    <t>LINEZOLIDA 600MG - BOLSA 300ML</t>
  </si>
  <si>
    <t>LINEZOLIDA; 2 MG/ML; SOLUÇÃO INJETÁVEL; SISTEMA FECHADO COM 300 ML (FRASCO OU BOLSA). - REGISTRADO NA ANVISA COMO MEDICAMENTO. | APRESENTAÇÃO: UNIDADE 300 ML</t>
  </si>
  <si>
    <t>EBF00162</t>
  </si>
  <si>
    <t>LOMUSTINA 40 MG CAP</t>
  </si>
  <si>
    <t>LOMUSTINA; 40 MG; CÁPSULA</t>
  </si>
  <si>
    <t>EBF01333</t>
  </si>
  <si>
    <t>LOPERAMIDA CLORIDRATO 2 MG CP</t>
  </si>
  <si>
    <t>CLORIDRATO DE LOPERAMIDA; 2 MG; COMPRIMIDO. - REGISTRADO NA ANVISA COMO MEDICAMENTO. | APRESENTAÇÃO: COMPRIMIDO</t>
  </si>
  <si>
    <t>EBF01686</t>
  </si>
  <si>
    <t>LOPINAVIR + RITONAVIR; 80 MG\/ML + 20 MG\/ML; SOLUÇÃO ORAL</t>
  </si>
  <si>
    <t>LORAZEPAM 2 MG CP</t>
  </si>
  <si>
    <t>LORAZEPAM; 2 MG; COMPRIMIDO. - REGISTRADO NA ANVISA COMO MEDICAMENTO. | APRESENTAÇÃO: COMPRIMIDO</t>
  </si>
  <si>
    <t>EBF00879</t>
  </si>
  <si>
    <t>LOSARTAN 25 MG CP</t>
  </si>
  <si>
    <t>LOSARTANA POTÁSSICA; 25 MG; COMPRIMIDO REVESTIDO. - REGISTRADO NA ANVISA COMO MEDICAMENTO. | APRESENTAÇÃO: COMPRIMIDO</t>
  </si>
  <si>
    <t>EBF01140</t>
  </si>
  <si>
    <t>LOSARTAN 50 MG CP</t>
  </si>
  <si>
    <t>LOSARTANA POTÁSSICA; 50 MG; COMPRIMIDO REVESTIDO. - REGISTRADO NA ANVISA COMO MEDICAMENTO. | APRESENTAÇÃO: COMPRIMIDO</t>
  </si>
  <si>
    <t>EBF01141</t>
  </si>
  <si>
    <t>LUGOL 4% FRASCO DE 250 ML (MANIPULADO)</t>
  </si>
  <si>
    <t>IODO + IODETO DE POTÁSSIO (LUGOL); 2% (20 MG/ML) + 4% (40 MG/ML); SOLUÇÃO. - REGISTRADO NA ANVISA COMO MEDICAMENTO. | APRESENTAÇÃO: FRASCO 250 ML</t>
  </si>
  <si>
    <t>EBF02038</t>
  </si>
  <si>
    <t>MACROGOL 3350 13,125 G + BICARBONATO DE SODIO 0,1775 G + CLORETO DE SODIO 0,3507 G + CLORETO DE POTASSIO 0,0466 G - SACHE 14 G - USO PARA 125 ML</t>
  </si>
  <si>
    <t>MACROGOL + BICARBONATO DE SÓDIO + CLORETO DE SÓDIO + CLORETO DE POTÁSSIO; 13,125 G + 0,1775 G + 0,3507 G + 0,0466 G; PÓ PARA SUSPENSÃO. - REGISTRADO NA ANVISA COMO MEDICAMENTO. | APRESENTAÇÃO: ENVELOPE 14 G</t>
  </si>
  <si>
    <t>SCH</t>
  </si>
  <si>
    <t>EBF01750</t>
  </si>
  <si>
    <t>MALEATO DE LEVOMEPROMAZINA; 40 MG/ML (4%); SOLUCAO ORAL</t>
  </si>
  <si>
    <t xml:space="preserve">MALEATO DE LEVOMEPROMAZINA; 40 MG/ML (4%); SOLUÇÃO ORAL. - REGISTRADO NA ANVISA COMO MEDICAMENTO. | APRESENTAÇÃO: FRASCO 20 ML </t>
  </si>
  <si>
    <t>EBF00882</t>
  </si>
  <si>
    <t>MANITOL 20% SOLUCAO 250 ML SISTEMA FECHADO</t>
  </si>
  <si>
    <t>MANITOL; 200 MG/ML (20%); SOLUCAO INJETAVEL; FRASCO; 250 ML</t>
  </si>
  <si>
    <t>EBF02701</t>
  </si>
  <si>
    <t>MARAVIROQUE; 150 MG; COMPRIMIDO</t>
  </si>
  <si>
    <t>MEGESTROL ACETATO 160 MG CP</t>
  </si>
  <si>
    <t>ACETATO DE MEGESTROL; 160 MG; COMPRIMIDO. - REGISTRADO NA ANVISA COMO MEDICAMENTO. | APRESENTAÇÃO: COMPRIMIDO</t>
  </si>
  <si>
    <t>EBF01203</t>
  </si>
  <si>
    <t>105430003X</t>
  </si>
  <si>
    <t>MELFALANO 2 MG CP</t>
  </si>
  <si>
    <t>MELFALANA; 2 MG; COMPRIMIDO. - REGISTRADO NA ANVISA COMO MEDICAMENTO. | APRESENTAÇÃO: COMPRIMIDO</t>
  </si>
  <si>
    <t>EBF01336</t>
  </si>
  <si>
    <t>MELFALANO 50 MG F/A</t>
  </si>
  <si>
    <t>MELFALANA; 50 MG; PÓ LIOFILIZADO INJETÁVEL. - REGISTRADO NA ANVISA COMO MEDICAMENTO. | APRESENTAÇÃO: FRASCO-AMPOLA</t>
  </si>
  <si>
    <t>EBF01337</t>
  </si>
  <si>
    <t>MERCAPTOPURINA 50 MG CP</t>
  </si>
  <si>
    <t>MERCAPTOPURINA; 50 MG; COMPRIMIDO. - REGISTRADO NA ANVISA COMO MEDICAMENTO. | APRESENTAÇÃO: COMPRIMIDO</t>
  </si>
  <si>
    <t>EBF01338</t>
  </si>
  <si>
    <t>MEROPENEM 1.000 MG FR/AP</t>
  </si>
  <si>
    <t>MEROPENÉM; 1 G; PÓ PARA SOLUÇÃO INJETÁVEL. - REGISTRADO NA ANVISA COMO MEDICAMENTO. | APRESENTAÇÃO: FRASCO-AMPOLA</t>
  </si>
  <si>
    <t>EBF00163</t>
  </si>
  <si>
    <t>MESNA 400 MG AP 4 ML - SOLUCAO INJETAVEL</t>
  </si>
  <si>
    <t xml:space="preserve">MESNA (MERCAPTOETANOSSULFONATO DE SÓDIO); 100 MG/ML; SOLUÇÃO INJETÁVEL. - REGISTRADO NA ANVISA COMO MEDICAMENTO. | APRESENTAÇÃO: AMPOLA 4 ML </t>
  </si>
  <si>
    <t>EBF02514</t>
  </si>
  <si>
    <t>METADONA CLORIDRATO 10 MG CP</t>
  </si>
  <si>
    <t>CLORIDRATO DE METADONA; 10 MG; COMPRIMIDO. - REGISTRADO NA ANVISA COMO MEDICAMENTO. | APRESENTAÇÃO: COMPRIMIDO</t>
  </si>
  <si>
    <t>EBF01505</t>
  </si>
  <si>
    <t>METFORMINA 850 MG CP</t>
  </si>
  <si>
    <t>CLORIDRATO DE METFORMINA; 850 MG; COMPRIMIDO REVESTIDO. - REGISTRADO NA ANVISA COMO MEDICAMENTO. | APRESENTAÇÃO: COMPRIMIDO</t>
  </si>
  <si>
    <t>EBF01689</t>
  </si>
  <si>
    <t>105440031X</t>
  </si>
  <si>
    <t>METILCELULOSE 2% COLIRIO GEL FRASCO 10 ML</t>
  </si>
  <si>
    <t>METILCELULOSE; 20 MG/ML (2%); SOLUÇÃO OFTÁLMICA | APRESENTAÇÃO: FRASCO 10 ML</t>
  </si>
  <si>
    <t>EBF01934</t>
  </si>
  <si>
    <t>METILDOPA 250 MG CP</t>
  </si>
  <si>
    <t>METILDOPA; 250 MG; COMPRIMIDO REVESTIDO. - REGISTRADO NA ANVISA COMO MEDICAMENTO. | APRESENTAÇÃO: COMPRIMIDO</t>
  </si>
  <si>
    <t>EBF01146</t>
  </si>
  <si>
    <t>METILDOPA 500 MG CP</t>
  </si>
  <si>
    <t>METILDOPA; 500 MG; COMPRIMIDO REVESTIDO. - REGISTRADO NA ANVISA COMO MEDICAMENTO. | APRESENTAÇÃO: COMPRIMIDO</t>
  </si>
  <si>
    <t>EBF01147</t>
  </si>
  <si>
    <t>METILPREDNISOLONA SUCCINATO SODICO 500 MG FR / AP</t>
  </si>
  <si>
    <t>SUCCINATO DE METILPREDNISOLONA; 500 MG; PÓ PARA SUSPENSÃO INJETÁVEL. - REGISTRADO NA ANVISA COMO MEDICAMENTO. | APRESENTAÇÃO: FRASCO-AMPOLA</t>
  </si>
  <si>
    <t>EBF01562</t>
  </si>
  <si>
    <t>METOCLOPRAMIDA CLORIDRATO 10 MG 2 ML AP</t>
  </si>
  <si>
    <t xml:space="preserve">CLORIDRATO DE METOCLOPRAMIDA; 5 MG/ML; SOLUÇÃO INJETÁVEL. - REGISTRADO NA ANVISA COMO MEDICAMENTO. | APRESENTAÇÃO: AMPOLA 2 ML </t>
  </si>
  <si>
    <t>EBF01692</t>
  </si>
  <si>
    <t>METOCLOPRAMIDA CLORIDRATO 10 MG CP</t>
  </si>
  <si>
    <t>CLORIDRATO DE METOCLOPRAMIDA; 10 MG; COMPRIMIDO. - REGISTRADO NA ANVISA COMO MEDICAMENTO. | APRESENTAÇÃO: COMPRIMIDO</t>
  </si>
  <si>
    <t>EBF01690</t>
  </si>
  <si>
    <t>METOCLOPRAMIDA CLORIDRATO 4 MG/ML GOTAS 10 ML FR</t>
  </si>
  <si>
    <t xml:space="preserve">CLORIDRATO DE METOCLOPRAMIDA; 4 MG/ML; SOLUÇÃO ORAL. - REGISTRADO NA ANVISA COMO MEDICAMENTO. | APRESENTAÇÃO: FRASCO 10 ML </t>
  </si>
  <si>
    <t>EBF01691</t>
  </si>
  <si>
    <t>METOPROLOL TARTARATO 1 MG / ML 5 ML AP</t>
  </si>
  <si>
    <t xml:space="preserve">TARTARATO DE METOPROLOL; 1 MG/ML; SOLUÇÃO INJETÁVEL. - REGISTRADO NA ANVISA COMO MEDICAMENTO. | APRESENTAÇÃO: AMPOLA 5 ML </t>
  </si>
  <si>
    <t>EBF01180</t>
  </si>
  <si>
    <t>METOTREXATO 100 MG/ML 50 ML FR</t>
  </si>
  <si>
    <t>METOTREXATO; 100 MG/ML; SOLUÇÃO INJETÁVEL. - REGISTRADO NA ANVISA COMO MEDICAMENTO. | APRESENTAÇÃO: FRASCO-AMPOLA 50 ML</t>
  </si>
  <si>
    <t>EBF01344</t>
  </si>
  <si>
    <t>METOTREXATO 100 MG/ML 5 ML FR/AP</t>
  </si>
  <si>
    <t xml:space="preserve">METOTREXATO; 100 MG/ML; SOLUÇÃO INJETÁVEL. - REGISTRADO NA ANVISA COMO MEDICAMENTO. | APRESENTAÇÃO: FRASCO-AMPOLA 5 ML </t>
  </si>
  <si>
    <t>EBF01343</t>
  </si>
  <si>
    <t>METOTREXATO 10 MG CAPSULA</t>
  </si>
  <si>
    <t>METOTREXATO; 10 MG; CÁPSULA</t>
  </si>
  <si>
    <t>EBF030037</t>
  </si>
  <si>
    <t>METOTREXATO 5 MG CAPSULA</t>
  </si>
  <si>
    <t>METOTREXATO; 5 MG; CÁPSULA. - REGISTRADO NA ANVISA COMO MEDICAMENTO. | APRESENTAÇÃO: CÁPSULA</t>
  </si>
  <si>
    <t>EBF03036</t>
  </si>
  <si>
    <t>METRONIDAZOL 250 MG CP</t>
  </si>
  <si>
    <t>METRONIDAZOL; 250 MG; COMPRIMIDO. - REGISTRADO NA ANVISA COMO MEDICAMENTO. | APRESENTAÇÃO: COMPRIMIDO</t>
  </si>
  <si>
    <t>EBF00308</t>
  </si>
  <si>
    <t>METRONIDAZOL 4% (40 MG / ML) SUSPENSAO ORAL 100 ML FR</t>
  </si>
  <si>
    <t>BENZOILMETRONIDAZOL; 40 MG/ML (CORRESPONDE A 25 MG DE METRONIDAZOL); SUSPENSAO ORAL; FRASCO; 100 ML</t>
  </si>
  <si>
    <t>EBF00217</t>
  </si>
  <si>
    <t>METRONIDAZOL 500 MG 100 ML SISTEMA FECHADO</t>
  </si>
  <si>
    <t>METRONIDAZOL; 5 MG/ML; SOLUÇÃO INJETÁVEL; SISTEMA FECHADO COM 100 ML (FRASCO OU BOLSA). - REGISTRADO NA ANVISA COMO MEDICAMENTO. | APRESENTAÇÃO: UNIDADE 100 ML</t>
  </si>
  <si>
    <t>EBF00166</t>
  </si>
  <si>
    <t>105180004X</t>
  </si>
  <si>
    <t>METRONIDAZOL 500 MG / 5 G GEL VAGINAL 50 G TB</t>
  </si>
  <si>
    <t>METRONIDAZOL; 100 MG/G ; GEL VAGINAL. - REGISTRADO NA ANVISA COMO MEDICAMENTO. | APRESENTAÇÃO: BISNAGA 50 G</t>
  </si>
  <si>
    <t>EBF00411</t>
  </si>
  <si>
    <t>MICAFUNGINA SODICA 100 MG FR/AP</t>
  </si>
  <si>
    <t>MICAFUNGINA; 100 MG; PÓ PARA SOLUÇÃO INJETÁVEL. - REGISTRADO NA ANVISA COMO MEDICAMENTO. | APRESENTAÇÃO: FRASCO-AMPOLA</t>
  </si>
  <si>
    <t>EBF00168</t>
  </si>
  <si>
    <t>MICOFENOLATO MOFETIL 500 MG CP</t>
  </si>
  <si>
    <t>MICOFENOLATO DE MOFETILA; 500 MG; COMPRIMIDO REVESTIDO. - REGISTRADO NA ANVISA COMO MEDICAMENTO. | APRESENTAÇÃO: COMPRIMIDO</t>
  </si>
  <si>
    <t>EBF00486</t>
  </si>
  <si>
    <t>MICONAZOL 2% (20 MG / G) GEL ORAL 40 G TB</t>
  </si>
  <si>
    <t>NITRATO DE MICONAZOL; 20 MG/G (2%); GEL ORAL. - REGISTRADO NA ANVISA COMO MEDICAMENTO DE NOTIFICAÇÃO SIMPLIFICADA (RDC Nº 576/2021). | APRESENTAÇÃO: BISNAGA 40 G</t>
  </si>
  <si>
    <t>EBF00418</t>
  </si>
  <si>
    <t>MIDAZOLAM 15 MG 3 ML AP</t>
  </si>
  <si>
    <t>CLORIDRATO DE MIDAZOLAM; 5 MG/ML; SOLUÇÃO INJETÁVEL. - REGISTRADO NA ANVISA COMO MEDICAMENTO. | APRESENTAÇÃO: AMPOLA 3 ML</t>
  </si>
  <si>
    <t>EBF00697</t>
  </si>
  <si>
    <t>MIDAZOLAM 15 MG CP</t>
  </si>
  <si>
    <t>MALEATO DE MIDAZOLAM; 15 MG; COMPRIMIDO. - REGISTRADO NA ANVISA COMO MEDICAMENTO. | APRESENTAÇÃO: COMPRIMIDO</t>
  </si>
  <si>
    <t>EBF00828</t>
  </si>
  <si>
    <t>MIDAZOLAM 2 MG/ML GTS 10 ML FR</t>
  </si>
  <si>
    <t xml:space="preserve">CLORIDRATO DE MIDAZOLAM; 2 MG/ML; SOLUÇÃO ORAL. - REGISTRADO NA ANVISA COMO MEDICAMENTO. | APRESENTAÇÃO: FRASCO 10 ML </t>
  </si>
  <si>
    <t>EBF00829</t>
  </si>
  <si>
    <t>MIDAZOLAM 50 MG 10 ML AP</t>
  </si>
  <si>
    <t>CLORIDRATO DE MIDAZOLAM; 5 MG/ML; SOLUÇÃO INJETÁVEL. - REGISTRADO NA ANVISA COMO MEDICAMENTO. | APRESENTAÇÃO: AMPOLA 10 ML</t>
  </si>
  <si>
    <t>EBF00696</t>
  </si>
  <si>
    <t>MIDAZOLAM 5 MG 5 ML AP</t>
  </si>
  <si>
    <t>CLORIDRATO DE MIDAZOLAM; 1 MG/ML; SOLUÇÃO INJETÁVEL. - REGISTRADO NA ANVISA COMO MEDICAMENTO. | APRESENTAÇÃO: AMPOLA 5 ML</t>
  </si>
  <si>
    <t>EBF00695</t>
  </si>
  <si>
    <t>MILRINONA LACTATO 1 MG/ML 10 ML AP</t>
  </si>
  <si>
    <t xml:space="preserve">LACTATO DE MILRINONA; 1 MG/ML; SOLUÇÃO INJETÁVEL. - REGISTRADO NA ANVISA COMO MEDICAMENTO. | APRESENTAÇÃO: FRASCO-AMPOLA 10 ML </t>
  </si>
  <si>
    <t>EBF01137</t>
  </si>
  <si>
    <t>MISOPROSTOL 200 MCG (COMPRIMIDOS VAGINAIS)</t>
  </si>
  <si>
    <t>MISOPROSTOL; 200 MCG; COMPRIMIDO. - REGISTRADO NA ANVISA COMO MEDICAMENTO. | APRESENTAÇÃO: COMPRIMIDO</t>
  </si>
  <si>
    <t>EBF00769</t>
  </si>
  <si>
    <t>MISOPROSTOL 25 MCG (COMPRIMIDOS VAGINAIS)</t>
  </si>
  <si>
    <t>MISOPROSTOL; 25 MCG; COMPRIMIDO. - REGISTRADO NA ANVISA COMO MEDICAMENTO. | APRESENTAÇÃO: COMPRIMIDO</t>
  </si>
  <si>
    <t>EBF00770</t>
  </si>
  <si>
    <t>MITOMICINA 0,02% (0,2 MG/ML) PO LIOFILO + DILUENTE SOLUCAO OFTALMICA 5 ML</t>
  </si>
  <si>
    <t>MITOMICINA; 0,2 MG/ML (0,02%); PO LIOFILO + DILUENTE; SOLUCAO OFTALMICA; FRASCO; 5 ML</t>
  </si>
  <si>
    <t>EBF01348</t>
  </si>
  <si>
    <t>MITOTANO; 500 MG; COMPRIMIDO</t>
  </si>
  <si>
    <t>EBF01354</t>
  </si>
  <si>
    <t>105430048X</t>
  </si>
  <si>
    <t>MITOXANTRONA CLORIDRATO 20 MG FR / AP 10 ML</t>
  </si>
  <si>
    <t xml:space="preserve">CLORIDRATO DE MITOXANTRONA; 2 MG/ML; SOLUÇÃO INJETÁVEL. - REGISTRADO NA ANVISA COMO MEDICAMENTO. | APRESENTAÇÃO: FRASCO-AMPOLA 10 ML </t>
  </si>
  <si>
    <t>EBF01285</t>
  </si>
  <si>
    <t>MORFINA 0,1 MG/ML 1 ML</t>
  </si>
  <si>
    <t>SULFATO DE MORFINA; 0,1 MG/ML; SOLUÇÃO INJETÁVEL. - REGISTRADO NA ANVISA COMO MEDICAMENTO. | APRESENTAÇÃO: AMPOLA 1 ML</t>
  </si>
  <si>
    <t>EBF01525</t>
  </si>
  <si>
    <t>MORFINA 10 MG/ML SOLUCAO ORAL 60 ML FR</t>
  </si>
  <si>
    <t>SULFATO DE MORFINA; 10 MG/ML; SOLUÇÃO ORAL. - REGISTRADO NA ANVISA COMO MEDICAMENTO. | APRESENTAÇÃO: FRASCO 60 ML</t>
  </si>
  <si>
    <t>EBF01529</t>
  </si>
  <si>
    <t>MORFINA SULFATO 10 MG CP</t>
  </si>
  <si>
    <t>SULFATO DE MORFINA; 10 MG; COMPRIMIDO. - REGISTRADO NA ANVISA COMO MEDICAMENTO. | APRESENTAÇÃO: COMPRIMIDO</t>
  </si>
  <si>
    <t>EBF01530</t>
  </si>
  <si>
    <t>MORFINA SULFATO 10 MG/ML AP 1 ML</t>
  </si>
  <si>
    <t>SULFATO DE MORFINA; 10 MG/ML; SOLUÇÃO INJETÁVEL. - REGISTRADO NA ANVISA COMO MEDICAMENTO. | APRESENTAÇÃO: AMPOLA 1 ML</t>
  </si>
  <si>
    <t>EBF01528</t>
  </si>
  <si>
    <t>MORFINA SULFATO 1 MG/ML 2 ML AP</t>
  </si>
  <si>
    <t>SULFATO DE MORFINA; 1 MG/ML; SOLUÇÃO INJETÁVEL. - REGISTRADO NA ANVISA COMO MEDICAMENTO. | APRESENTAÇÃO: AMPOLA 2 ML</t>
  </si>
  <si>
    <t>EBF01527</t>
  </si>
  <si>
    <t>MORFINA SULFATO 30 MG CP</t>
  </si>
  <si>
    <t>SULFATO DE MORFINA; 30 MG; COMPRIMIDO. - REGISTRADO NA ANVISA COMO MEDICAMENTO. | APRESENTAÇÃO: COMPRIMIDO</t>
  </si>
  <si>
    <t>EBF01531</t>
  </si>
  <si>
    <t>MOXIFLOXACINO CLORIDRATO 400 MG CP</t>
  </si>
  <si>
    <t>CLORIDRATO DE MOXIFLOXACINO; 400 MG; COMPRIMIDO. - REGISTRADO NA ANVISA COMO MEDICAMENTO. | APRESENTAÇÃO: COMPRIMIDO</t>
  </si>
  <si>
    <t>EBF00243</t>
  </si>
  <si>
    <t>MOXIFLOXACINO CLORIDRATO 400 MG MINIBAG</t>
  </si>
  <si>
    <t>CLORIDRATO DE MOXIFLOXACINO; 1,6 MG/ML; SOLUÇÃO INJETÁVEL. - REGISTRADO NA ANVISA COMO MEDICAMENTO. | APRESENTAÇÃO: BOLSA 250 ML</t>
  </si>
  <si>
    <t>EBF00141</t>
  </si>
  <si>
    <t>NALOXONA CLORIDRATO 0,4 MG 1 ML AP</t>
  </si>
  <si>
    <t>CLORIDRATO DE NALOXONA; 0,4 MG/ML; SOLUÇÃO INJETÁVEL. - REGISTRADO NA ANVISA COMO MEDICAMENTO. | APRESENTAÇÃO: AMPOLA 1 ML</t>
  </si>
  <si>
    <t>EBF02498</t>
  </si>
  <si>
    <t>NEOMICINA SULFATO 5 MG + BACITRACINA 250 UI EM 1 G POMADA 15 G TB</t>
  </si>
  <si>
    <t>BACITRACINA ZÍNCICA + SULFATO DE NEOMICINA; 250 UI/G + 5 MG/G; POMADA TÓPICA; BISNAGA DE 10 A 15 G. - REGISTRADO NA ANVISA COMO MEDICAMENTO. | APRESENTAÇÃO: GRAMA</t>
  </si>
  <si>
    <t>EBF00378</t>
  </si>
  <si>
    <t>NEOSTIGMINA 0,5 MG 1 ML AP</t>
  </si>
  <si>
    <t xml:space="preserve">METILSULFATO DE NEOSTIGMINA; 0,5 MG/ML; SOLUÇÃO INJETÁVEL. - REGISTRADO NA ANVISA COMO MEDICAMENTO. | APRESENTAÇÃO: AMPOLA 1 ML </t>
  </si>
  <si>
    <t>EBF02584</t>
  </si>
  <si>
    <t>NEVIRAPINA; 10 MG\/ML; SUSPENSÃO ORAL</t>
  </si>
  <si>
    <t>NEVIRAPINA; 200 MG; COMPRIMIDO</t>
  </si>
  <si>
    <t>NIFEDIPINA 20 MG RETARD CP</t>
  </si>
  <si>
    <t>NIFEDIPINO; 20 MG; COMPRIMIDO DE LIBERAÇÃO RETARDADA. - REGISTRADO NA ANVISA COMO MEDICAMENTO. | APRESENTAÇÃO: COMPRIMIDO</t>
  </si>
  <si>
    <t>EBF01157</t>
  </si>
  <si>
    <t>105510028X</t>
  </si>
  <si>
    <t>NIMODIPINO 30 MG CP</t>
  </si>
  <si>
    <t>NIMODIPINO; 30 MG; COMPRIMIDO OU CÁPSULA; MEDICAMENTO ESPECIALMENTE MANIPULADO. | APRESENTAÇÃO: UNIDADE</t>
  </si>
  <si>
    <t>EBF01158</t>
  </si>
  <si>
    <t>NISTATINA 100.000 UI / ML SUSPENSAO ORAL 50 ML FR</t>
  </si>
  <si>
    <t>NISTATINA; 100.000 UI/ML; SUSPENSÃO ORAL. - REGISTRADO NA ANVISA COMO MEDICAMENTO. | APRESENTAÇÃO: FRASCO 50 ML</t>
  </si>
  <si>
    <t>EBF00312</t>
  </si>
  <si>
    <t>NISTATINA 25.000 UI / G CREME VAGINAL 60 G TB</t>
  </si>
  <si>
    <t>NISTATINA; 25.000 UI/G; CREME VAGINAL. - REGISTRADO NA ANVISA COMO MEDICAMENTO. | APRESENTAÇÃO: BISNAGA 60 G</t>
  </si>
  <si>
    <t>EBF00417</t>
  </si>
  <si>
    <t>NITROGLICERINA 25 MG 5 ML AP</t>
  </si>
  <si>
    <t>NITROGLICERINA; 5 MG/ML; SOLUÇÃO INJETÁVEL. - REGISTRADO NA ANVISA COMO MEDICAMENTO. | APRESENTAÇÃO: AMPOLA 5 ML</t>
  </si>
  <si>
    <t>EBF01160</t>
  </si>
  <si>
    <t>105200011X</t>
  </si>
  <si>
    <t>NITROPRUSSIATO DE SODIO 50 MG 2 ML AP</t>
  </si>
  <si>
    <t xml:space="preserve">NITROPRUSSETO DE SÓDIO; 50 MG (25 MG/ML); PÓ OU SOLUÇÃO INJETÁVEL; AMPOLA OU FRASCO-AMPOLA. - REGISTRADO NA ANVISA COMO MEDICAMENTO. | APRESENTAÇÃO: UNIDADE 2 ML </t>
  </si>
  <si>
    <t>EBF01161</t>
  </si>
  <si>
    <t>NOREPINEFRINA BASE 2 MG/ML AMPOLA DE 4 ML</t>
  </si>
  <si>
    <t xml:space="preserve">HEMITARTARATO DE NOREPINEFRINA; 2 MG/ML; SOLUÇÃO INJETÁVEL. - REGISTRADO NA ANVISA COMO MEDICAMENTO. | APRESENTAÇÃO: AMPOLA 4 ML </t>
  </si>
  <si>
    <t>EBF01125</t>
  </si>
  <si>
    <t>OLEO DE SILICONE PURIFICADO; 5.000 MPAS; OLEO INTRAOCULAR</t>
  </si>
  <si>
    <t xml:space="preserve">ÓLEO DE SILICONE PURIFICADO; 5.000 MPAS; ÓLEO INTRAOCULAR | APRESENTAÇÃO: FRASCO-AMPOLA 8 ML </t>
  </si>
  <si>
    <t>EBF01944</t>
  </si>
  <si>
    <t>OLEO MINERAL 100 ML FR</t>
  </si>
  <si>
    <t>ÓLEO MINERAL/VASELINA LÍQUIDA/PARAFINA LÍQUIDA/PETROLATO LÍQUIDO; 100%; EXCLUSIVAMENTE USO ORAL; REGISTRADO NA ANVISA COMO MEDICAMENTO DE NOTIFICAÇÃO SIMPLIFICADA (RDC Nº 576/2021). | APRESENTAÇÃO: FRASCO 100 ML</t>
  </si>
  <si>
    <t>EBF01773</t>
  </si>
  <si>
    <t>105100006X</t>
  </si>
  <si>
    <t>OMEPRAZOL 20 MG CAP</t>
  </si>
  <si>
    <t>OMEPRAZOL; 20 MG; CÁPSULA; EMBALAGEM EM BLÍSTER. - REGISTRADO NA ANVISA COMO MEDICAMENTO. | APRESENTAÇÃO: CÁPSULA</t>
  </si>
  <si>
    <t>EBF01761</t>
  </si>
  <si>
    <t>OMEPRAZOL 40 MG FR / AP (COM DILUENTE)</t>
  </si>
  <si>
    <t>OMEPRAZOL SÓDICO; 40 MG; PÓ LIOFILIZADO INJETÁVEL. - REGISTRADO NA ANVISA COMO MEDICAMENTO. | APRESENTAÇÃO: FRASCO-AMPOLA</t>
  </si>
  <si>
    <t>EBF01758</t>
  </si>
  <si>
    <t>OMEPRAZOL XAROPE 10 MG / ML FR 50 ML (MANIPULADO)</t>
  </si>
  <si>
    <t>OMEPRAZOL; 10 MG/ML; XAROPE. - REGISTRADO NA ANVISA COMO MEDICAMENTO. | APRESENTAÇÃO: FRASCO 50 ML</t>
  </si>
  <si>
    <t>EBF01759</t>
  </si>
  <si>
    <t>ONCO BCG 40 MG FR / AP PO LIOFILIZADO</t>
  </si>
  <si>
    <t>MYCOBACTERIUM BOVIS BCG; 40 MG; PÓ LIOFILIZADO. APRESENTAÇÃO: AMPOLA OU FRASCO-AMPOLA. - REGISTRADO NA ANVISA COMO MEDICAMENTO. | APRESENTAÇÃO: UNIDADE</t>
  </si>
  <si>
    <t>EBF03082</t>
  </si>
  <si>
    <t>ONDANSETRONA 4 MG 2 ML AP</t>
  </si>
  <si>
    <t xml:space="preserve">CLORIDRATO DE ONDANSETRONA; 2 MG/ML; SOLUÇÃO INJETÁVEL. - REGISTRADO NA ANVISA COMO MEDICAMENTO. | APRESENTAÇÃO: AMPOLA 2 ML </t>
  </si>
  <si>
    <t>EBF01693</t>
  </si>
  <si>
    <t>TEMPORÁRIO</t>
  </si>
  <si>
    <t>ONDANSETRONA 8 MG 4 ML AP</t>
  </si>
  <si>
    <t xml:space="preserve">CLORIDRATO DE ONDANSETRONA; 2 MG/ML; SOLUÇÃO INJETÁVEL. - REGISTRADO NA ANVISA COMO MEDICAMENTO. | APRESENTAÇÃO: AMPOLA 4 ML </t>
  </si>
  <si>
    <t>EBF01694</t>
  </si>
  <si>
    <t>ONDANSETRONA 8 MG CP</t>
  </si>
  <si>
    <t>CLORIDRATO DE ONDANSETRONA; 8 MG; COMPRIMIDO. - REGISTRADO NA ANVISA COMO MEDICAMENTO. | APRESENTAÇÃO: COMPRIMIDO</t>
  </si>
  <si>
    <t>EBF01697</t>
  </si>
  <si>
    <t>OSELTAMIVIR 75 MG CAP</t>
  </si>
  <si>
    <t>FOSFATO DE OSELTAMIVIR; 75 MG; CÁPSULA. - REGISTRADO NA ANVISA COMO MEDICAMENTO. | APRESENTAÇÃO: CÁPSULA</t>
  </si>
  <si>
    <t>EBF00288</t>
  </si>
  <si>
    <t>OXACILINA 500 MG FR/AP</t>
  </si>
  <si>
    <t>OXACILINA SÓDICA; 500 MG; PÓ LIOFILIZADO INJETÁVEL. - REGISTRADO NA ANVISA COMO MEDICAMENTO. | APRESENTAÇÃO: FRASCO-AMPOLA</t>
  </si>
  <si>
    <t>EBF00170</t>
  </si>
  <si>
    <t>OXALIPLATINA 50 MG PO LIOFILO</t>
  </si>
  <si>
    <t>OXALIPLATINA; 50 MG; PO LIOFILIZADO INJETAVEL</t>
  </si>
  <si>
    <t>EBF01359</t>
  </si>
  <si>
    <t>105430115X</t>
  </si>
  <si>
    <t>OXALIPLATINA; 5 MG/ML; SOLUCAO INJETAVEL; 20 ML</t>
  </si>
  <si>
    <t>OXALIPLATINA; 5 MG/ML; SOLUÇÃO INJETÁVEL. - REGISTRADO NA ANVISA COMO MEDICAMENTO. | APRESENTAÇÃO: FRASCO-AMPOLA 20 ML</t>
  </si>
  <si>
    <t>EBF01358</t>
  </si>
  <si>
    <t>OXIDO DE ZINCO 170 MG + RETINOL 5.000 UI + COLECALCIFEROL 900 UI EM 1 G 45 G</t>
  </si>
  <si>
    <t>VITAMINA A (PALMITATO DE RETINOL) +  VITAMINA D (COLECALCIFEROL) + ÓXIDO DE ZINCO; 5.000 UI/G + 900 UI/G + 150 MG/G; POMADA DERMATOLÓGICA. - REGISTRADO NA ANVISA COMO MEDICAMENTO DE NOTIFICAÇÃO SIMPLIFICADA (RDC Nº 576/2021). | APRESENTAÇÃO: BISNAGA 45 G</t>
  </si>
  <si>
    <t>EBF02119</t>
  </si>
  <si>
    <t>OXIMETAZOLINA CLORIDRATO 0,025% (0,25 MG / ML) GOTAS PED. 20 ML FR</t>
  </si>
  <si>
    <t>CLORIDRATO DE OXIMETAZOLINA; 0,25 MG/ML (0,025%); SOLUÇÃO NASAL; FRASCO 10 A 20 ML.. - REGISTRADO NA ANVISA COMO MEDICAMENTO. | APRESENTAÇÃO: MILILITRO</t>
  </si>
  <si>
    <t>EBF01455</t>
  </si>
  <si>
    <t>105380008X</t>
  </si>
  <si>
    <t>OXITOCINA 5 UI 1 ML AP</t>
  </si>
  <si>
    <t>OCITOCINA; 5 UI/ML; SOLUÇÃO INJETÁVEL. - REGISTRADO NA ANVISA COMO MEDICAMENTO. | APRESENTAÇÃO: AMPOLA 1 ML</t>
  </si>
  <si>
    <t>EBF00773</t>
  </si>
  <si>
    <t>PACLITAXEL 6 MG / ML 50 ML FR / AP</t>
  </si>
  <si>
    <t xml:space="preserve">PACLITAXEL; 6 MG/ML; SOLUÇÃO INJETÁVEL. - REGISTRADO NA ANVISA COMO MEDICAMENTO. | APRESENTAÇÃO: FRASCO-AMPOLA 50 ML </t>
  </si>
  <si>
    <t>EBF01363</t>
  </si>
  <si>
    <t>PAMIDRONATO DISSODICO 60 MG FR/AP</t>
  </si>
  <si>
    <t>PAMIDRONATO DISSÓDICO; 60 MG; PÓ PARA SOLUÇÃO INJETÁVEL. - REGISTRADO NA ANVISA COMO MEDICAMENTO. | APRESENTAÇÃO: FRASCO-AMPOLA</t>
  </si>
  <si>
    <t>EBF01364</t>
  </si>
  <si>
    <t>PANCREATINA 25.000 UI CAP</t>
  </si>
  <si>
    <t>PANCREATINA; 25.000 UI; CÁPSULA. - REGISTRADO NA ANVISA COMO MEDICAMENTO. | APRESENTAÇÃO: CÁPSULA</t>
  </si>
  <si>
    <t>EBF01769</t>
  </si>
  <si>
    <t>PANCURONIO BROMETO 4 MG 2 ML AP</t>
  </si>
  <si>
    <t>BROMETO DE PANCURÔNIO; 2 MG/ML; SOLUÇÃO INJETÁVEL. - REGISTRADO NA ANVISA COMO MEDICAMENTO. | APRESENTAÇÃO: AMPOLA 2 ML</t>
  </si>
  <si>
    <t>EBF00530</t>
  </si>
  <si>
    <t>PANTOPRAZOL 20 MG CP</t>
  </si>
  <si>
    <t>PANTOPRAZOL SÓDICO; 20 MG; COMPRIMIDO. - REGISTRADO NA ANVISA COMO MEDICAMENTO. | APRESENTAÇÃO: COMPRIMIDO</t>
  </si>
  <si>
    <t>EBF01770</t>
  </si>
  <si>
    <t>PAPAINA 4% 60 G</t>
  </si>
  <si>
    <t>PAPAÍNA; 4%; CREME DERMATOLÓGICO; MEDICAMENTO ESPECIALMENTE MANIPULADO. | APRESENTAÇÃO: BISNAGA 60 G</t>
  </si>
  <si>
    <t>EBF02296</t>
  </si>
  <si>
    <t>PAPAINA 6.000 UI/MG, SACHE 2G</t>
  </si>
  <si>
    <t>PAPAÍNA; 6.000 UI/MG; PÓ DERMATOLÓGICO; MEDICAMENTO ESPECIALMENTE MANIPULADO. | APRESENTAÇÃO: ENVELOPE 2 G</t>
  </si>
  <si>
    <t>EBF02307</t>
  </si>
  <si>
    <t>PAPAINA 6.000 UI/MG, SACHE 4G</t>
  </si>
  <si>
    <t>PAPAÍNA; 6.000 UI/MG; PÓ DERMATOLÓGICO; MEDICAMENTO ESPECIALMENTE MANIPULADO. | APRESENTAÇÃO: ENVELOPE 4 G</t>
  </si>
  <si>
    <t>EBF02308</t>
  </si>
  <si>
    <t>PAPAVERINA 100 MG 2 ML AP</t>
  </si>
  <si>
    <t>CLORIDRATO DE PAPAVERINA; 50 MG/ML; SOLUÇÃO INJETÁVEL; MEDICAMENTO ESPECIALMENTE MANIPULADO. | APRESENTAÇÃO: AMPOLA 2 ML</t>
  </si>
  <si>
    <t>EBF01075</t>
  </si>
  <si>
    <t>PARACETAMOL 200 MG/ML GOTAS 15 ML FR</t>
  </si>
  <si>
    <t>PARACETAMOL; 200 MG/ML; SOLUÇÃO ORAL; FRASCO; VOLUME: 10 A 15 ML. REGISTRADO NA ANVISA COMO MEDICAMENTO DE NOTIFICAÇÃO SIMPLIFICADA (RDC Nº 576/2021). | APRESENTAÇÃO: MILILITRO</t>
  </si>
  <si>
    <t>EBF01614</t>
  </si>
  <si>
    <t>PEGASPARGASE 3.750 UI FR/AP 5 ML</t>
  </si>
  <si>
    <t>PEGASPARGASE; 750 U/ML; SOLUÇÃO INJETÁVEL. - REGISTRADO NA ANVISA COMO MEDICAMENTO. | APRESENTAÇÃO: FRASCO-AMPOLA 5 ML</t>
  </si>
  <si>
    <t>EBF01366</t>
  </si>
  <si>
    <t>PENTOXIFILINA 100 MG 5 ML AP</t>
  </si>
  <si>
    <t>PENTOXIFILINA; 20 MG/ML; SOLUCAO INJETAVEL; AMPOLA; 5 ML</t>
  </si>
  <si>
    <t>EBF01164</t>
  </si>
  <si>
    <t>PENTOXIFILINA 400 MG CP</t>
  </si>
  <si>
    <t>PENTOXIFILINA; 400 MG; COMPRIMIDO REVESTIDO DE LIBERAÇÃO PROLONGADA. - REGISTRADO NA ANVISA COMO MEDICAMENTO. | APRESENTAÇÃO: COMPRIMIDO</t>
  </si>
  <si>
    <t>EBF01165</t>
  </si>
  <si>
    <t>PERCLORETO FERRICO 50% FRASCO 30 ML (MANIPULADO)</t>
  </si>
  <si>
    <t>CLORETO FÉRRICO; 500 MG/G (50 %); GEL. - REGISTRADO NA ANVISA COMO MEDICAMENTO. | APRESENTAÇÃO: BISNAGA 30 G</t>
  </si>
  <si>
    <t>EBF00937</t>
  </si>
  <si>
    <t>105440028X</t>
  </si>
  <si>
    <t>PERFLUORO-N-OCTANE 5 ML FR</t>
  </si>
  <si>
    <t xml:space="preserve">PERFLUOROCTANO; 5 ML (100%); SOLUÇÃO INTRAOCULAR. -  REGISTRADO NA ANVISA COMO PRODUTO PARA SAÚDE. | APRESENTAÇÃO: FRASCO-AMPOLA 5 ML </t>
  </si>
  <si>
    <t>EBF01945</t>
  </si>
  <si>
    <t>PEROXIDO DE HIDROGENIO 3% 10 VOLUMES C/ 1.000 ML</t>
  </si>
  <si>
    <t>PERÓXIDO DE HIDROGÊNIO 3% (ÁGUA OXIGENADA 10 VOLUMES); SOLUÇÃO TÓPICA; REGISTRADO NA ANVISA COMO MEDICAMENTO DE NOTIFICAÇÃO SIMPLIFICADA (RDC Nº 576/2021) | APRESENTAÇÃO: FRASCO 1.000 ML</t>
  </si>
  <si>
    <t>EBF02408</t>
  </si>
  <si>
    <t>PETIDINA 100 MG 2 ML AP</t>
  </si>
  <si>
    <t xml:space="preserve">CLORIDRATO DE PETIDINA; 50 MG/ML; SOLUÇÃO INJETÁVEL. - REGISTRADO NA ANVISA COMO MEDICAMENTO. | APRESENTAÇÃO: AMPOLA 2 ML </t>
  </si>
  <si>
    <t>EBF01508</t>
  </si>
  <si>
    <t>PILOCARPINA 2% COLIRIO 10 ML FR</t>
  </si>
  <si>
    <t>CLORIDRATO DE PILOCARPINA; 20 MG/ML (2%); SOLUÇÃO OFTÁLMICA. - REGISTRADO NA ANVISA COMO MEDICAMENTO. | APRESENTAÇÃO: FRASCO 10 ML</t>
  </si>
  <si>
    <t>EBF01892</t>
  </si>
  <si>
    <t>PIPERACILINA SODICA 4000 MG (ASSOC. TAZOBACTAM 500 MG FR/AP)</t>
  </si>
  <si>
    <t>PIPERACILINA SÓDICA + TAZOBACTAM SÓDICO; 4 G + 500 MG; PÓ LIOFILIZADO PARA SOLUÇÃO INJETÁVEL. - REGISTRADO NA ANVISA COMO MEDICAMENTO. | APRESENTAÇÃO: FRASCO-AMPOLA</t>
  </si>
  <si>
    <t>EBF00172</t>
  </si>
  <si>
    <t>PIRIMETAMINA 25 MG CP</t>
  </si>
  <si>
    <t>PIRIMETAMINA; 25 MG; COMPRIMIDO. - REGISTRADO NA ANVISA COMO MEDICAMENTO. | APRESENTAÇÃO: COMPRIMIDO</t>
  </si>
  <si>
    <t>EBF02552</t>
  </si>
  <si>
    <t>PIROXICAM 20 MG CP</t>
  </si>
  <si>
    <t>PIROXICAM; 20 MG; CÁPSULA. - REGISTRADO NA ANVISA COMO MEDICAMENTO. | APRESENTAÇÃO: CÁPSULA</t>
  </si>
  <si>
    <t>EBF01618</t>
  </si>
  <si>
    <t>PLASMA-LYTE 500 ML- SOLUCAO DE ELETROLITOS PH 7,4</t>
  </si>
  <si>
    <t>SOLUÇÃO DE ELETRÓLITOS: CLORETO DE SÓDIO; GLICONATO DE SÓDIO; ACETATO DE SÓDIO TRIIDRATADO; CLORETO DE POTÁSSIO; CLORETO DE MAGNÉSIO; 5,26 MG/ML + 5,02 MG/ML + 3,68 MG/ML + 0,37 MG/ML + 0,3 MG/ML; SOLUÇÃO INJETÁVEL . - REGISTRADO NA ANVISA COMO MEDICAMENTO. | APRESENTAÇÃO: BOLSA 500 ML</t>
  </si>
  <si>
    <t>EBF02709</t>
  </si>
  <si>
    <t>POLIDOCANOL 1% (10 MG/ML) 2 ML SOLUCAO INJETAVEL</t>
  </si>
  <si>
    <t>POLIDOCANOL; 10 MG/ML (1 %); SOLUÇÃO INJETÁVEL; MEDICAMENTO ESPECIALMENTE MANIPULADO. | APRESENTAÇÃO: AMPOLA 2 ML</t>
  </si>
  <si>
    <t>EBF01168</t>
  </si>
  <si>
    <t>POLIDOCANOL 3% (30 MG/ML) 2 ML SOLUCAO INJETAVEL</t>
  </si>
  <si>
    <t>POLIDOCANOL; 30 MG/ML (3%); SOLUÇÃO INJETÁVEL; MEDICAMENTO ESPECIALMENTE MANIPULADO. | APRESENTAÇÃO: AMPOLA 2 ML</t>
  </si>
  <si>
    <t>EBF01171</t>
  </si>
  <si>
    <t>POLIESTIRENOSSULFONATO DE CALCIO PO 30 G (3,3 MEQ DE CALCIO) ENV</t>
  </si>
  <si>
    <t>POLIESTIRENOSSULFONATO DE CÁLCIO; 27 G (900 MG/G); GRANULADO SOLÚVEL. - REGISTRADO NA ANVISA COMO MEDICAMENTO. | APRESENTAÇÃO: ENVELOPE 30 G</t>
  </si>
  <si>
    <t>EBF02623</t>
  </si>
  <si>
    <t>POLIMIXINA B 500.000 UI (50 MG) PO LIOFILO, FR/AP</t>
  </si>
  <si>
    <t>SULFATO DE POLIMIXINA B; 500.000 UI; PÓ PARA SOLUÇÃO INJETÁVEL. - REGISTRADO NA ANVISA COMO MEDICAMENTO. | APRESENTAÇÃO: FRASCO-AMPOLA</t>
  </si>
  <si>
    <t>EBF00185</t>
  </si>
  <si>
    <t>POLISSULFATO DE MUCOPOLISSACARIDEO 5 MG/G GEL TOPICO 40 G</t>
  </si>
  <si>
    <t>POLISSULFATO DE MUCOPOLISSACARÍDEO; 5 MG/G; GEL TÓPICO. - REGISTRADO NA ANVISA COMO MEDICAMENTO. | APRESENTAÇÃO: BISNAGA 40 G</t>
  </si>
  <si>
    <t>EBF02093</t>
  </si>
  <si>
    <t>PREDNISONA 20 MG CP</t>
  </si>
  <si>
    <t>PREDNISONA; 20 MG; COMPRIMIDO. - REGISTRADO NA ANVISA COMO MEDICAMENTO. | APRESENTAÇÃO: COMPRIMIDO</t>
  </si>
  <si>
    <t>EBF01558</t>
  </si>
  <si>
    <t>PREDNISONA 5 MG CP</t>
  </si>
  <si>
    <t>PREDNISONA; 5 MG; COMPRIMIDO. - REGISTRADO NA ANVISA COMO MEDICAMENTO. | APRESENTAÇÃO: COMPRIMIDO</t>
  </si>
  <si>
    <t>EBF01559</t>
  </si>
  <si>
    <t>PRILOCAINA CLORIDRATO 30 MG + FELIPRESSINA 0,03 UI 1,8 ML</t>
  </si>
  <si>
    <t xml:space="preserve">CLORIDRATO DE PRILOCAÍNA + FELIPRESSINA; 30 MG/ML (3%) + 0,03 UI/ML; SOLUÇÃO INJETÁVEL. - REGISTRADO NA ANVISA COMO MEDICAMENTO. | APRESENTAÇÃO: CARPULE 1,8 ML </t>
  </si>
  <si>
    <t>TT</t>
  </si>
  <si>
    <t>EBF00698</t>
  </si>
  <si>
    <t>PROGESTERONA MICRONIZADA 100 MG CAP.</t>
  </si>
  <si>
    <t>PROGESTERONA; 100 MG; CAPSULA. - REGISTRADO NA ANVISA COMO MEDICAMENTO. | APRESENTAÇÃO: CÁPSULA</t>
  </si>
  <si>
    <t>EBF00775</t>
  </si>
  <si>
    <t>105110003X</t>
  </si>
  <si>
    <t>PROMETAZINA CLORIDRATO 25 MG CP</t>
  </si>
  <si>
    <t>CLORIDRATO DE PROMETAZINA; 25 MG; COMPRIMIDO REVESTIDO. - REGISTRADO NA ANVISA COMO MEDICAMENTO. | APRESENTAÇÃO: COMPRIMIDO</t>
  </si>
  <si>
    <t>EBF00482</t>
  </si>
  <si>
    <t>PROMETAZINA CLORIDRATO 50 MG 2 ML AP</t>
  </si>
  <si>
    <t xml:space="preserve">CLORIDRATO DE PROMETAZINA; 25 MG/ML; SOLUÇÃO INJETÁVEL. - REGISTRADO NA ANVISA COMO MEDICAMENTO. | APRESENTAÇÃO: AMPOLA 2 ML </t>
  </si>
  <si>
    <t>EBF00479</t>
  </si>
  <si>
    <t>105050031X</t>
  </si>
  <si>
    <t>PROPOFOL 10 MG/ML 20 ML AP</t>
  </si>
  <si>
    <t xml:space="preserve">PROPOFOL; 10 MG/ML (1%); EMULSÃO INJETÁVEL. APRESENTAÇÃO: AMPOLA OU FRASCO-AMPOLA 20 ML.. - REGISTRADO NA ANVISA COMO MEDICAMENTO. | APRESENTAÇÃO: UNIDADE 20 ML </t>
  </si>
  <si>
    <t>EBF00711</t>
  </si>
  <si>
    <t>105060011X</t>
  </si>
  <si>
    <t>PROPRANOLOL CLORIDRATO 40 MG CP</t>
  </si>
  <si>
    <t>CLORIDRATO DE PROPRANOLOL; 40 MG; COMPRIMIDO. - REGISTRADO NA ANVISA COMO MEDICAMENTO. | APRESENTAÇÃO: COMPRIMIDO</t>
  </si>
  <si>
    <t>EBF01084</t>
  </si>
  <si>
    <t>PROTAMINA CLORIDRATO 5.000 UI (1.000 UI/ML) 5 ML AP</t>
  </si>
  <si>
    <t xml:space="preserve">CLORIDRATO DE PROTAMINA; 10 MG/ML (1000 UI/ML); SOLUÇÃO INJETÁVEL. - REGISTRADO NA ANVISA COMO MEDICAMENTO. | APRESENTAÇÃO: AMPOLA 5 ML </t>
  </si>
  <si>
    <t>EBF02499</t>
  </si>
  <si>
    <t>RACECADOTRILA; 100 MG ;CAPSULA</t>
  </si>
  <si>
    <t>RACECADOTRILA; 100 MG; CÁPSULA. - REGISTRADO NA ANVISA COMO MEDICAMENTO. | APRESENTAÇÃO: CÁPSULA</t>
  </si>
  <si>
    <t>EBF01867</t>
  </si>
  <si>
    <t>RALTEGRAVIR POTÁSSICO; 100 MG; COMPRIMIDO MASTIGÁVEL</t>
  </si>
  <si>
    <t>RALTEGRAVIR POTÁSSICO; 400 MG; COMPRIMIDO</t>
  </si>
  <si>
    <t>REMIFENTANIL CLORIDRATO 2 MG / 2 ML FR / AP</t>
  </si>
  <si>
    <t>CLORIDRATO DE REMIFENTANILA; 2 MG; PÓ LIOFILIZADO INJETÁVEL. - REGISTRADO NA ANVISA COMO MEDICAMENTO. | APRESENTAÇÃO: FRASCO-AMPOLA</t>
  </si>
  <si>
    <t>EBF02804</t>
  </si>
  <si>
    <t>RIBOFLAVINA; 1 MG/ML (0,1%) 400 MOSM EM MELTICELULOSE 1%; SOLUCAO OFTALMICA; 5 ML</t>
  </si>
  <si>
    <t>RIBOFLAVINA; 1 MG/ML (0,1%) HIPEROSMOLAR (400 MOSM/L); SOLUÇÃO OFTÁLMICA; MEDICAMENTO ESPECIALMENTE MANIPULADO. APRESENTAÇÃO: FRASCO GOTAS 5 ML; VEÍCULO: METILCELULOSE 1%; ESTERELIDADE: A SOLUÇÃO DEVE SER ESTÉRIL; HERMETICIDADE: A EMBALAGEM DEVE SER HERMÉTICA; ACONDICIONAMENTO: EM EMBALAGEM ATÓXICA, COMPATÍVEL COM O PRODUTO. | APRESENTAÇÃO: FRASCO 5 ML</t>
  </si>
  <si>
    <t>EBF03572</t>
  </si>
  <si>
    <t>RIFAMICINA 10 MG / ML SPRAY 20 ML FR</t>
  </si>
  <si>
    <t>RIFAMICINA SV SÓDICA; 10 MG/ML; SOLUÇÃO SPRAY TÓPICA . - REGISTRADO NA ANVISA COMO MEDICAMENTO. | APRESENTAÇÃO: FRASCO 20 ML</t>
  </si>
  <si>
    <t>EBF00423</t>
  </si>
  <si>
    <t>RINGER C/ LACTATO 1000 ML (CLORETO DE SODIO ASSOCIADO SISTEMA FECHADO)</t>
  </si>
  <si>
    <t>RINGER COM LACTATO: CLORETO DE SODIO + CLORETO DE POTASSIO + CLORETO DE CALCIO + LACTATO DE SODIO; 6,0 MG/ML + 0,3 MG/ML + 0,2 MG/ML + 3,0 A 3,2 MG/ML; SOLUCAO INJETAVEL;FRASCO; 1.000 ML</t>
  </si>
  <si>
    <t>EBF02704</t>
  </si>
  <si>
    <t>RINGER C/ LACTATO 500 ML (CLORETO DE SODIO ASSOCIADO SISTEMA FECHADO)</t>
  </si>
  <si>
    <t>RINGER COM LACTATO: CLORETO DE SODIO + CLORETO DE POTASSIO + CLORETO DE CALCIO + LACTATO DE SODIO; 6,0 MG/ML + 0,3 MG/ML + 0,2 MG/ML + 3,0 A 3,2 MG/ML; SOLUCAO INJETAVEL; FRASCO; 500 ML</t>
  </si>
  <si>
    <t>EBF02705</t>
  </si>
  <si>
    <t>RINGER SIMPLES 1000 ML (CLORETO DE SODIO ASSOCIADO SISTEMA FECHADO)</t>
  </si>
  <si>
    <t>RINGER SIMPLES: CLORETO DE SODIO + CLORETO DE POTASSIO + CLORETO DE CALCIO; 9 MG/ML + 0,3 MG/ML + 0,33 MG/ML; SOLUCAO INJETAVEL; FRASCO; 1.000 ML</t>
  </si>
  <si>
    <t>EBF02706</t>
  </si>
  <si>
    <t>RINGER SIMPLES 500 ML (CLORETO DE SODIO ASSOCIADO SISTEMA FECHADO)</t>
  </si>
  <si>
    <t>RINGER SIMPLES: CLORETO DE SODIO + CLORETO DE POTASSIO + CLORETO DE CALCIO; 9 MG/ML + 0,3 MG/ML + 0,33 MG/ML; SOLUCAO INJETAVEL; FRASCO; 500 ML</t>
  </si>
  <si>
    <t>EBF02707</t>
  </si>
  <si>
    <t>RISPERIDONA 2 MG CP</t>
  </si>
  <si>
    <t>RISPERIDONA; 2 MG; COMPRIMIDO. - REGISTRADO NA ANVISA COMO MEDICAMENTO. | APRESENTAÇÃO: COMPRIMIDO</t>
  </si>
  <si>
    <t>EBF00900</t>
  </si>
  <si>
    <t>RITONAVIR; 100 MG; COMPRIMIDO</t>
  </si>
  <si>
    <t>RIVAROXABANA 10 MG CP</t>
  </si>
  <si>
    <t>RIVAROXABANA; 10 MG; COMPRIMIDO. - REGISTRADO NA ANVISA COMO MEDICAMENTO. | APRESENTAÇÃO: COMPRIMIDO</t>
  </si>
  <si>
    <t>EBF00968</t>
  </si>
  <si>
    <t>RIVAROXABANA 15 MG CP</t>
  </si>
  <si>
    <t>RIVAROXABANA; 15 MG; COMPRIMIDO. - REGISTRADO NA ANVISA COMO MEDICAMENTO. | APRESENTAÇÃO: COMPRIMIDO</t>
  </si>
  <si>
    <t>EBF00969</t>
  </si>
  <si>
    <t>RIVAROXABANA 20 MG CP</t>
  </si>
  <si>
    <t>RIVAROXABANA; 20 MG; COMPRIMIDO. - REGISTRADO NA ANVISA COMO MEDICAMENTO. | APRESENTAÇÃO: COMPRIMIDO</t>
  </si>
  <si>
    <t>EBF00970</t>
  </si>
  <si>
    <t>ROCURONIO BROMETO 10 MG / ML 5ML FR / AP</t>
  </si>
  <si>
    <t xml:space="preserve">BROMETO DE ROCURÔNIO; 10 MG/ML; SOLUÇÃO INJETÁVEL. - REGISTRADO NA ANVISA COMO MEDICAMENTO. | APRESENTAÇÃO: FRASCO-AMPOLA 5 ML </t>
  </si>
  <si>
    <t>EBF00531</t>
  </si>
  <si>
    <t>105050045X</t>
  </si>
  <si>
    <t>ROPIVACAINA CLORIDRATO 1% (10 MG / ML) AP 20 ML</t>
  </si>
  <si>
    <t>CLORIDRATO DE ROPIVACAÍNA; 10 MG/ML (1%); SOLUÇÃO INJETÁVEL. - REGISTRADO NA ANVISA COMO MEDICAMENTO. | APRESENTAÇÃO: FRASCO-AMPOLA 20 ML</t>
  </si>
  <si>
    <t>EBF00701</t>
  </si>
  <si>
    <t>ROSUVASTATINA CALCICA 10 MG CP</t>
  </si>
  <si>
    <t>ROSUVASTATINA CÁLCICA; 10 MG; COMPRIMIDO. - REGISTRADO NA ANVISA COMO MEDICAMENTO. | APRESENTAÇÃO: COMPRIMIDO</t>
  </si>
  <si>
    <t>EBF01186</t>
  </si>
  <si>
    <t>SALBUTAMOL MICRONIZADO SPRAY (FR C/ 200 DOSES)</t>
  </si>
  <si>
    <t>SULFATO DE SALBUTAMOL; 100 MCG/DOSE; SUSPENSÃO INALATÓRIA AEROSSOL. - REGISTRADO NA ANVISA COMO MEDICAMENTO. | APRESENTAÇÃO: FRASCO 200 DOSES</t>
  </si>
  <si>
    <t>EBF01485</t>
  </si>
  <si>
    <t>105180018X</t>
  </si>
  <si>
    <t>SECNIDAZOL 1000 MG CP</t>
  </si>
  <si>
    <t>SECNIDAZOL; 1.000 MG; COMPRIMIDO. - REGISTRADO NA ANVISA COMO MEDICAMENTO. | APRESENTAÇÃO: COMPRIMIDO</t>
  </si>
  <si>
    <t>EBF02559</t>
  </si>
  <si>
    <t>SELANTE CIRURGICO (FIBRINOGENIO + APROTININA + TROMBINA); PO LIOFILIZADO DE USO TOPICO + DILUENTE 4 ML</t>
  </si>
  <si>
    <t>SELANTE CIRÚRGICO (FIBRINOGÊNIO + APROTININA + TROMBINA); PÓ LIÓFILIZADO DE USO TÓPICO + DILUENTE. - REGISTRADO NA ANVISA COMO MEDICAMENTO. | APRESENTAÇÃO: KIT 4 ML</t>
  </si>
  <si>
    <t>KT</t>
  </si>
  <si>
    <t>EBF00974</t>
  </si>
  <si>
    <t>SELANTE DE FIBRINA 2,0 ML</t>
  </si>
  <si>
    <t>SELANTE CIRÚRGICO (FIBRINOGÊNIO + FATOR XIII DE COAGULAÇÃO + APROTININA + TROMBINA +  CLORETO DE CÁLCIO); PÓ LIOFILIZADO + DILUENTE; USO TÓPICO. - REGISTRADO NA ANVISA COMO MEDICAMENTO. | APRESENTAÇÃO: FRASCO-AMPOLA 1 ML</t>
  </si>
  <si>
    <t>EBF00975</t>
  </si>
  <si>
    <t>SELENIO 60MCG/ML</t>
  </si>
  <si>
    <t>CONTRATAÇÃO POR SERVIÇO: SELÊNIO (ÁCIDO SELENIOSO); 40 MCG/ML; SOLUÇÃO INJETÁVEL; MANIPULADO. - REGISTRADO NA ANVISA COMO MEDICAMENTO. | APRESENTAÇÃO: MILILITRO</t>
  </si>
  <si>
    <t>EBF03141</t>
  </si>
  <si>
    <t>SERTRALINA CLORIDRATO 50 MG CP</t>
  </si>
  <si>
    <t>CLORIDRATO DE SERTRALINA; 50 MG; COMPRIMIDO. - REGISTRADO NA ANVISA COMO MEDICAMENTO. | APRESENTAÇÃO: COMPRIMIDO</t>
  </si>
  <si>
    <t>EBF00837</t>
  </si>
  <si>
    <t>SEVOFLURANO 250 ML FR</t>
  </si>
  <si>
    <t>SEVOFLURANO; 100% (1 ML/ML); SOLUÇÃO INALATÓRIA. - REGISTRADO NA ANVISA COMO MEDICAMENTO. | APRESENTAÇÃO: FRASCO 250 ML</t>
  </si>
  <si>
    <t>EBF00523</t>
  </si>
  <si>
    <t>SILDENAFIL XAROPE 4 MG / ML FR 50 ML (MANIPULADO)</t>
  </si>
  <si>
    <t>CITRATO DE SILDENAFILA; 4 MG/ML; SOLUÇÃO ORAL. - REGISTRADO NA ANVISA COMO MEDICAMENTO. | APRESENTAÇÃO: FRASCO 50 ML</t>
  </si>
  <si>
    <t>EBF01045</t>
  </si>
  <si>
    <t>SIMETICONA 40 MG CP</t>
  </si>
  <si>
    <t>SIMETICONA; 40 MG; COMPRIMIDO. - REGISTRADO NA ANVISA COMO MEDICAMENTO DE NOTIFICAÇÃO SIMPLIFICADA (RDC Nº 576/2021). | APRESENTAÇÃO: COMPRIMIDO</t>
  </si>
  <si>
    <t>EBF01797</t>
  </si>
  <si>
    <t>105030006X</t>
  </si>
  <si>
    <t>SIMETICONA 75 MG/ML GOTAS 10 ML FR</t>
  </si>
  <si>
    <t>SIMETICONA; 75 MG/ML; SUSPENSÃO ORAL. - REGISTRADO NA ANVISA COMO MEDICAMENTO DE NOTIFICAÇÃO SIMPLIFICADA (RDC Nº 576/2021). | APRESENTAÇÃO: FRASCO 10 ML</t>
  </si>
  <si>
    <t>EBF01798</t>
  </si>
  <si>
    <t>SINVASTATINA 20 MG CP</t>
  </si>
  <si>
    <t>SINVASTATINA; 20 MG; COMPRIMIDO REVESTIDO. - REGISTRADO NA ANVISA COMO MEDICAMENTO. | APRESENTAÇÃO: COMPRIMIDO</t>
  </si>
  <si>
    <t>EBF01174</t>
  </si>
  <si>
    <t>SINVASTATINA 40 MG CP</t>
  </si>
  <si>
    <t>SINVASTATINA; 40 MG; COMPRIMIDO REVESTIDO. - REGISTRADO NA ANVISA COMO MEDICAMENTO. | APRESENTAÇÃO: COMPRIMIDO</t>
  </si>
  <si>
    <t>EBF01175</t>
  </si>
  <si>
    <t>312010021X</t>
  </si>
  <si>
    <t>SMOF LIPIDE 20%</t>
  </si>
  <si>
    <t>EMULSÃO LIPÍDICA 20%: ÓLEO DE SOJA + TRIGLICERÍDEO CADEIA MÉDIA + ÓLEO DE OLIVA + ÓLEO DE PEIXE; 60 G/L + 60 G/L + 50 G/L + 30 G/L; EMULSÃO INJETÁVEL. - REGISTRADO NA ANVISA COMO MEDICAMENTO. | APRESENTAÇÃO: FRASCO 100 ML</t>
  </si>
  <si>
    <t>EBF02741</t>
  </si>
  <si>
    <t>SOLUCAO ALCOOLICA DE CLOREXIDINA 0,5% FR 1000 ML</t>
  </si>
  <si>
    <t>DIGLICONATO DE CLOREXIDINA; 0,5%; SOLUÇÃO ALCOÓLICA. ANTISSÉPTICO. USO EXTERNO. LÍQUIDO. REGISTRADO NA ANVISA COMO MEDICAMENTO DE NOTIFICAÇÃO SIMPLIFICADA (RDC Nº 576/2021). - REGISTRADO NA ANVISA COMO MEDICAMENTO DE NOTIFICAÇÃO SIMPLIFICADA (RDC Nº 576/2021). | APRESENTAÇÃO: FRASCO 1.000 ML</t>
  </si>
  <si>
    <t>EBF02383</t>
  </si>
  <si>
    <t>INATIVAÇÃO</t>
  </si>
  <si>
    <t>SOLUCAO ALCOOLICA DE CLOREXIDINA 0,5% FR 100 ML</t>
  </si>
  <si>
    <t>DIGLICONATO DE CLOREXIDINA; 0,5%; SOLUÇÃO ALCOÓLICA. ANTISSÉPTICO. USO EXTERNO. LÍQUIDO. REGISTRADO NA ANVISA COMO MEDICAMENTO DE NOTIFICAÇÃO SIMPLIFICADA (RDC Nº 576/2021). - REGISTRADO NA ANVISA COMO MEDICAMENTO DE NOTIFICAÇÃO SIMPLIFICADA (RDC Nº 576/2021). | APRESENTAÇÃO: FRASCO 100 ML</t>
  </si>
  <si>
    <t>EBF02384</t>
  </si>
  <si>
    <t>SOLUCAO ALCOOLICA DE POLIVIDONA 10% FR 100 ML</t>
  </si>
  <si>
    <t>IODOPOVIDONA; 10% (EQUIVALE A 1% DE IODO ATIVO); SOLUÇÃO HIDROALCÓOLICA. APRESENTAÇÃO: ALMOTOLIA. - REGISTRADO NA ANVISA COMO MEDICAMENTO DE NOTIFICAÇÃO SIMPLIFICADA (RDC Nº 576/2021). | APRESENTAÇÃO: FRASCO 100 ML</t>
  </si>
  <si>
    <t>EBF02407</t>
  </si>
  <si>
    <t>SOLUCAO AQUOSA DE CLOREXIDINA 1% FR 100 ML</t>
  </si>
  <si>
    <t>DIGLICONATO DE CLOREXIDINA; 1%; SOLUÇÃO AQUOSA. ANTISSÉPTICO. USO EXTERNO. LÍQUIDO. - REGISTRADO NA ANVISA COMO MEDICAMENTO DE NOTIFICAÇÃO SIMPLIFICADA (RDC Nº 576/2021). | APRESENTAÇÃO: FRASCO 100 ML</t>
  </si>
  <si>
    <t>EBF02387</t>
  </si>
  <si>
    <t>SOLUCAO AQUOSA DE POLIVIDONA 10% FR 100 ML</t>
  </si>
  <si>
    <t>IODOPOVIDONA; 10% (EQUIVALE A 1% DE IODO ATIVO); SOLUÇÃO AQUOSA. APRESENTAÇÃO: ALMOTOLIA. REGISTRADO NA ANVISA COMO MEDICAMENTO DE NOTIFICAÇÃO SIMPLIFICADA (RDC Nº 576/2021). - REGISTRADO NA ANVISA COMO MEDICAMENTO DE NOTIFICAÇÃO SIMPLIFICADA (RDC Nº 576/2021). | APRESENTAÇÃO: FRASCO 100 ML</t>
  </si>
  <si>
    <t>EBF02402</t>
  </si>
  <si>
    <t>SOLUCAO CARDIOPLEGICA - CLORETO DE POTASSIO 1,192 GRAMAS + CLORETO DE MAGNESIO HEXAHIDRATADO 3,26 GRAMAS + PROCAINA 0,272 GRAMAS - SOLUCAO DE 20 ML</t>
  </si>
  <si>
    <t>SOLUÇÃO PARA CARDIOPLEGIA (SOLUÇÃO TIPO SÃO THOMAZ: SÓDIO 6 MEQ + POTÁSSIO 20 MEQ + MAGNÉSIO 32 MEQ + CÁLCIO 4,4 MEQ + PROCAÍNA 2 MEQ); FORMULAÇÃO ESPECIALMENTE MANIPULADA | APRESENTAÇÃO: FRASCO 20 ML</t>
  </si>
  <si>
    <t>EBF02209</t>
  </si>
  <si>
    <t>SOLUCAO DEGERMANTE DE CLOREXIDINA 2% FR 1000 ML</t>
  </si>
  <si>
    <t>DIGLICONATO DE CLOREXIDINA; 2%; SOLUÇÃO COM TENSOATIVOS. ANTISSÉPTICO/ DEGERMAÇÃO DA PELE COM EFEITO RESIDUAL. USO EXTERNO. LÍQUIDO.. - REGISTRADO NA ANVISA COMO MEDICAMENTO DE NOTIFICAÇÃO SIMPLIFICADA (RDC Nº 576/2021). | APRESENTAÇÃO: FRASCO 1.000 ML</t>
  </si>
  <si>
    <t>EBF02393</t>
  </si>
  <si>
    <t>SOLUCAO DEGERMANTE DE CLOREXIDINA 2% FR 100 ML</t>
  </si>
  <si>
    <t>DIGLICONATO DE CLOREXIDINA; 2%; SOLUÇÃO COM TENSOATIVOS. APRESENTAÇÃO: ALMOTOLIA. ANTISSÉPTICO/ DEGERMAÇÃO DA PELE COM EFEITO RESIDUAL. USO EXTERNO. LÍQUIDO.. - REGISTRADO NA ANVISA COMO MEDICAMENTO DE NOTIFICAÇÃO SIMPLIFICADA (RDC Nº 576/2021). | APRESENTAÇÃO: FRASCO 100 ML</t>
  </si>
  <si>
    <t>EBF02394</t>
  </si>
  <si>
    <t>105580001X</t>
  </si>
  <si>
    <t>SOLUCAO EURO-COLLINS FATURAR 0702120057</t>
  </si>
  <si>
    <t>SOLUÇÃO EURO-COLLINS: PARTE A COM SOLUÇÃO DE GLICOSE MONOIDRATADA PARA INJEÇÃO A 3,57% + PARTE B COM SOLUÇÃO DE ELETRÓLITOS COM 20 ML; SOLUÇÃO PARA CONSERVAÇÃO DE ÓRGAOS. - REGISTRADO NA ANVISA COMO MEDICAMENTO. | APRESENTAÇÃO: KIT 1.000ML</t>
  </si>
  <si>
    <t>CJ</t>
  </si>
  <si>
    <t>EBF02208</t>
  </si>
  <si>
    <t>SOLUCAO P/ CONSERVACAO DE CORNEAS</t>
  </si>
  <si>
    <t>SOLUÇÃO PARA CONSERVAÇÃO DE CÓRNEAS: SULFATO DE CONDROITINA 2,5% ENRIQUECIDO COM MEIO DE ARMAZENAMENTO DE CÓRNEA DEXTRAN E SISTEMA ANTIMICROBIANO; SOLUÇÃO. - REGISTRADO NA ANVISA COMO MEDICAMENTO. | APRESENTAÇÃO: FRASCO 20 ML</t>
  </si>
  <si>
    <t>EBF02211</t>
  </si>
  <si>
    <t>SOLUCAO P/ CONSERVACAO DE CORNEAS (EUSOL)</t>
  </si>
  <si>
    <t>SOLUCAO SALINA BALANCEADA BSS FRASCO DE VIDRO 500 ML</t>
  </si>
  <si>
    <t>SOLUÇÃO SALINA BALANCEADA: CLORETO DE SÓDIO +  CLORETO DE POTÁSSIO + CLORETO DE CÁLCIO + CLORETO DE MAGNÉSIO + ACETATO DE SÓDIO TRI-HIDRATADO + CITRATO DE SÓDIO; 6,371 MG/ML + 0,746 MG/ML + 0,515 MG/ML + 0,305 MG/ML + 3,950 MG/ML + 1,670 MG/ML; SOLUÇÃO INTRAOCULAR. - REGISTRADO NA ANVISA COMO MEDICAMENTO. | APRESENTAÇÃO: FRASCO 500 ML</t>
  </si>
  <si>
    <t>EBF01961</t>
  </si>
  <si>
    <t>SOLUCAO VISCOELASTICO E APIROGENICA INTRAOCULAR (METILCELULOSE)</t>
  </si>
  <si>
    <t>HIPROMELOSE (METILCELULOSE); 20 MG/ML (2%); SOLUÇÃO INTRAOCULAR. - REGISTRADO NA ANVISA COMO PRODUTO PARA SAÚDE. | APRESENTAÇÃO: SERINGA PREENCHIDA 1,5 ML</t>
  </si>
  <si>
    <t>EBF01931</t>
  </si>
  <si>
    <t>SOLUCAO VISCOELASTICO INTRAOCULAR (HIALURONATO DE SODIO)</t>
  </si>
  <si>
    <t>HIALURONATO DE SÓDIO; 20 MG/ML (2%); SOLUÇÃO INTRAOCULAR. - REGISTRADO NA ANVISA COMO PRODUTO PARA SAÚDE. | APRESENTAÇÃO: SERINGA PREENCHIDA 1 ML</t>
  </si>
  <si>
    <t>EBF01910</t>
  </si>
  <si>
    <t>SUBGALATO DE BISMUTO P.A. PO SACHE 3 GRAMAS</t>
  </si>
  <si>
    <t>SUBGALATO DE BISMUTO; 3 G; PÓ. - REGISTRADO NA ANVISA COMO MEDICAMENTO. | APRESENTAÇÃO: ENVELOPE</t>
  </si>
  <si>
    <t>EBF00984</t>
  </si>
  <si>
    <t>SUFENTANILA CLORIDRATO 50 MCG / ML 1 ML AP</t>
  </si>
  <si>
    <t>CITRATO DE SUFENTANILA; 75 MCG/ML (EQUIVALE A 50 MCG/ML DE SUFENTANILA); SOLUÇÃO INJETÁVEL. - REGISTRADO NA ANVISA COMO MEDICAMENTO. | APRESENTAÇÃO: AMPOLA 1 ML</t>
  </si>
  <si>
    <t>EBF00541</t>
  </si>
  <si>
    <t>SUFENTANILA CLORIDRATO 50 MCG / ML 5 ML AP</t>
  </si>
  <si>
    <t>CITRATO DE SUFENTANILA; 75 MCG/ML (EQUIVALE A 50 MCG/ML DE SUFENTANILA); SOLUÇÃO INJETÁVEL. - REGISTRADO NA ANVISA COMO MEDICAMENTO. | APRESENTAÇÃO: AMPOLA 5 ML</t>
  </si>
  <si>
    <t>EBF00543</t>
  </si>
  <si>
    <t>SUFENTANILA CLORIDRATO 5 MCG / ML 2 ML AP</t>
  </si>
  <si>
    <t xml:space="preserve">CITRATO DE SUFENTANILA; 7,5 MCG/ML (EQUIVALE A 5 MCG/ML DE SUFENTANILA); SOLUÇÃO INJETÁVEL. - REGISTRADO NA ANVISA COMO MEDICAMENTO. | APRESENTAÇÃO: AMPOLA 2 ML </t>
  </si>
  <si>
    <t>EBF00540</t>
  </si>
  <si>
    <t>SUGAMADEX 100 MG/ML, SOLUCAO INJETAVEL, 2 ML FR/AP</t>
  </si>
  <si>
    <t>SUGAMADEX SÓDICO; 100 MG/ML; SOLUÇÃO INJETÁVEL. - REGISTRADO NA ANVISA COMO MEDICAMENTO. | APRESENTAÇÃO: FRASCO-AMPOLA 2 ML</t>
  </si>
  <si>
    <t>EBF02517</t>
  </si>
  <si>
    <t>SULFADIAZINA 500 MG CP</t>
  </si>
  <si>
    <t>SULFADIAZINA; 500 MG; COMPRIMIDO; PROGRAMA ASSISTENCIAL. - REGISTRADO NA ANVISA COMO MEDICAMENTO. | APRESENTAÇÃO: COMPRIMIDO</t>
  </si>
  <si>
    <t>EBF00342</t>
  </si>
  <si>
    <t>SULFADIAZINA DE PRATA 1% (10 MG/ML) 400 G PTE</t>
  </si>
  <si>
    <t>SULFADIAZINA DE PRATA; 10 MG/G (1%); CREME DERMATOLÓGICO. - REGISTRADO NA ANVISA COMO MEDICAMENTO. | APRESENTAÇÃO: POTE 400 G</t>
  </si>
  <si>
    <t>EBF00427</t>
  </si>
  <si>
    <t>105070070X</t>
  </si>
  <si>
    <t>SULFAMETOXAZOL 400 MG (ASSOC. TRIMETOPRIMA 80 MG) 5 ML EV AP</t>
  </si>
  <si>
    <t>SULFAMETOXAZOL + TRIMETOPRIMA; 80 MG/ML + 16 MG/ML; SOLUÇÃO INJETÁVEL. - REGISTRADO NA ANVISA COMO MEDICAMENTO. | APRESENTAÇÃO: AMPOLA 5 ML</t>
  </si>
  <si>
    <t>EBF00174</t>
  </si>
  <si>
    <t>SULFAMETOXAZOL 400 MG (ASSOC. TRIMETOPRIMA 80 MG) CP</t>
  </si>
  <si>
    <t>SULFAMETOXAZOL + TRIMETOPRIMA; 400 MG + 80 MG; COMPRIMIDO . - REGISTRADO NA ANVISA COMO MEDICAMENTO. | APRESENTAÇÃO: COMPRIMIDO</t>
  </si>
  <si>
    <t>EBF00347</t>
  </si>
  <si>
    <t>SULFAMETOXAZOL 40 MG (ASSOC. TRIMETOPRINA 8 MG EM 1 ML, FRASCO 100 ML FR)</t>
  </si>
  <si>
    <t>SULFAMETOXAZOL + TRIMETOPRIMA; 40 MG/ML + 8 MG/ML; SUSPENSÃO ORAL; FRASCO COM 50 A 100 ML. - REGISTRADO NA ANVISA COMO MEDICAMENTO. | APRESENTAÇÃO: MILILITRO</t>
  </si>
  <si>
    <t>EBF00344</t>
  </si>
  <si>
    <t>SULFASSALAZINA 500 MG CP</t>
  </si>
  <si>
    <t>SULFASSALAZINA; 500 MG; COMPRIMIDO . - REGISTRADO NA ANVISA COMO MEDICAMENTO. | APRESENTAÇÃO: COMPRIMIDO</t>
  </si>
  <si>
    <t>EBF01805</t>
  </si>
  <si>
    <t>SULFATO DE ABACAVIR; 300 MG; COMPRIMIDO</t>
  </si>
  <si>
    <t>SULFATO DE ATAZANAVIR; 300 MG; CÁPSULA</t>
  </si>
  <si>
    <t>SULFATO DE ZINCO 10 MG/ML 10 ML SOLUCAO ORAL</t>
  </si>
  <si>
    <t>SULFATO DE ZINCO; 10 MG/ML; SOLUÇÃO ORAL ESPECIALMENTE MANIPULADA | APRESENTAÇÃO: FRASCO 10 ML</t>
  </si>
  <si>
    <t>EBF01808</t>
  </si>
  <si>
    <t>SULFATO DE ZINCO 200 MCG/ML</t>
  </si>
  <si>
    <t>SULFATO DE ZINCO; 200 MCG/ML; SOLUÇÃO INJETÁVEL. - REGISTRADO NA ANVISA COMO MEDICAMENTO. | APRESENTAÇÃO: AMPOLA 5 ML</t>
  </si>
  <si>
    <t>EBF02763</t>
  </si>
  <si>
    <t>SULFATO FERROSO 125 MG/ML (25 MG DE FERRO) GOTAS 30 ML FR</t>
  </si>
  <si>
    <t>SULFATO FERROSO (125 MG/ML); FERRO ELEMENTAR (25 MG/ML); SOLUÇÃO ORAL. - REGISTRADO NA ANVISA COMO MEDICAMENTO. | APRESENTAÇÃO: FRASCO 30 ML</t>
  </si>
  <si>
    <t>EBF00985</t>
  </si>
  <si>
    <t>SULFATO FERROSO DRAGEA (40 MG DE FERRO)</t>
  </si>
  <si>
    <t>SULFATO FERROSO; 60 MG (FERRO ELEMENTAR); DRÁGEA. - REGISTRADO NA ANVISA COMO MEDICAMENTO DE NOTIFICAÇÃO SIMPLIFICADA (RDC Nº 576/2021). | APRESENTAÇÃO: DRÁGEA</t>
  </si>
  <si>
    <t>EBF00987</t>
  </si>
  <si>
    <t>SULFATO MAGNESIO 10 % (0,8 MEQ / ML) 10 ML AP</t>
  </si>
  <si>
    <t>SULFATO DE MAGNÉSIO; 10% (0,81 MEQ/ML); SOLUÇÃO INJETÁVEL. - REGISTRADO NA ANVISA COMO MEDICAMENTO. | APRESENTAÇÃO: AMPOLA 10 ML</t>
  </si>
  <si>
    <t>EBF02736</t>
  </si>
  <si>
    <t>SURFACTANTE PULMONAR 240 MG 3 ML FR/AP</t>
  </si>
  <si>
    <t xml:space="preserve">ALFAPORACTANTO (SURFACTANTE PULMONAR PORCINO); 80 MG/ML; SUSPENSÃO INTRATEQUEAL. - REGISTRADO NA ANVISA COMO MEDICAMENTO. | APRESENTAÇÃO: FRASCO-AMPOLA 3 ML </t>
  </si>
  <si>
    <t>EBF01398</t>
  </si>
  <si>
    <t>105050014X</t>
  </si>
  <si>
    <t>SUXAMETONIO 100 MG FR / AP</t>
  </si>
  <si>
    <t>CLORETO DE SUXAMETÔNIO (SUCCINILCOLINA); 100 MG; PÓ LIOFILIZADO INJETÁVEL. - REGISTRADO NA ANVISA COMO MEDICAMENTO. | APRESENTAÇÃO: FRASCO-AMPOLA</t>
  </si>
  <si>
    <t>EBF00544</t>
  </si>
  <si>
    <t>TACROLIMO 1 MG CAP</t>
  </si>
  <si>
    <t>TACROLIMO; 1 MG; CÁPSULA. - REGISTRADO NA ANVISA COMO MEDICAMENTO. | APRESENTAÇÃO: CÁPSULA</t>
  </si>
  <si>
    <t>EBF00504</t>
  </si>
  <si>
    <t>TACROLIMO 5 MG CAP</t>
  </si>
  <si>
    <t>TACROLIMO; 5 MG; CÁPSULA. - REGISTRADO NA ANVISA COMO MEDICAMENTO. | APRESENTAÇÃO: CÁPSULA</t>
  </si>
  <si>
    <t>EBF00507</t>
  </si>
  <si>
    <t>TALCO (SILICATO DE MAGNESIO 100%); PO ESTERIL; 5G</t>
  </si>
  <si>
    <t>TALCO (SILICATO DE MAGNESIO 100%); PO ESTERIL; ENVELOPE; 5G</t>
  </si>
  <si>
    <t>EBF02855</t>
  </si>
  <si>
    <t>105430082X</t>
  </si>
  <si>
    <t>TAMOXIFENO CITRATO 20 MG CP</t>
  </si>
  <si>
    <t>CITRATO DE TAMOXIFENO; 20 MG; COMPRIMIDO REVESTIDO. - REGISTRADO NA ANVISA COMO MEDICAMENTO. | APRESENTAÇÃO: COMPRIMIDO</t>
  </si>
  <si>
    <t>EBF01257</t>
  </si>
  <si>
    <t>TEICOPLANINA 400 MG FR/AP</t>
  </si>
  <si>
    <t>TEICOPLANINA; 400 MG; PÓ LIOFILIZADO INJETÁVEL. - REGISTRADO NA ANVISA COMO MEDICAMENTO. | APRESENTAÇÃO: FRASCO-AMPOLA</t>
  </si>
  <si>
    <t>EBF00188</t>
  </si>
  <si>
    <t>TEMOZOLAMIDA 100 MG CAP</t>
  </si>
  <si>
    <t>TEMOZOLOMIDA; 100 MG; CÁPSULA. - REGISTRADO NA ANVISA COMO MEDICAMENTO. | APRESENTAÇÃO: CÁPSULA</t>
  </si>
  <si>
    <t>EBF01378</t>
  </si>
  <si>
    <t>105430101X</t>
  </si>
  <si>
    <t>TEMOZOLAMIDA 20 MG CAP</t>
  </si>
  <si>
    <t>TEMOZOLOMIDA; 20 MG; CÁPSULA. - REGISTRADO NA ANVISA COMO MEDICAMENTO. | APRESENTAÇÃO: CÁPSULA</t>
  </si>
  <si>
    <t>EBF01379</t>
  </si>
  <si>
    <t>TENOXICAM 20 MG FR / AP</t>
  </si>
  <si>
    <t>TENOXICAM; 20 MG; PÓ LIOFILIZADO INJETÁVEL. - REGISTRADO NA ANVISA COMO MEDICAMENTO. | APRESENTAÇÃO: FRASCO-AMPOLA</t>
  </si>
  <si>
    <t>EBF01620</t>
  </si>
  <si>
    <t>TERBUTALINA SULFATO 0,5 MG 1 ML AP</t>
  </si>
  <si>
    <t xml:space="preserve">SULFATO DE TERBUTALINA; 0,5 MG/ML; SOLUÇÃO INJETÁVEL. - REGISTRADO NA ANVISA COMO MEDICAMENTO. | APRESENTAÇÃO: AMPOLA 1 ML </t>
  </si>
  <si>
    <t>EBF01490</t>
  </si>
  <si>
    <t>TERLIPRESSINA ACETATO 1 MG / 5 ML FR/AP</t>
  </si>
  <si>
    <t>ACETATO DE TERLIPRESSINA; 1 MG; PÓ LIOFILIZADO INJETÁVEL. - REGISTRADO NA ANVISA COMO MEDICAMENTO. | APRESENTAÇÃO: FRASCO-AMPOLA</t>
  </si>
  <si>
    <t>EBF00907</t>
  </si>
  <si>
    <t>TETRACAINA CLORIDRATO 1% (10 MG/ML) + FENILEFRINA CLORIDRATO 0,1% (1 MG/ML) COLIRIO 10 ML FR</t>
  </si>
  <si>
    <t xml:space="preserve">CLORIDRATO DE TETRACAÍNA + CLORIDRATO DE FENILEFRINA; 10 MG/ML (1%) + 1 MG/ML (0,1%); SOLUÇÃO OFTÁLMICA; MEDICAMENTO ESPECIALMENTE MANIPULADO; COM CONSERVANTE; ESTÉRIL; FRASCO CONTA-GOTAS 10 ML, HERMETICAMENTE FECHADO E PROTEGIDO DA LUZ. | APRESENTAÇÃO: FRASCO 10 ML </t>
  </si>
  <si>
    <t>EBF00722</t>
  </si>
  <si>
    <t>TIAMAZOL 5 MG CP</t>
  </si>
  <si>
    <t>TIAMAZOL; 5 MG; COMPRIMIDO. - REGISTRADO NA ANVISA COMO MEDICAMENTO. | APRESENTAÇÃO: COMPRIMIDO</t>
  </si>
  <si>
    <t>EBF00780</t>
  </si>
  <si>
    <t>TIAMINA 100 MG/ML, AP 1 ML</t>
  </si>
  <si>
    <t>VITAMINA B1 (CLORIDRATO DE TIAMINA); 100 MG/ML; SOLUÇÃO INJETÁVEL. - REGISTRADO NA ANVISA COMO MEDICAMENTO. | APRESENTAÇÃO: AMPOLA 1 ML</t>
  </si>
  <si>
    <t>EBF01819</t>
  </si>
  <si>
    <t>TIAMINA CLORIDRATO 300 MG CP</t>
  </si>
  <si>
    <t>VITAMINA B1 (CLORIDRATO DE TIAMINA); 300 MG; COMPRIMIDO | APRESENTAÇÃO: COMPRIMIDO</t>
  </si>
  <si>
    <t>EBF01821</t>
  </si>
  <si>
    <t>TICAGRELOR 90 MG CP</t>
  </si>
  <si>
    <t>TICAGRELOR; 90 MG; COMPRIMIDO. - REGISTRADO NA ANVISA COMO MEDICAMENTO. | APRESENTAÇÃO: COMPRIMIDO</t>
  </si>
  <si>
    <t>EBF00990</t>
  </si>
  <si>
    <t>TIGECICLINA 50 MG FR/AP</t>
  </si>
  <si>
    <t>TIGECICLINA; 50 MG; PÓ LIOFILIZADO INJETÁVEL. - REGISTRADO NA ANVISA COMO MEDICAMENTO. | APRESENTAÇÃO: FRASCO-AMPOLA</t>
  </si>
  <si>
    <t>EBF00189</t>
  </si>
  <si>
    <t>TIMOGLOBULINA 25 MG PO LIOFILO FR/AP</t>
  </si>
  <si>
    <t>IMUNOGLOBULINA ANTITIMÓCITOS HUMANOS (COELHO); 25 MG; PÓ PARA SOLUÇÃO INJETÁVEL. - REGISTRADO NA ANVISA COMO MEDICAMENTO. | APRESENTAÇÃO: FRASCO-AMPOLA</t>
  </si>
  <si>
    <t>EBF00483</t>
  </si>
  <si>
    <t>TIMOLOL 0,5% + BIMATOPROSTA 0,03% COLIRIO ANTIGLAUCOMATOSO 3 ML FR</t>
  </si>
  <si>
    <t>MALEATO DE TIMOLOL + BIMATOPROSTA; 5 MG/ML (0,5%) + 0,3 MG/ML (0,03%); SOLUÇÃO OFTÁLMICA. - REGISTRADO NA ANVISA COMO MEDICAMENTO. | APRESENTAÇÃO: FRASCO 3 ML</t>
  </si>
  <si>
    <t>EBF01923</t>
  </si>
  <si>
    <t>TIMOLOL 0,5% + BRIMONIDINA 0,2% COLIRIO ANTIGLAUCOMATOSO 5 ML FR</t>
  </si>
  <si>
    <t>MALEATO DE TIMOLOL + TARTARATO DE BRIMONIDINA; 5 MG/ML (0,5%) + 2 MG/ML (0,2%); SOLUÇÃO OFTÁLMICA. - REGISTRADO NA ANVISA COMO MEDICAMENTO. | APRESENTAÇÃO: FRASCO 5 ML</t>
  </si>
  <si>
    <t>EBF01925</t>
  </si>
  <si>
    <t>TIMOLOL 0,5% + BRINZOLAMIDA 1% COLIRIO ANTIGLAUCOMATOSO 5 ML FR</t>
  </si>
  <si>
    <t>MALEATO DE TIMOLOL + BRINZOLAMIDA; 5 MG/ML (0,5%) + 10 MG/ML (1%); SUSPENSÃO OFTÁLMICA. - REGISTRADO NA ANVISA COMO MEDICAMENTO. | APRESENTAÇÃO: FRASCO 5 ML</t>
  </si>
  <si>
    <t>EBF01924</t>
  </si>
  <si>
    <t>TIMOLOL 0,5% COLIRIO ANTIGLAUCOMATOSO 5 ML FR</t>
  </si>
  <si>
    <t xml:space="preserve">MALEATO DE TIMOLOL; 5 MG/ML (0,5%); SOLUÇÃO OFTÁLMICA. - REGISTRADO NA ANVISA COMO MEDICAMENTO. | APRESENTAÇÃO: FRASCO 5 ML </t>
  </si>
  <si>
    <t>EBF01929</t>
  </si>
  <si>
    <t>TIMOLOL 0,5% + DORZOLAMIDA 2% COLIRIO ANTIGLAUCOMATOSO 5 ML FR</t>
  </si>
  <si>
    <t>CLORIDRATO DE DORZOLAMIDA + MALEATO DE TIMOLOL; 20 MG/ML (2%) + 5 MG/ML (0,5%); SOLUÇÃO OFTÁLMICA. - REGISTRADO NA ANVISA COMO MEDICAMENTO. | APRESENTAÇÃO: FRASCO 5 ML</t>
  </si>
  <si>
    <t>EBF01883</t>
  </si>
  <si>
    <t>TIMOLOL 0,5% + LATANOPROSTA 50 MCG COLIRIO ANTIGLAUCOMATOSO 2,5 ML FR</t>
  </si>
  <si>
    <t>LATANOPROSTA + MALEATO DE TIMOLOL; 0,05 MG/ML + 5 MG/ML; SOLUÇÃO OFTÁLMICA. - REGISTRADO NA ANVISA COMO MEDICAMENTO. | APRESENTAÇÃO: FRASCO 2,5 ML</t>
  </si>
  <si>
    <t>EBF01921</t>
  </si>
  <si>
    <t>TIMOLOL 0,5% + TRAVOPROSTA 0,004% COLIRIO ANTIGLAUCOMATOSO 2,5 ML FR</t>
  </si>
  <si>
    <t>MALEATO DE TIMOLOL + TRAVOPROSTA; 5 MG/ML (0,5%) + 0,04 MG/ML (0,004%); SOLUÇÃO OFTÁLMICA. - REGISTRADO NA ANVISA COMO MEDICAMENTO. | APRESENTAÇÃO: FRASCO 2,5 ML</t>
  </si>
  <si>
    <t>EBF01926</t>
  </si>
  <si>
    <t>TIOPENTAL 1000 MG FR / AP</t>
  </si>
  <si>
    <t>TIOPENTAL SÓDICO; 1 G; PÓ LIOFILIZADO INJETÁVEL. - REGISTRADO NA ANVISA COMO MEDICAMENTO. | APRESENTAÇÃO: FRASCO-AMPOLA</t>
  </si>
  <si>
    <t>EBF02806</t>
  </si>
  <si>
    <t>TIROFIBANA 0,25 MG/ML 50 ML FR/AP</t>
  </si>
  <si>
    <t>CLORIDRATO DE TIROFIBANA; 0,25 MG/ML; SOLUÇÃO INJETÁVEL. - REGISTRADO NA ANVISA COMO MEDICAMENTO. | APRESENTAÇÃO: FRASCO-AMPOLA 50 ML</t>
  </si>
  <si>
    <t>EBF00942</t>
  </si>
  <si>
    <t>TOPOTECANA; 4 MG; PO LIOFILIZADO INJETAVEL</t>
  </si>
  <si>
    <t>CLORIDRATO DE TOPOTECANA; 4 MG; PÓ LIOFILIZADO INJETÁVEL. - REGISTRADO NA ANVISA COMO MEDICAMENTO. | APRESENTAÇÃO: FRASCO-AMPOLA</t>
  </si>
  <si>
    <t>EBF01287</t>
  </si>
  <si>
    <t>TRAMADOL CLORIDRATO 100 MG 2 ML AP</t>
  </si>
  <si>
    <t xml:space="preserve">CLORIDRATO DE TRAMADOL; 50 MG/ML; SOLUÇÃO INJETÁVEL. - REGISTRADO NA ANVISA COMO MEDICAMENTO. | APRESENTAÇÃO: AMPOLA 2 ML </t>
  </si>
  <si>
    <t>EBF01512</t>
  </si>
  <si>
    <t>TRAMADOL CLORIDRATO 50 MG CAP</t>
  </si>
  <si>
    <t>CLORIDRATO DE TRAMADOL; 50 MG; CÁPSULA. - REGISTRADO NA ANVISA COMO MEDICAMENTO. | APRESENTAÇÃO: CÁPSULA</t>
  </si>
  <si>
    <t>EBF01514</t>
  </si>
  <si>
    <t>105440045X</t>
  </si>
  <si>
    <t>TRAVOPROSTA 0,004% COLIRIO ANTIGLAUCOMATOSO 2,5 ML FR</t>
  </si>
  <si>
    <t>TRAVOPROSTA; 0,04 MG/ML (0,004%); SOLUÇÃO OFTÁLMICA. - REGISTRADO NA ANVISA COMO MEDICAMENTO. | APRESENTAÇÃO: FRASCO 2,5 ML</t>
  </si>
  <si>
    <t>EBF01955</t>
  </si>
  <si>
    <t>TRETINOINA 10 MG CAP</t>
  </si>
  <si>
    <t>TRETINOÍNA; 10 MG; CÁPSULA. - REGISTRADO NA ANVISA COMO MEDICAMENTO. | APRESENTAÇÃO: CÁPSULA</t>
  </si>
  <si>
    <t>EBF01385</t>
  </si>
  <si>
    <t>TRIANCINOLONA 1,0 MG + NEOMICINA 2,5 MG + GRAMICIDINA 0,25 MG + NISTATINA 100.000 UI EM 1G CRE</t>
  </si>
  <si>
    <t>TRIANCINOLONA ACETONIDA + SULFATO DE NEOMICINA + NISTATINA + GRAMICIDINA; 1 MG/G + 2,5 MG/G + 100.000 UI/G + 0,25 MG/G; CREME. - REGISTRADO NA ANVISA COMO MEDICAMENTO. | APRESENTAÇÃO: BISNAGA 30 G</t>
  </si>
  <si>
    <t>EBF00437</t>
  </si>
  <si>
    <t>TRIANCINOLONA 40 MG FR / AP 1 ML</t>
  </si>
  <si>
    <t>TRIANCINOLONA ACETONIDA; 40 MG/ML; SUSPENSÃO OCULAR INJETÁVEL. - REGISTRADO NA ANVISA COMO MEDICAMENTO. | APRESENTAÇÃO: FRASCO-AMPOLA 1 ML</t>
  </si>
  <si>
    <t>EBF01956</t>
  </si>
  <si>
    <t>TRIANCINOLONA ACETONIDO DE 20 MG/ML SUSPENSÃO ESTÉRIL 5 ML AP</t>
  </si>
  <si>
    <t>TRIANCINOLONA HEXACETONIDA; 20 MG/ML; SUSPENSÃO INJETÁVEL. - REGISTRADO NA ANVISA COMO MEDICAMENTO. | APRESENTAÇÃO: FRASCO-AMPOLA 5 ML</t>
  </si>
  <si>
    <t>EBF01565</t>
  </si>
  <si>
    <t>TROPICAMIDA 1% (10 MG / ML) COLIRIO 5 ML FR</t>
  </si>
  <si>
    <t>TROPICAMIDA; 10 MG/ML (1%); SOLUÇÃO OFTÁLMICA. - REGISTRADO NA ANVISA COMO MEDICAMENTO. | APRESENTAÇÃO: FRASCO 5 ML</t>
  </si>
  <si>
    <t>EBF01957</t>
  </si>
  <si>
    <t>VALPROATO DE SODIO 5% (250 MG / 5 ML) XAROPE 100 ML FR</t>
  </si>
  <si>
    <t xml:space="preserve">ÁCIDO VALPROICO (VALPROATO DE SÓDIO); 50 MG/ML; XAROPE. - REGISTRADO NA ANVISA COMO MEDICAMENTO. | APRESENTAÇÃO: FRASCO 100 ML </t>
  </si>
  <si>
    <t>EBF00789</t>
  </si>
  <si>
    <t>VANCOMICINA 500 MG FR / AP</t>
  </si>
  <si>
    <t>CLORIDRATO DE VANCOMICINA; 500 MG; PÓ PARA SOLUÇÃO INJETÁVEL. - REGISTRADO NA ANVISA COMO MEDICAMENTO. | APRESENTAÇÃO: FRASCO-AMPOLA</t>
  </si>
  <si>
    <t>EBF00143</t>
  </si>
  <si>
    <t>VARFARINA SODICA 5 MG CP</t>
  </si>
  <si>
    <t>VARFARINA SÓDICA; 5 MG; COMPRIMIDO. - REGISTRADO NA ANVISA COMO MEDICAMENTO. | APRESENTAÇÃO: COMPRIMIDO</t>
  </si>
  <si>
    <t>EBF00993</t>
  </si>
  <si>
    <t>VASELINA LIQUIDA 100 ML</t>
  </si>
  <si>
    <t>PARAFINA LIQUIDA (VASELINA LIQUIDA); 100%; OLEO DERMATOLOGICO; FRASCO; 100 ML</t>
  </si>
  <si>
    <t>EBF02069</t>
  </si>
  <si>
    <t>VASOPRESSINA 20 U/ML AP 1 ML</t>
  </si>
  <si>
    <t>VASOPRESSINA (ARGIPRESSINA); 20 U/ML; SOLUÇÃO INJETÁVEL INTRAMUSCULAR, ENDOVENOSA E SUBCUTÂNEA. - REGISTRADO NA ANVISA COMO MEDICAMENTO. | APRESENTAÇÃO: AMPOLA 1 ML</t>
  </si>
  <si>
    <t>EBF02797</t>
  </si>
  <si>
    <t>105430020X</t>
  </si>
  <si>
    <t>VIMBLASTINA SULFATO 10 MG FR / AP 10 ML - SOLUCAO INJETAVEL</t>
  </si>
  <si>
    <t xml:space="preserve">SULFATO DE VIMBLASTINA; 1 MG/ML; SOLUÇAO INJETÁVEL. - REGISTRADO NA ANVISA COMO MEDICAMENTO. | APRESENTAÇÃO: FRASCO-AMPOLA 10 ML </t>
  </si>
  <si>
    <t>EBF01375</t>
  </si>
  <si>
    <t>VINCRISTINA SULFATO 1 MG FR / AP 1 ML - SOLUCAO INJETAVEL</t>
  </si>
  <si>
    <t xml:space="preserve">SULFATO DE VINCRISTINA; 1 MG/ML; SOLUÇÃO INJETÁVEL. - REGISTRADO NA ANVISA COMO MEDICAMENTO. | APRESENTAÇÃO: FRASCO-AMPOLA 1 ML </t>
  </si>
  <si>
    <t>EBF01377</t>
  </si>
  <si>
    <t>VINORELBINA DITARTARATO 10 MG FR/AP 1 ML - SOLUCAO INJETAVEL</t>
  </si>
  <si>
    <t>TARTARATO DE VINORELBINA; 10 MG/ML; SOLUÇÃO INJETÁVEL. - REGISTRADO NA ANVISA COMO MEDICAMENTO. | APRESENTAÇÃO: FRASCO-AMPOLA 1 ML</t>
  </si>
  <si>
    <t>EBF01320</t>
  </si>
  <si>
    <t>VINORELBINA TARTARATO 20 MG CAP</t>
  </si>
  <si>
    <t>TARTARATO DE VINORELBINA; 20 MG; CÁPSULA. - REGISTRADO NA ANVISA COMO MEDICAMENTO. | APRESENTAÇÃO: CÁPSULA</t>
  </si>
  <si>
    <t>EBF01322</t>
  </si>
  <si>
    <t>VINORELBINA TARTARATO 30 MG CAP</t>
  </si>
  <si>
    <t>TARTARATO DE VINORELBINA; 30 MG; CÁPSULA. - REGISTRADO NA ANVISA COMO MEDICAMENTO. | APRESENTAÇÃO: CÁPSULA</t>
  </si>
  <si>
    <t>EBF01324</t>
  </si>
  <si>
    <t>VITAMINA A 25.000 UI (PALMITATO DE RETINOL) + VITAMINA D 4.000 UI (COLECALCIFEROL) + VITAMINA E 54MG/ML (ACETATO DE RACEALFATOCOFEROL) SOLUÇÃO ORAL 20 ML</t>
  </si>
  <si>
    <t>VITAMINA A (PALMITATO DE RETINOL) + VITAMINA D (COLECALCIFEROL) + VITAMINA E (ACETATO DE RACEALFATOCOFEROL); 20.000 UI/ML + 1.600 UI/ML + 30 MG/ML; SOLUÇÃO ORAL ESPECIALMENTE MANIPULADA | APRESENTAÇÃO: FRASCO 15 ML</t>
  </si>
  <si>
    <t>EBF01816</t>
  </si>
  <si>
    <t>VITELINATO DE PRATA 10% (100 MG / ML) COLIRIO 5 ML FR</t>
  </si>
  <si>
    <t xml:space="preserve">VITELINATO DE PRATA; 10 % (100 MG/ML); SOLUÇÃO OFTÁLMICA ESPECIALMENTE MANIPULADA. - REGISTRADO NA ANVISA COMO MEDICAMENTO. | APRESENTAÇÃO: FRASCO 5 ML </t>
  </si>
  <si>
    <t>EBF01959</t>
  </si>
  <si>
    <t>VORICONAZOL 200 MG CP</t>
  </si>
  <si>
    <t>VORICONAZOL; 200 MG; COMPRIMIDO. - REGISTRADO NA ANVISA COMO MEDICAMENTO. | APRESENTAÇÃO: COMPRIMIDO</t>
  </si>
  <si>
    <t>EBF00362</t>
  </si>
  <si>
    <t>ZIDOVUDINA; 100 MG; CÁPSULA</t>
  </si>
  <si>
    <t>ZIDOVUDINA; 10 MG\/ML; SOLUÇÃO INJETÁVEL</t>
  </si>
  <si>
    <t>105600022X</t>
  </si>
  <si>
    <t>ZIDOVUDINA; 10 MG/ ML; XAROPE</t>
  </si>
  <si>
    <t>ZIDOVUDINA; 10 MG\/ML; XAROPE</t>
  </si>
  <si>
    <t>ZIDOVUDINA + LAMIVUDINA; 300 MG + 150 MG; COMPRIMIDO</t>
  </si>
  <si>
    <t>MATERIAL QUÍMICO</t>
  </si>
  <si>
    <t>ACETATO DE SODIO FRASCO C/ 100 GRAMAS</t>
  </si>
  <si>
    <t>ASPECTO FISICO: PO; MASSA MOLECULAR: 136,01 G/MOL; GRAU DE PUREZA: PUREZA MINIMA DE 98%; FORMULA QUIMICA: CF3COONA (TRIFLUORACETATO DE SODIO); NUMERO DE REFERENCIA QUIMICA: CAS 2923-18-4.FRASCO:100 GRAMAS</t>
  </si>
  <si>
    <t>EBS06094</t>
  </si>
  <si>
    <t>REAGENTES</t>
  </si>
  <si>
    <t>ACETONA P.A. FRASCO 1.000 ML</t>
  </si>
  <si>
    <t>ACETONA. ASPECTO: LIQUIDO LIMPIDO, INCOLOR; FORMULA QUIMICA C3H6O; PESO MOLECULAR 58,08 G/MOL; GRAU DE PUREZA MINIMA 99,5%. CARACTERISTICAS ADICIONAIS: REAGENTE P.A., CAS 67.64.1. APRESENTACAO: FRASCO 1.000 ML.</t>
  </si>
  <si>
    <t>EBS02700</t>
  </si>
  <si>
    <t>ACIDO ACETICO P.A. FRASCO 1.000 ML</t>
  </si>
  <si>
    <t>ACIDO ACETICO GLACIAL. ASPECTO: LIQUIDO LIMPIDO, TRANSPARENTE; FORMULA QUIMICA CH?COOH; PESO MOLECULAR 60,05 G/MOL; GRAU DE PUREZA MINIMA DE 99,5%. CARACTERISTICAS ADICIONAIS: REAGENTE P.A., CAS 64-19-7. APRESENTACAO: FRASCO 1.000 ML.</t>
  </si>
  <si>
    <t>EBS02698</t>
  </si>
  <si>
    <t>ACIDO CITRICO</t>
  </si>
  <si>
    <t>ACIDO CITRICO ANIDRO. ASPECTO: CRISTAIS INCOLOR; FORMULA QUIMICA C6H8O7; PESO MOLECULAR 192,12 G/MOL; GRAU DE PUREZA MINIMA DE 99,5%. CARACTERISTICAS ADICIONAIS: REAGENTE P.A. ACS; CAS 77-92-9. APRESENTACAO: FRASCO 1.000 G.</t>
  </si>
  <si>
    <t>EBS02695</t>
  </si>
  <si>
    <t>ACIDO CLORIDRICO P.A. FRASCO 1.000 ML</t>
  </si>
  <si>
    <t>ACIDO CLORIDRICO. ASPECTO: LIQUIDO LIMPIDO; FORMULA QUIMICA HCL; PESO MOLECULAR 36,46 G/MOL; TEOR MINIMO 32,0%. CARACTERISTICAS ADICIONAIS: REAGENTE P.A., CAS 7647-01-0. APRESENTACAO: FRASCO COM 1.000 ML.</t>
  </si>
  <si>
    <t>EBS06287</t>
  </si>
  <si>
    <t>ACIDO FOSFOMOLIBDICO FRASCO C/ 25 GRAMAS</t>
  </si>
  <si>
    <t>ACIDO CROMICO. ASPECTO: CRISTAIS VERMELHO ESCUROS; FORMULA QUIMICA H2CRO4; PESO MOLECULAR 116,95 G/MOL; GRAU DE PUREZA MINIMA 99,5%. CARACTERISTICAS ADICIONAIS: REAGENTE P.A., CAS 7738-94-5.</t>
  </si>
  <si>
    <t>EBS02702</t>
  </si>
  <si>
    <t>ACIDO FOSFOTUNGSTICO</t>
  </si>
  <si>
    <t>ACIDO FOSFOTUNGSTICO. ASPECTO: CRISTAL BRANCO OU ACINZENTADO A VERDE AMARELADO; FORMULA QUIMICA H3[P(W3O10)4].XH2O; PESO MOLECULAR 2880,17 G/MOL. CARACTERISTICAS ADICIONAIS: REAGENTE P.A.; CAS 12501-23-4. APRESENTACAO: FRASCO COM 25 G.</t>
  </si>
  <si>
    <t>EBS02681</t>
  </si>
  <si>
    <t>ACIDO NITRICO P.A. C/ 1.000 ML</t>
  </si>
  <si>
    <t>ACIDO NITRICO. ASPECTO: LIQUIDO LIMPIDO, INCOLOR A AMARELADO; FORMULA QUIMICA HNO3; PESO MOLECULAR 63,01 G/MOL; GRAU DE PUREZA MINIMA 99,9%; TEOR MINIMO 68 E 70%. CARACTERISTICAS ADICIONAIS: REAGENTE ACS, PURIFICADO, REDESTILADO, CAS 7697-37-2.</t>
  </si>
  <si>
    <t>EBS02680</t>
  </si>
  <si>
    <t>ANATOMIA PATOLÓGICA</t>
  </si>
  <si>
    <t>ACIDO PERIODICO FRASCO C/ 25 GRAMAS</t>
  </si>
  <si>
    <t>ACIDO PERIODICO (ORTO) P.A, FORMULA MOLECULAR H5IO6. ASPECTO FISICO DE PO BRANCO INODORO. PESO MOLECULAR =  227,94 G/MOL. TEOR: 98 %. SOLUBILIDADE EM AGUA: 3000 G / L. PH 1,2. REAGENTE P. A. - A.C.S (PARA ANALISE - AMERICAN CHEMICAL SOCIETY). NUMERO DE REGISTRO NO CAS (CHEMICAL ABSTRACTS SERVICE) 10450-60-9.FRASCO:25 GRAMAS</t>
  </si>
  <si>
    <t>EBF13052</t>
  </si>
  <si>
    <t>ÁCIDO SULFÚRICO 1000ML</t>
  </si>
  <si>
    <t>Ácido sulfúrico. Aspecto: líquido incolor, viscoso; fórmula química H2SO4; peso molecular 98,09 g/mol; grau de pureza mínima de 95%. Características adicionais: reagente p.a., CAS 7664-93-9. Apresentação: frasco 1.000 mL.</t>
  </si>
  <si>
    <t>EBS02673</t>
  </si>
  <si>
    <t>ACIDO TRICLOROACETICO P.A</t>
  </si>
  <si>
    <t>ACIDO TRICLOROACETICO. ASPECTO: CRISTAIS BRANCOS; FORMULA QUIMICA CCL3COOH; PESO MOLECULAR 163,39 G/MOL; GRAU DE PUREZA MINIMA DE 99%. CARACTERISTICAS ADICIONAIS: REAGENTE P.A.; CAS 76-03-9.</t>
  </si>
  <si>
    <t>EBS02672</t>
  </si>
  <si>
    <t>ACID PROBE WASH (BONIFICADO)</t>
  </si>
  <si>
    <t>SOLUCAO ACID PROBE WASH</t>
  </si>
  <si>
    <t>ACID WASH (BONIFICADO)</t>
  </si>
  <si>
    <t>SOLUCAO LAVAGEM ACIDA 2X500 ML</t>
  </si>
  <si>
    <t>311010201X</t>
  </si>
  <si>
    <t>ADAPTADOR PLASTICO CX C/ 100 (BONIFICADO)</t>
  </si>
  <si>
    <t>ADAPTADOR PLASTICO CX C/ 100</t>
  </si>
  <si>
    <t>CX</t>
  </si>
  <si>
    <t>ADAPTADOR PLASTICO PORTA AMOSTRA (BONIFICADO)</t>
  </si>
  <si>
    <t>ADAPTADOR PLASTICO PORTA AMOSTRA</t>
  </si>
  <si>
    <t>ADITIVO BANHO (BONIFICADO)</t>
  </si>
  <si>
    <t>ADITIVO BANHO</t>
  </si>
  <si>
    <t>311010098X</t>
  </si>
  <si>
    <t>AFP CALS (BONIFICADO)</t>
  </si>
  <si>
    <t>AFP CALIBRADOR</t>
  </si>
  <si>
    <t>311010005X</t>
  </si>
  <si>
    <t>AFP (REAGENTE PARA ALFAFETOPROTEINA)</t>
  </si>
  <si>
    <t>REAGENTE PARA ALFAFETOPROTEINA. REAGENTE PARA DIAGNOSTICO CLINICO, TIPO: CONJUNTO COMPLETO PARA AUTOMACAO, TIPO DE ANALISE: QUANTITATIVO DE ALFAFETOPROTEINA (AFP), METODO: QUIMIOLUMINESCENCIA OU SIMILAR, APRESENTACAO: TESTE  </t>
  </si>
  <si>
    <t>TES</t>
  </si>
  <si>
    <t>EBS02837</t>
  </si>
  <si>
    <t>AGAR BACTERIOLOGICO C/ 500 G</t>
  </si>
  <si>
    <t>MEIO DE CULTURA. COMPOSICAO: AGAR BACTERIOLOGICO. APRESENTACAO: PO EM FRASCO COM 500 G.</t>
  </si>
  <si>
    <t>EBS02511</t>
  </si>
  <si>
    <t>AGAR CROMOGENICO PARA CANDIDA C/ 500 GRAMAS</t>
  </si>
  <si>
    <t>MEIO DE CULTURA. COMPOSICAO: AGAR CROMOGENICO PARA CANDIDA. APRESENTACAO: PO, FRASCO COM 500 G</t>
  </si>
  <si>
    <t>EBS02557</t>
  </si>
  <si>
    <t>AGAR DE MUELLER HINTON C/ 500 G</t>
  </si>
  <si>
    <t>MEIO DE CULTURA. COMPOSICAO: AGAR MUELLER HINTON. APRESENTACAO: PO EM FRASCO COM 500 G.</t>
  </si>
  <si>
    <t>EBS02489</t>
  </si>
  <si>
    <t>MICROBIOLOGIA</t>
  </si>
  <si>
    <t>AGAR DE SABORAUD DEXTROSADO C/ 500 G</t>
  </si>
  <si>
    <t>MEIO DE CULTURA, AGAR SABOURAUD DEXTROSE 4%, APRESENTACAO: PO, FRASCO 500 G.</t>
  </si>
  <si>
    <t>EBS02525</t>
  </si>
  <si>
    <t>MEIO PRONTO AGAR MUELLER HINGTON PLACA</t>
  </si>
  <si>
    <t>MEIO DE CULTURA. COMPOSIÇÃO: ÁGAR MUELLER HINTON. APRESENTAÇÃO: SÓLIDO EM PLACA DE 150 MM.</t>
  </si>
  <si>
    <t>EBS02488</t>
  </si>
  <si>
    <t>AGAR SABORAUD FUNGOS PATOGENICOS (AGAR BACTO MYCOBIOTIC) C/ 500 G</t>
  </si>
  <si>
    <t>MEIO DE CULTURA. COMPOSICAO: AGAR MICOSEL. APRESENTACAO: PO EM FRASCO DE 500 G.</t>
  </si>
  <si>
    <t>EBS02466</t>
  </si>
  <si>
    <t>ALARANJADO G (ORANGE G) FRASCO C/ 100 GRAMAS</t>
  </si>
  <si>
    <t>CORANTE ALARANJADO G. ASPECTO FISICO PO. CARACTERISTICAS ADICIONAIS: CI 16230. APRESENTACAO: FRASCO COM 25 G.</t>
  </si>
  <si>
    <t>EBS06183</t>
  </si>
  <si>
    <t>ALB BCG 2 (REAGENTE PARA ALBUMINA)</t>
  </si>
  <si>
    <t>REAGENTE PARA ALBUMINA. REAGENTE PARA DIAGNOSTICO CLINICO, TIPO: CONJUNTO COMPLETO PARA AUTOMACAO, TIPO DE ANALISE: QUANTITATIVO DE ALBUMINA, METODO: COLORIMETRICO DE PONTO FINAL, APRESENTACAO: TESTE  </t>
  </si>
  <si>
    <t>EBS02771</t>
  </si>
  <si>
    <t>ALCALINE WASH (BONIFICADO)</t>
  </si>
  <si>
    <t>SOLUCAO ALCALINA</t>
  </si>
  <si>
    <t>ALCOOL ANIDRO 99,5% 1000 ML</t>
  </si>
  <si>
    <t>ALCOOL ETILICO ABSOLUTO. ASPECTO: LIQUIDO LIMPIDO, INCOLOR; FORMULA QUIMICA C2H6O; PESO MOLECULAR 46,07 G/MOL; GRAU DE PUREZA MINIMA 99,5%. CARACTERISTICAS ADICIONAIS: REAGENTE P.A., CAS 64-17-5. APRESENTACAO: FRASCO 1.000 ML.</t>
  </si>
  <si>
    <t>EBS05136</t>
  </si>
  <si>
    <t>311050004X</t>
  </si>
  <si>
    <t>ALCOOL ETILICO ABSOLUTO P.A. 99,9 GL C/ 1.000 ML</t>
  </si>
  <si>
    <t>311070009X</t>
  </si>
  <si>
    <t>ALCOOL ETILICO P.A FRASCO C/ 1.000 ML</t>
  </si>
  <si>
    <t>ALCOOL ETILICO 95%. ASPECTO: LIQUIDO LIMPIDO, INCOLOR; FORMULA QUIMICA C?H?O; PESO MOLECULAR 46,07 G/MOL; GRAU DE PUREZA MINIMA 95%. CARACTERISTICAS ADICIONAIS: REAGENTE P.A., CAS 64-17-5. APRESENTACAO: FRASCO 1.000 ML.</t>
  </si>
  <si>
    <t>EBS09018</t>
  </si>
  <si>
    <t>ALCOOL ISOPROPILICO FRASCO C/ 1.000 ML</t>
  </si>
  <si>
    <t>ALCOOL ISOPROPILICO. ASPECTO: LIQUIDO LIMPIDO, INCOLOR; FORMULA QUIMICA (CH3)2CHOH; PESO MOLECULAR 60.10 G/MOL; GRAU DE PUREZA MINIMA DE 99,9%. CARACTERISTICAS ADICIONAIS: REAGENTE P.A., CAS 67-63-0. APRESENTACAO: FRASCO DE 1.000 ML.</t>
  </si>
  <si>
    <t>EBS07214</t>
  </si>
  <si>
    <t>ALCOOL METILICO METANOL (5L) (BONIFICADO)</t>
  </si>
  <si>
    <t>REAGENTE HEMOGRAMA - METANOL 5L</t>
  </si>
  <si>
    <t>ALCOOL METILICO (METANOL) FRASCO C/ 1000 ML</t>
  </si>
  <si>
    <t>ALCOOL METILICO ANIDRO. ASPECTO: LIQUIDO LIMPIDO, INCOLOR; FORMULA QUIMICA CH?O; PESO MOLECULAR 32.04 G/MOL; GRAU DE PUREZA MINIMA 99,8%. CARACTERISTICAS ADICIONAIS: REAGENTE P.A., CAS 67-56-1. APRESENTACAO: FRASCO 1.000 ML.</t>
  </si>
  <si>
    <t>EBS02671</t>
  </si>
  <si>
    <t>ALKP (REAGENTE PARA FOSFATASE ALCALINA)</t>
  </si>
  <si>
    <t>REAGENTE PARA FOSFATASE ALCALINA. REAGENTE PARA DIAGNOSTICO CLINICO, TIPO: CONJUNTO COMPLETO PARA AUTOMACAO, TIPO DE ANALISE: QUANTITATIVO DE FOSFATASE ALCALINA, METODO: ENZIMATICO COLORIMETRICO DE PONTO FINAL, APRESENTACAO: TESTE  </t>
  </si>
  <si>
    <t>EBS02767</t>
  </si>
  <si>
    <t>ALT / TGP (REAGENTE PARA ALT/TGP)</t>
  </si>
  <si>
    <t>REAGENTE PARA DIAGNOSTICO CLINICO, TIPO: CONJUNTO COMPLETO, TIPO DE ANALISE: QUANTITATIVO DE ALT,TGP, METODO: CINETICO COLORIMETRICO DE PONTO FINAL, APRESENTACAO: TESTE  </t>
  </si>
  <si>
    <t>NÃO TEM</t>
  </si>
  <si>
    <t>AMINOPROPYLTRIETHOXYSILANE (ORGANO SILANO)</t>
  </si>
  <si>
    <t>AMINOPROPYLTRIETHOXYSILANE (ORGANO SILANO) - ASPECTO FISICO: LIQUIDO; MASSA MOLECULAR: 221,37 G/MOL; GRAU DE PUREZA: 98%; FORMULA QUIMICA: C9H23NO3SI; NUMERO DE REFERENCIA QUIMICA: CAS 919-30-2. FRASCO: 100 ML</t>
  </si>
  <si>
    <t>EBS14528</t>
  </si>
  <si>
    <t>AMY 2 (REAGENTE PARA AMILASE)</t>
  </si>
  <si>
    <t>REAGENTE PARA AMILASE. REAGENTE PARA DIAGNOSTICO CLINICO, TIPO: CONJUNTO COMPLETO PARA AUTOMACAO, TIPO DE ANALISE: QUANTITATIVO DE AMILASE, METODO: ENZIMATICO COLORIMETRICO DE PONTO FINAL, APRESENTACAO: TESTE  </t>
  </si>
  <si>
    <t>EBS02766</t>
  </si>
  <si>
    <t>ANCA FORMALINA (KIT DE IMUNOFLUORESCENCIA - 60 TESTES)</t>
  </si>
  <si>
    <t>REAGENTE PARA DIAGNOSTICO CLINICO; CONJUNTO COMPLETO PARA PESQUISA DE AUTO-ANTICORPOS ANTICITOPLASMA DE GRANULOCITOS (ANCA), CONTENDO LAMINAS COM SUBSTRATOS FIXADOS EM FORMALINA (HCOH); METODO: IMUNOFLUORESCENCIA. APRESENTACAO: KIT.</t>
  </si>
  <si>
    <t>EBS07611</t>
  </si>
  <si>
    <t>COLETA | HEMATO | IMUNO</t>
  </si>
  <si>
    <t>311010229X</t>
  </si>
  <si>
    <t>ANTI CARDIOLIPINA - KIT COM 96 TESTES</t>
  </si>
  <si>
    <t>REAGENTE PARA DIAGNÓSTICO CLÍNICO; CONJUNTO COMPLETO PARA TESTE QUALITATIVO E SEMI-QUANTITATIVO DE ANTICORPOS ANTICARDIOLIPINA (IGG E IGM); MÉTODO ELISA. APRESENTAÇÃO: KIT CONTENDO CONTROLES NEGATIVO, POSITIVO, CUT-OFF, MICROPLACA COM 96 POCOS EM TIRAS QUEBRÁVEIS.</t>
  </si>
  <si>
    <t>EBS08839</t>
  </si>
  <si>
    <t>ANTI-CITOPLASMA NEUTROFILOS - ANCA - KIT COM 70 TESTES</t>
  </si>
  <si>
    <t>REAGENTE PARA DIAGNOSTICO CLINICO; CONJUNTO COMPLETO PARA PESQUISA DE AUTO-ANTICORPOS ANTICITOPLASMA DE GRANULOCITOS (ANCA), CONTENDO LAMINAS COM SUBSTRATOS FIXADOS EM ETANOL (EOH); METODO: IMUNOFLUORESCENCIA. APRESENTACAO: KIT.</t>
  </si>
  <si>
    <t>EBS07612</t>
  </si>
  <si>
    <t>ANTICORPO ANTI-MITOCONDRIAL (AMA) - MÉTODO IMUNOFLUORESCÊNCIA INDIRETA</t>
  </si>
  <si>
    <t>ANTICORPO ANTI-MITOCONDRIAL (AMA) - REAGENTE PARA DIAGNÓSTICO CLÍNICO, QUANTITATIVO DE ANTI MITOCÔNDRIA, MÉTODO: IMUNOFLUORESCÊNCIA INDIRETA.</t>
  </si>
  <si>
    <t>EBS13375</t>
  </si>
  <si>
    <t>ANTICORPO ANTI-MUSCULO LISO (ASMA) - MÉTODO IMUNOFLUORESCÊNCIA</t>
  </si>
  <si>
    <t>REAGENTE PARA DIAGNÓSTICO CLÍNICO; CONJUNTO COMPLETO, PARA PESQUISA DE ANTICORPOS ANTI-MÚSCULO LISO, ANTI-MITOCÔNDRIA, ANTI-CÉLULA PARIETAL E ANTI-LKM1 POR MÉTODO DE IMUNOFLUORESCÊNCIA. KIT CONTENDO CONTROLES, UTILIZANDO ESTÔMAGO, RIM E FÍGADO DE CAMUNDONGO COMO SUBSTRATO.</t>
  </si>
  <si>
    <t>EBS13099</t>
  </si>
  <si>
    <t>ANTI DNA - KIT COM 120 TESTES</t>
  </si>
  <si>
    <t>REAGENTE PARA DIAGNOSTICO CLINICO; CONJUNTO COMPLETO PARA TESTE QUALITATIVO E SEMI-QUANTITATIVO DE ANTICORPOS ANTI DNA; METODO: IMUNOFLUORESCENCIA INDIRETA; COM SUBSTRATO DE CRITHIDIA LUCILIAE.</t>
  </si>
  <si>
    <t>EBS08632</t>
  </si>
  <si>
    <t>ANTIGAMAGLOBULINA G MARCADA C/ ISOTIOCIANATO DE FLUORESCEINA</t>
  </si>
  <si>
    <t>ANTIGAMAGLOBULINA G MARCADA COM ISOTIOCIANATO DE FLUORESCEINA</t>
  </si>
  <si>
    <t>EBS02804</t>
  </si>
  <si>
    <t>ANTIGAMAGLOBULINA M MARCADA C/ ISOTIOCIANATO DE FLUORESCEINA</t>
  </si>
  <si>
    <t>ANTIGAMAGLOBULINA M MARCADA COM ISOTIOCIANATO DE FLUORESCEINA</t>
  </si>
  <si>
    <t>EBS07510</t>
  </si>
  <si>
    <t>ANTIGENO PARA BRUCELOSE C/ 1 ML</t>
  </si>
  <si>
    <t>ANTIGENO PARA BRUCELOSE - FRASCO COM 1 ML</t>
  </si>
  <si>
    <t>EBS02826</t>
  </si>
  <si>
    <t>ANTIGENO VDRL - 250 TESTES</t>
  </si>
  <si>
    <t>REAGENTE PARA DIAGNOSTICO CLINICO; SUSPENSAO DE ANTIGENOS PARA TRIAGEM DE VDRL, PRONTA PRA USO; METODO: FLOCULACAO.</t>
  </si>
  <si>
    <t>EBS02923</t>
  </si>
  <si>
    <t>ANTI HBC CALS (BONIFICADO)</t>
  </si>
  <si>
    <t>ANTI HBC CALIBRADOR</t>
  </si>
  <si>
    <t>ANTI HBC CTRLS (BONIFICADO)</t>
  </si>
  <si>
    <t>ANTI BHC CONTROLE</t>
  </si>
  <si>
    <t>ANTI HBC IGG CALIBRADOR (BONIFICADO)</t>
  </si>
  <si>
    <t>ANTI HBC IGG CALIBRADOR</t>
  </si>
  <si>
    <t>ANTI HBC IGG CONTROLE (BONIFICADO)</t>
  </si>
  <si>
    <t>ANTI HBC IGG CONTROLE</t>
  </si>
  <si>
    <t>ANTI HBC IGM CONTROLE (BONIFICADO)</t>
  </si>
  <si>
    <t>ANTI HBC IGM CONTROLE</t>
  </si>
  <si>
    <t>ANTI HBC M CALS (BONIFICADO)</t>
  </si>
  <si>
    <t>ANTI HBC M CALIBRADOR</t>
  </si>
  <si>
    <t>311010215X</t>
  </si>
  <si>
    <t>ANTI HBC M CTRLS (BONIFICADO)</t>
  </si>
  <si>
    <t>ANTI HBC M CONTROLE</t>
  </si>
  <si>
    <t>ANTI-HBC M (REAGENTE PARA ANTI-HBC IGM)</t>
  </si>
  <si>
    <t>REAGENTE PARA ANTI-HBC IGM. REAGENTE PARA DIAGNOSTICO CLINICO , TIPO: CONJUNTO COMPLETO PARA AUTOMACAO, TIPO DE ANALISE: QUALITATIVO ANTI HBC IGM, METODO: QUIMIOLUMINESCENCIA OU SIMILAR, APRESENTACAO: TESTE  </t>
  </si>
  <si>
    <t>EBS02850</t>
  </si>
  <si>
    <t>ANTI-HBC (REAGENTE PARA ANTI-HBC TOTAL)</t>
  </si>
  <si>
    <t>REAGENTE PARA ANTI-HBC TOTAL. REAGENTE PARA DIAGNOSTICO CLINICO, TIPO: CONJUNTO COMPLETO PARA AUTOMACAO, TIPO DE ANALISE: QUALITATIVO ANTI HBC TOTAL, METODO:   QUIMIOLUMINESCENCIA OU SIMILAR, APRESENTACAO: TESTE  </t>
  </si>
  <si>
    <t>EBS02926</t>
  </si>
  <si>
    <t>ANTI HBE CAL (BONIFICADO)</t>
  </si>
  <si>
    <t>ANTI HBE CALIBRADOR</t>
  </si>
  <si>
    <t>311010103X</t>
  </si>
  <si>
    <t>ANTI HBE CTRLS (BONIFICADO)</t>
  </si>
  <si>
    <t>ANTI HBE CONTROLE</t>
  </si>
  <si>
    <t>ANTI-HBE (REAGENTE PARA ANTI-HBE)</t>
  </si>
  <si>
    <t>REAGENTE PARA ANTI-HBE. REAGENTE PARA DIAGNOSTICO CLINICO, TIPO: CONJUNTO COMPLETO PARA AUTOMACAO, TIPO DE ANALISE: QUALITATIVO DE ANTI HBE, METODO: QUIMIOLUMINESCENCIA OU SIMILAR, APRESENTACAO: TESTE  </t>
  </si>
  <si>
    <t>EBS02849</t>
  </si>
  <si>
    <t>ANTI HBS CALS (BONIFICADO)</t>
  </si>
  <si>
    <t>ANTI HBS CALIBRADOR</t>
  </si>
  <si>
    <t>ANTI HBS CTRLS (BONIFICADO)</t>
  </si>
  <si>
    <t>ANTI HBS CONTROLE</t>
  </si>
  <si>
    <t>ANTI-HBS (REAGENTE PARA ANTI-HBS)</t>
  </si>
  <si>
    <t>REAGENTE PARA ANTI-HBS. REAGENTE PARA DIAGNOSTICO CLINICO, TIPO: CONJUNTO COMPLETO PARA AUTOMACAO, TIPO DE ANALISE: QUANTITATIVO DE ANTI-HBS, METODO: QUIMIOLUMINESCENCIA OU SIMILAR, APRESENTACAO: TESTE  </t>
  </si>
  <si>
    <t>EBS02928</t>
  </si>
  <si>
    <t>ANTI HCV CAL (BONIFICADO)</t>
  </si>
  <si>
    <t>ANTI HCV CALIBRADOR</t>
  </si>
  <si>
    <t>ANTI HCV CTRLS (BONIFICADO)</t>
  </si>
  <si>
    <t>ANTI HCV CONTROLE</t>
  </si>
  <si>
    <t>ANTI-HCV (REAGENTE PARA ANTI-HCV)</t>
  </si>
  <si>
    <t>REAGENTE PARA ANTI-HCV. REAGENTE PARA DIAGNOSTICO CLINICO , TIPO: CONJUNTO COMPLETO PARA AUTOMACAO, TIPO DE ANALISE: QUALITATIVO DE ANTI-HCV, METODO: QUIMIOLUMINESCENCIA OU SIMILAR, APRESENTACAO: TESTE  </t>
  </si>
  <si>
    <t>EBS02848</t>
  </si>
  <si>
    <t>ANTI-HIV I/II - DETERMINE (METODO RAPIDO) - 40 TESTES</t>
  </si>
  <si>
    <t>REAGENTE PARA DIAGNOSTICO CLINICO; CONJUNTO COMPLETO PARA DETECCAO QUALITATIVA DOS ANTICORPOS ANTI-HIV-1, 2 E SUBTIPO O; METODO: IMUNOCROMATOGRAFIA. APRESENTACAO: KIT PARA TESTE RAPIDO.</t>
  </si>
  <si>
    <t>EBS02741</t>
  </si>
  <si>
    <t>ANTI-SORO E. COLI CLASSICA POLI B</t>
  </si>
  <si>
    <t>SORO ANTI-E. COLI CLASSICA POLIVALENTE B; PARA DIAGNOSTICO COMPLEMENTAR DOS SOROTIPOS 0:114, 0:125, 0:142 E 0:158. APRESENTACAO: FRASCO COM 3 ML.</t>
  </si>
  <si>
    <t>EBS02449</t>
  </si>
  <si>
    <t>311040038X</t>
  </si>
  <si>
    <t>ANTI-SORO E. COLI CLASSICA POLI C</t>
  </si>
  <si>
    <t>SORO ANTI-E. COLI CLASSICA POLIVALENTE C; PARA DIAGNOSTICO COMPLEMENTAR DOS SOROTIPOS 0:86, 0:126, 0:127 E 0:128. APRESENTACAO: FRASCO COM 3 ML.</t>
  </si>
  <si>
    <t>EBS02448</t>
  </si>
  <si>
    <t>ANTI-SORO E. COLI ENTEROHEMORRÁGICO (O157)</t>
  </si>
  <si>
    <t>SORO ANTI-E. COLI ENTEROHEMORRAGICA (O157) MONOVALENTE; PARA DIAGNOSTICO COMPLEMENTAR DO SOROTIPO O157. APRESENTACAO: FRASCO COM 3 ML.</t>
  </si>
  <si>
    <t>EBS08815</t>
  </si>
  <si>
    <t>ANTI-SORO E. COLI INVASORA POLI A</t>
  </si>
  <si>
    <t>SORO ANTI-E. COLI INVASORA POLIVALENTE A; PARA DIAGNOSTICO COMPLEMENTAR DOS SOROTIPOS 0:28 AC, 0:29, 0:136, 0:144 E 0:152. APRESENTACAO: FRASCO COM 3 ML.</t>
  </si>
  <si>
    <t>EBS02447</t>
  </si>
  <si>
    <t>ANTI-SORO E. COLI INVASORA POLI B</t>
  </si>
  <si>
    <t>SORO ANTI-E. COLI INVASORA POLIVALENTE B; PARA DIAGNOSTICO COMPLEMENTAR DOS SOROTIPOS 0:112 AC, 0:124, 0:143, 0:164 E 0:167. APRESENTACAO: FRASCO COM 3 ML.</t>
  </si>
  <si>
    <t>EBS02446</t>
  </si>
  <si>
    <t>ANTI-SORO E. COLLI POLI CLASSICA A</t>
  </si>
  <si>
    <t>SORO ANTI-E. COLI CLASSICA POLIVALENTE A; PARA DIAGNOSTICO COMPLEMENTAR DOS SOROTIPOS 0:26, 0:55, 0:111 E 0:119. APRESENTACAO: FRASCO COM 3 ML.</t>
  </si>
  <si>
    <t>EBS02450</t>
  </si>
  <si>
    <t>311040041X</t>
  </si>
  <si>
    <t>ANTI-SORO SALMONELLA GRUPO D</t>
  </si>
  <si>
    <t>ANTI-SORO SALMONELLA POLI FLAGELAR</t>
  </si>
  <si>
    <t>SORO ANTI-SALMONELLA FLAGELAR, POLIVALENTE A, B, C, D, I, 1, 2, 5. APRESENTACAO: FRASCO 3 ML.</t>
  </si>
  <si>
    <t>EBS02445</t>
  </si>
  <si>
    <t>ANTI-SORO SALMONELLA POLI SOMATICA</t>
  </si>
  <si>
    <t>SORO ANTI-SALMONELLA POLIVALENTE SOMATICO; PARA DIAGNOSTICO COMPLEMENTAR DE SUBGRUPOS A, B, C1, C2, D, E1, E2, E3, E4, VI. APRESENTACAO: FRASCO COM 3 ML.</t>
  </si>
  <si>
    <t>EBS02444</t>
  </si>
  <si>
    <t>ANTI-SORO SHIGELLA POLI BOYDII 1</t>
  </si>
  <si>
    <t>SORO ANTI-SHIGELLA BOYDII POLIVALENTE 1; PARA IDENTIFICACAO DOS SOROTIPOS 1, 2, 3, 4, 5, 6 E 14. APRESENTACAO: FRASCO COM 3 ML.</t>
  </si>
  <si>
    <t>EBS02443</t>
  </si>
  <si>
    <t>ANTI-SORO SHIGELLA POLI BOYDII 2</t>
  </si>
  <si>
    <t>SORO ANTI-SHIGELLA BOYDII POLIVALENTE 2; PARA IDENTIFICACAO DOS SOROTIPOS 8, 9, 10 E 11. APRESENTACAO: FRASCO COM 3 ML.</t>
  </si>
  <si>
    <t>EBS02442</t>
  </si>
  <si>
    <t>ANTI-SORO SHIGELLA POLI DYSENTERIAE 1</t>
  </si>
  <si>
    <t>SORO ANTI-SHIGELLA DYSENTERIAE POLIVALENTE 1; PARA DIAGNOSTICO COMPLEMENTAR DOS SOROTIPOS 1 A 7. APRESENTACAO: FRASCO COM 3 ML.</t>
  </si>
  <si>
    <t>EBS02440</t>
  </si>
  <si>
    <t>ANTI-SORO SHIGELLA POLI DYSENTERIAE 2</t>
  </si>
  <si>
    <t>SORO ANTI-SHIGELLA DYSENTERIAE POLIVALENTE 2; PARA DIAGNOSTICO COMPLEMENTAR DOS SOROTIPOS 8AB, 8AC, 9 E 10. APRESENTACAO: FRASCO COM 3 ML.</t>
  </si>
  <si>
    <t>EBS02439</t>
  </si>
  <si>
    <t>ANTI-SORO SHIGELLA POLI SONNEI</t>
  </si>
  <si>
    <t>SORO ANTI-SHIGELLA SONNEI; PARA DIAGNOSTICO COMPLEMENTAR DAS FORMAS I E II. APRESENTACAO: FRASCO COM 3 ML.</t>
  </si>
  <si>
    <t>EBS02437</t>
  </si>
  <si>
    <t>ANTI TG CALS - (BONIFICADO)</t>
  </si>
  <si>
    <t>ANTI TG CALIBRADOR</t>
  </si>
  <si>
    <t>ANTI TG CTRLS (BONIFICADO)</t>
  </si>
  <si>
    <t>ANTI TG CONTROLE</t>
  </si>
  <si>
    <t>ANTI TG (REAGENTE PARA ANTITIREOGLOBULINA)</t>
  </si>
  <si>
    <t>REAGENTE PARA ANTITIREOGLOBULINA (TG). REAGENTE PARA ANTITIREOGLOBULINA (TG). REAGENTE PARA DIAGNOSTICO CLINICO., TIPO: CONJUNTO COMPLETO PARA AUTOMACAO, TIPO DE ANALISE: QUANTITATIVO DE ANTITIREOGLOBULINA, METODO: QUIMIOLUMINESCENCIA OU SIMILAR, APRESENTACAO: TESTE  </t>
  </si>
  <si>
    <t>EBS02819</t>
  </si>
  <si>
    <t>ANTI TPO CALS (BONIFICADO)</t>
  </si>
  <si>
    <t>ANTI TPO CALIBRADOR</t>
  </si>
  <si>
    <t>ANTI TPO CTRLS (BONIFICADO)</t>
  </si>
  <si>
    <t>ANTI TPO CONTROLE</t>
  </si>
  <si>
    <t>ANTI - TPO (REAGENTE PARA ANTITIREOPEROXIDASE)</t>
  </si>
  <si>
    <t>REAGENTE PARA ANTITIREOPEROXIDASE (TPO). REAGENTE PARA DIAGNOSTICO CLINICO: CONJUNTO COMPLETO PARA AUTOMACAO, QUANTITATIVO ANTICORPO ANTI TIREOPEROXIDASE (TPO), METODO: QUIMIOLUMINESCENCIA OU SIMILAR, APRESENTACAO TESTE  </t>
  </si>
  <si>
    <t>EBS03051</t>
  </si>
  <si>
    <t>ASO/RF CTRL 1 (BONIFICADO)</t>
  </si>
  <si>
    <t>FATOR REUMATOIDE CONTROLE 1</t>
  </si>
  <si>
    <t>ASO/RF CTRL 2 (BONIFICADO)</t>
  </si>
  <si>
    <t>FATOR REUMATOIDE CONTROLE 2</t>
  </si>
  <si>
    <t>AST / TGO (REAGENTE PARA AST/TGO)</t>
  </si>
  <si>
    <t>REAGENTE PARA DIAGNOSTICO CLINICO, TIPO: CONJUNTO COMPLETO, TIPO DE ANALISE: QUANTITATIVO DE AST, TGO, METODO: CINETICO COLORIMETRICO DE PONTO FINAL, APRESENTACAO: TESTE  </t>
  </si>
  <si>
    <t>AZUL DE ALCIANO (ALCIAN BLUE)</t>
  </si>
  <si>
    <t>CORANTE AZUL DE ALCIAN. ASPECTO FISICO PO. CARACTERISTICAS ADICIONAIS: CI 74240. APRESENTACAO: FRASCO COM 25 G.</t>
  </si>
  <si>
    <t>EBS06186</t>
  </si>
  <si>
    <t>AZUL DE ANILINA (ANILINA BLUE) FRASCO C/ 25 GRAMAS</t>
  </si>
  <si>
    <t>CORANTE AZUL DE ANILINA. ASPECTO FISICO PO. CARACTERISTICAS ADICIONAIS: CI 42755. APRESENTACAO: FRASCO COM 25 G.</t>
  </si>
  <si>
    <t>EBS06188</t>
  </si>
  <si>
    <t>AZUL DE EVANS C/ 25 GRAMAS</t>
  </si>
  <si>
    <t>CORANTE AZUL DE EVANS. ASPECTO FISICO PO. CARACTERISTICAS ADICIONAIS: CI 23860. APRESENTACAO: FRASCO COM 25 G.</t>
  </si>
  <si>
    <t>EBS08553</t>
  </si>
  <si>
    <t>AZUL DE METILENO - B FRASCO C/ 25 GRAMAS</t>
  </si>
  <si>
    <t>CORANTE EOSINA AZUL DE METILENO, SEGUNDO GIEMSA. ASPECTO PO. APRESENTACAO: FRASCO DE 25 G.</t>
  </si>
  <si>
    <t>EBS07383</t>
  </si>
  <si>
    <t>AZUR II - EOSINA (GIEMSA)</t>
  </si>
  <si>
    <t>ASPECTO FISICO: PO; MASSA MOLECULAR: 625.68 G/MO; FORMULA QUIMICA: C31H34CL2N6S2; NUMERO DE REFERENCIA QUIMICA: CAS 37247-10-2.FRASCO: 5 GRAMAS</t>
  </si>
  <si>
    <t>EBS08557</t>
  </si>
  <si>
    <t>B12 CALS (BONIFICADO)</t>
  </si>
  <si>
    <t>B12 CALIBRADOR</t>
  </si>
  <si>
    <t>B12 (REAGENTE PARA VITAMINA B12)</t>
  </si>
  <si>
    <t>REAGENTE PARA VITAMINA B12. REAGENTE PARA DIAGNOSTICO CLINICO., TIPO: CONJUNTO COMPLETO PARA AUTOMACAO, TIPO DE ANALISE: QUANTITATIVO DE CIANOCOBALAMINA (VIT. B12), METODO: QUIMIOLUMINESCENCIA OU SIMILAR, APRESENTACAO: TESTE  </t>
  </si>
  <si>
    <t>EBS02827</t>
  </si>
  <si>
    <t>311040010X</t>
  </si>
  <si>
    <t>BACTEC - PEDS PLUS - 40ML - HEMOCULTURA</t>
  </si>
  <si>
    <t>FRASCOS PEDIATRICOS COM MEIO DE CULTURA LIQUIDO, CONTENDO RESINAS INIBIDORAS DE ANTIBIOTICOS, PARA COLETA DE AMOSTRAS DE SANGUE E OUTROS LIQUIDOS CORPORAIS ESTEREIS, PARA ISOLAMENTO DE BACTERIAS AEROBIAS.</t>
  </si>
  <si>
    <t>EBS02705</t>
  </si>
  <si>
    <t>BACTEC - PLUS AEROBIC - 30 ML - HEMOCULTURA</t>
  </si>
  <si>
    <t>FRASCOS COM MEIO DE CULTURA LIQUIDO, CONTENDO RESINAS INIBIDORAS DE ANTIBIOTICOS, PARA COLETA DE AMOSTRAS DE SANGUE E OUTROS LIQUIDOS CORPORAIS ESTEREIS, PARA ISOLAMENTO DE BACTERIAS AEROBIAS.</t>
  </si>
  <si>
    <t>EBS02704</t>
  </si>
  <si>
    <t>BACTEC - PLUS ANAEROBIC - 30 ML - HEMOCULTURA</t>
  </si>
  <si>
    <t>FRASCOS COM MEIO DE CULTURA LIQUIDO, CONTENDO RESINAS INIBIDORAS DE ANTIBIOTICOS, PARA COLETA DE AMOSTRAS DE SANGUE E OUTROS LIQUIDOS CORPORAIS ESTEREIS, PARA ISOLAMENTO DE BACTERIAS ANAEROBIAS.</t>
  </si>
  <si>
    <t>EBS02706</t>
  </si>
  <si>
    <t>BENEDICT 500 GRAMAS</t>
  </si>
  <si>
    <t>REATIVO DE BENEDICT. ASPECTO: LIQUIDO. APRESENTACAO: FRASCO 500 ML.</t>
  </si>
  <si>
    <t>EBS07600</t>
  </si>
  <si>
    <t>BENZIDINA 98%</t>
  </si>
  <si>
    <t>BENZIDINA 98%. ASPECTO FISICO: PO CRISTALINO CREME. C12H12N2. 184,24 G/MOL. PUREZA MINIMA DE 98%. CAS 92-87-5 . APRESENTACAO: FRASCO DE 100 GRAMAS.</t>
  </si>
  <si>
    <t>B-HCG CALS (BONIFICADO)</t>
  </si>
  <si>
    <t>BHCG CALIBRADOR</t>
  </si>
  <si>
    <t>B HCG (REAGENTE PARA BETA HCG)</t>
  </si>
  <si>
    <t>REAGENTE PARA BETA HCG. REAGENTE PARA DIAGNOSTICO CLINICO, TIPO: CONJUNTO COMPLETO PARA AUTOMACAO, TIPO DE ANALISE: QUANTITATIVO DE BETA HCG, METODO:   QUIMIOLUMINESCENCIA OU SIMILAR, APRESENTACAO: TESTE  </t>
  </si>
  <si>
    <t>EBS02875</t>
  </si>
  <si>
    <t>BICARBONATO DE SODIO - P.A</t>
  </si>
  <si>
    <t>BICARBONATO DE SODIO. ASPECTO: SOLIDO BRANCO CRISTALINO; FORMULA QUIMICA NAHCO3; PESO MOLECULAR 84.01 G/MOL; GRAU DE PUREZA MINIMA DE 99%. CARACTERISTICAS ADICIONAIS: REAGENTE P.A.; CAS 144-55-8.</t>
  </si>
  <si>
    <t>EBS11649</t>
  </si>
  <si>
    <t>BICROMATO DE POTASSIO</t>
  </si>
  <si>
    <t>BICROMATO DE POTASSIO - ASPECTO FISICO: PO, PESO MOLECULAR: 294,18 G/MOL, COMPOSICAO QUIMICA: K2CR2O7, GRAU DE PUREZA: PUREZA MINIMA DE 99%, CARACTERISTICA ADICIONAL: REAGENTE ACS, NUMERO DE REFERENCIA QUIMICA: CAS 7778-50-9. FRASCO: 500 GRAMAS</t>
  </si>
  <si>
    <t>EBS06199</t>
  </si>
  <si>
    <t>BIEBRICH SCARLAT</t>
  </si>
  <si>
    <t>CORANTE ESCARLATE DE BIEBRICH. ASPECTO FISICO PO; FORMULA QUIMICA C22H14N4NA2O7S2; PESO MOLECULAR 556,49 G/MOL. CARACTERISTICAS ADICIONAIS: CI 26905. APRESENTACAO: FRASCO COM 25 G.</t>
  </si>
  <si>
    <t>EBS08339</t>
  </si>
  <si>
    <t>BILI CALS - 08P6101 (BONIFICADO)</t>
  </si>
  <si>
    <t>BILI CALS - 08P6101</t>
  </si>
  <si>
    <t>BILI D (REAGENTE PARA BILIRRUBINA DIRETA)</t>
  </si>
  <si>
    <t>REAGENTE PARA BILIRRUBINA DIRETA. REAGENTE PARA DIAGNOSTICO CLINICO, TIPO: CONJUNTO COMPLETO PARA AUTOMACAO, TIPO DE ANALISE: QUANTITATIVO DE BILIRRUBINA DIRETA, METODO: FOTOMETRICO DE PONTO FINAL, APRESENTACAO: TESTE  </t>
  </si>
  <si>
    <t>EBS02801</t>
  </si>
  <si>
    <t>BILI TOTAL (REAGENTE PARA BILIRRUBINA TOTAL)</t>
  </si>
  <si>
    <t>REAGENTE PARA BILIRRUBINA TOTAL. REAGENTE PARA DIAGNOSTICO CLINICO., TIPO: CONJUNTO COMPLETO PARA AUTOMACAO, TIPO DE ANALISE: QUANTITATIVO DE BILIRRUBINA TOTAL, METODO: FOTOMETRICO DE PONTO FINAL, APRESENTACAO: TESTE  </t>
  </si>
  <si>
    <t>EBS02800</t>
  </si>
  <si>
    <t>C3 (REAGENTE PARA COMPLEMENTO C3)</t>
  </si>
  <si>
    <t>REAGENTE PARA COMPLEMENTO C3. REAGENTE PARA DIAGNOSTICO CLINICO, TIPO: CONJUNTO COMPLETO PARA AUTOMACAO, TIPO DE ANALISE: QUANTITATIVO DE C3, METODO: IMUNOTURBIDIMETRIA, APRESENTACAO: TESTE  </t>
  </si>
  <si>
    <t>EBS02782</t>
  </si>
  <si>
    <t>C4 (REAGENTE PARA COMPLEMENTO C4)</t>
  </si>
  <si>
    <t>REAGENTE PARA COMPLEMENTO C4. REAGENTE PARA DIAGNOSTICO CLINICO, TIPO: CONJUNTO COMPLETO PARA AUTOMACAO, TIPO DE ANALISE: QUANTITATIVO DE C4, METODO: IMUNOTURBIDIMETRIA, APRESENTACAO: TESTE  </t>
  </si>
  <si>
    <t>EBS02783</t>
  </si>
  <si>
    <t>311010232X</t>
  </si>
  <si>
    <t>CA 125 II CALS (BONIFICADO)</t>
  </si>
  <si>
    <t>CA 125 CALIBRADOR</t>
  </si>
  <si>
    <t>CA 125 (REAGENTE PARA CA 125)</t>
  </si>
  <si>
    <t>REAGENTE PARA CA 125. REAGENTE PARA DIAGNOSTICO CLINICO, TIPO: CONJUNTO COMPLETO PARA AUTOMACAO, TIPO DE ANALISE: QUANTITATIVO DE CA 125, METODO: QUIMIOLUMINESCENCIA OU SIMILAR, APRESENTACAO: TESTE  </t>
  </si>
  <si>
    <t>EBS02920</t>
  </si>
  <si>
    <t>CA 15 -3 CALS (BONIFICADO)</t>
  </si>
  <si>
    <t>CA 15 -3 CALIBRADOR</t>
  </si>
  <si>
    <t>CA 15-3 (REAGENTE PARA CA 15.3)</t>
  </si>
  <si>
    <t>REAGENTE PARA CA 15.3. REAGENTE PARA DIAGNOSTICO CLINICO, TIPO: CONJUNTO COMPLETO PARA AUTOMACAO, TIPO DE ANALISE: QUANTITATIVO DE CA 15.3, METODO: QUIMIOLUMINESCENCIA OU SIMILAR, APRESENTACAO: TESTE  </t>
  </si>
  <si>
    <t>EBS02878</t>
  </si>
  <si>
    <t>311010019X</t>
  </si>
  <si>
    <t>CA 19.9 (REAGENTE PARA CA 19.9)</t>
  </si>
  <si>
    <t>REAGENTE PARA CA 19.9. REAGENTE PARA DIAGNOSTICO CLINICO, TIPO: CONJUNTO COMPLETO PARA AUTOMACAO, TIPO DE ANALISE: QUANTITATIVO DE CA 19.9, METODO: QUIMIOLUMINESCENCIA OU SIMILAR, APRESENTACAO: TESTE  </t>
  </si>
  <si>
    <t>EBS02911</t>
  </si>
  <si>
    <t>CA 19-9 XR CALS (BONIFICADO)</t>
  </si>
  <si>
    <t>CA 19-9 CALIBRADOR</t>
  </si>
  <si>
    <t>CAC CALCIUM (REAGENTE PARA CALCIO)</t>
  </si>
  <si>
    <t>REAGENTE PARA CALCIO. REAGENTE PARA DIAGNOSTICO CLINICO, TIPO: CONJUNTO COMPLETO PARA AUTOMACAO, TIPO DE ANALISE: QUANTITATIVO DE CALCIO, METODO: COLORIMETRICO DE PONTO FINAL, APRESENTACAO: TESTE  </t>
  </si>
  <si>
    <t>EBS02770</t>
  </si>
  <si>
    <t>CALDO DE CEREBRO E CORACAO P/ MICROBIOLOGIA C/ 500 G</t>
  </si>
  <si>
    <t>MEIO DE CULTURA. COMPOSICAO: CALDO INFUSO DE CEREBRO E CORACAO (BHI). APRESENTACAO: PO EM FRASCO COM 500 G.</t>
  </si>
  <si>
    <t>EBS07833</t>
  </si>
  <si>
    <t>CALDO VERDE BRILHANTE - FRASCO COM 500 GRAMAS</t>
  </si>
  <si>
    <t>MEIO DE CULTURA. COMPOSICAO: CALDO VERDE BILE BRILHANTE 2% (BILE, LACTOSE, PEPTONA E VERDE BRILHANTE). APRESENTACAO: PO EM FRASCO COM 500 G.</t>
  </si>
  <si>
    <t>EBS07679</t>
  </si>
  <si>
    <t>CALIBRADOR HEMOGLOBINA GLICADA - 40 TESTES (BONIFICADO)</t>
  </si>
  <si>
    <t>CALIBRADOR HEMOGLOBINA GLICADA - 40 TESTES</t>
  </si>
  <si>
    <t>CANFORA - FRASCO 25 GRAMAS</t>
  </si>
  <si>
    <t>CANFORA - ASPECTO FISICO:FINO CRISTAL INCOLOR; PESO MOLECULAR: 152,23G/MOL; GRAU DE PUREZA: MINIMA DE 98%; FORMULA QUIMICA: C10H16O; NUMERO DE REFERENCIA QUIMICA: CAS 76-22-2.FRASCO: 25 GRAMAS</t>
  </si>
  <si>
    <t>CARBONATO DE LITIO FRASCO C/ 100 GRAMAS</t>
  </si>
  <si>
    <t>CARBONATO DE LITIO. ASPECTO: PO BRANCO, CRISTALINO; FORMULA QUIMICA LI2CO3; PESO MOLECULAR 73,89 G/MOL; GRAU DE PUREZA MINIMA DE 99%. CARACTERISTICAS ADICIONAIS: REAGENTE P.A.; CAS 554-13-2. APRESENTACAO: FRASCO 250 G.</t>
  </si>
  <si>
    <t>EBS06120</t>
  </si>
  <si>
    <t>CARBONATO SODIO ANIDRO P.A C/ 500 G</t>
  </si>
  <si>
    <t>CARBONATO DE SODIO ANIDRO. ASPECTO: PO OU CRISTAIS BRANCOS; FORMULA QUIMICA NA2CO3; PESO MOLECULAR 105,99 G/MOL; GRAU DE PUREZA MINIMA DE 99,5%. CARACTERISTICAS ADICIONAIS: REAGENTE P.A.; CAS 497-19-8.</t>
  </si>
  <si>
    <t>EBS06123</t>
  </si>
  <si>
    <t>311070074X</t>
  </si>
  <si>
    <t>CARMINE (CARMIN)</t>
  </si>
  <si>
    <t>CARMINE (CARMIN) - ASPECTO FISICO:PO; PESO MOLECULAR:466,36 G/MOL; FORMULA QUIMICA: C16H8N2NA2O8S2; NUMERO DE REFERENCIA QUIMICA: CAS 860-22-0. FRASCO: 01 GRAMAS.</t>
  </si>
  <si>
    <t>CARTUCHO AQC (CONTROLE) (BONIFICADO)</t>
  </si>
  <si>
    <t>CARTUCHO AQC (CONTROLE)</t>
  </si>
  <si>
    <t>CARTUCHO DE LAVAGEM C/ 4 UNIDADES (BONIFICADO)</t>
  </si>
  <si>
    <t>CARTUCHO DE LAVAGEM C/ 4 UNIDADES</t>
  </si>
  <si>
    <t>311010196X</t>
  </si>
  <si>
    <t>CARTUCHO MEDICAO 750T - GASOMETRIA</t>
  </si>
  <si>
    <t>REAGENTE PARA DIAGNOSTICO CLINICO; CONJUNTO COMPLETO PARA AUTOMACAO PARA ANALISE DE GASOMETRIA. PARAMETROS: AO MENOS PH, PCO2, PO2, NA+, K+, CA++, LACTATO, CLORETO, SATURACAO DE O2, HEMOGLOBINA, HEMATOCRITO</t>
  </si>
  <si>
    <t>EBS09106</t>
  </si>
  <si>
    <t>CARVAO ATIVADO FRASCO C/ 250 GRAMAS.</t>
  </si>
  <si>
    <t>ASPECTO FISICO: PO; PESO MOLECULAR: 12,01G/MOL; GRAU DE PUREZA: PUREZA MINIMA DE 90%; FORMULA QUIMICA: NC (CARBONO AMORFO); NUMERO DE REFERENCIA QUIMICA: CAS 7440-44-0. FRASCO: 250 GRAMAS</t>
  </si>
  <si>
    <t>EBS06126</t>
  </si>
  <si>
    <t>CATALISADOR P/ JARRA DE ANAEROBIOS</t>
  </si>
  <si>
    <t>CONJUNTO PARA ANALISE, COMPOSICAO BASICA UNIDADE GERADORA DE ANAEROBIOSE, APLICACAO PARA JARRAS E ENVELOPES PLASTICOS, COMPONENTES COM TIRA INDICADORA.</t>
  </si>
  <si>
    <t>EBS02649</t>
  </si>
  <si>
    <t>CEA CALS (MANIPULADO)</t>
  </si>
  <si>
    <t>CEA CALIBRADOR</t>
  </si>
  <si>
    <t>311010022X</t>
  </si>
  <si>
    <t>CEA (REAGENTE PARA CARCINOEMBRIONARIO)</t>
  </si>
  <si>
    <t>REAGENTE PARA CARCINOEMBRIONARIO (CEA). REAGENTE PARA DIAGNOSTICO CLINICO, TIPO: CONJUNTO COMPLETO PARA AUTOMACAO, TIPO DE ANALISE: QUANTITATIVO DE CEA, METODO: QUIMIOLUMINESCENCIA OU SIMILAR, APRESENTACAO: TESTE  </t>
  </si>
  <si>
    <t>EBS02870</t>
  </si>
  <si>
    <t>311010117X</t>
  </si>
  <si>
    <t>CHAGAS CAL (BONIFICADO)</t>
  </si>
  <si>
    <t>CHAGAS CALIBRADOR</t>
  </si>
  <si>
    <t>CHAGAS CTRLS (BONIFICADO)</t>
  </si>
  <si>
    <t>CHAGAS CONTROLE</t>
  </si>
  <si>
    <t>CHAGAS (REAGENTE PARA CHAGAS)</t>
  </si>
  <si>
    <t>REAGENTE PARA CHAGAS. REAGENTE PARA DIAGNOSTICO CLINICO, TIPO: CONJUNTO COMPLETO PARA AUTOMACAO, QUALITATIVO DE ANTI TRYPANOSOMA CRUZI, METODO QUIMIOLUMINESCENCIA OU SIMILAR, APRESENTACAO: TESTE  </t>
  </si>
  <si>
    <t>EBS03009</t>
  </si>
  <si>
    <t>CHOL 2 (REAGENTE PARA COLESTEROL TOTAL)</t>
  </si>
  <si>
    <t>REAGENTE PARA COLESTEROL TOTAL. REAGENTE PARA DIAGNOSTICO CLINICO, TIPO: CONJUNTO COMPLETO PARA AUTOMACAO, TIPO DE ANALISE: QUANTITATIVO DE COLESTEROL TOTAL, METODO: ENZIMATICO COLORIMETRICO DE PONTO FINAL, APRESENTACAO: TESTE  </t>
  </si>
  <si>
    <t>EBS02764</t>
  </si>
  <si>
    <t>CIANETO DE POTASSIO KCN</t>
  </si>
  <si>
    <t>CIANETO DE POTASSIO. ASPECTO FISICO: FINO PO CRISTALINO OU CRISTAL INCOLOR. PESO MOLECULAR: 65,12 G/MOL. FORMULA QUIMICA: KCN. PUREZA MINIMA DE 99%. REAGENTE P.A.CAS 151-50-8 . FRASCO 50 GRAMAS.</t>
  </si>
  <si>
    <t>EBS13378</t>
  </si>
  <si>
    <t>CITRATO DE SODIO P.A. C/ 500 G</t>
  </si>
  <si>
    <t>CITRATO DE SODIO DIIDRATADO. ASPECTO: PO FINO BRANCO; FORMULA QUIMICA HOC(COONA)(CH2COONA)2.2H2O; PESO MOLECULAR 294,10 G/MOL; PUREZA MINIMA 99%. CARACTERISTICAS ADICIONAIS: REAGENTE P.A.; CAS 6132-04-3. APRESENTACAO: FRASCO 1.000 G.</t>
  </si>
  <si>
    <t>EBS07225</t>
  </si>
  <si>
    <t>CKMB STAT CAL (BONIFICADO)</t>
  </si>
  <si>
    <t>CKMB CALIBRADOR</t>
  </si>
  <si>
    <t>CKMB STAT CTRLS (BONIFICADO)</t>
  </si>
  <si>
    <t>CKMB CONTROLE</t>
  </si>
  <si>
    <t>CK-MB STAT (REAGENTE PARA CREATINOQUINASE MB)</t>
  </si>
  <si>
    <t>REAGENTE PARA CREATINOQUINASE MB (CK-MB). REAGENTE PARA DIAGNOSTICO CLINICO, TIPO: CONJUNTO COMPLETO PARA AUTOMACAO, TIPO DE ANALISE: QUANTITATIVO DE CK-MB, METODO:   QUIMIOLUMINESCENCIA OU SIMILAR, APRESENTACAO: TESTE</t>
  </si>
  <si>
    <t>CLORETO DE ALUMINIO ANIDRO</t>
  </si>
  <si>
    <t>CLORETO DE ALUMINIO ANIDRO. ASPECTO FISICO: PO CRISTALINO, AMARELADO; FORMULA QUIMICA ALCL3; PESO MOLECULAR 133,34 G/MOL; GRAU DE PUREZA MINIMA DE 99%. CARACTERISTICAS ADICIONAIS: REAGENTE P.A.; CAS 7446-70-0.</t>
  </si>
  <si>
    <t>EBS06135</t>
  </si>
  <si>
    <t>CLORETO DE CALCIO</t>
  </si>
  <si>
    <t>CLORETO DE CALCIO - ASPECTO FISICO:PO; PESO MOLECULAR: 110,98 G/MOL; GRAU DE PUREZA: PUREZA MINIMA DE 85%; FORMULA QUIMICA: CACL2 ANIDRO ; NUMERO DE REFERENCIA QUIMICA: CAS 10043-52-4. FRASCO: 50 GRAMAS</t>
  </si>
  <si>
    <t>EBS07227</t>
  </si>
  <si>
    <t>311070012X</t>
  </si>
  <si>
    <t>CLORETO DE OURO (ACIDO TETRACLOROAURICO)</t>
  </si>
  <si>
    <t>CLORETO DE OURO. ASPECTO: PO AMARELO AVERMELHADO; FORMULA QUIMICA AUCL3; PESO MOLECULAR 303,33 G/MOL; GRAU DE PUREZA 99,99%. CARACTERISTICAS ADICIONAIS: REAGENTE P.A.; CAS 13453-07-1.</t>
  </si>
  <si>
    <t>EBS06254</t>
  </si>
  <si>
    <t>CLORETO DE SODIO P.A.</t>
  </si>
  <si>
    <t>CLORETO DE SODIO. ASPECTO: PO CRISTALINO BRANCO; FORMULA QUIMICA NACL; PESO MOLECULAR 58,4 G/MOL; GRAU DE PUREZA MINIMA DE 99,5%. CARACTERISTICAS ADICIONAIS: REAGENTE P.A., CAS 7647-14-5. APRESENTACAO: 1.000 G.</t>
  </si>
  <si>
    <t>EBS04912</t>
  </si>
  <si>
    <t>CLORETO FERRICO</t>
  </si>
  <si>
    <t>CLORETO FERRICO, ASPECTO FISICO:PO; PESO MOLECULAR: 162,2 G/MOL; GRAU DE PUREZA: MINIMA DE 97% ; FORMULA QUIMICA: FECL3; CAS 10025-77-1 . APRESENTACAO: FRASCO DE 100 GRAMAS.</t>
  </si>
  <si>
    <t>EBS07228</t>
  </si>
  <si>
    <t>CLOROFORMIO P.A. C/ 1.000 ML</t>
  </si>
  <si>
    <t>CLOROFORMIO. ASPECTO: LIQUIDO CLARO, INCOLOR; FORMULA QUIMICA CHCL3; PESO MOLECULAR 119,38 G/MOL; GRAU DE PUREZA MINIMA DE 99,8%. CARACTERISTICAS ADICIONAIS: REAGENTE P.A.; CAS 67-66-3. APRESENTACAO: FRASCO DE 1.000 ML</t>
  </si>
  <si>
    <t>EBS06154</t>
  </si>
  <si>
    <t>CMV IGG CALS (BONIFICADO)</t>
  </si>
  <si>
    <t>CMV IGG CALIBRADOR</t>
  </si>
  <si>
    <t>CMV IGG CTRLS (BONIFICADO)</t>
  </si>
  <si>
    <t>CMV G CONTROLE</t>
  </si>
  <si>
    <t>CMV IGG (REAGENTE PARA ANTI CITOMEGALOVIRUS IGG)</t>
  </si>
  <si>
    <t>REAGENTE PARA ANTI CITOMEGALOVIRUS IGG. REAGENTE PARA DIAGNOSTICO CLINICO, TIPO: CONJUNTO COMPLETO PARA AUTOMACAO, TIPO DE ANALISE: QUANTITATIVO DE ANTI CITOMEGALOVIRUS IGG, METODO:  QUIMIOLUMINESCENCIA OU SIMILAR, APRESENTACAO: TESTE  </t>
  </si>
  <si>
    <t>EBS02867</t>
  </si>
  <si>
    <t>311010120X</t>
  </si>
  <si>
    <t>CMV IGM CAL (BONIFICADO)</t>
  </si>
  <si>
    <t>CMV IGM CALIBRADOR</t>
  </si>
  <si>
    <t>CMV IGM CTRLS (BONIFICADO)</t>
  </si>
  <si>
    <t>CMV IGM CONTROLE</t>
  </si>
  <si>
    <t>CMV IGM (REAGENTE PARA ANTI CITOMEGALOVIRUS IGM)</t>
  </si>
  <si>
    <t>REAGENTE PARA ANTI CITOMEGALOVIRUS IGM. REAGENTE PARA DIAGNOSTICO CLINICO, TIPO: CONJUNTO COMPLETO PARA AUTOMACAO, TIPO DE ANALISE: QUANTITATIVO DE ANTI CITOMEGALOVIRUS IGM, METODO: QUIMIOLUMINESCENCIA OU SIMILAR, APRESENTACAO: TESTE  </t>
  </si>
  <si>
    <t>COAGU-PLASMA P/ DILUICAO 3 ML SOLUCAO FISIOLOGICA ESTERIL</t>
  </si>
  <si>
    <t>PLASMA DE COELHO LIOFILIZADO COM EDTA PARA TESTE DE COAGULASE. APRESENTACAO: FRASCO COM 3 ML.</t>
  </si>
  <si>
    <t>EBS08764</t>
  </si>
  <si>
    <t>CONCC (BONIFICADO)</t>
  </si>
  <si>
    <t>CONCC MCC CALIBRADOR (SS) MULTICONSTITUINTE</t>
  </si>
  <si>
    <t>CONCENTRATED WASH BUFFER (2X2L) - (BONIFICADO)</t>
  </si>
  <si>
    <t>SOLUCAO CONCENTRADA WASH BUFFER</t>
  </si>
  <si>
    <t>CONTROLCEL</t>
  </si>
  <si>
    <t>REAGENTE PARA DIAGNOSTICO CLINICO; SUSPENSAO DE HEMACIAS O NA CONCENTRACAO 3%, SENSIBILIZADAS COM IGG. APRESENTACAO: FRASCO COM 10 ML.</t>
  </si>
  <si>
    <t>EBS02885</t>
  </si>
  <si>
    <t>CONTROLE HEMOGLOBINA GLICADA - 40 TESTES - (BONIFICADO)</t>
  </si>
  <si>
    <t>CONTROLE HEMOGLOBINA GLICADA - 40 TESTES</t>
  </si>
  <si>
    <t>CORANTE AMARELO METANIL</t>
  </si>
  <si>
    <t>CORANTE AMARELO METANILA. ASPECTO FISICO PO; FORMULA QUIMICA C18H14N3NAO3S; PESO MOLECULAR 375,38 G/MOL. CARACTERISTICAS ADICIONAIS: CI 13065. APRESENTACAO: FRASCO COM 25 G.</t>
  </si>
  <si>
    <t>EBS06162</t>
  </si>
  <si>
    <t>CORANTE PARDO DE BISMARCK</t>
  </si>
  <si>
    <t>CORANTE PARDO DE BISMARCK Y. ASPECTO PO. CARACTERISTICAS ADICIONAIS: CAS 10114-58-6, CI 21000; SINONIMOS: VESUVINE BA, PARDO MANCHESTER, MARROM BASICO 1. APRESENTACAO: FRASCO 25 G.</t>
  </si>
  <si>
    <t>EBS06168</t>
  </si>
  <si>
    <t>CORTISOL CALS (BONIFICADO)</t>
  </si>
  <si>
    <t>CORTISOL CALIBRADOR</t>
  </si>
  <si>
    <t>CORTISOL (REAGENTE PARA CORTISOL TOTAL)</t>
  </si>
  <si>
    <t>REAGENTE PARA CORTISOL TOTAL. REAGENTE PARA DIAGNOSTICO CLINICO, TIPO: CONJUNTO COMPLETO PARA AUTOMACAO, TIPO DE ANALISE: QUANTITATIVO DE CORTISOL TOTAL, METODO: QUIMIOLUMINESCENCIA OU SIMILAR, APRESENTACAO: TESTE  </t>
  </si>
  <si>
    <t>EBS02843</t>
  </si>
  <si>
    <t>CROMOTROPO 2R- FRASCO 10 GRAMAS</t>
  </si>
  <si>
    <t>ACIDO CROMOTROPICO. ASPECTO: PO ESBRANQUICADO A AMARELO; FORMULA QUIMICA C10H6NA2O8S2.2H20 (SAL DISSODICO DIHIDRATADO); PESO MOLECULAR 400,29 G/MOL; GRAU DE PUREZA MINIMA DE 98,5%. CARACTERISTICAS ADICIONAIS: REAGENTE P.A.; CAS 5808-22-0. APRESENTACAO: FRASCO 25 G.</t>
  </si>
  <si>
    <t>EBS02692</t>
  </si>
  <si>
    <t>CRPHS CALS (BONIFICADO)</t>
  </si>
  <si>
    <t>PCR VARIO CALIBRADOR</t>
  </si>
  <si>
    <t>CRPHS CTRL (BONIFICADO)</t>
  </si>
  <si>
    <t>PCR VARIO CONTROLE</t>
  </si>
  <si>
    <t>311010067X</t>
  </si>
  <si>
    <t>CRP (REAGENTE PARA PROTEINA C REATIVA)</t>
  </si>
  <si>
    <t>REAGENTE PARA PROTEINA C REATIVA. REAGENTE PARA DIAGNOSTICO CLINICO, TIPO: CONJUNTO COMPLETO PARA AUTOMACAO, TIPO DE ANALISE: QUANTITATIVO DE PROTEINA "C" REATIVA, METODO: IMUNOTURBIDIMETRIA, APRESENTACAO: TESTE  </t>
  </si>
  <si>
    <t>EBS09088</t>
  </si>
  <si>
    <t>CRYPTOCOCCUS EM LATEX</t>
  </si>
  <si>
    <t>CREAGENTE PARA DIAGNOSTICO CLINICO; CONJUNTO COMPLETO PARA TESTE QUALITATIVO DOS ANTIGENOS DE POLISSACARIDEOS CAPSULARES DE CRYPTOCOCCUS NEOFORMANS; METODO: AGLUTINACAO EM LATEX. ADICIONAIS: CONTROLES POSITIVO E NEGATIVO.</t>
  </si>
  <si>
    <t>EBS02714</t>
  </si>
  <si>
    <t>CUBETA AMOSTRA SAMPLE CUP 4X250 (BONIFICADO)</t>
  </si>
  <si>
    <t>CUBETA AMOSTRA SAMPLE CUP 4X250</t>
  </si>
  <si>
    <t>DAB - 3,3 DIAMINOBENZIDINA TETRAHIDROCLORIDO HIDRATADO - 25 GRAMAS</t>
  </si>
  <si>
    <t>DAB - 3,3 DIAMINOBENZIDINA TETRAHIDROCLORIDO HIDRATADO, FORMULA MOLECULAR C12H14N44HCL.H2O. ASPECTO FISICO PO. PESO MOLECULAR = 360,11 G/MOL. REAGENTE P. A. - A.C.S. NUMERO DE REGISTRO NO CAS = 868272-85-9. ROTULO DEVE CONTER DADOS DE IDENTIFICACAO, APLICACAO DE USO, NUMERO DO LOTE, DATA DE FABRICACAO, DATA DE VALIDADE DO PRODUTO. A EMPRESA VENCEDORA DEVERA APRESENTAR FISPQ (FICHA INFORMACAO DE SEGURANCA DE PRODUTO QUIMICO). FRASCO DE 25 GRAMAS.</t>
  </si>
  <si>
    <t>EBS13376</t>
  </si>
  <si>
    <t>DETERGENT A (BONIFICADO)</t>
  </si>
  <si>
    <t>DETERGENTE A</t>
  </si>
  <si>
    <t>DETERGENT B (BONIFICADO)</t>
  </si>
  <si>
    <t>DETERGENTE B</t>
  </si>
  <si>
    <t>DIRECT LDL (REAGENTE PARA COLESTEROL LDL)</t>
  </si>
  <si>
    <t>REAGENTE PARA COLESTEROL LDL . REAGENTE PARA DIAGNOSTICO CLINICO, TIPO: CONJUNTO COMPLETO PARA AUTOMACAO, TIPO DE ANALISE: QUANTITATIVO DE LDL COLESTEROL, METODO: COLORIMETRICO DE PONTO FINAL, APRESENTACAO: TESTE  </t>
  </si>
  <si>
    <t>EBS02789</t>
  </si>
  <si>
    <t>DISCO ANTIBIOTICO OPTOQUINA P/IDENT.PRESUNT.PNEUMOCO</t>
  </si>
  <si>
    <t>DISCO PARA ANTIBIOGRAMA. PRINCIPIO ATIVO: OPTOQUINA; DOSAGEM: 5 MCG. APRESENTACAO: FRASCO COM 50 DISCOS.</t>
  </si>
  <si>
    <t>EBS02593</t>
  </si>
  <si>
    <t>DISCO DE ANTIBIOTICO AMPICILINA 10 MCG</t>
  </si>
  <si>
    <t>DISCO PARA ANTIBIOGRAMA. PRINCIPIO ATIVO: AMPICILINA; DOSAGEM: 10 MCG. APRESENTACAO: FRASCO COM 50 DISCOS.</t>
  </si>
  <si>
    <t>EBS02626</t>
  </si>
  <si>
    <t>DISCO DE ANTIBIOTICO AZTREONAM 30 MCG</t>
  </si>
  <si>
    <t>DISCO PARA ANTIBIOGRAMA. PRINCIPIO ATIVO: AZTREONAM; DOSAGEM: 30 MCG. APRESENTACAO: FRASCO COM 50 DISCOS.</t>
  </si>
  <si>
    <t>EBS02624</t>
  </si>
  <si>
    <t>DISCO DE ANTIBIOTICO CEFOXITINA 30 MCG</t>
  </si>
  <si>
    <t>DISCO PARA ANTIBIOGRAMA. PRINCIPIO ATIVO: CEFOXITINA; DOSAGEM: 30 MCG. APRESENTACAO: FRASCO COM 50 DISCOS.</t>
  </si>
  <si>
    <t>EBS02616</t>
  </si>
  <si>
    <t>DISCO DE ANTIBIOTICO CEFTRIAXONA 30 MCG</t>
  </si>
  <si>
    <t>DISCO PARA ANTIBIOGRAMA. PRINCIPIO ATIVO: CEFTRIAXONA; DOSAGEM: 30 MCG. APRESENTACAO: FRASCO COM 50 DISCOS.</t>
  </si>
  <si>
    <t>EBS02613</t>
  </si>
  <si>
    <t>DISCO DE ANTIBIOTICO ERTAPENEN 10 MCG</t>
  </si>
  <si>
    <t>DISCO PARA ANTIBIOGRAMA. PRINCIPIO ATIVO: ERTAPENEM; DOSAGEM: 10 MCG. APRESENTACAO: FRASCO COM 50 DISCOS.</t>
  </si>
  <si>
    <t>EBS02606</t>
  </si>
  <si>
    <t>DISCO DE ANTIBIOTICO IMIPENEN 10 MCG</t>
  </si>
  <si>
    <t>DISCO PARA ANTIBIOGRAMA. PRINCIPIO ATIVO: IMIPENEM; DOSAGEM: 10 MCG. APRESENTACAO: FRASCO COM 50 DISCOS.</t>
  </si>
  <si>
    <t>EBS02600</t>
  </si>
  <si>
    <t>DISCO DE ANTIBIOTICO LEVOFLOXACINA</t>
  </si>
  <si>
    <t>DISCO PARA ANTIBIOGRAMA. PRINCIPIO ATIVO: LEVOFLOXACINO; DOSAGEM: 5 MCG. APRESENTACAO: FRASCO COM 50 DISCOS.</t>
  </si>
  <si>
    <t>EBS02599</t>
  </si>
  <si>
    <t>311040086X</t>
  </si>
  <si>
    <t>DISCO DE ANTIBIOTICO MEROPENEM 10 MCG</t>
  </si>
  <si>
    <t>DISCO PARA ANTIBIOGRAMA. PRINCIPIO ATIVO: MEROPENEM; DOSAGEM: 10 MCG. APRESENTACAO: FRASCO COM 50 DISCOS.</t>
  </si>
  <si>
    <t>EBS02597</t>
  </si>
  <si>
    <t>DISCO DE ANTIBIOTICO PIPERACILINN + TAZOBACTAN</t>
  </si>
  <si>
    <t>DISCO PARA ANTIBIOGRAMA. PRINCIPIO ATIVO: PIPERACICLINA + TAZOBACTAM; DOSAGEM: 30 MCG + 6 MCG. APRESENTACAO: FRASCO COM 50 DISCOS.</t>
  </si>
  <si>
    <t>EBS06990</t>
  </si>
  <si>
    <t>DISCO DE ANTIBIOTICO POLIMIXINA B</t>
  </si>
  <si>
    <t>DISCO PARA ANTIBIOGRAMA. PRINCIPIO ATIVO: POLIMIXINA B</t>
  </si>
  <si>
    <t>DISCO DE ANTIBIOTICO POLIMIXINA B - 300 UN</t>
  </si>
  <si>
    <t>DISCO PARA ANTIBIOGRAMA. PRINCIPIO ATIVO: CLINDAMICINA</t>
  </si>
  <si>
    <t>DISCO DE ANTIBIOTICO SULFAMETOXAZOL + TRIMETROPINA 25 MCG</t>
  </si>
  <si>
    <t>DISCO PARA ANTIBIOGRAMA. PRINCIPIO ATIVO: SULFAMETOXAZOL + TRIMETOPRIMA; DOSAGEM: 23,75 MCG + 1,25 MCG. APRESENTACAO: FRASCO COM 50 DISCOS.</t>
  </si>
  <si>
    <t>EBS02588</t>
  </si>
  <si>
    <t>DISCO DE ANTIBIOTICO VANCOMICINA 20 MCG</t>
  </si>
  <si>
    <t>DISCO PARA ANTIBIOGRAMA. PRINCIPIO ATIVO: VANCOMICINA; DOSAGEM: 5 MCG. APRESENTACAO: FRASCO COM 50 DISCOS.</t>
  </si>
  <si>
    <t>EBS06278</t>
  </si>
  <si>
    <t>DISCO DE FATOR V</t>
  </si>
  <si>
    <t>DISCO PARA ANTIBIOGRAMA. PRINCIPIO ATIVO: FATOR V. APRESENTACAO: FRASCO COM DISCOS.</t>
  </si>
  <si>
    <t>EBS07014</t>
  </si>
  <si>
    <t>DISCO DE FATOR VX</t>
  </si>
  <si>
    <t>DISCO PARA ANTIBIOGRAMA. PRINCIPIO ATIVO: FATOR XV. APRESENTACAO: FRASCO COM DISCOS.</t>
  </si>
  <si>
    <t>EBS15509</t>
  </si>
  <si>
    <t>311040024X</t>
  </si>
  <si>
    <t>DISCO DE FATOR X</t>
  </si>
  <si>
    <t>DISCO PARA ANTIBIOGRAMA. PRINCIPIO ATIVO: FATOR X. APRESENTACAO: FRASCO COM DISCOS.</t>
  </si>
  <si>
    <t>EBS07015</t>
  </si>
  <si>
    <t>EDTA P.A - SAL DISSODICO 1000 GRAMAS</t>
  </si>
  <si>
    <t>EBS02690</t>
  </si>
  <si>
    <t xml:space="preserve">ANTITRYPANOSOMA CRUZI - MÉTODO ELISA - TESTE                                                                                                                                                                                                                                                                                                                                                                                                                                                                                                                                                                                                                                                                                                                                                                                                                                                                                                                                                                                                                                                                                                                                                                                                                                                                                                                                                                                                                                                                                                                                                                                                                                                                                                                                                                                                                                                                                                     </t>
  </si>
  <si>
    <t>REAGENTE PARA DIAGNOSTICO CLINICO; CONJUNTO COMPLETO PARA DETERMINACAO DE ANTICORPOS ANTITRYPANOSOMA CRUZI; METODO: ELISA. APRESENTAÇÃO: KIT.</t>
  </si>
  <si>
    <t>EBS13382</t>
  </si>
  <si>
    <t>ENA COMBI ALKA</t>
  </si>
  <si>
    <t>REAGENTE PARA DIAGNOSTICO CLINICO; CONJUNTO COMPLETO PARA TESTE SEMIQUANTITATIVO DE ANTICORPOS ANTI PROTEINAS NUCLEARES EXTRAIVEIS (ENA) ESPECIFICOS SSA/RO, SSB/LA, SM E SM/RNP; METODO: ELISA. APRESENTACAO: KIT PARA 96 TESTES.</t>
  </si>
  <si>
    <t>EBS08741</t>
  </si>
  <si>
    <t>ENA SCREEN 6 (ELISA) - 96 TESTES</t>
  </si>
  <si>
    <t>REAGENTE PARA DIAGNOSTICO CLINICO; CONJUNTO COMPLETO PARA AUTOMACAO PARA TESTE QUANTITATIVO DE ANTICORPOS ANTINUCLEARES (FAN) COM CELULAS HEP-2; METODO: IMUNOFLUORESCENCIA INDIRETA.</t>
  </si>
  <si>
    <t>EBS02865</t>
  </si>
  <si>
    <t>EOSINA AZUL DE METILENO SEGUNDO WRIGTH C/ 25 G</t>
  </si>
  <si>
    <t>CORANTE EOSINA AZUL DE METILENO, SEGUNDO WRIGHT. ASPECTO PO. APRESENTACAO: FRASCO DE 25 G.</t>
  </si>
  <si>
    <t>EBS07384</t>
  </si>
  <si>
    <t>311070026X</t>
  </si>
  <si>
    <t>EOSINA Y AMARELADA C/ 25 G</t>
  </si>
  <si>
    <t>CORANTE EOSINA Y (AMARELA). ASPECTO FISICO PO. CARACTERISTICAS ADICIONAIS: CI 45380. APRESENTACAO: FRASCO COM 25 G.</t>
  </si>
  <si>
    <t>EBS06195</t>
  </si>
  <si>
    <t>ESTRADIOL CALS - 07P5001 (BONIFICADO)</t>
  </si>
  <si>
    <t>ESTRADIOL CALS - 07P5001</t>
  </si>
  <si>
    <t>311010036X</t>
  </si>
  <si>
    <t>ESTRADIOL (REAGENTE PARA ESTRADIOL)</t>
  </si>
  <si>
    <t>REAGENTE PARA DIAGNOSTICO CLINICO, TIPO: CONJUNTO COMPLETO PARA AUTOMACAO, TIPO DE ANALISE: QUANTITATIVO DE ESTRADIOL, METODO: QUIMIOLUMINESCENCIA OU SIMILAR, APRESENTACAO: TESTE  </t>
  </si>
  <si>
    <t>EBS02816</t>
  </si>
  <si>
    <t>ETER ETILICO P.A C/ 1.000 ML</t>
  </si>
  <si>
    <t>ETER DIETILICO. ASPECTO: LIQUIDO LIMPIDO, INCOLOR; FORMULA QUIMICA (C2H5)2O; PESO MOLECULAR 74,12 G/MOL; GRAU DE PUREZA MINIMA DE 99,8%. CARACTERISTICAS ADICIONAIS: REAGENTE P.A. ACS, CAS 60-29-7. APRESENTACAO: FRASCO DE 1.000 ML.</t>
  </si>
  <si>
    <t>EBS02578</t>
  </si>
  <si>
    <t>ETIQUET 50X30 (COM 1000) ZEBRA (BONIFICADO)</t>
  </si>
  <si>
    <t>ETIQUET 50X30 (COM 1000) ZEBRA</t>
  </si>
  <si>
    <t>RL</t>
  </si>
  <si>
    <t>FATOR ANTI-NÚCLEO FAN - IMUNOFLUORESCÊNCIA INDIRETA</t>
  </si>
  <si>
    <t>REAGENTE PARA DIAGNÓSTICO CLÍNICO; CONJUNTO COMPLETO PARA AUTOMAÇÃO PARA TESTE QUANTITATIVO DE ANTICORPOS ANTINUCLEARES (FAN) COM CÉLULAS HEP-2; MÉTODO: IMUNOFLUORESCÊNCIA INDIRETA.</t>
  </si>
  <si>
    <t>311060001X</t>
  </si>
  <si>
    <t>FECA-CULT P/ SANGUE OCULTO NAS FEZES - 50 TESTES</t>
  </si>
  <si>
    <t>REAGENTE PARA DIAGNOSTICO CLINICO; CONJUNTO COMPLETO PARA DETECCAO QUALITATIVA DE SANGUE OCULTO EM FEZES; METODO IMUNOCROMATOGRAFIA. APRESENTACAO: KIT PARA TESTE RAPIDO.</t>
  </si>
  <si>
    <t>EBS02715</t>
  </si>
  <si>
    <t>FENOL P.A.</t>
  </si>
  <si>
    <t>FENOL. ASPECTO: CRISTAL INCOLOR, ALTAMENTE HIGROSCOPICO; FORMULA QUIMICA C6H5OH; PESO MOLECULAR 94,11 G/MOL; GRAU DE PUREZA MINIMA DE 99%. CARACTERISTICAS ADICIONAIS: REAGENTE P.A., CAS 108-95-2. APRESENTACAO: 1.000 G.</t>
  </si>
  <si>
    <t>EBS02576</t>
  </si>
  <si>
    <t>311010134X</t>
  </si>
  <si>
    <t>FERRITIN CALS (BONIFICADO)</t>
  </si>
  <si>
    <t>FERRITINA CALIBRADOR</t>
  </si>
  <si>
    <t>FERRITIN (REAGENTE PARA FERRITINA)</t>
  </si>
  <si>
    <t>REAGENTE PARA FERRITINA. REAGENTE PARA DIAGNOSTICO CLINICO, TIPO: CONJUNTO COMPLETO PARA AUTOMACAO, TIPO DE ANALISE: QUANTITATIVO DE FERRITINA, METODO:   QUIMIOLUMINESCENCIA OU SIMILAR, APRESENTACAO: TESTE  </t>
  </si>
  <si>
    <t>EBS02813</t>
  </si>
  <si>
    <t>FERROCIANETO DE POTASSIO P.A. C/ 250 G</t>
  </si>
  <si>
    <t>FERROCIANETO DE POTASSIO TRI-HIDRATADO. ASPECTO CRISTAL AMARELO; FORMULA QUIMICA K4[FE(CN)6].3H2O; PESO MOLECULAR 422,39 G/MOL; GRAU DE PUREZA MINIMA DE 99%. CARACTERISTICAS ADICIONAIS: REAGENTE P.A.; CAS 14459-95-1.</t>
  </si>
  <si>
    <t>EBS06200</t>
  </si>
  <si>
    <t>FITA ELETROFORESE PCT C/ 25</t>
  </si>
  <si>
    <t>FITA DE ACETATO DE CELULOSE. TAMANHO 2,5 X 14 CM; APLICACAO: ELETROFORESE.</t>
  </si>
  <si>
    <t>PCT</t>
  </si>
  <si>
    <t>EBS09006</t>
  </si>
  <si>
    <t>FITA TESTE PARA UROANALISE - C/ 100 TESTES</t>
  </si>
  <si>
    <t>TIRA PARA UROANALISE; DETERMINACAO DE 10 PARAMETROS: DENSIDADE, PH, LEUCOCITOS, NITRITO,PROTEINA, GLICOSE, CORPOS CETONICOS, UROBILINOGENIO, BILIRRUBINA E SANGUE.</t>
  </si>
  <si>
    <t>EBS02413</t>
  </si>
  <si>
    <t>FIXADOR CELULAR CITOPATOLOGICO</t>
  </si>
  <si>
    <t>FIXADOR CITOLOGICO. COMPOSICAO BASICA: PROPILENOGLICOL E ALCOOL. APLICACAO: USO EM ESFREGACO DE MATERIAL BIOLOGICO ESTENDIDOS EM LAMINAS DE VIDRO. APRESENTACAO: FRASCO SPRAY COM 100 ML</t>
  </si>
  <si>
    <t>EBS08455</t>
  </si>
  <si>
    <t>FLOXINA FRASCO C/ 25 GRAMAS.</t>
  </si>
  <si>
    <t>FLOXINA B; ASPECTO FÍSICO: PÓ; PESO MOLECULAR: 829,6 G/MOL; FORMULA QUÍMICA: C20H2BR4CL4NA2O5 ; NUMERO DE REFERÊNCIA QUÍMICA: CAS 18472-87-2. APRESENTAÇÃO: GRAMA.</t>
  </si>
  <si>
    <t>PROVPPS005469</t>
  </si>
  <si>
    <t>FOLATE CALS (BONIFICADO)</t>
  </si>
  <si>
    <t>FOLATO CALIBRADOR</t>
  </si>
  <si>
    <t>FOLATE CTRLS (BONIFICADO)</t>
  </si>
  <si>
    <t>FOLATO CONTROLE</t>
  </si>
  <si>
    <t>FOLATE (REAGENTE PARA ACIDO FOLICO)</t>
  </si>
  <si>
    <t>REAGENTE PARA ACIDO FOLICO. REAGENTE PARA DIAGNOSTICO CLINICO, TIPO: CONJUNTO COMPLETO PARA AUTOMACAO, TIPO DE ANALISE: QUANTITATIVO DE ACIDO FOLICO, METODO:  QUIMIOLUMINESCENCIA OU SIMILAR OU SIMILAR, APRESENTACAO: TESTE </t>
  </si>
  <si>
    <t>EBS02822</t>
  </si>
  <si>
    <t>FORMOL 37%</t>
  </si>
  <si>
    <t>FORMALDEIDO (FORMOL). ASPECTO: LIQUIDO INCOLOR, LIMPIDO; FORMULA QUIMICA CH2O; PESO MOLECULAR 30,03 G/MOL; CONCENTRACAO ENTRE 37 E 40%. CARACTERISTICAS ADICIONAIS: REAGENTE P.A.; CAS 50-00-0. APRESENTACAO: FRASCO 5L.</t>
  </si>
  <si>
    <t>EBS06076</t>
  </si>
  <si>
    <t>FORMOLDEIDO P.A.</t>
  </si>
  <si>
    <t>FORMALDEIDO (FORMOL) 10%. ASPECTO FISICO: LIQUIDO INCOLOR, LIMPIDO. CARACTERISTICAS ADICIONAIS: SOLUCAO AQUOSA TAMPONADA. APRESENTACAO: FRASCO 1.000 ML.</t>
  </si>
  <si>
    <t>EBS00345</t>
  </si>
  <si>
    <t>FORMOL INIBIDO 10% FR 1000 ML</t>
  </si>
  <si>
    <t>FOSFATO DE SODIO BIBASICO 7H2O P.A. - A.C.S. C/ 500 G</t>
  </si>
  <si>
    <t>FOSFATO DE SODIO DIBASICO DODECAIDRATADO. ASPECTO: PO CRISTALINO BRANCO; FORMULA QUIMICA NA2HPO4 . 12H2O; PESO MOLECULAR 358,14 G/MOL; GRAU DE PUREZA MINIMO DE 99%. CARACTERISTICAS ADICIONAIS: CAS 10039-32-4. APRESENTACAO: FRASCO 500 G.</t>
  </si>
  <si>
    <t>EBS06660</t>
  </si>
  <si>
    <t>FOSFATO DE SODIO - MONOBASICO- FRASCO DE 500 GRAMAS</t>
  </si>
  <si>
    <t>EBS06209</t>
  </si>
  <si>
    <t>FREE PSA CALS (BONIFICADO)</t>
  </si>
  <si>
    <t>PSA LIVRE CALIBRADOR</t>
  </si>
  <si>
    <t>311010070X</t>
  </si>
  <si>
    <t>FREE PSA (REAGENTE PARA PSA LIVRE)</t>
  </si>
  <si>
    <t>REAGENTE PARA PSA LIVRE. REAGENTE PARA DIAGNOSTICO CLINICO, TIPO: CONJUNTO COMPLETO PARA AUTOMACAO, TIPO DE ANALISE: QUANTITATIVO DE PSA LIVRE, METODO:   QUIMIOLUMINESCENCIA OU SIMILAR, APRESENTACAO: TESTE  </t>
  </si>
  <si>
    <t>EBS02855</t>
  </si>
  <si>
    <t>FREE T4 CALS (BONIFICADO)</t>
  </si>
  <si>
    <t>T4 LIVRE CALIBRADOR</t>
  </si>
  <si>
    <t>FREE T4 (REAGENTE PARA TIROXINA LIVRE - T4)</t>
  </si>
  <si>
    <t>REAGENTE PARA TIROXINA LIVRE (T4). REAGENTE PARA DIAGNOSTICO CLINICO, TIPO: CONJUNTO COMPLETO PARA AUTOMACAO, TIPO DE ANALISE: QUANTITATIVO DE TIROXINA LIVRE (T4), METODO:   QUIMIOLUMINESCENCIA OU SIMILAR, APRESENTACAO: TESTE  </t>
  </si>
  <si>
    <t>EBS02820</t>
  </si>
  <si>
    <t>FSH CALS (BONIFICADO)</t>
  </si>
  <si>
    <t>FSH CALIBRADOR</t>
  </si>
  <si>
    <t>FSH (REAGENTE PARA HORMONIO FOLICULO ESTIMULANTE)</t>
  </si>
  <si>
    <t>REAGENTE PARA HORMONIO FOLICULO ESTIMULANTE (FSH). REAGENTE PARA DIAGNOSTICO CLINICO, TIPO: CONJUNTO COMPLETO PARA AUTOMACAO, TIPO DE ANALISE: QUANTITATIVO DE HORMONIO FOLICULO ESTIMULANTE-FSH, METODO:   QUIMIOLUMINESCENCIA OU SIMILAR, APRESENTACAO: TESTE  </t>
  </si>
  <si>
    <t>EBS02903</t>
  </si>
  <si>
    <t>FUCSINA ACIDA - FRASCO 25 GRAMAS</t>
  </si>
  <si>
    <t>CORANTE FUCSINA ACIDA. ASPECTO FISICO PO. CARACTERISTICAS ADICIONAIS: CI 42685. APRESENTACAO: FRASCO COM 25 G.</t>
  </si>
  <si>
    <t>EBS02633</t>
  </si>
  <si>
    <t>FUCSINA BASICA - FRASCO 25 GRAMAS</t>
  </si>
  <si>
    <t>CORANTE FUCSINA BASICA. ASPECTO FISICO PO. CARACTERISTICAS ADICIONAIS: CI 42510. APRESENTACAO: FRASCO COM 25 G.</t>
  </si>
  <si>
    <t>EBS06196</t>
  </si>
  <si>
    <t>GGT 2 (REAGENTE PARA GAMA GLUTAMIL TRANSFERASE)</t>
  </si>
  <si>
    <t>REAGENTE PARA GAMA GLUTAMIL TRANSFERASE (GGT). REAGENTE PARA DIAGNOSTICO CLINICO, TIPO: CONJUNTO COMPLETO PARA AUTOMACAO, TIPO DE ANALISE: QUANTITATIVO DE GAMA GLUTAMIL TRANSFERASE, METODO: ENZIMATICO COLORIMETRICO DE PONTO FINAL, APRESENTACAO: TESTE  </t>
  </si>
  <si>
    <t>EBS02883</t>
  </si>
  <si>
    <t>GLICERINA APROXIMADAMENTE 87% P.A. C/ 1.000 ML</t>
  </si>
  <si>
    <t>GLICEROL. ASPECTO: LIQUIDO VISCOSO, INCOLOR; FORMULA QUIMICA C3H8O3; PESO MOLECULAR 92,09 G/MOL; GRAU DE PUREZA MINIMA 99,5%. CARACTERISTICAS ADICIONAIS: REAGENTE P.A.; CAS 56-81-5. APRESENTACAO: FRASCO 1.000 ML.</t>
  </si>
  <si>
    <t>EBS07232</t>
  </si>
  <si>
    <t>GLICOSE ANIDRA (DEXTROSE) C/ 500 G</t>
  </si>
  <si>
    <t>GLICOSE ANIDRA (DEXTROSE). ASPECTO: PO BRANCO, FINO; FORMULA QUIMICA C6H12O6; PESO MOLECULAR 180,16 G/MOL; GRAU DE PUREZA MINIMA DE 99%. CARACTERISTICAS ADICIONAIS: REAGENTE P.A.; CAS 492-62-6. APRESENTACAO: FRASCO G.</t>
  </si>
  <si>
    <t>EBS06926</t>
  </si>
  <si>
    <t>GLICOSE PRONTA - FRASCO C/ 300 ML</t>
  </si>
  <si>
    <t>GLICOSE PURA, SOLUCAO PADRAO A 25%, AROMATIZADA. APLICACAO: TESTE DE TOLERANCIA A GLICOSE (TTG) VIA ORAL. APRESENTACAO FRASCO COM 300 ML.</t>
  </si>
  <si>
    <t>EBS06922</t>
  </si>
  <si>
    <t>GLUCOSE (REAGENTE PARA GLICOSE)</t>
  </si>
  <si>
    <t>REAGENTE PARA GLICOSE. REAGENTE PARA DIAGNOSTICO CLINICO, TIPO: CONJUNTO COMPLETO PARA AUTOMACAO, TIPO DE ANALISE: QUANTITATIVO DE GLICOSE, METODO: ENZIMATICO FOTOMETRICO, APRESENTACAO: TESTE  </t>
  </si>
  <si>
    <t>EBS02763</t>
  </si>
  <si>
    <t>HAVAB IGM CAL (BONIFICADO)</t>
  </si>
  <si>
    <t>HAVAB M CALIBRADOR</t>
  </si>
  <si>
    <t>HAVAB IGM CTRLS (BONIFICADO)</t>
  </si>
  <si>
    <t>HAVAB M CONTROLE</t>
  </si>
  <si>
    <t>HAV AB M (REAGENTE PARA ANTI-HAV IGM)</t>
  </si>
  <si>
    <t>REAGENTE PARA ANTI-HAV IGM. REAGENTE PARA DIAGNOSTICO CLINICO, TIPO: CONJUNTO COMPLETO PARA AUTOMACAO, TIPO DE ANALISE: QUALITATIVO ANTI HAV IGM, METODO: QUIMIOLUMINESCENCIA OU SIMILAR, APRESENTACAO: TESTE  </t>
  </si>
  <si>
    <t>EBS02904</t>
  </si>
  <si>
    <t>HBC G CALIBRADOR (BONIFICADO)</t>
  </si>
  <si>
    <t>HBC G CALIBRADOR</t>
  </si>
  <si>
    <t>HBC G CONTROLE (BONIFICADO)</t>
  </si>
  <si>
    <t>HBC G CONTROLE</t>
  </si>
  <si>
    <t>HBEAG CALS (BONIFICADO)</t>
  </si>
  <si>
    <t>HBEAG CALIBRADOR</t>
  </si>
  <si>
    <t>HBEAG CTRLS (BONIFICADO)</t>
  </si>
  <si>
    <t>HBEAG CONTROLE</t>
  </si>
  <si>
    <t>HBEAG (REAGENTE PARA HBEAG)</t>
  </si>
  <si>
    <t>REAGENTE PARA HBEAG. REAGENTE PARA DIAGNOSTICO CLINICO, TIPO: CONJUNTO COMPLETO PARA AUTOMACAO, TIPO DE ANALISE: QUALITATIVO DE HBEAG, METODO:   QUIMIOLUMINESCENCIA OU SIMILAR, APRESENTACAO: TESTE  </t>
  </si>
  <si>
    <t>EBS02931</t>
  </si>
  <si>
    <t>HBSAG QUAL CALS (BONIFICADO)</t>
  </si>
  <si>
    <t>HBSAG CALIBRADOR</t>
  </si>
  <si>
    <t>HBSAG QUAL CTRLS (BONIFICADO)</t>
  </si>
  <si>
    <t>HBSAG CONTROLE</t>
  </si>
  <si>
    <t>HBSAG QUAL (REAGENTE PARA HBSAG)</t>
  </si>
  <si>
    <t>REAGENTE PARA DIAGNOSTICO CLINICO., TIPO: CONJUNTO COMPLETO PARA AUTOMACAO, TIPO DE ANALISE: QUANTITATIVO DE HBSAG, METODO: QUIMIOLUMINESCENCIA OU SIMILAR, APRESENTACAO: TESTE  </t>
  </si>
  <si>
    <t>EBS02847</t>
  </si>
  <si>
    <t>HEMAGLUTINACAO PARA CHAGAS - 480 TESTES</t>
  </si>
  <si>
    <t>REAGENTE PARA DIAGNOSTICO CLINICO; CONJUNTO COMPLETO PARA DETERMINACAO QUALITATIVA E SEMIQUANTITATIVA DE ANTICORPOS ANTITRYPANOSOMA CRUZI; METODO: HEMAGLUTINACAO INDIRETA.</t>
  </si>
  <si>
    <t>EBS07615</t>
  </si>
  <si>
    <t>HEMATOXILINA CRIST. C/ 25 G</t>
  </si>
  <si>
    <t>CORANTE HEMATOXILINA. ASPECTO FISICO PO. CARACTERISTICAS ADICIONAIS: CI 75290. APRESENTACAO: FRASCO COM 25 G.</t>
  </si>
  <si>
    <t>EBS06165</t>
  </si>
  <si>
    <t>HEMOGRAMA - CALIBRADOR (BONIFICADO)</t>
  </si>
  <si>
    <t>HEMOGRAMA - CALIBRADOR</t>
  </si>
  <si>
    <t>HEMOGRAMA - CONTROLE HEMATOLOGICO BC-6D (BONIFICADO)</t>
  </si>
  <si>
    <t>HEMOGRAMA - CONTROLE HEMATOLOGICO BC-6D</t>
  </si>
  <si>
    <t>HEMOGRAMA - CONTROLE HEMATOLOGICO BC-RET (BONIFICADO)</t>
  </si>
  <si>
    <t>HEMOGRAMA - CONTROLE HEMATOLOGICO BC-RET</t>
  </si>
  <si>
    <t>HEXAMETILENOTETRAMINA 500 GRAMAS</t>
  </si>
  <si>
    <t>HEXAMETILENOTETRAMINA, ASPECTO FISICO: PO; PESO MOLECULAR: 140,19 G/MOL; GRAU DE PUREZA: 99%; FORMULA QUIMICA: C6H12N4;  CAS 100-97-0 FRASCO 500 GRAMAS</t>
  </si>
  <si>
    <t>EBS06213</t>
  </si>
  <si>
    <t>HIDROQUINONA - FRASCO 100 GRAMAS</t>
  </si>
  <si>
    <t>HIDROQUINONA. ASPECTO: CRISTAIS OU PO BRANCO; FORMULA QUIMICA C6H4-1,4-(OH)2; PESO MOLECULAR 110,11 G/MOL; GRAU DE PUREZA MINIMA DE 99%; . CARACTERISTICAS ADICIONAIS: CAS 123-31-9. APRESENTACAO: 100 G.</t>
  </si>
  <si>
    <t>EBS15512</t>
  </si>
  <si>
    <t>HIDROXIDO DE POTASSIO P.A. C/ 500 G</t>
  </si>
  <si>
    <t>HIDROXIDO DE POTASSIO. ASPECTO: ESCAMA OU LENTILHA BRANCA; FORMULA QUIMICA KOH; PESO MOLECULAR 56,11 G/MOL; TEOR MINIMO DE 85%. CARACTERISTICAS ADICIONAIS: REAGENTE P.A.; CAS 1310-58-3.</t>
  </si>
  <si>
    <t>EBS06228</t>
  </si>
  <si>
    <t>HIDROXIDO DE SODIO P.A. C/ 100 G</t>
  </si>
  <si>
    <t>EBS06662</t>
  </si>
  <si>
    <t>HIV AG/AB CAL (BONIFICADO)</t>
  </si>
  <si>
    <t>HIV AG/AB CALIBRADOR</t>
  </si>
  <si>
    <t>HIV AG/AB CTRLS (BONIFICADO)</t>
  </si>
  <si>
    <t>HIV AG/AB CONTROLE</t>
  </si>
  <si>
    <t>HIV AG/AB (REAGENTE PARA HIV I E II)</t>
  </si>
  <si>
    <t>REAGENTE PARA HIV I E II. REAGENTE PARA DIAGNOSTICO CLINICO., TIPO: CONJUNTO COMPLETO PARA AUTOMACAO, TIPO DE ANALISE: QUANTITATIVO DE HIV I E II, METODO: QUARTA GERACAO, APRESENTACAO: TESTE  </t>
  </si>
  <si>
    <t>EBS02846</t>
  </si>
  <si>
    <t>HS TNL CTRLS (BONIFICADO)</t>
  </si>
  <si>
    <t>TROPONINA I CONTROLE</t>
  </si>
  <si>
    <t>HS TNL STAT CALS (BONIFICADO)</t>
  </si>
  <si>
    <t>TROPONINA CALIBRADOR</t>
  </si>
  <si>
    <t>HTLV CAL (BONIFICADO)</t>
  </si>
  <si>
    <t>HTLV I/II CALIBRADOR</t>
  </si>
  <si>
    <t>311010148X</t>
  </si>
  <si>
    <t>HTLV CTRLS (BONIFICADO)</t>
  </si>
  <si>
    <t>HTLV I/II CONTROLE</t>
  </si>
  <si>
    <t>HTLV I/II (REAGENTE PARA ANTI HTLV I E II)</t>
  </si>
  <si>
    <t>REAGENTE PARA ANTI HTLV I E II. REAGENTE PARA DIAGNOSTICO CLINICO, TIPO: CONJUNTO COMPLETO PARA AUTOMACAO, TIPO DE ANALISE: QUANTITATIVO ANTI HTLV 1 E 2, METODO:  QUIMIOLUMINESCENCIA OU SIMILAR, APRESENTACAO: TESTE  </t>
  </si>
  <si>
    <t>EBS02908</t>
  </si>
  <si>
    <t>ICT DILUENTE (BONIFICADO)</t>
  </si>
  <si>
    <t>ICT DILUENTE AMOSTRA 10X93 ML</t>
  </si>
  <si>
    <t>ICT MODULE (BONIFICADO)</t>
  </si>
  <si>
    <t>MODULO ICT</t>
  </si>
  <si>
    <t>311010151X</t>
  </si>
  <si>
    <t>ICT REFERENCE SOLUTION (BONIFICADO)</t>
  </si>
  <si>
    <t>ICT SOLUCAO REFERENCIA</t>
  </si>
  <si>
    <t>ICT SERUM CALIBRATOR (BONIFICADO)</t>
  </si>
  <si>
    <t>ICT SERUM CALIBRADOR</t>
  </si>
  <si>
    <t>ICT URINE CALIBRATOR (BONIFICADO)</t>
  </si>
  <si>
    <t>ICT URINA CALIBRADOR</t>
  </si>
  <si>
    <t>IFI SIFILIS - 100 TESTES</t>
  </si>
  <si>
    <t>REAGENTE PARA DIAGNOSTICO CLINICO; CONJUNTO COMPLETO PARA TESTE QUALITATIVO DE ANTICORPOS ANTITREPONEMA PALLIDUM; METODO: IMUNOFLUORESCENCIA INDIRETA.</t>
  </si>
  <si>
    <t>EBS07619</t>
  </si>
  <si>
    <t>IGA (REAGENTE PARA IMUNOGLOBULINA A)</t>
  </si>
  <si>
    <t>REAGENTE PARA IMUNOGLOBULINA A (IGA). REAGENTE PARA DIAGNOSTICO CLINICO, TIPO: CONJUNTO COMPLETO PARA AUTOMACAO, TIPO DE ANALISE: QUANTITATIVO DE IGA, METODO: IMUNOTURBIDIMETRIA, APRESENTACAO: TESTE  </t>
  </si>
  <si>
    <t>EBS02784</t>
  </si>
  <si>
    <t>IGE (REAGENTE PARA IMUNOGLOBULINA E)</t>
  </si>
  <si>
    <t>REAGENTE PARA IMUNOGLOBULINA E (IGE). REAGENTE PARA DIAGNOSTICO CLINICO, TIPO: CONJUNTO COMPLETO PARA AUTOMACAO, TIPO DE ANALISE: QUANTITATIVO DE IGE, METODO: QUIMIOLUMINESCENCIA OU SIMILAR, APRESENTACAO: TESTE  </t>
  </si>
  <si>
    <t>EBS02833</t>
  </si>
  <si>
    <t>IGE STD (BONIFICADO)</t>
  </si>
  <si>
    <t>IGE CALIBRADOR</t>
  </si>
  <si>
    <t>311010053X</t>
  </si>
  <si>
    <t>IGG (REAGENTE PARA IMUNOGLOBULINA G)</t>
  </si>
  <si>
    <t>REAGENTE PARA IMUNOGLOBULINA G (IGG). REAGENTE PARA DIAGNOSTICO CLINICO, TIPO: CONJUNTO COMPLETO PARA AUTOMACAO, TIPO DE ANALISE: QUANTITATIVO DE IGG, METODO: IMUNOTURBIDIMETRIA, APRESENTACAO: TESTE  </t>
  </si>
  <si>
    <t>EBS02785</t>
  </si>
  <si>
    <t>IGM (REAGENTE PARA IMUNOGLOBULINA M)</t>
  </si>
  <si>
    <t>REAGENTE PARA IMUNOGLOBULINA M (IGM). REAGENTE PARA DIAGNOSTICO CLINICO, TIPO: CONJUNTO COMPLETO PARA AUTOMACAO, TIPO DE ANALISE: QUANTITATIVO DE IGM, METODO: IMUNOTURBIDIMETRIA, APRESENTACAO: TESTE  </t>
  </si>
  <si>
    <t>EBS02786</t>
  </si>
  <si>
    <t>ANTITRYPANOSOMA CRUZI - MÉTODO IMUNOFLUORESCÊNCIA INDIRETA - TESTE</t>
  </si>
  <si>
    <t>REAGENTE PARA DIAGNOSTICO CLINICO; CONJUNTO COMPLETO PARA DETERMINACAO DE ANTICORPOS ANTITRYPANOSOMA CRUZI; METODO: IMUNOFLUORESCENCIA INDIRETA. APRESENTAÇÃO: KIT</t>
  </si>
  <si>
    <t>EBS07601</t>
  </si>
  <si>
    <t>TOXOPLASMA GONDII - MÉTODO IMUNOFLUORESCÊNCIA INDIRETA -  TESTE</t>
  </si>
  <si>
    <t xml:space="preserve">REAGENTE PARA DIAGNÓSTICO CLÍNICO - TOXOPLASMA GONDII -  MÉTODO: IMUNOFLUORESCÊNCIA INDIRETA. </t>
  </si>
  <si>
    <t>EBS13381</t>
  </si>
  <si>
    <t>INSULIN CALS (BONIFICADO)</t>
  </si>
  <si>
    <t>INSULINA CALIBRADOR</t>
  </si>
  <si>
    <t>INSULIN (REAGENTE PARA INSULINA)</t>
  </si>
  <si>
    <t>REAGENTE PARA INSULINA. REAGENTE PARA DIAGNOSTICO CLINICO, TIPO: CONJUNTO COMPLETO PARA AUTOMACAO, TIPO DE ANALISE: QUANTITATIVO DE INSULINA, METODO:  QUIMIOLUMINESCENCIA OU SIMILAR, APRESENTACAO: TESTE  </t>
  </si>
  <si>
    <t>EBS02811</t>
  </si>
  <si>
    <t>IODETO DE POTASSIO C/ 500 G</t>
  </si>
  <si>
    <t>GR</t>
  </si>
  <si>
    <t>EBS06230</t>
  </si>
  <si>
    <t>IODO RESSUBLIMADO P.A. C/ 100 G</t>
  </si>
  <si>
    <t>IODO. ASPECTO: CRISTAL PRETO AZULADO DE BRILHO METALICO; FORMULA QUIMICA I2; PESO MOLECULAR 253,81 G/MOL; GRAU DE PUREZA MINIMO 99,8%. CARACTERISTICAS ADICIONAIS: RESSUBLIMADO; REAGENTE P.A.; CAS 7553-56-2.</t>
  </si>
  <si>
    <t>EBS06231</t>
  </si>
  <si>
    <t>I PTH CALS (BONIFICADO)</t>
  </si>
  <si>
    <t>I PTH CALIBRADOR</t>
  </si>
  <si>
    <t>I PTH CTRLS (BONIFICADO)</t>
  </si>
  <si>
    <t>I PTH CONTROLE</t>
  </si>
  <si>
    <t>I PTH (REAGENTE PARA PARATORMONIO)</t>
  </si>
  <si>
    <t>REAGENTE PARA PARATORMONIO. REAGENTE PARA DIAGNOSTICO CLINICO , TIPO: CONJUNTO COMPLETO PARA AUTOMACAO, TIPO DE ANALISE: QUANTITATIVO DE PARATORMONIO, METODO:  QUIMIOLUMINESCENCIA OU SIMILAR, APRESENTACAO: TESTE  </t>
  </si>
  <si>
    <t>EBS02828</t>
  </si>
  <si>
    <t>IRON CAL (BONIFICADO)</t>
  </si>
  <si>
    <t>FERRO CALIBRADOR</t>
  </si>
  <si>
    <t>IRON (REAGENTE PARA FERRO)</t>
  </si>
  <si>
    <t>REAGENTE PARA FERRO. REAGENTE PARA DIAGNOSTICO CLINICO, TIPO: CONJUNTO COMPLETO PARA AUTOMACAO, TIPO DE ANALISE: QUANTITATIVO DE FERRO, METODO: COLORIMETRICO DE PONTO FINAL, APRESENTACAO: TESTE  </t>
  </si>
  <si>
    <t>EBS02769</t>
  </si>
  <si>
    <t>KIT DE CORANTES COLORGRAM</t>
  </si>
  <si>
    <t>CONJUNTO PARA COLORACAO DE GRAM. ASPECTO FISICO LIQUIDO; COMPOSICAO: VIOLETA GENCIANA/CRISTAL VIOLETA, LUGOL, FUCSINA, DESCORANTE (ALCOOL-ACETONA). APRESENTACAO: KIT COM FRASCOS DE 500 ML CADA.</t>
  </si>
  <si>
    <t>EBS02648</t>
  </si>
  <si>
    <t>KIT DIAGNOSTICO MUCICARMIN</t>
  </si>
  <si>
    <t>PROVPPS005483</t>
  </si>
  <si>
    <t>KIT PARA ROTA VIRUS - 40 TESTES</t>
  </si>
  <si>
    <t>REAGENTE PARA DIAGNOSTICO CLINICO; CONJUNTO COMPLETO PARA TESTE QUALITATIVO DE ROTAVIRUS E ADENOVIRUS; METODO: TESTE RAPIDO EM AMOSTRAS FECAIS.</t>
  </si>
  <si>
    <t>EBS02713</t>
  </si>
  <si>
    <t>KIT P/ TESTE DE GALACTOMANANA - 96 TESTES</t>
  </si>
  <si>
    <t>REAGENTE PARA DIAGNOSTICO CLINICO; CONJUNTO COMPLETO PARA ANALISE QUALITATIVA DO ANTIGENO GALACTOMANANO DE ASPERGILLUS SP.; METODO: ELISA.</t>
  </si>
  <si>
    <t>EBS07633</t>
  </si>
  <si>
    <t>LH CALS (BONIFICADO)</t>
  </si>
  <si>
    <t>LH CALIBRADOR</t>
  </si>
  <si>
    <t>LH (REAGENTE PARA HORMONIO LUTEINIZANTE)</t>
  </si>
  <si>
    <t>REAGENTE PARA HORMONIO LUTEINIZANTE. REAGENTE PARA DIAGNOSTICO CLINICO, TIPO: CONJUNTO COMPLETO PARA AUTOMACAO, TIPO DE ANALISE: QUANTITATIVO DO HORMONIO LUTEINIZANTE (LH), METODO:   QUIMIOLUMINESCENCIA OU SIMILAR, APRESENTACAO:  TESTE  </t>
  </si>
  <si>
    <t>EBS02815</t>
  </si>
  <si>
    <t>LIPASE NG OC CAL (BONIFICADO)</t>
  </si>
  <si>
    <t>LIPASE CALIBRADOR</t>
  </si>
  <si>
    <t>LIPASE NG OC CTRL 1 (BONIFICADO)</t>
  </si>
  <si>
    <t>LIPASE CONTROLE 1</t>
  </si>
  <si>
    <t>LIPASE NG OC CTRL 2 (BONIFICADO)</t>
  </si>
  <si>
    <t>LIPASE CONTROLE 2</t>
  </si>
  <si>
    <t>LIPASE NG OC (REAGENTE PARA LIPASE)</t>
  </si>
  <si>
    <t>REAGENTE PARA LIPASE. REAGENTE PARA DIAGNOSTICO CLINICO, TIPO: CONJUNTO COMPLETO PARA AUTOMACAO, TIPO DE ANALISE: QUANTITATIVO DE LIPASE, METODO: ENZIMATICO COLORIMETRICO DE PONTO FINAL, APRESENTACAO: TESTE  </t>
  </si>
  <si>
    <t>LIPIDE NC CAL (BONIFICADO)</t>
  </si>
  <si>
    <t>LIPIDEOS MULTI CALIBRADOR</t>
  </si>
  <si>
    <t>LIQUICHEK SEDIMEN RATE CONT N1 4X9 ML (BONIFICADO)</t>
  </si>
  <si>
    <t>LIQUICHEK SEDIMEN RATE CONT N1 4X9 ML</t>
  </si>
  <si>
    <t>LIQUICHEK SEDIMEN RATE CONT N2 4X9 ML (BONIFICADO)</t>
  </si>
  <si>
    <t>LIQUICHEK SEDIMEN RATE CONT N2 4X9 ML</t>
  </si>
  <si>
    <t>LUGOL FORTE 2% FRASCO 500 ML</t>
  </si>
  <si>
    <t>LUGOL FORTE - CORANTE, TIPO: LUGOL FORTE, CARACTERISTICAS ADICIONAIS: SOLUCAO A 2%. FRASCO 500ML</t>
  </si>
  <si>
    <t>EBS15375</t>
  </si>
  <si>
    <t>LYPHOCHECK (274) IMUNOSSUP NIVEL 1 - 04P9961 (BONIFICADO)</t>
  </si>
  <si>
    <t>LYPHOCHECK (274) IMUNOSSUP NIVEL 1 - 04P9961</t>
  </si>
  <si>
    <t>LYPHOCHECK (275) IMUNOSSUP NIVEL 2 - 04P9962 (BONIFICADO)</t>
  </si>
  <si>
    <t>LYPHOCHECK (275) IMUNOSSUP NIVEL 2 - 04P9962</t>
  </si>
  <si>
    <t>311010263X</t>
  </si>
  <si>
    <t>LYPHOCHECK (276) IMUNOSSUP NIVEL 3 - 04P9963 (BONIFICADO)</t>
  </si>
  <si>
    <t>LYPHOCHECK (276) IMUNOSSUP NIVEL 3 - 04P9963</t>
  </si>
  <si>
    <t>LYPHOCHECK ASSAYED BIOQUIMICA NIVEL 1 (BONIFICADO)</t>
  </si>
  <si>
    <t>LYPHOCHECK ASSAYED BIOQUIMICA NIVEL 1</t>
  </si>
  <si>
    <t>LYPHOCHECK ASSAYED BIOQUIMICA NIVEL 2 (BONIFICADO)</t>
  </si>
  <si>
    <t>LYPHOCHECK ASSAYED BIOQUIMICA NIVEL 2</t>
  </si>
  <si>
    <t>LYPHOCHECK IMMUNOASSAY PLUS CONTROL TRILEVEL (370) - 04V5622 (BONIFICADO)</t>
  </si>
  <si>
    <t>LYPHOCHECK IMMUNOLOGY PLUS CONTROL (430) - 04P9810 (BONIFICADO)</t>
  </si>
  <si>
    <t>LYPHOCHECK TUMOR MARKER PLUS (BONIFICADO)</t>
  </si>
  <si>
    <t>LYPHOCHECK TUMOR MARKER PLUS</t>
  </si>
  <si>
    <t>M-53 P PROBE CLEANSER 50 ML (BONIFICADO)</t>
  </si>
  <si>
    <t>REAGENTE HEMOGRAMA - M-53 P PROBE CLEANSER 50 ML</t>
  </si>
  <si>
    <t>MAG (REAGENTE PARA MAGNESIO)</t>
  </si>
  <si>
    <t>REAGENTE PARA MAGNESIO. REAGENTE PARA DIAGNOSTICO CLINICO, TIPO: CONJUNTO COMPLETO PARA AUTOMACAO, TIPO DE ANALISE: QUANTITATIVO DE MAGNESIO, METODO: COLORIMETRICO DE PONTO FINAL, APRESENTACAO: TESTE  </t>
  </si>
  <si>
    <t>EBS02768</t>
  </si>
  <si>
    <t>MAINTENANCE SOLUTIONS (BONIFICADO)</t>
  </si>
  <si>
    <t>SOLUCAO MAINTENANCE SOLUTIONS</t>
  </si>
  <si>
    <t>MC CALS (BONIFICADO)</t>
  </si>
  <si>
    <t>MCC CALIBRADOR MULTICONSTITUINTE</t>
  </si>
  <si>
    <t>MCHEM S PLS LV2 (BONIFICADO)</t>
  </si>
  <si>
    <t>MCHEM S PLS LV3 (BONIFICADO)</t>
  </si>
  <si>
    <t>MEIO PRONTO-AGAR MYCOSEL EM TUBO 16X150MM</t>
  </si>
  <si>
    <t>MEIO DE CULTURA. COMPOSICAO: AGAR MICOSEL. APRESENTACAO: MEIO SOLIDO INCLINADO EM TUBO DE 16 X 150 MM.</t>
  </si>
  <si>
    <t>EBS02465</t>
  </si>
  <si>
    <t>MEIO PRONTO AGAR SABORAUD COM ANTIBIOTICO EM TUBO COM 9ML DE MEIO</t>
  </si>
  <si>
    <t>MEIO DE CULTURA. COMPOSICAO: AGAR SABOURAUD DEXTROSE (SDA) 2% COM CLORANFENICOL. APRESENTACAO: SOLIDO INCLINADO EM TUBO DE 16 X 150 MM.</t>
  </si>
  <si>
    <t>EBS07700</t>
  </si>
  <si>
    <t>MEIO PRONTO AGAR SABORAUD SEM ANTIBIOTICO EM TUBO COM 9 ML DE MEIO</t>
  </si>
  <si>
    <t>MEIO DE CULTURA. COMPOSICAO: AGAR SABOURAUD DEXTROSE (SDA) 2%. APRESENTACAO: SOLIDO INCLINADO EM TUBO DE 16 X 150 MM.</t>
  </si>
  <si>
    <t>EBS02526</t>
  </si>
  <si>
    <t>311040069X</t>
  </si>
  <si>
    <t>MEIO PRONTO - KIT P/ COLORACAO DE GRAM</t>
  </si>
  <si>
    <t>MEIO PRONTO - KIT P/ COLORACAO ZIEHL</t>
  </si>
  <si>
    <t>CONJUNTO PARA COLORACAO ZIEHL-NEELSEN. COMPOSICAO: SOLUCAO ALCOOL-ACIDO, FUCSINA FENICADA, AZUL DE METILENO. APRESENTACAO: KIT COM FRASCOS DE 500 ML.</t>
  </si>
  <si>
    <t>EBS02647</t>
  </si>
  <si>
    <t>MEIO PRONTO - KIT PYR BBL DRYSLIDE</t>
  </si>
  <si>
    <t>CONJUNTO COMPLETO PARA TESTE IDENTIFICACAO DE STREPTOCOCCUS E STAPHYLOCOCCUS; METODO: HIDROLISE ENZIMATICA DA L-PYRROLIDONYL-BETA-NAPHTYLAMIDE (PYR). APRESENTACAO: KIT PARA TESTE RAPIDO.</t>
  </si>
  <si>
    <t>EBS08631</t>
  </si>
  <si>
    <t>MEIO PRONTO LOWENSTEIN JANSEN C/ 10 ML</t>
  </si>
  <si>
    <t>MEIO DE CULTURA. COMPOSICAO: AGAR LOWENSTEIN JENSEN. APRESENTACAO: MEIO INCLINADO EM TUBO DE 16 X 150 MM.</t>
  </si>
  <si>
    <t>EBS02497</t>
  </si>
  <si>
    <t>MEIO PRONTO - PLACA BIPARTIDA DE AGAR SANGUE / MC CONKEY</t>
  </si>
  <si>
    <t>MEIO DE CULTURA. COMPOSICAO: AGAR SANGUE/MACCONKEY. APRESENTACAO: SOLIDO EM PLACA DE 90 MM COM DIVISORIA.</t>
  </si>
  <si>
    <t>EBS02484</t>
  </si>
  <si>
    <t>MEIO PRONTO - PLACA DE AGAR CHOCOLATE</t>
  </si>
  <si>
    <t>MEIO DE CULTURA. COMPOSICAO: AGAR CHOCOLATE. APRESENTACAO: SOLIDO EM PLACA DE 90 MM.</t>
  </si>
  <si>
    <t>EBS02563</t>
  </si>
  <si>
    <t>MEIO PRONTO - PLACA DE AGAR MC CONKEY</t>
  </si>
  <si>
    <t>MEIO DE CULTURA. COMPOSICAO: AGAR MACCONKEY. APRESENTACAO: SOLIDO EM PLACA DE 90 MM.</t>
  </si>
  <si>
    <t>EBS02477</t>
  </si>
  <si>
    <t>MEIO PRONTO - PLACA DE AGAR SANGUE</t>
  </si>
  <si>
    <t>MEIO DE CULTURA. COMPOSICAO: AGAR SANGUE. APRESENTACAO: SOLIDO EM PLACA DE 90 MM.</t>
  </si>
  <si>
    <t>EBS02474</t>
  </si>
  <si>
    <t>MEIO PRONTO - PLACA DE AGAR SS SALMONELLA SHIGELLA</t>
  </si>
  <si>
    <t>MEIO DE CULTURA. COMPOSICAO: AGAR SALMONELLA-SHIGELLA (SS). APRESENTACAO: SOLIDO EM PLACA DE 90 X 15 MM.</t>
  </si>
  <si>
    <t>EBS02476</t>
  </si>
  <si>
    <t>MEIO PRONTO - PLACA DE AGAR VRE</t>
  </si>
  <si>
    <t>MEIO DE CULTURA. COMPOSICAO: AGAR CROMOGENICO VRE. APRESENTACAO: SOLIDO EM PLACA DE 90 MM.</t>
  </si>
  <si>
    <t>EBS02468</t>
  </si>
  <si>
    <t>MEIO PRONTO - PLACA PARA KPC</t>
  </si>
  <si>
    <t>MEIO DE CULTURA. COMPOSICAO: AGAR CROMOGENICO KPC (KLEBSIELLA PNEUMONIAE CARBAPENEMASE) PARA DETECCAO DE BACTERIAS GRAM NEGATIVAS COM RESISTENCIA AOS CARBAPENICOS. APRESENTACAO: SOLIDO EM PLACA DE 90 MM.</t>
  </si>
  <si>
    <t>EBS02471</t>
  </si>
  <si>
    <t>MEIO PRONTO - TUBO BHI</t>
  </si>
  <si>
    <t>MEIO DE CULTURA. COMPOSICAO: CALDO INFUSO DE CEREBRO E CORACAO (BHI). APRESENTACAO: MEIO LIQUIDO EM TUBO DE 13 X 100 MM.</t>
  </si>
  <si>
    <t>EBS07097</t>
  </si>
  <si>
    <t>MEIO PRONTO - TUBO RUGAI COM LISINA</t>
  </si>
  <si>
    <t>MEIO DE CULTURA. COMPOSICAO: MEIO RUGAI COM LISINA E REATIVO DE INDOL. APRESENTACAO: SOLIDO INCLINADO EM TUBO DE 13 X 100 MM.</t>
  </si>
  <si>
    <t>EBS07721</t>
  </si>
  <si>
    <t>MEIO PRONTO - TUBO THIOGLICOLATO COM INDICADOR</t>
  </si>
  <si>
    <t>MEIO DE CULTURA. COMPOSICAO: CALDO TIOGLICOLATO COM INDICADOR (RESAZURINA). APRESENTACAO: MEIO LIQUIDO EM TUBO DE 13 X 100 MM.</t>
  </si>
  <si>
    <t>EBS07795</t>
  </si>
  <si>
    <t>311070043X</t>
  </si>
  <si>
    <t>METABISSULFATO DE SODIO 1000 GRAMAS</t>
  </si>
  <si>
    <t>METABISSULFITO DE SODIO. ASPECTO: PO BRANCO; FORMULA QUIMICA NA2S2O5; PESO MOLECULAR 190,11 G/MOL; GRAU DE PUREZA MINIMA 98%. CARACTERISTICAS ADICIONAIS: REAGENTE P.A.; CAS 7681-57-4. APRESENTACAO: FRASCO 500 G.</t>
  </si>
  <si>
    <t>EBS06486</t>
  </si>
  <si>
    <t>HEMODIÁLISE</t>
  </si>
  <si>
    <t>METABISSULFITO DE POTÁSSIO</t>
  </si>
  <si>
    <t>METABISSULFITO DE POTASSIO, ASPECTO FISICO: PO CRISTALINO BRANCO; PESO MOLECULAR: 222,32 G/MOL; GRAU DE PUREZA: PUREZA = 88%; FORMULA QUIMICA: K2S2O5;CAS 16731-55-8. APRESENTACAO: FRASCO DE 100 GRAMAS</t>
  </si>
  <si>
    <t>EBS06487</t>
  </si>
  <si>
    <t>MICROALB (REAGENTE PARA ALBUMINA NA URINA)</t>
  </si>
  <si>
    <t>REAGENTE PARA ALBUMINA NA URINA. REAGENTE PARA ALBUMINA NA URINA. REAGENTE PARA DIAGNOSTICO CLINICO, TIPO: CONJUNTO COMPLETO PARA AUTOMACAO, TIPO DE ANALISE: QUANTITATIVO DE ALBUMINURIA, METODO: IMUNOTURBIDIMETRIA, APRESENTACAO: TESTE  </t>
  </si>
  <si>
    <t>EBS02787</t>
  </si>
  <si>
    <t>MICROALBUMIN CALIBRATORS - 08P0404 (BONIFICADO)</t>
  </si>
  <si>
    <t>MICROALBUMIN CALIBRATORS - 08P0404</t>
  </si>
  <si>
    <t>MICROALBUMIN CONTROLS - 08P0414 (BONIFICADO)</t>
  </si>
  <si>
    <t>MICROALBUMIN CONTROLS - 08P0414</t>
  </si>
  <si>
    <t>MICROSCOPE SLIDS 50 PC (BONIFICADO)</t>
  </si>
  <si>
    <t>LAMINA FOSCA LAPIDADA - AUTOMACAO SC-120 25,5X75X5MM</t>
  </si>
  <si>
    <t>MONONUCLEOSE P/ TRIAGEM ABSORCAO DIFERENCIAL - 100 TESTES</t>
  </si>
  <si>
    <t>REAGENTE PARA DIAGNOSTICO CLINICO, CONJUNTO COMPLETO, QUALITATIVO DE ANTI EPSTEIN-BARR VIRUS, AGLUTINACAO EM LATEX (MONOTESTE)</t>
  </si>
  <si>
    <t>EBS03059</t>
  </si>
  <si>
    <t>MR81 TTR WAX - RESIN / CERA RESINA 40X300 (BONIFICADO)</t>
  </si>
  <si>
    <t>RIBBON MISTO DE CERA COM RESINA 40MMX300MM</t>
  </si>
  <si>
    <t>MULTCHEM IA PLUS M (BONIFICADO)</t>
  </si>
  <si>
    <t>MULTCHEM IA PLUS M</t>
  </si>
  <si>
    <t>NIGROSINA P.A. 25 GRAMAS</t>
  </si>
  <si>
    <t>NIGROSINA P.A.  -  CORANTE, TIPO: NIGROSINA HIDROSSOLUVEL, ASPECTO FISICO: PO, CARACTERISTICAS ADICIONAIS: CI 50420 FRASCO COM 25 GRAMAS</t>
  </si>
  <si>
    <t>PROVPPS005488</t>
  </si>
  <si>
    <t>NITRATO DE PRATA P.A. C/ 100 GRAMAS</t>
  </si>
  <si>
    <t>NITRATO DE PRATA. ASPECTO: CRISTAL INCOLOR; FORMULA QUIMICA AGNO3; PESO MOLECULAR 169,87 G/MOL; GRAU DE PUREZA MINIMA DE 99,5%. CARACTERISTICAS ADICIONAIS: REAGENTE P.A.; CAS 7761-88-8. APRESENTACAO: FRASCO 100 G.</t>
  </si>
  <si>
    <t>EBS07240</t>
  </si>
  <si>
    <t>NOVO AZUL DE METILENO C/ 120 ML</t>
  </si>
  <si>
    <t>NOVO AZUL DE METILENO - RETICULOCITE CORANTE - FRASCO COM 120 ML</t>
  </si>
  <si>
    <t>311050018X</t>
  </si>
  <si>
    <t>OLEO DE CEDRO (OLEO DE IMERSAO)</t>
  </si>
  <si>
    <t>OLEO ESSENCIAL; TIPO: CEDRO; CONCENTRACAO: PURO; ORIGEM: DE CEDRUS ATLANTICA.APRESENTACAO: FRASCO DE 100ML</t>
  </si>
  <si>
    <t>EBS06674</t>
  </si>
  <si>
    <t>OLEO DE IMERSAO P/ MICROSCOPIA C/ 100 ML</t>
  </si>
  <si>
    <t>OLEO DE IMERSAO PARA MICROSCOPIA. ASPECTO: LIQUIDO LIMPIDO; DENSIDADE DE 1,02 G/CM³ A 20°C. APRESENTACAO: FRASCO COM 100 ML.</t>
  </si>
  <si>
    <t>ORCEINA - FRASCO C/ 100 GRAMAS</t>
  </si>
  <si>
    <t>ASPECTO FISICO: PO MARROM ESCURO A PRETO ARROXEADO; PESO MOLECULAR: 500,51 G/MOL; FORMULA QUIMICA: C28H24N2O7; NUMERO DE REFERENCIA QUIMICA: CAS 1400-62-0 FRASCO: 10 GRAMAS</t>
  </si>
  <si>
    <t>OXIDO VERMELHO MERCURIO</t>
  </si>
  <si>
    <t>OXIDO DE MERCURIO II. ASPECTO: CRISTAIS VERMELHOS; FORMULA QUIMICA HGO; PESO MOLECULAR 216,59 G/MOL; GRAU DE PUREZA MINIMA DE 99%. CARACTERISTICAS ADICIONAIS: REAGENTE P.A.; CAS 21908-53-2.</t>
  </si>
  <si>
    <t>EBS06499</t>
  </si>
  <si>
    <t>PANOTICO RAPIDO 1-2-3 COLORACAO 3 X 500 ML</t>
  </si>
  <si>
    <t>CONJUNTO CORANTE HEMATOLOGICO RAPIDO (PANOTIPO). APRESENTACAO: KIT COM SOLUCOES DE 500 ML.</t>
  </si>
  <si>
    <t>EBS02739</t>
  </si>
  <si>
    <t>PAPEL TERMICO (57MM X 30M) - C/ 5 ROLOS (BONIFICADO)</t>
  </si>
  <si>
    <t>PAPEL TERMICO (57MM X 30M) - C/ 5 ROLOS</t>
  </si>
  <si>
    <t>PAPEL TERMICO SENSIVEL 57 MM X 49 MM (BONIFICADO)</t>
  </si>
  <si>
    <t>PAPEL TERMICO SENSIVEL 57 MM X 49 MM</t>
  </si>
  <si>
    <t>PARAFINA HISTOLOGICA C/ 1000 G</t>
  </si>
  <si>
    <t>PARAFINA HISTOLOGICA. ASPECTO: SOLIDA BRANCA; DENSIDADE 0,770 A 0,790; PONTO DE FUSAO 56 A 58ºC. CARACTERISTICAS ADICIONAIS: PURIFICADA. APRESENTACAO: LENTILHA EM EMBALAGEM 1.000 G.</t>
  </si>
  <si>
    <t>EBS06265</t>
  </si>
  <si>
    <t>PCT CALS (BONIFICADO)</t>
  </si>
  <si>
    <t>PROCALCITONINA CALIBRADOR</t>
  </si>
  <si>
    <t>PCT CTRLS (BONIFICADO)</t>
  </si>
  <si>
    <t>PROCALCITONINA CONTROLE</t>
  </si>
  <si>
    <t>PCT (REAGENTE PARA PROCALCITOCINA)</t>
  </si>
  <si>
    <t>REAGENTE PARA PROCALCITOCINA. REAGENTE PARA DIAGNOSTICO CLINICO, TIPO: CONJUNTO COMPLETO PARA AUTOMACAO, TIPO DE ANALISE: QUANTITATIVO DE PROCALCITONINA, METODO: QUIMIOLUMINESCENCIA OU SIMILAR, APRESENTACAO: TESTE  </t>
  </si>
  <si>
    <t>EBS07608</t>
  </si>
  <si>
    <t>PENICILINA P/ DETERMINAÇÃO DE CONCENTRAÇÃO INIBITÓRIA</t>
  </si>
  <si>
    <t>TIRA ANTIBIOGRAMA, PRINCIPIO ATIVO BENZILPENICILINA, DOSAGEM 0,002 A 32 MCG/ML. CARACTERISTICAS ADICIONAIS: TIRA COM GRADIENTE DE CONCENTRACAO.</t>
  </si>
  <si>
    <t>EBS02427</t>
  </si>
  <si>
    <t>PHOSPHORUS (REAGENTE PARA FOSFORO)</t>
  </si>
  <si>
    <t>REAGENTE PARA FOSFORO. REAGENTE PARA DIAGNOSTICO CLINICO, TIPO: CONJUNTO COMPLETO PARA AUTOMACAO, TIPO DE ANALISE: QUANTITATIVO DE FOSFORO, METODO: CINETICO UV, APRESENTACAO: TESTE  </t>
  </si>
  <si>
    <t>EBS02900</t>
  </si>
  <si>
    <t>311040055X</t>
  </si>
  <si>
    <t>PLACA DE AGAR BATATA</t>
  </si>
  <si>
    <t>MEIO DE CULTURA. COMPOSICAO: AGAR BATATA. APRESENTACAO: MEIO SOLIDO EM TUBO DE 16 X 150 MM.</t>
  </si>
  <si>
    <t>EBS02472</t>
  </si>
  <si>
    <t>POLIMIXINA B P/ DETERMINACAO DE CONCENTRACAO INIBITORIA</t>
  </si>
  <si>
    <t>SISTEMA DE MICRODILUICAO PARA DETERMINACAO DA CONCENTRACAO INIBITORIA MINIMA (MIC) DE POLIMIXINA B PARA BACILOS GRAM NEGATIVOS MULTIRRESISTENTES. APRESENTACAO: CAIXA COM 10 PAINEIS.</t>
  </si>
  <si>
    <t>EBS02732</t>
  </si>
  <si>
    <t>311050021X</t>
  </si>
  <si>
    <t>POLISSORBATO 20 (TWEEN 20)</t>
  </si>
  <si>
    <t>POLISSORBATO 20 (TWEEN 20). ASPECTO FISICO: LIQUIDO VISCOSO; FORMULA QUIMICA C58H114O26; DENSIDADE CERCA DE 1,10 G/ML. CARACTERISTICAS ADICIONAIS: REAGENTE P.A.; CAS 9005-64-5.</t>
  </si>
  <si>
    <t>EBS10377</t>
  </si>
  <si>
    <t>PRE TRIGGER SOLUTION 4X975 ML (BONIFICADO)</t>
  </si>
  <si>
    <t>SOLUCAO PRE TRIGGER 4X975 ML</t>
  </si>
  <si>
    <t>PROBE COND (BONIFICADO)</t>
  </si>
  <si>
    <t>SOLUCAO CONDICIONANTE PROBE 4X25 ML</t>
  </si>
  <si>
    <t>PROLACTIN CALS (BONIFICADO)</t>
  </si>
  <si>
    <t>PROLACTINA CALIBRADOR</t>
  </si>
  <si>
    <t>PROLACTIN (REAGENTE PARA PROLACTINA)</t>
  </si>
  <si>
    <t>REAGENTE PARA PROLACTINA. REAGENTE PARA DIAGNOSTICO CLINICO, TIPO: CONJUNTO COMPLETO PARA AUTOMACAO, TIPO DE ANALISE: QUANTITATIVO DE PROLACTINA, METODO: QUIMIOLUMINESCENCIA OU SIMILAR, APRESENTACAO: TESTE  </t>
  </si>
  <si>
    <t>EBS02812</t>
  </si>
  <si>
    <t>PROTEINA ESPECIFICA MC CAL (BONIFICADO)</t>
  </si>
  <si>
    <t>PROTEINA ESPECIFICA MC CAL</t>
  </si>
  <si>
    <t>QUANTIA FERRIT/MIOGL/IGE CONTROLE (BONIFICADO)</t>
  </si>
  <si>
    <t>QUANTIA FERRIT/MIOGL/IGE CONTROLE</t>
  </si>
  <si>
    <t>311010246X</t>
  </si>
  <si>
    <t>QUANTIA IGE CALIBRADOR (BONIFICADO)</t>
  </si>
  <si>
    <t>QUANTIA IGE CALIBRADOR</t>
  </si>
  <si>
    <t>311010165X</t>
  </si>
  <si>
    <t>REACTION VESSELS (4000 UN) (BONIFICADO)</t>
  </si>
  <si>
    <t>REACTION VESSELS (4000 UN)</t>
  </si>
  <si>
    <t>REAGENT CARTRIDGE, CLEAR (BONIFICADO)</t>
  </si>
  <si>
    <t>REAGENT CARTRIDGE, CLEAR</t>
  </si>
  <si>
    <t>REAGENTE PARA CREATININA</t>
  </si>
  <si>
    <t>REAGENTE PARA DIAGNOSTICO CLINICO, TIPO: CONJUNTO COMPLETO PARA AUTOMACAO, TIPO DE ANALISE: QUANTITATIVO DE CREATININA, METODO: COLORIMETRICO DE PONTO FINAL, APRESENTACAO: TESTE  </t>
  </si>
  <si>
    <t>EBS02780</t>
  </si>
  <si>
    <t>REAGENTE PARA CREATINOQUINASE TOTAL (CPK)</t>
  </si>
  <si>
    <t>REAGENTE PARA CREATINOQUINASE TOTAL (CPK). REAGENTE PARA DIAGNOSTICO CLINICO, TIPO: CONJUNTO COMPLETO PARA AUTOMACAO, TIPO DE ANALISE: QUANTITATIVO DE CREATINOFOSFOQUINASE (CPK), METODO: CINETICO COLORIMETRICO DE PONTO FINAL, APRESENTACAO: TESTE  </t>
  </si>
  <si>
    <t>EBS02790</t>
  </si>
  <si>
    <t>REAGENTE PARA HEMOGLOBINA GLICADA HBA1C - 1.000 TESTES</t>
  </si>
  <si>
    <t>REAGENTE PARA DIAGNOSTICO CLINICO; CONJUNTO COMPLETO PARA AUTOMACAO PARA TESTE QUANTITATIVO DE HEMOGLOBINA GLICOSILADA (HBA1C); METODO: CROMATOGRAFIA LIQUIDA DE ALTA PERFORMANCE (HPLC).</t>
  </si>
  <si>
    <t>EBS09108</t>
  </si>
  <si>
    <t>REAGENTE PARA ISE CLORETO</t>
  </si>
  <si>
    <t>REAGENTE PARA ISE CLORETO. REAGENTE PARA DIAGNOSTICO CLINICO, TIPO: CONJUNTO COMPLETO PARA AUTOMACAO, TIPO DE ANALISE: QUANTITATIVO DE CLORETOS, METODO: POTENCIOMETRIA, APRESENTACAO: TESTE</t>
  </si>
  <si>
    <t>REAGENTE PARA ISE POTASSIO</t>
  </si>
  <si>
    <t>REAGENTE PARA ISE POTASSIO. REAGENTE PARA DIAGNOSTICO CLINICO, TIPO: CONJUNTO COMPLETO PARA AUTOMACAO, TIPO DE ANALISE: QUANTITATIVO DE POTASSIO, METODO: POTENCIOMETRIA, APRESENTACAO: TESTE</t>
  </si>
  <si>
    <t>REAGENTE PARA ISE SODIO</t>
  </si>
  <si>
    <t>REAGENTE PARA ISE SODIO. REAGENTE PARA DIAGNOSTICO CLINICO, TIPO: CONJUNTO COMPLETO PARA AUTOMACAO, TIPO DE ANALISE: QUANTITATIVO DE SODIO, METODO: POTENCIOMETRIA, APRESENTACAO: TESTE</t>
  </si>
  <si>
    <t>REAGENTE PARA LACTATO DESIDROGENASE (LDH)</t>
  </si>
  <si>
    <t>REAGENTE PARA LACTATO DESIDROGENASE (LDH). REAGENTE ANALITICO, TIPO: CONJUNTO COMPLETO, TIPO DE ANALISE: QUANTITATIVO DE LACTATO DESIDROGENASE (LDH), APRESENTACAO: TESTE, CARACTERISTICA ADICIONAL: ENZIMATICO COLORIMETRICO  </t>
  </si>
  <si>
    <t>EBS02794</t>
  </si>
  <si>
    <t>REAGENTE PARA PROTEINAS NO LIQUOR E URINA</t>
  </si>
  <si>
    <t>REAGENTE PARA PROTEINAS NO LIQUOR E URINA. REAGENTE PARA DIAGNOSTICO CLINICO, TIPO: CONJUNTO COMPLETO PARA AUTOMACAO, TIPO DE ANALISE: QUANTITATIVO DE PROTEINAS URINARIAS/LIQUOR, METODO: COLORIMETRICO DE PONTO FINAL, APRESENTACAO: TESTE  </t>
  </si>
  <si>
    <t>EBS02796</t>
  </si>
  <si>
    <t>REAGENTE PARA QUANTITATIVO DE DIGOXINA</t>
  </si>
  <si>
    <t>REAGENTE PARA DIGOXINA. REAGENTE PARA DIAGNOSTICO CLINICO , TIPO: CONJUNTO COMPLETO PARA AUTOMACAO, TIPO DE ANALISE: QUANTITATIVO DE DIGOXINA, METODO:  COLORIMETRIA OU QUIMIOLUMINESCENCIA, APRESENTACAO: TESTE  </t>
  </si>
  <si>
    <t>REAGENTE PARA TRIIODOTIRONINA TOTAL (T3)</t>
  </si>
  <si>
    <t>REAGENTE PARA TRIIODOTIRONINA TOTAL (T3). REAGENTE PARA DIAGNOSTICO CLINICO, TIPO: CONJUNTO COMPLETO PARA AUTOMACAO, TIPO DE ANALISE: QUANTITATIVO DE TRIIODOTIRONINA TOTAL (T3), METODO: QUIMIOLUMINESCENCIA OU SIMILAR, APRESENTACAO: TESTE  </t>
  </si>
  <si>
    <t>EBS03050</t>
  </si>
  <si>
    <t>REAGENTE PARA TROPONINA ULTRASSENSIVEL</t>
  </si>
  <si>
    <t>REAGENTE PARA TROPONINA ULTRASSENSIVEL. REAGENTE PARA DIAGNOSTICO CLINICO., TIPO: CONJUNTO COMPLETO PARA AUTOMACAO, TIPO DE ANALISE: QUANTITATIVO DE TROPONINA ULTRASSENSIVEL, METODO: QUIMIOLUMINESCENCIA OU SIMILAR, APRESENTACAO: TESTE  </t>
  </si>
  <si>
    <t>EBS02929</t>
  </si>
  <si>
    <t>REAGENTE PARA VHS - 1.000 TESTES</t>
  </si>
  <si>
    <t>CONJUNTO PARA ENSAIO DE HEMOSSEDIMENTACAO (VHS). MATERIAL: TUBO PARA COLETA A VACUO COM SISTEMA DE SEGURANCA, EM PLASTICO PET, 13 X 75 MM, COM TAMPA DE BORRACHA SILICONIZADA E CAPA PROTETORA NA COR PRETA, CONTENDO CITRATO DE SODIO 3,2%, ESTERIL, DESCARTAVEL; PIPETA PLASTICA GRADUADA COM ADAPTADOR DE BORRACHA.</t>
  </si>
  <si>
    <t>EBS09014</t>
  </si>
  <si>
    <t>REAGENTES PARA HEMOGRAMA</t>
  </si>
  <si>
    <t>HEMOGRAMA</t>
  </si>
  <si>
    <t>311020002X</t>
  </si>
  <si>
    <t>RETICULOCITOS</t>
  </si>
  <si>
    <t>RF (REAGENTE PARA FATOR REUMATOIDE)</t>
  </si>
  <si>
    <t>REAGENTE PARA FATOR REUMATOIDE. REAGENTE PARA DIAGNOSTICO CLINICO, TIPO: CONJUNTO COMPLETO PARA AUTOMACAO, TIPO DE ANALISE: QUANTITATIVO DE FATOR REUMATOIDE, METODO: IMUNOTURBIDIMETRIA, APRESENTACAO: TESTE  </t>
  </si>
  <si>
    <t>EBS02798</t>
  </si>
  <si>
    <t>RF STANDARD (BONIFICADO)</t>
  </si>
  <si>
    <t>FATOR REUMATOIDE CALIBRADOR</t>
  </si>
  <si>
    <t>RIBBON 110 X 75 (BONIFICADO)</t>
  </si>
  <si>
    <t>RIBBON 110 X 75</t>
  </si>
  <si>
    <t>ROLO DE PAPEL PARA IMPRESSAO COR50-0</t>
  </si>
  <si>
    <t>RUBELLA IGG CALS (BONIFICADO)</t>
  </si>
  <si>
    <t>RUBEOLA IGG CALIBRADOR</t>
  </si>
  <si>
    <t>RUBELLA IGG CTRLS (BONIFICADO)</t>
  </si>
  <si>
    <t>RUBEOLA IGG CONTROLE</t>
  </si>
  <si>
    <t>RUBELLA IGG (REAGENTE PARA ANTI RUBEOLA IGG)</t>
  </si>
  <si>
    <t>REAGENTE PARA RUBEOLA IGG. REAGENTE PARA DIAGNOSTICO CLINICO., TIPO: CONJUNTO COMPLETO PARA AUTOMACAO, TIPO DE ANALISE: QUANTITATIVO DE ANTI RUBEOLA VIRUS IGG, METODO: QUIMIOLUMINESCENCIA OU SIMILAR, APRESENTACAO: TESTE  </t>
  </si>
  <si>
    <t>EBS02809</t>
  </si>
  <si>
    <t>RUBELLA IGM CAL (BONIFICADO)</t>
  </si>
  <si>
    <t>RUBEOLA IGM CALIBRADOR</t>
  </si>
  <si>
    <t>RUBELLA IGM CTRLS (BONIFICADO)</t>
  </si>
  <si>
    <t>RUBEOLA M CONTROLE</t>
  </si>
  <si>
    <t>RUBELLA IGM (REAGENTE PARA ANTI RUBEOLA IGM)</t>
  </si>
  <si>
    <t>REAGENTE PARA ANTI RUBEOLA IGM. REAGENTE PARA DIAGNOSTICO CLINICO, TIPO: CONJUNTO COMPLETO PARA AUTOMACAO, TIPO DE ANALISE: QUALITATIVO ANTI RUBEOLA VIRUS IGM, METODO: QUIMIOLUMINESCENCIA OU SIMILAR, APRESENTACAO: TESTE  </t>
  </si>
  <si>
    <t>EBS02810</t>
  </si>
  <si>
    <t>SAFRANINA 25 GRAMAS</t>
  </si>
  <si>
    <t>CORANTE SAFRANINA O. ASPECTO FISICO PO; FORMULA QUIMICA C20H19CLN4; PESO MOLECULAR 350,84 G/MOL. CARACTERISTICAS ADICIONAIS: CAS 477-73-6; CI 50240. APRESENTACAO: FRASCO COM 25 G.</t>
  </si>
  <si>
    <t>EBS06169</t>
  </si>
  <si>
    <t>SAL GROSSO ISENTO DE IODO - SACO C/ 25 KG</t>
  </si>
  <si>
    <t>FORA DO ESCOPO DO CATÁLOGO</t>
  </si>
  <si>
    <t>SALMONELLA MONOVALENTE</t>
  </si>
  <si>
    <t>SORO ANTI-SALMONELLA MONOVALENTE; PARA DIAGNOSTICO COMPLEMENTAR DO SUBGRUPO VI. APRESENTACAO: FRASCO COM 3 ML.</t>
  </si>
  <si>
    <t>EBS09184</t>
  </si>
  <si>
    <t>SAPONINA 25 GRAMAS</t>
  </si>
  <si>
    <t>SAPONINA P.A. C/ 25 G - SAPONINA, COMPOSICAO QUIMICA: C27H42O3, ASPECTO FISICO: PO FINO, BRANCO A AMARELO CASTANHO, PESO MOLECULAR: 414,62 G,MOL, GRAU DE PUREZA: PUREZA MINIMA DE 99%, CAS 8047-15-2. FRASCO 25 GRAMAS</t>
  </si>
  <si>
    <t>EBS13444</t>
  </si>
  <si>
    <t>SHBG CALS (BONIFICADO)</t>
  </si>
  <si>
    <t>SHBG CALIBRADOR</t>
  </si>
  <si>
    <t>SHBG CTRLS (BONIFICADO)</t>
  </si>
  <si>
    <t>SHBG (REAGENTE PARA SHBG)</t>
  </si>
  <si>
    <t>REAGENTE PARA SHBG. REAGENTE PARA DIAGNOSTICO CLINICO; CONJUNTO COMPLETO PARA AUTOMACAO PARA TESTE QUANTITATIVO DE GLOBULINA LIGADORA DE HORMONIOS SEXUAIS (SHBG); METODO QUIMIOLUMINESCENCIA.</t>
  </si>
  <si>
    <t>EBS02841</t>
  </si>
  <si>
    <t>311070057X</t>
  </si>
  <si>
    <t>SISTEMA DE DETECCAO POLIMERICA EM DUAS PARTES PRONTO PARA USO</t>
  </si>
  <si>
    <t>REAGENTE PARA DIAGNOSTICO CLINICO 6 - SISTEMA DE DETECCAO POR POLIMEROS, BASEADO NA TECNICAS DE POLIMEROS LIGADOS A PEROXIDASE (HRP), USADOS PARA VISUALIZACAO DE ANTICORPOS PRIMARIOS DE IGG DE CAMUNDONGO, IGM DE CAMUNDONGO E IGG DE COELHO (25 MICROGRAMAS/ML), CONTENDO SORO ANIMAL (V/V) EM SORO TAMPONADO COM TRIS/PRO CLIN 950 A 0,09% PARA 1250 TESTES, QUE TAMBEM CONTENHA BLOQUEADOR DE PEROXIDASE, BLOQUEADOR DE PROTEINAS, REAGENTE POS-PRIMARIO, REAGENTE POLIMERO, CROMOGENO DAB, HEMATOXILINA.</t>
  </si>
  <si>
    <t>EBS13384</t>
  </si>
  <si>
    <t>SLIDEX MENINGITE KIT-5</t>
  </si>
  <si>
    <t>REAGENTE PARA DIAGNOSTICO CLINICO, CONJUNTO COMPLETO, QUALITATIVO DE AGENTES ETIOLOGICOS DA MENINGITE, AGLUTINACAO EM LATEX, TESTE, N. MENINGITIDIS E SOROGRUPOS, E. COLI K1, S. PNEUMONIAE, H. INFLUENZAE B, STREPTOCOCCUS GRUPO B.</t>
  </si>
  <si>
    <t>EBS02720</t>
  </si>
  <si>
    <t>SOLUCAO DE CLORETO DE POTASSIO (KCL) ELETROLITICA CONCENTRACAO 3M - 500 ML</t>
  </si>
  <si>
    <t>PROVPPS005507</t>
  </si>
  <si>
    <t>SOLUCAO PROBE WASH (BONIFICADO)</t>
  </si>
  <si>
    <t>SOLUCAO PROBE WASH</t>
  </si>
  <si>
    <t>SOLUCAO TAMPAO PARA ELETROFORESE DE HEMOGLOBINA PH 8,6</t>
  </si>
  <si>
    <t>SOLUCAO TAMPAO TRIS-EDTA PH 8,0; 10X CONCENTRADO. APLICACAO: ELETROFORESE EM GEL AGAROSE. APRESENTACAO: FRASCO COM 500 ML.</t>
  </si>
  <si>
    <t>EBS02703</t>
  </si>
  <si>
    <t>SOLUCOES DE HEMACIAS PARA COOMBS INDIRETO (TRIACEL)</t>
  </si>
  <si>
    <t>REAGENTE PARA DIAGNOSTICO CLINICO; SUSPENSAO DE HEMACIAS O (I E II). COMPOSICAO: HEMACIAS EM SUSPENSAO DE 3% A 5% PARA TRIAGEM DE ANTICORPOS IRREGULARES, PELA TECNICA EM TUBO; DEVERAO CONTER PREFERENCIALMENTE HEMACIAS HOMOZIGOTAS PARA OS SEGUINTES ANTIGENOS: C, C, E, E, FYA, FYB, JKA, JKB E OBRIGATORIAMENTE UMA DAS HEMACIAS DEVE CONTER O ANTIGENO DIA; AS SUSPENSOES NAO PODERAO UTILIZAR HEMACIAS EM ¨POOL¨. APRESENTACAO: KIT COM 02 FRASCOS COM 10 ML.</t>
  </si>
  <si>
    <t>EBS09204</t>
  </si>
  <si>
    <t>SOLUCOES DE HEMACIAS PARA PROVA REVERSA (REVERCEL)</t>
  </si>
  <si>
    <t>REAGENTE PARA DIAGNOSTICO CLINICO; SUSPENSOES DE HEMACIAS A 3%, A1 E B, PARA CLASSIFICACAO REVERSA DE GRUPOS SANGUINEOS DO SISTEMA ABO. APRESENTACAO: 02 FRASCOS COM 10 ML.</t>
  </si>
  <si>
    <t>EBS02734</t>
  </si>
  <si>
    <t>SORO ALBUMINA BOVINA FRACAO V – SEGUNDO COHN – 100 GRAMAS</t>
  </si>
  <si>
    <t>EBS08676</t>
  </si>
  <si>
    <t>SORO ANTI A-B C/ 10 ML</t>
  </si>
  <si>
    <t>SORO ANTI-A MONOCLONAL; PARA CLASSIFICACAO DE GRUPO SANGUINEO DO SISTEMA ABO. APRESENTACAO: FRASCO COM 10 ML.</t>
  </si>
  <si>
    <t>EBS02759</t>
  </si>
  <si>
    <t>SORO ANTI A C/ 10 ML</t>
  </si>
  <si>
    <t>311040072X</t>
  </si>
  <si>
    <t>SORO ANTI B C/ 10 ML</t>
  </si>
  <si>
    <t>SORO ANTI-B MONOCLONAL; PARA CLASSIFICACAO DE GRUPO SANGUINEO DO SISTEMA ABO. APRESENTACAO: FRASCO COM 10 ML.</t>
  </si>
  <si>
    <t>EBS02905</t>
  </si>
  <si>
    <t>SORO ANTI HUMANO (COOMBS) MONOESPECIFICO C/ 10 ML</t>
  </si>
  <si>
    <t>REAGENTE PARA DIAGNOSTICO CLINICO; SORO DE COOMBS MONOESPECIFICO, ANTI-IGG HUMANO. APRESENTACAO: FRASCO 10 ML.</t>
  </si>
  <si>
    <t>311010277X</t>
  </si>
  <si>
    <t>SORO ANTI HUMANO POLIESPECIFICO NAO GAMA</t>
  </si>
  <si>
    <t>REAGENTE PARA DIAGNOSTICO CLINICO; SORO DE COOMBS POLIESPECIFICO, ANTI-IGG E C3D HUMANO. APRESENTACAO: FRASCO 10 ML.</t>
  </si>
  <si>
    <t>EBS07644</t>
  </si>
  <si>
    <t>SORO ANTI RHO-D C/ 10 ML</t>
  </si>
  <si>
    <t>SORO ANTI-D BLEND, CONTENDO MISTURA DE IGG E IGM; REATIVIDADE COM HEMACIAS DO FENOTIPO R0R, R1R E R2R NA INTENSIDADE MINIMA 3+, AVIDEZ ATE 30 S, TITULO 32 E ESCORE 40; NAO DEVE REAGIR COM HEMACIAS DO FENOTIPO RR, R,R E R,,R EM TEMPERATURA AMBIENTE, 37 ºC E PELO TESTE INDIRETO DA ANTIGLOBULINA HUMANA (AGH); DEVE DETECTAR ANTIGENOS RHD FRACO E VARIANTES D, INCLUSIVE DVI. APRESENTACAO: FRASCO COM 10 ML.</t>
  </si>
  <si>
    <t>EBS08884</t>
  </si>
  <si>
    <t>SORO CONTROLE PARA FATOR RH</t>
  </si>
  <si>
    <t>REAGENTE PARA DIAGNOSTICO CLINICO, SORO CONTROLE NEGATIVO, FENOTIPAGEM SANGUINEA RH</t>
  </si>
  <si>
    <t>EBS02860</t>
  </si>
  <si>
    <t>STAGO - CACL 0,025M - 24 X 15 ML (BONIFICADO)</t>
  </si>
  <si>
    <t>REAGENTE COAGULACAO - CACL 0,025 24 X 15 ML</t>
  </si>
  <si>
    <t>STAGO - CLEANNER SOLUTION (6X2,5ML) (BONIFICADO)</t>
  </si>
  <si>
    <t>REAGENTE COAGULACAO - CLEANNER SOLUTION</t>
  </si>
  <si>
    <t>STAGO - CUVETTES - 6X1000 (BONIFICADO)</t>
  </si>
  <si>
    <t>CUBETA COMPACT 6X1000</t>
  </si>
  <si>
    <t>STAGO - D - DI PLUS - 186 TESTES</t>
  </si>
  <si>
    <t>REAGENTE PARA DIAGNOSTICO CLINICO; CONJUNTO COMPLETO PARA AUTOMACAO PARA TESTE QUANTITATIVO DE DIMERO-D; METODO: IMUNOTURBIDIMETRIA</t>
  </si>
  <si>
    <t>STAGO - DESORB U - 24 X 15 ML (BONIFICADO)</t>
  </si>
  <si>
    <t>REAGENTE COAGULACAO - DESORB U: 24 X 15 ML</t>
  </si>
  <si>
    <t>STAGO - EPPENDORF (BONIFICADO)</t>
  </si>
  <si>
    <t>STAGO - EPPENDORF</t>
  </si>
  <si>
    <t>STAGO - GLYCOL LIQUID COOLING (BONIFICADO)</t>
  </si>
  <si>
    <t>STAGO - GLYCOL LIQUID COOLING</t>
  </si>
  <si>
    <t>STAGO - LIQUID FIB - KIT COM 696 TESTES</t>
  </si>
  <si>
    <t>REAGENTE PARA DIAGNOSTICO CLINICO; CONJUNTO COMPLETO PARA AUTOMACAO PARA TESTE QUANTITATIVO DE FIBRINOGENIO; METODO COAGULOMETRIA.</t>
  </si>
  <si>
    <t>EBS03049</t>
  </si>
  <si>
    <t>311020016X</t>
  </si>
  <si>
    <t>STAGO - MAXI REDUCER CS C/ 100 (BONIFICADO)</t>
  </si>
  <si>
    <t>MAXI REDUCER</t>
  </si>
  <si>
    <t>STAGO - MICROCUPS CX C/ 100 (BONIFICADO)</t>
  </si>
  <si>
    <t>MICROCUPS</t>
  </si>
  <si>
    <t>STAGO - MICRO REDUCER CX C/ 100 (BONIFICADO)</t>
  </si>
  <si>
    <t>MICRO REDUCER</t>
  </si>
  <si>
    <t>STAGO - MICROTUBO TIPO EPPENDORF GRADUADO 1,50 ML (BONIFICADO)</t>
  </si>
  <si>
    <t>MICROTUBO TIPO EPPENDORF GRADUADO 1,50 ML</t>
  </si>
  <si>
    <t>STAGO - MINI REDUCER CX C/ 100 (BONIFICADO)</t>
  </si>
  <si>
    <t>MINI REDUCER</t>
  </si>
  <si>
    <t>STAGO - NEOPLASTINE C PLUS - 228 TESTES</t>
  </si>
  <si>
    <t>REAGENTE PARA DIAGNOSTICO CLINICO; CONJUNTO COMPLETO PARA AUTOMACAO PARA TESTE DE TEMPO DE ATIVIDADE DE PROTROMBINA (TAP).</t>
  </si>
  <si>
    <t>EBS02913</t>
  </si>
  <si>
    <t>STAGO - OWREN KOLLER 24X15 ML (BONIFICADO)</t>
  </si>
  <si>
    <t>REAGENTE COAGULACAO - OWREN KOLLER</t>
  </si>
  <si>
    <t>STAGO - PTT A - 696 TESTES</t>
  </si>
  <si>
    <t>REAGENTE PARA DIAGNOSTICO CLINICO; CONJUNTO COMPLETO PARA AUTOMACAO PARA DETERMINACAO DE TEMPO DE TROMBOPLASTINA PARCIAL ATIVADA (TTPA).</t>
  </si>
  <si>
    <t>EBS02776</t>
  </si>
  <si>
    <t>STAGO - SOLUCAO ROSA COOLER (BONIFICADO)</t>
  </si>
  <si>
    <t>STAGO - STA CONTROLE (BONIFICADO)</t>
  </si>
  <si>
    <t>REAGENTE COAGULACAO - STA CONTROLE</t>
  </si>
  <si>
    <t>STAGO - STA LIATEST (BONIFICADO)</t>
  </si>
  <si>
    <t>REAGENTE COAGULACAO - STA LIATEST</t>
  </si>
  <si>
    <t>STAGO - TONNER (BONIFICADO)</t>
  </si>
  <si>
    <t>STAGO - WHITE STIRRING BAR (PEIXINHO) (BONIFICADO)</t>
  </si>
  <si>
    <t>WHITE STIRRING BAR (PEIXINHO)</t>
  </si>
  <si>
    <t>SUDAN B 25 GRAMAS</t>
  </si>
  <si>
    <t>SUDAN B.  ASPECTO FISICO: PO. TIPO: PRETO. CARACTERISTICAS ADICIONAIS: CI 26150. FRASCO COM 25 G.</t>
  </si>
  <si>
    <t>EBS06321</t>
  </si>
  <si>
    <t>SUDAN III 25 GRAMAS</t>
  </si>
  <si>
    <t>CORANTE SUDAN III. ASPECTO FISICO PO. CARACTERISTICAS ADICIONAIS: CI 26100. APRESENTACAO: FRASCO COM 25 G.</t>
  </si>
  <si>
    <t>SUDAN NEGRO FRASCO DE 25 GRAMAS</t>
  </si>
  <si>
    <t>SUDAN NEGRO, ASPECTO FISICO: PO; PESO MOLECULAR:456,54 G/MOL; FORMULA QUIMICA:C29H24N6;  CAS 4197-25-5. FRASCO DE 25 GRAMAS</t>
  </si>
  <si>
    <t>SULFATO DE AMONIO FERRICO (ALUMEN FERRICO)</t>
  </si>
  <si>
    <t>SULFATO DE AMONIO FERRICO (ALUMEN FERRICO) - ASPECTO FISICO:PO VERDE A AZULADO, FOTOSSENSIVEL, HIGROSCOPICO; PESO MOLECULAR:392,14 G/MOL; GRAU DE PUREZA:PUREZA MINIMA DE 99%; FORMULA QUIMICA: FE(NH4)2(SO4)2·6H2O (FERRO II, HEXAHIDRATADO); NUMERO DE REFERENCIA QUIMICA: CAS 7783-85-9.FRASCO: 25 GRAMAS.</t>
  </si>
  <si>
    <t>EBS06271</t>
  </si>
  <si>
    <t>311070060X</t>
  </si>
  <si>
    <t>SULFATO DE AMONIO P.A. C/ 500 G</t>
  </si>
  <si>
    <t>SULFATO DE AMONIO. ASPECTO: CRISTAIS FINOS OU GRANULOS BRANCOS; FORMULA QUIMICA (NH4)2SO4; PESO MOLECULAR 132,14 G/MOL; GRAU DE PUREZA MINIMO 99%. CARACTERISTICAS ADICIONAIS: REAGENTE P.A.; CAS 7783-20-2. APRESENTACAO: FRASCO G.</t>
  </si>
  <si>
    <t>EBS06769</t>
  </si>
  <si>
    <t>SULFATO DE COBRE P.A. C/ 100 G</t>
  </si>
  <si>
    <t>SULFATO DE COBRE II. ASPECTO: FINO CRISTAL AZUL; FORMULA QUIMICA CUSO4.5H2O; PESO MOLECULAR 249,68 G/MOL; GRAU DE PUREZA MINIMA DE 98%. CARACTERISTICAS ADICIONAIS: REAGENTE P.A.; CAS 7758-99-8.</t>
  </si>
  <si>
    <t>EBS09813</t>
  </si>
  <si>
    <t>SULFATO DE POTASSIO E ALUMINIO FRASCO DE 1000 GRAMAS</t>
  </si>
  <si>
    <t>SULFATO DE ALUMINIO E POTASSIO DODECAIDRATADO. ASPECTO: CRISTAL BRANCO; FORMULA QUIMICA ALK(SO4)2.12H2O; PESO MOLECULAR 474,39 G/MOL; GRAU DE PUREZA MINIMO 98%. CARACTERISTICAS ADICIONAIS: REAGENTE P.A.; CAS 7784-24-9.</t>
  </si>
  <si>
    <t>EBS06269</t>
  </si>
  <si>
    <t>SULFATO DE SODIO ANIDRO</t>
  </si>
  <si>
    <t>SULFATO DE SODIO ANIDRO - ASPECTO FISICO:FINOS GRANULOS BRANCOS CRISTALINOS, INODOROS; PESO MOLECULAR:142,04 G/MOL; GRAU DE PUREZA:PUREZA MINIMA DE 99%; FORMULA QUIMICA:NA2.SO4 ANIDRO; NUMERO DE REFERENCIA QUIMICA: CAS 7757-82-6.FRASCO: 200 GRAMAS.</t>
  </si>
  <si>
    <t>EBS07267</t>
  </si>
  <si>
    <t>SULFATO OXIDO DE FERRO</t>
  </si>
  <si>
    <t>SULFATO OXIDO DE FERRO - ASPECTO FISICO: SAL CRISTALINO BRANCO; PESO MOLECULAR:399,88 G/MOL; GRAU DE PUREZA: PUREZA MINIMA DE 97%; FORMULA QUIMICA:FE2(SO4)3·5H2O; NUMERO DE REFERENCIA QUIMICA: CAS 15244-10-7.FRASCO: 25 GRAMAS.</t>
  </si>
  <si>
    <t>SYPHILIS CAL (BONIFICADO)</t>
  </si>
  <si>
    <t>SIFILIS CALIBRADOR</t>
  </si>
  <si>
    <t>SYPHILIS CTRL (BONIFICADO)</t>
  </si>
  <si>
    <t>SIFILIS CONTROLE</t>
  </si>
  <si>
    <t>SYPHILIS (REAGENTE PARA SIFILIS)</t>
  </si>
  <si>
    <t>REAGENTE PARA SIFILIS. REAGENTE PARA DIAGNOSTICO CLINICO, TIPO: CONJUNTO COMPLETO PARA AUTOMACAO, TIPO DE ANALISE: QUANTITATIVO DE ANTI TREPONEMA PALLIDUM IGG E IGM, METODO: QUIMIOLUMINESCENCIA, APRESENTACAO: TESTE</t>
  </si>
  <si>
    <t>EBS02876</t>
  </si>
  <si>
    <t>311010182X</t>
  </si>
  <si>
    <t>TACROLIMUS CAL (BONIFICADO)</t>
  </si>
  <si>
    <t>TACROLIMUS CAL</t>
  </si>
  <si>
    <t>TACROLIMUS CONTROLE (BONIFICADO)</t>
  </si>
  <si>
    <t>TACROLIMUS CONTROLE</t>
  </si>
  <si>
    <t>TACROLIMUS (REAGENTE PARA TRACOLIMUS)</t>
  </si>
  <si>
    <t>REAGENTE PARA TRACOLIMUS. REAGENTE PARA DIAGNOSTICO CLINICO, TIPO: CONJUNTO COMPLETO PARA AUTOMACAO, TIPO DE ANALISE: QUANTITATIVO DE TACROLIMO, METODO:  QUIMIOLUMINESCENCIA OU SIMILAR, APRESENTACAO: TESTE  </t>
  </si>
  <si>
    <t>EBS02873</t>
  </si>
  <si>
    <t>TACROLIMUS WHOLE BLOOD - 09P4240 (BONIFICADO)</t>
  </si>
  <si>
    <t>TACROLIMUS WHOLE BLOOD - 09P4240</t>
  </si>
  <si>
    <t>TAMPAO DE RECUPERACAO ANTIGENICA 10X CONCENTRADO EDTA PH 8,5 - 1000 ML</t>
  </si>
  <si>
    <t>TAMPAO DE RECUPERACAO ANTIGENICA 10X CONCENTRADO TRIS-EDTA PH 9,0 - 1000 ML</t>
  </si>
  <si>
    <t>EBS07262</t>
  </si>
  <si>
    <t>TAMPAO DE RECUPERACAO ANTIGENICA 20X CONCENTRADO CITRATO PH 6,0 - 1000 ML</t>
  </si>
  <si>
    <t>EBS13445</t>
  </si>
  <si>
    <t>TAMPAO SALINO FOSFATO 10X CONCENTRADO (PBS) PH 7.4 - 1000 ML</t>
  </si>
  <si>
    <t>TAMPAO SALINO FOSFATO 10X CONCENTRADO (PBS), PH 7.4, SEM ADICAO DE TWEEN. CONTEM CLORETO DE SODIO, FOSFATO DE SODIO BIBASICO E FOSFATO DE SODIO MONOBASICO. APRESENTACAO: FRASCO COM 1000 ML, FORMA LIQUIDA. FRASCO DE 1000ML</t>
  </si>
  <si>
    <t>TAMPAO SALINO FOSFATO 20X CONCENTRADO (PBS) PH 7.4 - 1000 ML</t>
  </si>
  <si>
    <t>TAMPAO SALINO FOSFATO 20X CONCENTRADO (PBS), PH 7.4, SEM ADICAO DE TWEEN. CONTEM CLORETO DE SODIO, FOSFATO DE SODIO BIBASICO E FOSFATO DE SODIO MONOBASICO. APRESENTACAO: FRASCO COM 1000 ML, FORMA LIQUIDA. FRASCO DE 1000ML</t>
  </si>
  <si>
    <t>TARTARATO DE SODIO E POTASSIO</t>
  </si>
  <si>
    <t>TARTARATO DE SODIO E POTASSIO, ASPECTO FISICO:PO BRANCO OU CRISTAL INCOLOR, INODORO; PESO MOLECULAR:282,22 G/MOL; GRAU DE PUREZA:PUREZA MINIMA DE 99%; FORMULA QUIMICA:NAKC4H4O6.4H2O; CAS 6381-59-5. APRESENTACAO: FRASCO DE 100 GRAMAS.</t>
  </si>
  <si>
    <t>EBS13346</t>
  </si>
  <si>
    <t>TDM MC CAL (BONIFICADO)</t>
  </si>
  <si>
    <t>TDM MULTI CALIBRADOR</t>
  </si>
  <si>
    <t>TESTE RAPIDO DE UREASE PRE-FORMADA</t>
  </si>
  <si>
    <t>REAGENTE PARA DIAGNOSTICO CLINICO; CONJUNTO COMPLETO PARA TESTE QUALITATIVO DE UREASE, METODO COLORIMETRICO. DESCRICAO COMPLEMENTAR: PARA DETECCAO INDIRETA DE H. PYLORI, USO ENDOSCOPICO. APRESENTACAO TESTE.</t>
  </si>
  <si>
    <t>EBS06081</t>
  </si>
  <si>
    <t>TESTES RAPIDOS PARA PESQUISA DE ANTIGENO (TR-AG) PARA SARS-COV-2</t>
  </si>
  <si>
    <t>TESTO CALS (BONIFICADO)</t>
  </si>
  <si>
    <t>TESTOSTERONA CALIBRADOR</t>
  </si>
  <si>
    <t>TESTO (REAGENTE PARA TESTOSTERONA)</t>
  </si>
  <si>
    <t>REAGENTE PARA TESTOSTERONA. REAGENTE PARA DIAGNOSTICO CLINICO, TIPO: CONJUNTO COMPLETO PARA AUTOMACAO, TIPO DE ANALISE: QUANTITATIVO DE TESTOSTERONA, METODO: QUIMIOLUMINESCENCIA OU SIMILAR, APRESENTACAO: TESTE  </t>
  </si>
  <si>
    <t>EBS02817</t>
  </si>
  <si>
    <t>TG CALS (BONIFICADO)</t>
  </si>
  <si>
    <t>TIREOGLOBULINA CALIBRADOR</t>
  </si>
  <si>
    <t>TG CTRLS (BONIFICADO)</t>
  </si>
  <si>
    <t>TIREOGLOBULINA CONTROLE</t>
  </si>
  <si>
    <t>TG (REAGENTE PARA TIREOGLOBULINA)</t>
  </si>
  <si>
    <t>REAGENTE PARA TIREOGLOBULINA. REAGENTE PARA DIAGNOSTICO CLINICO., TIPO: CONJUNTO COMPLETO PARA AUTOMACAO, TIPO DE ANALISE: QUANTITATIVO DE TIREOGLOBULINA, METODO: QUIMIOLUMINESCENCIA OU SIMILAR, APRESENTACAO: TESTE</t>
  </si>
  <si>
    <t>EBS02821</t>
  </si>
  <si>
    <t>TIMOL PO</t>
  </si>
  <si>
    <t>TIMOL, ASPECTO FISICO:PO CRISTALINO INCOLOR A ESBRANQUICADO; PESO MOLECULAR:150,22 G/MOL; GRAU DE PUREZA:PUREZA MINIMA DE 99%; FORMULA QUIMICA:C10H14O; CAS 89-83-8. APRESENTACAO: FRASCO DE 50 GRAMAS.</t>
  </si>
  <si>
    <t>TIOSSULFATO DE SODIO</t>
  </si>
  <si>
    <t>TIOSSULFATO DE SODIO ANIDRO. ASPECTO: CRISTAL INCOLOR OU BRANCO; FORMULA QUIMICA NA2O3S2; PESO MOLECULAR 158,11 G/MOL; GRAU DE PUREZA MINIMO 98%. CARACTERISTICAS ADICIONAIS: REAGENTE P.A.; CAS 10102-17-7. APRESENTACAO: FRASCO 1.000 G.</t>
  </si>
  <si>
    <t>EBS09200</t>
  </si>
  <si>
    <t>TIRA REAGENTE P/ UROANALISE (KETODIASTIX)</t>
  </si>
  <si>
    <t>TIRA PARA UROANALISE; DETERMINACAO DE 10 PARAMETROS: DENSIDADE, PH, LEUCOCITOS, NITRITO, PROTEINA, GLICOSE, CORPOS CETONICOS, UROBILINOGENIO, BILIRRUBINA E SANGUE.</t>
  </si>
  <si>
    <t>USO GERAL</t>
  </si>
  <si>
    <t>TONNER HP LASER 408 DN (BONIFICADO)</t>
  </si>
  <si>
    <t>TONNER HP LASER 408 DN</t>
  </si>
  <si>
    <t>TONNER IMPRESSORA HP LASERJET M107A</t>
  </si>
  <si>
    <t>TONNER LEXMARK MS610 DN (BONIFICADO)</t>
  </si>
  <si>
    <t>TONNER LEXMARK MS610 DN</t>
  </si>
  <si>
    <t>TOTAL PSA CALS (BONIFICADO)</t>
  </si>
  <si>
    <t>PSA TOTAL CALIBRADOR</t>
  </si>
  <si>
    <t>TOTAL PSA (REAGENTE PARA PSA TOTAL)</t>
  </si>
  <si>
    <t>REAGENTE PARA PSA TOTAL. REAGENTE PARA DIAGNOSTICO CLINICO., TIPO: CONJUNTO COMPLETO PARA AUTOMACAO, TIPO DE ANALISE: QUANTITATIVO DE PSA TOTAL, METODO: QUIMIOLUMINESCENCIA OU SIMILAR, APRESENTACAO: TESTE  </t>
  </si>
  <si>
    <t>EBS02818</t>
  </si>
  <si>
    <t>TOTAL T3  CAL - 07P6901 (BONIFICADO)</t>
  </si>
  <si>
    <t>T3 TOTAL CALIBRADOR</t>
  </si>
  <si>
    <t>TOTAL T4 CALS (BONIFICADO)</t>
  </si>
  <si>
    <t>T4 TOTAL CALIBRADOR</t>
  </si>
  <si>
    <t>TOTAL T4 (REAGENTE PARA TIROXINA TOTAL)</t>
  </si>
  <si>
    <t>REAGENTE PARA TIROXINA TOTAL (T4). REAGENTE PARA DIAGNOSTICO CLINICO, TIPO: CONJUNTO COMPLETO PARA AUTOMACAO, TIPO DE ANALISE: QUANTITATIVO DE TIROXINA TOTAL (T4), METODO:   QUIMIOLUMINESCENCIA OU SIMILAR, APRESENTACAO: TESTE  </t>
  </si>
  <si>
    <t>EBS02835</t>
  </si>
  <si>
    <t>TOXO IGG CALS (BONIFICADO)</t>
  </si>
  <si>
    <t>TOXOPLASMOSE IGG CALIBRADOR</t>
  </si>
  <si>
    <t>TOXO IGG CTRL (BONIFICADO)</t>
  </si>
  <si>
    <t>TOXOPLASMOSE IGG CONTROLE</t>
  </si>
  <si>
    <t>TOXO IGG (REAGENTE PARA TOXOPLASMOSE IGG)</t>
  </si>
  <si>
    <t>REAGENTE PARA TOXOPLASMOSE IGG. REAGENTE PARA DIAGNOSTICO CLINICO., TIPO: CONJUNTO COMPLETO PARA AUTOMACAO, TIPO DE ANALISE: QUANTITATIVO DE ANTI TOXOPLASMA GONDII IGG, METODO: QUIMIOLUMINESCENCIA OU SIMILAR, APRESENTACAO: TESTE  </t>
  </si>
  <si>
    <t>EBS02868</t>
  </si>
  <si>
    <t>TOXO IGM CALS - 07P4701 (BONIFICADO)</t>
  </si>
  <si>
    <t>TOXO IGM CALS - 07P4701</t>
  </si>
  <si>
    <t>TOXO IGM CTRL (BONIFICADO)</t>
  </si>
  <si>
    <t>TOXOPLASMOSE IGM CONTROLE</t>
  </si>
  <si>
    <t>311010084X</t>
  </si>
  <si>
    <t>TOXO IGM (REAGENTE PARA TOXOPLASMOSE IGM)</t>
  </si>
  <si>
    <t>REAGENTE PARA TOXOPLASMOSE IGM. REAGENTE PARA DIAGNOSTICO CLINICO, TIPO: CONJUNTO COMPLETO PARA AUTOMACAO, TIPO DE ANALISE: QUALITATIVO ANTI TOXOPLASMA GONDII IGM, METODO: QUIMIOLUMINESCENCIA OU SIMILAR, APRESENTACAO: TESTE  </t>
  </si>
  <si>
    <t>EBS02869</t>
  </si>
  <si>
    <t>TPRO 2 (REAGENTE PARA PROTEINAS TOTAIS)</t>
  </si>
  <si>
    <t>REAGENTE PARA PROTEINAS TOTAIS. REAGENTE PARA DIAGNOSTICO CLINICO, TIPO: CONJUNTO COMPLETO PARA AUTOMACAO, TIPO DE ANALISE: QUANTITATIVO DE PROTEINAS TOTAIS, METODO: COLORIMETRICO DE PONTO FINAL, APRESENTACAO: TESTE  </t>
  </si>
  <si>
    <t>EBS02834</t>
  </si>
  <si>
    <t>TRIG 2 (REAGENTE PARA TRIGLICERIDES)</t>
  </si>
  <si>
    <t>REAGENTE PARA TRIGLICERIDEOS. REAGENTE PARA DIAGNOSTICO CLINICO, TIPO: CONJUNTO COMPLETO PARA AUTOMACAO, TIPO DE ANALISE: QUANTITATIVO DE TRIGLICERIDEOS, METODO: ENZIMATICO COLORIMETRICO DE PONTO FINAL, APRESENTACAO: TESTE  </t>
  </si>
  <si>
    <t>EBS02765</t>
  </si>
  <si>
    <t>311010179X</t>
  </si>
  <si>
    <t>TRIGGER SOLUTION 4X975 ML (BONIFICADO)</t>
  </si>
  <si>
    <t>SOLUCAO TRIGGER 4X975 ML</t>
  </si>
  <si>
    <t>TRIZMA BASE P.A 500 GRAMAS</t>
  </si>
  <si>
    <t>EBS13455</t>
  </si>
  <si>
    <t>TSH CALS (BONIFICADO)</t>
  </si>
  <si>
    <t>TSH CALIBRADOR</t>
  </si>
  <si>
    <t>TSH (REAGENTE PARA HORMONIO TIREOESTILMULANTE)</t>
  </si>
  <si>
    <t>REAGENTE PARA HORMONIO TIREOESTILMULANTE (TSH). REAGENTE PARA DIAGNOSTICO CLINICO, TIPO: CONJUNTO COMPLETO PARA AUTOMACAO, TIPO DE ANALISE: QUANTITATIVO DO HORMONIO TIREOESTIMULANTE (TSH), METODO: QUIMIOLUMINESCENCIA OU SIMILAR, APRESENTACAO: TESTE  </t>
  </si>
  <si>
    <t>EBS02814</t>
  </si>
  <si>
    <t>TUBO DE CALDO VERDE BRILHANTE COM TUBO DHURAN PARA LEITE HUMANO</t>
  </si>
  <si>
    <t>U/CSF PROT CALS (BONIFICADO)</t>
  </si>
  <si>
    <t>URINA C/CSF PROTEINA CALIBRADOR</t>
  </si>
  <si>
    <t>UIBC CAL (BONIFICADO)</t>
  </si>
  <si>
    <t>UIBC CALIBRADOR</t>
  </si>
  <si>
    <t>UIBC (REAGENTE PARA CAPACIDADE TOTAL DE LIGACAO DO FERRO)</t>
  </si>
  <si>
    <t>REAGENTE PARA CAPACIDADE TOTAL DE LIGACAO DO FERRO. REAGENTE PARA DIAGNOSTICO CLINICO, TIPO: CONJUNTO COMPLETO PARA AUTOMACAO, TIPO DE ANALISE: CAPACIDADE LIGACAO DE FERRO, METODO: COLORIMETRICO DE PONTO FINAL, APRESENTACAO: TESTE  </t>
  </si>
  <si>
    <t>EBS02788</t>
  </si>
  <si>
    <t>ULTRA HDL (REAGENTE PARA COLESTEROL HDL)</t>
  </si>
  <si>
    <t>REAGENTE PARA COLESTEROL HDL . REAGENTE PARA DIAGNOSTICO CLINICO, TIPO: CONJUNTO COMPLETO PARA AUTOMACAO, TIPO DE ANALISE: QUANTITATIVO DE HDL COLESTEROL, METODO: DIRETO, APRESENTACAO: TESTE  </t>
  </si>
  <si>
    <t>EBS02775</t>
  </si>
  <si>
    <t>UREA (REAGENTE PARA UREIA)</t>
  </si>
  <si>
    <t>REAGENTE PARA UREIA. REAGENTE PARA DIAGNOSTICO CLINICO, TIPO: CONJUNTO COMPLETO, TIPO DE ANALISE: QUANTITATIVO DE UREIA, METODO: ENZIMATICO COLORIMETRICO DE PONTO FINAL, APRESENTACAO: TESTE  </t>
  </si>
  <si>
    <t>EBS02795</t>
  </si>
  <si>
    <t>URIC 2 (REAGENTE PARA ACIDO URICO)</t>
  </si>
  <si>
    <t>REAGENTE PARA ACIDO URICO. REAGENTE PARA DIAGNOSTICO CLINICO, TIPO: CONJUNTO COMPLETO PARA AUTOMACAO, TIPO DE ANALISE: QUANTITATIVO DE ACIDO URICO, METODO: ENZIMATICO UV, APRESENTACAO: TESTE </t>
  </si>
  <si>
    <t>EBS02845</t>
  </si>
  <si>
    <t>VANCOMICINA P/ DETERMINACAO DE CONCENTRACAO INIBITORIA</t>
  </si>
  <si>
    <t>TIRA PARA ANTIBIOGRAMA. PRINCIPIO ATIVO: VANCOMICINA; CONCENTRACAO: 0,016 A 256 MCG/ML. APRESENTACAO: TIRAS EMBALADAS EM BLISTERS.</t>
  </si>
  <si>
    <t>EBS02414</t>
  </si>
  <si>
    <t>VASELINA - LIQUIDA</t>
  </si>
  <si>
    <t>PARAFINA LIQUIDA (VASELINA LIQUIDA); 100%; OLEO DERMATOLOGICO CAS 8042-47-5. FRASCO: 100 ML</t>
  </si>
  <si>
    <t>VERDE CLARO AMARELADO (VERDE LUZ)</t>
  </si>
  <si>
    <t>CORANTE VERDE LUZ AMARELADO. ASPECTO FISICO PO. CARACTERISTICAS ADICIONAIS: CI 42095. APRESENTACAO: FRASCO COM 25 G.</t>
  </si>
  <si>
    <t>EBS06179</t>
  </si>
  <si>
    <t>VERMELHO CONGO</t>
  </si>
  <si>
    <t>CONJUNTO COLORACAO VERMELHO CONGO. COMPOSICAO: HEMATOXILINA DE HARRIS, SOLUCAO DE HIDROXIDO DE SODIO, VERMELHO CONGO. APRESENTACAO: KIT COM FRASCOS DE 30 ML PARA 60 TESTES.</t>
  </si>
  <si>
    <t>EBS08336</t>
  </si>
  <si>
    <t>VERMELHO NEUTRO</t>
  </si>
  <si>
    <t>VERMELHO NEUTRO - ASPECTO FISICO: LIQUIDO; PESO MOLECULAR:288.78 G/MOL; FORMULA QUIMICA:C15H17CLN4; NUMERO DE REFERENCIA QUIMICA: CAS 553-24-2. FRASCO: 10 GRAMAS</t>
  </si>
  <si>
    <t>EBS06176</t>
  </si>
  <si>
    <t>VIOLETA CRISTAL</t>
  </si>
  <si>
    <t>VIOLETA CRISTAL - ASPECTO FISICO:LIQUIDO; PESO MOLECULAR:393.958 G/MOL; FORMULA QUIMICA:C24H28N3CL; NUMERO DE REFERENCIA QUIMICA: CAS 8004-87-3.FRASCO: 100 GRAMAS</t>
  </si>
  <si>
    <t>EBS06323</t>
  </si>
  <si>
    <t>VIT D 25 OH CAL (BONIFICADO)</t>
  </si>
  <si>
    <t>VITAMINA D CALIBRADOR</t>
  </si>
  <si>
    <t>VIT D 25 OH CTRL (BONIFICADO)</t>
  </si>
  <si>
    <t>VITAMINA D CONTROLE</t>
  </si>
  <si>
    <t>VIT D 25 OH (REAGENTE PARA VITAMINA D)</t>
  </si>
  <si>
    <t>REAGENTE PARA VITAMINA D. REAGENTE PARA DIAGNOSTICO CLINICO, TIPO: CONJUNTO COMPLETO PARA AUTOMACAO, TIPO DE ANALISE: QUANTITATIVO DE 25 HIDROXI VITAMINA D, METODO: QUIMIOLUMINESCENCIA OU SIMILAR, APRESENTACAO: TESTE  </t>
  </si>
  <si>
    <t>EBS02930</t>
  </si>
  <si>
    <t>VITEK 2 - DENSICHECK PLUS (BONIFICADO)</t>
  </si>
  <si>
    <t>VITEK 2 - DENSICHECK PLUS</t>
  </si>
  <si>
    <t>VITEK - AST - N 408 - CARTAO TSA GRAM NEGATIVA URINA - C/ 20</t>
  </si>
  <si>
    <t>TESTE AUTOMATIZADO PARA SENSIBILIDADE ANTIMICROBIANA (TSA) DE BACTERIAS GRAM-NEGATIVAS (GN) EM URINA. APRESENTACAO: CARTAO/PLACA DE MICRODILUICAO CONTENDO SUBSTRATOS.</t>
  </si>
  <si>
    <t>EBS08438</t>
  </si>
  <si>
    <t>VITEK - AST - N 409 - CARTAO TSA GRAM NEGATIVA NAO URINA - C/ 20</t>
  </si>
  <si>
    <t>TESTE AUTOMATIZADO PARA SENSIBILIDADE ANTIMICROBIANA (TSA) DE BACTERIAS GRAM-NEGATIVAS (GN). APRESENTACAO: CARTAO/PLACA DE MICRODILUICAO CONTENDO SUBSTRATOS.</t>
  </si>
  <si>
    <t>EBS08437</t>
  </si>
  <si>
    <t>311040007X</t>
  </si>
  <si>
    <t>VITEK - AST P637 - CARTAO TSA GRAM POSITIVA - C/ 20</t>
  </si>
  <si>
    <t>TESTE AUTOMATIZADO PARA SENSIBILIDADE ANTIMICROBIANA (TSA) DE BACTERIAS GRAM-POSITIVIAS (GP). APRESENTACAO: CARTAO/PLACA DE MICRODILUICAO CONTENDO SUBSTRATOS.</t>
  </si>
  <si>
    <t>EBS08439</t>
  </si>
  <si>
    <t>VITEK - AST YS08 - CARTAO TSA PARA FUNGOS - C/ 20</t>
  </si>
  <si>
    <t>TESTE AUTOMATIZADO PARA ANTIFUNGIGRAMA PARA IDENTIFICACAO DE LEVEDURAS. APRESENTACAO: CARTAO/PLACA CONTENDO SUBSTRATOS PARA SENSIBILIDADE.</t>
  </si>
  <si>
    <t>EBS02728</t>
  </si>
  <si>
    <t>VITEK - GN TEST - CARTAO DE IDENTIFICACAO GRAM NEGATIVA - C/ 20</t>
  </si>
  <si>
    <t>TESTE AUTOMATIZADO PARA IDENTIFICACAO DE BACTERIAS GRAM-NEGATIVAS (GN). APRESENTACAO: CARTAO/PLACA CONTENDO SUBSTRATOS.</t>
  </si>
  <si>
    <t>EBS02726</t>
  </si>
  <si>
    <t>VITEK - GP TEST - CARTAO DE IDENTIFICACAO GRAM POSITIVA - C/ 20</t>
  </si>
  <si>
    <t>TESTE AUTOMATIZADO PARA IDENTIFICACAO DE BACTERIAS GRAM-POSITIVAS (GP). APRESENTACAO: CARTAO/PLACA CONTENDO SUBSTRATOS.</t>
  </si>
  <si>
    <t>EBS02725</t>
  </si>
  <si>
    <t>VITEK - PONTEIRA TIPO GILSON 0-200UL AMARELA C/ 96 (BONIFICADO)</t>
  </si>
  <si>
    <t>PONTEIRA TIPO GILSON 0-200UL VITEK AMARELA C/ 96</t>
  </si>
  <si>
    <t>VITEK - PONTEIRA TIPO GILSON 200-1000UL AZUL C/ 100 (BONIFICADO)</t>
  </si>
  <si>
    <t>PONTEIRA TIPO GILSON 200-1000UL VITEK AZUL C/ 100</t>
  </si>
  <si>
    <t>VITEK SALINA 45% 500 ML (BONIFICADO)</t>
  </si>
  <si>
    <t>VITEK SALINA 45% 500 ML</t>
  </si>
  <si>
    <t>VITEK - TUBO 12X75MM PS 5ML C/ 1000 (BONIFICADO)</t>
  </si>
  <si>
    <t>TUBO 12X75MM PS 5ML C/ 1000</t>
  </si>
  <si>
    <t>VITEK - YST TEST - CARTAO DE IDENTIFICACAO DE FUNGOS - C/ 20</t>
  </si>
  <si>
    <t>TESTE AUTOMATIZADO PARA IDENTIFICACAO DE FUNGOS, TIPO LEVEDURAS. APRESENTACAO: CARTAO/PLACA CONTENDO SUBSTRATOS.</t>
  </si>
  <si>
    <t>EBS08419</t>
  </si>
  <si>
    <t>XILOL P.A. C/ 1.000 ML</t>
  </si>
  <si>
    <t>XILENO. ASPECTO: LIQUIDO LIMPIDO, INCOLOR; FORMULA QUIMICA C?H?(CH?)?; MISTURA DE ISOMEROS; PESO MOLECULAR 106,17 G/MOL; GRAU DE PUREZA MINIMA DE 99,8%. CARACTERISTICAS ADICIONAIS: REAGENTE P.A.; CAS 1330-20-7. APRESENTACAO: FRASCO 1.000 ML.</t>
  </si>
  <si>
    <t>EBS06276</t>
  </si>
  <si>
    <t>XPERT CARBA-R</t>
  </si>
  <si>
    <t>XPERT XPRESS SARS-COV-2</t>
  </si>
  <si>
    <t>XPERT XPRESS SARS-COV-2/FLU/RSV</t>
  </si>
  <si>
    <t>MATERIAL DE EXPEDIENTE</t>
  </si>
  <si>
    <t>ABRACADEIRA PLASTICA 1,2 X 3,3 X 150 MM (LACRE) REF. K 12</t>
  </si>
  <si>
    <t>ABRACADEIRA PLASTICA 1,2 X 3,3 X 150 MM (LACRE) REFERENCIA K 12</t>
  </si>
  <si>
    <t>ALMOFADA P/ CARIMBO N. 3 AZUL</t>
  </si>
  <si>
    <t>ALMOFADA N. 3 PARA CARIMBO, COM TINTA AZUL</t>
  </si>
  <si>
    <t>BOBINA PAPEL ACETINADO P/ CALCULADORA ELETRONICA 57 MM X 30 M</t>
  </si>
  <si>
    <t>BOBINA DE PAPEL ACETINADO PARA CALCULADORA ELETRONICA, TAMANHO 57 MM X 30 M</t>
  </si>
  <si>
    <t>101010182X</t>
  </si>
  <si>
    <t>BOBINA TERMICA P/ IMPRESSAO DE SENHAS 57 MM X 30 M</t>
  </si>
  <si>
    <t>BOBINA EM PAPEL TERMICO PARA IMPRESSAO DE SENHAS, COM DIMENSOES 57 MM DE LARGURA E 30 M DE COMPRIMENTO, COR AMARELO, COMPATIVEL COM IMPRESSORA GPTRONICS MODELO PRINT 601T. O PAPEL NAO DEVE SOLTAR RESIDUO DENTRO DO EQUIPAMENTO. ROTULO CONTENDO DADOS DE IDENTIFICACAO, PROCEDENCIA E NUMERO DO LOTE.</t>
  </si>
  <si>
    <t>101010022X</t>
  </si>
  <si>
    <t>BORRACHA P/ LAPIS</t>
  </si>
  <si>
    <t>BORRACHA ESPECIAL PARA DESENHO, TAMANHO 36 X 18 X 10 MM</t>
  </si>
  <si>
    <t>CADERNO CAPA DURA 140 X 202 MM 96 FOLHAS</t>
  </si>
  <si>
    <t>CADERNO CAPA DURA FORMATO 140 X 202 MM, CONTENDO 96 FOLHAS, COSTURADO</t>
  </si>
  <si>
    <t>CADERNO ESPIRAL 140 X 200 MM 200 FOLHAS</t>
  </si>
  <si>
    <t>CADERNO ESPIRAL FORMATO 140 X 200 MM, CONTENDO 200 FOLHAS</t>
  </si>
  <si>
    <t>CAIXA ARQUIVO MORTO GRANDE</t>
  </si>
  <si>
    <t>CAIXA DE PAPELAO PARA ARQUIVO MORTO, PARA FORMULARIO CONTINUO DE 132 COLUNAS, TAMANHO 18 X 30 X 45 CM</t>
  </si>
  <si>
    <t>CAIXA ARQUIVO MORTO PEQUENA</t>
  </si>
  <si>
    <t>CAIXA ARQUIVO MORTO DE PLÁSTICO POLIONDA  PEQUENA ,TAMANHO OFÍCO.A CAIXA DEVERÁ SER EM PLÁSTICO CORRUGADO POLIONDA, COR AZUL. DIMENSÕES APROXIMADAS: 350X133X247 MM, ACEITAS VARIAÇÕES DE 5% EM CADA MEDIDA LINEAR.  IDEAL PARA USO CORPORATIVO, PRODUTO DEVERÁ MANTER AS CONDIÇÕES DE USO INALTERADAS POR, NO MÍNIMO, 12 (DOZE) MESES, CONTADOS DA DATA DO RECEBIMENTO. MARCAS DE REFERÊNCIA: DELLO, POLIBRAS</t>
  </si>
  <si>
    <t>CAIXA ORGANIZADORA BIN - N° 05</t>
  </si>
  <si>
    <t>CAIXA ORGANIZADORA (BIN N°05) FABRICADA EM POLIPROPILENO,COR PRETA, MEDIDAS APROXIMADAS 12 X 15,5 X 25 CM (ALTURA X LARGURA X COMPRIMENTO).</t>
  </si>
  <si>
    <t>CAIXA ORGANIZADORA BIN - N° 07</t>
  </si>
  <si>
    <t xml:space="preserve">CAIXA ORGANIZADORA (BIN N°07 ) FABRICADA EM POLIPROPILENO, COR PRETA, MEDIDAS APROXIMADAS 18 x 22 x 34CM (ALTURA X LARGURA X PROFUNDIDADE).       </t>
  </si>
  <si>
    <t>101010747X</t>
  </si>
  <si>
    <t>CAIXA ORGANIZADORA BIN - N° 08</t>
  </si>
  <si>
    <t>CAIXA ORGANIZADORA (BIN N°08 B) FABRICADA EM POLIPROPILENO, COR PRETA, MEDIDAS APROXIMADAS 21 X 26 X 52 CM (ALTURA X LARGURA X PROFUNDIDADE).</t>
  </si>
  <si>
    <t>CAIXA PLASTICA ORGANIZADORA - 12 LITROS</t>
  </si>
  <si>
    <t>CAIXA ORGANIZADORA TRANSPARENTE. CAPACIDADE: 12 LITROS. DIMENSOES APROXIMADAS: COMPRIMENTO: 40 CM; LARGURA: 18 CM; ALTURA: 22 CM. CARACTERISTICAS ADICIONAIS COM TAMPA E TRAVA DE SEGURANCA.</t>
  </si>
  <si>
    <t>CAIXA PLASTICA ORGANIZADORA - 25 LITROS</t>
  </si>
  <si>
    <t>CAIXA ORGANIZADORA TRANSPARENTE. CAPACIDADE: 25 LITROS. DIMENSOES APROXIMADAS: COMPRIMENTO: 35 CM; LARGURA: 35 CM; ALTURA: 20 CM. CARACTERISTICAS ADICIONAIS COM TAMPA E TRAVA DE SEGURANCA.</t>
  </si>
  <si>
    <t>CAIXA PLASTICA ORGANIZADORA - 40 LITROS</t>
  </si>
  <si>
    <t>CAIXA PLASTICA ORGANIZADORA - 72 LITROS</t>
  </si>
  <si>
    <t>CAIXA ORGANIZADORA TRANSPARENTE. CAPACIDADE: 72 LITROS. DIMENSOES APROXIMADAS: COMPRIMENTO: 65 CM; LARGURA: 45 CM; ALTURA: 40 CM. CARACTERISTICAS ADICIONAIS COM TAMPA E TRAVA DE SEGURANCA.</t>
  </si>
  <si>
    <t>CAIXA PLASTICA PARA TRANSPORTE DE MATERIAL</t>
  </si>
  <si>
    <t>CAIXA PLASTICA PARA TRANSPORTE DE AMOSTRAS LABORATORIAIS COM ALCA E TAMPA. CONFECCIONADA EM POLIESTIRENO. COM 2 DIVISORIAS DE ALTURA REGULAVEL COM COMPARTIMENTO PORTA OBJETO REGULAVEL. COR BRANCA. DIMENSOES APROXIMADAS: COMPRIMENTO 37 CM; LARGURA 19 CM; ALTURA 19 CM.</t>
  </si>
  <si>
    <t>CAIXA TERMICA EM POLIURETANO COM TERMOMETRO - 12 LITROS</t>
  </si>
  <si>
    <t>CAIXA TERMICA EM POLIURETANO 12 LITROS COM TAMPA E COMPLETA VEDACAO DA CAIXA. ADEQUADA PARA USO HOSPITALAR E LABORATORIAL, TRANSPORTE DE VACINAS/MEDICAMENTOS, PAREDES EXTERNAS EM POLIETILENO DE ALTA DENSIDADE COM TEXTURA, PAREDE INTERNA EM POLIESTIRENO LISO, INTERNAMENTE REVESTIDA COM MATERIAL ISOTERMICO DO TIPO POLIURETANO, INCLUSIVE NA TAMPA. COM TERMOMETRO DIGITAL DE MINIMA E MAXIMA RESISTENTE A AGUA ACOPLADO, QUE INDICA EXTERNAMENTE A TEMPERATURA INTERNA, SEM A NECESSIDADE DE ABRIR A CAIXA. COM ALCA PARA TRANSPORTE. COR AZUL. CAPACIDADE 12 LITROS.</t>
  </si>
  <si>
    <t>CAIXA TERMICA TRANSPORTE - 15 A 26 LITROS</t>
  </si>
  <si>
    <t>CAIXA TERMICA PARA TRANSPORTE . CAPACIDADE: ENTRE 15 E 26 LITROS. DIMENSOES APROXIMADAS: (ALTURA 24,00 X LARGURA 21,70 X COMPRIMENTO 31,5 CM). MATERIAL POLIPROPILENO. ISOLAMENTO EM POLIURETANO. CARACTERISTICAS ADICIONAIS ALCA PARA TRANSPORTE.</t>
  </si>
  <si>
    <t>CALCULADORA DE MESA</t>
  </si>
  <si>
    <t>CALCULADORA ELETRONICA DE MESA COM 12 DIGITOS GRANDES, VISOR DE CRISTAL LIQUIDO, ALIMENTACAO SOLAR OU BATERIA, FUNCOES: PORCENTAGEM, RAIZ QUADRADA, MEMORIA, INVERSAO DE SINAIS, GT. MU. CORRECAO TOTAL E PARCIAL, DESLIGAMENTO AUTOMATICO OU TECLA OFF.</t>
  </si>
  <si>
    <t>CANETA ESFEROGRAFICA AZUL</t>
  </si>
  <si>
    <t>CANETA ESFEROGRAFICA PONTA MEDIA, COR AZUL</t>
  </si>
  <si>
    <t>CANETA ESFEROGRAFICA VERMELHA</t>
  </si>
  <si>
    <t>CANETA ESFEROGRAFICA PONTA MEDIA, COR VERMELHA</t>
  </si>
  <si>
    <t>CANETA HIDROGRAFICA PONTA DE 0,5 MM TINTA PRETA</t>
  </si>
  <si>
    <t>CANETA HIDROGRAFICA COM PONTA DE ACO INOX DE 0,5 MM, TINTA LIQUIDA PRETA, NAO RECARREGAVEL, POSSUI TAMPA. COMPATIVEL COM O EQUIPAMENTO ELETROCARDIOGRAFO DIXTAL EP-3.</t>
  </si>
  <si>
    <t>CANETA MARCA TEXTO</t>
  </si>
  <si>
    <t>CANETA MARCA TEXTO COR AMARELA</t>
  </si>
  <si>
    <t>CANETA P/ RETROPROJETOR AZUL</t>
  </si>
  <si>
    <t>CANETA PARA TRANSPARENCIA EM RETROPROJETOR COR AZUL, PONTA MEDIA 2,0 MM</t>
  </si>
  <si>
    <t>CLIP NIQUELADO PARA PAPEL. Nº 2/0</t>
  </si>
  <si>
    <t>CLIP PARA PAPEL COM TRATAMENTO NIQUELADO, FORMATO EM PARALELO. Nº 2/0, CAIXA C/100 UNID. IDEAL PARA USO CORPORATIVO, PRODUTO DEVERÁ MANTER AS CONDIÇÕES DE USO INALTERADAS POR, NO MÍNIMO, 12 (DOZE) MESES, CONTADOS DA DATA DO RECEBIMENTO.</t>
  </si>
  <si>
    <t>CLIP NIQUELADO PARA PAPEL. Nº 4/0</t>
  </si>
  <si>
    <t>CLIP PARA PAPEL COM TRATAMENTO NIQUELADO, FORMATO EM PARALELO. Nº 4/0, CAIXA C/50 UNID. IDEAL PARA USO CORPORATIVO, PRODUTO DEVERÁ MANTER AS CONDIÇÕES DE USO INALTERADAS POR, NO MÍNIMO, 12 (DOZE) MESES, CONTADOS DA DATA DO RECEBIMENTO.</t>
  </si>
  <si>
    <t>CLIP NIQUELADO PARA PAPEL. Nº 8/0</t>
  </si>
  <si>
    <t>CLIP PARA PAPEL COM TRATAMENTO NIQUELADO, FORMATO EM PARALELO. Nº 8/ 0, CAIXA C/175 UNID. IDEAL PARA USO CORPORATIVO, PRODUTO DEVERÁ MANTER AS CONDIÇÕES DE USO INALTERADAS POR, NO MÍNIMO, 12 (DOZE) MESES, CONTADOS DA DATA DO RECEBIMENTO.</t>
  </si>
  <si>
    <t>COLA PLASTICA BRANCA 1.000 G</t>
  </si>
  <si>
    <t>COLA PLÁSTICA BRANCA, FRASCO COM 1.000 GRAMAS</t>
  </si>
  <si>
    <t>COLA PLASTICA BRANCA 90 G</t>
  </si>
  <si>
    <t>COLA PLÁSTICA BRANCA, FRASCO COM 90 GRAMAS</t>
  </si>
  <si>
    <t>COLA ADESIVA INSTANTÂNEA</t>
  </si>
  <si>
    <t>COLA ADESIVA INSTANTÂNEA DE COLORAÇÃO TRANSPARENTE À BASE DE CIANOACRILATO, IDEAL PARA COLAR DIVERSOS MATERIAIS POROSOS E NÃO POROSOS, COMO PORCELANA, METAL, BORRACHA, COURO, MADEIRA, PAPEL, PAPELÃO, MDF, CORTIÇA, LAMINADO, COMPENSADO E ALGUNS TIPOS DE PLÁSTICO*, COMO ACRÍLICO, POLICARBONATO, ABS E PVC. VISCOSIDADE MÉDIA. BICO ANTIENTUPIMENTO. FRASCO PLÁSTICO DE 20 GRAMAS</t>
  </si>
  <si>
    <t>CORRETIVO LIQUIDO</t>
  </si>
  <si>
    <t>CORRETIVO LÍQUIDO À BASE DE ÁGUA</t>
  </si>
  <si>
    <t>ELASTICO TIPO JAPONES</t>
  </si>
  <si>
    <t>ELÁSTICO TIPO JAPONÊS ESPECIAL PARA AUTOCLAVE, À BASE DE LÁTEX, CAIXA COM 100 GRAMAS</t>
  </si>
  <si>
    <t>ENVELOPE AMARELO TIPO SACO 20 X 28 CM</t>
  </si>
  <si>
    <t>ENVELOPE AMARELO, DE PAPEL OFFSET, RECICLADO OU APERGAMINHADO, MODELO:SACO PADRÃO, TAMANHO (C X L):200 X 280 MM, COR:OURO, GRAMATURA:80 G/M2.  (ACEITAS VARIAÇÕES DE ATÉ 10%). IDEAL PARA USO CORPORATIVO. O PRODUTO DEVERÁ MANTER AS CONDIÇÕES DE USO INALTERADAS POR, NO MÍNIMO, 12 (DOZE) MESES, CONTADOS DA DATA DO RECEBIMENTO. MARCAS DE REFERÊNCIA:SCRITY</t>
  </si>
  <si>
    <t>ENVELOPE AMARELO TIPO SACO 24 X 34 CM</t>
  </si>
  <si>
    <t>ENVELOPE AMARELO PADRÃO A4, DE PAPEL OFFSET, RECICLADO OU APERGAMINHADO, MODELO:SACO PADRÃO, TAMANHO (C X L):240 X 340 MM, COR:OURO, GRAMATURA:80 G/M2.  (ACEITAS VARIAÇÕES DE ATÉ 10%). IDEAL PARA USO CORPORATIVO. O PRODUTO DEVERÁ MANTER AS CONDIÇÕES DE USO INALTERADAS POR, NO MÍNIMO, 12 (DOZE) MESES, CONTADOS DA DATA DO RECEBIMENTO. MARCAS DE REFERÊNCIA:SCRITY</t>
  </si>
  <si>
    <t>ENVELOPE AMARELO TIPO SACO 37 X 47 CM</t>
  </si>
  <si>
    <t>ENVELOPE AMARELO PADRÃO A3, DE PAPEL OFFSET, RECICLADO OU APERGAMINHADO, MODELO:SACO PADRÃO, TAMANHO (C X L):370 X 470 MM, COR:OURO, GRAMATURA:80 G/M2.  (ACEITAS VARIAÇÕES DE ATÉ 10%). IDEAL PARA USO CORPORATIVO. O PRODUTO DEVERÁ MANTER AS CONDIÇÕES DE USO INALTERADAS POR, NO MÍNIMO, 12 (DOZE) MESES, CONTADOS DA DATA DO RECEBIMENTO. MARCAS DE REFERÊNCIA:SCRITY</t>
  </si>
  <si>
    <t>ENVELOPE BRANCO OFICIO 11 X 23 CM</t>
  </si>
  <si>
    <t>ENVELOPE BRANCO OFICIO PADRÃO PARA CONVITE, MATERIAL:OFFSET, MODELO:OFÍCIO, TAMANHO (C X L):110 X 230 MM, COR:BRANCO, GRAMATURA:75 G/M2.  (ACEITAS VARIAÇÕES DE ATÉ 10%). IDEAL PARA USO CORPORATIVO. O PRODUTO DEVERÁ MANTER AS CONDIÇÕES DE USO INALTERADAS POR, NO MÍNIMO, 12 (DOZE) MESES, CONTADOS DA DATA DO RECEBIMENTO. MARCAS DE REFERÊNCIA:SCRITY</t>
  </si>
  <si>
    <t>ENVELOPE PARA CD/DVD</t>
  </si>
  <si>
    <t>ENVELOPE BRANCO PARA CD COM JANELA REDONDA EM ACETATO TRANSPARENTE E ABA PARA FECHAMENTO. JANELA QUE NAO ENRRUGA. DIMENSOES: 124 CM X 128 CM (ALTURA X COMPRIMENTO)</t>
  </si>
  <si>
    <t>ESTILETE C/ LAMINA 9 MM</t>
  </si>
  <si>
    <t>ESTILETE COM LAMINA DE 9 MM DE LARGURA</t>
  </si>
  <si>
    <t>ETIQUETA ADESIVA BOPP FOSCO</t>
  </si>
  <si>
    <t>ETIQUETAS AUTO-ADESIVAS PARA RECEBER IMPRESSAO TERMICA. CONFECCIONADA EM PAPEL BOPP BRANCO FOSCO, FORMATO RETANGULAR COM CANTOS ARREDONDADOS, COLA ACRILICA 20 G/M2. DIMENSOES 100 MM X 40 MM. APRESENTACAO: ROLO COM NO MINIMO 36 METROS DE COMPRIMENTO COM 01 COLUNA DE ETIQUETAS. O MATERIAL DEVE SER COMPATIVEL COM AS IMPRESSORAS ARGOX OS - 214 PLUS E ZEBRA TLP2844. EMBALADO EM CAIXA QUE MANTENHA A INTEGRIDADE DO PRODUTO. CADA ROLO DEVE CONTER EXTERNAMENTE DADOS DE IDENTIFICACAO, NUMERO DO LOTE, DATA DE FABRICACAO, DATA DE VALIDADE DO PRODUTO.</t>
  </si>
  <si>
    <t>ETIQUETA ADESIVA COUCHE 100 MM X 165 MM (ZEBRA S4M)</t>
  </si>
  <si>
    <t>ETIQUETA ADESIVA COUCHÊ PARA RECEBER IMPRESSÃO TÉRMICA, CONFECCIONADA EM PAPEL BRILHANTE COM UMA FACE ADESIVA, SUPERFÍCIE LISA, NA COR BRANCA, FORMATO RETANGULAR. DIMENSÕES 100 MM X 165 MM. APRESENTAÇÃO: ROLO COM 90 METROS DE COMPRIMENTO, 01 COLUNA DE ETIQUETAS. COMPATÍVEL COM A IMPRESSORA ZEBRA MODELO S4M. PRODUTO DE USO ÚNICO. EMBALADO EM CAIXA QUE MANTENHA A INTEGRIDADE DO PRODUTO. CADA ROLO DEVE CONTER EXTERNAMENTE DADOS DE IDENTIFICAÇÃO, Nº DO LOTE, DATA DE FABRICAÇÃO, DATA DE VALIDADE DO PRODUTO.</t>
  </si>
  <si>
    <t>ETIQUETA ADESIVA DUPLA CAMADA</t>
  </si>
  <si>
    <t>ETIQUETA EM DUPLA CAMADA ADESIVA QUE SUPORTA A ESTERILIZAÇÃO POR VAPOR A 134° C, NAS DIMENSÕES DE 95 X 50 MM (TOTAL) E ÁREA PARA IMPRESSÃO DE 9,0 X 4,5 MM, E ROLOS COM 550 ETIQUETAS PARA USO NA IMPRESSORA ZEBRA COM RIBBON DE RESINA COM IMPRESSO DE INDICADOR QUÍMICO CLASSE 1. A EMPRESA VENCEDORA DEVERÁ FORNECER EM REGIME DE COMODATO 01 UNIDADE DE IMPRESSORA PARA USO HOSPITALAR COMPATÍVEL COM A ETIQUETA. DEVE SER OFERECIDA GARANTIA DE INSTALAÇÃO, SUPORTE E MANUTENÇÃO.</t>
  </si>
  <si>
    <t>COMODATOS CME, ELETRODO, CAT. PIC, GLICOSÍMETRO E DESINFETANTE</t>
  </si>
  <si>
    <t>APONTADOR DE METAL P/ LAPIS</t>
  </si>
  <si>
    <t>APONTADOR DE METAL; TIPO ESCOLAR; 1 FURO; TAMANHO PEQUENO</t>
  </si>
  <si>
    <t>CAIXA DE PLÁSTICO POLIONDA PARA ARQUIVO MORTO.</t>
  </si>
  <si>
    <t>CAIXA ARQUIVO MORTO DE PLÁSTICO POLIONDA  GRANDE. A CAIXA DEVERÁ SER EM PLÁSTICO CORRUGADO POLIONDA, COR  AZUL, DIMENSÕES APROXIMADAS: 380MM  X 170MM X 290MM, ACEITAS VARIAÇÕES DE 5% EM CADA MEDIDA LINEAR.  IDEAL PARA USO CORPORATIVO, PRODUTO DEVERÁ MANTER AS CONDIÇÕES DE USO INALTERADAS POR, NO MÍNIMO, 12 (DOZE) MESES, CONTADOS DA DATA DO RECEBIMENTO. MARCAS DE REFERÊNCIA: DELLO, POLIBRAS</t>
  </si>
  <si>
    <t>MATERIAL ELÉTRICO E ELETRÔNICO</t>
  </si>
  <si>
    <t>CARREGADOR DE BATERIAS E PILHAS</t>
  </si>
  <si>
    <t>CARREGADOR DE BATERIAS DE 9V E DE PILHAS AA E AAA. BIVOLT. CAPACIDADE DE RECARGA DE 4 PILHAS DE 2.500MAH SIMULTANEAMENTE OU 2 BATERIAS DE 9V DE 250MAH SIMULTANEAMENTE. IDEAL PARA USO CORPORATIVO. O PRODUTO DEVERÁ MANTER AS CONDIÇÕES DE USO INALTERADAS POR, NO MÍNIMO, 12 (DOZE) MESES, CONTADOS DA DATA DO RECEBIMENTO. MARCAS DE REFERÊNCIA: ELGIN, RAIOVAC, SONY.</t>
  </si>
  <si>
    <t>ENVELOPE BRANCO PADRÃO A4.</t>
  </si>
  <si>
    <t>ENVELOPE BRANCO PADRÃO A4,  DE PAPEL OFFSET, RECICLADO OU APERGAMINHADO, MODELO:SACO PADRÃO, TAMANHO (C X L):240 X 340 MM, COR:BRANCO, GRAMATURA:80 G/M2.   (ACEITAS VARIAÇÕES DE ATÉ 10%). IDEAL PARA USO CORPORATIVO. O PRODUTO DEVERÁ MANTER AS CONDIÇÕES DE USO INALTERADAS POR, NO MÍNIMO, 12 (DOZE) MESES, CONTADOS DA DATA DO RECEBIMENTO. MARCAS DE REFERÊNCIA:SCRITY</t>
  </si>
  <si>
    <t>GRAMPEADOR PROFISSIONAL</t>
  </si>
  <si>
    <t>GRAMPEADOR, MATERIAL:METAL, TIPO:PROFISSIONAL PARA ATÉ 100 FOLHAS. GRAMPOS 23/8 E 23/6.. DIMENSÕES MÍNIMAS: 9CM X 20CM X 5CM. IDEAL PARA USO CORPORATIVO. O PRODUTO DEVERÁ MANTER AS CONDIÇÕES DE USO INALTERADAS POR, NO MÍNIMO, 12 (DOZE) MESES, CONTADOS DA DATA DO RECEBIMENTO. MARCAS DE REFERÊNCIA: CARBEX, CIS, DESART, KANGARO, MERCUR. DESART. KANGARO.</t>
  </si>
  <si>
    <t>LACRE DE SEGURACA EM PLASTICO 23 CM (BRANCA)</t>
  </si>
  <si>
    <t>LACRE SEGURANÇA, MATERIAL:PLÁSTICO, COMPRIMENTO APROXIMADO:23 CM, APLICAÇÃO:FECHAMENTO DE PORTAS, TIPO:ESPINHA DE PEIXE, CARACTERÍSTICAS ADICIONAIS:SEM NUMERAÇÃO, COR: BRANCA. O PRODUTO DEVERÁ MANTER AS CONDIÇÕES DE USO INALTERADAS POR, NO MÍNIMO, 12 (DOZE) MESES, CONTADOS DA DATA DO RECEBIMENTO. MARCAS DE REFERÊNCIA: PLASLOPES. PACOTE C/ 100 UNIDADES</t>
  </si>
  <si>
    <t>LACRE DE SEGURANÇA NUMERADO (CORES DIVERSAS)</t>
  </si>
  <si>
    <t>LACRE SEGURANÇA, MATERIAL:PLÁSTICO, COMPRIMENTO APROXIMADO:23 CM, APLICAÇÃO:FECHAMENTO DE PORTAS, TIPO:ESPINHA DE PEIXE, CARACTERÍSTICAS ADICIONAIS:COM NUMERAÇÃO COM 7 DÍGITOS. O PRODUTO DEVERÁ MANTER AS CONDIÇÕES DE USO INALTERADAS POR, NO MÍNIMO, 12 (DOZE) MESES, CONTADOS DA DATA DO RECEBIMENTO. MARCAS DE REFERÊNCIA: PLASLOPES. PACOTE C/ 100 UNIDADES</t>
  </si>
  <si>
    <t>LACRE DE SEGURANÇA VERMELHO NUMERADO</t>
  </si>
  <si>
    <t>LACRE SEGURANÇA, MATERIAL:PLÁSTICO, COMPRIMENTO APROXIMADO:23 CM, APLICAÇÃO:FECHAMENTO DE PORTAS, TIPO:ESPINHA DE PEIXE, CARACTERÍSTICAS ADICIONAIS:SEM NUMERAÇÃO, COR: VERMELHO. O PRODUTO DEVERÁ MANTER AS CONDIÇÕES DE USO INALTERADAS POR, NO MÍNIMO, 12 (DOZE) MESES, CONTADOS DA DATA DO RECEBIMENTO. MARCAS DE REFERÊNCIA: PLASLOPES. PACOTE C/ 100 UNIDADES</t>
  </si>
  <si>
    <t>LACRE TERMO RETRÁTIL - TAMANHO DE  24MM  A 32 MM- SELO PICOTADO</t>
  </si>
  <si>
    <t>LACRE TERMO RETRÁTIL - PVC TERMO ENCOLHÍVEL;COR: CRISTAL ; TAMANHO: DE 24 MM A 32 MM ; MODELO: SELO COM PICOTE </t>
  </si>
  <si>
    <t>LIMPADOR PARA QUADRO BRANCO</t>
  </si>
  <si>
    <t>SOLUÇÃO LIMPADORA INSTANTÂNEA PARA QUADRO BRANCO. FRASCO DE 110 ML (+- 10%). IDEAL PARA USO CORPORATIVO. O PRODUTO DEVERÁ MANTER AS CONDIÇÕES DE USO INALTERADAS POR, NO MÍNIMO, 12 (DOZE) MESES, CONTADOS DA DATA DO RECEBIMENTO. MARCA DE REFERÊNCIA: RADEX.</t>
  </si>
  <si>
    <t>PAPEL A4 170 MG/M² TIPO COUCHE FOSCO</t>
  </si>
  <si>
    <t>PAPEL PARA IMPRESSÃO FORMATADO, TIPO:COUCHÊ, . DIMENSÕES: 210MM X 297MM.. EMBALAGEM COM PROTEÇÃO ADEQUADA CONTRA UMIDADE. DEVE POSSUIR CERTIFICAÇÃO FSC OU CONSELHO DE MANEJO FLORESTAL . COR:BRANCO, CARACTERÍSTICA ADICIONAL: ALVURA SUPERIOR . GRAMATURA:210 G/M2, COR:BRANCO, CARACTERÍSTICA ADICIONAL:FOSCO. IDEAL PARA USO CORPORATIVO. O PRODUTO DEVERÁ MANTER AS CONDIÇÕES DE USO INALTERADAS POR, NO MÍNIMO, 12 (DOZE) MESES, CONTADOS DA DATA DO RECEBIMENTO. MARCAS DE REFERÊNCIA: CHAMEX, COPIMAX, REPORT PACOTE 100 FOLHAS</t>
  </si>
  <si>
    <t>PASTA ARQUIVO TIPO SANFONADA C/ 31 DIVISÓRIAS.</t>
  </si>
  <si>
    <t>PASTA ARQUIVO TIPO SANFONADA EM PVC TRANSLÚCIDO PARA USO EM ESCRITÓRIO. MATERIAL:PLÁSTICO RESISTENTE, TIPO:SANFONADA, LARGURA:250 CM, ALTURA:350 CM . (ACEITAS VARIAÇÕES DE ATÉ 10%), APLICAÇÃO:ARQUIVO DE DOCUMENTO, CARACTERÍSTICAS ADICIONAIS: DEVE POSSUIR EM TORNO DE 31 DIVISÓRIAS. IDEAL PARA USO CORPORATIVO. O PRODUTO DEVERÁ MANTER AS CONDIÇÕES DE USO INALTERADAS POR, NO MÍNIMO, 12 (DOZE) MESES, CONTADOS DA DATA DO RECEBIMENTO. MARCAS DE REFERÊNCIA: ACP, DAC, POLIBRÁS.</t>
  </si>
  <si>
    <t>PILHA RECARREGAVEL PEQUENA TIPO AA</t>
  </si>
  <si>
    <t>PILHA RECARREGÁVEL AA, 1,2V. CAPACIDADE DE CORRENTE: 2.500MAH (ACEITAS VARIAÇÕES DE ATÉ 10%). EM NÍQUEL-HIDRETO METÁLICO (NI-MH).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ELGIN.</t>
  </si>
  <si>
    <t>PINCEL ATÔMICO PERMANENTE PRETO</t>
  </si>
  <si>
    <t>PINCEL ATÔMICO PERMANENTE. PONTA DE FELTRO CHANFRADO. CARGA DESCARTÁVEL. MONOCROMÁTICO EM COR SÓLIDA PRETA. IDEAL PARA USO CORPORATIVO. O PRODUTO DEVERÁ MANTER AS CONDIÇÕES DE USO INALTERADAS POR, NO MÍNIMO, 12 (DOZE) MESES, CONTADOS DA DATA DO RECEBIMENTO. MARCAS DE REFERÊNCIA: BIC, FABER-CASTELL, PILOT.</t>
  </si>
  <si>
    <t>PINCEL P/ QUADRO BRANCO COR PRETA</t>
  </si>
  <si>
    <t>PINCEL QUADRO BRANCO / MAGNÉTICO, MATERIAL:PLÁSTICO, MATERIAL PONTA:FELTRO, TIPO CARGA:DESCARTÁVEL, COR: PRETA. PONTA DE FELTRO CHANFRADO.MONOCROMÁTICO EM COR SÓLIDA. IDEAL PARA USO CORPORATIVO. O PRODUTO DEVERÁ MANTER AS CONDIÇÕES DE USO INALTERADAS POR, NO MÍNIMO, 12 (DOZE) MESES, CONTADOS DA DATA DO RECEBIMENTO. MARCAS DE REFERÊNCIA: BIC, FABER-CASTELL, PILOT.</t>
  </si>
  <si>
    <t>SUPORTE PARA FITA TIPO DUREX</t>
  </si>
  <si>
    <t>SUPORTE EM ACRÍLICO OU PLÁSTICO PARA FITAS ADESIVAS DE 18MM DE LARGURA, TIPO DUREX. APLICADOR FITA, ROLDANA PORTA FITA ADESIVA. ANTIDERRAPANTE. DIMENSÕES APROXIMADAS: 20CM X 9CM (ACEITAS VARIAÇÕES DE ATÉ 5%). IDEAL PARA USO CORPORATIVO. O PRODUTO DEVERÁ MANTER AS CONDIÇÕES DE USO INALTERADAS POR, NO MÍNIMO, 12 (DOZE) MESES, CONTADOS DA DATA DO RECEBIMENTO. MARCAS DE REFERÊNCIA: CARBRINK, LIKE</t>
  </si>
  <si>
    <t>UNIFORMES, TECIDOS E AVIAMENTOS</t>
  </si>
  <si>
    <t>TECIDO MORIM 100 M</t>
  </si>
  <si>
    <t>TECIDO MORIM</t>
  </si>
  <si>
    <t>M</t>
  </si>
  <si>
    <t>101010134X</t>
  </si>
  <si>
    <t>ETIQUETA ADESIVA P/ IMPRESSAO TERMICA 107 MM X 36 MM</t>
  </si>
  <si>
    <t>ETIQUETA ADESIVA PARA RECEBER IMPRESSÃO TÉRMICA, CONFECCIONADA EM PAPEL COM UMA FACE ADESIVA, SUPERFÍCIE LISA, NA COR BRANCA, FORMATO RETANGULAR. DIMENSÕES APROXIMADAS: 107 MM X 36 MM. APRESENTAÇÃO: ROLO COM 1102 ETIQUETAS. COMPATÍVEL COM A IMPRESSORA TSC-TTP-244CE. PRODUTO DE USO ÚNICO. EMBALADO EM CAIXA QUE MANTENHA A INTEGRIDADE DO PRODUTO. CADA ROLO DEVE CONTER EXTERNAMENTE DADOS DE IDENTIFICAÇÃO, Nº DO LOTE, DATA DE FABRICAÇÃO, DATA DE VALIDADE DO PRODUTO.</t>
  </si>
  <si>
    <t>ETIQUETA AUTOADESIVA 12 X 19 MM</t>
  </si>
  <si>
    <t>ETIQUETA AUTOADESIVA DE 12 X 19 MM, CAIXA COM 980 UNIDADES</t>
  </si>
  <si>
    <t>ETIQUETA AUTOADESIVA 22 X 32 MM</t>
  </si>
  <si>
    <t>ETIQUETA AUTOADESIVA DE 22 X 32 MM, CAIXA COM 320 UNIDADES</t>
  </si>
  <si>
    <t>ETIQUETA AUTOADESIVA 22 X 90 MM</t>
  </si>
  <si>
    <t>ETIQUETA AUTOADESIVA DE 22 X 90 MM, CAIXA COM 144 UNIDADES</t>
  </si>
  <si>
    <t>ETIQUETA AUTOADESIVA 32 X 72 MM</t>
  </si>
  <si>
    <t>ETIQUETA AUTOADESIVA DE 32 X 72 MM, CAIXA COM 120 UNIDADES</t>
  </si>
  <si>
    <t>ETIQUETA AUTO ADESIVA 90 X 80 (USO EXCLUSIVO SEFAH)</t>
  </si>
  <si>
    <t>ETIQUETA AUTO ADESIVA, MEDINDO 90 X 80, COM UMA CARREIRA, CONTENDO 90 METROS, (COUCHE ADESIVO CÓDIGO 198044 COMPATÍVEL COM IMPRESSORA ZEBRA)</t>
  </si>
  <si>
    <t>101010098X</t>
  </si>
  <si>
    <t>EXTRATOR DE GRAMPO TIPO ESPATULA</t>
  </si>
  <si>
    <t>FITA ADESIVA POLIESTER 50 MM X 50 M TRANSPARENTE</t>
  </si>
  <si>
    <t>FITA ADESIVA DE POLIÉSTER TRANSPARENTE, MEDINDO 50 MM X 50 M</t>
  </si>
  <si>
    <t>FITA DUREX 12 MM X 50 M</t>
  </si>
  <si>
    <t>FITA ADESIVA TRANSPARENTE, MEDINDO 12 MM X 50 M</t>
  </si>
  <si>
    <t>101010733X</t>
  </si>
  <si>
    <t>FITA P/ SELADORA FRAMAC MODELO 3000</t>
  </si>
  <si>
    <t>FITA RIBBON 110 MM X 65 M (CME)</t>
  </si>
  <si>
    <t>FITA RIBBON EM MATERIAL DE RESINA PARA IMPRESSORA ZEBRA. DIMENSOES: 110 MM X 65 M. COR DA TINTA PRETA, FILME BASE POLIESTER COM ESPESSURA DE 4,5 MICRONS. PESO DA TINTA 2,8 G/M2. DENSIDADE DE IMPRESSAO 1,6 MACBETH. RESISTENCIA AO CALOR 170° C. A EMPRESA VENCEDORA DEVERA FORNECER EM REGIME DE COMODATO 01 UNIDADE DE IMPRESSORA PARA USO HOSPITALAR COMPATIVEL COM A FITA RIBBON. DEVE SER OFERECIDA GARANTIA DE INSTALACAO, SUPORTE E MANUTENCAO.</t>
  </si>
  <si>
    <t>GRAMPEADOR MEDIO</t>
  </si>
  <si>
    <t>GRAMPEADOR MEDIO: DE MESA, PARA ATE 30 FOLHAS COM ESTRUTURA METALICA DE APROXIMADAMENTE 20CM PARA GRAMPOS 26/6.</t>
  </si>
  <si>
    <t>GRAMPO ESPECIAL P/ GRAMPEADOR (GRANDE)  23/8</t>
  </si>
  <si>
    <t>GRAMPO ESPECIAL PARA GRAMPEADOR 23/8 MM, CAIXA COM 5.000 UNIDADES</t>
  </si>
  <si>
    <t>GRAMPO ESPECIAL P/ GRAMPEADOR (GRANDE) 9/14</t>
  </si>
  <si>
    <t>GRAMPO ESPECIAL PARA GRAMPEADOR 9/14 MM, CAIXA COM 5.000 UNIDADES</t>
  </si>
  <si>
    <t>GRAMPO GALVANIZADO P/ GRAMPEADOR (MÉDIO) 26/6</t>
  </si>
  <si>
    <t>GRAMPO GALVANIZADO PARA GRAMPEADOR 26/6, CAIXA COM 5.000 UNIDADES</t>
  </si>
  <si>
    <t>GRAMPO PLASTICO ENCADERNACAO 80 MM</t>
  </si>
  <si>
    <t>GRAMPO PLASTICO PARA ENCADERNACAO COM 80 MM</t>
  </si>
  <si>
    <t>LACRE DE SEGURANÇA AZUL NUMERADO</t>
  </si>
  <si>
    <t>LAPIS PRETO N. 02</t>
  </si>
  <si>
    <t>LAPIS PRETO N. 2</t>
  </si>
  <si>
    <t>LIVRO DE ATAS 200 FOLHAS</t>
  </si>
  <si>
    <t>LIVRO DE ATAS DE CAPA DURA, FORMATO 210 X 315 MM, CONTENDO 200 FOLHAS</t>
  </si>
  <si>
    <t>101010179X</t>
  </si>
  <si>
    <t>LIVRO DE PROTOCOLO 100 FOLHAS</t>
  </si>
  <si>
    <t>LIVRO DE PROTOCOLO DE CAPA DURA, FORMATO 148 X 210 MM, CONTENDO 100 FOLHAS</t>
  </si>
  <si>
    <t>MARCADOR P/ TECIDO COR PRETA</t>
  </si>
  <si>
    <t xml:space="preserve">CANETA PERMANENTE MARCADOR P/ TECIDO  - MATERIAL CORPO: PLÁSTICO - APLICAÇÃO : IDENTIFICAÇÃO - CARACTERÍTICAS ADICIONAIS: TINTA PERMANETE E RESISTENTE A AUTOCLAVE / ÁGUA/ ÁLCOOL - MATERIAL PONTA: PLASTICO - TIPO DE ESCRITA: FINA - COR DA TINTA: PRETA - FORMATO: CILINDRICO </t>
  </si>
  <si>
    <t>MOLHADOR DE DEDOS</t>
  </si>
  <si>
    <t>CREME UMEDECEDOR DE DEDOS, TIPO PASTA, CONTENDO APROXIMADAMENTE 12 GRAMAS, ATOXICO, NAO GORDUROSO, LEVEMENTE PERFUMADO, EVITA PROPAGACAO DE BACTERIAS E FUNGOS.</t>
  </si>
  <si>
    <t>PAPEL A4 BRANCO 210 X 297 MM</t>
  </si>
  <si>
    <t>PAPEL PARA IMPRESSAO FORMATADO, TIPO: SULFITE, APERGAMINHADO, OFICIO, TAMANHO (C X L): 297 X 210 MM, GRAMATURA: 75 G,M2, COR: BRANCO. APRESENTACAO: PACOTE COM 500 FOLHAS.</t>
  </si>
  <si>
    <t>PAPEL A4 BRANCO 210 X 297 MM - GRAMATURA 120 - PCT C/ 50</t>
  </si>
  <si>
    <t>PAPEL A4 210MM X 297MM COM  GRAMATURA DE 120 GRAMAS, BRANCO,  PACOTE COM 50 FOLHAS</t>
  </si>
  <si>
    <t>PAPEL ALMACO C/ PAUTA</t>
  </si>
  <si>
    <t>PAPEL ALMAÇO COM PAUTA</t>
  </si>
  <si>
    <t>FL</t>
  </si>
  <si>
    <t>PAPEL P/ EMISSAO DE SENHAS - 8 CM X 4 CM - AMARELA</t>
  </si>
  <si>
    <t>MATERIAL: PAPEL PRE IMPRESSO. APLICACAO: EMISSAO DE SENHAS. COMPRIMENTO TIQUETE: 8 CM. CAPACIDADE BOBINA: 2.000 TIQUETES. FORMATO TIQUETE: "U". TIPO: 3 DIGITOS (000 A 999). LARGURA: 4CM. COR: AMARELA - PREENCHIMENTO COMPLETO DO TIQUETE</t>
  </si>
  <si>
    <t>PAPEL P/ EMISSAO DE SENHAS - 8 CM X 4 CM - AZUL</t>
  </si>
  <si>
    <t>MATERIAL: PAPEL PRE IMPRESSO. APLICACAO: EMISSAO DE SENHAS. COMPRIMENTO TIQUETE: 8 CM. CAPACIDADE BOBINA: 2.000 TIQUETES. FORMATO TIQUETE: "U". TIPO: 3 DIGITOS (000 A 999). LARGURA: 4CM. COR: AZUL - PREENCHIMENTO COMPLETO DO TIQUETE</t>
  </si>
  <si>
    <t>PAPEL P/ EMISSAO DE SENHAS - 8 CM X 4 CM - PRETA</t>
  </si>
  <si>
    <t>MATERIAL: PAPEL PRE IMPRESSO. APLICACAO: EMISSAO DE SENHAS. COMPRIMENTO TIQUETE: 8 CM. CAPACIDADE BOBINA: 2.000 TIQUETES. FORMATO TIQUETE: "U". TIPO: 3 DIGITOS (000 A 999). LARGURA: 4CM. COR: PRETA - PREENCHIMENTO COMPLETO DO TIQUETE</t>
  </si>
  <si>
    <t>PAPEL P/ EMISSAO DE SENHAS - 8 CM X 4 CM - VERDE</t>
  </si>
  <si>
    <t>MATERIAL: PAPEL PRE IMPRESSO. APLICACAO: EMISSAO DE SENHAS. COMPRIMENTO TIQUETE: 8 CM. CAPACIDADE BOBINA: 2.000 TIQUETES. FORMATO TIQUETE: "U". TIPO: 3 DIGITOS (000 A 999). LARGURA: 4CM. COR: VERDE - PREENCHIMENTO COMPLETO DO TIQUETE</t>
  </si>
  <si>
    <t>PAPEL P/ EMISSAO DE SENHAS - 8 CM X 4 CM - VERMELHO</t>
  </si>
  <si>
    <t>MATERIAL: PAPEL PRE IMPRESSO. APLICACAO: EMISSAO DE SENHAS. COMPRIMENTO TIQUETE: 8 CM. CAPACIDADE BOBINA: 2.000 TIQUETES. FORMATO TIQUETE: "U". TIPO: 3 DIGITOS (000 A 999). LARGURA: 4CM. COR: VERMELHA - PREENCHIMENTO COMPLETO DO TIQUETE</t>
  </si>
  <si>
    <t>PASTA AZ OFICIO LOMBO ESTREITO 350 X 50 X 280 MM</t>
  </si>
  <si>
    <t>PASTA AZ OFICIO DE LOMBO ESTREITO, MEDINDO 350 X 50 X 280 MM</t>
  </si>
  <si>
    <t>PASTA AZ PLÁSTICA CRISTAL  DE LOMBO LARGO  350 X 70 X 280 MM</t>
  </si>
  <si>
    <t>PASTA PLÁSTICA PARA ARQUIVO  TIPO: REGISTRADORA AZ ; COMPOSIÇÃO: POLIPROPILENO (PP),METAL ; ALTURA 350MM LARGURA 280MM LOMBADA 70MM ;COR: CRITAL; TAMANHO OFÍCIO ;   CARACTERÍSTICAS ADICIONAIS: COM DOIS FUROS, FERRAGEM REMOVÍVEL</t>
  </si>
  <si>
    <t>PASTA CATALOGO</t>
  </si>
  <si>
    <t>PASTA CATALOGO FORMATO OFICIO, COM VISOR, CONTENDO 10 PLASTICOS</t>
  </si>
  <si>
    <t>PASTA PLASTICA POLIONDA 5,5 CM</t>
  </si>
  <si>
    <t>PASTA PLASTICA POLIONDA FORMATO OFICIO, COM DORSO DE 5,5 CM</t>
  </si>
  <si>
    <t>101010375X</t>
  </si>
  <si>
    <t>PASTA PLASTIFICADA C/ GRAMPO E TRILHO</t>
  </si>
  <si>
    <t>PASTA PLASTICA TRANSPARENTE FORMATO OFÍCIO, COM FERRAGEM</t>
  </si>
  <si>
    <t>PASTA PLASTIFICADA COM ABAS E ELASTICO</t>
  </si>
  <si>
    <t>PASTA PLASTICA CRISTAL FORMATO OFÍCIO, COM ABAS E ELÁSTICO</t>
  </si>
  <si>
    <t>PASTA SUSPENSA</t>
  </si>
  <si>
    <t>PASTA SUSPENSA FORMATO OFICIO, COM FERRAGEM E COM PORTA-ETIQUETA</t>
  </si>
  <si>
    <t>PERFURADOR GRANDE</t>
  </si>
  <si>
    <t>PERFURADOR GRANDE: PARA ATE 100 FOLHAS COM ESCALA E DEPOSITO</t>
  </si>
  <si>
    <t>PINCEL ATÔMICO PERMANENTE AZUL</t>
  </si>
  <si>
    <t>PINCEL ATÔMICO PERMANENTE. PONTA DE FELTRO CHANFRADO. CARGA DESCARTÁVEL. MONOCROMÁTICO EM COR SÓLIDA AZUL. IDEAL PARA USO CORPORATIVO. O PRODUTO DEVERÁ MANTER AS CONDIÇÕES DE USO INALTERADAS POR, NO MÍNIMO, 12 (DOZE) MESES, CONTADOS DA DATA DO RECEBIMENTO. MARCAS DE REFERÊNCIA: BIC, FABER-CASTELL, PILOT.</t>
  </si>
  <si>
    <t>101010215X</t>
  </si>
  <si>
    <t>PINCEL ATÔMICO PERMANENTE VERMELHO</t>
  </si>
  <si>
    <t>PINCEL ATÔMICO PERMANENTE. PONTA DE FELTRO CHANFRADO. CARGA DESCARTÁVEL. MONOCROMÁTICO EM COR SÓLIDA VERMELHA. IDEAL PARA USO CORPORATIVO. O PRODUTO DEVERÁ MANTER AS CONDIÇÕES DE USO INALTERADAS POR, NO MÍNIMO, 12 (DOZE) MESES, CONTADOS DA DATA DO RECEBIMENTO. MARCAS DE REFERÊNCIA: BIC, FABER-CASTELL, PILOT.</t>
  </si>
  <si>
    <t>PINCEL P/ QUADRO BRANCO COR AZUL</t>
  </si>
  <si>
    <t>PINCEL QUADRO BRANCO / MAGNÉTICO, MATERIAL:PLÁSTICO, MATERIAL PONTA:FELTRO, TIPO CARGA:DESCARTÁVEL, COR:AZUL. PONTA DE FELTRO CHANFRADO.MONOCROMÁTICO EM COR SÓLIDA. IDEAL PARA USO CORPORATIVO. O PRODUTO DEVERÁ MANTER AS CONDIÇÕES DE USO INALTERADAS POR, NO MÍNIMO, 12 (DOZE) MESES, CONTADOS DA DATA DO RECEBIMENTO. MARCAS DE REFERÊNCIA: BIC, FABER-CASTELL, PILOT.</t>
  </si>
  <si>
    <t>PINCEL P/ QUADRO BRANCO COR VERMELHA</t>
  </si>
  <si>
    <t>PINCEL QUADRO BRANCO / MAGNÉTICO, MATERIAL:PLÁSTICO, MATERIAL PONTA:FELTRO, TIPO CARGA:DESCARTÁVEL, COR:VERMELHA. PONTA DE FELTRO CHANFRADO.MONOCROMÁTICO EM COR SÓLIDA. IDEAL PARA USO CORPORATIVO. O PRODUTO DEVERÁ MANTER AS CONDIÇÕES DE USO INALTERADAS POR, NO MÍNIMO, 12 (DOZE) MESES, CONTADOS DA DATA DO RECEBIMENTO. MARCAS DE REFERÊNCIA: BIC, FABER-CASTELL, PILOT.</t>
  </si>
  <si>
    <t>101010716X</t>
  </si>
  <si>
    <t>PLACA DE ISOPOR MEDINDO 100 X 50 X 8,5 CM (P1)</t>
  </si>
  <si>
    <t>PRANCHETA DE MAO</t>
  </si>
  <si>
    <t>PRANCHETA DE MAO: FABRICADA EM ACRILICO, DE SUPERFICIE LISA NAS DUAS FACES, OU MATERIAL FACILMENTE LAVAVEL E HIGIENIZAVEL, RESISTENTE, COM CANTOS ARREDONDADOS, PRENDEDOR DO MESMO MATERIAL OU EM ACO INOX , RESISTENTE A FERRUGEM, MEDINDO APROXIMADAMENTE 345 X 235 X 1,5 MM. QUE ATENDA AS EXIGENCIAS DA ANVISA.</t>
  </si>
  <si>
    <t>REGUA PLASTICA 30 CM COLORIDA</t>
  </si>
  <si>
    <t>REGUA PLASTICA DE 30 CM COLORIDA</t>
  </si>
  <si>
    <t>RELOGIO ANALOGICO DE PAREDE</t>
  </si>
  <si>
    <t>RELOGIO ANALOGICO DE PAREDE DE FORMATO REDONDO. PARTE CENTRAL COM FUNDO BRANCO, PONTEIROS E NUMEROS GRANDES EM COR PRETA E BORDA DE NO MINIMO 2 CM DE LARGURA. DIAMETRO ENTRE 20 E 40 CM. APRESENTA NA PARTE POSTERIOR MAQUINA QUARTZ ESTILO TIC TAC, COM BOTOES DE REGULAGEM E FUNCIONAMENTO A BASE DE 1 PILHA AA ALCALINA. CONFECCIONADO DE MATERIAL PLASTICO COM VISOR EM ACRILICO DE FACIL HIGIENIZACAO. EMBALAGEM QUE MANTENHA A INTEGRIDADE DO PRODUTO, CONTENDO EXTERNAMENTE DADOS DE IDENTIFICACAO, NUMERO DO LOTE, DATA DE FABRICACAO, DATA DE VALIDADE DO PRODUTO E INSTRUCOES DE USO.</t>
  </si>
  <si>
    <t>RIBBON CERA PRETO 110 MM X 450 M (ZEBRA S4M)</t>
  </si>
  <si>
    <t>RIBBON DE CERA, COMPOSTO POR FITA A BASE DE POLIESTER, COR PRETA. ROLO COM DIMENSOES: 110 MM DE LARGURA X 450 METROS DE COMPRIMENTO. COMPATIVEL COM A IMPRESSORA ZEBRA MODELO S4M. DEVE PROPORCIONAR IMPRESSAO COM QUALIDADE E RESISTENCIA. PRODUTO DE USO UNICO. EMBALADO EM CAIXA QUE MANTENHA A INTEGRIDADE DO PRODUTO. CADA ROLO DEVE CONTER EXTERNAMENTE DADOS DE IDENTIFICACAO, Nº DO LOTE, DATA DE FABRICACAO, DATA DE VALIDADE DO PRODUTO.</t>
  </si>
  <si>
    <t>RIBBON CERA PRETO 110 MM X 65 M (ILMAK-BED GP) - ONCOLOGIA</t>
  </si>
  <si>
    <t>RIBBON CERA PRETO 110 MM X 65 M (ILMAK-BED GP)</t>
  </si>
  <si>
    <t>RIBBON CERA PRETO 110 MM X 91 M (TSC-TTP 244 CE)</t>
  </si>
  <si>
    <t>RIBBON DE CERA COMPATIVEL COM A IMPRESSORA TSC-TTP 244 CE, COMPOSTO POR FITA A BASE DE POLIESTER. ROLO COM DIMENSOES: 110 MM DE LARGURA X 91 METROS DE COMPRIMENTO, DIAMETRO MAXIMO DE 40 MM, DIAMETRO DO TUBETE DE 12,7 MM. DEVE PROPORCIONAR IMPRESSAO COM QUALIDADE E RESISTENCIA. PRODUTO DE USO UNICO. EMBALADO EM CAIXA QUE MANTENHA A INTEGRIDADE DO PRODUTO. CADA ROLO DEVE CONTER EXTERNAMENTE DADOS DE IDENTIFICACAO, NUMERO DO LOTE, DATA DE FABRICACAO, DATA DE VALIDADE DO PRODUTO.</t>
  </si>
  <si>
    <t>RIBBON CERA / RESINA</t>
  </si>
  <si>
    <t>ROLO DE RIBBON MISTO CERA / RESINA PARA IMPRESSAO POR TERMOTRANSFERENCIA, IDEAL PARA IMPRIMIR EM POLIETILENO, POLIPROPILENO (BOPP), POLIESTER, VINIL E NYLON. PELICULA PLASTICA PRETA COM ADITIVO PARA ESCORREGAMENTO. TINTA DO LADO EXTERNO DA BOBINA. DIMENSOES: 110 MM X 74 M. DIAMETRO INTERNO: 0,5". RESISTENTE A AGENTES ABRASIVOS. O MATERIAL DEVE SER COMPATIVEL COM AS IMPRESSORAS ARGOX OS - 214 PLUS E ZEBRA TLP2844. EMBALADO EM CAIXA QUE MANTENHA A INTEGRIDADE DO PRODUTO. CADA ROLO DEVE CONTER EXTERNAMENTE DADOS DE IDENTIFICACAO, NUMERO DO LOTE, DATA DE FABRICACAO, DATA DE VALIDADE DO PRODUTO.</t>
  </si>
  <si>
    <t>ROLO DE ETIQUETA ADESIVA 33 X 22 MM</t>
  </si>
  <si>
    <t>ROLO DE ETIQUETA ADESIVA 33 X 22 MM; COLUNAS: 3 JUNTAS (SEM ESPACO); MATERIAL: PAPEL COUCHE ADESIVO; LARGURA ETIQUETA: 33 MM (3,3CM); ALTURA ETIQUETA: 22 MM (2,2 CM); QUANTIDADE MINIMA DE ETIQUETAS POR ROLO: 2000 ETIQUETAS</t>
  </si>
  <si>
    <t>ROLO DE ETIQUETA ADESIVA 50X30 MM</t>
  </si>
  <si>
    <t>ROLO DE ETIQUETA ADESIVA 50X30 (5X3 CM); COLUNAS: 2 SEPARADAS 3 MM; MATERIAL: PAPEL COUCHE; ADESIVO; LARGURA ETIQUETA: 50 MM (5CM); ALTURA ETIQUETA: 30 MM (3 CM); MINIMO DE  1880 ETIQUETAS POR ROLO</t>
  </si>
  <si>
    <t>SACO PLASTICO P/ PASTA CATALOGO</t>
  </si>
  <si>
    <t>SACO PLASTICO PARA PASTA CATALOGO FORMATO OFICIO (MEDIDA 0,12 COM 4 FUROS)</t>
  </si>
  <si>
    <t>TESOURA</t>
  </si>
  <si>
    <t>TESOURA: EM ACO INOX, MEDINDO 21CM. CABO DE POLIPROPILENO PARA 03 DEDOS NA COR PRETA OU AZUL</t>
  </si>
  <si>
    <t>TINTA NANQUIM AMARELA 20 ML</t>
  </si>
  <si>
    <t>TINTA NANQUIM, COR AMARELA, SOLÚVEL EM ÁGUA, NÃO TÓXICA. EMBALADO EM FRASCO PLÁSTICO RÍGIDO E RESISTENTE QUE MANTENHA A INTEGRIDADE DO PRODUTO, CONTENDO 20 ML. RÓTULO DEVE CONTER INFORMAÇÕES DOS DADOS DE IDENTIFICAÇÃO, NÚMERO DO LOTE, DATA DE FABRICAÇÃO, VALIDADE DO PRODUTO.</t>
  </si>
  <si>
    <t>TINTA NANQUIM AZUL 20 ML</t>
  </si>
  <si>
    <t>TINTA NANQUIM, COR AZUL, SOLÚVEL EM ÁGUA, NÃO TÓXICA. EMBALADO EM FRASCO PLÁSTICO RÍGIDO E RESISTENTE QUE MANTENHA A INTEGRIDADE DO PRODUTO, CONTENDO 20 ML. RÓTULO DEVE CONTER INFORMAÇÕES DOS DADOS DE IDENTIFICAÇÃO, NÚMERO DO LOTE, DATA DE FABRICAÇÃO, VALIDADE DO PRODUTO.</t>
  </si>
  <si>
    <t>TINTA NANQUIM PRETA 20 ML</t>
  </si>
  <si>
    <t>TINTA NANQUIM, COR PRETA, SOLÚVEL EM ÁGUA, NÃO TÓXICA. EMBALADO EM FRASCO PLÁSTICO RÍGIDO E RESISTENTE QUE MANTENHA A INTEGRIDADE DO PRODUTO, CONTENDO 20 ML. RÓTULO DEVE CONTER INFORMAÇÕES DOS DADOS DE IDENTIFICAÇÃO, NÚMERO DO LOTE, DATA DE FABRICAÇÃO, VALIDADE DO PRODUTO.</t>
  </si>
  <si>
    <t>TINTA NANQUIM VERDE 20 ML</t>
  </si>
  <si>
    <t>TINTA NANQUIM, COR VERDE, SOLÚVEL EM ÁGUA, NÃO TÓXICA. EMBALADO EM FRASCO PLÁSTICO RÍGIDO E RESISTENTE QUE MANTENHA A INTEGRIDADE DO PRODUTO, CONTENDO 20 ML. RÓTULO DEVE CONTER INFORMAÇÕES DOS DADOS DE IDENTIFICAÇÃO, NÚMERO DO LOTE, DATA DE FABRICAÇÃO, VALIDADE DO PRODUTO.</t>
  </si>
  <si>
    <t>TINTA NANQUIM VERMELHA 20 ML</t>
  </si>
  <si>
    <t>TINTA NANQUIM, COR VERMELHA, SOLÚVEL EM ÁGUA, NÃO TÓXICA. EMBALADO EM FRASCO PLÁSTICO RÍGIDO E RESISTENTE QUE MANTENHA A INTEGRIDADE DO PRODUTO, CONTENDO 20 ML. RÓTULO DEVE CONTER INFORMAÇÕES DOS DADOS DE IDENTIFICAÇÃO, NÚMERO DO LOTE, DATA DE FABRICAÇÃO, VALIDADE DO PRODUTO.</t>
  </si>
  <si>
    <t>MATERIAL DE ACONDICIONAMENTO E EMBALAGEM</t>
  </si>
  <si>
    <t>SACO PLÁSTICO PICOTADO MULTIUSO DE 10 KG, ROLO C/ 500 UND.</t>
  </si>
  <si>
    <t>SACO PLÁSTICO MULTIUSO TRANSPARENTE PARA ARMAZENAMENTO E TRANSPORTE DE PRODUTOS,  INCLUSIVE DE ALIMENTOS. TIPO SELADORA.  PODE UTILIZADO EM FREEZER, GELADEIRA OU EM MICROONDAS. MATERIAL: PLÁSTICO. PICOTADO E DESTACÁVEL, PRÁTICO E RESISTENTE. DIMENSÕES APROXIMADAS: 40CM X 60CM. PESO: 10KG.  EMBALAGEM DO MATERIAL QUE GARANTA A INTEGRIDADE DO PRODUTO. O PRODUTO DEVERÁ MANTER AS CONDIÇÕES DE USO INALTERADAS POR, NO MÍNIMO, 12 (DOZE) MESES, CONTADOS DA DATA DO RECEBIMENTO</t>
  </si>
  <si>
    <t>SACO PLÁSTICO PICOTADO MULTIUSO DE 3 KG, ROLO C/ 500 UND.</t>
  </si>
  <si>
    <t>SACO PLÁSTICO MULTIUSO TRANSPARENTE PARA ARMAZENAMENTO E TRANSPORTE DE PRODUTOS, INCLUSIVE DE ALIMENTOS. TIPO SELADORA. PODE UTILIZADO EM FREEZER, GELADEIRA OU EM MICROONDAS. MATERIAL: PLÁSTICO. PICOTADO E DESTACÁVEL, PRÁTICO E RESISTENTE. DIMENSÕES APROXIMADAS: 25CM X 35CM. PESO: 3KG. EMBALAGEM DO MATERIAL QUE GARANTA A INTEGRIDADE DO PRODUTO. O PRODUTO DEVERÁ MANTER AS CONDIÇÕES DE USO INALTERADAS POR, NO MÍNIMO, 12 (DOZE) MESES, CONTADOS DA DATA DO RECEBIMENTO</t>
  </si>
  <si>
    <t>103040005X</t>
  </si>
  <si>
    <t>MATERIAL DE PROCESSAMENTO DE DADOS</t>
  </si>
  <si>
    <t>FORMULARIO CONTINUO ESPECIAL ETIQUETA AUTOADESIVA 38 X 10 MM 8 COLUNAS</t>
  </si>
  <si>
    <t>FORMULARIO CONTINUO ESPECIAL, ETIQUETA AUTOADESIVA, PARA IMPRESSORAS MATRICIAIS, MEDINDO 38 X 10 MM, COM 8 COLUNAS, CAIXA COM 96.000 UNIDADES</t>
  </si>
  <si>
    <t>CD MARCA ELGIN (USO EXCLUSIVO HEMODINÂMICA)</t>
  </si>
  <si>
    <t>CD-R GRAVAVEL 700 MB (VIRGEM) DA MARCA ELGIN</t>
  </si>
  <si>
    <t>ALUMINIO LAMINADO 30 CM X 7,5 M</t>
  </si>
  <si>
    <t>BOBINA PLASTICA PICOTADA - 25 X 35 C/ 500 SACOS</t>
  </si>
  <si>
    <t>BOBINA PLASTICA PICOTADA COM FUNDO RETO, COR INCOLOR, ESPESSURA APROXIMADA 0,04 MM, DIMENSOES APROXIMADAS 25 X 35 CM (+/- 1 CM). BOBINA PICOTADA COM NO MINIMO 500 UNIDADES.</t>
  </si>
  <si>
    <t>BOBINA PLASTICA PICOTADA - 30 X 40 C/ 500 SACOS</t>
  </si>
  <si>
    <t>BOBINA PLASTICA PICOTADA COM FUNDO RETO, COR INCOLOR, ESPESSURA APROXIMADA 0,04 MM, DIMENSOES APROXIMADAS 30 X 40 CM (+/- 1 CM). BOBINA PICOTADA COM NO MINIMO 500 UNIDADES.</t>
  </si>
  <si>
    <t>BOBINA PLASTICA PICOTADA - 35 X 50 C/ 500 SACOS</t>
  </si>
  <si>
    <t>BOBINA PLASTICA PICOTADA COM FUNDO RETO, COR INCOLOR, ESPESSURA APROXIMADA 0,04 MM, DIMENSOES APROXIMADAS 35 X 50 CM (+/- 1 CM). BOBINA PICOTADA COM NO MINIMO 500 UNIDADES.</t>
  </si>
  <si>
    <t>BOBINA PLASTICA PICOTADA - 40 X 60 C/ 400 SACOS</t>
  </si>
  <si>
    <t>BOBINA PLASTICA PICOTADA COM FUNDO RETO, COR INCOLOR, ESPESSURA APROXIMADA 0,04 MM, DIMENSOES APROXIMADAS 40 X 60 CM (+/- 1 CM). BOBINA PICOTADA COM NO MINIMO 400 UNIDADES.</t>
  </si>
  <si>
    <t>CAIXA PLASTICA C/ TAMPA ARTICULADA - AZUL - 60 CM X 40 CM X 36,5 CM</t>
  </si>
  <si>
    <t>CAIXA PLASTICA, MATERIAL POLIETILENO, COMPRIMENTO 60 CM, LARGURA 40 CM, ALTURA36,50 CM, CARACTERISTICAS ADICIONAIS TAMPA ARTICULADA - COR AZUL</t>
  </si>
  <si>
    <t>EMBALAGEM PLASTICA ( SAQUINHO), TAMANHO 5 X 23 CM</t>
  </si>
  <si>
    <t>ESTRADO MODULAR - COR PRETA</t>
  </si>
  <si>
    <t>ESTRADO MODULAR, MATERIAL POLIPROPILENO, COMPRIMENTO 82 CM, LARGURA 41 CM, ALTURA 13 CM, COR PRETA</t>
  </si>
  <si>
    <t>FILME STRETCH - 50 CM X 200 M X 0,025 MM</t>
  </si>
  <si>
    <t>FILME TIPO STRETCH PARA PALETIZACAO.   CONFECCIONADO EM POLIETILENO TRANSPARENTE. APRESENTACAO: BOBINA. DIMENSOES APROXIMADAS: LARGURA = 50 CM; COMPRIMENTO = 200 M, ESPESSURA = 0,025 MM. C/ TUBETE</t>
  </si>
  <si>
    <t>PALETE 1.200 MM X 1.000 MM X 165 MM - POLIETILENO</t>
  </si>
  <si>
    <t>PALETE EM MATERIAL: POLIETILENO ALTA DENSIDADE - COMPRIMENTO: 1.200 MM - LARGURA: 1.000 MM - ALTURA: 165 MM - CARACTERISTICAS ADICIONAIS: CARGA ESTATICA: 7.500KG; CARGA DINAMICA: 1.500KG</t>
  </si>
  <si>
    <t>SACHE DE ALUMINIO 5G, TAMANHO 7X7, COR PRATA</t>
  </si>
  <si>
    <t>EMBALAGEM PARA PRODUTO FARMACEUTICO, MATERIAL: ALUMINIO, TIPO: SACHET, CAPACIDADE: 5 G, TAMANHO: 7X7, COR: PRATA</t>
  </si>
  <si>
    <t>SACO POLIETILENO TRANSPARENTE 115 CM X 90 CM X 0,15 MM</t>
  </si>
  <si>
    <t>SACO PLASTICO VIRGEM DE POLIETILENO DE BAIXA DENSIDADE, TRANSPARENTE, ATOXICO. DIMENSOES APROXIMADAS: LARGURA = 115 CM, ALTURA = 90 CM, ESPESSURA = 0,15 MM.</t>
  </si>
  <si>
    <t>SACO POLIETILENO TRANSPARENTE 13 CM X 40 CM X 0,9 MM</t>
  </si>
  <si>
    <t>SACO PLASTICO VIRGEM DE POLIETILENO DE BAIXA DENSIDADE, TRANSPARENTE, ATOXICO. DIMENSOES APROXIMADAS: LARGURA = 13 CM, ALTURA = 40 CM, ESPESSURA = 0,9 MM.</t>
  </si>
  <si>
    <t>SACO POLIETILENO TRANSPARENTE 15 CM X 30 CM X 0,9 MM</t>
  </si>
  <si>
    <t>SACO PLASTICO VIRGEM DE POLIETILENO DE BAIXA DENSIDADE, TRANSPARENTE, ATOXICO. DIMENSOES APROXIMADAS: LARGURA = 15 CM, ALTURA = 30 CM, ESPESSURA = 0,9 MM.</t>
  </si>
  <si>
    <t>SACO POLIETILENO TRANSPARENTE 25 CM X 35 CM X 0,9 MM</t>
  </si>
  <si>
    <t>SACO PLASTICO VIRGEM DE POLIETILENO DE BAIXA DENSIDADE, TRANSPARENTE, ATOXICO. DIMENSOES APROXIMADAS: LARGURA = 25 CM, ALTURA = 35 CM, ESPESSURA = 0,9 MM.</t>
  </si>
  <si>
    <t>117010101X</t>
  </si>
  <si>
    <t>SACO POLIETILENO TRANSPARENTE 50 CM X 60 CM X 0,12 MM</t>
  </si>
  <si>
    <t>SACO PLASTICO VIRGEM DE POLIETILENO DE BAIXA DENSIDADE, TRANSPARENTE, ATOXICO. DIMENSOES APROXIMADAS: LARGURA = 50 CM, ALTURA = 60 CM, ESPESSURA = 0,12 MM.</t>
  </si>
  <si>
    <t>MATERIAL DE CAMA, MESA E BANHO</t>
  </si>
  <si>
    <t>CAMPO CIRURGICO DUPLO 170 CM X 85 CM</t>
  </si>
  <si>
    <t>CAMPO CIRURGICO DUPLO 170 CM X 85 CM - BASE DE TECIDO DUPLO 170 CM X 85 CM, COSTURADO PELO AVESSO, REVIRADO E REFORCADO POR UM PESPONTO DE UM PE DE MAQUINA EM TODAS AS BORDAS. MEDIDA MAIOR NO FIO DO TECIDO. CONFECCIONADO EM TECIDO MISTO, PADRAO TINTO, AZUL ESCURO, PANTONE 194025TC, 67% ALGODAO, 33% POLIESTER, LIGAMENTO: SARJA 2/1 E, LARGURA : 1,60 M, PESO: 185 G/M². CARACTERISTICAS DE ENCOLHIMENTO LAVAGEM INDUSTRIAL AATCC 96 (APOS 5 CICLOS): TRAMA: MAXIMO DE 3% E URDUME: MAXIMO DE 7%. LOGOMARCA DO HC/UFU, LARGURA 7,5 X 7 CM COMPRIMENTO, NA COR VERDE, SENDO 2 EM CADA LADO DO CAMPO, POSICIONADAS NOS CANTOS, 1 DE CADA LOGOMARCA, COM TINTA RESISTENTE AO PROCESSO DE LAVAGEM HOSPITALAR.</t>
  </si>
  <si>
    <t>CAMPO CIRURGICO DUPLO DE ALGODAO 90 CM X 85 CM</t>
  </si>
  <si>
    <t>CAMPO CIRURGICO DUPLO 90 CM X 85 CM - BASE DE TECIDO DUPLO 90 CM X 85 CM, COSTURADO PELO AVESSO, REVIRADO E REFORCADO POR UM PESPONTO DE UM PE DE MAQUINA EM TODAS AS BORDAS. CONFECCIONADO EM TECIDO MISTO, PADRAO TINTO, AZUL ESCURO, PANTONE 194025TC, 67% ALGODAO, 33% POLIESTER, LIGAMENTO: SARJA 2/1 E, LARGURA : 1,60 M, PESO: 185 G/M². CARACTERISTICAS DE ENCOLHIMENTO LAVAGEM INDUSTRIAL AATCC 96 (APOS 5 CICLOS): TRAMA: MAXIMO DE 3% E URDUME: MAXIMO DE 7%. LOGOMARCA DO HC/UFU, LARGURA 7,5 X 7 CM COMPRIMENTO, NA COR VERDE, SENDO 2 EM CADA LADO DO CAMPO, POSICIONADAS NOS CANTOS, 1 DE CADA LOGOMARCA, COM TINTA RESISTENTE AO PROCESSO DE LAVAGEM HOSPITALAR.</t>
  </si>
  <si>
    <t>276010021X</t>
  </si>
  <si>
    <t>CAMPO CIRURGICO SIMPLES 130 X 105 PACOTE DE PARTO</t>
  </si>
  <si>
    <t>CAMPO CIRURGICO SIMPLES 130 X 105 PACOTE DE PARTO - BASE DE TECIDO SIMPLES 130 X 105 CM, 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LOGOMARCA EBSERH MONOCROMATICA NA COR PRETA, TAMANHO: LARGURA 9,0 X 2,5 CM COMPRIMENTO, E LOGOMARCA DO HC/UFU, LARGURA 7,5 X 7 CM COMPRIMENTO, SENDO UMA EM CADA CANTO DO CAMPO, 2 DE CADA LOGOMARCA, COM TINTA RESISTENTE AO PROCESSO DE LAVAGEM HOSPITALAR.</t>
  </si>
  <si>
    <t>CAMPO CIRURGICO SIMPLES 160 CM X 150 CM</t>
  </si>
  <si>
    <t>CAMPO CIRURGICO SIMPLES 160 CM X 150 CM - TECIDO DA BASE SIMPLES 160 CM X 150 CM, 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</si>
  <si>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90 CM X 85 CM</t>
  </si>
  <si>
    <t>CAMPO CIRURGICO SIMPLES 90 X 85 CM, CARDIO S.O - BASE DE TECIDO SIMPLES, 90 CM X 85 CM, COM ACABAMENTOS DAS BAINHAS COM DOBRAS DUPLAS DE 0,8 CM E PESPONTO SIMPLES.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</si>
  <si>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FENESTRADO 110 X 105</t>
  </si>
  <si>
    <t>CAMPO CIRURGICO SIMPLES FENESTRADO 110 X 105 PARA PEQUENAS CIRURGIAS - BASE DE TECIDO SIMPLES 110 X 105 CM, COM 1 FENESTRA DE 13 CM DE DIAMETRO, POSICIONADA NO CENTRO DO CAMPO, REFORCADA POR ACABAMENTO POSTICO, FORMATO QUADRADO DE 3,5 CM DE LARGURA E PESPONTOS DUPLOS RENTES AS BORDAS DAS FENESTRAS, E OUTRO PRENDENDO AS FOLGAS (COM DOBRA) DO ACABAMENTO.BAINHAS COM DOBRAS DUPLAS DE 0,8 CM E PESPONTO SIMPLES.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</si>
  <si>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FENESTRADO 155 X 115</t>
  </si>
  <si>
    <t>CAMPO SIMPLES FENESTRADO 155 X 115 PROCTOLOGIA - BASE DE TECIDO SIMPLES, 156 X 117 CM, COM UMA FENESTRA RETANGULAR DE 25,5 CM DE ALTURA POR 23,5 CM DE LARGURA, POSICIONADA A 37 CM DA BORDA MENOR E NO CENTRO DAS 2 LATERAIS, REFORCADA POR ACABAMENTO POSTICO, DE 3,5 CM DE LARGURA E PESPONTOS DUPLOS RENTES AS BORDAS DAS FENESTRAS, E OUTRO PRENDENDO AS FOLGAS (COM DOBRA) DO ACABAMENTO. PRESA NA PARTE SUPERIOR DA FENESTRA HA UMA PALA DE TECIDO SIMPLES DE 33 CM X 35 CM BAINHAS DO CAMPO E DA PALA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</si>
  <si>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FENESTRADO 70 X 65 CM</t>
  </si>
  <si>
    <t>CAMPO CIRURGICO SIMPLES FENESTRADO 70 X 65 CM - BASE DE TECIDO SIMPLES 70 C 65 CM, COM 1 FENESTRA DE 12 CM DE DIAMETRO, POSICIONADA NO CENTRO DO CAMPO, REFORCADA POR ACABAMENTO POSTICO FORMATO QUADRADO, DE 3,5 CM DE LARGURA E PESPONTOS DUPLOS RENTES AS BORDAS DAS FENESTRAS, E OUTRO PRENDENDO AS FOLGAS (COM DOBRA) DO ACABAMENTO.BAINHAS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9,0 X 2,5 CM, SENDO UM EM CADA CANTO DO CAMPO, COM TINTA RESISTENTE AO PROCESSO DE LAVAGEM HOSPITALAR.</t>
  </si>
  <si>
    <t>CAMPO CIRURGICO SIMPLES FENESTRADO 94 X 78</t>
  </si>
  <si>
    <t>CAMPO SIMPLES FENESTRADO 94 X 78 CM PARA OFTALMOLOGIA - BASE DE TECIDO SIMPLES 94 X 78 CM, COM 1 FENESTRA RETANGULAR DE 14 X 7 CM DIVIDIDA A0 MEIO, (MEDIDA MENOR) POR UMA ABA EM TECIDO DUPLO DE 12 X 12 CM, COM PESPONTO SIMPLES NAS BORDAS, FENESTRA A 27 CM DE UMA DAS BORDAS MAIORES, E POSICIONADA AO CENTRO ENTRE AS LATERAIS DO CAMPO, REFORCADA POR ACABAMENTO POSTICO, DE 3,5 CM DE LARGURA E PESPONTOS DUPLOS RENTES AS BORDAS DAS FENESTRAS, E OUTRO PRENDENDO AS FOLGAS (COM DOBRA) DO ACABAMENTO.BAINHAS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</si>
  <si>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SIMPLES FENESTRADO 104 X 92</t>
  </si>
  <si>
    <t>CAMPO SIMPLES FENESTRADO 104 X 92 CM CIRURGIA CORONARIA - TECIDO DA BASE SIMPLES 104 CM X 92 CM, COM 1 FENESTRA OVAL, DIAMETRO 23 CM X 21 CM, A 20 CM DE UMA DAS BORDAS MENORES, E POSICIONADA AO CENTRO ENTRE AS LATERAIS DO CAMPO, REFORCADA POR ACABAMENTO POSTICO, DE 11 CM, SENDO QUE NA PARTE INFERIOR DA FENESTRA SENTIDO VERTICAL (DIAMETRO MAIOR) , O ACABAMENTO TERMINA COM UMA ABA DE 4 CM DE LARGURA, BORDAS DAS FENESTRAS PRESAS POR 2 PESPONTOS, ACABAMENTOS DAS BORDAS EMBUTIDOS COM PESPONTOS RENTES, ACABAMENTOS DAS BAINHAS COM DOBRAS DUPLAS DE 0,8 CM E PESPONTO SIMPLES. MEDIDA MAIOR NO FIO DO TECIDO. CONFECCIONADO EM TECIDO MISTO, PADRAO TINTO, AZUL ESCURO, PANTONE 194025TC, 67% ALGODAO, 33% POLIESTER , LIGAMENTO: SARJA 3/1,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</si>
  <si>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SIMPLES FENESTRADO 130 X 82</t>
  </si>
  <si>
    <t>CAMPO SIMPLES FENESTRADO 130 X 82 CM PARA HEMODINAMICA - TECIDO BASE 130 CM X 82 CM, COM 2 FENESTRAS CIRCULARES DE 15,5 CM DE DIAMETRO A 33 CM DE UMA DAS BORDAS MENORES E POSICIONADAS AO CENTRO ENTRE AS LATERERAIS, COM 10 CM DE DISTANCIA ENTRE AMBAS, FENESTRAS REFORCADAS POR ACABENTO POSTICO DE 3,5, BORDAS DAS FENESTRAS PRESAS POR 2 PESPONTOS, ACABAMENTOS DAS BORDAS EMBUTIDOS COM PESPONTOS RENTES, BAINHAS COM DOBRAS DUPLAS DE 0,8 CM E PESPONTO SIMPLES. CONFECCIONADO EM TECIDO MISTO, PADRAO TINTO, AZUL ESCURO, PANTONE 194025TC, 67% ALGODAO, 33% POLIESTER , LIGAMENTO: SARJA 3/1, LARGURA : 1,60 M, PESO: 245 G/M². CARACTERISTICAS DE ENCOLHIMENTO LAVAGEM INDUSTRIAL AATCC 96 (APOS 5 CICLOS): TRAMA: MAXIMO DE 3% E URDUME: MAXIMO DE 7%. LOGOMARCA EBSERH MONOCROMATICA NA COR PRETA, TAMANHO 9,0 X 2,5 CM, SENDO UMA EM CADA CANTO DO CAMPO, COM TINTA RESISTENTE AO PROCESSO DE LAVAGEM HOSPITALAR.</t>
  </si>
  <si>
    <t>CAMPO SIMPLES FENESTRADO 70 X 65</t>
  </si>
  <si>
    <t>276010004X</t>
  </si>
  <si>
    <t>CAPA PARA ARCO CIRURGICO</t>
  </si>
  <si>
    <t>CAPA PARA ARCO CIRURGICO - COMPRIMENTO: 176 CM, LARGURA: 79 CM, TIPO SACO, BAINHA DA BOCA DOBRADA DUAS VEZES PARA REFORCO, COM 2,5 CM LARGURA EM CADA DOBRA, COM PESPONTOS DE UM PE DE MAQUINA NA BORDA DA BOCA E OUTRO PRENDENDO A FOLGA DA BAINHA. LATERAIS E FUNDO DA CAPA REFORCADOS POR PESPONTO RENTE AS BORDAS. CONFECCIONADA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POSICIONADA EM UM CANTO, PROXIMO A BOCA DA CAPA E OUTRA NO CANTO OPOSTO, PROXIMO AO FUNDO DA CAPA, LOGOMARCAS DO HC/UFU NA COR VERDE CLARO, POSICIONADAS NOS MESMOS LOCAIS LADO OPOSTO DA CAPA., COM TINTA RESISTENTE AO PROCESSO DE LAVAGEM HOSPITALAR.</t>
  </si>
  <si>
    <t>CAPA PROTETOR RAIO-X HEMODINAMICA</t>
  </si>
  <si>
    <t>CAPA PROTETOR RAIO X HEMODINAMICA - MODELO TIPO SACO COM OS CANTOS DO FUNDO ARREDONDADOS, FECHADA EM INTERLOCK, MEDIDAS LATERAIS IRREGULARES, SENDO ALTURAS, LADO MAIOR : 80 CM E LADO MENOR: 50 CM. O CORTE EM DIAGONAL COM ALTURA DE 32 CM, COMECA NO FINAL DA LATERAL MENOR ( A 50 CM DA BOCA) DESCENDO EM DIAGONAL ATE O FINAL DA LATERAL MAIOR ( 80 CM DA BOCA), FORMANDO UM FUNDO COM OS CANTOS ARREDONDADOS DE APROXIMADAMENTE 26 CM DE LARGURA. ABERTURA DA BOCA COM BARRA DE 3 CM PARA PASSAGEM DE ELASTICO, COM PESPONTO RENTE A BORDA E OUTRO PRENDENDO A FOLGA DA BARRA PELO AVESSO, ARREMATE INTERNO DA BAINHA EM INTERLOCK SEM DOBRA, ELASTICO DE 70 CM X 22 MM. CONFECCIONADA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LARGURA 9,0 X 2,5 CM COMPRIMENTO, POSICIONADA EM UM DOS CANTOS PARTE SUPERIOR DA CAPA, E LOGOMARCA DO HC/UFU, LARGURA 7,5 X 7 CM COMPRIMENTO, COR VERDE CLARO, NA PARTE SUPERIOR CANTO OPOSTO, COM TINTA RESISTENTE AO PROCESSO DE LAVAGEM HOSPITALAR.</t>
  </si>
  <si>
    <t>COBERTOR INFANTIL, COR LISA E CLARA, TAMANHO: 90 X 110 CM</t>
  </si>
  <si>
    <t>COBERTOR INFANTIL, COR LISA E CLARA, TAMANHO: 90 X 110 CM, COMPOSICAO: TECIDO MICROFIBRA 100% POLIESTER, GRAMATURA: 200 G/M², DETALHES: ANTIALERGICO E ANTIACARO, NAO SOLTAR PELOS, TOQUE MACIO</t>
  </si>
  <si>
    <t>COBERTOR SOLTEIRO, 1,80 X 2,20 M</t>
  </si>
  <si>
    <t>COBERTOR SOLTEIRO, 1,80 X 2,20 M. COMPOSICAO: 80% POLIESTER, 15% ALGODAO, 3% POLIAMIDA, 2% ACRILICO. COBERTOR DE ALTA RESISTENCIA (RESISTENCIA A LAVAGENS INDUSTRIAIS) PARA USO HOSPITALAR, ANTIALERGICO, ACABAMENTO CONFORTAVEL.</t>
  </si>
  <si>
    <t>COLCHAO PARA CAMA DE ALOJAMENTO</t>
  </si>
  <si>
    <t>COLCHAO PARA CAMA DE ALOJAMENTO. COMPOSTO POR PECA UNICA DE ESPUMA EXTRAFIRME, COM DENSIDADE 45 KG/M³, FLEXIVEL. DIMENSOES: 188X 78 X 15 CM. CAPA EXTERNA CONFECCIONADA EM TECIDO IMPERMEAVEL E LAVAVEL, ABERTURA LATERAL COM ZIPER. EMBALAGEM PLASTICA INDIVIDUAL QUE MANTENHA A INTEGRIDADE DO PRODUTO, CONTENDO EXTERNAMENTE DADOS DE IDENTIFICACAO, NUMERO DO LOTE, DATA DE FABRICACAO, DATA DE VALIDADE DO PRODUTO E CERTIFICADO DE CONFORMIDADE NO INMETRO.</t>
  </si>
  <si>
    <t>CUEIRO - BASE DE TECIDO SIMPLES FLANELA 115 CM X 90 CM</t>
  </si>
  <si>
    <t>CUEIRO - BASE DE TECIDO SIMPLES FLANELA 115 CM X 90 CM, BAINHAS COM DOBRAS DUPLAS DE 0,8 CM E PESPONTO SIMPLES. MEDIDA MAIOR NO FIO DO TECIDO. MEDIDA MAIOR NO FIO DO TECIDO. CONFECCIONADO EM FLANELA FUSTAO COR BRANCA PANTONE 110601TC, COMPOSICAO: 100% ALGODAO, CONSTRUCAO: 2X2, GRAMATURA: 160G/M², TITULO DOS FIOS: URDUME: 20/1, TRAMA: 08/1, ACABAMENTO: FLANELADO, PRE-ENCOLHIDO, COM CARACTERISTICAS ECOLOGICAS. LOGOMARCA EBSERH MONOCROMATICA NA COR PRETA, TAMANHO 9,0 X 2,5 CM, E LOGOMARCA DO HC/UFU, COR VERDE, LARGURA 7,5 X 7 CM COMPRIMENTO, SENDO UMA DA EBSERH NO CENTRO E 1 EM CADA CANTO DO CUEIRO, SENDO 2 DE CADA LOGOMARCA, COM TINTA RESISTENTE AO PROCESSO DE LAVAGEM HOSPITALAR.</t>
  </si>
  <si>
    <t>LENCOL ENFERMARIA, 255 CM X 195 CM, SEM ELASTICO</t>
  </si>
  <si>
    <t>LENCOL PARA MACA 255 CM X 132 CM</t>
  </si>
  <si>
    <t>LENCOL MACA: COMPRIMENTO: 255 CM, LARGURA: 132 CM - DESCRICAO DA MONTAGEM: MEDIDAS: BASE DE TECIDO SIMPLES 240 CM X 150 CM, BAINHAS COM DOBRAS DUPLAS DE 1,00 CM E PESPONTO SIMPLES. CONFECCIONADO EM TECIDO MISTO, COR BRANCA, PANTONE 110601TC, FIO 39/1 URDUME E TRAMA, COMPOSICAO: 60% ALGODAO, 40% POLIESTER, 103 FIOS URDUME CRU, 75 FIOS TRAMA CRU, 180 FIOS ACABADO, GRAMATURA: 114,5 G/M², FIO MISTURA INTIMA, LARGURA: 2,55 M ACABADO. LOGOMARCA EBSERH MONOCROMATICA NA COR PRETA, TAMANHO 20 X 5 CM, E LOGOMARCA DO HC/UFU, COR VERDE, LARGURA 10 X 9 CM COMPRIMENTO, SENDO UMA DA EBSERH NO CENTRO DO LENCOL, E 1 EM CADA CANTO, 2 DE CADA LOGOMARCA, COM TINTA RESISTENTE AO PROCESSO DE LAVAGEM HOSPITALAR.</t>
  </si>
  <si>
    <t>276010018X</t>
  </si>
  <si>
    <t>LENCOL P/ ENFERMARIA - 255 CM X 195 CM</t>
  </si>
  <si>
    <t>LENCOL ENFERMARIA: COMPRIMENTO: 255 CM, LARGURA: 195 CM. BASE DE TECIDO SIMPLES, 260 CM X 170 CM, BAINHAS COM DOBRAS DUPLAS DE 1,00 CM E PESPONTO SIMPLES. CONFECCIONADO EM TECIDO MISTO, COR BRANCA, PANTONE 110601TC, FIO 39/1 URDUME E TRAMA, COMPOSICAO: 60% ALGODAO, 40% POLIESTER, 103 FIOS URDUME CRU, 75 FIOS TRAMA CRU, 180 FIOS ACABADO, GRAMATURA: 114,5 G/M², FIO MISTURA INTIMA, LARGURA: 2,55 M ACABADO. LOGOMARCA EBSERH MONOCROMATICA NA COR PRETA, TAMANHO 20 X 5 CM, E LOGOMARCA DO HC/UFU, COR VERDE, LARGURA 10 X 9 CM COMPRIMENTO, SENDO UMA DA EBSERH NO CENTRO DO LENCOL, E 1 EM CADA CANTO, SENDO 2 DE CADA LOGOMARCA, COM TINTA RESISTENTE AO PROCESSO DE LAVAGEM HOSPITALAR.</t>
  </si>
  <si>
    <t>MANTA MICRO INFANTIL</t>
  </si>
  <si>
    <t>COBERTOR INFANTIL, COR LISA E CLARA, TAMANHO: 90 X 110 CM, COMPOSICAO: TECIDO MICROFIBRA 100% POLIESTER, GRAMATURA: 200 G/M², DETALHES: ANTIALERGICO E ANTIACARO, NAO SOLTAR PELOS, TOQUE MACIO.</t>
  </si>
  <si>
    <t>TECIDO NAPA 1,40 M LISO</t>
  </si>
  <si>
    <t>NAPA, MATERIAL 100% PVC(FRENTE), 50% POLIESTER E 50%ALGODAO(VERSO ), LARGURA 1,40 M, COR AZUL MARINHO, APLICACAO CONFECCAO CAPA PARA COLCHAO.</t>
  </si>
  <si>
    <t>TOALHA PARA BANHO ENFERMARIA - COMPRIMENTO: 130 CM, LARGURA: 70 CM</t>
  </si>
  <si>
    <t>MATERIAL DE COPA E COZINHA</t>
  </si>
  <si>
    <t>CADEIRA PLASTICA BRANCA SEM BRACO</t>
  </si>
  <si>
    <t>CADEIRA FIXA - CADEIRA FIXA MATERIAL ASSENTO: PLASTICO POLIPROPILENO , MATERIAL ENCOSTO: PLASTICO POLIPROPILENO , TIPO BASE: FIXO , CARACTERISTICAS ADICIONAIS: SEM BRACO, EMPILHAVEL, 4 PES , COR: BRANCA</t>
  </si>
  <si>
    <t>CANUDO P/ REFRESCO C/ 100 UNIDADES</t>
  </si>
  <si>
    <t>COLHER PLASTICO CRISTALIZADO P/ SOPA</t>
  </si>
  <si>
    <t>COPO PLASTICO DESCARTAVEL 200 ML</t>
  </si>
  <si>
    <t>COPO PLASTICO DESCARTAVEL 500 ML</t>
  </si>
  <si>
    <t>COPO PLASTICO DESCARTAVEL 50 ML</t>
  </si>
  <si>
    <t>DISPENSER DE COPO DESCARTAVEL 200ML</t>
  </si>
  <si>
    <t>FOSFORO C/ 10 CAIXAS DE T/- 40 PALITOS</t>
  </si>
  <si>
    <t>GARRAFA TERMICA 1 LITRO</t>
  </si>
  <si>
    <t>GARRAFA TERMICA 5 LITROS</t>
  </si>
  <si>
    <t>GUARDANAPO DE PAPEL P/ BALCAO 14 X 14 CM C/ 2000</t>
  </si>
  <si>
    <t>MERGULHAO 220 V GRANDE</t>
  </si>
  <si>
    <t>MESA PLASTICA QUADRADA BRANCA</t>
  </si>
  <si>
    <t>MESA PLASTICA - MESA PLASTICA MATERIAL: PLASTICO , ALTURA: 72 CM, COMPRIMENTO: 70 CM, COR: BRANCA, LARGURA: 70 CM, FORMATO: QUADRADO</t>
  </si>
  <si>
    <t>252010014X</t>
  </si>
  <si>
    <t>PALITO DE MADEIRA P/ CHURRASCO C/ 100</t>
  </si>
  <si>
    <t>PRATO PLASTICO DESCARTAVEL FUNDO 150 MM DIAMETRO C/ 10</t>
  </si>
  <si>
    <t>MATERIAL DE LIMPEZA E PRODUÇÃO DE HIGIENIZAÇÃO</t>
  </si>
  <si>
    <t>AGUA SANITARIA 1000 ML 2 A 2,5%</t>
  </si>
  <si>
    <t>ÁGUA SANITÁRIA (HIPOCLORITO DE SÓDIO 2 A 2,5%) APRESENTAÇÃO: FRASCO PLÁSTICO, COM 1 LITRO, ACONDICIONADO EM CAIXA DE PAPELÃO PADRONIZADA E LACRADA COM 12 UNIDADES</t>
  </si>
  <si>
    <t>BANHEIRA PLASTICA GRANDE SEM DRENAGEM 28 A 34 LITROS</t>
  </si>
  <si>
    <t>BORRIFADOR / PULVERIZADOR DE AGUA - 500 ML</t>
  </si>
  <si>
    <t>BORRIFADOR/PULVERIZADOR DE AGUA CONFECCIONADO EM POLIPROPILENO TRANSPARENTE E BICO BORRIFADOR PLASTICO COM AJUSTE DE JATOS. FRASCO COM CAPACIDADE PARA 500 ML.</t>
  </si>
  <si>
    <t>CAPACHO EM VINIL COR GRAFITE - 2,51 X 1,23 METROS</t>
  </si>
  <si>
    <t>CAPACHOS PERSONALIZADOS, EM VINIL VULCANIZADO, COR GRAFITE, COM ESPESSURA DE 10 MM, COM MATERIAL LAVAVEL, ANTI-CHAMAS E ANTIDERRAPANTE. COM 1,7 METROS DE COMPRIMENTO X 1,20 METROS DE LARGURA COM 2,04 DE METRAGEM TOTAL</t>
  </si>
  <si>
    <t>CESTO PLASTICO P/LIXO FECHADO 15 L CAPAC, COM PEDAL E TAMPA, COR BRANCA, MEDINDO 41CMX32CMX31CM.</t>
  </si>
  <si>
    <t>CESTO PLASTICO FECHADO PARA LIXO, CAPACIDADE 15 LITROS, COM PEDAL E TAMPA - COR BRANCA, MEDINDO 41 CM X 32 CM X 31 CM - VER AMOSTRA</t>
  </si>
  <si>
    <t>CESTO PLASTICO RETANGULAR PARA LIXO CAP. 1000 LTS, COR AZUL.</t>
  </si>
  <si>
    <t>COLETOR DE LIXO,MATERIAL POLIETILENO ALTA DENSIDADE, CAPACIDADE 1.000 LUITROS, COR AZUL, TRATAMENTO SUPERFICIAL ANTI-RAIOS ULTRAVIOLETA, IMPRESSAO COM SIMBOLO, COMPONENTES TAMPA ARTICULADA, 4 RODAS, BORRACHA MACICA E FREIOS, APLICACAO COLETA DE MATERIAIS RECICLAVEIS, DIMENSAO 1,34 X 1,38 X 1,11 M</t>
  </si>
  <si>
    <t>CESTO PLASTICO RETANGULAR PARA LIXO CAP. 100 LTS COM PEDAL COR BRANCA</t>
  </si>
  <si>
    <t>CESTO PLASTICO RETANGULAR, CAPACIDADE 100 LITROS, COM PEDAL, COR BRANCA, MEDINDO 92 CM DE ALTURA, 57 CM DE LARGURA E 46 CM DE PROFUNDIDADE. COM HASTE QUE ACIONA PEDAL EM ACO, PEDAL QUE ACIONA HASTE/TAMPA COM FRISOS ANTIDERRAPANTE NA COR PRETA OU MARROM, HASTE NA BORDA PARA FIXAR SACO DE LIXO EM POLIPROPILENO.</t>
  </si>
  <si>
    <t>CESTO PLASTICO RETANGULAR PARA LIXO CAP. 50 LTS COM PEDAL COR BRANCA</t>
  </si>
  <si>
    <t>CESTO PLASTICO RETANGULAR, CAPACIDADE 50 LITROS, COM PEDAL, COR BRANCA, MEDINDO 71 CM DE ALTURA, 44,5 CM DE LARGURA E 37 CM DE PROFUNDIDADE. COM HASTE QUE ACIONA PEDAL EM ACO, PEDAL QUE ACIONA HASTE/TAMPA COM FRISOS ANTIDERRAPANTE NA COR PRETA OU MARROM, HASTE NA BORDA PARA FIXAR SACO DE LIXO EM POLIPROPILENO</t>
  </si>
  <si>
    <t>112010011X</t>
  </si>
  <si>
    <t>DETERGENTE DESINCRUSTANTE P/ SUPERFICIE SUJA C/ 5 L</t>
  </si>
  <si>
    <t>DETERGENTE DESINCRUSTANTE P/ SUPERFICIES C/ ALTO TEOR DE SUJIDADES GRAXAS,(FORNOS, FOGOES, COIFAS, ETC), COR AMARELA, TEOR DE HIDROXIDO DE SODIO 4.5 A 5.5%, C/ 5 L</t>
  </si>
  <si>
    <t>DETERGENTE NEUTRO LIQUIDO C/ 500 ML</t>
  </si>
  <si>
    <t>DETERGENTE PARA REMOÇÃO DE GORDURA E SUJEIRA EM GERAL, NEUTRO, CONTÉM TENSOATIVO BIODEGRADÁVEL, EMBALAGEM COM 500 ML</t>
  </si>
  <si>
    <t>EMULSIONANTE LIQUIDO ESPECIAL P/ LIMPEZA TALHERES E PISOS C/ 5 L</t>
  </si>
  <si>
    <t>DETERGENTE NEUTRO, MULTIUSO, CONCENTRADO, USO HOSPITALAR, PARA LAVAGEM MANUAL, CONTÉM TENSOATIVO BIODEGRADÁVEL. EMBALAGEM CONTENDO DADOS COMO QUÍMICO RESPONSÁVEL, DATA DE FABRICAÇÃO, VALIDADE, Nº DO LOTE E REGISTRO NA ANVISA/MS. ANÁLISE DE RENDIMENTO SERÁ REALIZADA CONSIDERANDO O MENOR CUSTO POR SOLUÇÃO DILUÍDA POR LITRO DO PRODUTO. APRESENTAÇÃO FRASCO COM 5 LITROS.</t>
  </si>
  <si>
    <t>EBS00356</t>
  </si>
  <si>
    <t>ESCOVA DENTAL DESCARTÁVEL INFANTIL</t>
  </si>
  <si>
    <t>ESCOVA DENTAL INFANTIL COM CERDAS EM NYLON E POLIESTER, CABO CURTO E ANATOMICO, CABECA PEQUENA, MODELO EXTRA MACIO. EMBALAGEM CONTENDO IDENTIFICACAO DO PRODUTO, LOTE, DATA DE FABRICACAO, VALIDADE E REGISTRO NA ANVISA.</t>
  </si>
  <si>
    <t>ESCOVA PARA UNHAS</t>
  </si>
  <si>
    <t>ESCOVA COM CERDAS DE NYLON, BASE PLÁSTICA MONOFACE PARA LIMPEZA DE UNHAS, TAMANHO 9,5 X 4,5 X 2,5 CM COM ALÇA.</t>
  </si>
  <si>
    <t>ESPONJA DE LA DE ACO C/ 8 X 60 G</t>
  </si>
  <si>
    <t>ESPONJA DE LÃ DE AÇO PARA LIMPEZA GERAL - PACOTE 08 X 01 PESO LÍQUIDO 60 GRAMAS (EMBALADO EM FARDO COM 14 PACOTES)</t>
  </si>
  <si>
    <t>ESPONJA POLIURETANO / FIBRA TEXTIL DUAS FACES</t>
  </si>
  <si>
    <t>ESPONJA DE POLIURETANO E FIBRA TEXTIL DE DUAS FACES - 99 X 69 X 19 MM</t>
  </si>
  <si>
    <t>FIBRA LIMPEZA P/ SERVICO PESADO 200 X 102 X 10 MM</t>
  </si>
  <si>
    <t>FIBRA PARA LIMPEZA PESADA DE UTENSILIOS E EQUIPAMENTOS, COR VERDE, MEDINDO 200 X 102 X 10 MM, EM FIBRA REFORCADA, COM SELO DO INMETRO</t>
  </si>
  <si>
    <t>LUVA LATEX P/ USO DOMESTICO TAMANHO G</t>
  </si>
  <si>
    <t>LUVA DE LATEX NATURAL PARA USO DOMESTICO, FORMATO ANATOMICO, PALMA LISA, INTERIOR LISO E TALCADO, COR AMARELA, TAMANHO GRANDE</t>
  </si>
  <si>
    <t>PR</t>
  </si>
  <si>
    <t>PANO MULTIUSO P/ LIMPEZA DE SUPERFICIES EM GERAL</t>
  </si>
  <si>
    <t>PANO MULTIUSO INDICADO PARA LIMPEZA DE SUPERFÍCIES EM GERAL, CONFECCIONADO EM TECIDO (TNT), COMPOSTO POR FIBRAS APROXIMADAMENTE 70%VISCOSE E 30% POLIÉSTER, GRAMATURA 40G/M², ANTIBACTÉRIA, COR BRANCA PARA FACILITAR A VISUALIZAÇÃO DE SUJIDADES, CONTÉM MICROFUROS PARA RETENÇÃO DE DE SUJIDADES, DIMENSÕES 30CM LARGURA E 50CM DE COMPRIMENTO. APRESENTAÇÃO EM ROLO COM 300 METROS DE COMPRIMENTOS, PICOTADO A CADA 50CM, CONTENDO 600 UNIDADES DE FOLHAS DESTACÁVEEIS. DEVE SER RESISTENTE, MACIO, FÁCIL DE DESTACAR, POSSUIR ALTO PODER DE ABSORÇÃO, E NÃO SOLTAR FIBRAS. PRODUTO ATÓXICO, DE USO ÚNICO. EMBALAGEM DEVE CONTER EXTERNAMENTE DADOS DE IDENTIFICAÇÃO, PROCEDÊNCIA, Nº DE LOTE, DATA DE FABRICAÇÃO, DATA DE VALIDADE DO PRODUTO.</t>
  </si>
  <si>
    <t>PAPEL TOALHA BRANCO</t>
  </si>
  <si>
    <t>PAPEL TOALHA BRANCO, NÃO RECICLADO, 1ª LINHA, 100% CELULOSE, INTERCALADO, COM DUAS DOBRAS, MEDINDO 20 X 21 CM, FARDO C/ 1.000 FOLHAS, APRESENTAR AMOSTRA</t>
  </si>
  <si>
    <t>FD</t>
  </si>
  <si>
    <t>SABONETE LIQUIDO SEM PERFUME C/ 5 L</t>
  </si>
  <si>
    <t>SABONETE LÍQUIDO SEM PERFUME, BACTERICIDA OU NÃO, EMBALAGEM COM 5 LITROS</t>
  </si>
  <si>
    <t>SABONETE LIQUIDO SUPER CONCENTRADO (MASTER SOAP CLEAR) - 5 L</t>
  </si>
  <si>
    <t>SABONETE LÍQUIDO À BASE DE LAURILETERSULFATO DE SÓDIO; NEUTRO. EMBALAGEM INDIVIDUAL, PROPICIAR MANUSEIO FÁCIL E SEGURO, CONTER IDENTIFICAÇÃO DO PRODUTO, DATA DE FABRICAÇÃO, VALIDADE E LOTE. FRASCO 5.000 ML</t>
  </si>
  <si>
    <t>EBS04879</t>
  </si>
  <si>
    <t>HIGIENE E IDENTIFICAÇÃO</t>
  </si>
  <si>
    <t>112010056X</t>
  </si>
  <si>
    <t>SACO 100% ALGODAO CRU ALVEJADO PADRAO ACUCAR 86 X 60 CM</t>
  </si>
  <si>
    <t>SACO 100% ALGODAO CRU, ALVEJADO PADRAO ACUCAR, MEDINDO 86 X 60 CM, COM 195 GRAMAS</t>
  </si>
  <si>
    <t>SACO PLASTICO LEITOSO P/ LIXO - 100 L (100 X 1)</t>
  </si>
  <si>
    <t>SACO PLÁSTICO LEITOSO PARA LIXO HOSPITALAR, ESPESSURA 0,10 MM, LARGURA 82 CM X 97 CM DE COMPRIMENTO (MEDIDAS MÍNIMAS) COM CAPACIDADE PARA 100 LITROS - PACOTE COM 100 UNIDADES</t>
  </si>
  <si>
    <t>SACO PLASTICO PRETO P/ LIXO - 100 L</t>
  </si>
  <si>
    <t>SACO PARA ACONDICIONAMENTO DE RESÍDUOS COMUNS NÃO RECICLÁVEIS, CONFECCIONADO EM POLIETILENO DE ALTA DENSIDADE, RESISTENTE, NA COR PRETA. CAPACIDADE 100 LITROS / 20 KG, COM DIMENSÕES MÍNIMAS DE 75 CM DE LARGURA E ALTURA ENTRE 90 E 105 CM, GRAMATURA MÍNIMA 0,06 MICRAS. O FUNDO DEVE SER SOLDADO DE FORMA CONTÍNUA E UNIFORME, PROPORCIONANDO UMA VEDAÇÃO EFICAZ NÃO PERMITINDO A PERDA DO CONTEÚDO DURANTE O MANUSEIO. PRODUTO DE USO ÚNICO. DEVE ESTAR DE ACORDO COM AS NORMAS DA NBR 9191/2008, NBR 7500/2013 E RDC 306/2004. PACOTE COM 100 UNIDADES.</t>
  </si>
  <si>
    <t>112010008X</t>
  </si>
  <si>
    <t>SACO PLASTICO PRETO P/ LIXO - 200 L</t>
  </si>
  <si>
    <t>SACO PARA ACONDICIONAMENTO DE RESIDUOS COMUNS NAO RECICLAVEIS, CONFECCIONADO EM POLIETILENO DE ALTA DENSIDADE, RESISTENTE, NA COR PRETA. CAPACIDADE 200 LITROS / 30 KG, COM DIMENSOES MINIMAS DE 90 CM DE LARGURA E ALTURA ACIMA DE 110 CM, GRAMATURA MINIMA 0,06 MICRAS. O FUNDO DEVE SER SOLDADO DE FORMA CONTINUA E UNIFORME, PROPORCIONANDO UMA VEDACAO EFICAZ NAO PERMITINDO A PERDA DO CONTEUDO DURANTE O MANUSEIO. PRODUTO DE USO UNICO. DEVE ESTAR DE ACORDO COM AS NORMAS DA NBR 9191/2008, NBR 7500/2013 E RDC 306/2004. PACOTE COM 100 UNIDADES.</t>
  </si>
  <si>
    <t>SACO PLASTICO PRETO P/ LIXO - 60 L (100 X 1)</t>
  </si>
  <si>
    <t>SACO PARA ACONDICIONAMENTO DE RESÍDUOS COMUNS NÃO RECICLÁVEIS, CONFECCIONADO EM POLIETILENO DE ALTA DENSIDADE, RESISTENTE, NA COR PRETA. CAPACIDADE 60 LITROS / 10 KG, COM DIMENSÕES MÍNIMAS DE 62 CM DE LARGURA E ALTURA 75 CM, 0,06 MICRAS. O FUNDO DEVE SER SOLDADO DE FORMA CONTÍNUA E UNIFORME, PROPORCIONANDO UMA VEDAÇÃO EFICAZ NÃO PERMITINDO A PERDA DO CONTEÚDO DURANTE O MANUSEIO. PRODUTO DE USO ÚNICO. DEVE ESTAR DE ACORDO COM AS NORMAS DA NBR 9191/2008, NBR 7500/2013 E RDC 306/2004. PACOTE COM 100 UNIDADES.</t>
  </si>
  <si>
    <t>112010154X</t>
  </si>
  <si>
    <t>SUPORTE PARA SACO HAMPER</t>
  </si>
  <si>
    <t>VASSOURA TIPO PIACAVA N. 5 C/ CABO</t>
  </si>
  <si>
    <t>VASSOURA TIPO PIACAVA N. 5, COM CABO EM PLASTICO OU METAL - VER AMOSTRA (NAO PODE TER MADEIRA)</t>
  </si>
  <si>
    <t>CALCA PRIVATIVA TAMANHO UNICO</t>
  </si>
  <si>
    <t>CALCA PRIVATIVA TAMANHO UNICO - FECHADA POR INTERLOCK, CINTURA COM ELASTICO EM 100% POLIAMIDA COM CORDAO EMBUTIDO NO CENTRO - CINTURA: 132 CM, QUADRIL: 132 CM, COXA: 76 CM, ALTURA GANCHO DIANTEIRO: 31 CM, BARRA: 44 CM, COMPRIMENTO CALCA: 110 CM, BAINHA DA BARRA: 2 CM, ELASTICO: 80 CM X 4 CM, LARGURA DO COS: 4 CM, INTEIRICO, PESPONTADO A UM PE DE MAQUINA DA BORDA SUPERIOR PRENDENDO O ELASTICO E NA PARTE INFERIOR 2 PONTOS COM 1 CM DE DISTANCIA ENTRE SI, PRENDENDO O ELASTICO E FOLGA DO COS, ABERTURA VERTICAL DE 2,5 CM NO CENTRO DA FRENTE DO COS PARTE EXTERNA PARA PASSAGEM DO CADARCO. ARREMATES INTERNOS DO COS E BAINHAS EM INTERLOCK SEM DOBRA. CONFECCIONADA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t>
  </si>
  <si>
    <t>CAMPO CIRURGICO DUPLO APLICACAO CIRURGIA GERAL</t>
  </si>
  <si>
    <t>CAMPO MALA DE GARUPA - TECIDO DA BASE DUPLO, COM 6 COMPARTIMENTOS SENDO 3 DE CADA LADO, MEDINDO 20 CM DE COMPRIMENTO POR 13 CM DE LARGURA, TODOS COM ABERTURA VOLTADA PARA O CENTRO DA PECA. TODOS TECIDOS SAO DUPLOS, SUPORTE E COMPARTIMENTOS, EXTREMIDADES DA PECA REFORCADAS COM PESPONTO DE UM PE DE MAQUINA. MEDIDA MAIOR NO FIO DO TECIDO. CONFECCIONADO EM TECIDO MISTO, PADRAO TINTO, AZUL ESCURO, PANTONE 194025TC, 67% ALGODAO, 33% POLIESTER, LIGAMENTO: SARJA 2/1 E, LARGURA : 1,60 M, PESO: 185 G/M². CARACTERISTICAS DE ENCOLHIMENTO LAVAGEM INDUSTRIAL AATCC 96 (APOS 5 CICLOS): TRAMA: MAXIMO DE 3% E URDUME: MAXIMO DE 7%. PECA COM METRAGEM MINIMA DE 50 M. LOGOMARCA EBSERH MONOCROMATICA NA COR PRETA, TAMANHO: LARGURA 9,0 X 2,5 CM COMPRIMENTO, E LOGOMARCA DO HC/UFU, LARGURA 7,5 X 7 CM COMPRIMENTO, SENDO UMA EM CADA LADO DO CAMPO, 1 DE CADA LOGOMARCA, COM TINTA RESISTENTE AO PROCESSO DE LAVAGEM HOSPITALAR.</t>
  </si>
  <si>
    <t>CAMPO CIRURGICO DUPLO DE ALGODAO 110 CM X 105 CM</t>
  </si>
  <si>
    <t>CAMPO DUPLO DE ALGODAO CRU 110 CM X 105 CM - BASE DE TECIDO DUPLO 110 CM X 105 CM, COSTURADO PELO AVESSO, REVIRADO E REFORCADO POR UM PESPONTO DE UM PE DE MAQUINA EM TODAS AS BORDAS. MEDIDA MAIOR NO FIO DO TECIDO.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2 EM CADA LADO DO CAMPO, POSICIONADAS NOS CANTOS, 1 DE CADA LOGOMARCA, COM TINTA RESISTENTE AO PROCESSO DE LAVAGEM HOSPITALAR.</t>
  </si>
  <si>
    <t>CAMPO CIRURGICO DUPLO DE ALGODAO 140 CM X 135 CM</t>
  </si>
  <si>
    <t>CAMPO DUPLO DE ALGODAO CRU 140 CM X 135 CM - BASE DE TECIDO DUPLO 140 CM X 135 CM, COSTURADO PELO AVESSO, REVIRADO E REFORCADO POR UM PESPONTO DE UM PE DE MAQUINA EM TODAS AS BORDAS.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2 EM CADA LADO DO CAMPO, POSICIONADAS NOS CANTOS, 1 DE CADA LOGOMARCA, COM TINTA RESISTENTE AO PROCESSO DE LAVAGEM HOSPITALAR.</t>
  </si>
  <si>
    <t>CAMPO CIRURGICO DUPLO DE ALGODAO 55 CM X 45 CM</t>
  </si>
  <si>
    <t>CAMPO DUPLO DE ALGODAO CRU 55 CM X 45 CM - BASE DE TECIDO DUPLO 55 CM X 45 CM, COSTURADO PELO AVESSO, REVIRADO E REFORCADO POR UM PESPONTO DE UM PE DE MAQUINA EM TODAS AS BORDAS.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A LOGOMARCA EBSERH POSICIONADA EM UM CANTO DE UM LADO E HC/UFU EM UM DOS CANTOS DO OUTRO LADO DO CAMPO, COM TINTA RESISTENTE AO PROCESSO DE LAVAGEM HOSPITALAR.</t>
  </si>
  <si>
    <t>CAMPO CIRURGICO DUPLO DE ALGODAO 70 CM X 65 CM</t>
  </si>
  <si>
    <t>CAMPO DUPLO DE ALGODAO CRU 70 CM X 65 CM - BASE DE TECIDO DUPLO 70 CM X 65 CM, BORDAS REFORCADAS COM PESPONTO DE UM PE DE MAQUINA. MEDIDA MAIOR NO FIO DO TECIDO.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A LOGOMARCA EBSERH POSICIONADA EM UM CANTO DE UM LADO E HC/UFU EM UM DOS CANTOS DO OUTRO LADO DO CAMPO, COM TINTA RESISTENTE AO PROCESSO DE LAVAGEM HOSPITALAR.</t>
  </si>
  <si>
    <t>CAMPO CIRURGICO SIMPLES 90 X 85 CM</t>
  </si>
  <si>
    <t>CAMPO SIMPLES FENESTRADO 130 X 82 CM</t>
  </si>
  <si>
    <t>CAPA PARA ECRAN</t>
  </si>
  <si>
    <t>CAPA PARA ECRAN - FECHADA POR INTERLOCK, ALTURA DA CAPA: 22 CM, TAMPO RETANGULAR 56 CM X 44 CM, CONTORNADO POR UMA TIRA DE 22 CM DE LARGURA X 200 CM DE COMPRIMENTO, COM BARRA DE 3 CM PARA PASSAGEM DE ELASTICO. ARREMATE INTERNO DA BAINHA EM INTERLOCK SEM DOBRA. MEDIDA ELASTICO: 78 CM X 22 MM. CONFECCIONADA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LARGURA 9,0 X 2,5 CM COMPRIMENTO, POSICIONADA EM UM DOS CANTOS PARTE SUPERIOR DA CAPA, E LOGOMARCA DO HC/UFU, LARGURA 7,5 X 7 CM COMPRIMENTO, COR VERDE CLARO, NA PARTE SUPERIOR CANTO OPOSTO, COM TINTA RESISTENTE AO PROCESSO DE LAVAGEM HOSPITALAR.</t>
  </si>
  <si>
    <t>111030020X</t>
  </si>
  <si>
    <t>CAPOTE CIRURGICO TAMANHO UNICO</t>
  </si>
  <si>
    <t>CAPOTE CIRURGICO COM PUNHO CIRURGICO TUBULAR E TRANSPASSE NAS COSTAS, TAMANHO UNICO - FECHADO POR INTERLOCK, FRENTE DO CAPOTE: TORAX TOTAL: 156 CM, QUADRIL: 160 CM, OMBRO (DECOTE A CAVA): 24 CM, COMPRIMENTO MANGA LONGA COM PUNHO: 70 CM,  SENDO PUNHO TUBULAR COM 12 CM DE COMPRIMENTO PRONTO, LARGURA DA MANGA: 58 CM; ALTURA DECOTE FRENTE: 11 CM, COMPRIMENTO CAPOTE: 145 CM, LARGURA DA FRENTE NA BARRA: 82 CM, COSTA COM TRANSPASSE LADO ESQUERDO DE QUEM VESTE: COSTA ( OMBRO A OMBRO): 64 CM, MEDIDA DA COSTA NA ALTURA DA CAVA AO CORTE EM DIAGONAL: 58 CM, NA ALTURA DA CINTURA NO FINAL CORTE DIAGONAL: 72 CM E NA BARRA: 73 CM. O CORTE EM DIAGONAL INICIA NO DECOTE 6 CM A PARTIR DO CENTRO DAS COSTAS,  FINALIZANDO NA ALTURA DA CINTURA A 50 CM DO OMBRO, ALTURA DO DECOTE COSTA : 5 CM, LARGURA DO DECOTE: 18 CM, CONTORNO DO CORTE EM DIAGONAL: 54 CM. DECOTES FRENTE E COSTAS REDONDOS, ARREMATADOS POR VIES DO MESMO TECIDO DO CAPOTE, SENDO FINALIZADO DO LADO ESQUERDO DE QUEM VESTE POR UM AMARRILHO DE 33 CM X 1 CM,  O CONTORNO DO CORTE EM DIAGONAL E REFORCADO POR ACABAMENTO EM VIES COM 3 CM DE LARGURA PESPONTADO RENTE A BORDA E NO LADO INTERNO PESPONTO PRENDENDO A BORDA DO VIES COM DOBRA. COSTA LADO DIREITO DE QUEM VESTE: LARGURA DO MEIO DAS COSTAS A CAVA: 40 CM, DO MEIO DAS COSTAS A LATERAL NA BARRA: 45 CM. O CAPOTE E FECHADO POR AMARRILHOS SEM EMENDAS DO MESMO TECIDO DO CAPOTE, CORTADOS NO FIO DO TECIDO, POSICIONADOS CONFORME A SEGUIR: 1 AMARRILHO MEDINDO 70 CM X 1 CM, FIXADO NA EXTREMIDADE INFERIOR DO CORTE EM DIAGONAL; AMARRILHOS LADO ESQUERDO DE QUEM VESTE: 01 MEDINDO 32 CM X 1 CM INTEIRICO AO DECOTE; 01 DE 70 CM X 1 CM, FIXADO NA LATERAL INTERNA, 01 DE 50 CM X 1 CM FIXADO NA MESMA LATERAL LADO EXTERNO, AMBOS COINCIDINDO COM A MESMA ALTURA DO AMARRILHO DO CORTE DIAGONAL; AMARRILHOS LADO DIREITO DE QUEM VESTE: 01 MEDINDO 32 CM X 1 CM FIXADO NO DECOTE A 4,5 CM DA COSTURA DO OMBRO; 01 DE 50 X 1 CM FIXADO NA ABERTURA DAS COSTAS, COINCIDINDO COM A ALTURA DO AMARRILHO DO CORTE DIAGONAL;</t>
  </si>
  <si>
    <t>CAPOTE PROFISSIONAL COM MANGA JAPONESA TAMANHO UNICO</t>
  </si>
  <si>
    <t>CAPOTE PROFISSIONAL MANGA JAPONESA E TRANSPASSE NA FRENTE - FECHADO POR INTERLOCK - TAMANHO UNICO - TORAX: 136 CM, QUADRIL: 138 CM, PUNHO: 52 CM, DECOTE FRENTE: EM FORMA DE V, COMECANDO NO OMBRO, DESCENDO EM DIAGONAL ATE A CINTURA, COM 45 CM DE ALTURA A PARTIR DO OMBRO, ABERTURA TOTAL NA FRENTE, COM AS DUAS FRENTES IGUAIS QUE SE TRANSPASSAM; LARGURA DAS FRENTES (DA CINTURA A BARRA: 50 CM, NA LATERAL LADO ESQUERDO DE QUEM VESTE, HA UMA ABERTURA VERTICAL, ABAIXO 11 CM DO FINAL DA CAVA E A 1 CM DA COSTURA DA LATERAL, MEDINDO 2 CM DE COMPRIMENTO X 0,5 CM DE LARGURA, REFORCADO POR ACABAMENTO POSTICO INTERNO, PESPONTADO RENTE A BORDA E OUTRO PRENDENDO A FOLGA DO ACABAMENTO COM DOBRA PELO AVESSO. MEDIDA COSTA (OMBRO A OMBRO): 60 CM, CAIDA DO OMBRO: 6 CM, LARGURA DAS COSTAS NA BARRA: 74 CM, AUMENTO DA MANGA INTEIRICA (A PARTIR DA MEDIDA DO OMBRO): 7 CM, ALTURA DO DECOTE COSTAS: 5 CM, LARGURA: 16 CM, COMPRIMENTO CAPOTE: 120 CM. DECOTES FRENTE E COSTAS ARREMATADOS POR VIES DO MESMO TECIDO DO CAPOTE, SENDO FINALIZADOS EM AMBAS AS FRENTES POR AMARRILHOS DE 50 CM X 1 CM CADA. O CAPOTE E FECHADO POR AMARRILHOS SEM EMENDAS DO MESMO TECIDO DO CAPOTE, CORTADOS NO FIO DO TECIDO, POSICIONADOS CONFORME A SEGUIR: TODOS MEDINDO 50 CM X 1 CM; SENDO 2 INTEIRICOS AOS DECOTES DAS FRENTES, 1 POSICIONADO A ALTURA DA ABERTURA DO LADO ESQUERDO, E 1 NO LADO DIREITO NA MESMA ALTURA, AMBOS NA PARTE INTERNA DO CAPOTE. BAINHAS INTERNAS INTEIRICAS: DA MANGA 1 CM, BARRA E EXTREMIDADES DAS FRENTES COM 2 CM DE LARGURA, COM ARREMATES EM INTERLOCK SEM DOBRA. CAPOTE CONFECCIONADO EM TECIDO MISTO, PADRAO TINTO, AZUL ESCURO, PANTONE 194025TC, 67% ALGODAO, 33% POLIESTER, LIGAMENTO: SARJA CM, 2/1 E, LARGURA : 1,60 M, PESO: 185 G/M². CARACTERISTICAS DE ENCOLHIMENTO LAVAGEM INDUSTRIAL AATCC 96 (APOS 5 CICLOS): TRAMA: MAXIMO DE 3% E URDUME: MAXIMO DE 7%. LOGOMARCA EBSERH MONOCROMATICA NA COR PRETA, TAMANHO 9,0 X 2,5 CM, SENDO UMA NA MANGA, LADO ESQUERDO DE QUEM VESTE, OUTRO NO MEIO DAS COSTAS, E UMA LO</t>
  </si>
  <si>
    <t>CAPOTE PROFISSIONAL COM PUNHO CIRURGICO TAMANHO UNICO</t>
  </si>
  <si>
    <t>CAPOTE PROFISSIONAL MANGA LONGA COM PUNHO CIRURGICO TUBULAR E TRANSPASSE NA FRENTE, TAMANHO UNICO - FECHADO POR INTERLOCK - TORAX: 150 CM, QUADRIL: 154, MANGA COM PUNHO: 60 CM, SENDO COMPRIMENTO DO PUNHO TUBULAR: 6 CM PRONTO, LARGURA DA MANGA: 56 CM, DECOTE FRENTE: E EM FORMA DE V, COMECANDO NO OMBRO, DESCENDO EM DIAGONAL ATE A CINTURA, COM 45 CM DE ALTURA A PARTIR DO OMBRO, ABERTURA TOTAL NA FRENTE, COM AS DUAS FRENTES IGUAIS QUE SE TRANSPASSAM; LARGURA DAS FRENTES (DA CINTURA A BARRA: 52 CM, NA LATERAL LADO ESQUERDO DE QUEM VESTE, HA UMA ABERTURA VERTICAL, ABAIXO 11 CM DO FINAL DA CAVA E A 1 CM DA COSTURA DA LATERAL, MEDINDO 2 CM DE COMPRIMENTO X 0,5 CM DE LARGURA, REFORCADO POR ACABAMENTO POSTICO INTERNO, PESPONTADO RENTE A BORDA E OUTRO PRENDENDO A FOLGA DO ACABAMENTO COM DOBRA PELO AVESSO. MEDIDA COSTA (OMBRO A OMBRO): 62 CM, ALTURA DO DECOTE COSTAS: 5 CM, LARGURA: 17 CM. DECOTES FRENTE E COSTAS ARREMATADOS POR VIES DO MESMO TECIDO DO CAPOTE, SENDO FINALIZADOS EM AMBAS AS FRENTES POR AMARRILHOS DE 50 CM X 1 CM CADA. O CAPOTE E FECHADO POR AMARRILHOS SEM EMENDAS DO MESMO TECIDO DO CAPOTE, CORTADOS NO FIO DO TECIDO, POSICIONADOS CONFORME A SEGUIR: TODOS MEDINDO 50 CM X 1 CM; SENDO 2 INTEIRICOS AOS DECOTES DAS FRENTES, 1 POSICIONADO A ALTURA DA ABERTURA DO LADO ESQUERDO, E 1 NO LADO DIREITO NA MESMA ALTURA, AMBOS NA PARTE INTERNA DO CAPOTE. BAINHAS INTERNAS INTEIRICAS: DA BARRA E EXTREMIDADES DAS FRENTES COM 2 CM DE LARGURA, COM ARREMATES EM INTERLOCK SEM DOBRA. CARACTERISTICAS DO PUNHO: PUNHO BRANCO AVENTAL CIRURGICO TUBULAR DE 06 CM X 6 CM, COMPOSICAO: 75 % ALGODAO E 25 % POLIESTER, NAO ESTERIL. CAPOTE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t>
  </si>
  <si>
    <t>111050140X</t>
  </si>
  <si>
    <t>CAPOTE PROFISSIONAL MANGA JAPONESA - BANCO DE LEITE - TAMANHO UNICO</t>
  </si>
  <si>
    <t>CAPOTE PROFISSIONAL MANGA JAPONESA E TRANSPASSE NA FRENTE BANCO DE LEITE - TAMANHO UNICO - TORAX: 136 CM, QUADRIL: 138 CM, PUNHO: 52 CM, DECOTE FRENTE: EM FORMA DE V, COMECANDO NO OMBRO, DESCENDO EM DIAGONAL ATE A CINTURA, COM 45 CM DE ALTURA A PARTIR DO OMBRO, ABERTURA TOTAL NA FRENTE, COM AS DUAS FRENTES IGUAIS QUE SE TRANSPASSAM; LARGURA DAS FRENTES (DA CINTURA A BARRA: 50 CM, NA LATERAL LADO ESQUERDO DE QUEM VESTE, HA UMA ABERTURA VERTICAL, ABAIXO 11 CM DO FINAL DA CAVA E A 1 CM DA COSTURA DA LATERAL, MEDINDO 2 CM DE COMPRIMENTO X 0,5 CM DE LARGURA, REFORCADO POR ACABAMENTO POSTICO INTERNO, PESPONTADO RENTE A BORDA E OUTRO PRENDENDO A FOLGA DO ACABAMENTO COM DOBRA PELO AVESSO. MEDIDA COSTA (OMBRO A OMBRO): 60 CM, CAIDA DO OMBRO: 6 CM, LARGURA DAS COSTAS NA BARRA: 74 CM, AUMENTO DA MANGA INTEIRICA (A PARTIR DA MEDIDA DO OMBRO): 7 CM, ALTURA DO DECOTE COSTAS: 5 CM, LARGURA: 16 CM, COMPRIMENTO CAPOTE: 120 CM. DECOTES FRENTE E COSTAS ARREMATADOS POR VIES DO MESMO TECIDO DO CAPOTE, SENDO FINALIZADOS EM AMBAS AS FRENTES POR AMARRILHOS DE 50 CM X 1 CM CADA. O CAPOTE E FECHADO POR AMARRILHOS SEM EMENDAS DO MESMO TECIDO DO CAPOTE, CORTADOS NO FIO DO TECIDO, POSICIONADOS CONFORME A SEGUIR: TODOS MEDINDO 50 CM X 1 CM; SENDO 2 INTEIRICOS AOS DECOTES DAS FRENTES, 1 POSICIONADO A ALTURA DA ABERTURA DO LADO ESQUERDO, E 1 NO LADO DIREITO NA MESMA ALTURA, AMBOS NA PARTE INTERNA DO CAPOTE. BAINHAS INTERNAS INTEIRICAS: DA MANGA 1 CM, BARRA E EXTREMIDADES DAS FRENTES COM 2 CM DE LARGURA, COM ARREMATES EM INTERLOCK SEM DOBRA. CAPOTE CONFECCIONADO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9,0 X 2,5 CM, SENDO UMA NA MANGA, LADO ESQUERDO DE QUEM VESTE, OUTRO NO MEIO DAS COSTAS, E UMA LOGOMARCA DO HC/</t>
  </si>
  <si>
    <t>CARRAPICHO BRANCO COM 1 CM LARGURA</t>
  </si>
  <si>
    <t>COBERTOR CASAL 1,70 X 2,10 PARAIBA / CALIFORNIA</t>
  </si>
  <si>
    <t>COBERTOR INFANTIL 100% ALGODAO, 90 CM X 110 CM</t>
  </si>
  <si>
    <t>CONJUNTO PRIVATIVO CIRURGIA AZUL HORTENCIA TAMANHO G</t>
  </si>
  <si>
    <t>CONJUNTO PRIVATIVO, TAMANHO G - FECHADO POR INTERLOCK - CALCA - CINTURA COM ELASTICO EM 100% POLIAMIDA COM CORDAO EMBUTIDO NO CENTRO - CINTURA: 144 CM, QUADRIL: 144 CM, COXA: 84 CM, ALTURA GANCHO DIANTEIRO: 34 CM, BARRA: 48 CM, COMPRIMENTO CALCA: 115 CM, BAINHA DA BARRA: 2 CM, ELASTICO: 85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144, QUADRIL: 144 CM, COSTA (OMBRO A OMBRO): 64 CM, LARGURA MANGA: 64 CM, COMPRIMENTO MANGA: 20 CM, PUNHO: 60 CM, COMPRIMENTO JALECO: 90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185 G/M². CAR</t>
  </si>
  <si>
    <t>CONJUNTO PRIVATIVO CIRURGIA AZUL HORTENCIA TAMANHO GG</t>
  </si>
  <si>
    <t>CONJUNTO PRIVATIVO CIRURGIA, TAMANHO GG - FECHADO POR INTERLOCK - CALCA - CINTURA COM ELASTICO EM 100% POLIAMIDA COM CORDAO EMBUTIDO NO CENTRO - CINTURA: 152 CM, QUADRIL: 152 CM, COXA: 86 CM, ALTURA GANCHO DIANTEIRO: 36 CM, BARRA: 51 CM, COMPRIMENTO CALCA: 118 CM, BAINHA DA BARRA: 2 CM, ELASTICO: 91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152 QUADRIL: 152 CM, COSTA (OMBRO A OMBRO): 66 CM, LARGURA MANGA: 66 CM, COMPRIMENTO MANGA: 20 CM, PUNHO: 62 CM, COMPRIMENTO JALECO: 93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185 G/</t>
  </si>
  <si>
    <t>111030017X</t>
  </si>
  <si>
    <t>CONJUNTO PRIVATIVO CIRURGIA AZUL HORTENCIA TAMANHO M</t>
  </si>
  <si>
    <t>CONJUNTO PRIVATIVO CIRURGIA, TAMANHO M - FECHADO POR INTERLOCK - CALCA - CINTURA COM ELASTICO EM 100% POLIAMIDA COM CORDAO EMBUTIDO NO CENTRO - CINTURA: 132 CM, QUADRIL: 132 CM, COXA: 76 CM, ALTURA GANCHO DIANTEIRO: 31 CM, BARRA: 44 CM, COMPRIMENTO CALCA: 110 CM, BAINHA DA BARRA: 2 CM, ELASTICO: 80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132, QUADRIL: 132 CM, COSTA (OMBRO A OMBRO): 58 CM, LARGURA MANGA: 56 CM, COMPRIMENTO MANGA: 19,5 CM, PUNHO: 54 CM, COMPRIMENTO JALECO: 81,5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t>
  </si>
  <si>
    <t>CONJUNTO PRIVATIVO CIRURGIA AZUL HORTENCIA TAMANHO P</t>
  </si>
  <si>
    <t>CONJUNTO PRIVATIVO CIRURGIA, TAMANHO P - FECHADO POR INTERLOCK - CALCA - CINTURA COM ELASTICO EM 100% POLIAMIDA COM CORDAO EMBUTIDO NO CENTRO - CINTURA: 120 CM, QUADRIL: 120 CM, COXA: 72 CM, ALTURA GANCHO DIANTEIRO: 29 CM, BARRA: 44 CM, COMPRIMENTO CALCA: 106 CM, BAINHA DA BARRA: 2 CM, ELASTICO: 75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120, QUADRIL: 120 CM, COSTA (OMBRO A OMBRO): 56 CM, LARGURA MANGA: 52 CM, COMPRIMENTO MANGA: 19 CM, PUNHO: 48 CM, COMPRIMENTO JALECO: 73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185 G/</t>
  </si>
  <si>
    <t>CONJUNTO PRIVATIVO TAMANHO G</t>
  </si>
  <si>
    <t>CONJUNTO PRIVATIVO, TAMANHO G - FECHDA POR INTERLOCK - CALCA - CINTURA COM ELASTICO EM 100% POLIAMIDA COM CORDAO EMBUTIDO NO CENTRO - CINTURA: 144 CM, QUADRIL: 144 CM, COXA: 84 CM, ALTURA GANCHO DIANTEIRO: 34 CM, BARRA: 48 CM, COMPRIMENTO CALCA: 115 CM, BAINHA DA BARRA: 2 CM, ELASTICO: 85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144, QUADRIL: 144 CM, COSTA (OMBRO A OMBRO): 64 CM, LARGURA MANGA: 64 CM, COMPRIMENTO MANGA: 20 CM, PUNHO: 60 CM, COMPRIMENTO JALECO: 90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CARACTER</t>
  </si>
  <si>
    <t>CONJUNTO PRIVATIVO TAMANHO GG</t>
  </si>
  <si>
    <t>CONJUNTO PRIVATIVO, TAMANHO GG - FECHADO POR INTERLOCK - CALCA - CINTURA COM ELASTICO EM 100% POLIAMIDA COM CORDAO EMBUTIDO NO CENTRO - CINTURA: 152 CM, QUADRIL: 152 CM, COXA: 86 CM, ALTURA GANCHO DIANTEIRO: 36 CM, BARRA: 51 CM, COMPRIMENTO CALCA: 118 CM, BAINHA DA BARRA: 2 CM, ELASTICO: 91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152 QUADRIL: 152 CM, COSTA (OMBRO A OMBRO): 66 CM, LARGURA MANGA: 66 CM, COMPRIMENTO MANGA: 20 CM, PUNHO: 62 CM, COMPRIMENTO JALECO: 93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CARACTER</t>
  </si>
  <si>
    <t>CONJUNTO PRIVATIVO TAMANHO M</t>
  </si>
  <si>
    <t>CONJUNTO PRIVATIVO, TAMANHO M - FECHADO POR INTERLOCK - CALCA - CINTURA COM ELASTICO EM 100% POLIAMIDA COM CORDAO EMBUTIDO NO CENTRO - CINTURA: 132 CM, QUADRIL: 132 CM, COXA: 76 CM, ALTURA GANCHO DIANTEIRO: 31 CM, BARRA: 44 CM, COMPRIMENTO CALCA: 110 CM, BAINHA DA BARRA: 2 CM, ELASTICO: 80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132, QUADRIL: 132 CM, COSTA (OMBRO A OMBRO): 58 CM, LARGURA MANGA: 56 CM, COMPRIMENTO MANGA: 19,5 CM, PUNHO: 54 CM, COMPRIMENTO JALECO: 81,5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t>
  </si>
  <si>
    <t>CONJUNTO PRIVATIVO TAMANHO P</t>
  </si>
  <si>
    <t>CONJUNTO PRIVATIVO, TAMANHO P - FECHADO POR INTERLOCK - CALCA - CINTURA COM ELASTICO EM 100% POLIAMIDA COM CORDAO EMBUTIDO NO CENTRO - CINTURA: 120 CM, QUADRIL: 120 CM, COXA: 72 CM, ALTURA GANCHO DIANTEIRO: 29 CM, BARRA: 44 CM, COMPRIMENTO CALCA: 106 CM, BAINHA DA BARRA: 2 CM, ELASTICO: 75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-TORAX: 120, QUADRIL: 120 CM, COSTA (OMBRO A OMBRO): 56 CM, LARGURA MANGA: 52 CM, COMPRIMENTO MANGA: 19 CM, PUNHO: 48 CM, COMPRIMENTO JALECO: 73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CARACTERI</t>
  </si>
  <si>
    <t>ELASTICO BRANCO COM 1 CM DE LARGURA</t>
  </si>
  <si>
    <t>FIO P/ OVERLOC 100% POLYESTER CONE C/ 300 G COR BRANCA</t>
  </si>
  <si>
    <t>FIO P/ OVERLOC 100% POLYESTER CONE C/ 300 GR COR BRANCA</t>
  </si>
  <si>
    <t>FITA METRICA MILIMETRADA - 150 CM</t>
  </si>
  <si>
    <t>FITA METRICA MILIMETRADA DE 150 CM, DUPLA FACE INVERTIDA</t>
  </si>
  <si>
    <t>EBS13556</t>
  </si>
  <si>
    <t>FLANELA LISA FUSTAO SAOJOANENSE COR BRANCA, 100% ALGODAO, 160 GR/M² 0,80 LARGURA</t>
  </si>
  <si>
    <t>JALECO BANCO DE LEITE- TAMANHO UNICO</t>
  </si>
  <si>
    <t>JALECO BANCO DE LEITE- TAMANHO UNICO - ABERTURA TOTAL NA FRENTE - FECHADO POR INTERLOCK - TORAX: 124 CM, QUADRIL: 126, COSTA (OMBRO A OMBRO): 60 CM, OMBRO DE DECOTE A CAVA: 27 CM, AUMENTO DA MANGA INTEIRICA: 5 CM, PUNHO: 50 CM, COMPRIMENTO JALECO: 90 CM, ALTURA DO DECOTE FRENTE: 20 CM, BAINHA DA BARRA: 2 CM, BAINHA DA MANGA: 1 CM, ALTURA DA ABERTURA HORIZONTAL A PARTIR DO OMBRO: 30 CM, ALTURA DO DECOTE COSTAS: 5 CM, LARGURA DO DECOTE: 17 CM, VELCRO PATE DA ABERTURA DA FRENTE: 18 X 2 CM, VELCRO ABERTURA HORIZONTAL: 14 X 2 CM. DECOTE FRENTE EM V, MANGAS INTEIRICAS COM AUMENTO DE 5 CM A PARTIR DA CAVA, DUAS ABERTURAS HORIZONTAIS SOBREPOSTAS PARTE INFERIOR SOBRE PARTE SUPERIOR, COM BAINHAS INTERICAS DE 2,8 CM, PESPONTADAS RENTES AS BORDAS E OUTRO PRENDENDO AS FOLGAS PELO AVESSO, POSICIONADAS A 30 CM DO OMBRO PARA ACESSO AO SEIO, FECHADAS POR VELCROS DE 14 CM X 2 CM POSICIONADOS A 6 CM DA LATERAL E 5 CM DA ABERTURA DA FRENTE, ABERTURA TOTAL DA FRENTE COM TRANSPASSE DE 3,5 CM, COM FECHAMENTO EM VELCRO, DE 18 CM X 2 CM, POSICIONADOS O PRIMEIRO PROXIMO A JUNCAO DO DECOTE E O SEGUNDO A 14 CM DO PRIMEIRO, DECOTE COSTAS REDONDO. ACABAMENTOS POSTICOS COM 3 CM DE LARGURA CONTORNANDO DECOTES FRENTE, COSTAS E ABERTURA FRONTAL, REFORCADOS POR PESPONTOS RENTES A BORDA E OUTRO PRENDENDO AS FOLGAS DO ACABAMENTO PELO AVESSO. ARREMATES INTERNOS DOS ACABAMENTOS E BAINHAS EM INTERLOCK SEM DOBRA. CONFECCIONADO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LARGURA 9,0 X 2,5 CM COMPRIMENTO, POSICIONADA LADO ESQUERDO DE QUEM VESTE PARTE SUPERIOR ACIMA DO RECORTE E LOGOMARCA DO HC/UFU, LARGURA 7,5 X 7 CM COMPRIMENTO, COR VERDE, POSICIONADO NO MEIO DAS COSTAS, PARTE SUPERIOR.</t>
  </si>
  <si>
    <t>JALECO GG PRIVATIVO E MANGA LONGA E PUNHO SEM ABERTURA</t>
  </si>
  <si>
    <t>JALECO GG PRIVATIVO MANGA LONGA E PUNHO - SEM ABERTURA - FECHADO POR INTERLOCK, TORAX: 144, QUADRIL: 144 CM, COSTA (OMBRO A OMBRO): 64 CM, LARGURA MANGA: 64 CM, COMPRIMENTO MANGA COM PUNHO: 66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</si>
  <si>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GG PRIVATIVO MANGA LONGA E PUNHO CIRURGIA</t>
  </si>
  <si>
    <t>JALECO GG PRIVATIVO MANGA LONGA E PUNHO CIRURGIA - SEM ABERTURA - FECHADO POR INTERLOCK, TORAX: 144, QUADRIL: 144 CM, COSTA (OMBRO A OMBRO): 64 CM, LARGURA MANGA: 64 CM, COMPRIMENTO MANGA COM PUNHO: 66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</si>
  <si>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G PRIVATIVO E MANGA LONGA E PUNHO SEM ABERTURA</t>
  </si>
  <si>
    <t>JALECO G PRIVATIVO MANGA LONGA E PUNHO - SEM ABERTURA - FECHADO POR INTERLOCK, TORAX: 152, QUADRIL: 152 CM, COSTA (OMBRO A OMBRO): 66 CM, LARGURA MANGA: 66 CM, COMPRIMENTO MANGA COM PUNHO: 67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</si>
  <si>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111050123X</t>
  </si>
  <si>
    <t>JALECO G PRIVATIVO MANGA LONGA E PUNHO CIRURGIA</t>
  </si>
  <si>
    <t>JALECO G PRIVATIVO MANGA LONGA E PUNHO CIRURGIA - SEM ABERTURA - FECHADO POR INTERLOCK, TORAX: 152, QUADRIL: 152 CM, COSTA (OMBRO A OMBRO): 66 CM, LARGURA MANGA: 66 CM, COMPRIMENTO MANGA COM PUNHO: 67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</si>
  <si>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M PRIVATIVO E MANGA LONGA E PUNHO CIRURGIA</t>
  </si>
  <si>
    <t>JALECO M PRIVATIVO MANGA LONGA E PUNHO CIRURGIA - SEM ABERTURA - FECHADO POR INTERLOCK, TORAX: 132, QUADRIL: 132 CM, COSTA (OMBRO A OMBRO): 58 CM, LARGURA MANGA: 56 CM, COMPRIMENTO MANGA COM PUNHO: 63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</si>
  <si>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M PRIVATIVO E MANGA LONGA E PUNHO SEM ABERTURA</t>
  </si>
  <si>
    <t>JALECO M PRIVATIVO MANGA LONGA E PUNHO - SEM ABERTURA - FECHADO POR INTERLOCK, TORAX: 132, QUADRIL: 132 CM, COSTA (OMBRO A OMBRO): 58 CM, LARGURA MANGA: 56 CM, COMPRIMENTO MANGA COM PUNHO: 63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</si>
  <si>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M PRIVATIVO E PUNHO LACTARIO - SEM ABERTURA</t>
  </si>
  <si>
    <t>JALECO M PRIVATIVO MANGA LONGA E PUNHO LACTARIO - SEM ABERTURA - FECHADO POR INTERLOCK, TORAX: 132, QUADRIL: 132 CM, COSTA (OMBRO A OMBRO): 58 CM, LARGURA MANGA: 56 CM, COMPRIMENTO MANGA COM PUNHO: 63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</si>
  <si>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P PRIVATIVO E MANGA LONGA E PUNHO CIRURGIA</t>
  </si>
  <si>
    <t>JALECO P PRIVATIVO MANGA LONGA E PUNHO CIRURGIA - SEM ABERTURA - FECHADO POR INTERLOCK, TORAX: 128, QUADRIL: 128 CM, COSTA (OMBRO A OMBRO): 56 CM, LARGURA MANGA: 54 CM, COMPRIMENTO MANGA COM PUNHO: 60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</si>
  <si>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P PRIVATIVO E MANGA LONGA E PUNHO SEM ABERTURA</t>
  </si>
  <si>
    <t>JALECO P PRIVATIVO MANGA LONGA E PUNHO - SEM ABERTURA - FECHADO POR INTERLOCK, TORAX: 128, QUADRIL: 128 CM, COSTA (OMBRO A OMBRO): 56 CM, LARGURA MANGA: 54 CM, COMPRIMENTO MANGA COM PUNHO: 60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</si>
  <si>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LINHA AZUL CLARO CONE C/ 5000 MT</t>
  </si>
  <si>
    <t>LINHA 100% POLIESTER FIADO, ETIQUETA 80, COR AZUL CLARO, COMPOSICAO: FIBRAS ESPECIAIS DE POLIESTER DE ALTA TENACIDADE E BAIXA RETRACAO, ISENTA DE NOS E COM BAIXO INDICE DE IMPERFEICOES, PARA COSTURAR EM ALTAS VELOCIDADES, APLICACAO PARA TECIDO PLANO.</t>
  </si>
  <si>
    <t>111020037X</t>
  </si>
  <si>
    <t>LINHA AZUL ROYAL CONE C/ 5000 MT</t>
  </si>
  <si>
    <t>LINHA 100% POLIESTER FIADO, ETIQUETA 80, COR AZUL ROYAL, COMPOSICAO: FIBRAS ESPECIAIS DE POLIESTER DE ALTA TENACIDADE E BAIXA RETRACAO, ISENTA DE NOS E COM BAIXO INDICE DE IMPERFEICOES, PARA COSTURAR EM ALTAS VELOCIDADES, APLICACAO PARA TECIDO PLANO.</t>
  </si>
  <si>
    <t>LINHA BRANCA CONE C/ 5000 MT</t>
  </si>
  <si>
    <t>LINHA 100% POLIESTER FIADO, ETIQUETA 80, COR BRANCA, COMPOSICAO: FIBRAS ESPECIAIS DE POLIESTER DE ALTA TENACIDADE E BAIXA RETRACAO, ISENTA DE NOS E COM BAIXO INDICE DE IMPERFEICOES, PARA COSTURAR EM ALTAS VELOCIDADES, APLICACAO PARA TECIDO PLANO.</t>
  </si>
  <si>
    <t>LINHA CORDONE EXTRA FORTE 100% ALGODAO  Nº 0000 - TEX 550</t>
  </si>
  <si>
    <t>LINHA CORDONE EXTRA FORTE 100% ALGODAO C/ 200 JARDAS COR BRANCA - TEX 550 (Nº 0000 OU 040)</t>
  </si>
  <si>
    <t>111020040X</t>
  </si>
  <si>
    <t>LINHA CORDONE EXTRA FORTE 100% ALGODAO  Nº 000 - TEX 470</t>
  </si>
  <si>
    <t>LINHA CORDONE EXTRA FORTE 100% ALGODAO C/ 200 JARDAS COR BRANCA - TEX 470 (Nº 000 OU 030)</t>
  </si>
  <si>
    <t>LINHA CORDONE EXTRA FORTE 100% ALGODAO  Nº 00 - TEX 350</t>
  </si>
  <si>
    <t>LINHA CORDONE EXTRA FORTE 100% ALGODAO C/ 200 JARDAS COR BRANCA - TEX 350 ( Nº 00 OU 020)</t>
  </si>
  <si>
    <t>LINHA CORDONE EXTRA FORTE 100% ALGODAO  Nº 0 - TEX 230</t>
  </si>
  <si>
    <t>LINHA CORDONE EXTRA FORTE 100% ALGODAO C/ 200 JARDAS COR BRANCA - TEX 230 (Nº 0 OU 000)</t>
  </si>
  <si>
    <t>LINHA VERDE AGUA CONE C/ 5000 MT</t>
  </si>
  <si>
    <t>LINHA 100% POLIESTER FIADO, ETIQUETA 80, COR VERDE AGUA, COMPOSICAO: FIBRAS ESPECIAIS DE POLIESTER DE ALTA TENACIDADE E BAIXA RETRACAO, ISENTA DE NOS E COM BAIXO INDICE DE IMPERFEICOES, PARA COSTURAR EM ALTAS VELOCIDADES, APLICACAO PARA TECIDO PLANO.</t>
  </si>
  <si>
    <t>LONA CRUA ESPECIAL 100% ALGODAO FIO 8A2 ,630 GR M , 1.60 M LARGURA</t>
  </si>
  <si>
    <t>LONA CRUA ESPECIAL 100% ALGODÃO FIO 8A2 ,630 GR M , 1.60 M LARGURA</t>
  </si>
  <si>
    <t>MALA DE VIDEO - TECIDO DUPLO, 60 CM X 32 CM</t>
  </si>
  <si>
    <t>MALA DE VIDEO - TECIDO DUPLO, 60 CM X 32 CM, 3 COMPARTIMENTOS 39 CM X 11 CM, POSICIONADOS COM AS ABERTURAS NA PARTE DE CIMA DA PECA COM TECIDO DUPLO. EXTREMIDADES DA PECA REFORCADAS COM PESPONTO DE UM PE DE MAQUINA. CONFECCIONADO EM TECIDO MISTO, PADRAO TINTO, AZUL ESCURO, PANTONE 194025TC, 67% ALGODAO, 33% POLIESTER, LIGAMENTO: SARJA 2/1 E, LARGURA : 1,60 M, PESO: 185 G/M². CARACTERISTICAS DE ENCOLHIMENTO LAVAGEM INDUSTRIAL AATCC 96 (APOS 5 CICLOS): TRAMA: MAXIMO DE 3% E URDUME: MAXIMO DE 7%. PECA COM METRAGEM MINIMA DE 50 M. LOGOMARCA EBSERH MONOCROMATICA NA COR PRETA, TAMANHO: LARGURA 9,0 X 2,5 CM COMPRIMENTO, E LOGOMARCA DO HC/UFU, LARGURA 7,5 X 7 CM COMPRIMENTO, SENDO UMA EM CADA LADO DO CAMPO, 1 DE CADA LOGOMARCA, COM TINTA RESISTENTE AO PROCESSO DE LAVAGEM HOSPITALAR.</t>
  </si>
  <si>
    <t>NAPA BRANCA C/ 1,40 MT DE LARGURA</t>
  </si>
  <si>
    <t>NAPA BRANCA, C/ 1.40 M DE LARGURA</t>
  </si>
  <si>
    <t>PIJAMA - GRAMATURA MINIMA DE 150 G/ M2 - TAMANHO G</t>
  </si>
  <si>
    <t>PIJAMA - GRAMATURA MINIMA DE 150 G/ M2 - TAMANHO GG</t>
  </si>
  <si>
    <t>111010009X</t>
  </si>
  <si>
    <t>PIJAMA - GRAMATURA MINIMA DE 150 G/ M2 - TAMANHO M</t>
  </si>
  <si>
    <t>PIJAMA - GRAMATURA MINIMA DE 150 G/ M2 - TAMANHO P</t>
  </si>
  <si>
    <t>BATERIA ALCALINA 9 V</t>
  </si>
  <si>
    <t>BATERIAS DE NI-MH 12 V</t>
  </si>
  <si>
    <t>PACK DE BATERIAIS DE NI-MH 12 V 300 MAH TOTALMENTE COMPATIVEL COM MODULO DE BATERIAS PARA MONITORES DIXTA DX 2020/2023</t>
  </si>
  <si>
    <t>PILHA ALCALINA PALITO AAA</t>
  </si>
  <si>
    <t>PILHA ALCALINA PALITO, TIPO AAA/LR03,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BIC, DURACELL, ENERGIZER, EVEREADY, PANASONIC, RAYOVAC.</t>
  </si>
  <si>
    <t>PILHA ALCALINA PEQUENA AA</t>
  </si>
  <si>
    <t>PILHA ALCALINA PEQUENA, TIPO AA/LR6,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O PRODUTO DEVERÁ MANTER AS CONDIÇÕES DE USO INALTERADAS POR, NO MÍNIMO, ESTE PERÍODO. MARCAS DE REFERÊNCIA: BIC, DURACELL, ENERGIZER, EVEREADY, PANASONIC, RAYOVAC.</t>
  </si>
  <si>
    <t>PILHA ALCALINA GRANDE TIPO D</t>
  </si>
  <si>
    <t>PILHA ALCALINA GRANDE TIPO D,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BIC, DURACELL, ENERGIZER, EVEREADY, PANASONIC, RAYOVAC.</t>
  </si>
  <si>
    <t>260010006X</t>
  </si>
  <si>
    <t>PILHA ALCALINA MEDIA TIPO C</t>
  </si>
  <si>
    <t>PILHA ALCALINA MÉDIA TIPO C,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BIC, DURACELL, ENERGIZER, EVEREADY, PANASONIC, RAYOVAC.</t>
  </si>
  <si>
    <t>MATERIAL DE PROTEÇÃO E SEGURANÇA</t>
  </si>
  <si>
    <t>ABAFADOR TIPO CONCHA, HASTE DE PLASTICO NA CABECA, ATENUACAO 26 DB</t>
  </si>
  <si>
    <t>AVENTAL TIPO CASACO, SEM PROTETOR DE TIREOIDE</t>
  </si>
  <si>
    <t>AVENTAL TIPO CASACO, SEM PROTETOR DE TIREOIDE, COM PROTECAO RADIOLOGICA NA FRENTE E NAS COSTAS EM BORRACHA DE TUNGSTENIO, COM EQUIVALENCIA DE 0,50 MMPB NA PARTE FRONTAL E 0,25 MMPB NAS COSTAS; PARA USO EM MEDICINA NUCLEAR, CENTRO CIRURGICO E HEMODINAMICA; TAMANHO 110 CM X 60 CM; ACABAMENTO EM NYLON IMPERMEAVEL E LAVAVEL; BORDADO COM LOGO DA INSTITUICAO E IDENTIFICACAO NUMERICA SEQUENCIAL, SEM CUSTO ADICIONAL. MARCA DE REFERENCIA: KONEX, SIMILAR OU DE MELHOR QUALIDADE. DEVE POSSUIR CERTIFICADO DE APROVACAO (C.A.) DO MINISTERIO DO TRABALHO E EMPREGO (MTE) E REGISTRO NA ANVISA.</t>
  </si>
  <si>
    <t>BANHEIRA PLASTICA SEM VALVULA DE DRENAGEM, TAMANHO GRANDE DE 28 A 34 LITROS, NAS CORES TRANSPARENTE, AZUL, VERDE OU AMARELA</t>
  </si>
  <si>
    <t>BOTINA DE COURO C/ BIQUEIRA DE ACO N. 36</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</si>
  <si>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36 - C.A. Nº ___________________________ - UNIDADE PAR</t>
  </si>
  <si>
    <t>BOTINA DE COURO C/ BIQUEIRA DE ACO N. 37</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</si>
  <si>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37 - C.A. Nº ___________________________ - UNIDADE PAR</t>
  </si>
  <si>
    <t>BOTINA DE COURO C/ BIQUEIRA DE ACO N. 38</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</si>
  <si>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38 - C.A. Nº ___________________________ - UNIDADE PAR</t>
  </si>
  <si>
    <t>BOTINA DE COURO C/ BIQUEIRA DE ACO N. 39</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</si>
  <si>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39 - C.A. Nº ___________________________ - UNIDADE PAR</t>
  </si>
  <si>
    <t>BOTINA DE COURO C/ BIQUEIRA DE ACO N. 40</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</si>
  <si>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40 - C.A. Nº ___________________________ - UNIDADE PAR</t>
  </si>
  <si>
    <t>BOTINA DE COURO C/ BIQUEIRA DE ACO N. 41</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</si>
  <si>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41 - C.A. Nº ___________________________ - UNIDADE PAR</t>
  </si>
  <si>
    <t>BOTINA DE COURO C/ BIQUEIRA DE ACO N. 42</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</si>
  <si>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42 - C.A. Nº ___________________________ - UNIDADE PAR</t>
  </si>
  <si>
    <t>126010008X</t>
  </si>
  <si>
    <t>BOTINA DE COURO C/ BIQUEIRA DE ACO N. 43</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</si>
  <si>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43 - C.A. Nº ___________________________ - UNIDADE PAR</t>
  </si>
  <si>
    <t>BOTINA DE COURO S/ METAL N. 36</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</si>
  <si>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36, C.A. Nº __________________________ - UNIDADE PAR</t>
  </si>
  <si>
    <t>BOTINA DE COURO S/ METAL N. 37</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</si>
  <si>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37, C.A. Nº __________________________ - UNIDADE PAR</t>
  </si>
  <si>
    <t>126010011X</t>
  </si>
  <si>
    <t>BOTINA DE COURO S/ METAL N. 38</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</si>
  <si>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38, C.A. Nº __________________________ - UNIDADE PAR</t>
  </si>
  <si>
    <t>BOTINA DE COURO S/ METAL N. 39</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</si>
  <si>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39, C.A. Nº __________________________ - UNIDADE PAR</t>
  </si>
  <si>
    <t>BOTINA DE COURO S/ METAL N. 40</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</si>
  <si>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40, C.A. Nº __________________________ - UNIDADE PAR</t>
  </si>
  <si>
    <t>BOTINA DE COURO S/ METAL N. 41</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</si>
  <si>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41, C.A. Nº __________________________ - UNIDADE PAR</t>
  </si>
  <si>
    <t>BOTINA DE COURO S/ METAL N. 42</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</si>
  <si>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42, C.A. Nº __________________________ - UNIDADE PAR</t>
  </si>
  <si>
    <t>BOTINA DE COURO S/ METAL N. 43</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</si>
  <si>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43, C.A. Nº __________________________ - UNIDADE PAR</t>
  </si>
  <si>
    <t>BOTINA DE COURO S/ METAL N. 44</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</si>
  <si>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44, C.A. Nº __________________________ - UNIDADE PAR</t>
  </si>
  <si>
    <t>CADEADO DE 20 MM</t>
  </si>
  <si>
    <t>CADEADO, MATERIAL: LATAO MACICO, MATERIAL HASTE: ACO TEMPERADO, COR: AMARELA, ALTURA HASTE: 20 MM, QUANTIDADE CHAVES: 02 UN.</t>
  </si>
  <si>
    <t>CADEADO DE 30 MM</t>
  </si>
  <si>
    <t>CADEADO, MATERIAL: LATAO MACICO, MATERIAL HASTE: ACO INOXIDAVEL, COR: AMARELA, ALTURA: 50 MM, LARGURA: 30 MM.</t>
  </si>
  <si>
    <t>CADEADO DE 45 MM</t>
  </si>
  <si>
    <t>CADEADO, MATERIAL: LATAO MACICO, MATERIAL HASTE: ACO, ALTURA: 75 MM, LARGURA: 45 MM, CARACTERISTICAS ADICIONAIS: 2 CHAVES EM LATAO NIQUELADO, TRAVA DUPLA.</t>
  </si>
  <si>
    <t>CALCA DE NYLON TAMANHO G</t>
  </si>
  <si>
    <t>VESTIMENTO TIPO CALCA DE SEGURANCA, CONFECCIONADA COM REVESTIMENTO EXTERNO DE NYLON OU POLIESTER, COM TRATAMENTO DE IMPERMEABILIZACAO EM RESINA COM TRATAMENTO DE IMPERMEABILIZACAO, REVESTIMENTO INTERNO EM NYLON OU POLIESTER, FLANELA OU SUPER POLAR FLANELADO NAO IMPERMEABILIZADO. FORRACAO INTERNA EM MANTA DE PROTECAO TERMICA E ANTIALERGICA, NA ESPECIFICACAO DE 150 G/M² (P/ 35 GRAUS NEGATIVOS) - NYLON OU POLIESTER - COR BRANCA - TAMANHO GRANDE - COM C.A. Nº ________________________ - UNIDADE PECA</t>
  </si>
  <si>
    <t>CALCADO DE SEGURANCA, QUE ATENDA TOTALMENTE AS EXIGENCIAS DA NORMA REGULAMENTADORA - NR32</t>
  </si>
  <si>
    <t>CALCADO OCUPACIONAL ISOLANTE ELETRICO DE USO PROFISSIONAL TIPO BOTINA</t>
  </si>
  <si>
    <t>CAPACETE SEGURANCA</t>
  </si>
  <si>
    <t>CARTUCHO QUIMICO COM CARVAO ATIVADO PARA PROTECAO DE FORMALDEIDO</t>
  </si>
  <si>
    <t>CARTUCHO QUIMICO COM CARVAO ATIVADO PARA PROTECAO DE MULTIGASES</t>
  </si>
  <si>
    <t>126010056X</t>
  </si>
  <si>
    <t>CINTA LOMBAR EPI</t>
  </si>
  <si>
    <t>CINTA LOMBAR EPI SEGURANCA FAIXA ERGONOMICA COLUNA POSTURA TAMANHO UNICO. ANTI DOR DO TRABALHADOR FEITO DE ELASTICO, POLIESTER E POLIAMIDA COR PRETA, ELASTICO COM REGULADOR DE TAMANHO, COM TELA ANTI-TRANSPIRANTE, ALTURA 18 CM, LARGURA 1,1 M, PESO 214 GRAMAS, CIRCUNFERENCIA DE 100 CM, TAMANHO UNICO, PRODUTO LAVAVEL, DISPENSADO CA SSST DE 29/04/98 6.1 NORMA.</t>
  </si>
  <si>
    <t>NÃO POSSUI</t>
  </si>
  <si>
    <t>CINTO DE SEGURANCA - CINTO DE SEGURANCA TIPO PARAQUEDISTA</t>
  </si>
  <si>
    <t>JAPONA DE NYLON TAMANHO G</t>
  </si>
  <si>
    <t>VESTIMENTO TIPO JAPONA DE SEGURANCA CONFECCIONADA EM TECIDO DE POLIESTER COM TRATAMENTO DE IMPERMEABILIZACAO - MANGA LONGA - COM CAPUZ - ABERTURA FRONTAL COM FECHAMENTO EM VELCRO E BOTAO NIQUELADO - AJUSTE NO PULSO ATRAVES DO PUNHO EM RIBANA DE POLIESTER - REVESTIMENTO INTERNO TECIDO DE POLIESTER NAO IMPERMEABILIZADO E MATELSSADO COM MANTA DE PROTECAO TERMICA DE 150 G/M² - COR BRANCA - TAMANHO GRANDE - COM C.A. Nº _____________________ - UNIDADE PECA</t>
  </si>
  <si>
    <t>JAPONA TERMICA IMPERMEAVEL</t>
  </si>
  <si>
    <t>KIT PROTETOR FACIAL E CAPACETE CONTRA ARCO ELETRICO</t>
  </si>
  <si>
    <t>LUVA DE COBERTURA PARA LUVA DE BORRACHA DE ALTA TENSAO, EM VAQUETA NATURAL</t>
  </si>
  <si>
    <t>LUVA DE MALHA DE ACO TAMANHO M</t>
  </si>
  <si>
    <t>LUVA DE SEGURANCA DE MALHA DE ACO DE CINCO DEDOS - CONFECCIONADA EM ELOS DE ACO INOX (MALHA DE ACO INOX) - COM BRACELETE CONFECCIONADO DE MATERIAL SINTETICO NA COR BRANCA - USO MAO DIREITA OU ESQUERDA - TAMANHO MEDIO - AJUSTAVEL ATRAVES DE PRESILHAS METALICAS - COM C.A. Nº ____________________ - UNIDADE PECA</t>
  </si>
  <si>
    <t>LUVA DE RASPA DE COURO TAMANHO 7 CM</t>
  </si>
  <si>
    <t>LUVA DE SEGURANÇA - CONFECCIONADA EM RASPA CURTIDA AO CROMO COM TIRA DE REFORÇO EXTERNO EM RASPA ENTRE O POLEGAR E O INDICADOR - COSTURA DE REFORÇO INTERNO EM RASPA NA PALMA E FACE PALMAR DOS DEDOS - PUNHO NO TAMANHO 7 CM - COM C.A. Nº ___________________ - UNIDADE PAR</t>
  </si>
  <si>
    <t>LUVA DE SEGURANCA CONFECCIONADA EM BORRACHA NATURAL (LATEX)</t>
  </si>
  <si>
    <t>LUVA DE SEGURANCA EM BORRACHA NITRILICA TAMANHO 7</t>
  </si>
  <si>
    <t>LUVA DE SEGURANCA CONFECCIONADA EM BORRACHA NITRILICA, NAO ESTERIL, DE USO UNICO, TAMANHO 7, PROTECAO DAS MAOS DO USUARIO CONTRA AGENTES QUIMICOS TAIS COMO OS DE CLASSE B - DETERGENTES, SABOES, AMONIACO E SIMILARES. C.A. Nº..... UNIDADE..... CAIXA C/ 100 PECAS</t>
  </si>
  <si>
    <t>LUVA DE SEGURANCA EM BORRACHA NITRILICA TAMANHO 8</t>
  </si>
  <si>
    <t>LUVA DE SEGURANCA CONFECCIONADA EM BORRACHA NITRILICA, NAO ESTERIL, DE USO UNICO, TAMANHO 8, PROTECAO DAS MAOS DO USUARIO CONTRA AGENTES QUIMICOS TAIS COMO OS DE CLASSE B - DETERGENTES, SABOES, AMONIACO E SIMILARES. C.A. Nº..... UNIDADE..... CAIXA C/ 100 PECAS</t>
  </si>
  <si>
    <t>LUVA DE SEGURANCA EM BORRACHA NITRILICA TAMANHO 9</t>
  </si>
  <si>
    <t>LUVA DE SEGURANCA CONFECCIONADA EM BORRACHA NITRILICA, NAO ESTERIL, DE USO UNICO, TAMANHO 9, PROTECAO DAS MAOS DO USUARIO CONTRA AGENTES QUIMICOS TAIS COMO OS DE CLASSE B - DETERGENTES, SABOES, AMONIACO E SIMILARES. C.A. Nº..... UNIDADE..... CAIXA C/ 100 PECAS</t>
  </si>
  <si>
    <t>LUVA DE SEGURANCA EM VAQUETA TAMANHO UNICO</t>
  </si>
  <si>
    <t>LUVA DE VAQUETA. CONFECCIONADA EM VAQUETA NATURAL, TAM. ÚNICO, CURTIDA AO CROMO, COM REFORÇO PALMAR INTERNO, TIRA DE REFORÇO EXTERNO ENTRE POLEGAR E INDICADOR TIPO PETROLEIRA, COM ELÁSTICO EMBUTIDO NO DORSO, ACABAMENTO EM VIÉS VERMELHO, COSTURADA COM LINHA DE NYLON, LARGURA DA PALMA 13,0 CM E COMPRIMENTO TOTAL DE 27 CM. OBS: VARIAÇÃO DE +- 5 MM. O PRAZO DE VALIDADE DO EQUIPAMENTO, SE PERECÍVEL, DEVE CONTAR NO MÍNIMO DE 70% NA DATA DE ENTREGA QUE CONSTAR NA NOTA FISCAL..----UNIDADE----PAR</t>
  </si>
  <si>
    <t>LUVA DE SEGURANCA ISOLANTE EM BORRACHA PARA ALTA TENSAO 20KV, CLASSE 2, PARA TENSAO MAXIMA DE USO ATE 17.000V</t>
  </si>
  <si>
    <t>LUVA DE SEGURANCA LONGA COM PUNHO EM VIROLA - TAMANHO G</t>
  </si>
  <si>
    <t>LUVA DE SEGURANCA COM FORMATO ANATOMICO, SEM REVESTIMENTO INTERNO PARA PROTECAO CONTRA RESPINGOS DE PRODUTOS QUIMICOS, AGENTES BIOLOGICOS, PROTECAO MECANICA E TERMICA. CONFECCIONADA EM LATEX NATURAL. POSSUI FACE ANTIDERRAPANTE NA PALMA E NOS DEDOS. APRESENTA PUNHO LONGO (COBERTURA DO ANTEBRACO) COM VIROLA DE VEDACAO PARA EVITAR A ENTRADA DE LIQUIDOS NO INTERIOR DA MESMA. POSSUI RESISTENCIA TERMICA. TAMANHO G (GRANDE), COM APROXIMADAMENTE 42 CM DE COMPRIMENTO TOTAL. REUTILIZAVEL. RESISTENTE A HIGIENIZACAO. EMBALAGEM QUE MANTENHA A INTEGRIDADE DO PRODUTO, CONTENDO EXTERNAMENTE DADOS DE IDENTIFICACAO, NUMERO DO LOTE, NUMERO DE CERTIFICADO DE APROVACAO (C.A) EMITIDO PELO MINISTERIO DO TRABALHO E EMPREGO (MTE), DATA DE FABRICACAO, DATA DE VALIDADE DO PRODUTO E INSTRUCOES DE USO.</t>
  </si>
  <si>
    <t>LUVA DE SEGURANCA LONGA COM PUNHO EM VIROLA - TAMANHO M</t>
  </si>
  <si>
    <t>LUVA DE SEGURANCA COM FORMATO ANATOMICO, SEM REVESTIMENTO INTERNO PARA PROTECAO CONTRA RESPINGOS DE PRODUTOS QUIMICOS, AGENTES BIOLOGICOS, PROTECAO MECANICA E TERMICA. CONFECCIONADA EM LATEX NATURAL. POSSUI FACE ANTIDERRAPANTE NA PALMA E NOS DEDOS. APRESENTA PUNHO LONGO (COBERTURA DO ANTEBRACO) COM VIROLA DE VEDACAO PARA EVITAR A ENTRADA DE LIQUIDOS NO INTERIOR DA MESMA. POSSUI RESISTENCIA TERMICA. TAMANHO M (MEDIO), COM APROXIMADAMENTE 39 CM DE COMPRIMENTO TOTAL. REUTILIZAVEL. RESISTENTE A HIGIENIZACAO. EMBALAGEM QUE MANTENHA A INTEGRIDADE DO PRODUTO, CONTENDO EXTERNAMENTE DADOS DE IDENTIFICACAO, NUMERO DO LOTE, NUMERO DE CERTIFICADO DE APROVACAO (C.A) EMITIDO PELO MINISTERIO DO TRABALHO E EMPREGO (MTE), DATA DE FABRICACAO, DATA DE VALIDADE DO PRODUTO E INSTRUCOES DE USO.</t>
  </si>
  <si>
    <t>LUVA DE SEGURANCA LONGA COM PUNHO EM VIROLA - TAMANHO P</t>
  </si>
  <si>
    <t>LUVA DE SEGURANCA COM FORMATO ANATOMICO, SEM REVESTIMENTO INTERNO PARA PROTECAO CONTRA RESPINGOS DE PRODUTOS QUIMICOS, AGENTES BIOLOGICOS, PROTECAO MECANICA E TERMICA. CONFECCIONADA EM LATEX NATURAL. POSSUI FACE ANTIDERRAPANTE NA PALMA E NOS DEDOS. APRESENTA PUNHO LONGO (COBERTURA DO ANTEBRACO) COM VIROLA DE VEDACAO PARA EVITAR A ENTRADA DE LIQUIDOS NO INTERIOR DA MESMA. POSSUI RESISTENCIA TERMICA. TAMANHO P (PEQUENO), COM APROXIMADAMENTE 37 CM DE COMPRIMENTO TOTAL. REUTILIZAVEL. RESISTENTE A HIGIENIZACAO. EMBALAGEM QUE MANTENHA A INTEGRIDADE DO PRODUTO, CONTENDO EXTERNAMENTE DADOS DE IDENTIFICACAO, NUMERO DO LOTE, NUMERO DE CERTIFICADO DE APROVACAO (C.A) EMITIDO PELO MINISTERIO DO TRABALHO E EMPREGO (MTE), DATA DE FABRICACAO, DATA DE VALIDADE DO PRODUTO E INSTRUCOES DE USO.</t>
  </si>
  <si>
    <t>LUVA DE SEGURANCA, MATERIAL MALHA TRICOTADA 4 FIOS ALGODAO</t>
  </si>
  <si>
    <t>LUVA ISOLANTE DE BORRACHA TAMANHO 9,5</t>
  </si>
  <si>
    <t>LUVA ISOLANTE DE BORRACHA NATURAL ANATÔMICA - BICOLOR - TIPO I - CLASSE 2 - FABRICADA DE ELATÔMETROS - A BORRACHA EMPREGADA DEVE SER ISENTA DE DEFEITOS, BEM COMO EMENDAS, FALHAS, SULCOS, FUROS, FENDAS, PROTUBERÂNCIAS E QUAISQUER IRREGULARIDADES QUE POSSAM SER CONSTATADAS - PROTEÇÃO DURANTE AS ATIVIDADES DE TRABALHO DA REDE DE DISTRIBUIÇÃO E TRANSMISSÃO DE ENERGIA ELÉTRICA - CARACTERÍSTICAS TÉCNICAS: CORRENTE MÁXIMA DE FUGA, LUVA DE 356 MM, 16 MA - TENSÃO MÁXIMA DE USO (TENSÃO DE LINHA) 17.000 V - TENSÃO DE ENSAIO 20.000 V - ESPESSURA NA UNIÃO DOS DEDOS 1,52 MM - NAS OUTRAS PARTES 1,90 MM - ESPESSURA MÁXIMA 2,92 MM - COMPRIMENTO DAS LUVAS 369 MM - CÓDIGO RGE 230145 - TAMANHO 9,5 - UNIDADE PAR</t>
  </si>
  <si>
    <t>MACACAO DE SEGURANCA CONFECCIONADO EM NAO TECIDO DE POLIETILENO TAMANHO XG</t>
  </si>
  <si>
    <t>MACACAO DE SEGURANCA, CONFECCIONADO EM NAO TECIDO DE POLIETILENO DE ALTA DENSIDADE COM TRATAMENTO ANTIESTATICO, OU REVESTIMENTO 100% POLIETILENO OU MULTILAMINADO, CONTRA RISCOS DE PRODUTOS QUIMICOS (PARTICULAS SECAS E UMIDAS MAIORES QUE 0,5 MICRON). PROTECAO QUIMICA TIPO 2 E 3 NIVEL B, TAMANHO XG C.A. Nº....... UNIDADE - PECA</t>
  </si>
  <si>
    <t>OCULOS DE SEGURANCA CINZA CONTRA RAIOS UV</t>
  </si>
  <si>
    <t>OCULOS DE SEGURANCA - COM ARMACAO E VISOR CONFECCIONADO EM UNICA PECA DE POLICARBONATO CINZA (ESCURECIDA) CONTRA RAIOS UV - COM PONTE E APOIO NASAL INJETADO DO MESMO MATERIAL E HASTES TIPO ESPATULAS FIXADAS AS EXTREMIDADES DO VISOR ATRAVES DE PARAFUSOS PARA REGULAGEM - COM C.A. Nº ________________________ - UNIDADE PECA</t>
  </si>
  <si>
    <t>OCULOS DE SEGURANCA INCOLOR COM VENTILACAO</t>
  </si>
  <si>
    <t>OCULOS DE SEGURANCA - MODELO AMPLA VISAO - COM VENTILACAO - CONSTITUIDOS DE ARMACAO CONFECCIONADA DE POLICARBONATO INCOLOR OU ACETATO INCOLOR - HASTE TIPO ESPATULA - COM MEIA PROTECAO LATERAL - INJETADA NA MESMA PECA - CONFECCIONADA EM MATERIAL PLASTICO TRANSPARENTE - COM C.A. Nº ___________________ - UNIDADE PECA</t>
  </si>
  <si>
    <t>OCULOS DE SEGURANCA MODELO AMPLA VISAO COM VEDACAO</t>
  </si>
  <si>
    <t>OCULOS DE SOBREPOSICAO A OCULOS DE GRAU</t>
  </si>
  <si>
    <t>EPC/EPI DURÁVEIS</t>
  </si>
  <si>
    <t>PROTETOR AUDITIVO COM HASTE DE PLASTICO E PLUGUES DE ESPUMA</t>
  </si>
  <si>
    <t>PROTETOR AUDITIVO TIPO BANDA COMPOSTO DE PLUGUES DE POLIURETANO FIXADOS A UMA HASTE DE PLASTICO ATRAVES DE UM SUPORTE DE EPDM (BORRACHA DE ETILENIO-PROPILENO-DIENO), ATENUACAO 17 NRRSF COM C.A. N.... UNIDADE - PECA</t>
  </si>
  <si>
    <t>PROTETOR AUDITIVO DE ESPUMA MOLDAVEL PARA RESSONANCIA NUCLEAR MAGNETICA</t>
  </si>
  <si>
    <t>PROTETOR AUDITIVO DO TIPO INSERCAO MOLDAVEL, CONFECCIONADO TOTALMENTE EM ESPUMA POLIURETANO, HIPOALERGENICA E MACIA, EM FORMATO CONE, COM A BASE PLANA E O TOPO ARREDONDADO, SEM CORDAO. DIAMETRO DA BASE DE 1,3 CM, DIAMETRO DO TOPO DE 1,0 CM, PESO APROXIMADO DE 1,0 G/PAR DE PROTETORES. NIVEL DE REDUCAO DE RUIDO SUBJECT FIT (NRRSF) DE PELO O MENOS 15 DECIBEIS (DB). TODO O CONJUNTO DEVE SER APIROGENICO E ATOXICO, DESCARTAVEL. EMBALAGEM QUE MANTENHA A INTEGRIDADE DO PRODUTO, CONTENDO EXTERNAMENTE DADOS DE IDENTIFICACAO, PROCEDENCIA, Nº DO LOTE, DATA DE FABRICACAO, DATA DE VALIDADE DO PRODUTO.</t>
  </si>
  <si>
    <t>EPI DESCARTÁVEIS</t>
  </si>
  <si>
    <t>126010025X</t>
  </si>
  <si>
    <t>PROTETOR AUDITIVO DE SILICONE</t>
  </si>
  <si>
    <t>PROTETOR AUDITIVO CONFECCIONADO EM SILICONE - TIPO INSERCAO - COMPOSTO DE UM EIXO COM TRES FLANGES, ONDE A PRIMEIRA, SEGUNDA E TERCEIRA SAO FLANGES MACICAS E CONICAS - TAMANHO UNICO - MOLDAVEL A DIFERENTES CANAIS AUDITIVOS - COM CORDAO EM ALGODAO OU SILICONE TRANCADO - COM EMBALAGEM PARA SUA GUARDA COM DIVISAO DIREITO E ESQUERDO - 25 NRRSF - COM C.A. Nº _______________ - UNIDADE PECA</t>
  </si>
  <si>
    <t>PROTETOR DE TIREOIDE PLUMBIFERO</t>
  </si>
  <si>
    <t>PROTETOR DE TIREOIDE PLUMBIFERO, TAMANHO 15 CM X 60 CM, BLINDAGEM COM EQUIVALENCIA DE 0,5 MMPB; ACABAMENTO EM NYLON IMPERMEAVEL E LAVAVEL; BORDADO COM LOGO DA INSTITUICAO E IDENTIFICACAO NUMERICA SEQUENCIAL, SEM CUSTO ADICIONAL. MARCA DE REFERENCIA: KONEX, SIMILAR OU DE MELHOR QUALIDADE. DEVE POSSUIR CERTIFICADO DE APROVACAO (C.A.) DO MINISTERIO DO TRABALHO E EMPREGO (MTE) E REGISTRO NA ANVISA.</t>
  </si>
  <si>
    <t>126020019X</t>
  </si>
  <si>
    <t>PROTETOR FACIAL (ANTEPARO DE FACE)</t>
  </si>
  <si>
    <t>PROTETOR SOLAR FATOR 40</t>
  </si>
  <si>
    <t>PROTETOR SOLAR CONTRA RAIOS UV - FATOR DE PROTEÇÃO 40 - REGISTRO NO MINISTÉRIO DA SAÚDE - COM C.A. Nº __________________ - UNIDADE TUBO</t>
  </si>
  <si>
    <t>RESPIRADOR PFF1 POEIRA</t>
  </si>
  <si>
    <t>RESPIRADOR PURIFICADOR - TIPO PECA SEMIFACIAL FILTRANTE PARA PARTICULAS (PFF1) - POEIRAS TIPO FILTRO DE BAIXA CAPACIDADE - COM FORMATO DE CONCHA DOBRAVEL SOLDADO COM SOLDA ULTRA-SOM EM TODO SEU PERIMETRO - CONSTITUIDO POR 3 CAMADAS - UMA EXTERNA EM MATERIAL TIPO NAO TECIDO - UMA INTERNA EM MATERIAL FILTRANTE COM TRATAMENTO ELETROSTATICO - E OUTRA DE NAO TECIDO, QUE FICA EM CONTATO COM A FACE DO USUARIO - AS LATERAIS DOS RESPIRADORES POSSUEM UMA SALIENCIA UTILIZADA PARA A FIXACAO, ATRAVES DE COSTURA - DE DOIS TIRANTES ELASTICOS PARA AJUSTE DA PECA A CABECA DO USUARIO - A PARTE SUPERIOR EXTERNA DOS RESPIRADORES POSSUI UMA PECA DE MATERIAL METALICO PARA AJUSTE NO SEPTO NASAL MOLDAVEL - COM C.A. Nº ________________ - UNIDADE PECA</t>
  </si>
  <si>
    <t>RESPIRADOR PFF2 VAPORES ORGANICOS</t>
  </si>
  <si>
    <t>RESPIRADOR PURIFICADOR DE AR DE SEGURANCA - TIPO PECA SEMIFACIAL FILTRANTE PARA PARTICULAS (PFF2), (VO) VAPORES ORGANICOS (FBC) TIPO FILTRO QUIMICO DE BAIXA CAPACIDADE - COM FORMATO DE CONCHA DOBRAVEL SOLDADO COM SOLDA ULTRA-SOM EM TODO SEU PERIMETRO - CONSTITUIDO POR 4 CAMADAS - UMA EXTERNA EM MATERIAL TIPO NAO TECIDO - UMA INTERMEDIARIA DE MATERIAL FILTRANTE IMPREGNADO COM CARVAO ATIVADO - OUTRA COM TRATAMENTO ELETROSTATICO E UMA DE NAO TECIDO - UMA INTERNA EM MATERIAL FILTRANTE COM TRATAMENTO ELETROSTATICO E OUTRA DE NAO TECIDO, QUE FICA EM CONTATO COM A FACE DO USUARIO - AS LATERAIS DOS RESPIRADORES POSSUEM UMA SALIENCIA UTILIZADA PARA A FIXACAO ATRAVES DE COSTURA DE DOIS TIRANTES ELASTICOS PARA AJUSTE DA PECA A CABECA DO USUARIO - A PARTE SUPERIOR EXTERNA DOS RESPIRADORES POSSUI UMA PECA DE MATERIAL METALICO PARA AJUSTE NO SEPTO NASAL MOLDAVEL - COM C.A. Nº ________________ - UNIDADE PECA</t>
  </si>
  <si>
    <t>126020005X</t>
  </si>
  <si>
    <t>RESPIRADOR PURIFICADOR DE AR DE SEGURANCA TIPO PECA SEMIFACIAL</t>
  </si>
  <si>
    <t>RESPIRADOR PURIFICADOR DE AR SEMI FACIAL COM CARTUCHO QUIMICO TAMANHO G</t>
  </si>
  <si>
    <t>RESPIRADOR PURIFICADOR DE AR TIPO PECA SEMIFACIAL NOS TAMANHOS, GRANDE, COM SISTEMA QUE CONJUGA SUPORTE PLASTICO E BORRACHA (SISTEMA MULTIFLEX).</t>
  </si>
  <si>
    <t>126010042X</t>
  </si>
  <si>
    <t>RESPIRADOR PURIFICADOR DE AR SEMI FACIAL COM CARTUCHO QUIMICO TAMANHO M</t>
  </si>
  <si>
    <t>RESPIRADOR PURIFICADOR DE AR TIPO PECA SEMIFACIAL NOS TAMANHOS, MEDIO, COM SISTEMA QUE CONJUGA SUPORTE PLASTICO E BORRACHA (SISTEMA MULTIFLEX).</t>
  </si>
  <si>
    <t>RESPIRADOR PURIFICADOR DE AR , TIPO PECA SEMIFACIAL FILTRANTE PARA PARTICULAS, CLASSE PFF-3</t>
  </si>
  <si>
    <t>SAPATO DE COURO BRANCO N. 34</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</si>
  <si>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34 - C.A. Nº ____________________ - UNIDADE PAR</t>
  </si>
  <si>
    <t>SAPATO DE COURO BRANCO N. 35</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</si>
  <si>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35 - C.A. Nº ____________________ - UNIDADE PAR</t>
  </si>
  <si>
    <t>SAPATO DE COURO BRANCO N. 36</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</si>
  <si>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36 - C.A. Nº ____________________ - UNIDADE PAR</t>
  </si>
  <si>
    <t>SAPATO DE COURO BRANCO N. 37</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</si>
  <si>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37 - C.A. Nº ____________________ - UNIDADE PAR</t>
  </si>
  <si>
    <t>SAPATO DE COURO BRANCO N. 38</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</si>
  <si>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38 - C.A. Nº ____________________ - UNIDADE PAR</t>
  </si>
  <si>
    <t>SAPATO DE COURO BRANCO N. 39</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</si>
  <si>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39 - C.A. Nº ____________________ - UNIDADE PAR</t>
  </si>
  <si>
    <t>SAPATO DE COURO BRANCO N. 40</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</si>
  <si>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40 - C.A. Nº ____________________ - UNIDADE PAR</t>
  </si>
  <si>
    <t>SAPATO DE COURO BRANCO N. 41</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</si>
  <si>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41 - C.A. Nº ____________________ - UNIDADE PAR</t>
  </si>
  <si>
    <t>SAPATO DE COURO BRANCO N. 42</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</si>
  <si>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42 - C.A. Nº ____________________ - UNIDADE PAR</t>
  </si>
  <si>
    <t>SAPATO DE COURO BRANCO N. 43</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</si>
  <si>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43 - C.A. Nº ____________________ - UNIDADE PAR</t>
  </si>
  <si>
    <t>126010039X</t>
  </si>
  <si>
    <t>SAPATO DE COURO BRANCO N. 44</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</si>
  <si>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44 - C.A. Nº ____________________ - UNIDADE PAR</t>
  </si>
  <si>
    <t>SAPATO DE COURO BRANCO N. 45</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</si>
  <si>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45 - C.A. Nº ____________________ - UNIDADE PAR</t>
  </si>
  <si>
    <t>TALABARTE DUPLO EM Y - TALABARTE DE SEGURANCA</t>
  </si>
  <si>
    <t>ÓCULOS DE PROTEÇÃO INDIVIDUAL</t>
  </si>
  <si>
    <t>ÓCULOS DE PROTEÇÃO INDIVIDUAL,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UMA SEMI-HASTE COM PINO PLÁSTICO EM UMA DAS EXTREMIDADES DA SEMI- HASTE ANTERIOR QUE PERMITE O AJUSTE DO TAMANHO. POSSUIR CERTIFICADO DE APROVAÇÃO (CA) DO MINISTÉRIO DO TRABALHO E EMPREGO (MTE).</t>
  </si>
  <si>
    <t>ÓCULOS DE PROTEÇÃO INDIVIDUAL, MODELO AMPLA VISÃO</t>
  </si>
  <si>
    <t>ÓCULOS DE PROTEÇÃO INDIVIDUAL, MODELO AMPLA VISÃO, VISOR DE POLICARBONATO INCOLOR, ARMAÇÃO CONFECCIONADA EM UMA ÚNICA PEÇA DE PVC FLEXÍVEL, TRANSPARENTE, COM SISTEMA DE VENTILAÇÃO INDIRETA: COMPOSTO DE SEIS VÁLVULAS, SENDO TRÊS DE CADA LADO DA ARMAÇÃO, OU COM SISTEMA DE VENTILAÇÃO DIRETA: COMPOSTO DE SESSENTA E SEIS ORIFÍCIOS LOCALIZADOS EM CADA LATERAL DA ARMAÇÃO, OU SEM VENTILAÇÃO. O AJUSTE À FACE DO USUÁRIO É FEITO ATRAVÉS DE UM TIRANTE ELÁSTICO. OS ÓCULOS COBREM TODA A REGIÃO EM TORNO DOS OLHOS DO USUÁRIO. A VEDAÇÃO LATERAL AUXILIA CONTRA LÍQUIDOS, EXCETO PRODUTOS QUÍMICOS. POSSUIR CERTIFICADO DE APROVAÇÃO (CA) DO MINISTÉRIO DO TRABALHO E EMPREGO (MTE).</t>
  </si>
  <si>
    <t>ÓCULOS DE PROTEÇÃO INDIVIDUAL LENTES DE VIDRO PLUMBÍFERO</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</si>
  <si>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t>
  </si>
  <si>
    <t>PROTETOR FACIAL, MATERIAL VISOR: POLICARBONATO</t>
  </si>
  <si>
    <t>PROTETOR FACIAL, MATERIAL VISOR: POLICARBONATO, COR INCOLOR, COMPRIMENTO 250 MM, COROA AJUSTÁVEL E ARTICULADO MATERIAL: PLÁSTICO, TIPO FIXAÇÃO: CARNEIRA REGULÁVEL POR CATRACA. POSSUIR CERTIFICADO DE APROVAÇÃO (CA) DO MINISTÉRIO DO TRABALHO E EMPREGO (MTE).</t>
  </si>
  <si>
    <t>CALÇADO OCUPACIONAL DE USO PROFISSIONAL</t>
  </si>
  <si>
    <t>CALÇADO OCUPACIONAL DE USO PROFISSIONAL, TIPO TÊNIS, MATERIAL ETIL VINIL ACETATO (EVA), COR PREFERENCIALMENTE BRANCA. FECHADO NAS PARTES DO DORSO, CALCANHAR E LATERAIS. SOLADO DE BORRACHA ANTIDERRAPANTE, ADEQUADO PARA PISOS E AMBIENTES QUE CONTENHAM UMIDADE PROVENIENTE DE DETERGENTES, SABÃO E MICRORGANISMOS DIVERSOS, RESISTENTE À PENETRAÇÃO E ABSORÇÃO DE ÁGUA, ACOMPANHADO DE PALMILHA REMOVÍVEL EM TECIDO COM TRATAMENTO ANTIBACTERICIDA. EMBALADO INDIVIDUALMENTE EM CAIXA DE PAPELÃO. POSSUIR CERTIFICADO DE APROVAÇÃO (CA) DO MINISTÉRIO DO TRABALHO E EMPREGO (MTE) E ESTAR DE ACORDO COM A NORMA REGULAMENTADORA NR-32 DO MTE. O LICITANTE DEVERÁ DISPONIBILIZAR TODOS OS TAMANHOS, A SEREM DEFINIDOS NO ATO DA EMISSÃO DO EMPENHO.</t>
  </si>
  <si>
    <t>BOTINA DE SEGURANÇA VAQUETA NOBUCK P/ ELETRICISTA</t>
  </si>
  <si>
    <t>BOTINA DE SEGURANÇA, MATERIAL COURO VAQUETA NOBUCK, COM CADARÇO SOLA BORRACHA E ANTIDERRAPANTE, CALCANHEIRA PU PERSONALIZADO E REMOVÍVEL, SOLADO DE DUAS CAMADAS DE POLIURETANO (PU) EXPANDIDO BIDENSIDADE, INJETADO DIRETAMENTE NO CABEDAL, PALMILHA ANTIMICROBIANA. BIQUEIRA PLÁSTICA. APRESENTAR CERTIFICADO DE APROVAÇÃO (CA) DO MINISTÉRIO DO TRABALHO E EMPREGO (MTE). O LICITANTE DEVERÁ DISPONIBILIZAR TODOS OS TAMANHOS, A SEREM DEFINIDOS NO ATO DA EMISSÃO DO EMPENHO.</t>
  </si>
  <si>
    <t>SAPATO DE SEGURANÇA PROFISSIONAL - TPE UNISSEX</t>
  </si>
  <si>
    <t>SAPATO DE SEGURANÇA, PARA USO PROFISSIONAL, UNISSEX, MATERIAL: TERMOPLÁSTICO DE ALTA PERFORMANCE (TPE), LAVÁVEL, ANATÔMICO. APLICAÇÃO EM HOSPITAIS. MATERIAL SOLA BORRACHA VULCANIZADA ANTIDERRAPANTE. CONSTRUÍDO EM CABEDAL ELASTÔMERO TERMOPLÁSTICO, COM PALMILHA COM NANOTECNOLOGIA DE ABSORÇÃO/DESSORÇÃO DO SUOR DE 4 MM ANTIMICROBIANA DESTACÁVEL/HIGIÊNICA. PROTEÇÃO DOS PÉS DO USUÁRIO CONTRA AGENTES ESCORIANTES E UMIDADE PROVENIENTE DE OPERAÇÃO COM USO DE ÁGUA, CONTRA O FRIO, CONTRA OS AGENTES BIOLÓGICOS E CONTRA O ESCORREGAMENTO. TOTALMENTE FECHADO (CALCANHAR, PEITO DO PE E LATERAIS), CONFORME NORMA REGULAMENTADORA NR-32. APRESENTAR CERTIFICADO DE APROVAÇÃO (CA) DO MINISTÉRIO DO TRABALHO E EMPREGO (MTE). O LICITANTE DEVERÁ DISPONIBILIZAR TODOS OS TAMANHOS, A SEREM DEFINIDOS NO ATO DA EMISSÃO DO EMPENHO. </t>
  </si>
  <si>
    <t>BOTINA DE SEGURANÇA VAQUETA NOBUCK - BIQUEIRA PLÁSTICA</t>
  </si>
  <si>
    <t>AVENTAL PVC MODELO BARBEIRO NÃO ESTÉRIL TAM ÚNICO</t>
  </si>
  <si>
    <t>AVENTAL MODELO BARBEIRO, NÃO ESTÉRIL, TAMANHO ÚNICO, MATERIAL PVC. MANGAS LONGAS, ELÁSTICOS NOS PUNHOS, GOLA CARECA E TIRAS PARA AJUSTE NA CINTURA. PROTEÇÃO EM OPERAÇÕES EM QUE EXISTA RISCO DE CONTAMINAÇÃO COM PRODUTOS QUÍMICOS NA FORMA LÍQUIDA: TÓXICOS OU ALERGÊNICOS. EMBALAGEM SEGURA E RESISTENTE, CONTENDO IDENTIFICAÇÃO DO PRODUTO CONFORME LEGISLAÇÃO VIGENTE. REGISTRO NO MINISTÉRIO DA SAÚDE/ ANVISA E POSSUIR CA NO MINISTÉRIO DO TRABALHO E EMPREGO (MTE).</t>
  </si>
  <si>
    <t>CAPOTE EM BORRACHA PLUMBÍFERA FLEXÍVEL</t>
  </si>
  <si>
    <t>AVENTAL / CAPOTE DE CHUMBO, EM BORRACHA PLUMBÍFERA FLEXÍVEL, PARA PROTEÇÃO RADIOLÓGICA, ACABAMENTO EM NYLON IMPERMEÁVEL, ESPESSURA DO CHUMBO DE 0,50 MMPB, DEVE ENVOLVER O CORPO INTEIRO (FRENTE E COSTAS) SENDO UMA PEÇA SÓ, PROTEÇÃO NOS OMBROS DE 0,25 MMPB, CINTO AO NÍVEL DA CIRCUNFERÊNCIA ABDOMINAL PARA AJUSTE DO MESMO E DIVISÃO DO SEU PESO, APOIO NOS OMBROS E TIRAS DE AJUSTE CERVICAL. MEDINDO 1,00 X 060 MM APROXIMADAMENTE. EMBALAGEM ADEQUADA AO PRODUTO E SEGURA, COM RÓTULO QUE ATENDA A RDC 185 DE 22 DE OUTUBRO DE 2001/ANVISA. POSSUIR REGISTRO NA ANVISA. POSSUIR CERTIFICADO DE APROVAÇÃO (CA) DO MINISTÉRIO DO TRABALHO E EMPREGO (MTE).</t>
  </si>
  <si>
    <t>PROTETOR ADULTO RADIOLÓGICO DE TIREÓIDE</t>
  </si>
  <si>
    <t>PROTETOR RADIOLÓGICO, DE TIREOIDE, PARA ADULTO, CONFECCIONADO EM BORRACHA PLUMBÍFERA FLEXÍVEL COM EQUIVALÊNCIA DE 0.50 MMPB, ACABAMENTO EM NYLON IMPERMEÁVEL, LAVÁVEL. POSSUIR CERTIFICADO DE APROVAÇÃO (CA) DO MINISTÉRIO DO TRABALHO E EMPREGO (MTE) E REGISTRO NO MS/ANVISA.</t>
  </si>
  <si>
    <t>JAPONA TÉRMICA IMPERMEÁVEL, TAMANHO G</t>
  </si>
  <si>
    <t>JAPONA TÉRMICA IMPERMEÁVEL, TAMANHO G, PARA PROTEÇÃO DO USUÁRIO NOS TRABALHOS DE CÂMARA FRIA COM BAIXAS TEMPERATURAS ATÉ -35 °C (TRINTA E CINCO GRAUS NEGATIVOS), MATERIAL NYLON COM MANTA TÉRMICA, COM MANGA LONGA E CAPUZ COM CORDÃO, FECHAMENTO FRONTAL EM VELCRO, BOTÕES PLÁSTICOS DE PRESSÃO E ZÍPER, PUNHO E BARRA EM MALHA SANFONADA PARA AJUSTE AO USUÁRIO. POSSUIR CERTIFICADO DE APROVAÇÃO (CA) DO MINISTÉRIO DO TRABALHO E EMPREGO (MTE). </t>
  </si>
  <si>
    <t>MÁSCARA DE PROTEÇÃO SEMIFACIAL TAM G C/ VÁLVULA DE EXALAÇÃO</t>
  </si>
  <si>
    <t>MÁSCARA DE PROTEÇÃO FACIAL, TIPO RESPIRADOR SEMIFACIAL, TAMANHO G, COM VÁLVULA DE EXALAÇÃO. COM CARTUCHO, FILTRO MECÂNICO E RETENTOR, PARA VAPORES ORGÂNICOS, FILTRANTE, CORPO MOLDADO COM ELASTÔMERO DE BORRACHA, OPERAR COM FILTROS DUPLOS QUÍMICOS, MECÂNICOS OU COMBINADOS, COM ENCAIXE TIPO BAIONETA PARA OS FILTROS, PODE SER UTILIZADO ATÉ 10 VEZES O LIMITE DE TOLERÂNCIA DOS CONTAMINANTES, ENCAIXES DOS CARTUCHOS QUÍMICOS E FILTROS ESPECÍFICOS. EMBALAGEM COM DADOS DE IDENTIFICAÇÃO DO PRODUTO EM PORTUGUÊS, PROCEDÊNCIA, MARCA, FABRICANTE, DATA DE FABRICAÇÃO. POSSUIR CERTIFICADO DE APROVAÇÃO (CA) DO MINISTÉRIO DO TRABALHO E EMPREGO (MTE), REGISTRO NO MINISTÉRIO DA SAÚDE E SELO DE MARCAÇÃO DO INMETRO.</t>
  </si>
  <si>
    <t>CARTUCHO QUÍMICO PARA PROTEÇÃO DAS VIAS RESPIRATÓRIAS</t>
  </si>
  <si>
    <t>CARTUCHO QUÍMICO PARA PROTEÇÃO DAS VIAS RESPIRATÓRIAS DO USUÁRIO CONTRA A INALAÇÃO DE GASES ÁCIDOS E VAPORES QUÍMICOS. PARA CONTAMINANTES ESPECÍFICOS, MULTI GASES: VAPORES ORGÂNICOS, CLORO, ÁCIDO CLORÍDRICO, DIÓXIDO DE CLORO, DIÓXIDO DE ENXOFRE, SULFETO DE HIDROGÊNIO, AMÔNIA/METILAMINA, FORMALDEÍDO E FLUORETO DE HIDROGÊNIO. COM CARVÃO ATIVADO. O FILTRO DEVE SER FEITO DE MATERIAL QUE SUPORTE O MANUSEIO, USO NORMAL E EXPOSIÇÕES A TEMPERATURAS, UMIDADES E ATMOSFERAS CORROSIVAS DOS AMBIENTES ONDE PODERÃO SER UTILIZADOS. A ESTRUTURA DO CARTUCHO DO FILTRO (SE HOUVER) - EM EMBALAGEM NÃO VIOLADA, DENTRO DO PRAZO DE VALIDADE - NÃO DEVE APRESENTAR DANOS OCASIONADOS PELOS COMPONENTES DO MEIO FILTRANTE, COMO POR EXEMPLO, SINAIS DE CORROSÃO. QUALQUER MATERIAL LIBERADO PELO MEIO FILTRANTE E PELO FLUXO DE AR ATRAVÉS DESTE MEIO NÃO DEVE CONSTITUIR RISCO OU INCÔMODO PARA O USUÁRIO. A CONEXÃO ENTRE O FILTRO E A PEÇA FACIAL FILTRANTE DEVE SER FIRME O SUFICIENTE PARA QUE O FILTRO NÃO SE DESPRENDA DURANTE O MANUSEIO E O USO E NÃO APRESENTE VAZAMENTO DE AR OBSERVÁVEL POR INSPEÇÃO VISUAL. O FILTRO DEVE SER MONTADO E REMOVIDO DA PEÇA FACIAL SEM O USO DE FERRAMENTAS E DEVE SER PROJETADO OU MARCADO DE MODO A EVITAR A MONTAGEM INCORRETA. OS FILTROS DEVEM SER COMPATÍVEIS COM RESPIRADOR SEMI FACIAL ALLTEC.</t>
  </si>
  <si>
    <t>CARTUCHO QUÍMICO MULTIGASES</t>
  </si>
  <si>
    <t>CARTUCHO QUÍMICO MULTIGASES CONTRA VAPORES ORGÂNICOS, CLORO, ÁCIDO CLORÍDRICO, DIÓXIDO DE CLORO, DIÓXIDO DE ENXOFRE, SULFETO DE HIDROGÊNIO (APENAS PARA FUGA), AMÔNIA/METILAMINA, FORMALDEÍDO OU FLUORETO DE HIDROGÊNIO. OS FILTROS DEVEM SER COMPATÍVEIS COM RESPIRADOR SEMI FACIAL ALLTEC. ACESSÓRIO PARA EQUIPAMENTO DE SEGURANÇA. POSSUIR CERTIFICADO DE APROVAÇÃO (CA) DO MINISTÉRIO DO TRABALHO E EMPREGO (MTE).</t>
  </si>
  <si>
    <t>MÁSCARA FACIAL COMPLETA TAM M</t>
  </si>
  <si>
    <t>MÁSCARA FACIAL COMPLETA, TAMANHO M, CONSTITUÍDA DE CONJUNTO RESPIRADOR DE AR DE SEGURANÇA, MATERIAL SILICONE, COM UM VISOR PANORÂMICO DE MATERIAL PLÁSTICO RÍGIDO TRANSPARENTE, FIXO NA MÁSCARA POR UM ARO DE METAL OU PLÁSTICO CONTENDO UM SUPORTE NA PARTE FRONTAL INFERIOR DO CORPO DA PEÇA, COM UMA VÁLVULA DE EXALAÇÃO E UMA MASCARILHA INTERNA, NAS LATERAIS DO CORPO DA PEÇA DUAS ABERTURAS CONTENDO DOIS DISPOSITIVOS DE ENCAIXE TIPO BAIONETA, ONDE SÃO FIXADOS OS FILTROS DE PROTEÇÃO RESPIRATÓRIA, CADA DISPOSITIVO CONTENDO UMA VÁLVULA DE INALAÇÃO COM UM TIRANTE DE CABEÇA COM CINCO PONTOS DE APOIO PRESOS NAS BORDAS POR MEIO DE FIVELAS DE MATERIAL PLÁSTICO COM PRESILHAS DE MATERIAL PARA AJUSTE RÁPIDO. ATÓXICA, HIPOALERGÊNICA, INODORA, DESCARTÁVEL, USO INDIVIDUAL. POSSUIR CERTIFICADO DE APROVAÇÃO (CA) DO MINISTÉRIO DO TRABALHO E EMPREGO (MTE), REGISTRO NO MINISTÉRIO DA SAÚDE E SELO DE MARCAÇÃO DO INMETRO.</t>
  </si>
  <si>
    <t>MÁSCARA FACIAL COMPLETA TAM P</t>
  </si>
  <si>
    <t>MÁSCARA FACIAL COMPLETA, TAMANHO P, CONSTITUÍDA DE CONJUNTO RESPIRADOR DE AR DE SEGURANÇA, MATERIAL SILICONE, COM UM VISOR PANORÂMICO DE MATERIAL PLÁSTICO RÍGIDO TRANSPARENTE, FIXO NA MÁSCARA POR UM ARO DE METAL OU PLÁSTICO CONTENDO UM SUPORTE NA PARTE FRONTAL INFERIOR DO CORPO DA PEÇA, COM UMA VÁLVULA DE EXALAÇÃO E UMA MASCARILHA INTERNA, NAS LATERAIS DO CORPO DA PEÇA DUAS ABERTURAS CONTENDO DOIS DISPOSITIVOS DE ENCAIXE TIPO BAIONETA, ONDE SÃO FIXADOS OS FILTROS DE PROTEÇÃO RESPIRATÓRIA, CADA DISPOSITIVO CONTENDO UMA VÁLVULA DE INALAÇÃO COM UM TIRANTE DE CABEÇA COM CINCO PONTOS DE APOIO PRESOS NAS BORDAS POR MEIO DE FIVELAS DE MATERIAL PLÁSTICO COM PRESILHAS DE MATERIAL PARA AJUSTE RÁPIDO. ATÓXICA, HIPOALERGÊNICA, INODORA, DESCARTÁVEL, USO INDIVIDUAL. POSSUIR CERTIFICADO DE APROVAÇÃO (CA) DO MINISTÉRIO DO TRABALHO E EMPREGO (MTE), REGISTRO NO MINISTÉRIO DA SAÚDE E SELO DE MARCAÇÃO DO INMETRO.</t>
  </si>
  <si>
    <t>LUVA DE SEGURANÇA CONFECCIONADA EM MALHA DE AÇO INOXIDÁVEL CROMO NÍQUEL</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</si>
  <si>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DEVE POSSUIR CERTIFICADO DE APROVAÇÃO EMITIDO PELO MINISTÉRIO DO TRABALHO E EMPREGO.</t>
  </si>
  <si>
    <t>LUVA DE COBERTURA PARA LUVA DE BORRACHA DE ALTA TENSÃO</t>
  </si>
  <si>
    <t>LUVA DE COBERTURA PARA LUVA DE BORRACHA DE ALTA TENSÃO, EM VAQUETA NATURAL, COM PUNHOS DE RASPA CURTIDA AO CROMO, MODELO CANO LONGO (COMPRIMENTO MÍNIMO DE 45 CM). TIPO ANATÔMICA. APROVADA PARA PROTEÇÃO DO USUÁRIO CONTRA AGENTES ABRASIVOS, ESCORIANTES, CORTANTES E PERFURANTES. NÃO DEVE SER UTILIZADA COM OBJETOS QUE ESTEJAM COM ALTA TEMPERATURA OU COM PRODUTOS QUÍMICOS. APRESENTAR CERTIFICADO DE APROVAÇÃO (CA) DO MINISTÉRIO DO TRABALHO E EMPREGO (MTE).</t>
  </si>
  <si>
    <t>LUVA DE SEGURANÇA ISOLANTE EM BORRACHA PARA ALTA TENSÃO</t>
  </si>
  <si>
    <t>LUVA DE SEGURANÇA ISOLANTE EM BORRACHA PARA ALTA TENSÃO - 20KV, CLASSE 2, PARA TENSÃO MÁXIMA DE USO ATÉ 17.000V. TAMANHO PADRÃO. INDICAÇÃO: COM A FINALIDADE EXCLUSIVA DE OFERECER PROTEÇÃO PESSOAL CONTRA CHOQUES ELÉTRICOS. ATENDA AS NORMAS ESPECÍFICAS ASTM D120/NBR 10622. COM CERTIFICADO DE APROVAÇÃO (C.A), EMITIDO PELO MINISTÉRIO DO TRABALHO E EMPREGO (MTE). SER COMPATIVEL COM LUVA DE COBERTURA PARA LUVA DE BORRACHA.</t>
  </si>
  <si>
    <t>LUVA DE SEGURANÇA CONFECCIONADA EM BORRACHA NATURAL (LÁTEX), TAMANHOS P, M E G</t>
  </si>
  <si>
    <t>LUVA DE SEGURANÇA CONFECCIONADA EM BORRACHA NATURAL (LÁTEX), TAMANHOS P, M E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 (MTE). O LICITANTE DEVERÁ DISPONIBILIZAR TODOS OS TAMANHOS, A SEREM DEFINIDOS NO ATO DA EMISSÃO DO EMPENHO.</t>
  </si>
  <si>
    <t>LUVA DE SEGURANÇA BORRACHA NITRÍLICA CANO LONGO TAMANHO M</t>
  </si>
  <si>
    <t>LUVA DE SEGURANÇA, PARA PROTEÇÃO, MATERIAL BORRACHA NITRÍLICA, CANO LONGO (COMPRIMENTO ENTRE 36 A 45 CM), TAMANHO M, INDICADA PARA PROTEÇÃO CONTRA ESCORIAÇÕES, ÁCIDOS AGRESSIVOS, FORMOL, ÁCIDOS ORGÂNICOS, DETERGENTES ENZIMÁTICOS, SABÕES E UMIDADE. POSSUIR CERTIFICADO DE APROVAÇÃO (CA) DO MINISTÉRIO DO TRABALHO E EMPREGO (MTE).</t>
  </si>
  <si>
    <t>LUVA DE SEGURANÇA BORRACHA NITRÍLICA CANO LONGO TAMANHO P</t>
  </si>
  <si>
    <t>LUVA DE SEGURANÇA, PARA PROTEÇÃO, MATERIAL BORRACHA NITRÍLICA, CANO LONGO (COMPRIMENTO ENTRE 36 A 45 CM), TAMANHO P, INDICADA PARA PROTEÇÃO CONTRA ESCORIAÇÕES, ÁCIDOS AGRESSIVOS, FORMOL, ÁCIDOS ORGÂNICOS, DETERGENTES ENZIMÁTICOS, SABÕES E UMIDADE. POSSUIR CERTIFICADO DE APROVAÇÃO (CA) DO MINISTÉRIO DO TRABALHO E EMPREGO (MTE).</t>
  </si>
  <si>
    <t>LUVA DE SEGURANÇA GRAFATEX COM FIOS DE ARAMIDA CANO LONGO TAMANHO ÚNICO</t>
  </si>
  <si>
    <t>LUVA DE SEGURANÇA, EM GRAFATEX COM FIOS DE ARAMIDA, TAMANHO ÚNICO, CANO LONGO (COMPRIMENTO MÍNIMO DE 40 CM), SEM COSTURA, FORRO EM LÃ, PUNHO COM ACABAMENTO EM OVERLOQUE, COM ELEVADA PROTEÇÃO PARA O MANUSEIO DE MATERIAIS EM ALTA TEMPERATURA (250 GRAUS CELSIUS) E AGENTES MECÂNICOS. DEVE POSSUIR CERTIFICADO DE APROVAÇÃO (CA) DO MINISTÉRIO DO TRABALHO E EMPREGO (MTE).</t>
  </si>
  <si>
    <t>LUVA DE SEGURANÇA TRICOTADA 4 FIOS ALGODÃO TAM ÚNICO 70% ALGODÃO 30% POLIÉSTER</t>
  </si>
  <si>
    <t>LUVA DE SEGURANÇA, PARA PROTEÇÃO, TRICOTADA 4 FIOS ALGODÃO, TAMANHO ÚNICO, 70% ALGODÃO 30% POLIÉSTER, MODELO PIGMENTADA PVC NA PALMA. APLICAÇÃO PROTEÇÃO INDIVIDUAL. POSSUIR CERTIFICADO DE APROVAÇÃO (CA) DO MINISTÉRIO DO TRABALHO E EMPREGO (MTE).</t>
  </si>
  <si>
    <t>LUVA PARA ALTA TEMPERATURA - MODELO MITENE 2 DEDOS THERMEX T IMPERMEABILIZADO</t>
  </si>
  <si>
    <t>LUVA PARA ALTA TEMPERATURA - MODELO MITENE 2 DEDOS CONFECCIONADA COM TECIDO DE FIBRAS INERENTES A CHAMA THERMEX T IMPERMEABILIZADO, FORRO INTERNO REMOVÍVEL COM FELTRO E TECIDO DE ALGODÃO 60 CM. DEVE POSSUIR CERTIFICADO DE APROVAÇÃO (CA) DO MINISTÉRIO DO TRABALHO E EMPREGO (MTE)</t>
  </si>
  <si>
    <t>LUVA PROTEÇÃO RADIOLÓGICA TAMANHO ADULTO ABERTURA PARA DEDOS</t>
  </si>
  <si>
    <t>LUVA PROTEÇÃO, MATERIAL BORRACHA PLUMBÍFERA, TAMANHO ADULTO, TIPO ABERTURA PARA DEDOS, APLICAÇÃO PROTEÇÃO RADIOLÓGICA, BLINDAGEM COM EQUIVALÊNCIA DE 0,5 MMPB; ACABAMENTO EM NYLON IMPERMEÁVEL E LAVÁVEL; BORDADO COM LOGO DA INSTITUIÇÃO E IDENTIFICAÇÃO NUMÉRICA SEQUENCIAL, SEM CUSTO ADICIONAL. IGUAL OU SIMILAR AO MODELO DE REFERÊNCIA: KONEX, SIMILAR OU DE MELHOR QUALIDADE. DEVE POSSUIR CERTIFICADO DE APROVAÇÃO (CA) DO MINISTÉRIO DO TRABALHO E EMPREGO (MTE) E REGISTRO NA ANVISA.</t>
  </si>
  <si>
    <t>CAPACETE DE SEGURANÇA CONJUGADO COM PROTETOR AUDITIVO E PROTETOR FACIAL</t>
  </si>
  <si>
    <t>CAPACETE DE SEGURANÇA CONJUGADO COM PROTETOR AUDITIVO E PROTETOR FACIAL, TIPO II (ABA FRONTAL), CLASSE B (CONTRA IMPACTO DE OBJETOS E CHOQUE ELÉTRICO), CASCO DE COR BRANCA INJETADO EM POLIETILENO DE ALTA DENSIDADE, COMPOSTO DE SUSPENSÃO COM DUAS OU TRÊS TIRAS DE TECIDO POLIÉSTER, CARNEIRA DE POLIETILENO DE ALTA DENSIDADE COM AJUSTE TIPO CATRACA GIRATÓRIA, PEÇA ABSORVENTE DE SUOR E DE JUGULAR EM TECIDO POLIÉSTER. O CAPACETE DEVE SER CONJUGADO COM: PROTETOR AUDITIVO (CONSTITUÍDO DE DUAS CONCHAS EM PLÁSTICO E REVESTIDAS COM ALMOFADAS DE ESPUMA; CONSTITUÍDO DE UMA HASTE EM PLÁSTICO RÍGIDO COM REGULAGEM E ISENTO DE PARTES METÁLICAS, COM ATENUAÇÃO (NRRSF) DE 21 DB OU SUPERIOR); E PROTETOR FACIAL [CONSTITUÍDO DE SUSPENSÃO (CARNEIRA) COM REGULAGEM TIPO CATRACA, COM VISOR DE POLICARBONATO INCOLOR, PROTEÇÃO LATERAL E ANTI-EMBAÇANTE. POSSUIR CERTIFICADO DE APROVAÇÃO (CA) DO MINISTÉRIO DO TRABALHO E EMPREGO (MTE).</t>
  </si>
  <si>
    <t>CADEADO PLÁSTICO COM HASTE CROMADA PARA ELETRICISTA</t>
  </si>
  <si>
    <t>CADEADO PLÁSTICO COM HASTE CROMADA PARA ELETRICISTA. CADEADO, MATERIAL: LATÃO MACIÇO, MATERIAL HASTE: AÇO CEMENTADO, CROMADO, ALTURA: 55 MM, LARGURA: 30 MM, CARACTERÍSTICAS ADICIONAIS: TRAVA DUPLA, 4 PINOS.</t>
  </si>
  <si>
    <t>BALACLAVA CAPUZ RISCO II PARA PROTEÇÃO TOTAL DA CABEÇA E PESCOÇO CONTRA CHAMA DIRETA</t>
  </si>
  <si>
    <t>BALACLAVA CAPUZ RISCO II PARA PROTEÇÃO TOTAL DA CABEÇA E PESCOÇO CONTRA CHAMA DIRETA E CALOR IRRADIADO DE ARCO ELÉTRICO. DEVE POSSUIR CERTIFICADO DE APROVAÇÃO EMITIDO PELO MINISTÉRIO DO TRABALHO E EMPREGO (MTE).</t>
  </si>
  <si>
    <t>CAMISA ELETRICISTA NR10 RISCO 2  SEM REFLETIVO</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</si>
  <si>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SER COMPATIVEL COM A CALÇA. DEVE POSSUIR CERTIFICADO DE APROVAÇÃO EMITIDO PELO MINISTÉRIO DO TRABALHO E EMPREGO (MTE).</t>
  </si>
  <si>
    <t>CALÇA ELETRICISTA NR10 RISCO 2 SEM REFLETIVO</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</si>
  <si>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 EM CONJUNTO COM O ITEM 26. SER COMPATIVEL COM A CAMISA. DEVE POSSUIR CERTIFICADO DE APROVAÇÃO EMITIDO PELO MINISTÉRIO DO TRABALHO E EMPREGO (MTE).</t>
  </si>
  <si>
    <t>PROTETOR AUDITIVO TIPO CIRCUM-AURICULAR (CONCHA)</t>
  </si>
  <si>
    <t>PROTETOR AUDITIVO, OU ABAFADOR DE RUÍDOS, TIPO CIRCUM-AURICULAR (CONCHA), CONSTITUÍDO POR 2 CONCHAS EM MATERIAL ABS (ACRILONITRILE/BUTADIENE/STIRENE) = TERMOPLÁSTICO RÍGIDO E LEVE, COM ALGUMA FLEXIBILIDADE E RESISTÊNCIA NA ABSORÇÃO DE IMPACTO, AMBAS REVESTIDAS COM ALMOFADAS DE ESPUMA EM SUAS LATERAIS E NO SEU INTERIOR. HASTE EM MATERIAL AÇO INOXIDÁVEL, REGULÁVEL PARA MANTER FIRME AS CONCHAS CONTRA A REGIÃO DAS ORELHAS DO USUÁRIO. PROTEÇÃO NÍVEL DE RUÍDO. POSSUIR CERTIFICADO DE APROVAÇÃO (CA) DO MINISTÉRIO DO TRABALHO E EMPREGO (MTE), COMPROVANDO ATENUAÇÃO MÍNIMA DE 21 DB (NRRSF) OU SUPERIOR.</t>
  </si>
  <si>
    <t>PROTETOR AUDITIVO DE INSERÇÃO PRÉ-MOLDADO TIPO PLUG</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</si>
  <si>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(NRRSF) DE 17 DB OU SUPERIOR. EMBALADO EM CAIXA PLÁSTICA RÍGIDA, INDIVIDUALMENTE, PARA GUARDA DO PRODUTO.</t>
  </si>
  <si>
    <t>TALABARTE DE SEGURANÇA DUPLO EM Y COM ABSORVEDOR DE ENERGIA</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</si>
  <si>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t>
  </si>
  <si>
    <t>CINTURÃO DE SEGURANÇA TIPO PARAQUEDISTA</t>
  </si>
  <si>
    <t>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t>
  </si>
  <si>
    <t>CAPACETE DE SEGURANÇA TIPO II (ABA FRONTAL)</t>
  </si>
  <si>
    <t>CAPACETE DE SEGURANÇA, TIPO II (ABA FRONTAL), CLASSE B (CONTRA IMPACTO DE OBJETOS E CHOQUE ELÉTRICO), MATERIAL PLÁSTICO, COR BRANCA. COPA COM ESTRIAS, CASCO COM SUSPENSÃO E AJUSTE COM CATRACA, DUPLA SUSPENSÃO E JUGULAR. POSSUIR CERTIFICADO DE APROVAÇÃO (CA) DO MINISTÉRIO DO TRABALHO E EMPREGO (MTE).</t>
  </si>
  <si>
    <t>SUPORTE PARA AVENTAIS PLUMBÍFEROS TIPO CABIDE</t>
  </si>
  <si>
    <t>SUPORTE PARA AVENTAIS PLUMBÍFEROS, TIPO CABIDE MÓVEL ELABORADO EM ESTRUTURA METÁLICA TUBULAR TRATADA E PINTADA, CABIDES ESCAMOTEÁVEIS EM AÇO INOXIDÁVEL, TRANSPORTÁVEL ATRAVÉS DE RODÍZIOS COM FREIOS, CAPACIDADE DE 5 AVENTAIS.</t>
  </si>
  <si>
    <t>ETIQUETA DE IDENTIFICAÇÃO DE BLOQUEIO PARA ELETRICISTA LOTO-LOCKOUT TAGOUT</t>
  </si>
  <si>
    <t>ETIQUETA DE IDENTIFICAÇÃO DE BLOQUEIO PARA ELETRICISTA, COM POSSIBILIDADE DE PERSONALIZAÇÃO COM FOTO, COM INFORMAÇÕES NR10,12 LOTO-LOCKOUT TAGOUT. CARTÃO IDENTIFICAÇÃO ETIQUETA PARA IDENTIFICAÇÃO DE BLOQUEIO PRODUZIDO EM PLÁSTICO RESISTENTE COM ILHÓS NO FURO ONDE PRENDE O CADEADO.</t>
  </si>
  <si>
    <t>GARRA METÁLICA DE BLOQUEIO E TRAVAMENTO DE VÁLVULAS E DISJUNTORES</t>
  </si>
  <si>
    <t>GARRA METÁLICA 6 FUROS 25MM DE BOCA. GARRA METÁLICA DE BLOQUEIO E TRAVAMENTO, PARA BLOQUEIO DE VÁLVULAS E DISJUNTORES EM GERAL. POSSUIR 6 FUROS,SER UTILIZADAS COM ATÉ 6 CADEADOS SIMULTANEAMENTE. REVESTIDAS COM TINTA ISOLANTE ELÉTRICA NA COR VERMELHA, SEM CORRENTE DE AÇO.</t>
  </si>
  <si>
    <t>DISPOSITIVO DE BLOQUEIO UNIVERSAL DISJUNTOR</t>
  </si>
  <si>
    <t>DISPOSITIVO DE BLOQUEIO UNIVERSAL. PEÇA / ACESSÓRIO DISJUNTOR - DISPOSITIVO DE BLOQUEIO PLÁSTICO UNIVERSAL PARA DISJUNTOR DIN, NEMA E CAIXA MOLDADA. DISPOSITIVO COM CAPA DE PLÁSTICO ABS VERMELHO E BASE DE NYLON RÍGIDO PRETO. PARAFUSO DE LATÃO DE FIXAÇÃO MANUAL, SEM NECESSIDADE DE CHAVE DE FENDA. ORIFÍCIO PARA COLOCAÇÃO DO CADEADO FRONTAL OU LATERALMENTE. ATENDE MANOPLAS COM DIMENSÕES DE ATÉ 8MM LARGURA X 13MM COMPRIMENTO.</t>
  </si>
  <si>
    <t>CORTINA DE PROTEÇÃO RADIOLÓGICA RAIOS X TABLE</t>
  </si>
  <si>
    <t>CORTINA DE PROTEÇÃO RADIOLÓGICA RAIOS X TABLE COVER 1. ESTILO BÁSICO DE PROTEÇÃO INFERIOR DO CORPO. QUE SEJA ADAPTÁVEL A QUALQUER MESA DE OPERAÇÃO, INCLUINDO AS MESAS MAIS PEQUENAS E ESTREITAS. SISTEMA DE FECHO DE VELCRO. ALTURA/COMPRIMENTO DA SECÇÃO DE PROTEÇÃO PAINÉIS COM CHUMBO TODOS JUNTOS COMO ESCUDO DE PROTEÇÃO TOTAL: 72 CM. DIMENSÕES DO ESCUDO PROTETOR COMPLETO: 65CM X 72CM. NÍVEL DE PROTEÇÃO PADRÃO FORNECIDO: 5MM PB. SOBREPOSIÇÃO DO PAINEL DE CHUMBO: 2,5CM. LARGURA DO PAINEL INDIVIDUAL: 15CM. SECÇÃO PRINCIPAL: 45CMX65CM (OUTRAS DIMENSÕES DISPONÍVEIS SOB CONSULTA. PESO TOTAL: CERCA DE 5 KG CADA - PARA AMBAS AS 2 SECÇÕES SEPARADAS. TIPO DE RADIAÇÃO IONIZANTE RAIOS X, POSIÇÃO A FIXAR EM CADEIRA DE EXAME, EQUIVALÊNCIA EM CHUMBO 0,50 MM. DEVE POSSUIR CERTIFICADO DE APROVAÇÃO (C.A.) DO MINISTÉRIO DO TRABALHO E EMPREGO (MTE) E REGISTRO NA ANVISA.</t>
  </si>
  <si>
    <t>FITA ZEBRADA (COR PRETA E AMARELA)</t>
  </si>
  <si>
    <t>FITA DE SINALIZAÇÃO E SEGURANÇA DE ISOLAMENTO ZEBRADA (COR PRETA E AMARELA) - 70 MM X 200 M.</t>
  </si>
  <si>
    <t>CONES DE SEGURANÇA - COR BRANCO E LARANJA TAMANHO GRANDE</t>
  </si>
  <si>
    <t>CONES DE SEGURANÇA - COR BRANCO E LARANJA TAMANHO GRANDE (75 CM) - PVC - POSSUIR 2 FAIXAS REFLETIVAS, TIPO COLMÉIA NA COR BRANCA, CONFORME NORMA ABNT NBR 14.664. RESISTENTE ÀS INTEMPÉRIES CLIMÁTICAS E PROTEÇÃO CONTRA RAIOS UV.</t>
  </si>
  <si>
    <t>MATERIAL PARA ÁUDIO, VÍDEO E FOTO</t>
  </si>
  <si>
    <t>QUADRO BRANCO 120 CM X 300 CM</t>
  </si>
  <si>
    <t>QUADRO BRANCO, MATERIAL VIDRO TEMPERADO, ACABAMENTO SUPERFICIAL, MOLDURA TEMPERADO, COR MOLDURA BRANCO, LARGURA 120 CM, COMPRIMENTO 300 CM, CARACTERISTICAS ADICIONAIS SUPORTE PARA APAGADOR E CANETAS, TIPO FIXAÇÃO, ACESSÓRIOS PARA INSTALAÇÃO, MATERIAL MOLDURA PELÍCULA DE PROTEÇÃO DO VIDRO</t>
  </si>
  <si>
    <t>MATERIAL PARA COMUNICAÇÕES</t>
  </si>
  <si>
    <t>FONE HEADSET USB</t>
  </si>
  <si>
    <t>FONE HEADSET - FONE DE OUVID O TIPO: HEADSET, DIGITAL, USB 2.0 ;COMPRIMENTO FIO: APROXIMADAMENTE 1,90 M; TIPO FONE: ESTÉREO ACOLCHOADO COM ANULADOR DE RUÍDOS; CARACTERÍSTICAS ADICIONAIS: PLUG AND PLAY, PIVOTAGEM DO MICROFONE 90°; TIPO MICROFONE: OMNIDIRECIONAL</t>
  </si>
  <si>
    <t>MATERIAL LABORATORIAL</t>
  </si>
  <si>
    <t>ADAPTADOR PARA COLETA DE SANGUE A VACUO</t>
  </si>
  <si>
    <t>ADAPTADOR PARA COLETA DE SANGUE A VACUO, MODELO PADRAO. PARA ENCAIXE EM TUBOS, ROSQUEADO PARA AGULHA, MATERIAL: POLIPROPILENO. ATOXICO, DESCARTAVEL, NAO ESTERIL.</t>
  </si>
  <si>
    <t>EBS02263</t>
  </si>
  <si>
    <t>AGULHA DESCARTAVEL P/ COLETA MULTIPLA DE SANGUE A VACUO 25 X 8 (21 GI)</t>
  </si>
  <si>
    <t>AGULHA PARA COLETA DE SANGUE A VACUO, ACO INOXIDAVEL SILICONIZADO, 21 G X 1 1/4 (30 A 32 X 0,8 MM), COM DISPOSITIVO DE SEGURANCA SEGUNDO A NR32, BISEL CURTO TRIFACETADO, CONECTOR LUER LOCK EM PLASTICO, PROTETOR PLASTICO, ESTERIL, DESCARTAVEL, EMBALAGEM INDIVIDUAL.</t>
  </si>
  <si>
    <t>EBS02261</t>
  </si>
  <si>
    <t>ALÇA DE 1 MCL CALIBRADA DESCARTÁVEL ESTÉRIL INDIVIDUAL C/ 100 UN</t>
  </si>
  <si>
    <t>ALCA BACTERIOLOGICA. MATERIAL: PLASTICO, COM HASTE FLEXIVEL, CALIBRADA, VOLUME 1 MCL, ESTERIL, DESCARTAVEL. APRESENTACAO: EMBALAGEM INDIVIDUAL.</t>
  </si>
  <si>
    <t>EBS02956</t>
  </si>
  <si>
    <t>ALÇA DE 10 MCL CALIBRADA DESCARTÁVEL ESTÉRIL INDIVIDUAL C/ 100 UN</t>
  </si>
  <si>
    <t>ALCA DE 10 MICRO LITROS CALIBRADA DESCARTAVEL, ESTERIL, INDIVIDUAL, EMBALAGEM PLASTICA (PACOTE COM 100 UNIDADES)</t>
  </si>
  <si>
    <t>EBS02955</t>
  </si>
  <si>
    <t>ALCA DE PLATINA CALIBRADA P/ UROCULTURA 0,001 ML (COM CERTIFICADO DE AFERIMENTO)</t>
  </si>
  <si>
    <t>ALCA DE PLATINA CALIBRADA PARA UROCULTURA 0,001 ML (COM CERTIFICADO DE AFERIMENTO)</t>
  </si>
  <si>
    <t>ARQUIVO P/ BLOCOS DE PARAFINA</t>
  </si>
  <si>
    <t>CAIXA ARQUIVO PARA CASSETES HISTOLÓGICOS (MATERIAIS INCLUSOS EM PARAFINA). MATERIAL: PAPELÃO DE COR CLARA; MEDIDAS APROXIMADAS: DIMENSÕES EXTERNAS DE CERCA DE 22 CM DE COMPRIMENTO, 24 CM DE LARGURA, 5 CM DE ALTURA; DIMENSÕES INTERNAS DEVEM COMPORTAR AO MENOS 5 DIVISÓRIAS PARA DISPOSIÇÃO VERTICAL DE 6 COLUNAS DE CASSETES; DIMENSÕES DO ESPAÇO ENTRE AS DIVISÓRIAS DEVEM SER DE CERCA DE 22 CM DE COMPRIMENTO, 4 CM DE LARGURA, 5 CM DE ALTURA. CARACTERÍSTICAS ADICIONAIS: DIVISÓRIAS DEVEM TER FIXAÇÃO DE FORMA A NÃO SE MOVER E DEVEM FICAR FIXAS FORMANDO UM ÂNGULO DE 90 GRAUS COM A BASE DO ARQUIVO; ARQUIVO E SUAS DIVISÓRIAS DEVEM SER CONFECCIONADOS COM O MESMO MATERIAL PAPELÃO RESISTENTE.</t>
  </si>
  <si>
    <t>EBS02761</t>
  </si>
  <si>
    <t>BALAO FUNDO CHATO GARGALO CURTO J/E 2.000 ML</t>
  </si>
  <si>
    <t>BALAO DE VIDRO, FUNDO CHATO, GARGALO CURTO, BOCA ESMERILHADA, CAPACIDADE DE 2.000 ML</t>
  </si>
  <si>
    <t>EBS06285</t>
  </si>
  <si>
    <t>VIDRARIA</t>
  </si>
  <si>
    <t>BANDAGEM ANTI-SEPTICA C/ 500 UN</t>
  </si>
  <si>
    <t>BANDAGEM ADESIVA ANTI-SEPTICA, ARREDONDADA, MICROPOROSA, HIPOALERGENICA, ATOXICA, ANTIALERGICA, ESTERIL, EMBALADA INDIVIDUALMENTE. APLICACAO: USO APOS A PUNCAO VENOSA.</t>
  </si>
  <si>
    <t>EBS03036</t>
  </si>
  <si>
    <t>107080093X</t>
  </si>
  <si>
    <t>BASTAO DE VIDRO DIAMETRO 6-8 MM 30 CM DE COMPRIMENTO</t>
  </si>
  <si>
    <t>BASTAO DE LABORATORIO. MATERIAL VIDRO, MACICO; PONTAS LAPIDADAS; DIMENSOES: CERCA DE 6-8MM X 300 MM.</t>
  </si>
  <si>
    <t>EBS06293</t>
  </si>
  <si>
    <t>BEQUER 1000 ML</t>
  </si>
  <si>
    <t>BEQUER. MATERIAL VIDRO; GRADUADO; FORMA BAIXA; COM ORLA E BICO; CAPACIDADE 1.000 ML.</t>
  </si>
  <si>
    <t>EBS06294</t>
  </si>
  <si>
    <t>BEQUER 100 ML</t>
  </si>
  <si>
    <t>BEQUER. MATERIAL VIDRO; GRADUADO; FORMA BAIXA; COM ORLA E BICO; CAPACIDADE 100 ML.</t>
  </si>
  <si>
    <t>EBS06476</t>
  </si>
  <si>
    <t>BEQUER 10 ML</t>
  </si>
  <si>
    <t>BEQUER. MATERIAL VIDRO; GRADUADO; FORMA BAIXA; COM ORLA E BICO; CAPACIDADE 10 ML.</t>
  </si>
  <si>
    <t>EBS06826</t>
  </si>
  <si>
    <t>BEQUER 20 ML</t>
  </si>
  <si>
    <t>BEQUER. MATERIAL VIDRO; GRADUADO; FORMA BAIXA; COM ORLA E BICO; CAPACIDADE 20 ML.</t>
  </si>
  <si>
    <t>EBS06825</t>
  </si>
  <si>
    <t>BEQUER 50 ML</t>
  </si>
  <si>
    <t>BEQUER. MATERIAL VIDRO; GRADUADO; FORMA BAIXA; COM ORLA E BICO; CAPACIDADE 50 ML.</t>
  </si>
  <si>
    <t>EBS06475</t>
  </si>
  <si>
    <t>BOREL 50 ML</t>
  </si>
  <si>
    <t>FRASCO DE VIDRO, TIPO BOREL, 50 ML, COM TAMPA. UTILIZADO PARA ARMAZENAR LAMINAS , COM CORTES HISTOLOGICOS, TAMANHO: 50 ML</t>
  </si>
  <si>
    <t>PROVPPS005473</t>
  </si>
  <si>
    <t>BURETA DE VIDRO GRADUADA DE 10 ML</t>
  </si>
  <si>
    <t>BURETA. MATERIAL VIDRO; GRADUADA; CAPACIDADE 10 ML, COM SUBDIVISAO MAXIMA DE 0.1 ML; FAIXA AZUL; ACESSORIOS: TORNEIRA DE TEFLON.</t>
  </si>
  <si>
    <t>EBS06297</t>
  </si>
  <si>
    <t>CALICE DE VIDRO GRADUADO 1.000 ML</t>
  </si>
  <si>
    <t>CALICE. MATERIAL VIDRO; GRADUADO; COM ORLA E BICO; CAPACIDADE 1000 ML.</t>
  </si>
  <si>
    <t>EBS07935</t>
  </si>
  <si>
    <t>CALICE DE VIDRO GRADUADO 250 ML</t>
  </si>
  <si>
    <t>CALICE DE SEDIMENTACAO. MATERIAL VIDRO; COM ORLA E BICO; CAPACIDADE 250 ML. APLICACAO: SEDIMENTACAO DE FEZES.</t>
  </si>
  <si>
    <t>EBS07375</t>
  </si>
  <si>
    <t>CALICE DE VIDRO GRADUADO 500 ML</t>
  </si>
  <si>
    <t>CALICE. MATERIAL VIDRO; GRADUADO; COM ORLA E BICO; CAPACIDADE 500 ML.</t>
  </si>
  <si>
    <t>EBS06833</t>
  </si>
  <si>
    <t>CAMARA DE CONTAGEM FUCHS ROSENTHAL</t>
  </si>
  <si>
    <t>CAMARA DE CONTAGEM FUCHS ROSENTHAL. MATERIAL VIDRO; PROFUNDIDADE CERCA DE 0,2 MM.</t>
  </si>
  <si>
    <t>EBS06315</t>
  </si>
  <si>
    <t>CAMARA NEUBAUER</t>
  </si>
  <si>
    <t>CAMARA NEUBAUER - CAMARA CONTAGEM, TIPO: NEUBAUER, MATERIAL: VIDRO, PROFUNDIDADE: PROFUNDIDADE CERCA DE 0,1 MM, CARACTERISTICA ADICIONAL: ESPELHADA</t>
  </si>
  <si>
    <t>EBS06858</t>
  </si>
  <si>
    <t>CANETA ESCRITA FINA PARA MARCACAO PERMANENTE</t>
  </si>
  <si>
    <t>CANETA PARA MARCACAO PERMANENTE. MATERIAL CORPO PLASTICO; CORPO CILINDRICO; PONTA FINA; COR DA TINTA: PRETA, RESISTENTE A SOLVENTES (COMO AGUA, XILOL, ALCOOL, ETC.) E AUTOCLAVE. APLICACAO: ESCRITA EM CASSETES HISTOLOGICOS, LAMINAS DE MICROSCOPIA COM OU SEM BORDAS FOSCAS, VIDRARIA, METAIS E MADEIRA.</t>
  </si>
  <si>
    <t>EBS06119</t>
  </si>
  <si>
    <t>CASSETE PLÁSTICO P/ HISTOLOGIA COM TAMPA - BRANCO</t>
  </si>
  <si>
    <t>CASSETE HISTOLÓGICO. MATERIAL PLÁSTICO; COR BRANCA; COM TAMPA DE PRESSÃO; TRAVA DE SEGURANÇA; FACE DE IDENTIFICAÇÃO COM ÂNGULO DE 45°; DIMENSÃO: CERCA DE 4 X 3 CM; PERFURADO</t>
  </si>
  <si>
    <t>EBS06129</t>
  </si>
  <si>
    <t>CONDENSADOR ALLIHN (BOLA) COM DUAS JUNTAS ESMERILHADAS</t>
  </si>
  <si>
    <t>CONJUNTO BLOCO ACRILICO BALANCEADO 218 (4 PECAS) P/ CITOCENTRIFUGA FANEM MODELO 248</t>
  </si>
  <si>
    <t>107080031X</t>
  </si>
  <si>
    <t>COPO DE BECKER GRADUADO FORMA BAIXA 15 ML</t>
  </si>
  <si>
    <t>COPO DE BECKER, DE VIDRO, GRADUADO, FORMA BAIXA, CAPACIDADE DE 15 ML</t>
  </si>
  <si>
    <t>ERLENMEYER 125 ML</t>
  </si>
  <si>
    <t>ERLENMEYER. VIDRO GRADUADO, BOCA LARGA COM ORLA 125 ML</t>
  </si>
  <si>
    <t>EBS02966</t>
  </si>
  <si>
    <t>ERLENMEYER 250 ML</t>
  </si>
  <si>
    <t>ERLENMEYER VIDRO GRADUADO BOCA LARGA COM ORLA 250 ML</t>
  </si>
  <si>
    <t>EBS02964</t>
  </si>
  <si>
    <t>ERLENMEYER 4000 ML</t>
  </si>
  <si>
    <t>ERLENMEYER. MATERIAL: VIDRO, GRADUADO. VOLUME: 4000 ML. BOCA ESTREITA. COM ORLA</t>
  </si>
  <si>
    <t>EBS15510</t>
  </si>
  <si>
    <t>ERLENMEYER 500 ML</t>
  </si>
  <si>
    <t>ERLENMEYER DE VIDRO GRADUADO VOLUME: 500 ML. BOCA LARGA COM ORLA</t>
  </si>
  <si>
    <t>EBS02965</t>
  </si>
  <si>
    <t>ERLENMEYER 6000 ML</t>
  </si>
  <si>
    <t>ERLENMEYER. MATERIAL: VIDRO, GRADUADO. VOLUME: 6000 ML. BOCA LARGA. COM ORLA</t>
  </si>
  <si>
    <t>EBS15511</t>
  </si>
  <si>
    <t>ERLENMEYER DE VIDRO GRADUADO 50 ML</t>
  </si>
  <si>
    <t>ERLENMEYER DE VIDRO, GRADUADO, CAPACIDADE DE 50 ML</t>
  </si>
  <si>
    <t>ESCALPE DESCARTAVEL 21 G PARA COLETA DE SANGUE A VACUO</t>
  </si>
  <si>
    <t>DISPOSITIVO INTRAVENOSO PERIFERICO (ESCALPE) 21 G. COMPONENTES: AGULHA DE ACO INOX, TRIFACETADA E SILICONIZADA; COM ASA DE FIXACAO; TUBO EXTENSOR COM 12 POLEGADAS, CONECTOR PADRAO COM TAMPA; ADAPTADOR PARA COLETA A VACUO (MULTIPLAS COLETAS), COM SISTEMA DE SEGURANCA (NR 32); ESTERIL, DESCARTAVEL. APRESENTACAO: EMBALAGEM INDIVIDUAL.</t>
  </si>
  <si>
    <t>EBS03044</t>
  </si>
  <si>
    <t>ESCALPE DESCARTAVEL 23 G PARA COLETA DE SANGUE A VACUO</t>
  </si>
  <si>
    <t>DISPOSITIVO INTRAVENOSO PERIFERICO (ESCALPE) 23 G. COMPONENTES: AGULHA DE ACO INOX, TRIFACETADA; COM ASA DE FIXACAO; TUBO EXTENSOR COM 19 CM, CONECTOR PADRAO COM TAMPA; ADAPTADOR PARA COLETA A VACUO, COM SISTEMA DE SEGURANCA (NR 32); ESTERIL, DESCARTAVEL. APRESENTACAO: EMBALAGEM INDIVIDUAL.</t>
  </si>
  <si>
    <t>EBS03045</t>
  </si>
  <si>
    <t>ESTANTE 40 TUBOS</t>
  </si>
  <si>
    <t>ESTANTE PARA TUBO DE ENSAIO. MATERIAL PLASTICO; CAPACIDADE 40 TUBOS DE ATE 20 MM.</t>
  </si>
  <si>
    <t>EBS06326</t>
  </si>
  <si>
    <t>ESTANTE 60 TUBOS</t>
  </si>
  <si>
    <t>ESTANTE PARA TUBO DE ENSAIO. MATERIAL PLASTICO; CAPACIDADE 60 TUBOS DE APROXIMADAMENTE 15 MM. PERMITE USO EM BANHO-MARIA, ESTUFA E FREEZER.</t>
  </si>
  <si>
    <t>EBS06327</t>
  </si>
  <si>
    <t>ESTANTE 90 TUBOS</t>
  </si>
  <si>
    <t>ESTANTE PARA TUBO DE ENSAIO. MATERIAL PLASTICO; CAPACIDADE 90 TUBOS DE APROXIMADAMENTE 15 MM. PERMITE USO EM BANHO-MARIA, ESTUFA E FREEZER.</t>
  </si>
  <si>
    <t>EBS06720</t>
  </si>
  <si>
    <t>107080210X</t>
  </si>
  <si>
    <t>FILME TERMOPLASTICO - 10 CM X 38 M</t>
  </si>
  <si>
    <t>FILME TERMOPLASTICO DE ALTA ADERENCIA, TRANSLUCIDO, HIDROFOBICO, MOLDAVEL; UTILIZADO PARA VEDACAO DE FRASCOS E VIDRARIAS EM GERAL. APRESENTACAO: ROLO DE 38 M X 10 CM.</t>
  </si>
  <si>
    <t>EBS07275</t>
  </si>
  <si>
    <t>FILTRO PARA CASSETE DE BIOPSIA</t>
  </si>
  <si>
    <t>FILTRO PARA UTILIZACAO EM CASSETES HISTOLOGICOS PARA PROCESSAMENTO DE PEQUENAS AMOSTRAS. ESPONJA CONFECCIONADA EM POLIURETANO COM DIMENSOES: 3,0 X 2,5 CM. DEVE SER RESISTENTE AOS SOLVENTES E PARAFINAS. APRESENTACAO PACOTE COM 500 UNIDADES. ROTULO DEVE CONTER INFORMACOES DOS DADOS DE IDENTIFICACAO, NUMERO DO LOTE, DATA DE FABRICACAO, VALIDADE DO PRODUTO.</t>
  </si>
  <si>
    <t>EBS12210</t>
  </si>
  <si>
    <t>FRASCO ESTERIL P/ UROCULTURA C/ 80 ML</t>
  </si>
  <si>
    <t xml:space="preserve">FRASCO ESTÉRIL PARA COLETA DE MATERIAL ORGÂNICO: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                                                                                                                                                                                                                                                                                                                                                                                                                                                                                                                                                                                                                                                                                                                                                                                                                                                                                                                                                                                                                                                                                                                                                                                                                                                                                                                                                                                                                                                                                                                                                                                                                                                                                                     </t>
  </si>
  <si>
    <t>EBS00553</t>
  </si>
  <si>
    <t>FRASCO GRADUADO P/ COLETA DE URINA 24 HORAS 3.000 ML</t>
  </si>
  <si>
    <t>FRASCO COLETOR DE URINA 24 HORAS. MATERIAL PLASTICO OPACO; TAMPA ROSQUEAVEL COM VEDACAO INTERNA; ALCA DE SUSTENTACAO EXTERNA; GRADUADO; DESCARTAVEL; CAPACIDADE 3.000 ML (+/- 300 ML).</t>
  </si>
  <si>
    <t>EBS00544</t>
  </si>
  <si>
    <t>107080207X</t>
  </si>
  <si>
    <t>FUNIL 10CM</t>
  </si>
  <si>
    <t>FUNIL 10 CM. MATERIAL: VIDRO. LISO. HASTE CURTA. USO ANALITICO</t>
  </si>
  <si>
    <t>EBS06340</t>
  </si>
  <si>
    <t>FUNIL 4CM</t>
  </si>
  <si>
    <t>FUNIL 4 CM. MATERIAL: VIDRO. LISO. HASTE CURTA. USO ANALITICO</t>
  </si>
  <si>
    <t>EBS07374</t>
  </si>
  <si>
    <t>FUNIL 8CM</t>
  </si>
  <si>
    <t>FUNIL ANALITICO. MATERIAL VIDRO; LISO; HASTE CURTA; DIAMETRO 75 MM; CAPACIDADE DE 60 ML.</t>
  </si>
  <si>
    <t>FUNIL PLASTICO</t>
  </si>
  <si>
    <t>FUNIL PLASTICO. FABRICADO EM POLIPROPILENO, COM ANEL INTERNO, HASTE CURTA, 120 MM</t>
  </si>
  <si>
    <t>EBS13305</t>
  </si>
  <si>
    <t>KIT PIPETAS AUTOMATICAS COM OS SEGUINTES VOLUMES: 1 UL, 10UL, 100UL E 1ML</t>
  </si>
  <si>
    <t>LÂMINA DE VIDRO FOSCA 26 X 76 NÃO LAPIDADA</t>
  </si>
  <si>
    <t xml:space="preserve">LÂMINA PARA MICROSCOPIA. MATERIAL: VIDRO; BORDA FOSCA, NÃO LAPIDADA. DIMENSÕES: CERCA DE 76 X 26 MM. APRESENTAÇÃO: CAIXA COM 50 UNIDADES, SEPARADAS POR PAPEL SEDA.                </t>
  </si>
  <si>
    <t>EBS02977</t>
  </si>
  <si>
    <t>LAMINA DE VIDRO SIMPLES 26 X 76 NAO LAPIDADA</t>
  </si>
  <si>
    <t>LAMINA PARA MICROSCOPIA. MATERIAL: VIDRO; BORDA LISA; NAO LAPIDADA. DIMENSOES: CERCA DE 76 X 26 MM.</t>
  </si>
  <si>
    <t>EBS02974</t>
  </si>
  <si>
    <t>LAMINULA DE VIDRO 22 X 22 MM</t>
  </si>
  <si>
    <t>LAMINULA PARA MICROSCOPIA. MATERIAL: VIDRO; DIMENSOES: CERCA DE 22 X 22 MM; ESPESSURA CERCA DE 0,14 MM.</t>
  </si>
  <si>
    <t>EBS06751</t>
  </si>
  <si>
    <t>LAMINULA DE VIDRO 24 X 24 MM</t>
  </si>
  <si>
    <t>LAMINULA PARA MICROSCOPIA. MATERIAL: VIDRO; DIMENSOES: CERCA DE 24 X 24 MM; ESPESSURA CERCA DE 0,14 MM.</t>
  </si>
  <si>
    <t>EBS06345</t>
  </si>
  <si>
    <t>LAMINULA DE VIDRO 24 X 32 MM</t>
  </si>
  <si>
    <t>LAMINULA DE VIDRO 24X32 MM 9 (CAIXA COM 100 UNIDADES)</t>
  </si>
  <si>
    <t>EBS06342</t>
  </si>
  <si>
    <t>LAMINULA DE VIDRO 24 X40 MM</t>
  </si>
  <si>
    <t>LAMINULA PARA MICROSCOPIA. MATERIAL: VIDRO; DIMENSOES: CERCA DE 24 X 40 MM; ESPESSURA: CERCA DE 0,14 MM.</t>
  </si>
  <si>
    <t>EBS06749</t>
  </si>
  <si>
    <t>LAMINULA DE VIDRO 24 X 50 MM</t>
  </si>
  <si>
    <t>LAMINULA PARA MICROSCOPIA. MATERIAL: VIDRO; DIMENSOES: CERCA DE 24 X 50 MM; ESPESSURA CERCA DE 0,14 MM.</t>
  </si>
  <si>
    <t>EBS06252</t>
  </si>
  <si>
    <t>LAMINULA DE VIDRO 24 X 60</t>
  </si>
  <si>
    <t>LAMINULA PARA MICROSCOPIA. MATERIAL: VIDRO; DIMENSOES: CERCA DE 24 X 60 MM; ESPESSURA CERCA DE 0,14 MM.</t>
  </si>
  <si>
    <t>EBS06750</t>
  </si>
  <si>
    <t>LAMINULA NEUBAUER</t>
  </si>
  <si>
    <t>LAMINULA PARA CAMARA DE NEUBAUER. MATERIAL: CRISTAL; DIMENSOES: CERCA DE 26 X 20 MM; ESPESSURA CERCA DE 0,40 MM.</t>
  </si>
  <si>
    <t>EBS06344</t>
  </si>
  <si>
    <t>LAMINULA PARA CAMARA DE NEWBAUER C/ 10</t>
  </si>
  <si>
    <t>LAMINULA PARA CAMARA DE NEWBAUER - CAIXA COM 10 UNIDADES</t>
  </si>
  <si>
    <t>LAMPADA P/ MICROSCOPIO 6V 30W</t>
  </si>
  <si>
    <t>LAMPADA PARA USO EM MICROSCOPIO, HALOGENA, COM 6V DE TENSAO, 30W DE POTENCIA E BASE TIPO G4 BIPINO. EMBALAGEM CONTENDO DADOS DE IDENTIFICACAO, PROCEDENCIA E NUMERO DO LOTE.</t>
  </si>
  <si>
    <t>LAPIS DERMATOGRAFICO PRETO OU AZUL</t>
  </si>
  <si>
    <t>LAPIS DERMATOGRAFICO PRETO OU AZUL - LAPIS DERMATOGRAFICO NAO CIRURGICO. APLICACAO MARCADOR DE PELE, CORES VARIADAS.</t>
  </si>
  <si>
    <t>EBS00530</t>
  </si>
  <si>
    <t>MICROPIPETA 10</t>
  </si>
  <si>
    <t>MICROPIPETA MONOCANAL DE VOLUME FIXO 10 MICROLITROS - MICROPIPETA, CAPACIDADE ASPIRACAO: ATE 10 MCL, TIPO: MONOCANAL, MECANICA, AJUSTE: VOLUME FIXO, COMPONENTES: COM EJETOR DE PONTEIRA, SUPORTE, ADICIONAL: AUTOCLAVAVEL</t>
  </si>
  <si>
    <t>EBS03024</t>
  </si>
  <si>
    <t>MICROPIPETADOR AUTOMATICO DE 100 MCL A 1000 MCL AJUSTAVEL C/ DESCARTADOR DE PONTEIRA</t>
  </si>
  <si>
    <t>MICROPIPETA MONOCANAL. VOLUME VARIAVEL DE 100 A 1.000 MCL; MECANICA, COM EJETOR DE PONTEIRA; TOTALMENTE AUTOCLAVAVEL. ADICIONAIS: INDICADOR DE VOLUMES COM 4 DIGITOS E FORMATO AUMENTAVEL (LUPA), AJUSTE PARA LIQUIDOS DE DIFERENTES DENSIDADES COM JANELA INDICATIVA DO AJUSTE, ENCAIXE UNIVERSAL DE PONTEIRAS.</t>
  </si>
  <si>
    <t>EBS08930</t>
  </si>
  <si>
    <t>MICROPIPETADOR AUTOMATICO DE 10 MCL A 100 MCL AJUSTAVEL C/ DESCARTADOR DE PONTEIRA</t>
  </si>
  <si>
    <t>MICROPIPETA MONOCANAL. VOLUME VARIAVEL DE 10 A 100 MCL; MECANICA, COM EJETOR DE PONTEIRA; TOTALMENTE AUTOCLAVAVEL. ADICIONAIS: INDICADOR DE VOLUMES COM 4 DIGITOS E FORMATO AUMENTAVEL (LUPA), AJUSTE PARA LIQUIDOS DE DIFERENTES DENSIDADES COM JANELA INDICATIVA DO AJUSTE, ENCAIXE UNIVERSAL DE PONTEIRAS.</t>
  </si>
  <si>
    <t>EBS08955</t>
  </si>
  <si>
    <t>MICROTUBO PARA COLETA DE SANGUE COM CITRATO DE SODIO 3,2%</t>
  </si>
  <si>
    <t>TUBO PARA COLETA DE AMOSTRA BIOLOGICA. MATERIAL: PLASTICO; VOLUME 1 ML; COM CITRATO DE SODIO 3,2%; ESTERIL; DESCARTAVEL; COM TUBO DE TRANSPORTE. APLICACAO: MICROCOLETA DE SANGUE A VACUO.</t>
  </si>
  <si>
    <t>EBS02909</t>
  </si>
  <si>
    <t>MICROTUBO PARA COLETA DE SANGUE COM EDTA</t>
  </si>
  <si>
    <t>MICROTUBO PARA COLETA DE AMOSTRA BIOLOGICA. MATERIAL: PLASTICO TRANSPARENTE; COM EDTA-K3; VOLUME 0,25 A 1 ML; ESTERIL; DESCARTAVEL. APLICACAO: COLETA DE SANGUE A VACUO.</t>
  </si>
  <si>
    <t>EBS02889</t>
  </si>
  <si>
    <t>NAVALHA ALTO PERFIL DESCARTAVEL P/ MICROTOMIA CX C/ 50</t>
  </si>
  <si>
    <t>NAVALHA HISTOLOGICA. MATERIAL: ACO INOX, COM BORDA REVESTIDA DE CERAMICA E TEFLON; DIMENSOES 80 MM X 14 MM. APLICACAO PARA MICROTOMO; ALTO PERFIL; USO DESCARTAVEL.</t>
  </si>
  <si>
    <t>EBS06243</t>
  </si>
  <si>
    <t>NAVALHA BAIXO PERFIL DESCARTAVEL P/ MICROTOMIA CX C/ 50</t>
  </si>
  <si>
    <t>NAVALHA HISTOLOGICA. MATERIAL: ACO INOX, COM BORDA REVESTIDA DE CERAMICA E TEFLON; DIMENSOES 77 MM X 8 MM. CARACTERISTICAS ADICIONAIS: APLICACAO PARA MICROTOMO; BAIXO PERFIL; USO DESCARTAVEL.</t>
  </si>
  <si>
    <t>EBS06754</t>
  </si>
  <si>
    <t>107010125X</t>
  </si>
  <si>
    <t>PAPEL ABSORVENTE P/ BLOCO ACRILICO CITOCENTRIFUGA FANEM 248 C/ 100 FOLHAS</t>
  </si>
  <si>
    <t xml:space="preserve">PAPEL DE FILTRO PARA CITOCENTRIFUGA. DIMENSÕES: 27X77MM, COM 02 FUROS. APRESENTAÇÃO: CAIXA COM 100 UNIDADES. INFORMAÇÕES ADICIONAIS: COMPATIBILIDADE COM EQUIPAMENTO DA MARCA FANEM.                                                                                                                                                                                                                                                                                                                                                                                                                                                                                                                                                                                                                                                                                                                                                                                                                                                                                                                                                                                                                                                                                                                                                                                                                                                                                                                                                                                                                                                                                                                                                                                                                                                                                                                                                                                                                                                                                            </t>
  </si>
  <si>
    <t>EBS06357</t>
  </si>
  <si>
    <t>PAPEL DE FILTRO Nº 4 QUALITATIVO - 15 CM DE DIAMETRO</t>
  </si>
  <si>
    <t>PAPEL DE FILTRO, TIPO: QUALITATIVO, DIAMETRO: CERCA DE 150 MM. CAIXA COM 100 UNIDADES</t>
  </si>
  <si>
    <t>PAPEL DE FILTRO QUALITATIVO 40 X 40 CM</t>
  </si>
  <si>
    <t>PAPEL DE FILTRO. DIMENSÕES: 40 X 40 CM. TIPO: QUALITATIVO</t>
  </si>
  <si>
    <t>EBS08697</t>
  </si>
  <si>
    <t>107010710X</t>
  </si>
  <si>
    <t>PAPEL DE FILTRO WHATMAN N. 3 (42,5 MM)</t>
  </si>
  <si>
    <t>PAPEL DE FILTRO WHATMAN N. 3 (42,5 MM) CAIXA COM 100 FOLHAS</t>
  </si>
  <si>
    <t>PAPEL INDICADOR DE PH UNIVERSAL 0 A 14</t>
  </si>
  <si>
    <t>TIRA DE PH; FAIXA DE MEDICAO 0 A 14, COM 04 CORES, GRADUACAO DE 01 UNIDADE. APRESENTACAO: CAIXA COM 100 TIRAS.</t>
  </si>
  <si>
    <t>EBS02412</t>
  </si>
  <si>
    <t>PAPEL INDICADOR DE PH UNIVERSAL 4 A 7</t>
  </si>
  <si>
    <t>PAPEL INDICADOR DE PH; FAIXA DE MEDICAO 5,5 A 9,0, COM ESCALA DE CORES DE 0,5 UNIDADE DE PH. APRESENTACAO: ROLO DE 4,5 A 5 METROS.</t>
  </si>
  <si>
    <t>EBS07932</t>
  </si>
  <si>
    <t>PAPEL INDICADOR DE PH UNIVERSAL 6.4 A 8.0</t>
  </si>
  <si>
    <t>PERA DE BORRACHA P/ PIPETAGEM BIOMATIC</t>
  </si>
  <si>
    <t>PERA DE BORRACHA P/ PIPETAGEM BIOMATIC - PIPETADOR TIPO PERA. MATERIAL: BORRACHA, COM ESFERA EM POLIPROPILENO; USO MANUAL, COM 3 VIAS; CAPACIDADE ATE 100 ML.</t>
  </si>
  <si>
    <t>EBS03006</t>
  </si>
  <si>
    <t>PIPETA 5 ML</t>
  </si>
  <si>
    <t>PIPETA GRADUADA. MATERIAL: VIDRO; VOLUME 5 ML; ESCALA DE GRADUACAO 1/10.</t>
  </si>
  <si>
    <t>EBS06375</t>
  </si>
  <si>
    <t>PIPETA PASTEUR GRADUADA 3 ML</t>
  </si>
  <si>
    <t>PIPETA PASTEUR. MATERIAL: PLASTICO; VOLUME 3 ML, GRADUADA, ESCALA DE GRADUACAO 0,5 ML, DESCARTAVEL, ESTERIL.</t>
  </si>
  <si>
    <t>EBS07316</t>
  </si>
  <si>
    <t>PIPETA SOROLOGICA GRADUADA 10 ML 1/10</t>
  </si>
  <si>
    <t>PIPETA SOROLOGICA GRADUADA 10 ML 1/10 - PIPETA, TIPO: SOROLOGICA, GRADUACAO: GRADUADA, CAPACIDADE: 10 ML, MATERIAL: VIDRO, ESCALA: ESCALA 0,1 EM 0,1 ML</t>
  </si>
  <si>
    <t>EBS06380</t>
  </si>
  <si>
    <t>PIPETA SOROLOGICA GRADUADA 1 ML 1/10</t>
  </si>
  <si>
    <t>PIPETA SOROLOGICA GRADUADA 1 ML 1/10 - PIPETA, TIPO: SOROLOGICA, GRADUACAO: GRADUADA, CAPACIDADE: 1 ML, MATERIAL: VIDRO, ESCALA: ESCALA 0,1 EM 0,1 ML, ESGOTAMENTO: ESGOTAMENTO TOTAL</t>
  </si>
  <si>
    <t>EBS06386</t>
  </si>
  <si>
    <t>PIPETA SOROLOGICA GRADUADA 25 ML 1/10</t>
  </si>
  <si>
    <t>PIPETA SOROLOGICA GRADUADA 25 ML 1/10 - PIPETA GRADUADA. MATERIAL: VIDRO; VOLUME 25 ML; ESCALA DE GRADUACAO 1/10.</t>
  </si>
  <si>
    <t>EBS06387</t>
  </si>
  <si>
    <t>PIPETA SOROLOGICA GRADUADA 2 ML 1/100</t>
  </si>
  <si>
    <t>PIPETA SOROLOGICA GRADUADA 2 ML 1/100 - PIPETA GRADUADA. MATERIAL: VIDRO; VOLUME 2 ML; ESCALA DE GRADUACAO 1/100.</t>
  </si>
  <si>
    <t>PLACA DE PETRI 90 X 15 MM ESTERIL</t>
  </si>
  <si>
    <t>PLACA DE PETRI EM PLASTICO COM CERCA DE 15 X 90 MM, REDONDA, ESTERIL, DESCARTAVEL.</t>
  </si>
  <si>
    <t>EBS02994</t>
  </si>
  <si>
    <t>PLACA DE VIDRO ESCAVADA KLINE</t>
  </si>
  <si>
    <t>PLACA KLINE. MATERIAL: VIDRO, COM 12 CAVIDADES; DIMENSOES 60 X 80 MM, ESPESSURA 5 MM.</t>
  </si>
  <si>
    <t>EBS06411</t>
  </si>
  <si>
    <t>PONTEIRA COMPATIVEL COM PONTEIRA NIRCHIRYO</t>
  </si>
  <si>
    <t>PONTEIRA LABORATORIO, MATERIAL: POLIPROPILENO, CAPACIDADE: ATE 200 MCL, TIPO USO: DESCARTAVEL</t>
  </si>
  <si>
    <t>EBS15430</t>
  </si>
  <si>
    <t>PONTEIRA DESCARTAVEL DE 0 A 350 MCL (COR BRANCA) PARA PIPETA TIPO OXFORD</t>
  </si>
  <si>
    <t>PONTEIRA DESCARTAVEL DE 0 A 350 MCL (COR BRANCA) PCT COM 1000 UN, PARA PIPETA TIPO OXFORD</t>
  </si>
  <si>
    <t>EBS02754</t>
  </si>
  <si>
    <t>107080191X</t>
  </si>
  <si>
    <t>PONTEIRA P/ PIPETA TIPO MLA BRANCA - VOLUME DE 0 A 200 UL</t>
  </si>
  <si>
    <t>PONTEIRA P/ PIPETA TIPO OXFORD AZUL - VOLUME DE 200 A 1.000 UL</t>
  </si>
  <si>
    <t>PONTEIRA PARA PIPETA TIPO OXFORD, AZUL, VOLUME DE 200 A 1.000 UL (MICROLITROS) - PACOTE COM 1.000 UNIDADES</t>
  </si>
  <si>
    <t>EBS02758</t>
  </si>
  <si>
    <t>PONTEIRA P/ PIPETA TIPO UNIVERSAL AMARELA - VOLUME DE 0 A 200 UL</t>
  </si>
  <si>
    <t>PONTEIRA P/ PIPETA TIPO UNIVERSAL AMARELA - VOLUME DE 0 A 200 UL - MATERIAL: POLIPROPILENO; AMARELA; CAPACIDADE ATE 200 µL; ENCAIXE UNIVERSAL; SEM FILTRO; DESCARTAVEL. APRESENTACAO: PACOTE DE 500 A 1.000 UNIDADES.</t>
  </si>
  <si>
    <t>EBS08639</t>
  </si>
  <si>
    <t>PONTEIRA P/ PIPETA TIPO UNIVERSAL AZUL - VOLUME DE 200 A 1.000 UL</t>
  </si>
  <si>
    <t>PONTEIRA P/ PIPETA TIPO UNIVERSAL AZUL - VOLUME DE 200 A 1.000 UL - MATERIAL: POLIPROPILENO; AZUL; CAPACIDADE 200 A 1.000 µL; ENCAIXE UNIVERSAL; SEM FILTRO; NAO ESTERIL; AUTOCLAVAVEL. APRESENTACAO: PACOTE COM 1.000 UNIDADES.</t>
  </si>
  <si>
    <t>EBS08651</t>
  </si>
  <si>
    <t>PROVETA DE VIDRO GRADUADA 1000 ML</t>
  </si>
  <si>
    <t>PROVETA. MATERIAL: VIDRO; GRADUADA; CAPACIDADE 1.000 ML; COM ORLA E BICO; BASE EM VIDRO.</t>
  </si>
  <si>
    <t>EBS06421</t>
  </si>
  <si>
    <t>PROVETA DE VIDRO GRADUADA 100 ML</t>
  </si>
  <si>
    <t>PROVETA. MATERIAL: VIDRO; GRADUADA; CAPACIDADE 100 ML; COM ORLA E BICO; BASE PLASTICA.</t>
  </si>
  <si>
    <t>EBS02990</t>
  </si>
  <si>
    <t>PROVETA DE VIDRO GRADUADA 10 ML</t>
  </si>
  <si>
    <t>PROVETA 10 ML MATERIAL: VIDRO. BASE PLASTICA. CAPACIDADE: 10 ML. COM ORLA E BICO. GRADUADA</t>
  </si>
  <si>
    <t>EBS13098</t>
  </si>
  <si>
    <t>PROVETA DE VIDRO GRADUADA 2000 ML</t>
  </si>
  <si>
    <t>PROVETA, VIDRO, GRADUADA, 2.000 ML, BASE EM VIDRO, COM ORLA E BICO</t>
  </si>
  <si>
    <t>EBS02985</t>
  </si>
  <si>
    <t>PROVETA DE VIDRO GRADUADA 25 ML</t>
  </si>
  <si>
    <t>PROVETA 25 ML. VIDRO. BASE PLASTICA. GRADUADA. COM ORLA E BICO.</t>
  </si>
  <si>
    <t>EBS02980</t>
  </si>
  <si>
    <t>PROVETA DE VIDRO GRADUADA 50 ML</t>
  </si>
  <si>
    <t>PROVETA 50 ML. VIDRO. BASE PLASTICA. GRADUADA. COM ORLA E BICO.</t>
  </si>
  <si>
    <t>EBS02988</t>
  </si>
  <si>
    <t>SWAB COM TUBO DE TRANSPORTE E MEIO DE CULTURA - ESTERIL</t>
  </si>
  <si>
    <t>SWAB, MATERIAL HASTE PLASTICA, PONTA EM ALGODAO HIDROFILO, COM MEIO DE TRANSPORTE STUART, APRESENTACAO EMBALAGEM INDIVIDUAL GRAU CIRURGICO, COM PROTETOR, ESTERIL, DESCARTAVEL.</t>
  </si>
  <si>
    <t>EBS02428</t>
  </si>
  <si>
    <t>SWAB ESTERIL COM PONTA RAYON - SEM TUBO DE TRANSPORTE</t>
  </si>
  <si>
    <t>SWAB, HASTE PLASTICA E PONTA EM RAYON, ESTERIL, DESCARTAVEL. APRESENTACAO: EMBALAGEM INDIVIDUAL EM TUBO PLASTICO.</t>
  </si>
  <si>
    <t>EBS04911</t>
  </si>
  <si>
    <t>107080188X</t>
  </si>
  <si>
    <t>TAMPA P/ TUBO 12 X 75 MM, AMARELA, MEDIDAS EM MM: 460 X 460 X 165</t>
  </si>
  <si>
    <t>TAMPA PARA TUBOS DE ENSAIO. MATERIAL POLIPROPILENO; TIPO FLECHA, COM ENCAIXE POR PRESSAO; PARA TUBOS DE 12 MM.</t>
  </si>
  <si>
    <t>EBS08964</t>
  </si>
  <si>
    <t>TELA AMIANTO</t>
  </si>
  <si>
    <t>TELA LABORATORIO. MATERIAL: ARAME, COM DISCO CENTRAL EM AMIANTO, CERCA DE 16 X 16 CM.</t>
  </si>
  <si>
    <t>EBS03017</t>
  </si>
  <si>
    <t>TUBO CAPILAR SEM HEPARINA C/ 500 UN</t>
  </si>
  <si>
    <t>TUBO CAPILAR SEM HEPARINA C/ 500 UM - MATERIAL: VIDRO; COMPRIMENTO 75 MM, DIAMETRO EXTERNO CERCA DE 1,5 MM E INTERNO CERCA DE 1 MM; SEM HEPARINA; PARA MICRO HEMATOCRITO. APRESENTACAO: FRASCO COM 500 UNIDADES.</t>
  </si>
  <si>
    <t>EBS06434</t>
  </si>
  <si>
    <t>TUBO CÔNICO ESTÉRIL POLIPROPILENO GRADUADO COM TAMPA P/ CENTRÍFUGA C/ 15 ML</t>
  </si>
  <si>
    <t>TUBO PARA CENTRÍFUGA. MATERIAL: POLIPROPILENO; FUNDO CÔNICO, GRADUADO, COM TAMPA ROSQUEÁVEL; ESTÉRIL, APIROGÊNICO, LIVRE DE DNASE E RNASE; CAPACIDADE 15 ML.</t>
  </si>
  <si>
    <t>EBS02958</t>
  </si>
  <si>
    <t>TUBO DE ENSAIO 12 X 120 MM SEM BORDA</t>
  </si>
  <si>
    <t>TUBO DE ENSAIO, DE VIDRO, S/ BORDA, DE 12 X 120 MM</t>
  </si>
  <si>
    <t>TUBO DE ENSAIO 13 X 100 MM S/ BORDA S/ TAMPA</t>
  </si>
  <si>
    <t>TUBO DE ENSAIO, DE VIDRO, S/ BORDA, DE 13 X 100 MM</t>
  </si>
  <si>
    <t>TUBO DE ENSAIO CRISTAL DE POLIESTIRENO 12 X 75 MM 5 ML</t>
  </si>
  <si>
    <t>TUBO DE ENSAIO CRISTAL DE POLIESTIRENO 12 X 75 MM CAPACIDADE 5 ML</t>
  </si>
  <si>
    <t>EBS06803</t>
  </si>
  <si>
    <t>TUBO DE MICROCENTRIFUGA 2 ML (MICROTUBO)</t>
  </si>
  <si>
    <t>MICROTUBO PARA CENTRIFUGACAO EM POLIPROPILENO TRANSPARENTE ROSQUEAVEL GRADUADO 2,0 ML FUNDO CONICO AUTOCLAVAVEL 121º C 15 MINUTOS.</t>
  </si>
  <si>
    <t>EBS13294</t>
  </si>
  <si>
    <t>TUBO ENSAIO 10 X75</t>
  </si>
  <si>
    <t>TUBO DE ENSAIO. MATERIAL: VIDRO; FUNDO REDONDO, SEM ORLA. DIMENSOES: CERCA DE 10 X 75 MM.</t>
  </si>
  <si>
    <t>EBS06442</t>
  </si>
  <si>
    <t>TUBO FALCON 50 ML</t>
  </si>
  <si>
    <t>TUBO DE LABORATORIO PARA ISOLAMENTO DE CELULAS MONONUCLEARES DE SANGUE PERIFERICO POR GRADIENTE DE DENSIDADE. MATERIAL: TUBO DE POLIPROPILENO INCOLOR, COM FUNDO CONICO PARA CENTRIFUGACAO, TAMPA ROSQUEAVEL, COM BARREIRA, CAPACIDADE 50 ML, ESTERIL, DESCARTAVEL. ADICIONAIS: COM SOLUCAO PARA SEPARACAO DE CELULAS MONONUCLEARES.</t>
  </si>
  <si>
    <t>EBS09012</t>
  </si>
  <si>
    <t>TUBO DE VIDRO ETIQUETADO PARA COLETA DE SANGUE A VACUO C/ EDTA 2 ML PEDIATRICO (TAMPA ROXA) - VALIDADE MINIMA DE 80% DO PRAZO A VENCER DO PRODUTO</t>
  </si>
  <si>
    <t>EBS06895</t>
  </si>
  <si>
    <t>TUBO PLASTICO ETIQUETADO P/ COLETA DE SANGUE A VACUO COM CITRATO DE SODIO 2,7 ML (TAMPA AZUL CLARO)</t>
  </si>
  <si>
    <t>TUBO PLASTICO PARA COLETA DE SANGUE A VACUO COM CITRATO DE SODIO - TUBO COM 2,7 ML (TAMPA AZUL CLARO) - VALIDADE MINIMA DE 80% DO PRAZO A VENCER DO PRODUTO</t>
  </si>
  <si>
    <t>EBS06907</t>
  </si>
  <si>
    <t>TUBO PLASTICO ETIQUETADO P/ COLETA DE SANGUE A VACUO COM EDTA 4 ML (TAMPA ROXA)</t>
  </si>
  <si>
    <t>TUBO PLASTICO ETIQUETADO PARA COLETA DE SANGUE A VACUO COM EDTA 4 ML (TAMPA ROXA) - VALIDADE MINIMA DE 80% DO PRAZO A VENCER DO PRODUTO</t>
  </si>
  <si>
    <t>EBS02890</t>
  </si>
  <si>
    <t>TUBO PLASTICO ETIQUETADO P/ COLETA DE SANGUE A VACUO COM HEPARINA 10 ML</t>
  </si>
  <si>
    <t>TUBO PLASTICO ETIQUETADO PARA COLETA DE SANGUE A VACUO COM HEPARINA 10 ML - VALIDADE MINIMA DE 80% DO PRAZO A VENCER DO PRODUTO</t>
  </si>
  <si>
    <t>EBS09580</t>
  </si>
  <si>
    <t>TUBO PLASTICO ETIQUETADO P/ COLETA DE SANGUE A VACUO SEM ADITIVO C/ GEL SEPARADOR 5 ML (TAMPA AMARELA)</t>
  </si>
  <si>
    <t>TUBO PLASTICO ETIQUETADO PARA COLETA DE SANGUE A VACUO SEM ADITIVO COM GEL SEPARADOR E ATIVADOR DE COAGULO 5 ML (TAMPA AMARELA) - VALIDADE MINIMA DE 80% DO PRAZO A VENCER DO PRODUTO</t>
  </si>
  <si>
    <t>EBS02897</t>
  </si>
  <si>
    <t>TUBO PLASTICO P/ MICROCOLETA DE SANGUE POR CAPILARIDADE (TAMPA AMARELA)</t>
  </si>
  <si>
    <t>TUBO PLASTICO PARA MICROCOLETA DE SANGUE POR CAPILARIDADE (TAMPA AMARELA) - VALIDADE MINIMA DE 80% DO PRAZO A VENCER DO PRODUTO</t>
  </si>
  <si>
    <t>TUBOS DE DURHAN 0,5 X 4,0 CM APROXIMADAMENTE</t>
  </si>
  <si>
    <t>TUBO DE DURAN. MATERIAL: VIDRO; FUNDO REDONDO. DIMENSOES: CERCA DE 5 X 40 MM.</t>
  </si>
  <si>
    <t>EBS06441</t>
  </si>
  <si>
    <t>SWAB ESTÉRIL DESCARTÁVEL COM PONTA EM ALGODÃO</t>
  </si>
  <si>
    <t>SWAB, MATERIAL: HASTE PLÁSTICA, TIPO PONTA: PONTA EM ALGODÃO HIDRÓFILO, APRESENTAÇÃO: EMBALAGEM INDIVIDUAL EM TUBO PLÁSTICO, ESTERILIDADE: ESTÉRIL, TIPO DE USO: DESCARTÁVEL.</t>
  </si>
  <si>
    <t>EBS02431</t>
  </si>
  <si>
    <t>CAIXA (RACK) PARA TUBOS CRIOGÊNICOS)</t>
  </si>
  <si>
    <t>CAIXA (RACK) PARA TUBOS CRIOGÊNICOS OU MICROTUBOS. MATERIAL POLIPROPILENO, AUTOCLAVÁVEL; BASE ALFA-NUMÉRICA; TAMPA COM FECHO DE SEGURANÇA E DOBRADIÇA; CAPACIDADE PARA 100 TUBOS DE 2 ML; PARA ARMAZENAMENTO EM FREEZER.</t>
  </si>
  <si>
    <t>EBS06748</t>
  </si>
  <si>
    <t>LAMINA HISTOLOGICA COM CARGA ELETRICA POSITIVA – TAMANHO 25 X 75 MM</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</si>
  <si>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</si>
  <si>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EBS02746</t>
  </si>
  <si>
    <t>SERINGA P/ GASOMETRIA COM HEPARINA BALANCEADA 01 ML (USO EXCLUSIVO LABORATÓRIO)</t>
  </si>
  <si>
    <t>SERINGA PARA GASOMETRIA, POLIPROPILENO, 1 ML, BICO CENTRAL LUER LOCK OU SLIP, GRADUADA (ESCALA UI), NUMERADA, PARA COLETA DE SANGUE, COM TAMPA DE VEDAÇÃO DE BORRACHA, COM CÁLCIO E HEPARINA DE LÍTIO, ESTÉRIL, DESCARTÁVEL, EMBALAGEM INDIVIDUAL.</t>
  </si>
  <si>
    <t>EBS03048</t>
  </si>
  <si>
    <t>SERINGA P/ GASOMETRIA COM HEPARINA BALANCEADA 03 ML (USO EXCLUSIVO LABORATÓRIO)</t>
  </si>
  <si>
    <t>SERINGA PARA GASOMETRIA, POLIPROPILENO, 3 ML, BICO CENTRAL LUER LOCK OU SLIP, GRADUADA, NUMERADA, PARA COLETA DE SANGUE, COM TAMPA DE VEDAÇÃO DE BORRACHA, CONTENDO CÁLCIO E HEPARINA DE LÍTIO, ESTÉRIL, DESCARTÁVEL. APRESENTAÇÃO: EMBALAGEM INDIVIDUAL.</t>
  </si>
  <si>
    <t>EBS04904</t>
  </si>
  <si>
    <t>TUBO PARA COLETA DE AMOSTRA BIOLÓGICA 1 ML</t>
  </si>
  <si>
    <t>TUBO PARA COLETA DE AMOSTRA BIOLÓGICA. MATERIAL: PLÁSTICO; VOLUME 1 ML; COM CITRATO DE SÓDIO 3,2%; ESTÉRIL; DESCARTÁVEL; COM TUBO DE TRANSPORTE. APLICAÇÃO: MICROCOLETA DE SANGUE À VÁCUO.</t>
  </si>
  <si>
    <t>GOMA TIPO DAMAR</t>
  </si>
  <si>
    <t>GOMA, TIPO DAMAR. ASPECTO FÍSICO: SÓLIDO, EM PEDAÇOS, DE COR BRANCO-AMARELADA.</t>
  </si>
  <si>
    <t>EBS09459</t>
  </si>
  <si>
    <t>SOLUÇÃO TAMPÃO PH 1,0 (PHMETRIA ESOFAGIANA)</t>
  </si>
  <si>
    <t>SOLUÇÃO TAMPÃO PH 1,0, COMPOSIÇÃO: ÁGUA DESMINERALIZANTE ESTABILIZANTE E IONIZANTE, PARA USO EXTERNO COM TEMPERATURA DE REFERÊNCIA 20ºC, PARA CALIBRAÇÃO, COMPATÍVEL COM APARELHO DE PHMETRIA ESOFAGIANA, ACONDICIONADO EM FRASCO PLÁSTICO APROPRIADO E REFORÇADO, RÓTULO COM Nº DE LOTE, DATA DE FABRICAÇÃO E VALIDADE, COMPOSIÇÃO E PROCEDÊNCIA. FRASCO DE 500 ML</t>
  </si>
  <si>
    <t>PROVPPS005566</t>
  </si>
  <si>
    <t>ENDOSCOPIA</t>
  </si>
  <si>
    <t>SOLUÇÃO TAMPÃO PH 7,0 (PHMETRIA ESOFAGIANA)</t>
  </si>
  <si>
    <t>SOLUÇÃO TAMPÃO PH 7,0, COMPOSIÇÃO: ÁGUA DESMINERALIZANTE ESTABILIZANTE E IONIZANTE, PARA USO EXTERNO COM TEMPERATURA DE REFERÊNCIA 20ºC, PARA CALIBRAÇÃO, COMPATÍVEL COM APARELHO DE PHMETRIA ESOFAGIANA, ACONDICIONADO EM FRASCO PLÁSTICO APROPRIADO E REFORÇADO, RÓTULO COM Nº DE LOTE, DATA DE FABRICAÇÃO E VALIDADE, COMPOSIÇÃO E PROCEDÊNCIA. FRASCO DE 500 ML</t>
  </si>
  <si>
    <t>EBS07261</t>
  </si>
  <si>
    <t>KIT DE CALIBRAÇÃO PHMETRIA</t>
  </si>
  <si>
    <t>KIT DE CALIBRAÇÃO PHMETRIA COMPOSTO POR ESTANTE EM ACRILICO PARA TUBO DE ENSAIO; CAPACIDADE MÍNIMA 02 TUBOS EM VIDRO.</t>
  </si>
  <si>
    <t>PROVPPS005564</t>
  </si>
  <si>
    <t>MATERIAL QUIMICO</t>
  </si>
  <si>
    <t>ANTI-SORO SHIGELLA POLI FLEXNERI</t>
  </si>
  <si>
    <t>SORO ANTI-SHIGELLA FLEXNERI PARA DIAGNOSTICO COMPLEMENTAR DOS SOROTIPOS 1 A 6, VARIANTES X E Y. APRESENTACAO: FRASCO COM 3 ML.</t>
  </si>
  <si>
    <t>EBS02438</t>
  </si>
  <si>
    <t>AZIDA SÓDICA</t>
  </si>
  <si>
    <t>AZIDA SÓDICA; COMPOSIÇÃO QUÍMICA NAN3, PESO MOLECULAR 65,01 G/MOL, ASPECTO FÍSICO PÓ BRANCO CRISTALINO OU CRISTAL INCOLOR, INODORO, GRAU DE PUREZA MÍNIMA DE 99%, CARACTERÍSTICA ADICIONAL REAGENTE P.A., NÚMERO DE REFERÊNCIA QUÍMICA CAS 26628-22-8 . FRASCO DE 25 GRAMAS.</t>
  </si>
  <si>
    <t>EBS08664</t>
  </si>
  <si>
    <t>REAGENTE PARA DIAGNÓSTICO CLÍNICO TOXINAS A E B DE CLOSTRIDIUM DIFFICILE</t>
  </si>
  <si>
    <t>REAGENTE PARA DIAGNÓSTICO CLÍNICO; CONJUNTO COMPLETO PARA DETECÇÃO DE TOXINAS A E B DE CLOSTRIDIUM DIFFICILE, EM AMOSTRAS DE FEZES; MÉTODO IMUNOCROMATOGRAFIA. APRESENTAÇÃO: KIT PARA TESTE RÁPIDO.</t>
  </si>
  <si>
    <t>TESTE</t>
  </si>
  <si>
    <t>EBS02711</t>
  </si>
  <si>
    <t>MATERIAL HOSPITALAR</t>
  </si>
  <si>
    <t>ABAIXADOR DE LÍNGUA DE MADEIRA</t>
  </si>
  <si>
    <t>ABAIXADOR DE LÍNGUA DE MADEIRA: APRESENTA COR NATURAL; COM SUPERFÍCIE LISA E INSIPIDA; FORMATO CONVENCIONAL, COM EXTREMIDADES ARREDONDADAS, SUPERFÍCIES E BORDAS PERFEITAMENTE ACABADAS; ESPESSURA E LARGURA UNIFORMES EM TODA A SUA EXTENSAO; MEDINDO, APROXIMADAMENTE, 14 (+/- 02) CM DE COMPRIMENTO, 1.4 (+/- 0.2) CM DE LARGURA E 0.2 (+/- 0.05) CM DE ESPESSURA; DESCARTÁVEL; EMBALADO INDIVIDUALMENTE; PACOTE CONTENDO 100 UNIDADES.</t>
  </si>
  <si>
    <t>EBS00481</t>
  </si>
  <si>
    <t>106040002X</t>
  </si>
  <si>
    <t>ABSORVENTE HIGIENICO HOSPITALAR 35 CM X 12 CM</t>
  </si>
  <si>
    <t>ABSORVENTE HIGIENICO, POS PARTO, TIPO HOSPITALAR, FORMATO LONGO, APRESENTACAO HIPOALERGENICO, COMPRIMENTO 35CM (+/- 2CM), LARGURA 12CM (+/-), ISENTO DE IRRITANTE DERMICOS AGENTES ALERGIZANTES, IMPUREZAS E SEM CHEIRO. COBERTURA INTERNA FALSO TECIDO, EXTERNA IMPERMEAVEL. EMBALAGEM COM VALIDADE E LOTE.</t>
  </si>
  <si>
    <t>EBS00606</t>
  </si>
  <si>
    <t>ACETONA C/ 500 ML FR</t>
  </si>
  <si>
    <t>REMOVEDOR DE ESMALTE A BASE ACETONA; SOLUCAO. FRASCO COM 500 ML.</t>
  </si>
  <si>
    <t>EBS05924</t>
  </si>
  <si>
    <t>ACIDOS GRAXOS ESSENCIAIS (AGE) VITAMINA A - VITAMINA E</t>
  </si>
  <si>
    <t>AGE (ACIDOS GRAXOS ESSENCIAIS) + TCM (TRIGLICERIDEOS DE CADEIA MEDIA) + VITAMINAS A (RETINOL) + VITAMINA E (TOCOFEROL). EMBALAGEM RESISTENTE E SEGURA, DE FACIL MANUSEIO, COM IDENTIFICACAO DO PRODUTO, VALIDADE E LOTE. DEVE APRESENTAR RMS. APRESENTACAO: LOCAO, CERCA DE 100 ML.</t>
  </si>
  <si>
    <t>EBS02298</t>
  </si>
  <si>
    <t>CURATIVOS E AFINS</t>
  </si>
  <si>
    <t>FIO CIR. AÇO INOXIDÁVEL 1 AG.1/2 35 A 37 MM - 4X45 CM</t>
  </si>
  <si>
    <t>FIO DE SUTURA, TIPO ACO INOXIDAVEL 1, NAO ABSORVIVEL, AGULHA DE 35 A 37 MM, CORPO CILINDRICO, PONTA TRIANGULAR CORTANTE, CURVATURA DE 1/2 CIRCULO. COMPRIMENTO DO FIO DE 4 X 45 CM. ESTERIL, USO UNICO.</t>
  </si>
  <si>
    <t>EBS00664</t>
  </si>
  <si>
    <t>FIOS CIRÚRGICOS</t>
  </si>
  <si>
    <t>FIO CIR. AÇO INOXIDÁVEL 5 AG.1/2 47 A 48 MM - 4X45 CM</t>
  </si>
  <si>
    <t>FIO DE SUTURA, TIPO ACO INOXIDAVEL 5, NAO ABSORVIVEL, AGULHA DE 47 A 48 MM, CILINDRICO, PONTA TRIANGULAR CORTANTE, CURVATURA DE 1/2 CIRCULO. COMPRIMENTO DO FIO DE 4 X 45 CM. ESTERIL, USO UNICO.</t>
  </si>
  <si>
    <t>EBS00669</t>
  </si>
  <si>
    <t>ADAPTADOR P/ FRASCO DE SORO SISTEMA FECHADO 3 MM</t>
  </si>
  <si>
    <t>DISPOSITIVO PARA TRANSFERENCIA DE LIQUIDOS ESTEREIS. MISTURA OU RECONSTITUICAO DE DROGAS EM FRASCOS SEM CONTATO COM O AMBIENTE EXTERNO. COMPOSTO POR DUAS EXTREMIDADES 01 PONTA PERFURANTE COM PROTETOR E A OUTRA ADAPTAVEL A EQUIPOS. PEGA ERGONOMICA QUE EVITE O CONTATO COM AS MAOS, EMBALAGEM INDIVIDUAL. USO UNICO, CONTENDO DADOS DE IDENTIFICACAO, FABRICACAO, VALIDADE E REGISTRO NO MS/ANVISA.</t>
  </si>
  <si>
    <t>EBS00568</t>
  </si>
  <si>
    <t>TERAPIA INTRAVENOSA</t>
  </si>
  <si>
    <t>106040632X</t>
  </si>
  <si>
    <t>ADAPTADOR PRN</t>
  </si>
  <si>
    <t xml:space="preserve">DISPOSITIVO ADAPTADOR COM CONECTOR LUER LOCK PARA TERAPIA INTRAVENOSA INTERMITENTE, ISENTO DE LÁTEX, CORPO TRANSPARENTE, ADAPTÁVEL EM CATETERES E CONEXÕES, PERMITINDO A INFUSÃO SEM A NECESSIDADE DE ABERTURA DO SISTEMA, ACOMPANHA TAMPA PROTETORA. POSSUI PLUG ADAPTADOR AUTO VEDANTE PARA ACESSO COM AGULHA DE METAL, SUPERFÍCIE LISA DE FÁCIL HIGIENIZAÇÃO E RESISTENTE A ANTISSÉPTICOS. CAPACIDADE 0,1 ML. PRODUTO DE USO ÚNICO. TODO O CONJUNTO DEVE SER APIROGÊNICO, ATÓXICO E ESTÉRIL. EMBALAGEM INDIVIDUAL QUE PERMITA SUA ABERTURA DE FORMA ASSÉPTICA, CONTENDO EXTERNAMENTE DADOS DE IDENTIFICAÇÃO, PROCEDÊNCIA, ORIENTAÇÃO DE USO, TIPO DE ESTERILIZAÇÃO, N.º DO LOTE, DATA DE FABRICAÇÃO, DATA DE VALIDADE DO PRODUTO E REGISTRO NO MINISTÉRIO DA SAÚDE / ANVISA.                                                                                                                                                                                                                                                                                                                                                                                                                                                                                                                                                                                                                                                                                                                                                                                                                                                                                                                                                                                                                                        </t>
  </si>
  <si>
    <t>AGENTE ESTERILIZANTE DE PEROXIDO DE HIDROGENIO</t>
  </si>
  <si>
    <t>AGENTE ESTERILIZANTE DE PEROXIDO DE HIDROGENIO PARA USO EM EQUIPAMENTO DE ESTERILIZACAO PERMITINDO A INJECAO AUTOMATICA DO AGENTE ESTERILIZANTE NO EQUIPAMENTO, BEM COMO A LEITURA OPTICA A FIM DE VERIFICAR SUA VALIDADE. DEVE VIR EMBALADO INDIVIDUALMENTE E POSSUIR INDICADOR QUIMICO NA EMBALAGEM QUE PERMITE A VISUALIZACAO DE VAZAMENTOS OU DANOS. A APRESENTACAO PODERA SER AMPOLA/FRASCO/CASSETE OU SIMILAR, DE ACORDO COM O ESTERILIZADOR/FABRICANTE. OBS: O MATERIAL DEVERA SER ENTREGUE COM O PRAZO DE VALIDADE MINIMA DE 12 MESES.</t>
  </si>
  <si>
    <t>EBS02255 </t>
  </si>
  <si>
    <t>COMODATO CME</t>
  </si>
  <si>
    <t>AGULHA DESCARTAVEL 13 X 4</t>
  </si>
  <si>
    <t>AGULHA HIPODERMICA 13 X 0,45 MM OU 26 G 1/2.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</si>
  <si>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EBS00002</t>
  </si>
  <si>
    <t>AGULHAS E SERINGAS</t>
  </si>
  <si>
    <t>AGULHA DESCARTAVEL 25 X 6</t>
  </si>
  <si>
    <t>AGULHA HIPODERMICA 25 X 0,6 MM OU 23 G 1.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</si>
  <si>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EBS00004</t>
  </si>
  <si>
    <t>AGULHA DESCARTAVEL 25 X 7</t>
  </si>
  <si>
    <t>AGULHA HIPODERMICA 25 X 0,7 MM OU 22 G 1.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</si>
  <si>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EBS00005</t>
  </si>
  <si>
    <t>AGULHA DESCARTAVEL 25 X 8</t>
  </si>
  <si>
    <t>AGULHA HIPODERMICA 25 X 0,8 MM OU 21 G 1.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</si>
  <si>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EBS00006</t>
  </si>
  <si>
    <t>AGULHA DESCARTAVEL 30 X 7</t>
  </si>
  <si>
    <t>AGULHA HIPODERMICA 30 X 0,7 MM OU 22 G 1 1/4.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</si>
  <si>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EBS00007</t>
  </si>
  <si>
    <t>AGULHA DESCARTAVEL 40 X 12</t>
  </si>
  <si>
    <t>AGULHA HIPODERMICA 40 X 1,2 MM OU 18 G 1 1/2. CÂNULA DE AÇO INOXIDÁVEL RETA, PAREDE FINA, SILICONADA, BISEL TRIFACETADO, CANHÃO TRANSLUCIDO COM ADAPTAÇÃO UNIVERSAL, ENCAIXE SEGURO E PROTETOR DE ENCAIXE FIRME. COM SISTEMA DE SEGURANÇA ACOPLADO A AGULHA E SEGUNDO NR32. ESTÉRIL. DESCARTÁVEL. EMBALAGEM INDIVIDUAL RESISTENTE COM ABERTURA EM PÉTALA ASSÉPTICA, CONTENDO A IDENTIFICAÇÃO DO PRODUTO, LOTE E VALIDADE DE FÁCIL VISUALIZAÇÃO.</t>
  </si>
  <si>
    <t>EBS00009</t>
  </si>
  <si>
    <t>AGULHA DESCARTAVEL ESTERILIZADA P/ RAQUI N. 27</t>
  </si>
  <si>
    <t>AGULHA PARA ANESTESIA RAQUIDIANA E PUNCAO LIQUORICA (COLETA DE LIQUOR), CALIBRE 27 G COM COMPRIMENTO DE 3 1/2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</si>
  <si>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EBS00029</t>
  </si>
  <si>
    <t>AGULHA DESCARTAVEL P/ ANESTESIA PERIDURAL 17 G X 3 1/2</t>
  </si>
  <si>
    <t>AGULHA PARA ANESTESIA PERIDURAL COM ALETAS, CALIBRE 17 G COM COMPRIMENTO DE 3 1/2 EM ACO INOX; COM PONTA CURVA E CALCANHAR CEGO (TIPO TUOHY), ISENTA DE REBARBAS OU IMPERFEICOES; CANULA DEMARCADA EM CM; CANHAO TIPO LUER LOCK, TRANSLUCIDO E INTERNAMENTE CONICO, COM CONEXAO PERFEITA COM DISPOSITIVOS. TAMPA PROTETORA. ESTERIL, DESCARTAVEL, DE USO UNICO. EMBALAGEM INDIVIDUAL RESISTENTE COM ABERTURA EM PETALA ASSEPTICA, CONTENDO A IDENTIFICACAO DO PRODUTO, LOTE E VALIDADE DE FACIL VISUALIZACAO.</t>
  </si>
  <si>
    <t>EBS00013</t>
  </si>
  <si>
    <t>106010112X</t>
  </si>
  <si>
    <t>AGULHA DESCARTAVEL P/ ANESTESIA PERIDURAL 18 G</t>
  </si>
  <si>
    <t>AGULHA PARA ANESTESIA PERIDURAL COM ALETAS, CALIBRE 18 G COM COMPRIMENTO DE 2 EM ACO INOX; COM PONTA CURVA E CALCANHAR CEGO (TIPO TUOHY), ISENTA DE REBARBAS OU IMPERFEICOES; CANULA DEMARCADA EM CM; CANHAO TIPO LUER LOCK, TRANSLUCIDO E INTERNAMENTE CONICO, COM CONEXAO PERFEITA COM DISPOSITIVOS. TAMPA PROTETORA. ESTERIL, DESCARTAVEL, DE USO UNICO. EMBALAGEM INDIVIDUAL RESISTENTE COM ABERTURA EM PETALA ASSEPTICA, CONTENDO A IDENTIFICACAO DO PRODUTO, LOTE E VALIDADE DE FACIL VISUALIZACAO.</t>
  </si>
  <si>
    <t>EBS00014</t>
  </si>
  <si>
    <t>AGULHA DESCARTAVEL P/ ANESTESIA PERIDURAL 20 G</t>
  </si>
  <si>
    <t>AGULHA PARA ANESTESIA PERIDURAL COM ALETAS, CALIBRE 20 G COM COMPRIMENTO DE 3 1/2 EM ACO INOX; COM PONTA CURVA E CALCANHAR CEGO (TIPO TUOHY), ISENTA DE REBARBAS OU IMPERFEICOES; CANULA DEMARCADA EM CM; CANHAO TIPO LUER LOCK, TRANSLUCIDO E INTERNAMENTE CONICO, COM CONEXAO PERFEITA COM DISPOSITIVOS. TAMPA PROTETORA. ESTERIL, DESCARTAVEL, DE USO UNICO. EMBALAGEM INDIVIDUAL RESISTENTE COM ABERTURA EM PETALA ASSEPTICA, CONTENDO A IDENTIFICACAO DO PRODUTO, LOTE E VALIDADE DE FACIL VISUALIZACAO.</t>
  </si>
  <si>
    <t>EBS00018</t>
  </si>
  <si>
    <t>AGULHA P/ BIÓPSIA E ASPIRAÇÃO DE MEDULA ÓSSEA 11 G X 10 CM</t>
  </si>
  <si>
    <t>AGULHA (CÂNULA) DE BIÓPSIA DE MEDULA ÓSSEA (PARA RETIRADA DE FRAGMENTO ÓSSEO) 11 G X 100 MM (10 CM). TIPO JAMSHIDI. AGULHA COM PONTA SERRILHADA (CORTANTE EM ROSCA) NA EXTREMIDADE DISTAL, EM AÇO INOXIDÁVEL. MANDRIL COM PONTA PIRAMIDAL/TRIFACETADA/DUPLO DIAMANTE. EMPUNHADURA ANATÔMICA, COM CONEXÃO PARA SERINGA TIPO LUER LOCK. COM SISTEMA DE TRAVA OU MECANISMO DE CAPTURA DO FRAGMENTO ÓSSEO (TIPO PINÇA OU SIMILAR), QUE ASSEGURE A RETIRADA DA AMOSTRA SEM A NECESSIDADE DE DESCONECTAR A AGULHA DO PACIENTE. ESTÉRIL, USO ÚNICO. EMBALAGEM INDIVIDUAL EM PAPEL GRAU CIRÚRGICO COM ABERTURA EM PÉTALA ASSÉPTICA, COM DADOS DE IDENTIFICAÇÃO DO PRODUTO E PROCEDÊNCIA, TEMPO DE VALIDADE E REGISTRO NO MINISTÉRIO DA SAÚDE. EXIGÊNCIA DE ENVIO DE AMOSTRA PARA ANÁLISE DA CÂNULA DE CAPTURA DO FRAGMENTO ÓSSEO.</t>
  </si>
  <si>
    <t>EBS15713</t>
  </si>
  <si>
    <t>AGULHA P/ BIÓPSIA E ASPIRAÇÃO DE MEDULA ÓSSEA 11 G X 15 CM</t>
  </si>
  <si>
    <t>AGULHA (CÂNULA) DE BIÓPSIA DE MEDULA ÓSSEA (PARA RETIRADA DE FRAGMENTO ÓSSEO) 11 G X 150 MM (15 CM). TIPO JAMSHIDI. AGULHA COM PONTA SERRILHADA (CORTANTE EM ROSCA) NA EXTREMIDADE DISTAL, EM AÇO INOXIDÁVEL. MANDRIL COM PONTA PIRAMIDAL/TRIFACETADA/DUPLO DIAMANTE. EMPUNHADURA ANATÔMICA, COM CONEXÃO PARA SERINGA TIPO LUER LOCK. COM SISTEMA DE TRAVA OU MECANISMO DE CAPTURA DO FRAGMENTO ÓSSEO (TIPO PINÇA OU SIMILAR), QUE ASSEGURE A RETIRADA DA AMOSTRA SEM A NECESSIDADE DE DESCONECTAR A AGULHA DO PACIENTE. ESTÉRIL, USO ÚNICO. EMBALAGEM INDIVIDUAL EM PAPEL GRAU CIRÚRGICO COM ABERTURA EM PÉTALA ASSÉPTICA, COM DADOS DE IDENTIFICAÇÃO DO PRODUTO E PROCEDÊNCIA, TEMPO DE VALIDADE E REGISTRO NO MINISTÉRIO DA SAÚDE. EXIGÊNCIA DE ENVIO DE AMOSTRA PARA ANÁLISE DA CÂNULA DE CAPTURA DO FRAGMENTO ÓSSEO.</t>
  </si>
  <si>
    <t>EBS15714</t>
  </si>
  <si>
    <t>AGULHA P/ BIÓPSIA E ASPIRAÇÃO DE MEDULA ÓSSEA 13 G X 6 CM</t>
  </si>
  <si>
    <t>AGULHA DE MIELOGRAMA 13 G (CANULA PARA ASPIRADO DE MEDULA OSSEA). AGULHA EM ACO INOX MEDINDO 6,5 CM. EMPUNHADURA ANATOMICA, CANULA E MANDRIL COM PONTA PIRAMIDAL, TRIFACETADA. TIPO JAMSHIDI, CANULA INTERNA COM CORTE PRECISO, SISTEMA TORCAO PARA RETIRADA DA AMOSTRA, CONEXAO PARA SERINGA TIPO LUER LOCK. ESTERIL. EMBALAGEM INDIVIDUAL EM PAPEL GRAU CIRURGICO COM ABERTURA EM PETALA ASSEPTICA, COM DADOS DE IDENTIFICACAO DO PRODUTO E PROCEDENCIA, TEMPO DE VALIDADE E REGISTRO NO MINISTERIO DA SAUDE. COM DISPOSITOVO DE SEGURANCA CONFORME NR32.</t>
  </si>
  <si>
    <t>EBS05072</t>
  </si>
  <si>
    <t>AGULHA DESCARTAVEL P/ MIELOGRAMA 16 G X 7 CM</t>
  </si>
  <si>
    <t>AGULHA DE MIELOGRAMA 16 G (CANULA PARA ASPIRADO DE MEDULA OSSEA). AGULHA EM ACO INOX MEDINDO 7,5 CM. EXTREMIDADE DISTAL CONICA, EMPUNHADURA ANATOMICA, CANULA E O MANDRIL COM PONTA BISELADA TIPO PIRAMIDAL. CONEXAO PARA SERINGA TIPO LUER LOCK. ESTERIL. EMBALAGEM INDIVIDUAL EM PAPEL GRAU CIRURGICO COM ABERTURA EM PETALA ASSEPTICA, COM DADOS DE IDENTIFICACAO E PROCEDENCIA, TEMPO DE VALIDADE E REGISTRO NO MINISTERIO DA SAUDE.DEVE ACOMPANHAR DISPOSITIVO DE SEGURANCA PARA DESCARTE DE PERFURO-CORTANTE, CONFORME NR.32 DO MINISTERIO DO TRABALHO.</t>
  </si>
  <si>
    <t>EBS01219</t>
  </si>
  <si>
    <t>AGULHA DESCARTAVEL P/ MIELOGRAMA 18 G X 7 CM</t>
  </si>
  <si>
    <t>AGULHA DE MIELOGRAMA 18 G (CANULA PARA ASPIRADO DE MEDULA OSSEA). AGULHA EM ACO INOX MEDINDO 10 X 75 MM, EMPUNHADURA ANATOMICA, CANULA E O MANDRIL COM PONTA TRIFACETADA. CONEXAO PARA SERINGA TIPO LUER LOCK. ESTERIL. EMBALAGEM INDIVIDUAL EM PAPEL GRAU CIRURGICO COM ABERTURA EM PETALA ASSEPTICA, COM DADOS DE IDENTIFICACAO DO PRODUTO E PROCEDENCIA, TEMPO DE VALIDADE E REGISTRO NO MINISTERIO DA SAUDE.DEVE ACOMPANHAR DISPOSITIVO DE SEGURANCA PARA DESCARTE DE PERFURO-CORTANTE, CONFORME NR.32 DO MINISTERIO DO TRABALHO</t>
  </si>
  <si>
    <t>EBS07977</t>
  </si>
  <si>
    <t>AGULHA DESCARTAVEL P/ RAQUI 25 G</t>
  </si>
  <si>
    <t>AGULHA PARA ANESTESIA RAQUIDIANA E PUNCAO LIQUORICA (COLETA DE LIQUOR), CALIBRE 25 G COM COMPRIMENTO DE 3 1/2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</si>
  <si>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EBS00022</t>
  </si>
  <si>
    <t>AGULHA DESCARTAVEL P/ RAQUIANESTESIA 20 G X 3 1/2 ESTERIL</t>
  </si>
  <si>
    <t>AGULHA PARA ANESTESIA RAQUIDIANA E PUNCAO LIQUORICA (COLETA DE LIQUOR), CALIBRE 20 G COM COMPRIMENTO DE 3 1/2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</si>
  <si>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EBS00019</t>
  </si>
  <si>
    <t>106010109X</t>
  </si>
  <si>
    <t>AGULHA DESCARTAVEL P/ RAQUIANESTESIA 22 G X 3 1/2 ESTERIL</t>
  </si>
  <si>
    <t>AGULHA PARA ANESTESIA RAQUIDIANA CALIBRE 22 G COM COMPRIMENTO DE 3 1/2 POLEGADAS, EM ACO INOX, COM PONTA TIPO QUINCKE COM MANDRIL METALICO, ISENTA DE REBARBAS OU IMPERFEICOES. CANULA DE PAREDES FINAS, CANHAO TIPO LUER LOCK, TRANSLUCIDO E INTERNAMENTE CONICO, COM CONEXAO PERFEITA COM DISPOSITIVOS. TAMPA PROTETORA. PARA OBESOS. EMBALAGEM INDIVIDUAL RESISTENTE COM ABERTURA EM PETALA ASSEPTICA, CONTENDO A IDENTIFICACAO DO PRODUTO, LOTE E VALIDADE DE FACIL VISUALIZACAO.</t>
  </si>
  <si>
    <t>EBS04916</t>
  </si>
  <si>
    <t>AGULHA DESCARTAVEL P/ RAQUIANESTESIA PEDIATRICA 25 G X 2</t>
  </si>
  <si>
    <t>AGULHA PARA ANESTESIA RAQUIDIANA E PUNCAO LIQUORICA (COLETA DE LIQUOR), CALIBRE 25 G COM COMPRIMENTO DE 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</si>
  <si>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EBS05317</t>
  </si>
  <si>
    <t>AGULHA FISTULA ARTERIOVENOSA - 15G</t>
  </si>
  <si>
    <t>AGULHA DE FISTULA ARTERIO VENOSA 15 G, COM DISPOSITIVOS: SEGURANCA, CORTA FLUXO E BACK EYE. ADULTO, CANULA EM ACO RETA SILICONIZADA, PAREDES FINAS, BISEL TRIFACETADO E AFIADO COM ORIFICIO EM FACE POSTERIOR, E CAPA PROTETORA. ALETA ANATOMICA, LEVES E FIRMES FACILITANDO A PUNCAO, TUBO EXTENSOR TRANSPARENTE, EM PVC, INCOLOR, FLEXIVEL, COM 30 CM DE COMPRIMENTO (+/-3 CM) E DIAMETRO DE 25 MM, PINCA CORTA FLUXO. CONECTOR FEMEA RIGIDO ROSQUEAVEL COM TAMPA PROTETORA. MATERIAL RESISTENTE, ATOXICO, ISENTO DE RESIDUOS E IMPUREZAS, DE MANUSEIO FACIL E SEGURO. ESTERIL, BIOCOMPATIVEL, DE USO UNICO. EMBALAGEM RESISTENTE, COM ABERTURA E TRANSFERENCIA ASSEPTICA, IDENTIFICACAO DO PRODUTO, VALIDADE E LOTE.</t>
  </si>
  <si>
    <t>EBS03063</t>
  </si>
  <si>
    <t>AGULHA HIPODERMICA P/ PUNCAO 18 G X 7 CM</t>
  </si>
  <si>
    <t>AGULHA PARA PUNCAO - SELDINGER, MATERIAL ACO INOXIDAVEL, DIMENSOES CERCA DE 18 G X 7 CM, CONECTOR LUER LOCK OU SLIP, PROTETOR, COM CONJUNTO INTRODUTOR COMPLETO, TIPO USO DESCARTAVEL, ESTERIL, EMBALAGEM INDIVIDUAL EM PAPEL GRAU CIRURGICO COM ABERTURA EM PETALA ASSEPTICA, COM DADOS DE IDENTIFICACAO E PROCEDENCIA, TEMPO DE VALIDADE E REGISTRO NO MINISTERIO DA SAUDE.</t>
  </si>
  <si>
    <t>EBS06522</t>
  </si>
  <si>
    <t>AGULHA P/ AGULHAMENTO DE MAMA 10 CM X 20 G</t>
  </si>
  <si>
    <t>AGULHA PARA LOCALIZACAO MAMARIA (FIO GUIA TIPO KOPANS), DIAMETRO 20 G, MATERIAL ACO RADIOTRANSPARENTE, APLICACAO BIOPSIA DE MAMA, COMPRIMENTO 10 CM. ESTERIL, DESCARTAVEL.</t>
  </si>
  <si>
    <t>EBS01234</t>
  </si>
  <si>
    <t>AGULHA P/ ANESTESIA DE PLEXO A-100 C/ BISEL CURTO</t>
  </si>
  <si>
    <t>AGULHA ANESTESIA, APLICACAO PARA BLOQUEIO DE PLEXO, MATERIAL ACO INOXIDAVEL, CENTIMETRADA, DIMENSAO 21 G X 4 POLEGADAS, TIPO PONTA BISEL ESPECIAL 30°, CANHAO TRANSLUCIDO, TUBO PARA INJECAO E ASPIRACAO EM PVC, PARA USO COM ESTIMULADOR ELETRICO DE NERVOS, PROTETOR DE AGULHA/POLIETILENO DE BAIXA DENSIDADE, CONECTOR UNIVERSAL, CONECTOR FEMEA COM TAMPA, PARA NEUROESTIMULADOR, TIPO USO ESTERIL, DESCARTAVEL, ATOXICO, APIROGENICO. EMBALAGEM INDIVIDUAL RESISTENTE COM ABERTURA EM PETALA ASSEPTICA, CONTENDO A IDENTIFICACAO DO PRODUTO, LOTE E VALIDADE DE FACIL VISUALIZACAO.</t>
  </si>
  <si>
    <t>EBS04917</t>
  </si>
  <si>
    <t>AGULHA P/ ANESTESIA DE PLEXO A-50 C/ BISEL CURTO</t>
  </si>
  <si>
    <t>AGULHA ANESTESIA, APLICACAO PARA BLOQUEIO DE PLEXO, MATERIAL ACO INOXIDAVEL, CENTIMETRADA, DIMENSAO 22 G X 2 POLEGADAS, TIPO PONTA BISEL ESPECIAL 30°, CANHAO TRANSLUCIDO, TUBO PARA INJECAO E ASPIRACAO EM PVC, PARA USO COM ESTIMULADOR ELETRICO DE NERVOS, PROTETOR DE AGULHA/POLIETILENO DE BAIXA DENSIDADE, CONECTOR UNIVERSAL, CONECTOR FEMEA COM TAMPA, PARA NEUROESTIMULADOR, TIPO USO ESTERIL, DESCARTAVEL, ATOXICO, APIROGENICO. EMBALAGEM INDIVIDUAL RESISTENTE COM ABERTURA EM PETALA ASSEPTICA, CONTENDO A IDENTIFICACAO DO PRODUTO, LOTE E VALIDADE DE FACIL VISUALIZACAO.</t>
  </si>
  <si>
    <t>EBS00010</t>
  </si>
  <si>
    <t>AGULHA P/ ANESTESIA REGIONAL 20 G X 6 DESCARTAVEL ESTERIL</t>
  </si>
  <si>
    <t>AGULHA PARA ANESTESIA RAQUIDIANA E PUNCAO LIQUORICA (COLETA DE LIQUOR), CALIBRE 20 G COM COMPRIMENTO DE 6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</si>
  <si>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EBS00020</t>
  </si>
  <si>
    <t>AGULHA P/ BIOPSIA 14 G X 10 CM - MAMA</t>
  </si>
  <si>
    <t>AGULHA DE CORTE AUTOMATICO PARA BIOPSIA DE TECIDOS MOLES, 14 G X 10 CM - DESCARTAVEL, ESTERIL, MANDRIL COM GAVETA DE 19 MM PARA ARMAZENAMENTO DO FRAGMENTO (GUILHOTINA), ACO INOXIDAVEL, COM PROTETOR, ESTERIL, CANULA CENTIMETRADA COM MARCACAO ECOGENICA DE UM EM UM CENTIMETRO E PONTA ECOGENICA PARA MELHOR VISUALIZACAO PELA ULTRASSONOGRAFIA. EMBALAGEM INDIVIDUAL EM PAPEL GRAU CIRURGICO COM ABERTURA EM PETALA ASSEPTICA, COM DADOS DE IDENTIFICACAO E PROCEDENCIA, TEMPO DE VALIDADE E REGISTRO NO MINISTERIO DA SAUDE. A EMPRESA VENCEDORA DA LICITACAO DEVERA FORNECER EM REGIME DE COMODATO 04 (DOIS) DISPOSITIVOS PARA DISPARO COMPATIVEL COM CADA CALIBRE DE AGULHA. CARACTERISTICAS DO DISPARADOR: SISTEMA COMPOSTO POR ALAVANCA FACILITA O ENGATILHAR; AVANCO DA AGULHA DE 22 MM E 15 MM PARA ADEQUAR-SE AS NECESSIDADES DE PENETRACAO; GATILHOS POSICIONADOS A FRENTE E ATRAS; FACIL RETIRADA DA AMOSTRA SEM NECESSIDADE DE RETIRAR A AGULHA; TRAVA DE SEGURANCA; PODE SER ESTERILIZADA UTILIZANDO METODOS CONVENCIONAIS. O FORNECEDOR DEVE REALIZAR MANUTENCAO DO EQUIPAMENTO, CONFORME SOLICITACAO DO HCU, DURANTE A VIGENCIA DO PROCESSO DE COMPRAS.</t>
  </si>
  <si>
    <t>EBS05318</t>
  </si>
  <si>
    <t>COMODATOS AGULHAS DE BIÓPSIA, TRANSDUTORES, CLIPS E TRICOTOMIZADOR</t>
  </si>
  <si>
    <t>AGULHA P/ BIOPSIA 16 G X 16 CM - FIGADO E RINS</t>
  </si>
  <si>
    <t>AGULHA DE CORTE AUTOMATICO PARA BIOPSIA, 16 G X 16 CM - DESCARTAVEL, ESTERIL, MANDRIL COM GAVETA DE 19 MM PARA RETIRADA DE AMOSTRAS, ACO INOXIDAVEL, COM PROTETOR, ESTERIL, CANULA CENTIMETRADA COM MARCACAO ECOGENICA DE UM EM UM CENTIMETRO E PONTA ECOGENICA PARA MELHOR VISUALIZACAO PELA ULTRASSONOGRAFIA. COMPATIVEL COM INSTRUMENTO AUTOMATICO DE BIOPSIA (PISTOLA ESPECIFICADA EM EDITAL). EMBALAGEM INDIVIDUAL EM PAPEL GRAU CIRURGICO COM ABERTURA EM PETALA ASSEPTICA, COM DADOS DE IDENTIFICACAO E PROCEDENCIA, TEMPO DE VALIDADE E REGISTRO NO MINISTERIO DA SAUDE. HA NECESSIDADE QUE A EMPRESA FORNECEDORA DA AGULHA CEDA, ATRAVES DE CONTRATO DE COMODATO, DOIS DISPOSITIVOS PARA DISPARO COMPATIVEL COM CADA CALIBRE DE AGULHA. CARACTERISTICAS DO DISPARADOR: SISTEMA COMPOSTO POR ALAVANCA FACILITA O ENGATILHAR; AVANCO DA AGULHA DE 25,0 MM; GATILHOS POSICIONADOS A FRENTE E ATRAS; FACIL RETIRADA DA AMOSTRA SEM NECESSIDADE DE RETIRAR A AGULHA; TRAVA DE SEGURANCA; PODE SER ESTERILIZADA UTILIZANDO METODOS CONVENCIONAIS.</t>
  </si>
  <si>
    <t>EBS05319</t>
  </si>
  <si>
    <t>AGULHA P/ BIOPSIA 18 G X 25 CM X 22 MM - PROSTATA</t>
  </si>
  <si>
    <t>AGULHA (CANULA) PARA BIOPSIA DE TECIDOS MOLES TIPO TRUCUT 18 G X 250 MM, COM PENETRACAO DE 22 MM A 25 MM; DEVE SER UTILIZADA EM PISTOLA 2.2; CONEXAO LUER SLIP; CANULA E MANDRIL COM PONTA BISELADA; CANULA E MANDRIL CONFECCIONADOS EM ACO INOXIDAVEL; MANDRIL COM GAVETA PARA RETIRADA DA AMOSTRA; CANULA EXTERNA COM MARCACAO CENTIMETRO A CENTIMETRO PARA FACILITAR A LOCALIZACAO PRECISA DA AREA DE INTERESSE; PONTA ECOGENICA; DEVE SER VISIVEL AO ULTRASSOM; DEVE ESTAR EMBALADO EM MATERIAL QUE PROMOVA BARREIRA MICROBIANA COM ABERTURA ASSEPTICA DE FACIL MANUSEIO; A EMBALAGEM DEVE TER OS DADOS DE IDENTIFICACAO, PROCEDENCIA, NUMERO DO LOTE E NUMERO DO RMS, CONFORME LEGISLACAO VIGENTE NA ANVISA. HA NECESSIDADE QUE A EMPRESA FORNECEDORA DA AGULHA CEDA, ATRAVES DE CONTRATO DE COMODATO, DOIS DISPOSITIVOS PARA DISPARO COMPATIVEL COM CADA CALIBRE DE AGULHA. CARACTERISTICAS DO DISPARADOR: SISTEMA COMPOSTO POR ALAVANCA FACILITA O ENGATILHAR; AVANCO DA AGULHA DE 25,0 MM; GATILHOS POSICIONADOS A FRENTE E ATRAS; FACIL RETIRADA DA AMOSTRA SEM NECESSIDADE DE RETIRAR A AGULHA; TRAVA DE SEGURANCA; PODE SER ESTERILIZADA UTILIZANDO METODOS CONVENCIONAIS.</t>
  </si>
  <si>
    <t>EBS01233</t>
  </si>
  <si>
    <t>AGULHA P/ ESCLEROSE DE COLON DESCARTAVEL 230 CM</t>
  </si>
  <si>
    <t>CANULA ENDOSCOPICA PARA INJECAO (AGULHA DE ESCLEROSE). UTILIZADA PARA ADMINISTRACAO DE INJETAVEIS NO TRATO GASTROINTESTINAL, COM AUXILIO DE ENDOSCOPIO. CANULA ENDOSCOPIA PARA INJECAO, COM TUBO EXTERNO DA CANULA FABRICADO EM PTFE, MEDINDO 2300 MM DE COMPRIMENTO E DIAMETRO DE 2.3 MM. COM AGULHA FABRICADA EM ACO INOXIDAVEL COM TAMANHO 21 G, RESERVATORIO PARA PROTECAO DA AGULHA, EMPUNHADURA ERGONOMICA E BAINHA PROXIMAL. EMBALAGEM INDIVIDUAL EM PAPEL GRAU CIRURGICO COM ABERTURA EM PETALA ASSEPTICA, COM DADOS DE IDENTIFICACAO E PROCEDENCIA, DATA E TIPO DE ESTERILIZACAO, TEMPO DE VALIDADE E REGISTRO NO MINISTERIO DA SAUDE.</t>
  </si>
  <si>
    <t>EBS08431</t>
  </si>
  <si>
    <t>AGULHA P/ ESCLEROSE GASTRICA DESCARTAVEL 180 CM</t>
  </si>
  <si>
    <t>CANULA ENDOSCOPICA PARA INJECAO (AGULHA DE ESCLEROSE). UTILIZADA PARA ADMINISTRACAO DE INJETAVEIS NO TRATO GASTROINTESTINAL, COM AUXILIO DE ENDOSCOPIO. CANULA ENDOSCOPIA PARA INJECAO, COM TUBO EXTERNO DA CANULA FABRICADO EM PTFE, MEDINDO 1800 MM DE COMPRIMENTO E DIAMETRO DE 2.3 MM. COM AGULHA FABRICADA EM ACO INOXIDAVEL COM TAMANHO 21 G, RESERVATORIO PARA PROTECAO DA AGULHA, EMPUNHADURA ERGONOMICA E BAINHA PROXIMAL. EMBALAGEM INDIVIDUAL EM PAPEL GRAU CIRURGICO COM ABERTURA EM PETALA ASSEPTICA, COM DADOS DE IDENTIFICACAO E PROCEDENCIA, DATA E TIPO DE ESTERILIZACAO, TEMPO DE VALIDADE E REGISTRO NO MINISTERIO DA SAUDE.</t>
  </si>
  <si>
    <t>EBS05320</t>
  </si>
  <si>
    <t>AGULHA P/ PUNÇÃO GUIADA POR ECOENDOSCOPIA 19 G</t>
  </si>
  <si>
    <t>AGULHA DE ASPIRACAO PARA ECOGRAFIA ENDOSCOPICA. AGULHA DE 19 G, EM NITINOL FLEXIVEL, PONTA ECOGENICA COM COMPRIMENTO AJUSTAVEL ATE 9 CM. ACOMPANHA: SERINGA GRADUADA, TORNEIRA DE 01 VIA. AJUSTAVEL AO CANAL DE TRABALHO DE 2,8 MM. ESTERIL, USO UNICO. EMBALAGEM INDIVIDUAL E RESISTENTE, CONTENDO A IDENTIFICACAO DO PRODUTO, REFERENCIA, LOTE, VALIDADE E REGISTRO NO MS/ANVISA CONFORME A LEGISLACAO VIGENTE.</t>
  </si>
  <si>
    <t>EBS04989</t>
  </si>
  <si>
    <t>AGULHA P/ PUNÇÃO GUIADA POR ECOENDOSCOPIA 22 G</t>
  </si>
  <si>
    <t>AGULHA DE ASPIRACAO PARA ECOGRAFIA ENDOSCOPICA. AGULHA DE 22 G, EM CROMO COBALTO, PONTA ECOGENICA COM COMPRIMENTO AJUSTAVEL ATE 9 CM. ACOMPANHA: SERINGA GRADUADA, TORNEIRA DE 01 VIA. AJUSTAVEL AO CANAL DE TRABALHO DE 2,8 MM. ESTERIL, USO UNICO. EMBALAGEM INDIVIDUAL E RESISTENTE, CONTENDO A IDENTIFICACAO DO PRODUTO, REFERENCIA, LOTE, VALIDADE E REGISTRO NO MS/ANVISA CONFORME A LEGISLACAO VIGENTE.</t>
  </si>
  <si>
    <t>EBS04991</t>
  </si>
  <si>
    <t>AGULHA PUNCAO FISTULA ARTERIAL 16 G</t>
  </si>
  <si>
    <t>AGULHA DE FISTULA ARTERIO VENOSA 16 G, COM DISPOSITIVOS: SEGURANCA, CORTA FLUXO E BACK EYE. CANULA EM ACO RETA SILICONIZADA, PAREDES FINAS, BISEL TRIFACETADO E AFIADO COM ORIFICIO EM FACE POSTERIOR, E CAPA PROTETORA. ALETA ANATOMICA, TUBO EXTENSOR, TRANSPARENTE, PVC, INCOLOR, FLEXIVEL, COM 30 CM DE COMPRIMENTO (+/-3 CM) E DIAMETRO DE 25 MM (+/-3 CM), PINCA CORTA FLUXO. CONECTOR FEMEA RIGIDO ROSQUEAVEL COM TAMPA PROTETORA. MATERIAL RESISTENTE, ATOXICO, ISENTO DE RESIDUOS E IMPUREZAS, DE MANUSEIO FACIL E SEGURO. ESTERIL, BIOCOMPATIVEL, DE USO UNICO. EMBALAGEM RESISTENTE, COM ABERTURA E TRANSFERENCIA ASSEPTICA, IDENTIFICACAO DO PRODUTO, VALIDADE E LOTE.</t>
  </si>
  <si>
    <t>EBS03064</t>
  </si>
  <si>
    <t>AGULHA PUNCAO FISTULA ARTERIAL 17 G</t>
  </si>
  <si>
    <t>AGULHA DE FISTULA ARTERIO VENOSA 17 G, COM DISPOSITIVOS: SEGURANCA, CORTA FLUXO E BACK EYE. CANULA EM ACO RETA SILICONIZADA, PAREDES FINAS, BISEL TRIFACETADO E AFIADO COM ORIFICIO EM FACE POSTERIOR, E CAPA PROTETORA. ALETA ANATOMICA, TUBO EXTENSOR, TRANSPARENTE, EM PVC, INCOLOR, FLEXIVEL, COM 30 CM DE COMPRIMENTO (+/-3 CM) E DIAMETRO DE 25 MM, PINCA CORTA FLUXO. CONECTOR FEMEA RIGIDO ROSQUEAVEL COM TAMPA PROTETORA. MATERIAL RESISTENTE, ATOXICO, ISENTO DE RESIDUOS E IMPUREZAS, DE MANUSEIO FACIL E SEGURO. ESTERIL, BIOCOMPATIVEL, DE USO UNICO. EMBALAGEM RESISTENTE, COM ABERTURA E TRANSFERENCIA ASSEPTICA, IDENTIFICACAO DO PRODUTO, VALIDADE E LOTE.</t>
  </si>
  <si>
    <t>EBS03065</t>
  </si>
  <si>
    <t>AGULHA SUTURA CILINDRICA N. 12</t>
  </si>
  <si>
    <t>AGULHA DE SUTURA 1/2 CÍRCULO, PONTA CILÍNDRICA COM O FUNDO FALSO TIPO GR NÚMERO 12 (0,7 X 28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</si>
  <si>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EBS05321</t>
  </si>
  <si>
    <t>AGULHA SUTURA CILINDRICA N. 15</t>
  </si>
  <si>
    <t>AGULHA DE SUTURA 1/2 CÍRCULO, PONTA CILÍNDRICA COM O FUNDO FALSO TIPO GR NÚMERO 15 (0,6 × 20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</si>
  <si>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EBS05322</t>
  </si>
  <si>
    <t>AGULHA TIPO HUBER 20 G X 15 MM</t>
  </si>
  <si>
    <t>AGULHA TIPO HUBER COM ANGULACAO DE 90 GRAUS, 20 G X 15 MM, PARA PUNCAO DE RESERVATORIO DE INFUSAO DE LONGA DURACAO, ESTERIL, APIROGENICA, ISENTA DE ASPEREZA, SILICONIZADO, DEVENDO PROPORCIONAR PUNCAO PRECISA SEM TRAUMATISMO DOS TECIDOS E DO SILICONE DO RESERVATORIO; COM TUBO EM PVC TRANSPARENTE DE 20 CM (+/- 2 CM), COM CLAMP E CONETOR LUER LOCK; COM SUPORTE EM PLASTICO FLEXIVEL QUE PERMITA FIXACAO RENTE A PELE. COM DISPOSITIVO DE SEGURANCA CONFORME A NR 32.</t>
  </si>
  <si>
    <t>EBS01244</t>
  </si>
  <si>
    <t>106010014X</t>
  </si>
  <si>
    <t>AGULHA TIPO HUBER 20 G X 20 MM</t>
  </si>
  <si>
    <t>AGULHA TIPO HUBER COM ANGULACAO DE 90 GRAUS, 20 G X 20 (+/- 1) MM, PARA PUNCAO DE RESERVATORIO DE INFUSAO DE LONGA DURACAO, ESTERIL, APIROGENICA, ISENTA DE ASPEREZA, SILICONIZADO, DEVENDO PROPORCIONAR PUNCAO PRECISA SEM TRAUMATISMO DOS TECIDOS E DO SILICONE DO RESERVATORIO; COM TUBO EM PVC TRANSPARENTE DE 20 CM (+/- 2 CM), COM CLAMP E CONETOR LUER LOCK; COM SUPORTE EM PLASTICO FLEXIVEL QUE PERMITA FIXACAO RENTE A PELE. COM DISPOSITIVO DE SEGURANCA CONFORME A NR 32.</t>
  </si>
  <si>
    <t>EBS04970</t>
  </si>
  <si>
    <t>ALÇA DE RESSECÇÃO ENDOSCÓPICA - RTU - MONOPOLAR - AUTOCLAVÁVEL</t>
  </si>
  <si>
    <t>ELETRODO MONOPOLAR, TIPO ALCA ANGULADA, USO COM CAMISA DE 24/26 FR, AUTOCLAVAVEL, PARA USO EM RESSECTOSCOPIOS, ELETRODO DE RESSECCAO. EMBALAGEM INDIVIDUAL COM DATA DE FABRICACAO, LOTE, VALIDADE DO PRODUTO. POSSUIR REGISTRO NA ANVISA. DEVE SER COMPATIVEL COM ELEMENTOS DE TRABALHO (SISTEMA DE RESSECTOSCOPIO) KARL STORZ, COM ENCAIXE PERFEITO EM MODELOS 26050E E 27050E.</t>
  </si>
  <si>
    <t>EBS06756</t>
  </si>
  <si>
    <t>UROLOGIA E DIAG. IMAGEM</t>
  </si>
  <si>
    <t xml:space="preserve">ALCA DE RESSECCAO ENDOSCOPICA - RTU - N. 24 - MONOPOLAR DESCARTÁVEL </t>
  </si>
  <si>
    <t>ELETRODO MONOPOLAR, TIPO ALCA ANGULADA, EM ACO INOXIDAVEL. PARA USO EM CAMISAS DE 24/26 FR, USO EM RESSECCAO TRANSURETRAL ENDOSCOPICA, ELEMENTO DE TRABALHO COMPATIVEL COM EQUIPAMENTO. EMBALAGEM INDIVIDUAL, ESTERIL, DESCARTAVEL. COMPATIVEL COM EQUIPAMENTO ESPECIFICADO EM EDITAL.</t>
  </si>
  <si>
    <t>EBS06456</t>
  </si>
  <si>
    <t>ALCOOL ETILICO 96 GRAUS</t>
  </si>
  <si>
    <t>ALCOOL ETILICO, LIMPEZA DE AMBIENTES, TIPO ETILICO HIDRATADO, APLICACAO LIMPEZA, ASPECTO FISICO LIQUIDO LIMPIDO, INCOLOR, VOLATIL, FORMULA QUIMICA C2H5OH, MASSA MOLECULAR 46,07, GRAU DE PUREZA DE 92,8%. O PRODUTO DEVE TER REGISTRO COMO SANEANTE EM ORGAO COMPETENTE DO MINISTERIO DA SAUDE (ANVISA). EMBALAGEM CERTIFICADA PELO INMETRO, FABRICANTE DEVERA TER LAUDO OU FICHAS TECNICAS DE ESPECIFICACAO DO PRODUTO, FICHA DE INFORMACOES SOBRE A SEGURANCA DE PRODUTOS QUIMICOS. APRESENTACAO EM FRASCO PLASTICO, COM TAMPA ROSQUEAVEL, COM LACRE. APRESENTACAO: FRASCO 1.000 ML.</t>
  </si>
  <si>
    <t>EBS06041</t>
  </si>
  <si>
    <t>ALGODAO HIDROFILO C/ 500 G</t>
  </si>
  <si>
    <t>ALGODAO HIDROFILO - EMBALAGEM ROLO COM 500 GRAMAS. COM FIBRAS 100% ALGODAO, MACIO E ABSORVENTE, NAO ESTERIL, EM CAMADA EM FORMA DE ROLO COM ESPESSURA UNIFORME MINIMA DE 1,5 CM REGULARMENTE COMPACTO COM CAPACIDADE DE RETRACAO DE ASPECTO HOMOGENIO, O ROLO DEVERA RECEBER UM SEGUNDO ENVOLTORIO QUE OFERECA COMPLETA PROTECAO CONTRA POEIRA E OUTRAS SUJIDADES. O ALGODAO DEVERA APRESENTAR: BOA ABSORVENCIA, INODORO, AUSENCIA DE GRUMOS OU QUAISQUER IMPUREZAS, COR BRANCA. EMBALAGEM INDIVIDUAL. DADOS DE IDENTIFICACAO E PROCEDENCIA, LOTE, TEMPO DE VALIDADE E REGISTRO NO MINISTERIO DA SAUDE.</t>
  </si>
  <si>
    <t>EBS00482</t>
  </si>
  <si>
    <t>ANEL FIXACAO OFTALMOLOGICO ( 12MMX10MM)</t>
  </si>
  <si>
    <t>Anel EXPANSOR CAPSULAR, uso oftalmológico para estabilização do saco capsular, DIÂMETRO 12 mm comprimido e 14 mm aberto, em PMMA (polimetilmetacrilato), com bom acabamento, polimento perfeito sem cantos vivos, ESTÉRIL, descartável. Possuir registro na Anvisa. Obs.: Sinônimos: Anel endocapsular, anel de tensão capsular, anel capsular.</t>
  </si>
  <si>
    <t>EBS13809</t>
  </si>
  <si>
    <t>OFTALMOLOGIA</t>
  </si>
  <si>
    <t>ANEL FIXACAO OFTALMOLOGICO(14MMX12MM):</t>
  </si>
  <si>
    <t>ANEL FIXACAO OFTALMOLOGICO, MATERIAL PMMA, MODELO EXPANSOR DE CAPSULA, CARACTERISTICAS ADICIONAIS SEM FUROS FIXACAO LATERAL, DIMENSOES 14MM ABERTO, 12MM COMPRIMENTO, ESTERILIDADE ESTERIL</t>
  </si>
  <si>
    <t>106040257X</t>
  </si>
  <si>
    <t>APARELHO DE BARBEAR DESCARTAVEL</t>
  </si>
  <si>
    <t>APARELHO PARA TRICOTOMIA/ BARBEAR, LAMINA ACO INOX, 2 LAMINAS, CABO PLASTICO. USO UNICO, DESCARTAVEL, NAO ESTERIL.</t>
  </si>
  <si>
    <t>EBS08503</t>
  </si>
  <si>
    <t>ASPIRADOR DE REDE DE VACUO COM FRASCO DE VIDRO</t>
  </si>
  <si>
    <t>FRASCO COM VALVULA DE ASPIRACAO AO VACUO (VACUOMETRO). TAMPA INJETADA EM NYLON, MANOMETRO DE 0 A 30 HG, BOTAO DE CONTROLE DO FLUXO DE ASPIRACAO, BICO DE SUCCAO E BOIA DE SEGURANCA. FRASCO COLETOR DE 500 ML (DIAMETRO DA BOCA DO FRASCO COLETOR IGUAL AO DIAMETRO INTERNO), EM VIDRO, CONEXAO PADRAO ABNT EM REDE CANALIZADA DE VACUO. OBS.: ESTERILIZAVEL.</t>
  </si>
  <si>
    <t>EBS05699</t>
  </si>
  <si>
    <t>ASSISTÊNCIA VENTILATÓRIA</t>
  </si>
  <si>
    <t>ATADURA ALGODAO ORTOPEDICO 10 CM</t>
  </si>
  <si>
    <t>ATADURA DE ALGODAO ORTOPEDICO, MEDINDO 10 CM DE LARGURA E COMPRIMENTO DE 150 A 180 CM - ELABORADO A PARTIR DE FIBRAS 100% ALGODAO CRU, TRANSFORMADA EM ROLOS DE MANTAS UNIFORMES, POSSUEM CAMADA DE GOMA APLICADA EM UMA DAS FACES, SEM IMPUREZAS E FARPAS. NAO ESTERIL. EMBALAGEM INDIVIDUAL. DADOS DE IDENTIFICACAO E PROCEDENCIA, LOTE, TEMPO DE VALIDADE E REGISTRO NO MINISTERIO DA SAUDE.</t>
  </si>
  <si>
    <t>EBS00486</t>
  </si>
  <si>
    <t>ATADURA ALGODAO ORTOPEDICO 20 CM</t>
  </si>
  <si>
    <t>ATADURA DE ALGODAO ORTOPEDICO, MEDINDO 20 CM DE LARGURA E COMPRIMENTO DE 150 A 180 CM - ELABORADO A PARTIR DE FIBRAS 100% ALGODAO CRU, TRANSFORMADA EM ROLOS DE MANTAS UNIFORMES, POSSUEM CAMADA DE GOMA APLICADA EM UMA DAS FACES, SEM IMPUREZAS E FARPAS. NAO ESTERIL. EMBALAGEM INDIVIDUAL. DADOS DE IDENTIFICACAO E PROCEDENCIA, LOTE, TEMPO DE VALIDADE E REGISTRO NO MINISTERIO DA SAUDE.</t>
  </si>
  <si>
    <t>EBS00488</t>
  </si>
  <si>
    <t>ATADURA ALGODAO ORTOPEDICO ESTERIL - 20 X 180 CM</t>
  </si>
  <si>
    <t>ATADURA ALGODAO ORTOPEDICO 20,0 CM X 180,0 CM - ESTERIL - ATADURA ORTOPEDICA DE ALGODAO HIDROFOBO, ESTERIL, ELABORADA A PARTIR DE FIBRAS 100% ALGODAO CRU, EM ROLOS DE MANTAS UNIFORMES, COM CAMADA DE GOMA APLICADA EM UMA DAS FACES, ENROLADA SOBRE SI, ENVOLVIDA EM PAPEL ACETINADO, ISENTA DE AMIDO. NAO CAUSAR IRRITABILIDADE DERMICA. DIMENSOES APROXIMADAS: 20,0 CM DE LARGURA E 180,0 CM DE COMPRIMENTO EM REPOUSO. TODO O CONJUNTO DEVE SER APIROGENICO E ESTERIL. EMBALAGEM INDIVIDUAL QUE MANTENHA A INTEGRIDADE DO PRODUTO, E PERMITA SUA ABERTURA DE FORMA ASSEPTICA. A EMBALAGEM DEVE CONTER DADOS DE IDENTIFICACAO, TIPO DE ESTERILIZACAO, PROCEDENCIA, NUMERO DO LOTE, DATA DE FABRICACAO, DATA DE VALIDADE DO PRODUTO E REGISTRO NO MINISTERIO DA SAUDE / ANVISA. PRODUTO DE USO UNICO.</t>
  </si>
  <si>
    <t>ATADURA CREPE 10 CM X 3 M - ESTICADA</t>
  </si>
  <si>
    <t>ATADURA DE CREPE MEDINDO 10 CM DE LARGURA X 1,8 M (+/-5 CM) EM REPOUSO - COR NATURAL, COM 13 FIOS, CONSTITUIDO DE FIOS 100% ALGODAO CRU DE ALTA TORCAO, BORDAS DEVIDAMENTE ACABADAS COM LINHA DE DELINEAMENTO VISIVEL, ELASTICIDADE DE 75% DO TAMANHO EM REPOUSO. UTILIZACAO SEGURA SEM PROVOCAR GARROTEAMENTO, MATERIAL MACIO, RESISTENTE, PROPICIAR CONFORTO E FACIL MANUSEIO. UNIFORMEMENTE ENROLADAS, ISENTA DE QUAISQUER DEFEITOS, EMBALAGEM CONTENDO DADOS DE IDENTIFICACAO DO PRODUTO, DO FABRICANTE, DATA DE FABRICACAO, PRAZO DE VALIDADE. REGISTRO MS/ANVISA.</t>
  </si>
  <si>
    <t>EBS00491</t>
  </si>
  <si>
    <t>ATADURA CREPE 20 CM X 180 CM</t>
  </si>
  <si>
    <t>ATADURA DE CREPE MEDINDO 20 CM DE LARGURA X 1,8 M (+/-5 CM) EM REPOUSO - COR NATURAL, COM 13 FIOS, CONSTITUIDO DE FIOS 100% ALGODAO CRU DE ALTA TORCAO, BORDAS DEVIDAMENTE ACABADAS COM LINHA DE DELINEAMENTO VISIVEL, ELASTICIDADE DE 75% DO TAMANHO EM REPOUSO. UTILIZACAO SEGURA SEM PROVOCAR GARROTEAMENTO, MATERIAL MACIO, RESISTENTE, PROPICIAR CONFORTO E FACIL MANUSEIO. UNIFORMEMENTE ENROLADAS, ISENTA DE QUAISQUER DEFEITOS, EMBALAGEM CONTENDO DADOS DE IDENTIFICACAO DO PRODUTO, DO FABRICANTE, DATA DE FABRICACAO, PRAZO DE VALIDADE. REGISTRO MS/ANVISA.</t>
  </si>
  <si>
    <t>EBS00493</t>
  </si>
  <si>
    <t>ATADURA CREPE 20 X 180 CM ESTÉRIL</t>
  </si>
  <si>
    <t>ATADURA CREPE 20,0 CM X 180,0 CM - ESTERIL - ATADURA DE CREPOM, ESTERIL, ELABORADA A PARTIR DE 100% DE ALGODAO CRU, ISENTA DE IMPUREZA, COM FIOS DE ALTA TORCAO POR CM², ALTA RESISTENCIA, BORDAS COM ACABAMENTO NA LATERAL, APARENCIA UNIFORME, SEM DESFIAMENTO E RASGOS, SEM FIOS SOLTOS (BORDAS DEVIDAMENTE ACABADAS), SEM MANCHAS E QUAISQUER OUTROS TIPOS DE DEFEITOS QUE POSSAM AFETAR SEU DESEMPENHO DURANTE O USO. DEVE POSSUIR BASTANTE ELASTICIDADE NO SENTIDO LONGITUDINAL. ENROLADA UNIFORMEMENTE, DE FORMA CILINDRICA. COM DENSIDADE DE 13 FIOS/CM². NAO CAUSAR IRRITABILIDADE DERMICA. DIMENSOES APROXIMADAS: 20,0 CM DE LARGURA E 180,0 CM DE COMPRIMENTO EM REPOUSO. TODO O CONJUNTO DEVE SER APIROGENICO E ESTERIL. EMBALAGEM INDIVIDUAL QUE MANTENHA A INTEGRIDADE DO PRODUTO, E PERMITA SUA ABERTURA DE FORMA ASSEPTICA. A EMBALAGEM DEVE CONTER DADOS DE IDENTIFICACAO, TIPO DE ESTERILIZACAO, PROCEDENCIA, Nº DO LOTE, DATA DE FABRICACAO, DATA DE VALIDADE DO PRODUTO E REGISTRO NO MINISTERIO DA SAUDE / ANVISA. PRODUTO DE USO UNICO.</t>
  </si>
  <si>
    <t>ATADURA CREPE 30 CM X 4,5 M - ESTICADA</t>
  </si>
  <si>
    <t>ATADURA DE CREPE MEDINDO 30 CM DE LARGURA X 1,8 M (+/-5 CM) EM REPOUSO - COR NATURAL, COM 13 FIOS, CONSTITUIDO DE FIOS 100% ALGODAO CRU DE ALTA TORCAO, BORDAS DEVIDAMENTE ACABADAS COM LINHA DE DELINEAMENTO VISIVEL, ELASTICIDADE DE 75% DO TAMANHO EM REPOUSO. UTILIZACAO SEGURA SEM PROVOCAR GARROTEAMENTO, MATERIAL MACIO, RESISTENTE, PROPICIAR CONFORTO E FACIL MANUSEIO. UNIFORMEMENTE ENROLADAS, ISENTA DE QUAISQUER DEFEITOS, EMBALAGEM CONTENDO DADOS DE IDENTIFICACAO DO PRODUTO, DO FABRICANTE, DATA DE FABRICACAO, PRAZO DE VALIDADE. REGISTRO MS/ANVISA.</t>
  </si>
  <si>
    <t>EBS00495</t>
  </si>
  <si>
    <t>ATADURA GESSADA 10 CM X 3 M</t>
  </si>
  <si>
    <t>ATADURA GESSADA, COM ROLO MEDINDO 10 CM X 03 M, CONFECCIONADA EM TECIDO/GAZE 100% ALGODAO, IMPREGNADA COM SULFATO DE CALCIO SECO (GESSO COLOIDAL), COM COMPONENTES QUIMICOS NA PROPORCAO ADEQUADA, COM LATERAL DE CORTE SINUOSO PARA EVITAR DESFIAMENTO E CONSEQUENTEMENTE GARROTEAMENTO NA APLICACAO, COR BRANCA, TEMPERATURA DA AGUA DE SATURACAO 20 A 25 GRAUS CENTIGRADOS, TEMPO DE IMERSAO DE 02 SEGUNDOS, SECAGEM DE 05 A 06 MINUTOS, ENROLADA EM FORMA CONTINUA, EM TUBO PLASTICO, EMBALADA EM SACO PLASTICO E ACONDICIONADA EM CAIXA DE PAPELAO, ATENDER NBR 14852. DADOS DE IDENTIFICACAO E PROCEDENCIA, LOTE, TEMPO DE VALIDADE E REGISTRO NO MINISTERIO DA SAUDE/ANVISA.</t>
  </si>
  <si>
    <t>EBS00501</t>
  </si>
  <si>
    <t>ATADURA GESSADA 15 CM X 3 M</t>
  </si>
  <si>
    <t>ATADURA GESSADA, ROLO MEDINDO 15 CM X 3 M, CONFECCIONADA EM TECIDO/GAZE 100% ALGODAO, IMPREGNADA COM SULFATO DE CALCIO SECO (GESSO COLOIDAL), COM COMPONENTES QUIMICOS NA PROPORCAO ADEQUADA, COM LATERAL DE CORTE SINUOSO PARA EVITAR DESFIAMENTO E CONSEQUENTEMENTE GARROTEAMENTO NA APLICACAO, COR BRANCA, TEMPERATURA DA AGUA DE SATURACAO 20 A 25 GRAUS CENTIGRADOS, TEMPO DE IMERSAO DE 02 SEGUNDOS, SECAGEM DE 05 A 06 MINUTOS, ENROLADA EM FORMA CONTINUA, EM TUBO PLASTICO, EMBALADA EM SACO PLASTICO E ACONDICIONADA EM CAIXA DE PAPELAO, ATENDER NBR 14852. DADOS DE IDENTIFICACAO E PROCEDENCIA, LOTE, TEMPO DE VALIDADE E REGISTRO NO MINISTERIO DA SAUDE/ANVISA.</t>
  </si>
  <si>
    <t>EBS00502</t>
  </si>
  <si>
    <t>ATADURA GESSADA 20 CM X 4 M</t>
  </si>
  <si>
    <t>ATADURA GESSADA, ROLO MEDINDO 20 CM X 4 M, CONFECCIONADA EM TECIDO/GAZE 100% ALGODAO, IMPREGNADA COM SULFATO DE CALCIO SECO (GESSO COLOIDAL), COM COMPONENTES QUIMICOS NA PROPORCAO ADEQUADA, COM LATERAL DE CORTE SINUOSO PARA EVITAR DESFIAMENTO E CONSEQUENTEMENTE GARROTEAMENTO NA APLICACAO, COR BRANCA, TEMPERATURA DA AGUA DE SATURACAO 20 A 25 GRAUS CENTIGRADOS, TEMPO DE IMERSAO DE 02 SEGUNDOS, SECAGEM DE 05 A 06 MINUTOS, ENROLADA EM FORMA CONTINUA, EM TUBO PLASTICO, EMBALADA EM SACO PLASTICO E ACONDICIONADA EM CAIXA DE PAPELAO, ATENDER NBR 14852. DADOS DE IDENTIFICACAO E PROCEDENCIA, LOTE, TEMPO DE VALIDADE E REGISTRO NO MINISTERIO DA SAUDE/ANVISA.</t>
  </si>
  <si>
    <t>EBS00503</t>
  </si>
  <si>
    <t>AVENTAL CIRURGICO DESCARTAVEL ESTERIL TAMANHO UNICO</t>
  </si>
  <si>
    <t>AVENTAL CIRURGICO, ESTERIL. CONFECCIONADO EM NAO-TECIDO SMS, 100% POLIPROPILENO, GRAU MEDICO, ANTIESTATICO. POSSUIR GRAMATURA MINIMA DE 50 G/M². MEDIDAS DE 175 CM DE LARGURA, 120 CM DE COMPRIMENTO . MANGAS LONGAS DE 70 CM DE COMPRIMENTO MINIMO. REFORCO IMPERMEAVEL EM POLIETILENO NO TORAX, ABDOMEN E MEMBROS INFERIORES E MANGAS. REPELENTE A ALCOOL E FLUIDOS CORPORAIS. GOLA TIPO RAGLAN, MANGAS LONGAS, PUNHOS EM 100% POLIESTER E/ OU ALGODAO, CANELADO EM MALHA PARA MAIOR SEGURANCA, COM ADEQUADO AJUSTE, E ALCA FIXADORA PARA DEDO POLEGAR (DEDAL). FECHAMENTO NAS COSTAS AJUSTAVEL POR VELCRO OU TIRAS. FAIXA DE AMARRACAO NA CINTURA COM TRANSPASSE LATERAL (TIPO OPA) E COSTURAS SELADAS. ACOMPANHA 01 TOALHA ABSORVENTE EM NAO TECIDO. POSSUIR DOBRADURA ASSEPTICA, ACONDICIONADO EM ENVOLTORIO DE NAO TECIDO SMS. TODO MATERIAL ACONDICIONADO EM EMBALAGEM DE PAPEL GRAU CIRURGICO E FILME DE POLIETILENO. APRESENTAR REGISTRO NO MINISTERIO DA SAUDE/ANVISA, E LAUDO COMPROBATORIO DE BARREIRA VIRAL DO PRODUTO ACABADO OU DA MATERIA PRIMA, E DE EFICIENCIA DE FILTRACAO BACTERIANA (BFE) DO PRODUTO ACABADO. ACEITA-SE VARIACAO NAS MEDIDAS DE COMPRIMENTO E LARGURA DE 5 CM PARA MAIS OU MENOS.</t>
  </si>
  <si>
    <t>EBS00448</t>
  </si>
  <si>
    <t>AVENTAL DESCARTAVEL DE TNT 30 G/M²</t>
  </si>
  <si>
    <t>AVENTAL HOSPITALAR PARA PROCEDIMENTO NAO ESTERIL. CONFECCIONADO EM NAO TECIDO 100% POLIPROPILENO, GRAMATURA MINIMA DE 30 G/M², PREFERENCIALMENTE EM TECNOLOGIA SMS. MANGAS LONGAS COM ELASTICO NOS PUNHOS, ABERTURA NAS COSTAS COM TIRAS PARA FIXAÇÃO E CINTO PARA MELHOR AJUSTE. REPELENTE A AGUA E A FLUIDOS ORGANICOS, COM BAIXA LIBERACAO DE PARTICULAS. ISENTO DE LATEX, NÃO INFLAMAVEL.  (TAMANHO G: 1,10 M (C) X 1,40 M), DESCARTAVEL. EMBALAGEM SEGURA E RESISTENTE, CONTENDO IDENTIFICACAO DO PRODUTO CONFORME LEGISLACAO VIGENTE. REGISTRO NO MINISTERIO DA SAUDE/ ANVISA.</t>
  </si>
  <si>
    <t>EBS00450</t>
  </si>
  <si>
    <t>AVENTAL DESCARTÁVEL IMPERMEÁVEL NÃO ESTÉRIL 50 G/M²</t>
  </si>
  <si>
    <t>AVENTAL HOSPITALAR PARA PROCEDIMENTO NAO ESTERIL. CONFECCIONADO EM NAO TECIDO 100% POLIPROPILENO, GRAMATURA MINIMA DE 50 G/M², TECNOLOGIA SMS. MANGAS LONGAS COM ELASTICO NOS PUNHOS, ABERTURA NAS COSTAS COM TIRAS PARA FIXACAO E CINTO PARA MELHOR AJUSTE. REPELENTE A ALCOOL, AGUA E A FLUIDOS ORGANICOS. ISENTO DE LATEX, NAO INFLAMAVEL. TAMANHO UNIVERSAL, DESCARTAVEL. EMBALAGEM SEGURA E RESISTENTE, CONTENDO IDENTIFICACAO DO PRODUTO CONFORME LEGISLACAO VIGENTE. REGISTRO NO MINISTERIO DA SAUDE/ ANVISA.</t>
  </si>
  <si>
    <t>EBS00451</t>
  </si>
  <si>
    <t>AVENTAL HOSPITALAR PARA EXPURGO</t>
  </si>
  <si>
    <t>AVENTAL HOSPITALAR PARA EXPURGO, TAMANHO G: 1,10 M (C) X 1,40 M CIRCUNFERENCIA (NO MINIMO). POSSUIR 02 CAMADAS, SENDO UMA CAMADA LAMINADA, IMPERMEAVEL A LIQUIDOS EM POLIETILENO, OUTRA CAMADA 100% POLIPROPILENO. POSSUIR GRAMATURA MINIMA DE 40 G/M². MANGAS LONGAS, PUNHOS COM ELASTICO, SOLDADOS ELETRONICAMENTE, OU PUNHO COM RIBANA E FIXADOR PARA DEDO (DEDAL). TIRA DE AJUSTE A CINTURA. MATERIAL TOTALMENTE IMPERMEAVEL, RESPIRAVEL, MACIO, INODORO, RESISTENTE, COM ACABAMENTO REGULAR, E QUE PROPICIE MOBILIDADE ADEQUADA E CONFORTO. USO UNICO, NAO ESTERIL. EMBALAGEM CONTENDO IDENTIFICACAO DO PRODUTO CONFORME LEGISLACAO VIGENTE. REGISTRO NO MINISTERIO DA SAUDE / ANVISA, POSSUIR CA NO MINISTERIO DO TRABALHO E DOCUMENTOS CONFIRMANDO CARACTERISTICAS DO MATERIAL.</t>
  </si>
  <si>
    <t>EBS00452</t>
  </si>
  <si>
    <t>AVENTAL PLASTICO NAO ESTERIL DESC. C/ MANGAS LONGAS (PROTETOR DE CORPO)</t>
  </si>
  <si>
    <t>AVENTAL MODELO BARBEIRO, NAO ESTERIL, DESCARTAVEL, TAMANHO APROXIMADO: 1,40 X 0,70 M. MATERIAL POLIETILENO (PLASTICO). MANGAS LONGAS, ELASTICOS NOS PUNHOS, FECHAMENTO TRASEIRO EM VELCRO. PROTECAO FRONTAL DO USUARIO CONTRA RESPINGOS DE LIQUIDOS, NOS MAIS VARIADOS TRABALHOS, COMO: SALAS DE REUSO, BANHO EM PACIENTE, CME ETC. CERTIFICADO DE APROVACAO (CA) DO MINISTERIO DO TRABALHO E EMPREGO (MTE) E REGISTRO ANVISA.</t>
  </si>
  <si>
    <t>EBS05839</t>
  </si>
  <si>
    <t>AVENTAL PLASTICO NAO ESTERIL DESC. S/ MANGAS (PROTETOR DE CORPO)</t>
  </si>
  <si>
    <t>AVENTAL PLASTICO, NAO ESTERIL, DESCARTAVEL (PROTETOR P/ CORPO COM 2 TIRAS), SEM MANGAS, EMBALAGEM INDIVIDUAL</t>
  </si>
  <si>
    <t>BAINHA PARA ACESSO URETERAL 12 FR X 36 CM</t>
  </si>
  <si>
    <t>ABAINHA INTRODUTORA URETERAL, FLEXIVEL, PARA URETEROSCOPIA. DIAMETRO EXTERNO ENTRE 11-14 FR, COMPRIMENTO ENTRE 25-36 CM, RESISTENTE A DOBRA E A LASER, COM MARCA RADIOPACA E COBERTURA HIDROFILICA DE FACIL PROGRESSAO, MATERIAL POLIMERO REFORCADO, PONTA COM DUPLO AFUNILAMENTO, COMPONENTES COMPATIVEIS COM FIO GUIA 0,035 POLEGADAS. ESTERIL, USO UNICO, DESCARTAVEL.</t>
  </si>
  <si>
    <t>EBS06448</t>
  </si>
  <si>
    <t>BALAO DE DILATACAO BILIAR DE 8 A 10 MM INFLADO (USO EM CPER)</t>
  </si>
  <si>
    <t>BALAO PARA DILATACAO DAS VIAS BILIARES, USO EM COLANGIOPANCREATOGRAFIA RETROGRADA ENDOSCOPICA (CPRE). DIMENSAO (DIAMETRO X COMPRIMENTO): DE 8 A 10 MM (INFLADO) X 30 A 40 MM; CATETER DE 16,7 A 23,3 MM (5 A 7 FR). ESTERIL, DE USO UNICO. EMBALAGEM INDIVIDUAL, RESISTENTE COM ABERTURA ASSEPTICA, COM IDENTIFICACAO DO PRODUTO, LOTE E VALIDADE DE FACIL VISUALIZACAO. POSSUIR REGISTRO NA ANVISA/MS.</t>
  </si>
  <si>
    <t>EBS06479</t>
  </si>
  <si>
    <t>BANDAGEM ELASTICO AUTO ADESIVA 6 CM X 5 M (NAO LICITAR)</t>
  </si>
  <si>
    <t>BANDAGEM ELASTICA ADESIVA, TAMANHO CERCA DE 5 X 5 CM, COM COLA ADESIVA ACRILICA HIPOALERGENICA ATIVADA PELO CALOR. COM COR. COMPOSICAO: 95% ALGODAO / 5% SPANDEX (ELASTANO), ELASTICIDADE: 170% A 180%. IMPERMEAVEL A AGUA, PERMEAVEL A GASES.</t>
  </si>
  <si>
    <t>EBS07339</t>
  </si>
  <si>
    <t>BARRA DE ERICH 1 M X 3 MM X 1 MM</t>
  </si>
  <si>
    <t>FIO BARRA DE ERICH, PARA USO EM CIRURGIA BUCO MAXILO FACIAL, EM ACO INOXIDAVEL, COM GANCHOS. EMBALAGEM CONTENDO 1 METRO. EMBALAGEM CONTENDO IDENTIFICACAO DO PRODUTO, LOTE, DATA DE FABRICACAO, VALIDADE E REGISTRO NA ANVISA..</t>
  </si>
  <si>
    <t>EBS07688</t>
  </si>
  <si>
    <t>BASKET DE SUBSTITUICAO PARA LITOTRIPTOR - USO CPER</t>
  </si>
  <si>
    <t>PINÇA PARA ENDOSCÓPIO, TIPO CESTA (BASKET), PONTA HEXAGONAL 4 FIOS, MATERIAL FIO AÇO INOXIDÁVEL, DIÂMETRO DA PONTA: 20 MM, DIMENSÃO: PARA CANAL DE 2,8 MM X 200 CM, HASTE SEM ISOLAMENTO, COM MANOPLA, ESTÉRIL, DESCARTÁVEL. APLICAÇÃO EXTRAÇÃO DE CÁLCULO. EMBALAGEM INDIVIDUAL COM DADOS DE IDENTIFICAÇÃO DO PRODUTO, LOTE, VALIDADE, FABRICANTE. POSSUIR REGISTRO NA ANVISA/MS.</t>
  </si>
  <si>
    <t>EBS09680</t>
  </si>
  <si>
    <t>BISTURI DESCARTÁVEL - FACA OFTÁLMICA - 15 GA - ESTÉRIL</t>
  </si>
  <si>
    <t>LAMINA DE BISTURI OFTALMOLOGICO DESCARTAVEL, PARACENTESE, 15 GRAUS,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</si>
  <si>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EBS05539</t>
  </si>
  <si>
    <t>BISTURI DESCARTÁVEL - FACA OFTÁLMICA - 2,75 MM ESTÉRIL</t>
  </si>
  <si>
    <t>LAMINA DE BISTURI OFTALMOLOGICO DESCARTAVEL, PARA INCISAO, LAMINA COM 2,75 MM,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</si>
  <si>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EBS05540</t>
  </si>
  <si>
    <t>BISTURI OFTALMOLOGICO CRESCENTE ANGULADO DESCARTAVEL ESTERIL 2,75 MM</t>
  </si>
  <si>
    <t>LAMINA DE BISTURI OFTALMOLOGICO DESCARTAVEL, PARA INCISAO DE TUNEL ESCLERAL, LAMINA COM 2,0 A 2,3 MM, MODELO CRESCENTE, ANGULADO, CABO PLASTICO, LAMINA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</si>
  <si>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EBS06416</t>
  </si>
  <si>
    <t>BISTURI OFTALMOLOGICO - FACA OFTALMICA DESCARTAVEL - 5,2 MM - ESTERIL</t>
  </si>
  <si>
    <t>LAMINA DE BISTURI OFTALMOLOGICO DESCARTAVEL, PARA AMPLIACAO DE INCISAO, LAMINA COM 5,2 MM,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</si>
  <si>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EBS05544</t>
  </si>
  <si>
    <t>BOBINA DE PAPEL TERMOSSENSIVEL P/ ESTERILIZACAO</t>
  </si>
  <si>
    <t>BOBINA DE PAPEL TERMOSSENSIVEL PARA EQUIPAMENTO DE ESTERILIZACAO PARA PLASMA DE PEROXIDO DE HIDROGENIO. ROLO MEDINDO: 76 MM LARGURA, DUAS VIAS, NA COR BRANCA, AMARELA, OU PALHA, COM ALTA DEFINICAO DA IMPRESSAO, SENSIBILIDADE E DEFINICAO.</t>
  </si>
  <si>
    <t>EBS01939</t>
  </si>
  <si>
    <t>BOBINA PARA SISTEMA DE BARREIRA - 150 MM X 50 M</t>
  </si>
  <si>
    <t>Embalagem para ACONDICIONAMENTO, ROLO, cerca de 150 mm x 50 m, em POLÍMERO. Especificações: sistema de barreira para acondicionamento e manutenção de produtos submetidos à DESINFECÇÃO DE ALTO NÍVEL com selagem efetiva e hermética. Aprs: unidade</t>
  </si>
  <si>
    <t>EBS13604</t>
  </si>
  <si>
    <t>CME</t>
  </si>
  <si>
    <t>BOBINA PARA SISTEMA DE BARREIRA - 200 MM X 50 M</t>
  </si>
  <si>
    <t>Embalagem para ACONDICIONAMENTO, ROLO, cerca de 200 mm x 50 m, em POLÍMERO. Especificações: sistema de barreira para acondicionamento e manutenção de produtos submetidos à DESINFECÇÃO DE ALTO NÍVEL com selagem efetiva e hermética. Aprs: unidade</t>
  </si>
  <si>
    <t>EBS13605</t>
  </si>
  <si>
    <t>BOBINA PARA SISTEMA DE BARREIRA - 300 MM X 50 M</t>
  </si>
  <si>
    <t>Embalagem para ACONDICIONAMENTO, ROLO, cerca de 300 mm x 50 m, em POLÍMERO. Especificações: sistema de barreira para acondicionamento e manutenção de produtos submetidos à DESINFECÇÃO DE ALTO NÍVEL com selagem efetiva e hermética. Aprs: unidade</t>
  </si>
  <si>
    <t>EBS00443</t>
  </si>
  <si>
    <t>BOBINA PARA SISTEMA DE BARREIRA - 400 MM X 50 M</t>
  </si>
  <si>
    <t>Embalagem para ACONDICIONAMENTO, ROLO, cerca de 400 mm x 50 m, em POLÍMERO. Especificações: sistema de barreira para acondicionamento e manutenção de produtos submetidos à DESINFECÇÃO DE ALTO NÍVEL com selagem efetiva e hermética. Aprs: unidade</t>
  </si>
  <si>
    <t>EBS13731</t>
  </si>
  <si>
    <t>BOBINA PARA SISTEMA DE BARREIRA - 500 MM X 50 M</t>
  </si>
  <si>
    <t>Embalagem para ACONDICIONAMENTO, ROLO, cerca de 500 mm x 50 m, em POLÍMERO. Especificações: sistema de barreira para acondicionamento e manutenção de produtos submetidos à DESINFECÇÃO DE ALTO NÍVEL com selagem efetiva e hermética. Aprs: unidade</t>
  </si>
  <si>
    <t>EBS00444</t>
  </si>
  <si>
    <t>BOCAL EM PLASTICO PARA ENDOSCOPIA, USO ADULTO</t>
  </si>
  <si>
    <t>BOCAL PARA ENDOSCOPIA DIGESTIVA, TAMANHO ADULTO, MATERIAL EM PLASTICO RESISTENTE, COM TIRA ELASTICA EM MATERIAL LAVAVEL, ATOXICO, NAO ESTERIL. EMBALAGEM INDIVIDUAL COM DADOS DE IDENTIFICACAO DO PRODUTO, LOTE, VALIDADE, FABRICANTE. POSSUIR REGISTRO NA ANVISA/MS.</t>
  </si>
  <si>
    <t>EBS07450</t>
  </si>
  <si>
    <t>BOCAL EM PLASTICO PARA ENDOSCOPIA, USO PEDIATRICO</t>
  </si>
  <si>
    <t>BOCAL PARA ENDOSCOPIA DIGESTIVA, TAMANHO PEDIATRICO, MATERIAL EM PLASTICO RESISTENTE, COM TIRA ELASTICA EM MATERIAL LAVAVEL, ATOXICO, NAO ESTERIL. EMBALAGEM INDIVIDUAL COM DADOS DE IDENTIFICACAO DO PRODUTO, LOTE, VALIDADE, FABRICANTE. POSSUIR REGISTRO NA ANVISA/MS.</t>
  </si>
  <si>
    <t>EBS07468</t>
  </si>
  <si>
    <t>BOLSA DE BORRACHA P/ AGUA QUENTE</t>
  </si>
  <si>
    <t>BOLSA TERMICA PARA CALOR, FORMATO RETANGULAR, MATERIAL EM BORRACHA RESISTENTE NATURAL, CAPACIDADE PARA APROXIMADAMENTE 1.500 ML (+/- 150 ML). NAO ESTERIL. DADOS DE IDENTIFICACAO E PROCEDENCIA, LOTE, TEMPO DE VALIDADE E REGISTRO NO MINISTERIO DA SAUDE.</t>
  </si>
  <si>
    <t>EBS08505</t>
  </si>
  <si>
    <t>BOLSA DE COLOSTOMIA ABERTA COM RESINA SINTETICA TRANSPARENTE</t>
  </si>
  <si>
    <t>BOLSA PARA OSTOMIA, ADULTO, COM 50 A 64 MM, COMPOSTA POR UMA PECA DE FORMATO ANATOMICO. CONFECCIONADA EM PLASTICO TRANSPARENTE COM RECORTE INICIAL ENTRE 10 E 20 MM, FLEXIVEL, COM BARREIRA PROTETORA DA PELE EM HIDROCOLOIDE OU SIMILAR, RECOBERTA POR PAPEL PROTETOR COM GUIA DE MEDICAO IMPRESSA, RECORTAVEL ATE 64 MM, MARGEM DE SEGURANCA NA ADESIVIDADE ENTRE 1,5 E 2,0 CM. DRENAVEL COM CLIP DE SELAGEM INDIVIDUAL. AS BOLSAS DEVEM VIR ACONDICIONADAS COM O NUMERO DE CLIPES EQUIVALENTE AO NUMERO DE BOLSAS. EMBALAGEM CONTENDO DADOS DE IDENTIFICACAO, PROCEDENCIA, NUMERO DO LOTE, PRAZO DE VALIDADE E ATENDER A LEGISLACAO SANITARIA VIGENTE E PERTINENTE AO PRODUTO E REGISTRO NO MINISTERIO DA SAUDE/ ANVISA.</t>
  </si>
  <si>
    <t>EBS05719</t>
  </si>
  <si>
    <t>BOLSA DE COLOSTOMIA COM 10 UNIDADES</t>
  </si>
  <si>
    <t>BOLSA PARA OSTOMIA, ADULTO, COM 63 MM, COMPOSTA POR 1 PECA. CONFECCIONADA EM PLASTICO TRANSPARENTE, FLEXIVEL, COM FITA ADESIVA DUPLA FACE, PLANA, HIPOALERGICA, RESISTENTE E QUE NAO DESPRENDA DO CONJUNTO, CAPACIDADE 200 ML. COM UM FURO PRE-CORTADO E COM PELICULA PROTETORA NAO ADERENTE E DESTACAVEL. SEM PERMITIR INFILTRACAO DE EFLUENTE SOB ELA OU VAZAMENTO, SEGURO (AO SER RETIRADO NAO DEIXE RESIDUO ADERIDO A PELE DE DIFICIL REMOCAO, ATOXICO, MACIO, MALEAVEL (QUE SE DOBRE OU CURVE COM FACILIDADE E ACOMPANHE O CONTORNO E DOBRAS DO CORPO), SEM IRRITANTES DERMICOS, PROPICIAR ADESIVIDADE E MANUSEIO FACIL E SEGURO. EMBALAGEM CONTENDO DADOS DE IDENTIFICACAO, PROCEDENCIA, NUMERO DO LOTE, PRAZO DE VALIDADE E ATENDER A LEGISLACAO SANITARIA VIGENTE E PERTINENTE AO PRODUTO E REGISTRO NO MINISTERIO DA SAUDE/ ANVISA.</t>
  </si>
  <si>
    <t>EBS10441</t>
  </si>
  <si>
    <t>106040694X</t>
  </si>
  <si>
    <t>BOLSA DE COLOSTOMIA INFANTIL</t>
  </si>
  <si>
    <t>BOLSA PARA OSTOMIA, PEDIATRICA, COM 35 A 40 MM, COMPOSTA POR UMA PECA DE FORMATO ANATOMICO. CONFECCIONADA EM PLASTICO TRANSPARENTE COM RECORTE INICIAL ENTRE 10 E 15 MM, FLEXIVEL, COM BARREIRA PROTETORA DA PELE EM HIDROCOLOIDE OU SIMILAR, RECOBERTA POR PAPEL PROTETOR COM GUIA DE MEDICAO IMPRESSA, RECORTAVEL ATE 40 MM, MARGEM DE SEGURANCA NA ADESIVIDADE ENTRE 1,5 E 2,0 CM. DRENAVEL COM CLIP DE SELAGEM INDIVIDUAL. AS BOLSAS DEVEM VIR ACONDICIONADAS COM O NUMERO DE CLIPES EQUIVALENTE AO NUMERO DE BOLSAS. EMBALAGEM CONTENDO DADOS DE IDENTIFICACAO, PROCEDENCIA, NUMERO DO LOTE, PRAZO DE VALIDADE E ATENDER A LEGISLACAO SANITARIA VIGENTE E PERTINENTE AO PRODUTO E REGISTRO NO MINISTERIO DA SAUDE/ ANVISA.</t>
  </si>
  <si>
    <t>EBS05723</t>
  </si>
  <si>
    <t>BOLSA DE VENTILACAO P/ APARELHO DE ANESTESIA - 0,5 L</t>
  </si>
  <si>
    <t>BOLSA DE VENTILACAO PARA APARELHO DE ANESTESIA, EM SILICONE, COM CAPACIDADE DE 0,50 LITROS, ANEL E PRESILHA PARA EMBOCADURA. TODO MATERIAL DEVE SER RESISTENTE A PROCESSO DE ESTERILIZACAO EM AUTOCLAVE A 134 °C. EMBALAGEM SEGURA CONTENDO IDENTIFICACAO DO PRODUTO, LOTE E VALIDADE.</t>
  </si>
  <si>
    <t>EBS01174</t>
  </si>
  <si>
    <t>BOLSA DE VENTILACAO P/ APARELHO DE ANESTESIA - 1 L</t>
  </si>
  <si>
    <t>BOLSA DE VENTILACAO PARA APARELHO DE ANESTESIA, EM SILICONE, COM CAPACIDADE DE 1 LITRO, ANEL E PRESILHA PARA EMBOCADURA. TODO MATERIAL DEVE SER RESISTENTE A PROCESSO DE ESTERILIZACAO EM AUTOCLAVE A 134 °C. EMBALAGEM SEGURA CONTENDO IDENTIFICACAO DO PRODUTO, LOTE E VALIDADE.</t>
  </si>
  <si>
    <t>EBS01175</t>
  </si>
  <si>
    <t>106070021X</t>
  </si>
  <si>
    <t>BOLSA DE VENTILACAO P/ APARELHO DE ANESTESIA - 2 L</t>
  </si>
  <si>
    <t>BOLSA DE VENTILACAO PARA APARELHO DE ANESTESIA, EM SILICONE, COM CAPACIDADE DE 2 LITROS, ANEL E PRESILHA PARA EMBOCADURA. TODO MATERIAL DEVE SER RESISTENTE A PROCESSO DE ESTERILIZACAO EM AUTOCLAVE A 134 °C. EMBALAGEM SEGURA CONTENDO IDENTIFICACAO DO PRODUTO, LOTE E VALIDADE.</t>
  </si>
  <si>
    <t>EBS01176</t>
  </si>
  <si>
    <t>BOLSA DE VENTILACAO P/ APARELHO DE ANESTESIA - 3 L</t>
  </si>
  <si>
    <t>BOLSA DE VENTILACAO PARA APARELHO DE ANESTESIA, EM SILICONE, COM CAPACIDADE DE 3 LITROS, ANEL E PRESILHA PARA EMBOCADURA. TODO MATERIAL DEVE SER RESISTENTE A PROCESSO DE ESTERILIZACAO EM AUTOCLAVE A 134 °C. EMBALAGEM SEGURA CONTENDO IDENTIFICACAO DO PRODUTO, LOTE E VALIDADE.</t>
  </si>
  <si>
    <t>EBS01177</t>
  </si>
  <si>
    <t>BOLSA PLASTICA P/ ENEMA COM CANULA RETAL SIMPLES 1 VIA RIGIDA</t>
  </si>
  <si>
    <t>BOLSA VAZIA PARA ENEMA/ CLISTER OPACO (SEM BARIO), CONTENDO BOLSA DE POLIVINIL, COM CAPACIDADE PARA ATE 2500 ML DE SULFATO DE BARIO, AMPLO FURO, EXTENSAO TUBO ANTI-TORCAO COM 5/16¨ DE LUMEN, GRAMPO PLASTICO E CANULA RETAL. COM DADOS DE IDENTIFICACAO E REGISTRO NA ANVISA.</t>
  </si>
  <si>
    <t>EBS02221</t>
  </si>
  <si>
    <t>BOLSA PRESSORICA 500 ML</t>
  </si>
  <si>
    <t>BOLSA PRESSORICA PARA INFUSAO DE LIQUIDOS. MATERIAL SINTETICO IMPERMEAVEL, TRANSPARENTE, QUE PERMITE A VISUALIZACAO DO FRASCO E VOLUME DO LIQUIDO, TIPO MANOMETRO ALTA PRECISAO DE 0 A 300 MMHG. CONSTITUIDO DE UM MANGUITO EM POLIURETANO TRANSPARENTE REUTILIZAVEL, COM INSUFLADOR MANUAL (PERA) DE BORRACHA FLEXIVEL, AUTOINFLAVEL E SEM LATEX; VALVULA METALICA DE CONTROLE DE SAIDA DE AR E BALAO, COM GANCHO PARA FIXACAO AO SUPORTE DE SORO. BOLSA COM FECHAMENTO. TAMANHO: 500 ML, REUTILIZAVEL. TODO MATERIAL DEVE SER RESISTENTE, ATOXICO E PROPICIAR SEGURANCA E MANUSEIO SEGURO.</t>
  </si>
  <si>
    <t>EBS00590</t>
  </si>
  <si>
    <t>BOLSA RESERVATORIO DE OXIGENIO PARA REANIMADOR MANUAL ADULTO</t>
  </si>
  <si>
    <t>BOLSA RESERVATORIO DE OXIGENIO PARA REANIMADOR MANUAL ADULTO CONFECCIONADO EM PVC TRANSPARENTE, REUTILIZAVEL, RESISTENTE A DESINFECCAO, COM CAPACIDADE ENTRE 2 A 3 LITROS. TUBO EXTENSOR DE OXIGENIO DE NO MINIMO 150 CM. PERMITIR ENCAIXE UNIVERSAL A QUALQUER MARCA DE REANIMADOR. RESISTENTE AO PROCESSO DE DESINFECCAO EM TERMODESINFECTADORA, QUE SUPORTE TEMPERATURA DE 80 °C.</t>
  </si>
  <si>
    <t>EBS01178</t>
  </si>
  <si>
    <t>BOLSA RESERVATORIO DE OXIGENIO PARA REANIMADOR MANUAL PEDIATRICO</t>
  </si>
  <si>
    <t>BOLSA RESERVATORIO DE OXIGENIO PARA REANIMADOR MANUAL PEDIATRICO CONFECCIONADO EM PVC TRANSPARENTE, REUTILIZAVEL, RESISTENTE A DESINFECCAO, COM CAPACIDADE DE 900 ML A 1 LITRO. TUBO EXTENSOR DE OXIGENIO DE NO MINIMO 150 CM. PERMITIR ENCAIXE UNIVERSAL A QUALQUER MARCA DE REANIMADOR. RESISTENTE AO PROCESSO DE DESINFECCAO EM TERMODESINFECTADORA, QUE SUPORTE TEMPERATURA DE 80 °C.</t>
  </si>
  <si>
    <t>EBS01179</t>
  </si>
  <si>
    <t>BOLSA TERMICA P/ GELO, TRADICIONAL, TAMANHO MEDIO</t>
  </si>
  <si>
    <t>BOLSA TERMICA PARA GELO, FORMATO REDONDO, MATERIAL EM TECIDO EMBORRACHADO, FLEXIVEL E MACIO, CAPACIDADE PARA APROXIMADAMENTE 1.000 ML (+/- 100 ML). COM TAMPA ROSQUEAVEL DE BOA VEDACAO. PODE SER UTILIZADA COM GELO OU AGUA GELADA. NAO ESTERIL. DADOS DE IDENTIFICACAO E PROCEDENCIA, LOTE, TEMPO DE VALIDADE E REGISTRO NO MINISTERIO DA SAUDE.</t>
  </si>
  <si>
    <t>EBS08506</t>
  </si>
  <si>
    <t>106040064X</t>
  </si>
  <si>
    <t>CABO DE METAL P/ BISTURI N. 3</t>
  </si>
  <si>
    <t>CABO DE BISTURI CIRURGICO, TAMANHO Nº 3, COMPRIMENTO CERCA DE 12 CM, CABO CHATO, PARA LAMINA Nº 10 A 17, MATERIAL ACO INOX AISI 420, AUTOCLAVAVEL ATE 135 °C. COM COMPATIBILIDADE PARA SISTEMA DE RASTREABILIDADE. GARANTIA DE 10 ANOS. LOTE, LOGOMARCA DO FABRICANTE E AS INICIAIS DO HOSPITAL, UTILIZANDO METODO A LASER.</t>
  </si>
  <si>
    <t>EBS04665</t>
  </si>
  <si>
    <t>CABO DE METAL P/ BISTURI N. 4</t>
  </si>
  <si>
    <t>CABO BISTURI CIRURGICO, MATERIAL ACO INOX AISI420, AUTOCLAVAVEL ATE 135°C, TAMANHO Nº 4, COMPRIMENTO CERCA DE 12 CM, CABO CHATO, PARA LAMINA Nº 18 A 36. COM COMPATIBILIDADE PARA SISTEMA DE RASTREABILIDADE. GARANTIA DE 10 ANOS. LOTE, LOGOMARCA DO FABRICANTE E AS INICIAIS DO HOSPITAL, UTILIZANDO METODO A LASER.</t>
  </si>
  <si>
    <t>EBS04661</t>
  </si>
  <si>
    <t>CADARÇO SARJADO - 15MM X 50M</t>
  </si>
  <si>
    <t>CADARCO BRANCO LARGO, 100% ALGODAO, TRAMA BEM FECHADA, FUSTONADO, ACABAMENTO NAS DUAS LATERAIS, LARGURA DE 13 MM A 15 MM, SEM ELASTICIDADE. APRESENTACAO EM TIRAS( ROLO COM 50 METROS)</t>
  </si>
  <si>
    <t>EBS01114</t>
  </si>
  <si>
    <t>CADARÇO VASCULAR - 1.0 MM X 50 CM - COR AMARELA</t>
  </si>
  <si>
    <t>CADARÇO VASCULAR, MATERIAL SILICONE GRAU MÉDICO, TAMANHO 1,0 (+/- 0,1) MM X 50 (+/- 5) CM. APLICAÇÃO: OCLUSÃO E IDENTIFICAÇÃO DE ARTÉRIAS, VEIAS, NERVOS, TENDÕES, CORDÕES ESPERMÁTICOS E URETERES, RADIOPACO, COR AMARELA,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t>
  </si>
  <si>
    <t>EBS08564</t>
  </si>
  <si>
    <t>106030215X</t>
  </si>
  <si>
    <t>CADARÇO VASCULAR - 1.0 MM X 50 CM - COR AZUL</t>
  </si>
  <si>
    <t>CADARÇO VASCULAR, MATERIAL SILICONE GRAU MÉDICO, TAMANHO 1,0 (+/- 0,1) MM X 50 (+/- 5) CM. APLICAÇÃO: OCLUSÃO E IDENTIFICAÇÃO DE ARTÉRIAS, VEIAS, NERVOS, TENDÕES, CORDÕES ESPERMÁTICOS E URETERES, RADIOPACO, COR AZUL,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t>
  </si>
  <si>
    <t>EBS08565</t>
  </si>
  <si>
    <t>CAL SODADA</t>
  </si>
  <si>
    <t>CAL SODADA ABSORVENTE DE CO2, GRANULADA, BRANCA, (COM INDICADOR QUE MUDA DE COR, BRANCO PARA VIOLETA, QUANDO SATURADO EM CO2). ISENTA DE HIDROXIDO DE POTASSIO (KOH) E HIDROXIDO DE SODIO (NAOH), PARA APARELHOS DE ANESTESIA. O PRODUTO DEVE APRESENTAR A FISPQ (FICHA DE INFORMACOES DE SEGURANCA DE PRODUTOS QUIMICOS), FICHA TECNICA E REGISTRO NA ANVISA. APRESENTACAO: GALAO COM 4,3 +/- 0,2 KG.</t>
  </si>
  <si>
    <t>EBS00363</t>
  </si>
  <si>
    <t>CAMISA PLASTICA TUBULAR P/ MICROCAMERA</t>
  </si>
  <si>
    <t>CAMISA PLASTICA TUBULAR P/ MICROCAMERA :CAPA PARA CAMARA DE VIDEO E FIBRA OTICA, PARA CABOS UTILIZADOS EM VIDEO CIRURGIAS 12,5 CM X 2,50 M, ESTERIL, USO UNICO, PLASTICO TRANSPARENTE, FLEXIVEL, COM DISPOSITIVO FIXACAO SEGURA EM UMA DAS EXTREMIDADES. TODO MATERIAL DEVE SER RESISTENTE, ISENTO DE RESIDUOS E IMPUREZAS, PROPICIAR MANUSEIO FACIL E SEGURO, E ESTAR DE ACORDO COM A LEGISLACAO VIGENTE. EMBALAGEM RESISTENTE, SEGURA, COM ABERTURA ASSEPTICA, CONTENDO IDENTIFICACAO DO PRODUTO, LOTE E VALIDADE DE FACIL VISUALIZACAO.</t>
  </si>
  <si>
    <t>EBS05829</t>
  </si>
  <si>
    <t>CAMPO CIRURGICO FENESTRADO EM TNT 101 X 121 CM COM BOLSA (DESCARTAVEL)</t>
  </si>
  <si>
    <t>CAMPO CIRURGICO, ESTERIL, DESCARTAVEL, MEDINDO 1,40 CM X 1,30 CM, COM BOLSA MEDINDO 30 CM X 30 CM, MATERIAL 100% POLIPROPILENO. REPELENTE A FLUIDOS, COM BAIXO INDICE DE FLAMABILIDADE E BAIXO INDICE DE DESPENDIMENTO DE PARTICULAS. ANTIESTATICO E ISENTO DE LATEX EM SUA COMPOSICAO. APLICACAO: USO OFTALMOLOGICO. APRESENTAR REGISTRO NO MINISTERIO DA SAUDE/ANVISA. EMBALAGEM INDIVIDUAL, RESISTENTE, SEGURA, COM ABERTURA ASSEPTICA, CONTENDO IDENTIFICACAO DO PRODUTO CONFORME LEGISLACAO, VALIDADE E LOTE DE FACIL VISUALIZACAO. ACEITA-SE PARA VARIACAO NO COMPRIMENTO E LARGURA DE 5 CM.</t>
  </si>
  <si>
    <t>EBS00455</t>
  </si>
  <si>
    <t>CAMPO CIRURGICO PLASTICO ADESIVO ESTERIL 45 X 55 CM</t>
  </si>
  <si>
    <t>CAMPO CIRURGICO, INCISIONAL, AUTOADESIVO, ESTERIL, DESCARTAVEL, AREA TOTAL MINIMA DE 65 CM X 45 CM, AREA ADESIVA INCISIONAL MEDINDO 60 CM X 45 CM (+/- 5 CM). MATERIAL DE FACIL MANUSEIO, RESISTENTE, MALEAVEL, SEM IRRITANTES DERMICOS, QUE PROPICIE ADESIVIDADE SEGURA E PERMITA A RETIRADA SEM TRAUMA E SEM DEIXAR RESIDUOS NA PELE. EMBALAGEM INDIVIDUAL DEVE: GARANTIR A INTEGRIDADE DO PRODUTO, PERMITIR A SUA FACIL RETIRADA E CONTER DADOS DE IDENTIFICACAO, LOTE, DATA DE ESTERILIZACAO, PROCEDENCIA, VALIDADE E REGISTRO NA ANVISA.</t>
  </si>
  <si>
    <t>EBS05895</t>
  </si>
  <si>
    <t>CAMPO CIRURGICO PLASTICO IMPERMEAVEL 90 X 120 CM</t>
  </si>
  <si>
    <t>CAMPO CIRURGICO, ESTERIL, DESCARTAVEL, MEDINDO APROXIMADAMENTE 90 CM (LARGURA) X 120 CM (COMPRIMENTO), MATERIAL POLIETILENO TRANSPARENTE. UTILIZADO COMO COBERTURA DE MESAS E MACAS CIRURGICAS, COMO PROTECAO DE QUEIMADURAS E DE EVISCERACOES, ENTRE OUTROS. EMBALAGEM INDIVIDUAL DEVE: GARANTIR A INTEGRIDADE DO PRODUTO, PERMITIR A SUA FACIL RETIRADA E CONTER DADOS DE IDENTIFICACAO, LOTE, DATA DE ESTERILIZACAO, PROCEDENCIA, VALIDADE E REGISTRO NA ANVISA.</t>
  </si>
  <si>
    <t>EBS05889</t>
  </si>
  <si>
    <t>CAMPO CIRURGICO SMS COM FITA ADESIVA - 193 CM X 105 CM</t>
  </si>
  <si>
    <t>CAMPO CIRURGICO PARA CIRURGIA GERAL COM FITA ADESIVA, ESTERIL, DESCARTAVEL. COM DOBRADURA ASSEPTICA. MEDINDO APROXIMADAMENTE 105 CM (LARGURA) X 193 CM (COMPRIMENTO). MATERIAL NAO TECIDO EM FIBRAS SINTETICAS E NATURAIS (VISCOSE E POLIESTER), GRAMATURA MINIMA DE 60 G/M². POSSUIR AUSENCIA DE FIOS SOLTOS, NAO DESPRENDER FIBRAS; SEM IMPUREZAS, ULTRA ABSORVENTE, MACIO E RESISTENTE A MANIPULACAO. TODO MATERIAL DEVE ESTAR ACONDICIONADO EM EMBALAGEM EXTERNA DE PAPEL GRAU CIRURGICO E FILME DE POLIETILENO. EMBALAGEM INDIVIDUAL DEVE: GARANTIR A INTEGRIDADE DO PRODUTO, PERMITIR A SUA FACIL RETIRADA E CONTER DADOS DE IDENTIFICACAO, LOTE, DATA DE ESTERILIZACAO, PROCEDENCIA, VALIDADE E REGISTRO NA ANVISA/MS. ACEITA-SE VARIACAO DE 5 CM PARA MAIS OU MENOS.</t>
  </si>
  <si>
    <t>EBS08456</t>
  </si>
  <si>
    <t>CAMPO CIRURGICO SMS IMPERMEAVEL P/ MESA DE INSTRUMENTAL - 112 CM X 229 CM</t>
  </si>
  <si>
    <t>CAMPO CIRURGICO PARA MESA AUXILIAR, ESTERIL, DESCARTAVEL, MEDINDO APROXIMADAMENTE DE 228 CM DE COMPRIMENTO X 152 CM DE LARGURA, MATERIAL SMS LAMINADO, COM BAIXO INDICE DE FLAMABILIDADE E BAIXO INDICE DE DESPENDIMENTO DE PARTICULAS. ANTIESTATICO E ISENTO DE LATEX EM SUA COMPOSICAO. APRESENTAR REGISTRO NO MINISTERIO DA SAUDE/ANVISA. EMBALAGEM INDIVIDUAL, RESISTENTE, SEGURA, COM ABERTURA ASSEPTICA, CONTENDO IDENTIFICACAO DO PRODUTO CONFORME LEGISLACAO, VALIDADE E LOTE DE FACIL VISUALIZACAO.</t>
  </si>
  <si>
    <t>EBS00456</t>
  </si>
  <si>
    <t>CANETA P/ BISTURI ELÉTRICO C/ COMANDO MANUAL - REUTILIZÁVEL</t>
  </si>
  <si>
    <t>CANETA USO MÉDICO, MATERIAL POLÍMERO, TIPO MONOPOLAR, CONTROLE COMANDO MANUAL, COM CABO FIXO, CONECTOR DE 3 PONTOS, ESTÉRIL, ESTERELIZÁVEL, EMBALAGEM INDIVIDUAL. ADAPTÁVEL AOS BISTURIS ELETRÔNICOS DAS MARCAS WEM E VALLEYLAB.</t>
  </si>
  <si>
    <t>EBS09510</t>
  </si>
  <si>
    <t>CANULA DE GUEDEL N. 1 INFANTIL</t>
  </si>
  <si>
    <t>CÂNULA OROFARÍNGEA (TIPO GUEDEL) Nº 1.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</si>
  <si>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EBS15687</t>
  </si>
  <si>
    <t>CÂNULAS</t>
  </si>
  <si>
    <t>CANULA DE GUEDEL N. 2 ADOLESCENTE</t>
  </si>
  <si>
    <t>CÂNULA OROFARÍNGEA (TIPO GUEDEL) Nº 2.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</si>
  <si>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EBS15689</t>
  </si>
  <si>
    <t>106060007X</t>
  </si>
  <si>
    <t>CANULA DE GUEDEL N. 3 ADULTO</t>
  </si>
  <si>
    <t>CÂNULA OROFARÍNGEA (TIPO GUEDEL) Nº 3.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</si>
  <si>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EBS15690</t>
  </si>
  <si>
    <t>CANULA DE GUEDEL N. 4 ADULTO</t>
  </si>
  <si>
    <t>CÂNULA OROFARÍNGEA (TIPO GUEDEL) Nº 4.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</si>
  <si>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EBS00122</t>
  </si>
  <si>
    <t>CANULA DE GUEDEL Nº 0</t>
  </si>
  <si>
    <t>CÂNULA OROFARÍNGEA (TIPO GUEDEL) Nº 0.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</si>
  <si>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EBS15691</t>
  </si>
  <si>
    <t>CANULA DE GUEDEL Nº 00</t>
  </si>
  <si>
    <t>CÂNULA OROFARÍNGEA (TIPO GUEDEL) Nº 00.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</si>
  <si>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EBS15683</t>
  </si>
  <si>
    <t>CÂNULA DE HIDRODISSECÇÃO 25 GA - AGULHA CURVA ESTÉRIL</t>
  </si>
  <si>
    <t>CÂNULA DE HIDRODISSECÇÃO, DIÂMETRO 25 G, TAMANHO 8 MM, ANGULADA, CÂMARA ANTERIOR, EM AÇO INOXIDÁVEL. ESTÉRIL, DESCARTÁVEL. USO INTRAOCULAR.</t>
  </si>
  <si>
    <t>EBS06876</t>
  </si>
  <si>
    <t>CÂNULA DE HIDRODISSECÇÃO 27 GA - AGULHA CURVA ESTÉRIL</t>
  </si>
  <si>
    <t>CÂNULA DE HIDRODISSECÇÃO, DIÂMETRO 27 G, TAMANHO 8 MM, ANGULADA, CÂMARA ANTERIOR, EM AÇO INOXIDÁVEL. ESTÉRIL, DESCARTÁVEL. USO INTRAOCULAR.</t>
  </si>
  <si>
    <t>EBS06877</t>
  </si>
  <si>
    <t>CANULA DE PVC P/ TRAQUEOSTOMIA C/ BALAO 3,5 MM</t>
  </si>
  <si>
    <t>CANULA DE TRAQUEOSTOMIA Nº 3,5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</si>
  <si>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EBS00125</t>
  </si>
  <si>
    <t>CANULA DE PVC P/ TRAQUEOSTOMIA C/ BALAO 4,0 MM</t>
  </si>
  <si>
    <t>CANULA DE TRAQUEOSTOMIA Nº 4,0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</si>
  <si>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EBS00126</t>
  </si>
  <si>
    <t>106060038X</t>
  </si>
  <si>
    <t>CANULA DE PVC P/ TRAQUEOSTOMIA C/ BALAO 4,5 MM</t>
  </si>
  <si>
    <t>CANULA DE TRAQUEOSTOMIA Nº 4,5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</si>
  <si>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EBS00127</t>
  </si>
  <si>
    <t>CANULA DE PVC P/ TRAQUEOSTOMIA C/ BALAO 5,0 MM</t>
  </si>
  <si>
    <t>CANULA DE TRAQUEOSTOMIA Nº 5,0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</si>
  <si>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EBS00128</t>
  </si>
  <si>
    <t>CANULA DE PVC P/ TRAQUEOSTOMIA C/ BALAO 5,5 MM</t>
  </si>
  <si>
    <t>CANULA DE TRAQUEOSTOMIA Nº 5,5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</si>
  <si>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EBS00129</t>
  </si>
  <si>
    <t>CANULA DE PVC P/ TRAQUEOSTOMIA C/ BALAO 6,0 MM</t>
  </si>
  <si>
    <t>CANULA DE TRAQUEOSTOMIA Nº 6,0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</si>
  <si>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EBS00130</t>
  </si>
  <si>
    <t>CANULA DE PVC P/ TRAQUEOSTOMIA C/ BALAO 6,5 MM</t>
  </si>
  <si>
    <t>CANULA DE TRAQUEOSTOMIA Nº 6,5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</si>
  <si>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EBS00131</t>
  </si>
  <si>
    <t>106060055X</t>
  </si>
  <si>
    <t>CANULA DE PVC P/ TRAQUEOSTOMIA C/ BALAO 7,0 MM</t>
  </si>
  <si>
    <t>CANULA DE TRAQUEOSTOMIA Nº 7,0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</si>
  <si>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EBS00132</t>
  </si>
  <si>
    <t>CANULA DE PVC P/ TRAQUEOSTOMIA C/ BALAO 7,5 MM</t>
  </si>
  <si>
    <t>CANULA DE TRAQUEOSTOMIA Nº 7,5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</si>
  <si>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EBS00133</t>
  </si>
  <si>
    <t>CANULA DE PVC P/ TRAQUEOSTOMIA C/ BALAO 7,5 MM PORTEX BLUE LINE</t>
  </si>
  <si>
    <t>CANULA DE TRAQUEOSTOMIA 7,5 MM.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 MODELO PORTEX BLUE LINE.</t>
  </si>
  <si>
    <t>CANULA DE PVC P/ TRAQUEOSTOMIA C/ BALAO 8,0 MM</t>
  </si>
  <si>
    <t>CANULA DE TRAQUEOSTOMIA Nº 8,0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</si>
  <si>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EBS00134</t>
  </si>
  <si>
    <t>CANULA DE PVC P/ TRAQUEOSTOMIA C/ BALAO 8,5 MM</t>
  </si>
  <si>
    <t>CANULA DE TRAQUEOSTOMIA Nº 8,5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</si>
  <si>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EBS00135</t>
  </si>
  <si>
    <t>CANULA DE PVC P/ TRAQUEOSTOMIA C/ BALAO 8,5 MM - PORTEX BLUE LINE</t>
  </si>
  <si>
    <t>CANULA DE TRAQUEOSTOMIA 8,5 MM.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 MODELO PORTEX BLUE LINE.</t>
  </si>
  <si>
    <t>CANULA DE PVC P/ TRAQUEOSTOMIA C/ BALAO 9,0 MM</t>
  </si>
  <si>
    <t>CANULA DE TRAQUEOSTOMIA Nº 9,0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</si>
  <si>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EBS00136</t>
  </si>
  <si>
    <t>CANULA DE RETROPLEGIA 14 FR X 32 CM DESCARTAVEL</t>
  </si>
  <si>
    <t>CANULA PARA CARDIOPLEGIA RETROGRADA, 14 FR, DUPLO LUMEN, COMPRIMENTO CERCA DE 32 CM, CONFECCIONADA EM POLIURETANO, RADIOPACO, BALAO LISO, PONTA COM MULTIPLOS ORIFICIOS DE INFUSAO, COM BALAO EM POLIURETANO, TEXTURA MACIA DE BAIXA PRESSAO E AUTO-INSUFLAVEL, (PROXIMO AOS ORIFICIOS DE FLUXO) SITUADO AO REDOR DO CORPO DISTAL, COM TORNEIRA DE 3 VIAS PARA MONITORIZACAO DE PRESSAO, COM UM ESTILETE INTRODUTOR MALEAVEL.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</si>
  <si>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EBS08466</t>
  </si>
  <si>
    <t>CANULA DE TRAQUEOSTOMIA AJUSTAVEL LONGA COM BALAO (FLANGE REGULAVEL) TAMANHO 8,0MM - PORTEX BLUE LINE</t>
  </si>
  <si>
    <t>CANULA DE TRAQUEOSTOMIA LONGA Nº 8,0 MM COM FLANGE AJUSTAVEL. CONFECCIONADA EM PVC DE GRAU MEDICO, TRANSPARENTE, LINHA RADIOPACA. CANULA EXTERNA COM BALAO DE ALTO VOLUME E BAIXA PRESSAO, BALONETE COM VALVULA PARA ENCAIXE DE SERINGA LUER SLIP E LUER LOCK. MANDRIL PARA INTRODUCAO COM PONTA ARREDONDADA E ATRAUMATICA, FLANGE AJUSTAVEL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 MODELO PORTEX BLUE LINE.</t>
  </si>
  <si>
    <t>EBS00154</t>
  </si>
  <si>
    <t>CANULA NASAL P/ OXIGENOTERAPIA NEONATAL</t>
  </si>
  <si>
    <t>CATETER NASAL, TIPO ÓCULOS. TAMANHO NEONATAL,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 APRS: UNIDADE</t>
  </si>
  <si>
    <t>EBS00055</t>
  </si>
  <si>
    <t>CANULA NASAL P/ OXIGENOTERAPIA PEDIATRICO</t>
  </si>
  <si>
    <t>CANULA NASAL PARA OXIGENOTERAPIA (MASCARA NASAL CONSTRUIDA COM 100% ELASTOMERO DE SILICONE, MACIA, ATOXICO, PERMITINDO POSICIONAMENTO SEGURO COM LIBERDADE TOTAL DO PACIENTE. TUBOS REGULAVEIS EM PROFUNDIDADE. TAMANHO PEDIATRICO COM 3,00 MM DE DIAMETRO EXTERNO. LIVRE DE LATEX E PVC. REGISTRO NO MINISTERIO DA SAUDE.</t>
  </si>
  <si>
    <t>EBS00056</t>
  </si>
  <si>
    <t>CANULA PARA INJECAO DE FLUIDO VISCOSO</t>
  </si>
  <si>
    <t>CÂNULA PARA ASPIRAÇÃO E INFUSÃO DE FLUIDOS VISCOSOS 23 G. ESTERIL, EM AÇO INOXIDAVEL, DESCARTAVEL. EMBALAGEM COM ABERTURA ASSEPTICA, CONTENDO IDENTIFICAÇÃO DO PRODUTO, VALIDADE, LOTE E REGISTRO NA ANVISA.</t>
  </si>
  <si>
    <t>EBS08586</t>
  </si>
  <si>
    <t>CANULA PARA TRAQUEOSTOMIA DE METAL, N 01, DIAMETRO 0,07MM STANDARD</t>
  </si>
  <si>
    <t>CANULA DE TRAQUEOSTOMIA EM METAL, STANDARD DE Nº 01 (7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</si>
  <si>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EBS01262</t>
  </si>
  <si>
    <t>CANULA PARA TRAQUEOSTOMIA DE METAL, N 02, DIAMETRO 0,08MM STANDARD</t>
  </si>
  <si>
    <t>CANULA DE TRAQUEOSTOMIA EM METAL, STANDARD DE Nº 02 (8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</si>
  <si>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EBS01263</t>
  </si>
  <si>
    <t>CANULA PARA TRAQUEOSTOMIA DE METAL, N 03, DIAMETRO 0,09MM STANDARD</t>
  </si>
  <si>
    <t>CANULA DE TRAQUEOSTOMIA EM METAL, STANDARD DE Nº 03 (9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</si>
  <si>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EBS01264</t>
  </si>
  <si>
    <t>CANULA PARA TRAQUEOSTOMIA DE METAL, N 04, DIAMETRO 0,10MM STANDARD</t>
  </si>
  <si>
    <t>CANULA DE TRAQUEOSTOMIA EM METAL, STANDARD DE Nº 04 (10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</si>
  <si>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EBS01265</t>
  </si>
  <si>
    <t>CANULA PARA TRAQUEOSTOMIA DE METAL, N 05, DIAMETRO 0,11MM STANDARD</t>
  </si>
  <si>
    <t>CANULA DE TRAQUEOSTOMIA EM METAL, STANDARD DE Nº 05 (11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</si>
  <si>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EBS01266</t>
  </si>
  <si>
    <t>CANULA PARA TRAQUEOSTOMIA DE METAL, N 06, DIAMETRO 0,12MM STANDARD</t>
  </si>
  <si>
    <t>CANULA DE TRAQUEOSTOMIA EM METAL, STANDARD DE Nº 06 (12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</si>
  <si>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EBS01267</t>
  </si>
  <si>
    <t>106060010X</t>
  </si>
  <si>
    <t>CANULA PARA TRAQUEOSTOMIA DE METAL, N 0, DIAMETRO 0,06MM STANDARD</t>
  </si>
  <si>
    <t>CANULA DE TRAQUEOSTOMIA EM METAL, STANDARD DE Nº 0 (6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</si>
  <si>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EBS01260</t>
  </si>
  <si>
    <t>AGULHA P/ BIÓPSIA E ASPIRAÇÃO DE MEDULA ÓSSEA 08 G X 15 CM</t>
  </si>
  <si>
    <t>AGULHA (CÂNULA) DE BIÓPSIA DE MEDULA ÓSSEA (PARA RETIRADA DE FRAGMENTO ÓSSEO) 8 G X 150 MM (15 CM). TIPO JAMSHIDI. AGULHA COM PONTA SERRILHADA (CORTANTE EM ROSCA) NA EXTREMIDADE DISTAL, EM AÇO INOXIDÁVEL. MANDRIL COM PONTA PIRAMIDAL/TRIFACETADA/DUPLO DIAMANTE. EMPUNHADURA ANATÔMICA, COM CONEXÃO PARA SERINGA TIPO LUER LOCK. COM SISTEMA DE TRAVA OU MECANISMO DE CAPTURA DO FRAGMENTO ÓSSEO (TIPO PINÇA OU SIMILAR), QUE ASSEGURE A RETIRADA DA AMOSTRA SEM A NECESSIDADE DE DESCONECTAR A AGULHA DO PACIENTE. ESTÉRIL, USO ÚNICO. EMBALAGEM INDIVIDUAL EM PAPEL GRAU CIRÚRGICO COM ABERTURA EM PÉTALA ASSÉPTICA, COM DADOS DE IDENTIFICAÇÃO DO PRODUTO E PROCEDÊNCIA, TEMPO DE VALIDADE E REGISTRO NO MINISTÉRIO DA SAÚDE. EXIGÊNCIA DE ENVIO DE AMOSTRA PARA ANÁLISE DA CÂNULA DE CAPTURA DO FRAGMENTO ÓSSEO.</t>
  </si>
  <si>
    <t>EBS15633</t>
  </si>
  <si>
    <t xml:space="preserve">AGULHAS E SERINGAS </t>
  </si>
  <si>
    <t>CANULA P/ TRAQUEOSTOMIA DE PVC  3,0 MM SEM BALAO FATURAR '0702050024</t>
  </si>
  <si>
    <t>CANULA DE TRAQUEOSTOMIA Nº 3,0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</si>
  <si>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EBS00139</t>
  </si>
  <si>
    <t>106060153X</t>
  </si>
  <si>
    <t>CANULA P/ TRAQUEOSTOMIA DE PVC  3,5 MM SEM BALAO   FATURAR '0702050024</t>
  </si>
  <si>
    <t>CANULA DE TRAQUEOSTOMIA Nº 3,5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</si>
  <si>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EBS00140</t>
  </si>
  <si>
    <t>CANULA P/ TRAQUEOSTOMIA DE PVC  4,0 MM SEM BALAO FATURAR '0702050024</t>
  </si>
  <si>
    <t>CANULA DE TRAQUEOSTOMIA Nº 4,0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</si>
  <si>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EBS00141</t>
  </si>
  <si>
    <t>CANULA P/ TRAQUEOSTOMIA DE PVC  4,5 MM SEM BALAO FATURAR '0702050024</t>
  </si>
  <si>
    <t>CANULA DE TRAQUEOSTOMIA Nº 4,5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</si>
  <si>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EBS00142</t>
  </si>
  <si>
    <t>CANULA P/ TRAQUEOSTOMIA DE PVC  5,0 MM SEM BALAO   FATURAR   0702050024</t>
  </si>
  <si>
    <t>CANULA DE TRAQUEOSTOMIA Nº 5,0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</si>
  <si>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EBS00143</t>
  </si>
  <si>
    <t>CANULA P/ TRAQUEOSTOMIA DE PVC  6,0 MM SEM BALAO   FATURAR  0702050024</t>
  </si>
  <si>
    <t>CANULA DE TRAQUEOSTOMIA Nº 6,0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</si>
  <si>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EBS00145</t>
  </si>
  <si>
    <t>CANULA P/ TRAQUEOSTOMIA DE PVC  7,0 MM SEM BALAO FATURAR '0702050024</t>
  </si>
  <si>
    <t>CANULA DE TRAQUEOSTOMIA Nº 7,0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</si>
  <si>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EBS00147</t>
  </si>
  <si>
    <t>CANULA P/ TRAQUEOSTOMIA DE PVC  7,5 MM SEM BALAO   FATURAR  0702050024</t>
  </si>
  <si>
    <t>CANULA DE TRAQUEOSTOMIA Nº 7,5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</si>
  <si>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EBS00148</t>
  </si>
  <si>
    <t>CANULA SOFT TIP 23 G X 0,8 MM TIP (PONTA) CANULA DE INFUSAO OFTALMOLOGICA</t>
  </si>
  <si>
    <t>CANULA DE DUPLO ORIFICIO PARA ASPIRACAO E INFUSAO DE LIQUIDOS INTRAOCULARES 23 G. ESTERIL, DESCARTAVEL. EMBALAGEM COM ABERTURA ASSEPTICA, CONTENDO IDENTIFICACAO DO PRODUTO, VALIDADE, LOTE E REGISTRO NA ANVISA.</t>
  </si>
  <si>
    <t>EBS06882</t>
  </si>
  <si>
    <t>CAPACETE DE ACRILICO P/ OXIGENOTERAPIA - GRANDE</t>
  </si>
  <si>
    <t>CAPACETE DE ACRILICO TRANSPARENTE PARA OXIGENOTERAPIA (GRANDE CIRCULAR) PARA RECEM-NASCIDOS COM PESO SUPERIOR A 3.600 GRAMAS, FORMATO CILINDRICO, POSSIBILITANDO CONCENTRACOES ACIMA DE 90%, COM PEQUENOS VOLUMES E OCUPANDO UM MINIMO DE ESPACO, CONSTRUIDA TOTALMENTE EM ACRILICO TRANSPARENTE DE QUALIDADE OPTICA, GARANTINDO AMPLA VISUALIZACAO INTERNA, TAMPA REMOVIVEL COM ORIFICIO CENTRAL PARA ENTRADA DE SENSOR DE OXIGENIO (OU TERMOMETRO), UMA ABERTURA FRONTAL PARA O PESCOCO DO PACIENTE E OUTRAS DUAS PEQUENAS, LATERAIS, PARA LIBERACAO DO EXCESSO DE CO² NO CASO DE FALTA DE OXIGENIO, NIPLE DE ADMISSAO DE OXIGENIO, COM DEFLECTOR DO GAS. DIMENSOES DE ABERTURA FRONTAL PARA O PESCOCO: 99 MM DE LARGURA X 102 MM DE ALTURA. DIMENSOES TOTAIS APROXIMADAS: 253 MM DE DIAMETRO X 182 MM DE ALTURA. CERTIFICADO DE REGISTRO JUNTO A ANVISA/MS.</t>
  </si>
  <si>
    <t>EBS02131</t>
  </si>
  <si>
    <t>CAPACETE DE ACRILICO P/ OXIGENOTERAPIA - MEDIO</t>
  </si>
  <si>
    <t>CAPACETE DE ACRILICO TRANSPARENTE PARA OXIGENOTERAPIA (MEDIO CIRCULAR), INDICACAO PARA RECEM-NASCIDO DE 1.000 A 3.600 GRAMAS, COM TAMPA SUPERIOR REMOVIVEL PARA ACESSO CRANIAL COM CIRCULADOR, DIMENSAO MINIMA:12,5 CM DE ALTURA X 19,5 CM DE DIAMETRO E DIMENSAO MAXIMA: 21 CM DE ALTURA X 20 CM DE DIAMETRO - TENDA TIPO HOOD PARA OXIGENOTERAPIA DO RECEM-NASCIDO E PREMATUROS EM CASOS ONDE REQUER MAIOR CONCENTRACAO DE O2; CONFECCIONADO EM ACRILICO TRANSPARENTE; FACIL VISUALIZACAO INTERNA A PARTIR DE QUALQUER PONTO; FORMATO CILINDRICO PERMITINDO CONCENTRACOES ACIMA DE 90% DE O2 COM PEQUENOS VOLUMES; COM TAMPA DE ACESSO SUPERIOR REMOVIVEL; ORIFICIO CENTRAL PARA ENTRADA DE SENSOR DE OXIGENIO; DUPLO ESTAGIO COM TAMPA REMOVIVEL PARA USO SOB AQUECIMENTO RADIANTE COMPOSTO DE DOIS ORIFICIOS LATERAIS PARA PASSAGEM DE TUBOS E CONEXOES, COM FECHAMENTO ATRAVES DE VEDADORES DE BORRACHA ATOXICO ABERTURA FRONTAL PARA O PESCOCO DO PACIENTE; 02(DOIS) ORIFICIOS DE ABERTURAS LATERAIS, PARA LIBERACAO DO EXCESSO DE CO2 NA FALTA DE OXIGENIO; NIPLE COM DEFLETOR DE OXIGENIO ACOPLADO INTERNAMENTE PARA EVITAR QUE O GAS ATINJA DIRETAMENTE A CABECA DO RECEM-NASCIDO; EXTENSOR REMOVIVEL, ABERTURA DE ACESSO PARA PACIENTE; CERTIFICADO DE REGISTRO JUNTO A ANVISA/MS.</t>
  </si>
  <si>
    <t>EBS02130</t>
  </si>
  <si>
    <t>CAPACETE DE ACRILICO P/ OXIGENOTERAPIA - PEQUENO</t>
  </si>
  <si>
    <t>CAPACETE DE ACRILICO TRANSPARENTE PARA OXIGENOTERAPIA (PEQUENO CIRCULAR), INDICACAO PARA RECEM-NASCIDO DE ATE 1.000 GRAMAS, COM TAMPA SUPERIOR REMOVIVEL PARA ACESSO CRANIAL, COM CIRCULADOR, DIMENSAO MINIMA: 10 CM DE ALTURA X 15 CM DE DIAMETRO E DIMENSAO MAXIMA DE 15 CM DE ALTURA X 20 CM DE DIAMETRO, TENDA TIPO HOOD PARA OXIGENOTERAPIA DO RECEM-NASCIDO E PREMATUROS EM CASOS ONDE REQUER MAIOR CONCENTRACAO DE O2; CONSTRUIDA EM ACRILICO TRANSPARENTE; FACIL VISUALIZACAO INTERNA A PARTIR DE QUALQUER PONTO; FORMATO CILINDRICO PERMITINDO CONCENTRACOES ACIMA DE 90% DE O2 COM PEQUENOS VOLUMES; COM TAMPA DE ACESSO SUPERIOR REMOVIVEL; ORIFICIO CENTRAL PARA ENTRADA DE SENSOR DE OXIGENIO; DUPLO ESTAGIO COM TAMPA REMOVIVEL PARA USO SOB AQUECIMENTO RADIANTE, COMPOSTO DE DOIS ORIFICIOS LATERAIS PARA PASSAGEM DE TUBOS E CONEXOES, COM FECHAMENTO ATRAVES DE VEDADORES DE BORRACHA ATOXICO ABERTURA FRONTAL PARA O PESCOCO DO PACIENTE; 02 (DOIS) ORIFICIOS DE ABERTURAS LATERAIS, PARA LIBERACAO DO EXCESSO DE CO2 NA FALTA DE OXIGENIO; NIPLE COM DEFLETOR DE OXIGENIO ACOPLADO INTERNAMENTE PARA EVITAR QUE O GAS ATINJA DIRETAMENTE A CABECA DO RECEM-NASCIDO; EXTENSOR REMOVIVEL; ABERTURA DE ACESSO PARA PACIENTE; CERTIFICADO DE REGISTRO JUNTO A ANVISA/MS.</t>
  </si>
  <si>
    <t>EBS02129</t>
  </si>
  <si>
    <t>CAPA ESTERIL P/ BRACO MICROSCOPIO CIRURGICO</t>
  </si>
  <si>
    <t>CAPA DE PROTECAO PARA MICROSCOPIO, ESTERIL, DESCARTAVEL, MEDINDO APROXIMADAMENTE 100 CM (LARGURA) X 200 CM (COMPRIMENTO), MATERIAL PLASTICO. COM VISOR DE VIDRO, ATOXICA, APIROGENICA. EMBALAGEM EM ABERTURA ASSEPTICA, REGISTRO NA ANVISA/MS. COMPATIVEL COM O MICROSCOPIO CARL ZEISS MEDITEC AG MODELO S88/OPMI.</t>
  </si>
  <si>
    <t>EBS05901</t>
  </si>
  <si>
    <t>CAPA IMPERMEÁVEL P/ COLCHÃO DA CAMA HOSPITALAR ELETRÔNICA</t>
  </si>
  <si>
    <t>CAPA PARA COLCHAO HOSPITALAR, DIMENSOES: 200,0 X 86,0 X 14,0 CM. CONFECCIONADA EM MATERIAL IMPERMEAVEL A LIQUIDOS EM TODAS AS FACES E PERMEAVEL AO VAPOR, MACIA E FLEXIVEL, COSTURAS VULCANIZADAS (SOLDADAS), ABERTURA LATERAL COM ZIPER E FECHO OCULTO. DEVE SER PASSIVEL DE HIGIENIZACAO E LIMPEZA E RESISTENTE A UTILIZACAO DE DESINFETANTES. COMPATIVEL COM COLCHAO PARA A CAMA HOSPITALAR TIPO ELETRICA DA MARCA LINET, MODELO ELEGANZA SMART. CONTER EXTERNAMENTE DADOS DE IDENTIFICACAO, NUMERO DO LOTE, DATA DE FABRICACAO, DATA DE VALIDADE.</t>
  </si>
  <si>
    <t>EBS08570</t>
  </si>
  <si>
    <t>HOTELARIA</t>
  </si>
  <si>
    <t>CARTUCHO DE PULSEIRA DE IDENTIFICACAO DE PACIENTE ADULTO COR BRANCA (ZEBRA)</t>
  </si>
  <si>
    <t>CARTUCHO DE PULSEIRAS PARA IDENTIFICAÇÃO DE PACIENTES, COR BRANCA, TAMANHO ADULTO, COMPATÍVEL COM IMPRESSORA ZEBRA HC100. BOBINA COM 200 PULSEIRAS. CADA PULSEIRA É CONFECCIONADA EM POLIPROPILENO, FLEXÍVEL, DIMENSÕES APROXIMADAS: 1" (25,04 MM) X 11" (279,4 MM), FECHAMENTO ADESIVO AJUSTÁVEL. DEVE SER PASSÍVEL DE HIGIENIZAÇÃO E A IMPRESSÃO RESISTENTE AO CONTATO COM ANTISSÉPTICOS. PRODUTO DE USO ÚNICO. EMBALADO EM CAIXA QUE MANTENHA A INTEGRIDADE DO PRODUTO. O CARTUCHO DEVE CONTER EXTERNAMENTE DADOS DE IDENTIFICAÇÃO, Nº DO LOTE, DATA DE FABRICAÇÃO, DATA DE VALIDADE DO PRODUTO E REGISTRO NO MINISTÉRIO DA SAÚDE / ANVISA.</t>
  </si>
  <si>
    <t>CT</t>
  </si>
  <si>
    <t>CARTUCHO DE PULSEIRA DE IDENTIFICACAO DE PACIENTE ADULTO COR ROXA (ZEBRA)</t>
  </si>
  <si>
    <t>CARTUCHO DE PULSEIRAS PARA IDENTIFICAÇÃO DE PACIENTES, COR ROXA, TAMANHO ADULTO, COMPATÍVEL COM IMPRESSORA ZEBRA HC100. BOBINA COM 200 PULSEIRAS. CADA PULSEIRA É CONFECCIONADA EM POLIPROPILENO, FLEXÍVEL, DIMENSÕES APROXIMADAS: 1" (25,4 MM) X 11" (279,4 MM), FECHAMENTO ADESIVO AJUSTÁVEL. DEVE SER PASSÍVEL DE HIGIENIZAÇÃO E A IMPRESSÃO RESISTENTE AO CONTATO COM ANTISSÉPTICOS. PRODUTO DE USO ÚNICO. EMBALADO EM CAIXA QUE MANTENHA A INTEGRIDADE DO PRODUTO. O CARTUCHO DEVE CONTER EXTERNAMENTE DADOS DE IDENTIFICAÇÃO, Nº DO LOTE, DATA DE FABRICAÇÃO, DATA DE VALIDADE DO PRODUTO E REGISTRO NO MINISTÉRIO DA SAÚDE / ANVISA.</t>
  </si>
  <si>
    <t>106040209X</t>
  </si>
  <si>
    <t>CARTUCHO DE PULSEIRA DE IDENTIFICACAO DE PACIENTE INFANTIL COR BRANCA (ZEBRA)</t>
  </si>
  <si>
    <t>CARTUCHO DE PULSEIRAS PARA IDENTIFICACAO DE PACIENTES, COR BRANCA, TAMANHO PEDIATRICO, COMPATIVEL COM IMPRESSORA ZEBRA HC100. BOBINA COM 300 PULSEIRAS. CADA PULSEIRA E CONFECCIONADA EM POLIPROPILENO, FLEXIVEL, DIMENSOES APROXIMADAS: 1" (25,4 MM) X 7" (177,8 MM), FECHAMENTO ADESIVO AJUSTAVEL. DEVE SER PASSIVEL DE HIGIENIZACAO E A IMPRESSAO RESISTENTE AO CONTATO COM ANTISSEPTICOS. PRODUTO DE USO UNICO. EMBALADO EM CAIXA QUE MANTENHA A INTEGRIDADE DO PRODUTO. O CARTUCHO DEVE CONTER EXTERNAMENTE DADOS DE IDENTIFICACAO, Nº DO LOTE, DATA DE FABRICACAO, DATA DE VALIDADE DO PRODUTO E REGISTRO NO MINISTERIO DA SAUDE / ANVISA.</t>
  </si>
  <si>
    <t>CARTUCHO DESCARTAVEL PARA USO EM LENTES DOBRAVEIS - ESTERIL</t>
  </si>
  <si>
    <t>CARTUCHO PARA INJETOR DE LENTE INTRAOCULAR DOBRAVEL, COMPATIVEL COM LENTE DIAMETRO 6 MM. ESTERIL.</t>
  </si>
  <si>
    <t>EBS06906</t>
  </si>
  <si>
    <t>COMOD. OFTALMOLOGIA (UBCME)</t>
  </si>
  <si>
    <t>CATETER DIAGNOSTICO ANGIOGRAFICO AMPLATZ DIREITA 5 FR AR I 100 CM 1200 PSI FATURAR 0702040134</t>
  </si>
  <si>
    <t>CATETER PARA HEMODINAMICA, AMPLATZ DIREITA, CONFECCIONADO EM NYLON COM DUPLA MALHA DE ACO, HUB INJETADO, RADIOPACO. DIMENSOES: DIAMETRO 5 FR, COMPRIMENTO 100 CM; PONTA TIPO AR I.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</si>
  <si>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EBS06561</t>
  </si>
  <si>
    <t>HEMODINÂMICA</t>
  </si>
  <si>
    <t>CATETER DIAGNOSTICO ANGIOGRAFICO AMPLATZ DIREITA 5 FR AR II 100 CM 1200 PSI FATURAR 0702040134</t>
  </si>
  <si>
    <t>CATETER PARA HEMODINAMICA, AMPLATZ DIREITA, CONFECCIONADO EM NYLON COM DUPLA MALHA DE ACO, HUB INJETADO, RADIOPACO. DIMENSOES: DIAMETRO 5 FR, COMPRIMENTO 100 CM; PONTA TIPO AR II,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</si>
  <si>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EBS05323</t>
  </si>
  <si>
    <t>CATETER DIAGNOSTICO ANGIOGRAFICO AMPLATZ ESQUERDA 5 FR AL I 100 CM 1200 PSI FATURAR 0702040134</t>
  </si>
  <si>
    <t>CATETER PARA HEMODINAMICA, AMPLATZ ESQUERDA, CONFECCIONADO EM NYLON COM DUPLA MALHA DE ACO, HUB INJETADO, RADIOPACO. DIMENSOES: DIAMETRO 5 FR, COMPRIMENTO 100 CM; PONTA TIPO AL I,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</si>
  <si>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EBS05324</t>
  </si>
  <si>
    <t>CATETER DIAGNOSTICO ANGIOGRAFICO AMPLATZ ESQUERDA 5 FR AL II 100 CM 1200 PSI FATURAR '0702040134</t>
  </si>
  <si>
    <t>CATETER PARA HEMODINAMICA, AMPLATZ ESQUERDA, CONFECCIONADO EM NYLON COM DUPLA MALHA DE ACO, HUB INJETADO, RADIOPACO. DIMENSOES: DIAMETRO 5 FR, COMPRIMENTO 100 CM; PONTA TIPO AL II,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</si>
  <si>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EBS05325</t>
  </si>
  <si>
    <t>CATETER DIAGNOSTICO ANGIOGRAFICO JUDKINS DIREITA 5 FR CURVA JR 3.5 ADULTO 100 CM 1200 PSI FATURAR 0702040134</t>
  </si>
  <si>
    <t>CATETER PARA HEMODINAMICA, JUDKINS DIREITA, CONFECCIONADO EM NYLON COM DUPLA MALHA DE ACO, HUB INJETADO, RADIOPACO. DIMENSOES: DIAMETRO 5 FR, COMPRIMENTO 100 CM; PONTA CURVA TIPO JR 3.5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</si>
  <si>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EBS05326</t>
  </si>
  <si>
    <t>CATETER DIAGNOSTICO ANGIOGRAFICO JUDKINS ESQUERDA 5 FR CURVA JL 3.5 ADULTO 100 CM 1200 PSI FATURAR 0702040134</t>
  </si>
  <si>
    <t>CATETER PARA HEMODINAMICA, JUDKINS ESQUERDA, CONFECCIONADO EM NYLON COM DUPLA MALHA DE ACO, HUB INJETADO, RADIOPACO. DIMENSOES: DIAMETRO 5 FR, COMPRIMENTO 100 CM; PONTA CURVA TIPO JL 3.5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</si>
  <si>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EBS05327</t>
  </si>
  <si>
    <t>CATETER DIAGNOSTICO ANGIOGRAFICO JUDKINS ESQUERDA 5 FR CURVA JL 4.0 ADULTO 100 CM 1200 PSI FATURAR 0702040134</t>
  </si>
  <si>
    <t>CATETER PARA HEMODINAMICA, JUDKINS ESQUERDA, CONFECCIONADO EM NYLON COM DUPLA MALHA DE ACO, HUB INJETADO, RADIOPACO. DIMENSOES: DIAMETRO 5 FR, COMPRIMENTO 100 CM; PONTA CURVA TIPO JL 4.0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</si>
  <si>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EBS05328</t>
  </si>
  <si>
    <t>CATETER DIAGNOSTICO ANGIOGRAFICO JUDKINS ESQUERDA 5 FR CURVA JL 4.5 ADULTO 100 CM 1200 PSI  FATURAR 0702040134</t>
  </si>
  <si>
    <t>CATETER PARA HEMODINAMICA, JUDKINS ESQUERDA, CONFECCIONADO EM NYLON COM DUPLA MALHA DE ACO, HUB INJETADO, RADIOPACO. DIMENSOES: DIAMETRO 5 FR, COMPRIMENTO 100 CM; PONTA CURVA TIPO JL 4.5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</si>
  <si>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EBS05329</t>
  </si>
  <si>
    <t>CATETER DIAGNOSTICO ANGIOGRAFICO JUDKINS ESQUERDA 5 FR CURVA JL 5.0 ADULTO 100 CM 1200 PSI FATURAR '0702040134</t>
  </si>
  <si>
    <t>CATETER PARA HEMODINAMICA, JUDKINS ESQUERDA, CONFECCIONADO EM NYLON COM DUPLA MALHA DE ACO, HUB INJETADO, RADIOPACO. DIMENSOES: DIAMETRO 5 FR, COMPRIMENTO 100 CM; PONTA CURVA TIPO JL 5.0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</si>
  <si>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EBS05330</t>
  </si>
  <si>
    <t>CATETER DIAGNOSTICO ANGIOGRAFICO JUDKINS ESQUERDA 5 FR CURVA JL 6.0 ADULTO 100 CM 1200 PSI FATURAR 0702040134</t>
  </si>
  <si>
    <t>CATETER PARA HEMODINAMICA, JUDKINS ESQUERDA, CONFECCIONADO EM NYLON COM DUPLA MALHA DE ACO, HUB INJETADO, RADIOPACO. DIMENSOES: DIAMETRO 5 FR, COMPRIMENTO 100 CM; PONTA CURVA TIPO JL 6.0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</si>
  <si>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EBS08212</t>
  </si>
  <si>
    <t>CATETER DIAGNOSTICO ANGIOGRAFICO MAMMARY 5 FR 100 CM FATURAR 0702040134</t>
  </si>
  <si>
    <t>CATETER PARA HEMODINAMICA, PARA ARTERIA MAMARIA, CONFECCIONADO EM NYLON COM DUPLA MALHA DE ACO, HUB INJETADO, RADIOPACO. DIAMETRO 5 FR, COMPRIMENTO APROXIMADO 100 CM, PONTA COM 3,3 CM DE COMPRIMENTO, TIPO MAMARIA INTERNA, 01 ORIFICIO. PRODUTO DE USO UNICO. TODO O CONJUNTO DEVE SER APIROGENICO, ATOXICO E ESTERIL. EMBALAGEM INDIVIDUAL INTEGRA QUE PERMITA SUA ABERTURA DE FORMA ASSEPTICA, CONTENDO EXTERNAMENTE DADOS DE IDENTIFICACAO, PROCEDENCIA, ORIENTACAO DE USO, TIPO DE ESTERILIZACAO, NUMERO DO LOTE, DATA DE FABRICACAO, DATA DE VALIDADE DO PRODUTO E REGISTRO NO MINISTERIO DA SAUDE/ ANVISA.</t>
  </si>
  <si>
    <t>EBS05332</t>
  </si>
  <si>
    <t>CATETER DIAGNOSTICO ANGIOGRAFICO MULTIPURPOSE 5 FR MULTI A I FATURAR '0702040134</t>
  </si>
  <si>
    <t>CATETER PARA HEMODINAMICA, MULTIPURPOSE, CONFECCIONADO EM NYLON COM DUPLA MALHA DE ACO, HUB INJETADO, RADIOPACO. DIMENSOES: DIAMETRO 5 FR, COMPRIMENTO 100 CM; PONTA TIPO MULTI A1, COM 5,8 CM DE COMPRIMENTO, 02 ORIFICIOS.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</si>
  <si>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EBS05333</t>
  </si>
  <si>
    <t>CATETER DIAGNOSTICO ANGIOGRAFICO MULTIPURPOSE 5 FR MULTI A II FATURAR 0702040134</t>
  </si>
  <si>
    <t>CATETER PARA HEMODINAMICA, MULTIPURPOSE, CONFECCIONADO EM NYLON COM DUPLA MALHA DE ACO, HUB INJETADO, RADIOPACO. DIMENSOES: DIAMETRO 5 FR, COMPRIMENTO 100 CM; PONTA TIPO MULTI A2, COM 5,8 CM DE COMPRIMENTO, 02 ORIFICIOS.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</si>
  <si>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EBS05334</t>
  </si>
  <si>
    <t>CATETER DIAGNOSTICO ANGIOGRAFICO PIGTAIL 5 FR 110 CM 1200 PSI FATURAR '0702040134</t>
  </si>
  <si>
    <t>CATETER PARA HEMODINAMICA, PIGTAIL, CONFECCIONADO EM NYLON COM DUPLA MALHA DE ACO, HUB INJETADO, RADIOPACO. DIMENSOES: DIAMETRO 5 FR, COMPRIMENTO 100 A 125 CM; PONTA COM ANGULO 155°, 5 CM DE COMPRIMENTO, 05 ORIFICIOS.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</si>
  <si>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EBS05335</t>
  </si>
  <si>
    <t>CATETER DIAGNOSTICO ANGIOGRAFICO RADIAL 5 FR 100 CM FATURAR 0702040134</t>
  </si>
  <si>
    <t>CATETER PARA HEMODINAMICA, PARA ANGIOGRAFIA RADIAL BILATERAL, CONFECCIONADO EM POLIMERO. DIMENSOES: DIAMETRO 5 FR, COMPRIMENTO CERCA DE 100 CM, COM BOM TORQUE, PONTA RADIOPACA, ESTABILIDADE LONGITUDINAL. CURVA RADIAL BILATERAL,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</si>
  <si>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EBS08822</t>
  </si>
  <si>
    <t>CATETER DIAGNOSTICO ANGIOGRAFICO RENAL 5 FR 65 CM FATURAR '0702040134</t>
  </si>
  <si>
    <t>CATETER PARA HEMODINAMICA, PARA ANGIOGRAFIA RENAL, CONFECCIONADO EM NYLON COM DUPLA MALHA DE ACO, HUB INJETADO, RADIOPACO. DIMENSOES: DIAMETRO 5 FR, COMPRIMENTO CERCA DE 70 CM;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</si>
  <si>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EBS06983</t>
  </si>
  <si>
    <t>CATETER DIAGNOSTICO ANGIOGRAFICO SIMMONS 5 FR CURVA I 100 CM</t>
  </si>
  <si>
    <t>CATETER PARA HEMODINAMICA, SIMMONS I, CONFECCIONADO EM NYLON COM DUPLA MALHA DE ACO, HUB INJETADO, RADIOPACO. DIMENSOES: DIAMETRO 5 FR, COMPRIMENTO 100 CM; PONTA TIPO CURVA I, GUIA COMPATIVEL 0,38. SUPORTA PRESSAO MAXIMA DE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</si>
  <si>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EBS05336</t>
  </si>
  <si>
    <t>CATETER DIAGNOSTICO ANGIOGRAFICO SIMMONS 5 FR CURVA II 100 CM FATURAR '0702040134</t>
  </si>
  <si>
    <t xml:space="preserve">CATETER PARA HEMODINAMICA, SIMMONS II, CONFECCIONADO EM NYLON COM DUPLA MALHA DE ACO, HUB INJETADO, RADIOPACO. DIMENSOES: DIAMETRO 5 FR, COMPRIMENTO 100 CM; PONTA TIPO CURVA II, GUIA COMPATIVEL 0,38. SUPORTA PRESSAO MAXIMA DE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                                                                                                                                                                                                                                                                                                                                                                                                                                                                                                                                                                                                                                                                                                                                                                                                                                                                                                                                                                                                                                                                                                                                                                                                                                                                                                                                                                                                                                                              </t>
  </si>
  <si>
    <t>EBS05337</t>
  </si>
  <si>
    <t>CATETER DIAGNOSTICO ANGIOGRAFICO VERTEBRAL 5 FR 100 A 110 CM 1050 PSI FATURAR '0702040134</t>
  </si>
  <si>
    <t>CATETER PARA HEMODINAMICA, VERTEBRAL, CONFECCIONADO EM NYLON COM DUPLA MALHA DE ACO, HUB INJETADO, RADIOPACO. DIMENSOES: DIAMETRO 5 FR, COMPRIMENTO 100 CM. SUPORTA PRESSAO MAXIMA DE 1050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</si>
  <si>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EBS05338</t>
  </si>
  <si>
    <t>CATETER URETRAL DUPLO J, 6 FR, 26 CM - KIT P/ DRENAGEM - FATURAR  0702060011</t>
  </si>
  <si>
    <t>KIT PARA DRENAGEM URETERAL CATETER DUPLO J (RABO DE PORCO) 6 FR X 26 CM. CONFECCIONADO EM POLIURETANO COM FIO GUIA HIDROFILICO PONTA J MINIMO DE 150 CM. EMPURRADOR COM TAMANHO MINIMO DE 40 CM. EMBALAGEM COM DADOS DE IDENTIFICACAO E PROCEDENCIA, DATA, TIPO DE ESTERILIZACAO, TEMPO DE VALIDADE E REGISTRO EM ORGAO COMPETENTE.</t>
  </si>
  <si>
    <t>EBS04964</t>
  </si>
  <si>
    <t>CATETER DUPLO LUMEN ADULTO 20 CM 12 FR C/ ACESSORIO FATURAR 0702040150</t>
  </si>
  <si>
    <t>KIT CATETER DE HEMODIALISE DE CURTA PERMANENCIA, DUPLO LUMEN: DIAMETRO DE 12 FR (+/- 0,5), COMPRIMENTOS: 20 CM (+/-1), COMPOSTO DE: CATETER DE DUPLO LUMEN; RADIOPACO; CONFECCIONADO EM POLIURETANO OU SILICONE. DEMARCACAO SEGURA, RAMOS ARTERIAL E VENOSO IDENTIFICADOS COM CLAMPS DE SEGURANCA EM CADA RAMO, TAMPAS PROTETORAS E REGISTRO DE CAPACIDADE DE VOLUME PARA PREENCHIMENTO DE CADA RAMO, GUIA METALICO 0,89 MM, AGULHA INTRODUTORA 18 G, AGULHA 22 G TAMPAS PROTETORAS AUTO SELANTES, BISTURI DESCARTAVEL Nº 11, CAMPO DESCARTAVEL, SERINGA DE 10 ML VALVULADA, DILATADOR E DISPOSITIVO PARA PUNCAO COM CANULA RETA, BISEL TRIFACETADO, AFIADO, CANHAO COM ADAPTACAO UNIVERSAL (LUER LOCK). DISPOSITIVO DE FIXACAO NA PELE. TODO SISTEMA DEVE SER DE FLEXIBILIDADE SEGURA, RESISTINDO A TORCOES E ACOTOVELAMENTOS E SER DE MANUSEIO FACIL E SEGURO. HIPOALERGENICO, ESTERIL, ATOXICO, DESCARTAVEL, ISENTO DE LATEX, RESIDUOS E IMPUREZAS. EMBALAGEM SEGURA, QUE PROPORCIONE ABERTURA ASSEPTICA (EM PETALA), CONTENDO IDENTIFICACAO DO PRODUTO, VALIDADE E LOTE.</t>
  </si>
  <si>
    <t>EBS04955</t>
  </si>
  <si>
    <t>CATETER DUPLO LUMEN ADULTO 14,5 FR 36 CM LONGA PERMANENCIA P/ HEMODIALISE (COMPRIMENTO IMPLANTAVEL 23 CM) - FATURAR 0702100013</t>
  </si>
  <si>
    <t>CATETER DE HEMODIALISE, ADULTO, LONGA PERMANENCIA, TIPO PERMCATH: DIAMETRO DE 14,5 FR (+/-0,5), COMPRIMENTO IMPLANTAVEL 23 CM (+/- 1) E COMPRIMENTO TOTAL DE 36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</si>
  <si>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EBS04856</t>
  </si>
  <si>
    <t>CATETER DUPLO LUMEN PEDIATRICO 8 FR X 11 CM P/ HEMODIÁLISE</t>
  </si>
  <si>
    <t>CATETER DE HEMODIALISE INFANTIL, DE CURTA PERMANENCIA: DIAMETRO DE 8 FR (+/- 0,5), COMPRIMENTO: 12 CM (+/-1), CATETER DE DUPLO LUMEN; RADIOPACO; CONFECCIONADO EM POLIURETANO OU SILICONE. DEMARCACAO SEGURA, RAMOS ARTERIAL E VENOSO IDENTIFICADOS COM CLAMPS DE SEGURANCA EM CADA RAMO, TAMPAS PROTETORAS E REGISTRO DE CAPACIDADE DE VOLUME PARA PREENCHIMENTO DE CADA RAMO, GUIA METALICO, DILATADOR E DISPOSITIVO PARA PUNCAO COM CANULA RETA, BISEL TRIFACETADO, AFIADO, CANHAO COM ADAPTACAO UNIVERSAL (LUER LOCK). DISPOSITIVO DE FIXACAO NA PELE. TODO SISTEMA DEVE SER DE FLEXIBILIDADE SEGURA, RESISTINDO A TORCOES E ACOTOVELAMENTOS E SER DE MANUSEIO FACIL E SEGURO. HIPOALERGENICO, ESTERIL, ATOXICO, DESCARTAVEL, ISENTO DE LATEX, RESIDUOS E IMPUREZAS. EMBALAGEM SEGURA, QUE PROPORCIONE ABERTURA ASSEPTICA (EM PETALA), CONTENDO IDENTIFICACAO DO PRODUTO, VALIDADE E LOTE.</t>
  </si>
  <si>
    <t>EBS04850</t>
  </si>
  <si>
    <t>CATETER DUPLO LUMEN PEDIATRICO 9 FR X 12 OU 13 CM P/ HEMODIÁLISE</t>
  </si>
  <si>
    <t>CATETER DE HEMODIALISE INFANTIL, DE CURTA PERMANENCIA: DIAMETRO DE 9 FR (+/- 0,5), COMPRIMENTO: 12 CM (+/-1), CATETER DE DUPLO LUMEN; RADIOPACO; CONFECCIONADO EM POLIURETANO OU SILICONE. DEMARCACAO SEGURA, RAMOS ARTERIAL E VENOSO IDENTIFICADOS COM CLAMPS DE SEGURANCA EM CADA RAMO, TAMPAS PROTETORAS E REGISTRO DE CAPACIDADE DE VOLUME PARA PREENCHIMENTO DE CADA RAMO, GUIA METALICO, DILATADOR E DISPOSITIVO PARA PUNCAO COM CANULA RETA, BISEL TRIFACETADO, AFIADO, CANHAO COM ADAPTACAO UNIVERSAL (LUER LOCK). DISPOSITIVO DE FIXACAO NA PELE. TODO SISTEMA DEVE SER DE FLEXIBILIDADE SEGURA, RESISTINDO A TORCOES E ACOTOVELAMENTOS E SER DE MANUSEIO FACIL E SEGURO. HIPOALERGENICO, ESTERIL, ATOXICO, DESCARTAVEL, ISENTO DE LATEX, RESIDUOS E IMPUREZAS. EMBALAGEM SEGURA, QUE PROPORCIONE ABERTURA ASSEPTICA (EM PETALA), CONTENDO IDENTIFICACAO DO PRODUTO, VALIDADE E LOTE.</t>
  </si>
  <si>
    <t>EBS04852</t>
  </si>
  <si>
    <t>CATETER DUPLO LUMEN PEDIATRICO 8 FR LONGA PERMANENCIA P/ HEMODIALISE (COMPRIMENTO IMPLANTÁVEL 18 CM)  FATURAR 0702100013</t>
  </si>
  <si>
    <t>CATETER DE HEMODIALISE, INFANTIL, LONGA PERMANENCIA, TIPO PERMCATH: DIAMETRO DE 8 FR (+/-0,5), COMPRIMENTO IMPLANTAVEL 18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</si>
  <si>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EBS04874</t>
  </si>
  <si>
    <t>CATETER EPIDURAL 16 G</t>
  </si>
  <si>
    <t>CATETER EM NYLON DESCARTAVEL PARA ANESTESIA EPIDURAL, COM ORIFICIOS MULTIPLOS, PARA USO COM AGULHA 16 G, MEDINDO 90 CM (+/- 05 CM) DE COMPRIMENTO X 1,0 OU 1,1 MM DE DIAMETRO EXTERNO, MALEAVEL, POSSUIR ORIFICIO ATRAUMATICO, COM MARCA RADIOPACA, COM MARCAS INDICADORAS DO COMPRIMENTO INTRODUZIDO. ESTERIL, DESCARTAVEL, DE USO UNICO. EMBALAGEM INDIVIDUAL RESISTENTE COM ABERTURA EM PETALA ASSEPTICA, CONTENDO A IDENTIFICACAO DO PRODUTO, LOTE E VALIDADE DE FACIL VISUALIZACAO.</t>
  </si>
  <si>
    <t>EBS00032</t>
  </si>
  <si>
    <t>CATETER GUIA DE ACESSO DISTAL - 8 FR X 115 CM FATURAR '0702010049</t>
  </si>
  <si>
    <t>CATETER GUIA DE ACESSO DISTAL, 8 FR, DESCARTAVEL, ESTERIL,</t>
  </si>
  <si>
    <t>CATETER INTRAVENOSO PERIFERICO 14 G X 1,75</t>
  </si>
  <si>
    <t>CATETER INTRAVENOSO PERIFÉRICO, DO TIPO POR FORA DA AGULHA N° 14 G, COMPRIMENTO CERCA DE 50 MM. COM DISPOSITIVO DE SEGURANÇAE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</si>
  <si>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EBS00035</t>
  </si>
  <si>
    <t>CATETER INTRAVENOSO PERIFERICO 20 G X 1,16</t>
  </si>
  <si>
    <t>CATETER INTRAVENOSO PERIFÉRICO, DO TIPO POR FORA DA AGULHA N° 20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</si>
  <si>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EBS00038</t>
  </si>
  <si>
    <t>CATETER INTRAVENOSO PERIFERICO 22 G X 1,00</t>
  </si>
  <si>
    <t>CATETER INTRAVENOSO PERIFÉRICO, DO TIPO POR FORA DA AGULHA N° 22 G, COMPRIMENTO CERCA DE 25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</si>
  <si>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EBS00039</t>
  </si>
  <si>
    <t>CATETER INTRAVENOSO PERIFERICO 24 G X 0,75</t>
  </si>
  <si>
    <t>CATETER INTRAVENOSO PERIFÉRICO, DO TIPO POR FORA DA AGULHA N° 24 G, COMPRIMENTO CERCA DE 19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UNIDADEEITA CONEXAO COM EXTENSORES E SERINGAS. RADIOPACO, ESTERIL, DESCARTAVEL, USO UNICO. EMBALAGEM INDIVIDUAL RESISTENTE COM ABERTURA ASSEPTICA, CONTENDO A IDENTIFICACAO DO PRODUTO, LOTE E VALIDADE DE FACIL VISUALIZACAO.</t>
  </si>
  <si>
    <t>EBS00040</t>
  </si>
  <si>
    <t>CATETER INTRAVENOSO PERIFERICO 24 G X 15 MM- CURTO</t>
  </si>
  <si>
    <t>CATETER INTRAVENOSO PERIFÉRICO, DO TIPO POR FORA DA AGULHA N° 24 G, COMPRIMENTO CERCA DE 14 MM, USO NEONATAL.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</si>
  <si>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EBS00041</t>
  </si>
  <si>
    <t>CATETER INTRAVENOSO PERIFERICO CURTO 16G X 3,2 CM</t>
  </si>
  <si>
    <t>CATETER INTRAVENOSO PERIFÉRICO, DO TIPO POR FORA DA AGULHA N° 16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</si>
  <si>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EBS00036</t>
  </si>
  <si>
    <t>CATETER INTRAVENOSO PERIFERICO CURTO 18G X 3,2 CM</t>
  </si>
  <si>
    <t>CATETER INTRAVENOSO PERIFÉRICO, DO TIPO POR FORA DA AGULHA N° 18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</si>
  <si>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EBS05210</t>
  </si>
  <si>
    <t>CATETER P/ MONITORIZAÇÃO DE PRESSÃO INTRACRANIANA (PIC) FATURAR '0702010090</t>
  </si>
  <si>
    <t>CATETER PARA MONITORIZAÇÃO DE PRESSÃO INTRACRANIANA (PIC), USO EM PROCEDIMENTOS PARENQUIMATOSOS, SUBDURAL, VENTRICULAR E EPIDURAL, TAMANHO: 5 A 6 FRENCH, COMPRIMENTO MÍNIMO DE 60 CM, ESTÉRIL, USO ÚNICO, MATERIAL: POLIURETANO, COM SENSOR DE TEMPERATURA, SEMICONDUTOR ÓTICO, POSSUIR CONEXÃO PARA DERIVAÇÃO VENTRICULAR EXTERNA. ACOMPANHA KIT PARA INTRODUÇÃO. ADAPTÁVEL A TODOS MONITORES MARCA DIXTAL. PRODUTO DEVE POSSUIR REGISTRO VIGENTE NA ANVISA.</t>
  </si>
  <si>
    <t>EBS07083</t>
  </si>
  <si>
    <t>CATETER P/ OXIGENIO TIPO OCULOS ADULTO</t>
  </si>
  <si>
    <t>CATETER NASAL, TIPO OCULOS. TAMANHO ADULTO, CERCA DE 2,10 M, APLICACAO: OXIGENOTERAPIA. TUBO EM PVC FLEXIVEL, PRONGA EM MATERIAL FLEXIVEL COM CONTORNO ARREDONDADO. A PROVA DE DEFORMACAO E TORCAO, COM ANEL DE AJUSTE EM LATEX / SILICONE, ADAPTADOR CONECTOR UNIVERSAL PARA UMIDIFICADOR. DESCARTAVEL, ESTERIL, EMBALAGEM INDIVIDUAL E DE FACIL MANUSEIO, COM IDENTIFICACAO DO PRODUTO, LOTE E VALIDADE.</t>
  </si>
  <si>
    <t>EBS00054</t>
  </si>
  <si>
    <t>CATETER P/ PUNCAO VENOSA PROFUNDA 19 G 20,3 CM FATURAR 0702050814</t>
  </si>
  <si>
    <t>CATETER INTRAVENOSO CENTRAL 19 G 8 (INTRACATH), ESTERIL DESCARTAVEL, DO TIPO POR DENTRO DA AGULHA, USADO PARA TERAPIA INTRA VENOSA DE INFUSAO MULTIPLA E/OU MEDICAO DA PRESSAO VENOSA CENTRAL (PVC), CONSTITUIDO PROTETOR DE AGULHA,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</si>
  <si>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EBS02175</t>
  </si>
  <si>
    <t>CATETER P/ PUNCAO VENOSA PROFUNDA 19 G 30,5 CM FATURAR 0702050814</t>
  </si>
  <si>
    <t>CATETER INTRAVENOSO CENTRAL 19 G 12 (INTRACATH), ESTERIL DESCARTAVEL. DO TIPO POR DENTRO DA AGULHA, USADO PARA TERAPIA INTRA VENOSA DE INFUSAO MULTIPLA E/OU MEDICAO DA PRESSAO VENOSA CENTRAL (PVC), CONSTITUIDO PROTETOR DE AGULHA,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</si>
  <si>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EBS02174</t>
  </si>
  <si>
    <t>CATETER TENCKHOFF ADULTO C/ 2 CUFF FIXO 47 CM FATURAR 0702100030</t>
  </si>
  <si>
    <t>CATETER DE TENCKHOFF PARA DIALISE PERITONEAL CONTINUA COM CERCA DE 47 CM DE COMPRIMENTO. CONSTITUIDO DE TUBO MULTIPERFURADO EM SILICONE (QUE PERMITA A INFUSAO E DRENAGEM DO LIQUIDO PERITONEAL); ATOXICO; COM FILETE RADIOPACO; MEDINDO DE 09 A 12 CM ATE O PRIMEIRO DRACON; 02 CUFFS DE DACRON FIXOS; UM ADAPTADOR, PINCA E UMA TAMPA; ESTERIL. EMBALAGEM SEGURA, QUE PROPORCIONE ABERTURA ASSEPTICA (EM PETALA), CONTENDO IDENTIFICACAO DO PRODUTO, VALIDADE E LOTE.</t>
  </si>
  <si>
    <t>EBS08145</t>
  </si>
  <si>
    <t>CATETER TENCKHOFF NEONATAL C/ 2 CUFF 31 CM FATURAR 0702100030</t>
  </si>
  <si>
    <t>CATETER DE TENCKHOFF PARA DIALISE PERITONEAL CONTINUA ATE 31 CM DE COMPRIMENTO. CONSTITUIDO DE TUBO MULTIPERFURADO EM SILICONE (QUE PERMITA A INFUSAO E DRENAGEM DO LIQUIDO PERITONEAL); ATOXICO; COM FILETE RADIOPACO; ATE 07 CM DE COMPRIMENTO DA PONTA INICIAL ATE O PRIMEIRO DRACON; 02 CUFFS DE DACRON FIXOS; UM ADAPTADOR, PINCA E UMA TAMPA; ESTERIL. EMBALAGEM SEGURA, QUE PROPORCIONE ABERTURA ASSEPTICA (EM PETALA), CONTENDO IDENTIFICACAO DO PRODUTO, VALIDADE E LOTE.</t>
  </si>
  <si>
    <t>EBS03075</t>
  </si>
  <si>
    <t>106020056X</t>
  </si>
  <si>
    <t>CATETER TENCKHOFF PEDIATRICO C/ 2 CUFF 32 CM FATURAR 0702100030</t>
  </si>
  <si>
    <t>CATETER DE TENCKHOFF PARA DIALISE PERITONEAL CONTINUA COM 32 A 37 CM DE COMPRIMENTO. CONSTITUIDO DE TUBO MULTIPERFURADO EM SILICONE (QUE PERMITA A INFUSAO E DRENAGEM DO LIQUIDO PERITONEAL); ATOXICO; COM FILETE RADIOPACO; MEDINDO DE 09 A 12 CM ATE O PRIMEIRO DRACON; 02 CUFFS DE DACRON FIXOS; UM ADAPTADOR, PINCA E UMA TAMPA; ESTERIL. EMBALAGEM SEGURA, QUE PROPORCIONE ABERTURA ASSEPTICA (EM PETALA), CONTENDO IDENTIFICACAO DO PRODUTO, VALIDADE E LOTE.</t>
  </si>
  <si>
    <t>EBS04854</t>
  </si>
  <si>
    <t>CATETER TOTALMENTE IMPLANTAVEL ADULTO EM TITANIO</t>
  </si>
  <si>
    <t>CATETER TOTALMENTE IMPLANTÁVEL, DIÂMETRO 9,0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</si>
  <si>
    <t>EBS01252</t>
  </si>
  <si>
    <t>CATETER TOTALMENTE IMPLANTAVEL INFANTIL EM TITANIO</t>
  </si>
  <si>
    <t>CATETER TOTALMENTE IMPLANTAVEL, DIAMETRO 7,5 FR (+/-0,4 FR); COM CONEXAO PARA RESERVATORIO SUBCUTANEO PARA ACESSO VENOSO DE LONGA PERMANENCIA; EM TITANIO ESTERIL; RADIOPACO; RESERVATORIO (OU PORT): DISPOSITIVO COM CAMARA DE INFUSAO RECOBERTA SUPERIORMENTE POR MEMBRANA DE SILICONE E CORPO RESISTENTE A PERFURACAO; KIT CONTENDO: 02 UNIDADES DE CONECTORES TIPO SHIELD; TUNELIZADOR EM ACO INOXIDAVEL; AGULHA DE PUNCAO DE 18 G; INTRODUTOR PEEL-A-WAY EM TEFLON DE 08 FR, COM DILATADOR; GUIA METALICO COM AVANCADOR E PONTA ATRAUMATICA EM J; SERINGA; CANULA DE HUBER CURVA 90°, 20 G X 20 MM COM EXTENSAO E CONEXAO LUER; CONEXAO LUER PARA TESTE; MANUAL COM INSTRUCOES DE USO PARA O PROFISSIONAL; 01 MANUAL DE INSTRUCOES DE USO PARA O PACIENTE; 01 CARTAO PARA REGISTRO DE HEPARINIZACOES. PRODUTO DE USO UNICO.</t>
  </si>
  <si>
    <t>EBS05339</t>
  </si>
  <si>
    <t>CATETER UMBILICAL 3,5 FR</t>
  </si>
  <si>
    <t>CATETER UMBILICAL 3,5 FR X 30 A 40 CM DE COMPRIMENTO, EM SILICONE, MONOLUMEN, TRANSPARENTE, CENTIMETRADO CM A CM, LINHA RADIOPACA DELGADA EM TODA A EXTENSAO DO CATETER. CONECTOR ROSQUEAVEL. ATOXICO, APIROGENICO, BIOCOMPATIVEL. ESTERIL E DESCARTAVEL. EMBALAGEM INDIVIDUAL, RESISTENTE E SEGURA. ABERTURA EM PETALA E ASSEPTICA, COM IDENTIFICACAO DO PRODUTO, LOTE E VALIDADE DE FACIL VISUALIZACAO. APLICACAO: USO NA PUNCAO DE VASO UMBILICAL DE RECEM NATO DE ALTO RISCO.</t>
  </si>
  <si>
    <t>EBS00045</t>
  </si>
  <si>
    <t>CATETER UMBILICAL 5 FR</t>
  </si>
  <si>
    <t>CATETER UMBILICAL 5,0 FR X 30 A 41 CM DE COMPRIMENTO, EM POLIURETANO, MONOLUMEN, TRANSPARENTE, CENTIMETRADO CM A CM, LINHA RADIOPACA DELGADA EM TODA EXTENSAO DO CATETER. CONECTORES ROSQUEAVEL EM CADA VIA. ATOXICO, APIROGENICO, BIOCOMPATIVEL. ESTERIL E DESCARTAVEL. EMBALAGEM INDIVIDUAL, RESISTENTE E SEGURA. ABERTURA EM PETALA E ASSEPTICA, COM IDENTIFICACAO DO PRODUTO, LOTE E VALIDADE DE FACIL VISUALIZACAO. APLICACAO: USO NA PUNCAO DE VASO UMBILICAL DE RECEM NATO DE ALTO RISCO.</t>
  </si>
  <si>
    <t>EBS05264</t>
  </si>
  <si>
    <t>CATETER URETERAL 6 FR X 70 CM - PONTA ABERTA</t>
  </si>
  <si>
    <t>CATETER URETERAL PARA PIELOGRAFIA, ADULTO, 6 FR, 70 CM DE COMPRIMENTO, EM POLIURETANO, PONTA RETA E ATRAUMATICA, COM ORIFICIO LATERAL, CENTIMETRADO, REVESTIMENTO RADIOPACO, COM ADAPTADOR E FIO GUIA 0.38. MATERIAL RESISTENTE, MANUSEIO FACIL E SEGURO. ATOXICO, BIOCOMPATIVEL, ESTERIL, USO UNICO. EMBALAGEM INDIVIDUAL, RESISTENTE E SEGURA, ABERTURA EM PETALA E ASSEPTICA, COM IDENTIFICACAO DO PRODUTO, LOTE E VALIDADE DE FACIL VISUALIZACAO, REGISTRO ANVISA/MS.</t>
  </si>
  <si>
    <t>EBS04999</t>
  </si>
  <si>
    <t>106020090X</t>
  </si>
  <si>
    <t>CATETER URETERAL 7 FR X 70 CM - PONTA ABERTA</t>
  </si>
  <si>
    <t>CATETER URETERAL PARA PIELOGRAFIA, ADULTO, 7 FR, 70 CM DE COMPRIMENTO, EM POLIURETANO, PONTA RETA E ATRAUMATICA, COM ORIFICIO LATERAL, CENTIMETRADO, REVESTIMENTO RADIOPACO, COM ADAPTADOR E FIO GUIA 0.38. MATERIAL RESISTENTE, MANUSEIO FACIL E SEGURO. ATOXICO, BIOCOMPATIVEL, ESTERIL, USO UNICO. EMBALAGEM INDIVIDUAL, RESISTENTE E SEGURA, ABERTURA EM PETALA E ASSEPTICA, COM IDENTIFICACAO DO PRODUTO, LOTE E VALIDADE DE FACIL VISUALIZACAO, REGISTRO ANVISA/MS.</t>
  </si>
  <si>
    <t>EBS05537</t>
  </si>
  <si>
    <t>CATETER VENOSO CENTRAL 16 G X 20,3 CM FATURAR '0702050814</t>
  </si>
  <si>
    <t>CATETER INTRAVENOSO CENTRAL 16 G 8 (INTRACATH), ESTERIL DESCARTAVEL, DO TIPO POR DENTRO DA AGULHA, USADO PARA TERAPIA INTRA VENOSA DE INFUSAO MULTIPLA E/OU MEDICAO DA PRESSAO VENOSA CENTRAL (PVC), CONSTITUIDO PROTETOR DE AGULHA,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</si>
  <si>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EBS02173</t>
  </si>
  <si>
    <t>CATETER VENOSO CENTRAL 16 G X 30,5 CM - FATURAR 0702050814</t>
  </si>
  <si>
    <t>CATETER INTRAVENOSO CENTRAL 16 G 12 (INTRACATH), ESTERIL DESCARTAVEL, DO TIPO POR DENTRO DA AGULHA, USANDO PARA TERAPIA INTRA VENOSA DE INFUSAO MULTIPLA E/OU MEDICAO DA PRESSAO VENOSA CENTRAL (PVC), CONSTITUIDO PROTETOR DE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</si>
  <si>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EBS02172</t>
  </si>
  <si>
    <t>CATETER VENOSO CENTRAL DUPLO LUMEN 7 FR 20 CM (KIT) FATURAR 0702040150</t>
  </si>
  <si>
    <t>CATETER VENOSO CENTRAL DUPLO LUMEN, 7 FR, 20 A 30 CM, COM AGULHA INTRODUTORA 18 G X 6,36 (+/- 1) CM, EM POLIURETANO, FLEXIVEL, LATEX-FREE, RADIOPACO, TERMOSSENSIVEL E BIOCOMPATIVEL. MARCAS CENTIMETRADAS AO LONGO DO CORPO DO CATETER. PONTA MACIA E FLEXIVEL PARA EVITAR LESAO VASCULAR. EXTENSORES COM CONECTORES COLORIDOS LUER LOCK E IDENTIFICACAO DOS LUMENS DISTAL E PROXIMAL. CLAMP DE VEDACAO DO FLUXO EM CADA VIA. ALETAS LATERAIS PARA SUTURAS. ACOMPANHA: FIO GUIA METALICO, CENTIMETRADO, 45 CM, COM PONTA EM J PARA EVITAR TRAUMAS VASCULARES E SISTEMA DE PASSAGEM COM UMA MAO PARA FACILITAR O PROCEDIMENTO, DILATADORES EM POLIPROPILENO.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</si>
  <si>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EBS00053</t>
  </si>
  <si>
    <t>CATETER VENOSO CENTRAL PEDIATRICO 1.9 FR 30 CM (MINIMO) COM INTRODUTOR FATURAR '0702040118</t>
  </si>
  <si>
    <t>CATETER VENOSO CENTRAL DE INSERCAO PERIFERICA (PICC) EM SILICONE, MONO LUMEN, 1.9 FR X 30 CM NO MINIMO, USO NEONATAL, BIOCOMPATIVEL, RADIOPACO, ESTERIL, USO UNICO, DEMARCADO A CADA 1 CM. ACOMPANHA: AGULHA PARA PUNCAO RETA EM ACO SILICONIZADA, BISEL TRIFACETADO E AFIADO, BAINHA INTRODUTORIA COM CANULA FLEXIVEL, RADIOPACA, SUPERFICIE LISA, COM DISPOSITIVO BIPARTIDO E PROTETOR. COM CLAMP EM TODAS VIAS E TAMPAS, COMPONENTE: KIT INTRODUTOR COMPLETO. TODO CONJUNTO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RESISTENTE COM ABERTURA ASSEPTICA, CONTENDO IDENTIFICACAO DO PRODUTO, LOTE E VALIDADE DE FACIL VISUALIZACAO E POSSUIR REGISTRO NA ANVISA/MS.</t>
  </si>
  <si>
    <t>EBS00058</t>
  </si>
  <si>
    <t>CATETER VENOSO CENTRAL PEDIATRICO DUPLO LUMEN 4 FR (KIT) FATURAR 0702040150</t>
  </si>
  <si>
    <t>CATETER VENOSO CENTRAL DUPLO LUMEN, 4 FR, 10 A 15 CM, LUMEN DISTAL 22 GA, LUMEN PROXIMAL 22 GA. EM POLIURETANO, FLEXIVEL, LATEX-FREE, RADIOPACO, TERMOSSENSIVEL E BIOCOMPATIVEL. MARCAS CENTIMETRADAS AO LONGO DO CORPO DO CATETER. PONTA MACIA E FLEXIVEL PARA EVITAR LESAO VASCULAR. EXTENSORES COM CONECTORES COLORIDOS LUER LOCK E IDENTIFICACAO DOS LUMENS DISTAL E PROXIMAL. CLAMP DE VEDACAO DO FLUXO EM CADA VIA. ALETAS LATERAIS PARA SUTURAS. ACOMPANHA: FIO GUIA METALICO, CENTIMETRADO, 45 CM, COM PONTA EM J PARA EVITAR TRAUMAS VASCULARES E SISTEMA DE PASSAGEM COM UMA MAO PARA FACILITAR O PROCEDIMENTO, DILATADORES EM POLIPROPILENO.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</si>
  <si>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EBS00051</t>
  </si>
  <si>
    <t>CATETER VENOSO CENTRAL PEDIATRICO DUPLO LUMEN 5 FR (KIT) FATURAR 0702040150</t>
  </si>
  <si>
    <t>CATETER VENOSO CENTRAL DUPLO LUMEN, 5 FR, 10 A 15 CM, LUMEN DISTAL 18 GA, LUMEN PROXIMAL 20 GA. EM POLIURETANO, FLEXIVEL, LATEX-FREE, RADIOPACO, TERMOSSENSIVEL E BIOCOMPATIVEL. MARCAS CENTIMETRADAS AO LONGO DO CORPO DO CATETER. PONTA MACIA E FLEXIVEL PARA EVITAR LESAO VASCULAR. EXTENSORES COM CONECTORES COLORIDOS LUER LOCK E IDENTIFICACAO DOS LUMENS DISTAL E PROXIMAL. CLAMP DE VEDACAO DO FLUXO EM CADA VIA. ALETAS LATERAIS PARA SUTURAS. ACOMPANHA: FIO GUIA METALICO, CENTIMETRADO, 45 CM, COM PONTA EM J PARA EVITAR TRAUMAS VASCULARES E SISTEMA DE PASSAGEM COM UMA MAO PARA FACILITAR O PROCEDIMENTO, DILATADORES EM POLIPROPILENO.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</si>
  <si>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EBS00052</t>
  </si>
  <si>
    <t>CATETER VENOSO CENTRAL PEDIATRICO TRIPLO LUMEN 4,5 FR A 5,5 FR 8 CM A 13 CM FATURAR 0702050091</t>
  </si>
  <si>
    <t>CATETER VENOSO CENTRAL PEDIÁTRICO TRIPLO LÚMEN 4,5 FR E COMPRIMENTO ENTRE 8 E 13 CM, KIT CATETER TRIPLO LÚMEN, DE INTRODUÇÃO COM TÉCNICA DE "SELDINGER", DESCARTÁVEL E ESTÉRIL, EM POLIURETANO, LÁTEX FREE, RADIOPACO, TERMOSSENSÍVEL E BIOCOMPATÍVEL, MARCAS CENTIMETRADAS AO LONGO DO CORPO DO CATETER. PONTA MACIA E FLEXÍVEL PARA EVITAR LESÃO VASCULAR. EXTENSORES COM CONECTORES COLORIDOS LUER LOCK E IDENTIFICAÇÃO DOS LÚMENS DISTAL, PROXIMAL E CENTRAL (OU MEDIAL). CLAMP DE VEDAÇÃO DO FLUXO EM CADA VIA. ALETAS LATERAIS PARA SUTURAS. ACOMPANHA: FIO GUIA METÁLICO EM J, SERINGA DE 5 ML, AGULHA 18 G, DILATADOR 8 FR, BISTURI DESCARTÁVEL, FIXADOR DO CATETER TIPO BORBOLETA COM TRAVA, 3 TAMPAS PROTETORAS,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</si>
  <si>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EBS05340</t>
  </si>
  <si>
    <t>CATETER VENOSO CENTRAL TRIPLO LUMEN 7 FR 20 CM (KIT) FATURAR 0702050091</t>
  </si>
  <si>
    <t>CATETER VENOSO CENTRAL TRIPLO LUMEN 7 FR 20 CM, KIT CATETER TRIPLO LUMEN, DE INTRODUCAO COM TECNICA DE SELDINGER, DESCARTAVEL E ESTERIL, EM POLIURETANO, LATEX FREE, RADIOPACO, TERMOSSENSIVEL E BIOCOMPATIVEL, MARCAS CENTIMETRADAS AO LONGO DO CORPO DO CATETER. PONTA MACIA E FLEXIVEL PARA EVITAR LESAO VASCULAR. EXTENSORES COM CONECTORES COLORIDOS LUER LOCK E IDENTIFICACAO DOS LUMENS DISTAL, PROXIMAL E CENTRAL (OU MEDIAL). CLAMP DE VEDACAO DO FLUXO EM CADA VIA. ALETAS LATERAIS PARA SUTURAS. ACOMPANHA: FIO GUIA METALICO EM J, SERINGA DE 5 ML, AGULHA 18 G, DILATADOR 8 FR, BISTURI DESCARTAVEL, FIXADOR DO CATETER TIPO BORBOLETA COM TRAVA, 3 TAMPAS PROTETORAS,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</si>
  <si>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EBS02177</t>
  </si>
  <si>
    <t>CAUTERIZADOR BIPOLAR 23 G A 25 G ANGULADO</t>
  </si>
  <si>
    <t>SONDA DE ENDODIATERMIA PARA VITRECTOMIA, CORPO EM PLASTICO, PONTA EM ACO INOX, DESENHO ERGONOMICO, TAMANHO 25 G. ESTERIL, USO UNICO. EMBALAGEM COM ABERTURA ASSEPTICA, CONTENDO IDENTIFICACAO DO PRODUTO, VALIDADE, LOTE E REGISTRO NA ANVISA. COMPATIVEL COM EQUIPAMENTO EM USO OU A SER COMODATADO/ LOCADO/ ADQUIRIDO PELO HUF.</t>
  </si>
  <si>
    <t>EBS06414</t>
  </si>
  <si>
    <t>CERA DE ABELHA E PALMITATO P/ OSSO 2.5 GR</t>
  </si>
  <si>
    <t>CERA PARA OSSO, COMPOSICAO CERA DE ABELHAS E PALMITATO ISOPROPILICO, TIPO USO HEMOSTATICO, ENVELOPE COM 2,5 GR. ESTERIL, USO UNICO.</t>
  </si>
  <si>
    <t>EBS01098</t>
  </si>
  <si>
    <t>CIRCUITO P/ VENTILADORES MECANICOS - NEONATAL</t>
  </si>
  <si>
    <t>CIRCUITO PARA VENTILADORES MECANICOS, PACIENTE NEONATAL, CONJUNTO COMPOSTO POR: 05 (CINCO) UNIDADES DE TRAQUEIAS LISAS POR DENTRO, FABRICADO EM SILICONE COM 15 MM DIAMETRO X 60 CM DE COMPRIMENTO; CONECTOR COM DIAMETRO INTERNO DE 15 F E ADAPTADORES; DOIS COPOS DRENOS; UM CONECTOR EM Y SEM FURO. TODO MATERIAL DEVE SER RESISTENTE A PROCESSO DE ESTERILIZACAO EM AUTOCLAVE A 134°.</t>
  </si>
  <si>
    <t>EBS02140</t>
  </si>
  <si>
    <t>CIRCUITO UNIVERSAL P/ APARELHO DE ANESTESIA - ADULTO</t>
  </si>
  <si>
    <t>CIRCUITO UNIVERSAL PARA APARELHO DE ANESTESIA, PACIENTE ADULTO, CONJUNTO COMPOSTO POR: 2 TRAQUEIAS 22 X 22MM 1,5M, 1 TRAQUEIA 22 X 22 MM 1,1 M, 1 BALAO 2,3 L, 1 PECA Y, 1 CONECTOR RETO 22 X 22MM. REUTILIZAVEL. DEVERA SER COMPATIVEL COM EQUIPAMENTO ESPECIFICADO EM EDITAL. TODO MATERIAL DEVE SER RESISTENTE AO PROCESSO DE ESTERILIZACAO EM AUTOCLAVE A 134 °C.</t>
  </si>
  <si>
    <t>EBS07064</t>
  </si>
  <si>
    <t>CIRCUITO UNIVERSAL P/ APARELHO DE ANESTESIA - NEONATAL</t>
  </si>
  <si>
    <t>CIRCUITO UNIVERSAL PARA APARELHO DE ANESTESIA, PACIENTE NEONATAL, CONJUNTO COMPOSTO POR: 1 TRAQUEIA 22 X 22 MM 1,1 M, 2 TRAQUEIAS 22 X 10 MM 1,5 M, 1 BALAO 0,5 L, 1 PECA Y, 1 CONECTOR RETO 22 X 22 MM. REUTILIZAVEL. DEVERA SER COMPATIVEL COM EQUIPAMENTO ESPECIFICADO EM EDITAL. TODO MATERIAL DEVE SER RESISTENTE AO PROCESSO DE ESTERILIZACAO EM AUTOCLAVE A 134° C.</t>
  </si>
  <si>
    <t>EBS07065</t>
  </si>
  <si>
    <t>CIRCUITO UNIVERSAL P/ VENTILADORES MECANICOS - ADULTO</t>
  </si>
  <si>
    <t>CIRCUITO UNIVERSAL PARA VENTILADORES MECANICOS, PACIENTE ADULTO, CONJUNTO COMPOSTO POR: 01 TUBO PROXIMAL EM SILICONE MEDINDO 130 CM; 04 TRAQUEIAS EM SILICONE MEDINDO 60 CM; 01 TRAQUEIA EM SILICONE MEDINDO 45 CM; 02 CONDENSADORES EM POLICARBONATO; 01 CONECTOR EM Y EM POLICARBONATO; 01 ADAPTADOR PARA TUBO PROXIMAL E 01 CONECTOR DE 3 MM X 4 MM. TODO MATERIAL DEVE SER RESISTENTE A PROCESSO DE ESTERILIZACAO EM AUTOCLAVE A 134 °C.</t>
  </si>
  <si>
    <t>EBS01100</t>
  </si>
  <si>
    <t>CLAMP UMBILICAL</t>
  </si>
  <si>
    <t>CLAMP UMBILICAL ESTERIL TIPO PINCA EM V, SERRILHADA, CORPO UNICO EM MATERIAL PLASTICO, RESISTENTE, BORDAS ARREDONDADAS NAO TRAUMATICAS. SISTEMA DE TRAVAMENTO SEGURO COM LACRE DEFINITIVO. ATOXICO. APIROGENICO. ANTIALERGENICO. EMBALAGEM INDIVIDUAL E QUE PERMITA ABERTURA ASSEPTICA, CONTENDO OS DADOS COMO DATA DA ESTERILIZACAO, VALIDADE E LOTE. PRODUTO DE USO UNICO. DEVE ATENDER A LEGISLACAO VIGENTE.</t>
  </si>
  <si>
    <t>EBS02119</t>
  </si>
  <si>
    <t>CLIPADOR ROTATORIO AUTOCLAVAVEL</t>
  </si>
  <si>
    <t>CLIPADOR (APLICADOR DE CLIPE) ENDOSCOPICO ROTATORIO, CONFECCIONADO EM MATERIAL ACO INOXIDAVEL, AUTOCLAVAVEL, PARA CANAL DE TRABALHO MINIMO DE 2.8 MM, COMPRIMENTO UTIL DE TRABALHO 230 CM. MATERIAL DEVE SER COMPATIVEL CLIP ENDOSCOPICO UTILIZADO NA INSTITUICAO E/OU ESPECIFICADO EM EDITAL</t>
  </si>
  <si>
    <t>CLIP HEMOSTÁTICO DE TITÂNIO ATRAUMÁTICO SLS MEDIO AZUL (LT 200)</t>
  </si>
  <si>
    <t>CLIPE HEMOSTATICO, DE TITANIO, TAMANHO MEDIO, ATRAUMATICO, COR AZUL, ENVELOPE COM 06 CLIPES. DISPONIVEL COM 02 (DOIS) APLICADORES DE CLIPE HEMOSTATICO, INTERCAMBIAVEL, SENDO: 01 (UM) 20 CM X 10 MM, PARA CIRURGIA CARDIACA; E 01 (UM) 33 CM X 10 MM; TOTALMENTE DESMONTAVEIS, TAMANHO MEDIO. A EMPRESA VENCEDORA DEVERA DISPONIBILIZAR EM REGIME DE COMODATO: 02 (DOIS) APLICADORES DE CLIP HEMOSTATICO, INTERCAMBIAVEL SENDO: 01 (UM) 20 CM X 10 MM, TOTALMENTE DESMONTAVEL, TAMANHO MEDIO (200 AZUL) CIRURGIA CARDIACA; E 01 (UM) 33 CM X 10 MM, TOTALMENTE DESMONTAVEL, TAMANHO MEDIO (200 AZUL).</t>
  </si>
  <si>
    <t>EBS06799</t>
  </si>
  <si>
    <t>CLIP HEMOSTÁTICO DE TITÂNIO ATRAUMÁTICO SLS MEDIO GRANDE VERDE (LT 300)</t>
  </si>
  <si>
    <t>CLIPE HEMOSTATICO, DE TITANIO, TAMANHO MEDIO-GRANDE, ATRAUMATICO, COR VERDE, ENVELOPE COM 06 CLIPES. DISPONIVEL COM 06 (SEIS) APLICADORES DE CLIPE HEMOSTATICO, INTERCAMBIAVEL 33 CM X 10 MM, TOTALMENTE DESMONTAVEL, TAMANHO MEDIO LARGO (MEDIO GRANDE).A EMPRESA VENCEDORA DEVERA DISPONIBILIZAR EM REGIME DE COMODATO: 06 (SEIS) APLICADORES DE CLIP HEMOSTATICO, INTERCAMBIAVEL 33 CM X 10 MM, TOTALMENTE DESMONTAVEL, TAMANHO MEDIO LARGO (300 VERDE).</t>
  </si>
  <si>
    <t>EBS06800</t>
  </si>
  <si>
    <t>CLIP HEMOSTÁTICO DE TITÂNIO ATRAUMÁTICO SLS PEQUENO AMARELO (LT 100)</t>
  </si>
  <si>
    <t>CLIPE HEMOSTATICO, DE TITANIO, TAMANHO PEQUENO, ATRAUMATICO, COR AMARELO, ENVELOPE COM 06 CLIPES. DISPONIVEL COM 01 (UM) APLICADOR DE CLIPE HEMOSTATICO, INTERCAMBIAVEL 20 CM X 10 MM, TOTALMENTE DESMONTAVEL, TAMANHO PEQUENO, PARA CIRURGIA CARDIACA. A EMPRESA VENCEDORA DEVERA DISPONIBILIZAR EM REGIME DE COMODATO: 01 (UM) APLICADOR DE CLIP HEMOSTATICO, INTERCAMBIAVEL 20 CM X 10 MM, TOTALMENTE DESMONTAVEL, TAMANHO PEQUENO (100 AMARELO) CIRURGIA CARDIACA.</t>
  </si>
  <si>
    <t>EBS06801</t>
  </si>
  <si>
    <t>CLIP HEMOSTATICO ENDOSCOPICO DE REPOSICAO P/ CLIPADOR ROTATORIO AUTOCLAVAVEL</t>
  </si>
  <si>
    <t>CLIPE ENDOSCOPICO PARA HEMOSTASIA DO TRATO GASTROINTESTINAL, CONFECCIONADO EM MATERIAL ACO INOXIDAVEL COM ABERTURA EM 9,0 MM, ANGULACAO DE 135° (GRAUS), PERFIL LONGO, COMPRIMENTO 9,0 MM. MANDIBULAS DO CLIPE TIPO DENTE DE RATO. EMBALAGEM PRIMARIA DO CLIPE EM BLISTER DE PLASTICO, ESTERIL. EMBALAGEM SECUNDARIA INDIVIDUAL, EM PAPEL GRAU CIRURGICO COM ABERTURA EM PETALA, CONTENDO DADOS DE IDENTIFICACAO, TIPO DE ESTERILIZACAO, NUMERO DO LOTE, DATA DE FABRICACAO, VALIDADE DO PRODUTO E REGISTRO NO MINISTERIO DA SAUDE/ANVISA. COMPATIVEL COM O CLIPADOR (APLICADOR DE CLIPE) ENDOSCOPICO ROTATORIO, AUTOCLAVAVEL, PARA CANAL DE TRABALHO MINIMO DE 2.8 MM, COMPRIMENTO UTIL DE TRABALHO 230 CM. O CLIP DEVE SER COMPATIVEL COM O CLIPADOR (APLICADOR DE CLIP) ENDOSCOPICO ROTATORIO, AUTOCLAVAVEL, REF.: HX-110UR - FABRICANTE: OLYMPUS OPTICAL DO BRASIL LTDA</t>
  </si>
  <si>
    <t>EBS06798</t>
  </si>
  <si>
    <t>CLIP HEMOSTÁTICO P/ LIGADURA DE VASOS DE 5 MM A 13 MM</t>
  </si>
  <si>
    <t>CLIPE HEMOSTATICO, PARA LIGADURA DE VASOS DE 5 MM A 13 MM (TAMANHO GRANDE). CONFECCIONADO EM POLIMERO NAO-ABSORVIVEL, INERTE E RADIOTRANSPARENTE. FORMA ARREDONDADA COM RANHURAS INTERNAS QUE PROPORCIONAM UMA FIXACAO SEGURA E SEM ESCORREGAMENTO, PARA RETER O CLIPE NO APLICADOR. SISTEMA DE FECHAMENTO POR TRAVAMENTO, TRAVANDO APENAS SE O VASO FOR MENOR QUE O CAMPO DE ALCANCE DO CLIPE. CAPAZ DE REVERTER UMA LIGADURA SEM DANIFICAR O VASO. CONJUNTO ESTERIL, DE USO UNICO. APRESENTACAO: CARTUCHO COM 6 CLIPES. EMBALAGEM EM PAPEL GRAU CIRURGICO COM ABERTURA EM PETALA, CONTENDO EXTERNAMENTE DADOS DE IDENTIFICACAO, PROCEDENCIA, TIPO DE ESTERILIZACAO, NUMERO DO LOTE, DATA DE FABRICACAO, VALIDADE DO PRODUTO E REGISTRO NO MINISTERIO DA SAUDE/ANVISA. ETIQUETA DE RASTREABILIDADE PARA IDENTIFICACAO EM PRONTUARIO DO PACIENTE. DISPONIVEL COM: 02 (DUAS) UNIDADES DE APLICADORES ENDOSCOPICOS COMPATIVEIS COM OS CLIPES ADQUIRIDOS, DIMENSOES DA HASTE 10 MM (DIAMETRO) X 45 CM (COMPRIMENTO). APLICADORES EM ACO INOXIDAVEL, LEVES E DE FACIL MANUSEIO, QUE POSSAM SER SUBMETIDOS A PROCESSOS DE LIMPEZA E AUTOCLAVAGEM. A EMPRESA QUE VENCER A LICITACAO DEVERA FORNECER EM REGIME DE COMODATO: 02 (DUAS) UNIDADES DE APLICADORES ENDOSCOPICOS COM COMPRIMENTO DA HASTE 45 CM E DIAMETRO 10 MM, COMPATIVEIS COM OS CLIPES ADQUIRIDOS. O APLICADOR DEVE SER CONFECCIONADO EM ACO INOXIDAVEL, LEVE E DE FACIL MANUSEIO, QUE POSSA SER SUBMETIDO A PROCESSOS DE LIMPEZA E AUTOCLAVAGEM.</t>
  </si>
  <si>
    <t>EBS06802</t>
  </si>
  <si>
    <t>COLAR CERVICAL RESGATE TIPO STEFNECK TAMANHO MEDIO</t>
  </si>
  <si>
    <t>COLAR CERVICAL, TAMANHO M. CONFECCIONADO EM POLIETILENO DE ALTA DENSIDADE, REVESTIDO COM EVA, FECHAMENTO EM VELCRO NA COR LARANJA (PADRAO UNIVERSAL), SUPORTE MENTONIANO, ABERTURA FRONTAL PARA ANALISE DO PULSO CAROTIDEO E ACESSO A TRAQUEIA E ABERTURA PARA PALPACAO E VENTILACAO DA PARTE POSTERIOR (NUCA). NAO POSSUIR BOTOES OU APOIO DE METAL, FERRO, ALUMINIO OU OUTRO METAL.</t>
  </si>
  <si>
    <t>EBS02083</t>
  </si>
  <si>
    <t>COLAR CERVICAL RESGATE TIPO STEFNECK TAMANHO PEDIATRICO</t>
  </si>
  <si>
    <t>COLAR CERVICAL, TAMANHO PEDIATRICO. CONFECCIONADO EM POLIETILENO DE ALTA DENSIDADE, REVESTIDO COM EVA, FECHAMENTO EM VELCRO NA COR AZUL CLARO (PADRAO UNIVERSAL), SUPORTE MENTONIANO, ABERTURA FRONTAL PARA ANALISE DO PULSO CAROTIDEO E ACESSO A TRAQUEIA E ABERTURA PARA PALPACAO E VENTILACAO DA PARTE POSTERIOR (NUCA). NAO POSSUIR BOTOES OU APOIO DE METAL, FERRO, ALUMINIO OU OUTRO METAL.</t>
  </si>
  <si>
    <t>EBS02080</t>
  </si>
  <si>
    <t>COLAR CERVICAL RESGATE TIPO STEFNECK TAMANHO PEQUENO</t>
  </si>
  <si>
    <t>COLAR CERVICAL, TAMANHO P. CONFECCIONADO EM POLIETILENO DE ALTA DENSIDADE, REVESTIDO COM EVA, FECHAMENTO EM VELCRO NA COR AZUL (PADRAO UNIVERSAL), SUPORTE MENTONIANO, ABERTURA FRONTAL PARA ANALISE DO PULSO CAROTIDEO E ACESSO A TRAQUEIA E ABERTURA PARA PALPACAO E VENTILACAO DA PARTE POSTERIOR (NUCA). NAO POSSUIR BOTOES OU APOIO DE METAL, FERRO, ALUMINIO OU OUTRO METAL.</t>
  </si>
  <si>
    <t>EBS02082</t>
  </si>
  <si>
    <t>COLAR CERVICAL RESGATE TIPO STEFNECK TAMANHO PP</t>
  </si>
  <si>
    <t>COLAR CERVICAL, TAMANHO PP. CONFECCIONADO EM POLIETILENO DE ALTA DENSIDADE, REVESTIDO COM EVA, FECHAMENTO EM VELCRO NA COR LILAS (PADRAO UNIVERSAL), SUPORTE MENTONIANO, ABERTURA FRONTAL PARA ANALISE DO PULSO CAROTIDEO E ACESSO A TRAQUEIA E ABERTURA PARA PALPACAO E VENTILACAO DA PARTE POSTERIOR (NUCA). NAO POSSUIR BOTOES OU APOIO DE METAL, FERRO, ALUMINIO OU OUTRO METAL.</t>
  </si>
  <si>
    <t>EBS02081</t>
  </si>
  <si>
    <t>106040355X</t>
  </si>
  <si>
    <t>COLCHAO HOSPITALAR 1,88 X 0,68 X 14 CM (DENSIDADE 33)</t>
  </si>
  <si>
    <t>COLCHAO PARA CAMA HOSPITALAR, TAMANHO ADULTO. COMPOSTO POR PECA UNICA DE ESPUMA CONFECCIONADA EM POLIURETANO, COM DENSIDADE 33 KG/M³, FLEXIVEL. DIMENSOES: 188,0 X 68,0 X 14,0 CM. CAPA EXTERNA CONFECCIONADA EM COURVIN OU VINIL COMPLETAMENTE IMPERMEAVEL A LIQUIDOS EM TODAS AS FACES, PASSIVEL DE HIGIENIZACAO E LIMPEZA, RESISTENTE A UTILIZACAO DE DESINFETANTES, MACIA E FLEXIVEL, COSTURAS VULCANIZADAS (SOLDADAS), ABERTURA LATERAL COM ZIPER. EMBALAGEM PLASTICA INDIVIDUAL QUE MANTENHA A INTEGRIDADE DO PRODUTO, CONTENDO EXTERNAMENTE DADOS DE IDENTIFICACAO, NUMERO DO LOTE, DATA DE FABRICACAO, DATA DE VALIDADE DO PRODUTO E CERTIFICADO DE CONFORMIDADE NO INMETRO.</t>
  </si>
  <si>
    <t>EBS14618</t>
  </si>
  <si>
    <t>COLCHAO P/ CAMA HOSPITALAR ELETRONICA ADULTO</t>
  </si>
  <si>
    <t>COLCHAO PARA CAMA HOSPITALAR ELETRONICA, TAMANHO ADULTO, PARA USO INTENSIVO. COMPOSTO POR PECA UNICA DE ESPUMA CONFECCIONADA EM POLIURETANO, COM DENSIDADE 33 KG/M³, FLEXIVEL. DIMENSOES: 200,0 X 86,0 X 14,0 CM. SUPORTA CARGA DE ATE 120 KG. CAPA EXTERNA CONFECCIONADA EM COURVIN OU VINIL COMPLETAMENTE IMPERMEAVEL A LIQUIDOS EM TODAS AS FACES, PASSIVEL DE HIGIENIZACAO E LIMPEZA, RESISTENTE A UTILIZACAO DE DESINFETANTES, MACIA E FLEXIVEL, COSTURAS VULCANIZADAS (SOLDADAS), ABERTURA LATERAL COM ZIPER. EMBALAGEM PLASTICA INDIVIDUAL QUE MANTENHA A INTEGRIDADE DO PRODUTO, CONTENDO EXTERNAMENTE DADOS DE IDENTIFICACAO, NUMERO DO LOTE, DATA DE FABRICACAO, DATA DE VALIDADE DO PRODUTO E CERTIFICADO DE CONFORMIDADE NO INMETRO.</t>
  </si>
  <si>
    <t>COLCHAO P/ CAMA HOSPITALAR ELETRONICA P/ PREVENCAO DE LESAO POR PRESSAO</t>
  </si>
  <si>
    <t>COLCHAO PARA CAMA HOSPITALAR ELETRONICA, PARA PREVENCAO DE LESAO POR PRESSAO ATE O ESTAGIO 4. TAMANHO ADULTO, COM DIMENSOES: 200,0 X 86,0 X 14,0 CM. COMPOSTO POR DUPLA CAMADA DE ESPUMA, SENDO: A CAMADA SUPERIOR DE ESPUMA VISCOELASTICA, COM FORMATO PERFILADO PARA MELHOR DISTRIBUICAO DA PRESSAO CORPORAL; E A CAMADA INFERIOR DE POLIURETANO. AS BORDAS DO COLCHAO SAO REFORCADAS COM ESPUMA RIGIDA DE POLIURETANO, QUE GARANTE A ESTABILIDADE E SEGURANCA DE UM PACIENTE DEITADO. COM DENSIDADES DIFERENTES DE ACORDO COM AS PARTES DO COLCHAO PARA PROPORCIONAR PREVENCAO DE LESAO POR PRESSAO ATE O ESTAGIO 4, DENSIDADE MINIMA DE 40 KG/M³. SUPORTA CARGA DE 200 KG. DEVE SER FLEXIVEL E PERMITIR A PLENA MOVIMENTACAO E ARTICULACAO DA CAMA NAS POSICOES DE TRENDELEMBURG, FOWLER E REVERSO. CAPA EXTERNA REMOVIVEL CONFECCIONADA EM MATERIAL IMPERMEAVEL A LIQUIDOS EM TODAS AS FACES E PERMEAVEL AO VAPOR, MACIA E FLEXIVEL, COSTURAS VULCANIZADAS (SOLDADAS), ABERTURA LATERAL COM ZIPER E FECHO OCULTO, DEVE SER PASSIVEL DE HIGIENIZACAO E LIMPEZA E RESISTENTE A UTILIZACAO DE DESINFETANTES. CONTER EXTERNAMENTE DADOS DE IDENTIFICACAO, NUMERO DO LOTE, DATA DE FABRICACAO, DATA DE VALIDADE E CERTIFICADO DE CONFORMIDADE NO INMETRO. COMPATIVEL COM CAMA HOSPITALAR TIPO ELETRICA DA MARCA LINET, MODELO ELEGANZA SMART.</t>
  </si>
  <si>
    <t>COLCHAO P/ MACA</t>
  </si>
  <si>
    <t>COLCHAO PARA MACA HOSPITALAR, TAMANHO ADULTO. COMPOSTO POR PECA UNICA DE ESPUMA CONFECCIONADA EM POLIURETANO, COM DENSIDADE 33 KG/M³, FLEXIVEL. DIMENSOES: 190 CM DE COMPRIMENTO (SENDO 150 CM DE CORPO E 40 CM DE CABECEIRA MOVEL) X 10 CM DE ALTURA X 54 CM LARGURA. CAPA EXTERNA CONFECCIONADA EM COURVIN OU VINIL COMPLETAMENTE IMPERMEAVEL A LIQUIDOS EM TODAS AS FACES, PASSIVEL DE HIGIENIZACAO E LIMPEZA, RESISTENTE A UTILIZACAO DE DESINFETANTES, MACIA E FLEXIVEL, COSTURAS VULCANIZADAS (SOLDADAS), ABERTURA LATERAL COM ZIPER. EMBALAGEM PLASTICA INDIVIDUAL QUE MANTENHA A INTEGRIDADE DO PRODUTO, CONTENDO EXTERNAMENTE DADOS DE IDENTIFICACAO, NUMERO DO LOTE, DATA DE FABRICACAO, DATA DE VALIDADE DO PRODUTO E CERTIFICADO DE CONFORMIDADE NO INMETRO.</t>
  </si>
  <si>
    <t>EBS09886</t>
  </si>
  <si>
    <t>COLETOR DESC. MATERIAIS PERFUROCORTANTES 13 LTS</t>
  </si>
  <si>
    <t>RECIPIENTE PARA DESCARTE DE MATERIAIS PERFUROCORTANTES E BIOLOGICO, CAPACIDADE UTIL MINIMA DE 11 LITROS E MAXIMA 13 LITROS, PAREDES RIGIDAS, RESISTENTE A PERFURACOES E VAZAMENTOS. BOCAL QUE PERMITE DESCARTE SEGURO COM APENAS UMA DAS MAOS. ALCAS E TAMPA PROTETORA. TODO O MATERIAL DEVE SER RESISTENTE, DE MANUSEIO FACIL E UTILIZACAO SEGURA. SUPERFICIE EXTERNA DE COR AMARELA E SIMBOLO PARA MATERIAL INFECTANTE (NBR 7.500), DEVE CONTER ORIENTACAO PARA MONTAGEM DA CAIXA E ESTAR DE ACORDO COM A LEGISLACAO VIGENTE. DESCARTAVEL E DE USO UNICO.</t>
  </si>
  <si>
    <t>EBS04888</t>
  </si>
  <si>
    <t>COLETOR DESC. MATERIAIS PERFUROCORTANTES 1,5 LTS COM DESCONECTADOR DE AGULHAS</t>
  </si>
  <si>
    <t>RECIPIENTE PARA DESCARTE DE MATERIAIS PERFUROCORTANTES E BIOLOGICO, PARA AGULHAS, COM DISPOSITIVO DESCONECTADOR DE AGULHA, CAPACIDADE UTIL MINIMA DE 1 LITRO E MAXIMA 1,5 LITROS; PAREDES RIGIDAS, RESISTENTE A PERFURACOES E VAZAMENTOS, PROPORCIONA MANUSEIO FACIL E SEGURO. ALCAS E TAMPA PROTETORA RESISTENTE E SEGURA. SUPERFICIE EXTERNA NA COR AMARELA E SIMBOLO PARA MATERIAL INFECTANTE (NBR 7550), DEVE CONTER ORIENTACAO PARA MONTAGEM DA CAIXA E ESTAR DE ACORDO COM A LEGISLACAO VIGENTE. DESCARTAVEL E DE USO UNICO.</t>
  </si>
  <si>
    <t>EBS02343</t>
  </si>
  <si>
    <t>COLETOR DESC. MATERIAIS PERFUROCORTANTES 7 LTS</t>
  </si>
  <si>
    <t>RECIPIENTE PARA DESCARTE DE MATERIAIS PERFUROCORTANTES E BIOLOGICO, CAPACIDADE UTIL MINIMA DE 5 LITROS E MAXIMA 8 LITROS, PAREDES RIGIDAS, RESISTENTE A PERFURACOES E VAZAMENTOS. BOCAL QUE PERMITE DESCARTE SEGURO COM APENAS UMA DAS MAOS. ALCAS E TAMPA PROTETORA. TODO O MATERIAL DEVE SER RESISTENTE, DE MANUSEIO FACIL E UTILIZACAO SEGURA. SUPERFICIE EXTERNA DE COR AMARELA E SIMBOLO PARA MATERIAL INFECTANTE (NBR 7.500), DEVE CONTER ORIENTACAO PARA MONTAGEM DA CAIXA E ESTAR DE ACORDO COM A LEGISLACAO VIGENTE. DESCARTAVEL E DE USO UNICO.</t>
  </si>
  <si>
    <t>EBS02344</t>
  </si>
  <si>
    <t>COLETOR DESC. MATERIAIS QUIMIOTERAPICOS PERFUROCORT. 13 LTS</t>
  </si>
  <si>
    <t>RECIPIENTE PARA DESCARTE DE RESIDUOS QUIMIOTERAPICOS E MATERIAIS PERFUROCORTANTES, 13 LITROS DE CAPACIDADE UTIL. CAIXA EXTERNA EM PAPELAO RIGIDO, CINTA E BANDEJA INTERNA PROTETORA IMPERMEAVEL, RESISTENTE A PERFURACOES E VAZAMENTOS, SACO PLASTICO, LACRE PARA FECHAMENTO. TAMPA COM BOCAL (DIAMETRO SUPERIOR A 15 CM) QUE PERMITA DESCARTE SEGURO COM APENAS UMA DAS MAOS, ALCA DUPLA E TAMPA EXTERNA SEGURA. TODO O MATERIAL DEVE SER RESISTENTE, PROPICIAR MONTAGEM E MANUSEIO FACIL E OFERECER SEGURANCA NA UTILIZACAO. A CAIXA DEVE POSSUIR O SIMBOLO ESPECIFICO PARA O MATERIAL INDICADO, E ESTAR DE ACORDO COM A LEGISLACAO VIGENTE. DESCARTAVEL E DE USO UNICO.</t>
  </si>
  <si>
    <t>EBS08576</t>
  </si>
  <si>
    <t>COLETOR DESC. MATERIAIS QUIMIOTERAPICOS PERFUROCORT. 7 LTS</t>
  </si>
  <si>
    <t>RECIPIENTE PARA DESCARTE DE RESIDUOS QUIMIOTERAPICOS E MATERIAIS PERFUROCORTANTES, ENTRE DE 5,5 E 7 LITROS DE CAPACIDADE UTIL. CAIXA EXTERNA EM PAPELAO RIGIDO, CINTA E BANDEJA INTERNA PROTETORA IMPERMEAVEL, RESISTENTE A PERFURACOES E VAZAMENTOS, SACO PLASTICO, LACRE PARA FECHAMENTO. TAMPA COM BOCAL QUE PERMITA DESCARTE SEGURO COM APENAS UMA DAS MAOS, ALCA DUPLA E TAMPA EXTERNA SEGURA. TODO O MATERIAL DEVE SER RESISTENTE, PROPICIAR MONTAGEM E MANUSEIO FACIL E OFERECER SEGURANCA NA UTILIZACAO. A CAIXA DEVE POSSUIR O SIMBOLO ESPECIFICO PARA O MATERIAL INDICADO, E ESTAR DE ACORDO COM A LEGISLACAO VIGENTE. DESCARTAVEL E DE USO UNICO.</t>
  </si>
  <si>
    <t>106040078X</t>
  </si>
  <si>
    <t>COLETOR DE URINA INFANTIL UNISSEX</t>
  </si>
  <si>
    <t>COLETOR DE URINA PEDIATRICO, UNISSEX, TIPO SACO DESCARTAVEL. EM PLASTICO, COM ADESIVO HIPOALERGICO PARA FIXACAO, SISTEMA ABERTO, CAPACIDADE DE 100 ML, COM ESCALA GRADUADA NITIDA E RESISTENTE. CAMPO PARA PREENCHIMENTO E IDENTIFICACAO DO PACIENTE. ESTERIL E USO UNICO. EMBALAGEM SEGURA COM ABERTURA ASSEPTICA, COM IDENTIFICACAO DO PRODUTO, LOTE E VALIDADE.</t>
  </si>
  <si>
    <t>EBS00541</t>
  </si>
  <si>
    <t>COLETOR DE URINA SISTEMA FECHADO</t>
  </si>
  <si>
    <t>COLETOR DE URINA ADULTO, SISTEMA FECHADO, CAPACIDADE DE 2000 ML, BOLSA PLASTICA RESISTENTE, COM A PARTE ANTERIOR TRANSPARENTE E A PARTE POSTERIOR OPACA, COM LOCAL PARA IDENTIFICACAO DE PACIENTE, ATOXICO, COM ESCALA GRADUADA E NUMERADA, COM ALCA CONFECCIONADA EM PLASTICO RESISTENTE DO TIPO CABIDE PARA FIXACAO NO LEITO, LOCAL DE FIXACAO DA ALCA NA BOLSA COLETORA REFORCADO, COM VALVULA ANTIREFLUXO, COM TUBO EXTENSOR DE DRENAGEM EM PVC DE NO MINIMO 110 CM, COM PINCA PARA CLAMPAGEM NA EXTENSAO DE PVC, COM CAMERA DE PASTEUR, PONTO DE PUNCAO PARA COLETA DE URINA COM MEMBRANA AUTOCICATRIZANTE, CONECTOR COM PROTETOR, EXTENSAO DE DRENAGEM INFERIOR COM PINCA PARA CLAMPAGEM, PROTETOR E LOCAL PARA ENCAIXE DO TUBO DE DRENAGEM, ESTERIL.</t>
  </si>
  <si>
    <t>EBS00547</t>
  </si>
  <si>
    <t>COLETOR DE URINA TIPO SACO</t>
  </si>
  <si>
    <t>COLETOR DE URINA ADULTO, TIPO SACO PLASTICO TRANSPARENTE, COM CADARCO PARA FECHAMENTO, COM MARCACOES GRADUADAS DE 50 E 100 ML ATE 2000 ML. REG. ANVISA.</t>
  </si>
  <si>
    <t>EBS00543</t>
  </si>
  <si>
    <t>COMPRESSA CAMPO OPERATORIO ESTERIL 10 X 9 CM PEQ C/ 5 UNIDADES</t>
  </si>
  <si>
    <t>COMPRESSA CIRÚRGICA, ESTÉRIL, DESCARTÁVEL, MEDINDO APROXIMADAMENTE 10 X 09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</si>
  <si>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EBS00453</t>
  </si>
  <si>
    <t>COMPRESSA CAMPO OPERATORIO ESTERIL 25 X 28 CM C/ 2 UNIDADES</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</si>
  <si>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2 UNIDADES.</t>
  </si>
  <si>
    <t>EBS00454</t>
  </si>
  <si>
    <t>COMPRESSA CAMPO OPERATORIO ESTERIL 25 X 28 CM GDE C/ 5 UNIDADES</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</si>
  <si>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</si>
  <si>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COMPRESSA GAZE ESTERIL 5 DOBRAS, 8 CAMADAS, 11 FIOS, 7,5 X 7,5 CM PT C/ 10 UNIDADES</t>
  </si>
  <si>
    <t>GAZE EM COMPRESSA, ESTERIL, MEDINDO 7,5 X 7,5 CM, 13 FIOS POR CM², 05 DOBRAS, 08 CAMADAS. COR BRANCA, EM TECIDO 100% ALGODAO. ISENTA DE IMPUREZAS, ALVEJANTES OTICOS, CORANTE CORRETIVOS, SUBSTANCIAS GORDURAS E AMIDOS. TRAMA REGULAR, CORTADA E DOBRADA E DISPOSTA DE FORMA UNIFORME. ACABAMENTO REGULAR, SEM DESPRENDIMENTO DE FIOS. APRESENTAR ALTA ABSORCAO, SEM FIO RADIOPACO. EMBALAGEM RESISTENTE, SEGURA, COM ABERTURA EM PETALA, ASSEPTICA E SEM LIBERACAO DE PARTICULAS, CONTENDO IDENTIFICACAO DO PRODUTO, VALIDADE E LOTE DE FACIL VISUALIZACAO. REGISTRO NO MINISTERIO DA SAUDE/ ANVISA. APRESENTACAO: PACOTE COM 10 COMPRESSAS.</t>
  </si>
  <si>
    <t>EBS00464</t>
  </si>
  <si>
    <t>COMPRESSA GAZE HIDROFILA SINTETICA 7,5 X 7,5 (USO EXC. FARM. ONCO/QUEIMADOS)</t>
  </si>
  <si>
    <t>GAZE EM COMPRESSA, ESTÉRIL, MEDINDO 7,5 X 7,5 CM, 04 DOBRAS, MATERIAL SINTÉTICO NÃO TECIDO (TNT) COMPOSTO 70% A 75% EM FIBRAS DE VISCOSE (RAYON) E 25% A 30% EM FIBRAS DE POLIÉSTER PURIFICADAS, GRAMATURA ACIMA DE 35 G/M². ISENTA DE IMPUREZAS, ALVEJANTES OTICOS, CORANTE CORRETIVOS, SUBSTÂNCIAS GORDURAS E AMIDOS. TRAMA REGULAR, CORTADA E DOBRADA E DISPOSTA DE FORMA UNIFORME. ACABAMENTO REGULAR, SEM DESPRENDIMENTO DE FIOS. APRESENTAR ALTA ABSORÇÃO, COM FIO RADIOPACO. EMBALAGEM RESISTENTE, SEGURA, COM ABERTURA EM PÉTALA, ASSÉPTICA E SEM LIBERAÇÃO DE PARTÍCULAS, CONTENDO IDENTIFICAÇÃO DO PRODUTO, VALIDADE E LOTE DE FÁCIL VISUALIZAÇÃO. REGISTRO NO MINISTÉRIO DA SAÚDE/ ANVISA. APRESENTAÇÃO PACOTE COM 10 UNIDADES.</t>
  </si>
  <si>
    <t>EBS08446</t>
  </si>
  <si>
    <t>COMPRESSA GAZE NAO ESTERIL 7,5 X 7,5 CM 8 CAMADAS - PCT COM 500</t>
  </si>
  <si>
    <t>GAZE EM COMPRESSA DE 7,5 X 7,5 CM, NAO ESTERIL, 13 FIOS POR CM², 05 DOBRAS, 08 CAMADAS, COR BRANCA, 100% ALGODAO, ISENTA DE RESIDUO E IMPUREZAS E PRODUTOS TOXICOS, PROMOVER ABSORCAO SEGURA, TRAMA REGULAR, CORTADA, DOBRADA E DISPOSTA DE FORMA UNIFORME, ACABAMENTO REGULAR E SEM DESPRENDIMENTO DE FIOS. EMBALAGEM RESISTENTE, SEGURA, DE FACIL ABERTURA, CONTENDO IDENTIFICACAO DO PRODUTO, VALIDADE E LOTE DE FACIL VISUALIZACAO. REGISTRO NO MINISTERIO DA SAUDE/ ANVISA. OBS.: QUE AS FOLHAS VENHAM DISTRIBUIDAS DE FORMA ORDENADA DENTRO DO PACOTE. APRESENTACAO: PACOTE COM 500 COMPRESSAS.</t>
  </si>
  <si>
    <t>EBS00462</t>
  </si>
  <si>
    <t>COMPRESSA NEUROLOGICA 1" X 3" - 25 X 76 MM ESTERIL DESCARTAVEL</t>
  </si>
  <si>
    <t>COMPRESSA NEUROCIRURGICA DE ALGODAO (COTONOIDE) PARA PROTECAO CEREBRAL, ESTERIL, MEDINDO APROXIMADAMENTE 25 MM (LARGURA) X 75 MM (COMPRIMENTO), COM CORDAO IDENTIFICADOR. EMBALAGEM INDIVIDUAL ADEQUADA, RESISTENTE, SEGURA, COMPATIVEL COM O PROCESSO DE ESTERILIZACAO E QUE PROPICIE ABERTURA E TRANSFERENCIA ASSEPTICA, COM IDENTIFICACAO DO PRODUTO, PROCEDENCIA, DATA E TIPO DA ESTERILIZACAO, VALIDADE E LOTE DE FACIL VISUALIZACAO. REGISTRO NO MINISTERIO DA SAUDE/ANVISA. PACOTE COM 10 UNIDADES.</t>
  </si>
  <si>
    <t>EBS05914</t>
  </si>
  <si>
    <t>COMPRESSA NEUROLOGICA 3/4 X 3/4 - 19 X 19 MM ESTERIL DESCARTAVEL</t>
  </si>
  <si>
    <t>COMPRESSA NEUROLOGICA 3/4 X 3/4 - 19 X 19 MM ESTERIL DESCARTAVEL - COMPRESSA NEUROCIRURGICA CONFECCIONADA EM FIBRAS DE RAYON ENTRELACADAS, COM FILAMENTO IDENTIFICADOR RADIOPACO EM TODA SUA EXTENSAO E TIRAS DE SEGURANCA, ABSORVIVEL. DIMENSOES 19,0 MM X 19,0 MM. PRODUTO DE USO UNICO. TODO O CONJUNTO DEVE SER APIROGENICO, ATOXICO E ESTERIL. ACONDICIONADA EM BLISTER DE PAPEL CARTAO, CONTENDO 10 UNIDADES. EMBALAGEM INTEGRA QUE PERMITA SUA ABERTURA DE FORMA ASSEPTICA, CONTENDO EXTERNAMENTE DADOS DE IDENTIFICACAO, PROCEDENCIA, ORIENTACAO DE USO, TIPO DE ESTERILIZACAO, Nº DO LOTE, DATA DE FABRICACAO, DATA DE VALIDADE DO PRODUTO E REGISTRO NO MINISTERIO DA SAUDE / ANVISA.</t>
  </si>
  <si>
    <t>EBS08460</t>
  </si>
  <si>
    <t>CONECTOR COTOVELO 90° - 22 M X 15 M X 15 F</t>
  </si>
  <si>
    <t>CONECTOR EM COTOVELO 90°, USO EM CIRCUITO VENTILATORIO, DIMENSOES DE 22 M X 15 M X 15 F, AUTOCLAVAVEL.</t>
  </si>
  <si>
    <t>EBS02154</t>
  </si>
  <si>
    <t>CONECTOR COTOVELO 90° - 22 M X 22 M X 15 F</t>
  </si>
  <si>
    <t>CONECTOR EM COTOVELO 90°, USO EM CIRCUITO VENTILATORIO, DIMENSOES DE 22 M X 22 M X 15 F, AUTOCLAVAVEL.</t>
  </si>
  <si>
    <t>EBS07070</t>
  </si>
  <si>
    <t>CONECTOR P/ CATETER VENOSO CENTRAL DE HEMODIALISE</t>
  </si>
  <si>
    <t>CONECTOR PARA ACESSO INTRAVENOSO DE SISTEMA FECHADO, USO EM CATETERES VENOSOS CENTRAIS DE HEMODIALISE E AFERESE. DISPOSITIVO VALVULADO CONSTITUIDO DE SILICONE E POLICARBONATO, SUPERFICIE EXTERNA LISA DE FACIL HIGIENIZACAO E RESISTENTE A APLICACAO DE ANTISSEPTICO, POSSIBILITA DIVERSAS CONEXOES SEM O USO DE AGULHAS, AUTO-VEDANTE, SEM ESPACO MORTO. CONECTOR TIPO MACHO COMPATIVEL COM OS PADROES LUER-LOK E LUER SLIP, POSSUI PRIMING ZERO E PRESSAO NEUTRA, PERMITE FLUXOS SANGUINEOS ACIMA DE 600 ML/MIN.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</si>
  <si>
    <t>EBS06206</t>
  </si>
  <si>
    <t>106070035X</t>
  </si>
  <si>
    <t>CONECTOR P/ TRAQUEIA - 22 MM X 22 F</t>
  </si>
  <si>
    <t>CONECTOR PARA TRAQUEIA, MEDINDO UM BUCAL DE 22 MM E OUTRO DE 22 F, AUTOCLAVAVEL.</t>
  </si>
  <si>
    <t>EBS02161</t>
  </si>
  <si>
    <t>CONECTOR RETO P/ CIRCUITO DE VENTILACAO ANESTESIA - 22 X 22 MM</t>
  </si>
  <si>
    <t>CONECTOR PARA CIRCUITO DE VENTILACAO, RETO, DIMENSOES 22 X 22 MM, PARA USO EM APARELHO DE ANESTESIA, COMPATIVEL COM O EQUIPAMENTO ESPECIFICADO EM EDITAL. ESTERILIZAVEL. PRODUTO DEVE POSSUIR REGISTRO VIGENTE NA ANVISA.</t>
  </si>
  <si>
    <t>EBS07073</t>
  </si>
  <si>
    <t>CONECTOR T P/ TERAPIA RESPIRATORIA - UNIVERSAL</t>
  </si>
  <si>
    <t>CONECTOR EM T PARA TERAPIA RESPIRATORIA, EM POLICARBONATO, TAMANHO UNIVERSAL, NAO ESTERIL, AUTOCLAVAVEL, CUJA APRESENTACAO DO PRODUTO OBEDECA A LEGISLACAO ATUAL VIGENTE.</t>
  </si>
  <si>
    <t>EBS02162</t>
  </si>
  <si>
    <t>CONECTOR Y 90° - 22 X 15 X 22 MM</t>
  </si>
  <si>
    <t>CONECTOR EM Y, EM POLICARBONATO, PARA CIRCUITO RESPIRATORIO, EM ANGULO DE 90°, COM TAMANHO 22 X 15 X 22 MM, AUTOCLAVAVEL.</t>
  </si>
  <si>
    <t>EBS07215</t>
  </si>
  <si>
    <t>CONECTOR Y 90° ANGULADO SEM FURO ADULTO</t>
  </si>
  <si>
    <t>CONECTOR Y ANGULADO PEDIATRICO</t>
  </si>
  <si>
    <t>CONECTOR Y ANGULADO PEDIATRICO COM SAIDA PARA CAPNOGRAFO, CONECTOR Y ANGULADO, GIRATORIO, COM SAIDA FEMEA (PARA CAPNOGRAFIA), DIAMETRO INTERNO: 15 MM/ DIAMETRO EXTERNO: 22 MM COM CONEXOES DO Y COM DIAMETRO EXTERNO 10 MM. AUTOCLAVAVEL, USO PEDIATRICO.</t>
  </si>
  <si>
    <t>EBS02153</t>
  </si>
  <si>
    <t>CONECTOR Y ANGULADO SEM FURO - NEONATAL</t>
  </si>
  <si>
    <t>CONECTOR Y ANGULADO SEM FURO, USO EM CIRCUITO DE RESPIRADOR NEONATAL, AUTOCLAVAVEL.</t>
  </si>
  <si>
    <t>EBS02155</t>
  </si>
  <si>
    <t>CONECTOR Y COM 1 ENTRADA PEDIATRICO/NEONATAL</t>
  </si>
  <si>
    <t>CONECTOR Y DE POLISULFONA - NEONATAL/PEDIATRICO</t>
  </si>
  <si>
    <t>CONECTOR EM Y DE POLISULFONA PARA CIRCUITO NEONATAL/PEDIATRICO, DIAMETRO: D. EXT X D. INT 22 X 15, 22 X 15, 15 X 15 MM, PARA USO EM VENTILADOR PULMONAR, COMPATIVEL COM O EQUIPAMENTO ESPECIFICADO EM EDITAL. ESTERILIZAVEL. PRODUTO DEVE POSSUIR REGISTRO VIGENTE NA ANVISA.</t>
  </si>
  <si>
    <t>EBS07071</t>
  </si>
  <si>
    <t>CONECTOR Y RETO, SEM FURO - ADULTO</t>
  </si>
  <si>
    <t>CONECTOR EM Y RETO, SEM FURO. USO EM CIRCUITO DE RESPIRADOR ADULTO, AUTOCLAVAVEL.</t>
  </si>
  <si>
    <t>EBS02156</t>
  </si>
  <si>
    <t>CONEXAO P/ INFUSAO VENOSA 2 VIAS C/ CLAMP</t>
  </si>
  <si>
    <t>EXTENSOR MULTIVIAS, APLICACAO PARA ADMINISTRACAO SIMULTANEA DE MEDICAMENTOS/ SOLUCOES, 2 VIAS, MATERIAL PVC CRISTAL, TRANSPARENTE, COMPRIMENTO CERCA DE 18 CM, COM CLAMP CORTA FLUXO, TIPO CONECTOR LUER LOCK MACHO E LUER FEMEA COM TAMPAS, COM PERFEITAS CONEXOES AOS CATETERES, EQUIPOS E DISPOSITIVOS, ATOXICO, ESTERIL E DESCARTAVEL. EMBALAGEM INDIVIDUAL RESISTENTE COM ABERTURA EM PETALA ASSEPTICA, CONTENDO A IDENTIFICACAO DO PRODUTO, LOTE E VALIDADE DE FACIL VISUALIZACAO E REGISTRO NA ANVISA/MS.</t>
  </si>
  <si>
    <t>EBS08588</t>
  </si>
  <si>
    <t>CONEXAO P/ INFUSAO VENOSA 4 VIAS C/ CLAMP</t>
  </si>
  <si>
    <t>CONEXAO COM 04 (QUATRO) VIAS VALVULADAS, PARA INFUSOES SIMULTANEAS DE TERAPIA INTRAVENOSA, USO ADULTO. VALVULAS COM MEMBRANA PLANA EM SILICONE, SEM FRESTAS QUE POSSIBILITE FACIL ASSEPSIA. TUBO FLEXIVEL EM PVC CRISTAL, ATOXICO, PINCA CORTA FLUXO EM TODAS AS VIAS. CONECTORES LUER LOCK COM TAMPA PROTETORA QUE PERMITA A RETIRADA DO AR DE FORMA ASSEPTICA, SEM A RETIRADA DA TAMPA PROTETORA. ISENTA DE LATEX E PECAS METALICAS. ESTERIL E USO UNICO. TODO MATERIAL DEVE SER SEGURO, RESISTENTE, ATOXICO, APIROGENICO, ISENTOS DE RESIDUOS E IMPUREZAS, PROPORCIONAR MANUSEIO FACIL E SEGURO. EMBALAGEM RESISTENTE, SEGURA, COM ABERTURA ASSEPTICA, COM IDENTIFICACAO DO PRODUTO, LOTE E VALIDADE DA FACIL VISUALIZACAO E REGISTRO NA ANVISA/MS.</t>
  </si>
  <si>
    <t>EBS00566</t>
  </si>
  <si>
    <t>CONJUNTO DE ANESTESIA BARAKA INFANTIL - 0,5 L</t>
  </si>
  <si>
    <t>CONJUNTO DE ANESTESIA/VENTILACAO MANUAL, TIPO BARAKA, DUPLO T, TAMANHO INFANTIL/ PEDIATRICO. BALAO EM SILICONE COM CAPACIDADE DE 0,5 LITROS; 01 CONECTOR 90 GRAUS, VALVULA UNIDIRECIONAL EM POLICARBONATO E VALVULA DE SEGURANCA; MASCARA COM FORMATO ANATOMICO EM SILICONE; TUBO CORRUGADO EM SILICONE MEDINDO 30 CM; 02 INTERMEDIARIOS T DE AYRES. TODO MATERIAL DEVE SER RESISTENTE A PROCESSO DE ESTERILIZACAO EM AUTOCLAVE A 134° C.</t>
  </si>
  <si>
    <t>EBS01182</t>
  </si>
  <si>
    <t>CONJUNTO DE ANESTESIA BARAKA PEDIATRICO - 1,0 L</t>
  </si>
  <si>
    <t>CONJUNTO DE ANESTESIA/VENTILACAO MANUAL, TIPO BARAKA, DUPLO T, TAMANHO INFANTIL/ PEDIATRICO. BALAO EM SILICONE COM CAPACIDADE DE 1,0 LITROS; 01 CONECTOR 90 GRAUS, VALVULA UNIDIRECIONAL EM POLICARBONATO E VALVULA DE SEGURANCA; MASCARA COM FORMATO ANATOMICO EM SILICONE; TUBO CORRUGADO EM SILICONE MEDINDO 30 CM; 02 INTERMEDIARIOS T DE AYRES. TODO MATERIAL DEVE SER RESISTENTE A PROCESSO DE ESTERILIZACAO EM AUTOCLAVE A 134° C.</t>
  </si>
  <si>
    <t>EBS01183</t>
  </si>
  <si>
    <t>CONJUNTO DE DILATADORES UROLOGICOS AMPLATZ P/ NEFROSTOMIA PERCUTANEA</t>
  </si>
  <si>
    <t>KIT DILATADORES AMPLATZ PARA CIRURGIA RENAL PERCUTANEA. COMPOSTO POR FIO GUIA, DILATADORES FASCIAIS. DILATADORES SEQUENCIAIS (6 FR A 30 FR X 30 CM). CAMISAS DE AMPLATZ. EMBALAGEM INDIVIDUAL RESISTENTE COM ABERTURA E TRANSFERENCIA ASSEPTICA, IDENTIFICACAO DO PRODUTO, VALIDADE E LOTE DE FACIL VISUALIZACAO.</t>
  </si>
  <si>
    <t>EBS05573</t>
  </si>
  <si>
    <t>CONJUNTO DESCARTAVEL DE BALAO INTRA-AORTICO 7.5 34 FR FATURAR 0702050121</t>
  </si>
  <si>
    <t>CONJUNTO DESCARTAVEL DE BALAO INTRA-AORTICO 7.5 40 FR FATURAR 0702050121</t>
  </si>
  <si>
    <t>CONJUNTO MACRONEBULIZADOR ADULTO P/ AR COMPRIMIDO C/ TRAQUEIA DE SILICONE</t>
  </si>
  <si>
    <t>MACRONEBULIZADOR PARA AR COMPRIMIDO, TAMANHO ADULTO. COMPOSTO POR: FRASCO EM PLASTICO INJETADO DE ALTA RESISTENCIA, GRADUADO, CAPACIDADE DE ATE 500 ML. TRAQUEIA EM SILICONE, FLEXIVEL E LISA INTERNAMENTE, CONEXAO EM METAL COM ROSCA. MASCARA FACIAL EM PVC MACIO, FLEXIVEL E TRANSPARENTE, PRESILHAS PARA FIXACAO NA CABECA. OBS.: COPO, TAMPA E MASCARA PASSIVEIS DE TERMODESINFECCAO A 85°C TRAQUEIA AUTOCLAVAVEL A 134°C.</t>
  </si>
  <si>
    <t>EBS01189</t>
  </si>
  <si>
    <t>CONJUNTO MACRONEBULIZADOR ADULTO P/ OXIGENIO C/ TRAQUEIA DE SILICONE</t>
  </si>
  <si>
    <t>MACRONEBULIZADOR PARA OXIGENIO, TAMANHO ADULTO. COMPOSTO POR: FRASCO EM PLASTICO INJETADO DE ALTA RESISTENCIA, GRADUADO, CAPACIDADE DE ATE 500 ML. TRAQUEIA EM SILICONE, FLEXIVEL E LISA INTERNAMENTE, CONEXAO EM METAL COM ROSCA. MASCARA FACIAL EM PVC MACIO, FLEXIVEL E TRANSPARENTE, PRESILHAS PARA FIXACAO NA CABECA. OBS.: COPO, TAMPA E MASCARA PASSIVEIS DE TERMODESINFECCAO A 93°C TRAQUEIA AUTOCLAVAVEL A 134ºC.</t>
  </si>
  <si>
    <t>EBS01191</t>
  </si>
  <si>
    <t>106040582X</t>
  </si>
  <si>
    <t>CONJUNTO PARA CIRURGIA COMBINADA DE VITRECTOMIA / FACOEMULSIFICACAO</t>
  </si>
  <si>
    <t>DISPOSITIVO PARA INJECAO/EXTRACAO DE OLEO DE SILICONE, PARA VITRECTOMIA/ FACOEMULSIFICADOR, CONTENDO MINIMAMENTE: ADAPTADOR DE SERINGA VFC, COM DISPOSITIVO DE IDENTIFICACAO DE RADIOFREQUENCIA, SERINGA DE 10 CC, TRAVA DE SERINGA, CANULA DE 23 G, EMBOLO DE 23 G. ESTE?RIL. EMBALAGEM COM ABERTURA ASSEPTICA, CONTENDO IDENTIFICACAO DO PRODUTO, VALIDADE, LOTE E REGISTRO NA ANVISA. COMPATIVEL COM EQUIPAMENTO EM USO OU A SER COMODATADO/ LOCADO/ ADQUIRIDO PELO HUF.</t>
  </si>
  <si>
    <t>EBS06361</t>
  </si>
  <si>
    <t>CONJUNTO P/ ASPIRACAO CIRURGICA DESCARTAVEL BICO RIGIDO 20 CM X 8 MM</t>
  </si>
  <si>
    <t>ASPIRADOR CIRURGICO, DESCARTAVEL, COMPOSTO POR: CANULA ASPIRADORA, COM ORIFICIOS LATERAIS, PONTA DISTAL ABERTA, CONECTADO EM TUBO DE PVC DE NO MINIMO 250 CM. ATOXICO, INODORO, ISENTO DE COLABAMENTO, RESIDUOS OU IMPUREZAS. ESTERIL, USO UNICO. EMBALAGEM INDIVIDUAL E RESISTENTE COM ABERTURA ASSEPTICA EM PETALA, COM IDENTIFICACAO DO PRODUTO, LOTE, VALIDADE E REGISTRO NO MS.</t>
  </si>
  <si>
    <t>EBS00537</t>
  </si>
  <si>
    <t>CONJUNTO P/ NEFROSTOMIA PERCUTANEA - MALECOT 14 FR 30 CM</t>
  </si>
  <si>
    <t>KIT DE NEFROSTOMIA. COMPOSTO POR: CATETER DE DRENAGEM TIPO PIGTAIL 14 FR. AGULHA DE PUNCAO 18 G X 15 CM, AGULHA DE CHIBA 22 X 20 CM, FIO GUIA 0.035 COM PONTA J, BOLSA DE DRENAGEM EXTERNA, DILATADORES FACIAIS 6 FR, 8 FR, 10 FR, 12 FR, 14 FR E 15 FR. EMBALAGEM INDIVIDUAL RESISTENTE COM ABERTURA E TRANSFERENCIA ASSEPTICA, IDENTIFICACAO DO PRODUTO, VALIDADE E LOTE DE FACIL VISUALIZACAO.</t>
  </si>
  <si>
    <t>EBS05523</t>
  </si>
  <si>
    <t>COPO DE DRENO COLETOR DE AGUA - NEONATAL</t>
  </si>
  <si>
    <t>COPO DE DRENO COLETOR DE AGUA, PARA USO EM CIRCUITO RESPIRADOR NEONATAL, AUTOCLAVAVEL.</t>
  </si>
  <si>
    <t>EBS02163</t>
  </si>
  <si>
    <t>106080001X</t>
  </si>
  <si>
    <t>CURATIVO 15 X 10 CM COM ALMOFADA DE ESPUMA HIDROCELULAR CORTADA EM FORMA DE REDE E FILME TRANSPARENTE</t>
  </si>
  <si>
    <t>CURATIVO COBERTURA QUE PERMITE VISIBILIDADE DA FERIDA SEM REMOCAO DO CURATIVO, COM ALMOFADA DE ESPUMA CORTADA EM FORMA DE REDE E FILME TRANSPARENTE. TAMANHO: 10 X 15 CM. COMPOSTO POR UM FILME DE POLIURETANO HIDROFILICO (IMPERMEAVEL A LIQUIDOS E PERMEAVEL A GAZES) COM SUPERFICIE INTERNA ADESIVA NAS BORDAS, PROTEGIDA POR DUAS TIRAS DE PAPEL DESTACAVEL. NA REGIAO CENTRAL HA ALMOFADA DE ESPUMA HIDROCELULAR DE POLIURETANO, QUE E CORTADA EM FORMA DE REDE. ESTERIL E DE USO UNICO. EMBALAGEM INDIVIDUAL EM PAPEL GRAU CIRURGICO COM ABERTURA EM PETALA, CONTENDO DADOS DE IDENTIFICACAO, PROCEDENCIA, TIPO DE ESTERILIZACAO, NUMERO DO LOTE, DATA DE FABRICACAO, VALIDADE DO PRODUTO E REGISTRO NO MINISTERIO DA SAUDE/ ANVISA.</t>
  </si>
  <si>
    <t>EBS05748</t>
  </si>
  <si>
    <t>CURATIVO 20 X 10 CM COM ALMOFADA DE ESPUMA HIDROCELULAR CORTADA EM FORMA DE REDE E FILME TRANSPARENTE</t>
  </si>
  <si>
    <t>CURATIVO COBERTURA QUE PERMITE VISIBILIDADE DA FERIDA SEM REMOCAO DO CURATIVO, COM ALMOFADA DE ESPUMA CORTADA EM FORMA DE REDE E FILME TRANSPARENTE. TAMANHO: 20 X 10 CM. COMPOSTO POR UM FILME DE POLIURETANO HIDROFILICO (IMPERMEAVEL A LIQUIDOS E PERMEAVEL A GAZES) COM SUPERFICIE INTERNA ADESIVA NAS BORDAS, PROTEGIDA POR DUAS TIRAS DE PAPEL DESTACAVEL. NA REGIAO CENTRAL HA ALMOFADA DE ESPUMA HIDROCELULAR DE POLIURETANO, QUE E CORTADA EM FORMA DE REDE. ESTERIL E DE USO UNICO. EMBALAGEM INDIVIDUAL EM PAPEL GRAU CIRURGICO COM ABERTURA EM PETALA, CONTENDO DADOS DE IDENTIFICACAO, PROCEDENCIA, TIPO DE ESTERILIZACAO, NUMERO DO LOTE, DATA DE FABRICACAO, VALIDADE DO PRODUTO E REGISTRO NO MINISTERIO DA SAUDE/ ANVISA.</t>
  </si>
  <si>
    <t>EBS05749</t>
  </si>
  <si>
    <t>CURATIVO 25 X 10 CM COM ALMOFADA DE ESPUMA HIDROCELULAR CORTADA EM FORMA DE REDE E FILME TRANSPARENTE</t>
  </si>
  <si>
    <t>CURATIVO COBERTURA QUE PERMITE VISIBILIDADE DA FERIDA SEM REMOCAO DO CURATIVO, COM ALMOFADA DE ESPUMA CORTADA EM FORMA DE REDE E FILME TRANSPARENTE. TAMANHO: 25 X 10 CM. COMPOSTO POR UM FILME DE POLIURETANO HIDROFILICO (IMPERMEAVEL A LIQUIDOS E PERMEAVEL A GAZES) COM SUPERFICIE INTERNA ADESIVA NAS BORDAS, PROTEGIDA POR DUAS TIRAS DE PAPEL DESTACAVEL. NA REGIAO CENTRAL HA ALMOFADA DE ESPUMA HIDROCELULAR DE POLIURETANO, QUE E CORTADA EM FORMA DE REDE. ESTERIL E DE USO UNICO. EMBALAGEM INDIVIDUAL EM PAPEL GRAU CIRURGICO COM ABERTURA EM PETALA, CONTENDO DADOS DE IDENTIFICACAO, PROCEDENCIA, TIPO DE ESTERILIZACAO, NUMERO DO LOTE, DATA DE FABRICACAO, VALIDADE DO PRODUTO E REGISTRO NO MINISTERIO DA SAUDE/ ANVISA.</t>
  </si>
  <si>
    <t>EBS05750</t>
  </si>
  <si>
    <t>CURATIVO ESPUMA HIDROCELULAR COM POLIURETANO - 18 A 22 CM X 18 A 22 CM</t>
  </si>
  <si>
    <t>CURATIVO HIDROPOLIMERO, COM SILICONE, MATERIAL ESPUMA HIDROCELULAR COM REVESTIMENTO EM POLIURETANO, FORMATO SACRAL, TAMANHO: 18 A 22 CM X 18 A 22 CM. PERMEAVEL A GASES E IMPERMEAVEL A LIQUIDOS, COM BORDA ADERENTE, COMPOSTO POR UMA CAMADA LIPIDO COLOIDE, UMA PELICULA ABSORVENTE E UMA PELICULA EXTERIOR A PROVA DE AGUA, RESISTENTE AO VAPOR, INDOLOR, ISENTO DE IRRITANTES DERMICOS, DEVERA PROPICIAR CONFORTO, FACIL APLICACAO ASSEPTICA, ADESIVIDADE SEGURA, PERMITIR RETIRADA SEM TRAUMA, SEM LIBERACAO DE RESIDUOS NA PELE. BIOCOMPATIVEL, ESTERIL, USO UNICO. EMBALAGEM INDIVIDUAL COM ABERTURA E TRANSFERENCIA ASSEPTICA, IDENTIFICACAO DO PRODUTO, DATA DE FABRICACAO, VALIDADE E LOTE.</t>
  </si>
  <si>
    <t>EBS05757</t>
  </si>
  <si>
    <t>CURATIVO PELICULA TRANSPARENTE FENESTRADA - 5 X 6 CM</t>
  </si>
  <si>
    <t>CURATIVO PELICULA TRANSPARENTE FENESTRADA. TAMANHO NEONATAL/PEDIATRICO: 5,0 CM (LARGURA) X 6,0 CM (COMP) (+/- 1 CM EM CADA MEDIDA). PARA FIXACAO DE CATETER PERIFERICO OU CATETER CENTRAL. COMPOSTO POR FILME DE POLIURETANO SEMI-PERMEAVEL, (IMPERMEAVEL A LIQUIDOS, BACTERIA E VIRUS, E ALTA PERMEABILIDADE AO VAPOR), FILME DE POLIURETANO TRANSPARENTE, ESTERIL, HIPOALERGENICO. POSSUI FENDAS E REFORCO NAS BORDAS DE TECIDO MACIO EM TODA A SUA EXTENSAO PARA PROPORCIONAR UMA FIXACAO EM TORNO DOS CATETERES E DE OUTROS DISPOSITIVOS SOBRE A PELE. SISTEMA AVANCADO DE FIXACAO COM EXCLUSIVO DESENHO PARA ESTABILIZACAO. CONTEM 02 TIRAS ADESIVAS EXTRAS DE TECIDO MACIO RECOBERTA POR FILME, PARA PROMOVER REFORCO A ESTABILIZACAO DO CATETER E 01 TIRA PARA IDENTIFICACAO, SISTEMA DE APLICACAO EM MOLDURA, FACILITANDO A APLICACAO, REDUZINDO O NUMERO DE PERDA DO CURATIVO. LIVRE DE LATEX. EMBALAGEM INDIVIDUAL, CONTENDO EXTERNAMENTE DADOS DE IDENTIFICACAO, PROCEDENCIA, NUMERO DO LOTE, PRAZO DE VALIDADE E ATENDER A LEGISLACAO SANITARIA VIGENTE E PERTINENTE AO PRODUTO E REGISTRO NO MINISTERIO DA SAUDE.</t>
  </si>
  <si>
    <t>EBS00518</t>
  </si>
  <si>
    <t>CURATIVO PELICULA TRANSPARENTE FENESTRADA - 7,5 X 9 CM</t>
  </si>
  <si>
    <t>CURATIVO PELICULA TRANSPARENTE FENESTRADA. PARA FIXACAO DE CATETER PERIFERICO, TAMANHO: 7,5 CM (LARGURA) X 9,0 CM (COMP) (+/- 1 CM EM CADA MEDIDA). COMPOSTO POR PELICULA TRANSPARENTE DE POLIURETANO SEMI-PERMEAVEL, (IMPERMEAVEL A LIQUIDOS, BACTERIA E VIRUS, E ALTA PERMEABILIDADE AO VAPOR), ESTERIL, HIPOALERGENICO. POSSUI FENDAS E REFORCO NAS BORDAS DE TECIDO MACIO EM TODA A SUA EXTENSAO PARA PROPORCIONAR UMA FIXACAO EM TORNO DOS CATETERES E DE OUTROS DISPOSITIVOS SOBRE A PELE. SISTEMA AVANCADO DE FIXACAO COM EXCLUSIVO DESENHO PARA ESTABILIZACAO. CONTEM 02 TIRAS ADESIVAS EXTRAS DE TECIDO MACIO RECOBERTA POR FILME, PARA PROMOVER REFORCO A ESTABILIZACAO DO CATETER E 01 TIRA PARA IDENTIFICACAO, SISTEMA DE APLICACAO EM MOLDURA, FACILITANDO A APLICACAO, REDUZINDO O NUMERO DE PERDA DO CURATIVO. LIVRE DE LATEX. EMBALAGEM INDIVIDUAL ADEQUADA, SEGURA, COMPATIVEL COM O PROCESSO DE ESTERILIZACAO E QUE PERMITA ABERTURA E TRANSFERENCIA COM TECNICA ASSEPTICA, CONTENDO DADOS DE DENTIFICACAO, PROCEDENCIA, NUMERO DO LOTE, DATA E TIPO DE ESTERILIZACAO, PRAZO DE VALIDADE E ATENDER A LEGISLACAO SANITARIA VIGENTE E PERTINENTE AO PRODUTO E REGISTRO NO MINISTERIO DA SAUDE.</t>
  </si>
  <si>
    <t>EBS00520</t>
  </si>
  <si>
    <t>CURATIVO PELICULA TRANSPARENTE FENESTRADA - 9 X 11,5 CM</t>
  </si>
  <si>
    <t>CURATIVO PELICULA TRANSPARENTE FENESTRADA. PARA FIXACAO DE CATETER CENTRAL ADULTO: TAMANHO: 9,0 CM (LARGURA) X 11,5 CM (COMP) (+/- 1 CM EM CADA MEDIDA). COMPOSTO POR FILME DE POLIURETANO SEMI-PERMEAVEL, (IMPERMEAVEL A LIQUIDOS, BACTERIA E VIRUS, E ALTA PERMEABILIDADE AO VAPOR), FILME DE POLIURETANO TRANSPARENTE, ESTERIL, HIPOALERGENICO. POSSUI FENDAS E REFORCO NAS BORDAS DE TECIDO MACIO EM TODA A SUA EXTENSAO PARA PROPORCIONAR UMA FIXACAO EM TORNO DOS CATETERES E DE OUTROS DISPOSITIVOS SOBRE A PELE. SISTEMA AVANCADO DE FIXACAO COM EXCLUSIVO DESENHO PARA ESTABILIZACAO. CONTEM 02 TIRAS ADESIVAS EXTRAS DE TECIDO MACIO RECOBERTA POR FILME, PARA PROMOVER REFORCO A ESTABILIZACAO DO CATETER E 01 TIRA PARA IDENTIFICACAO, SISTEMA DE APLICACAO EM MOLDURA, FACILITANDO A APLICACAO, REDUZINDO O NUMERO DE PERDA DO CURATIVO. LIVRE DE LATEX. EMBALAGEM INDIVIDUAL ADEQUADA, SEGURA, COMPATIVEL COM O PROCESSO DE ESTERILIZACAO E QUE PERMITA ABERTURA E TRANSFERENCIA COM TECNICA ASSEPTICA, CONTENDO DADOS DE IDENTIFICACAO, PROCEDENCIA, NUMERO DE LOTE, DATA E TIPO DE ESTERILIZACAO, PRAZO DE VALIDADE, ATENDER A LEGISLACAO SANITARIA VIGENTE E PERTINENTE AO PRODUTO E REGISTRO NO MINISTERIO DA SAUDE.</t>
  </si>
  <si>
    <t>EBS00519</t>
  </si>
  <si>
    <t>106040811X</t>
  </si>
  <si>
    <t>DESINFETANTE/ESTERILIZANTE DE ACIDO PERACETICO 3,5% PARA MAQUINAS DE HEMODIALISE</t>
  </si>
  <si>
    <t>DESINFETANTE ESTERILIZANTE, ACIDO PERACETICO 3,5%; SOLUCAO, USO HOSPITALAR EM GERAL E, ESPECIALMENTE, INDICADO PARA A ESTERILIZACAO QUIMICA DE MAQUINAS DE HEMODIALISE. EMBALAGEM INDIVIDUAL COM IDENTIFICACAO DO PRODUTO, DATA DE FABRICACAO, VALIDADE E LOTE. DEVE APRESENTAR RMS. APRESENTACAO: FRASCO COM CERCA DE 5.000 ML</t>
  </si>
  <si>
    <t>EBS02371</t>
  </si>
  <si>
    <t>DESINFETANTE/ESTERILIZANTE HOSPITALAR CONCENTRADO A BASE DE ACIDO PERACETICO 2 A 5%</t>
  </si>
  <si>
    <t>DESINFETANTE ESTERILIZANTE, ACIDO PERACETICO 2 A 5%; SOLUCAO CONCENTRADA, USO HOSPITALAR EM GERAL, SUPERFICIES FIXAS E ARTIGOS SEMI-CRITICOS, REPROCESSAMENTO DE DIALISADORES E LINHAS DE HEMODIALISE, COM ACAO FUNGICIDA, VIRICIDA E BACTERICIDA. CONSTITUIDO POR ACIDO PERACETICO NA CONCENTRACAO DE 2% A 5%, PEROXIDO DE HIDROGENIO, ACIDO ACETICO E VEICULO ESTABILIZANTE. SOLUVEL EM AGUA. APRESENTACAO: GALAO DE 5 LITROS. A EMBALAGEM DEVE SER RESISTENTE, COM IDENTIFICACAO DO PRODUTO, PERMITIR VEDACAO SEGURA E ROTULAGEM DE ACORDO COM A LEGISLACAO VIGENTE. DEVE APRESENTAR DATA DE FABRICACAO, VALIDADE, LOTE E RMS.</t>
  </si>
  <si>
    <t>EBS08457</t>
  </si>
  <si>
    <t>DESINFETANTE HOSPITALAR CONCENTRADO PARA LIMPEZA E DESINFECCAO DE SUPERFICIES FIXAS E ARTIGOS NAO CRITICOS</t>
  </si>
  <si>
    <t>DESINFETANTE HOSPITALAR CONCENTRADO, QUATERNÁRIO DE AMÔNIO + BIGUANIDA, PRONTO PARA DILUIÇÃO, COM COMPROVADA AÇÃO BACTERICIDA E FUNGICIDA, CUJA COMPOSIÇÃO SEJA A BASE DE QUATERNÁRIO DE AMÔNIA (CONCENTRAÇÃO APÓS DILUIÇÃO DE 1000 A 5000 PPM) E BIGUANIDA, COM INDICAÇÃO DE USO EM SUPERFÍCIES, COMO PISOS, PAREDES, TETOS, EQUIPAMENTOS MÉDICO-HOSPITALARES. DEVE TER AÇÃO RESIDUAL SOBRE BIOFILME, NÃO IRRITANTE PARA PELE E MUCOSAS. ACOMPANHADO DE BOMBA DILUIDORA, ETIQUETADORA. A ETIQUETA DEVE SER AUTO ADESIVA E CONTER AS SEGUINTES INFORMAÇÕES: IDENTIFICAÇÃO DO PRODUTO, DATA DO ENVAZE, PRAZO DE VALIDADE, CONCENTRAÇÃO DO PRODUTO E POSSIBILIDADE DE ASSINATURA. AS ETIQUETAS E OS BORRIFADORES DEVEM SER FORNECIDOS PARA ATENDIMENTO À DEMANDA DO PRODUTO NA INSTITUIÇÃO. O PRODUTO DEVE TER REGISTRO NA ANVISA.</t>
  </si>
  <si>
    <t>EBS00360</t>
  </si>
  <si>
    <t>DETERGENTE MULTIENZIMATICO COM PH NEUTRO</t>
  </si>
  <si>
    <t>DETERGENTE ENZIMÁTICO CONTENDO NO MÍNIMO 4 ENZIMAS (PROTEASE, LIPASE, AMILASE E CARBOHIDRASE). TENSOATIVO NÃO IÔNICO, ESTABILIZANTE, COM PH NEUTRO QUANDO CONCENTRADO E LEVEMENTE ALCALINO APÓS DILUÍDO, BIODEGRADÁVEL, NÃO CORROSIVO PARA AÇO, ALUMÍNIO, BORRACHAS, POLÍMEROS DE ALTA DENSIDADE E NÃO IRRITANTE PARA A PELE E MUCOSAS. ATUA NA REDUÇÃO DE MATÉRIA ORGÂNICA E BIOFILME NOS ARTIGOS EM ATÉ 5 MINUTOS. UTILIZADO PARA REMOVER SANGUE E FLUIDOS CORPÓREOS DE MATERIAIS DE AÇO INOXIDÁVEL, LATEX, SILICONE, PVC, VIDRARIA, FIBROSCÓPIOS, ENDOSCÓPIOS, CANULADOS. AGINDO EM RUGOSIDADES, FISSURAS, RANHURAS, ARTICULAÇÕES E LUMEN DOS OBJETOS. DEVE POSSIBILITAR O USO MANUAL E EM LAVADORAS AUTOMÁTICAS E ULTRASSÔNICAS, NÃO ESPUMANTE, APRESENTANDO EFICACIA NA AÇÃO SEGUINDO AS INSTRUÇÕES DE DILUIÇÃO DO FABRICANTE. USO HOSPITALAR. DEVE APRESENTAR A FISPQ (FICHA DE INFORMAÇÕES DE SEGURANÇA DE PRODUTOS QUÍMICOS), FICHA TÉCNICA E REGISTRO NA ANVISA. ANÁLISE DE RENDIMENTO SERÁ REALIZADA CONSIDERANDO O MENOR CUSTO POR SOLUÇÃO DILUÍDA POR LITRO DO PRODUTO. APRESENTAÇÃO EM FRASCO DE 5 LITROS.</t>
  </si>
  <si>
    <t>EBS00355</t>
  </si>
  <si>
    <t>DIALISADOR CAPILAR - 0,2M²</t>
  </si>
  <si>
    <t>DIALISADOR CAPILAR COM FIBRA DE POLISSULFONA OU VARIACOES, COMPATIVEL COM TODOS OS MODELOS DE MAQUINAS DE HEMODIALISE; AREA DE 0,2 M² (+/- 0,1); PRIMING DE 17 ML (+/- 3 ML) COEFICIENTE DE ULTRAFILTRACAO 10 (+/-5) ML/H MMHG. ROTULO E EMBALAGEM RESISTENTE COM IDENTIFICACAO DO PRODUTO, VALIDADE E LOTE; ESTERIL E COM INDICACAO DE ¨PROIBIDO REPROCESSAR¨.</t>
  </si>
  <si>
    <t>EBS03097</t>
  </si>
  <si>
    <t>DIALISADOR CAPILAR HEMODIALISE TAMANHO 170 - USO UNICO</t>
  </si>
  <si>
    <t>DIALISADOR CAPILAR COM FIBRA DE POLISSULFONA OU VARIACOES, COMPATIVEL COM TODOS OS MODELOS DE MAQUINAS DE HEMODIALISE; SUPERFICIE DE 1.4 M² (+/- 0.1); COEFICIENTE DE ULTRAFILTRACAO DE 55 (+/- 10.0) ML/H MMHG; CLAREANCE DE FOSFATO (FLUXO DE 300 ML/MIN) DE 220 (+/- 10) ML/MIN. ROTULO E EMBALAGEM RESISTENTE COM IDENTIFICACAO DO PRODUTO, VALIDADE E LOTE; ESTERIL E COM INDICACAO DE ¨PROIBIDO REPROCESSAR¨.</t>
  </si>
  <si>
    <t>EBS03099</t>
  </si>
  <si>
    <t>DIALISADOR CAPILAR HEMODIALISE TAMANHO 190 - USO UNICO</t>
  </si>
  <si>
    <t>DIALISADOR CAPILAR PARA HEMODIALISE ALTO FLUXO, AREA 1.7 A 1.8 M². MEMBRANA 100% SINTETICA. ESTERILIZADO EM PROCESSOS LIVRE DE AGENTES RESIDUAIS QUIMICOS E FISICOS. MATERIAL APIROGENICO, ISENTO DE AGENTES TOXICOS, ALERGIZANTES, RESIDUOS, IMPUREZAS, COM CONECTORES ROSQUEAVEIS PARA AJUSTES AS LINHAS DE SANGUE ARTERIAL E VENOSA E GARRAS DE HANSEN. ESTERIL, BIOCOMPATIVEL E DE USO UNICO. ROTULO E EMBALAGEM RESISTENTE COM IDENTIFICACAO DO PRODUTO, REGISTRO DE PRIME E COEFICIENTE DE ULTRAFILTRACAO, VALIDADE E LOTE, COM INDICACAO DE ¨PROIBIDO REPROCESSAR¨.</t>
  </si>
  <si>
    <t>EBS03102</t>
  </si>
  <si>
    <t>DIALISADOR CAPILAR HEMODIALISE TAMANHO 210 - USO UNICO</t>
  </si>
  <si>
    <t>DIALISADOR CAPILAR PARA HEMODIALISE ALTO FLUXO, AREA 2.0 A 2.1 M². MEMBRANA 100% SINTETICA. ESTERILIZADO EM PROCESSOS LIVRE DE AGENTES RESIDUAIS QUIMICOS E FISICOS. MATERIAL APIROGENICO, ISENTO DE AGENTES TOXICOS, ALERGIZANTES, RESIDUOS, IMPUREZAS, COM CONECTORES ROSQUEAVEIS PARA AJUSTES AS LINHAS DE SANGUE ARTERIAL E VENOSA E GARRAS DE HANSEN. ESTERIL, BIOCOMPATIVEL E DE USO UNICO. ROTULO E EMBALAGEM RESISTENTE COM IDENTIFICACAO DO PRODUTO, REGISTRO DE PRIME E COEFICIENTE DE ULTRAFILTRACAO, VALIDADE E LOTE, COM INDICACAO DE ¨PROIBIDO REPROCESSAR¨.</t>
  </si>
  <si>
    <t>EBS03103</t>
  </si>
  <si>
    <t>DIALISADOR FIBRAS CAPILARES F-10</t>
  </si>
  <si>
    <t>DIALISADOR CAPILAR COM FIBRA DE POLISSULFONA OU VARIACOES, COMPATIVEL COM TODOS OS MODELOS DE MAQUINAS DE HEMODIALISE; SUPERFICIE 2.2 M² (+/- 0,2); COEFICIENTE DE ULTRAFILTRACAO DE 70 (+/- 15.0) ML/MMHG; CLEARENCE DE FOSFATO (FLUXO DE 300 ML/MIN) DE 260 (+/-20). ROTULO E EMBALAGEM RESISTENTE COM IDENTIFICACAO DO PRODUTO, VALIDADE E LOTE; ESTERIL E SEM PROIBICAO DE REPROCESSAMENTO.</t>
  </si>
  <si>
    <t>EBS03098</t>
  </si>
  <si>
    <t>DIALISADOR FIBRAS CAPILARES F-4</t>
  </si>
  <si>
    <t>DIALISADOR CAPILAR COM FIBRA DE POLISSULFONA OU VARIACOES, COMPATIVEL COM TODOS OS MODELOS DE MAQUINAS DE HEMODIALISE. SUPERFICIE DE 0.8 M² (+/- 0.1); COEFICIENTE DE ULTRAFILTRACAO DE 20 (+/- 5.0) ML/H MMHG; CLEARENCE DE FOSFATO (FLUXO DE 300 ML/MIN) DE 135 (+/- 5). ROTULO E EMBALAGEM RESISTENTE COM IDENTIFICACAO DO PRODUTO, VALIDADE E LOTE; ESTERIL E SEM PROIBICAO DE REPROCESSAMENTO.</t>
  </si>
  <si>
    <t>EBS03091</t>
  </si>
  <si>
    <t>DIALISADOR FIBRAS CAPILARES F-6</t>
  </si>
  <si>
    <t>DIALISADOR CAPILAR COM FIBRA DE POLISSULFONA OU VARIACOES, COMPATIVEL COM TODOS OS MODELOS DE MAQUINAS DE HEMODIALISE. SUPERFICIE DE 1.3 M² (+/- 0.1); COEFICIENTE DE ULTRAFILTRACAO DE 40 (+/- 5.0) ML/H MMHG; CLEARENCE DE FOSFATO (FLUXO DE 300 ML/MIN) DE 210 (+/-5) ML/MIN. ROTULO E EMBALAGEM RESISTENTE COM IDENTIFICACAO DO PRODUTO, VALIDADE E LOTE; ESTERIL E SEM PROIBICAO DE REPROCESSAMENTO.</t>
  </si>
  <si>
    <t>EBS03094</t>
  </si>
  <si>
    <t>DIALISADOR FIBRAS CAPILARES F-8</t>
  </si>
  <si>
    <t>DIALISADOR CAPILAR COM FIBRA DE POLISSULFONA OU VARIACOES, COMPATIVEL COM TODOS OS MODELOS DE MAQUINAS DE HEMODIALISE. SUPERFICIE DE 1.8 M² (+/- 0.1); COEFICIENTE DE ULTRAFILTRACAO DE 65 (+/- 10) ML/H MMHG; CLEARENCE DE FOSFATO (FLUXO DE 300 ML/MIN) DE 240 (+/10). ROTULO E EMBALAGEM RESISTENTE COM IDENTIFICACAO DO PRODUTO, VALIDADE E LOTE; ESTERIL E SEM PROIBICAO DE REPROCESSAMENTO.</t>
  </si>
  <si>
    <t>EBS03100</t>
  </si>
  <si>
    <t>DISPOSITIVO COLETOR DE URINA MASCULINO - 25MM</t>
  </si>
  <si>
    <t>DISPOSITIVO COLETOR DE URINA MASCULINO, TAMANHO 25 MM. CATETER EXTERNO ISENTO DE LATEX PARA INCONTINENCIA URINARIA, AUTO-ADESIVO, UMA PECA, RESERVATORIO ANTI-DOBRAS, PERMITE O FLUXO LIVRE DA URINA MESMO QUANDO TORCIDO, BICO APLICADOR, MAIOR FIRMEZA NO POSICIONAMENTO DO CATETER DURANTE A APLICACAO, TIRA DE APLICACAO, FACILIDADE DE MANUSEIO NA APLICACAO MESMO PARA USUARIOS COM BAIXA DESTREZA. ADESIVO SUAVE E FIRME. EMBALAGEM CONSTANDO EXTERNAMENTE DADOS DE IDENTIFICACAO DO PRODUTO, Nº. DE LOTE, TEMPO DE VALIDADE DA ESTERILIZACAO DE NO MINIMO UM ANO, DADOS DE IDENTIFICACAO DO FABRICANTE, Nº. DE REGISTRO DO MINISTERIO DA SAUDE.</t>
  </si>
  <si>
    <t>EBS05728</t>
  </si>
  <si>
    <t>DISPOSITIVO COLETOR DE URINA MASCULINO - 30MM</t>
  </si>
  <si>
    <t>DISPOSITIVO COLETOR DE URINA MASCULINO, TAMANHO 30 MM. CATETER EXTERNO ISENTO DE LATEX PARA INCONTINENCIA URINARIA, AUTO-ADESIVO, UMA PECA, RESERVATORIO ANTI-DOBRAS, PERMITE O FLUXO LIVRE DA URINA MESMO QUANDO TORCIDO, BICO APLICADOR, MAIOR FIRMEZA NO POSICIONAMENTO DO CATETER DURANTE A APLICACAO, TIRA DE APLICACAO, FACILIDADE DE MANUSEIO NA APLICACAO MESMO PARA USUARIOS COM BAIXA DESTREZA. ADESIVO SUAVE E FIRME. EMBALAGEM CONSTANDO EXTERNAMENTE DADOS DE IDENTIFICACAO DO PRODUTO, Nº. DE LOTE, TEMPO DE VALIDADE DA ESTERILIZACAO DE NO MINIMO UM ANO, DADOS DE IDENTIFICACAO DO FABRICANTE, Nº. DE REGISTRO DO MINISTERIO DA SAUDE.</t>
  </si>
  <si>
    <t>EBS05729</t>
  </si>
  <si>
    <t>106040890X</t>
  </si>
  <si>
    <t>DISPOSITIVO COLETOR DE URINA MASCULINO - 35MM</t>
  </si>
  <si>
    <t>DISPOSITIVO COLETOR DE URINA MASCULINO, TAMANHO 35 MM. CATETER EXTERNO ISENTO DE LATEX PARA INCONTINENCIA URINARIA, AUTO-ADESIVO, UMA PECA, RESERVATORIO ANTI-DOBRAS, PERMITE O FLUXO LIVRE DA URINA MESMO QUANDO TORCIDO, BICO APLICADOR, MAIOR FIRMEZA NO POSICIONAMENTO DO CATETER DURANTE A APLICACAO, TIRA DE APLICACAO, FACILIDADE DE MANUSEIO NA APLICACAO MESMO PARA USUARIOS COM BAIXA DESTREZA. ADESIVO SUAVE E FIRME. EMBALAGEM CONSTANDO EXTERNAMENTE DADOS DE IDENTIFICACAO DO PRODUTO, Nº. DE LOTE, TEMPO DE VALIDADE DA ESTERILIZACAO DE NO MINIMO UM ANO, DADOS DE IDENTIFICACAO DO FABRICANTE, Nº. DE REGISTRO DO MINISTERIO DA SAUDE.</t>
  </si>
  <si>
    <t>EBS05730</t>
  </si>
  <si>
    <t>DISPOSITIVO INTRAUTERINO DE COBRE (DIU) - 36 MM X 32 MM - 380 MM²</t>
  </si>
  <si>
    <t>DISPOSITIVO INTRAUTERINO DE COBRE (DIU) COM FORMATO EM ¨T¨ COM PONTAS ARREDONDADAS. CONFECCIONADO EM POLIETILENO BRANCO DE BAIXA DENSIDADE. POSSUI DIMENSOES DE 36 MM NA DIRECAO VERTICAL (HASTE) E 32 MM NA DIRECAO HORIZONTAL (BRACO HORIZONTAL). APRESENTA APROXIMADAMENTE 175 MG (395 MM X 0,25 MM) DE FIO DE COBRE PURO ENROLADO NA HASTE, (CERCA DE 320 MM² DE COBRE) E 70 MG DE COBRE PURO AFIXADO EM CADA BRACO HORIZONTAL, (CERCA DE 30 MM² EM CADA BRACO), APRESENTANDO APROXIMADAMENTE 380 MM² DE COBRE. NA EXTREMIDADE INFERIOR DA HASTE HA UM BULBO COM UM FIO DUPLO DE POLIETILENO DE ALTA DENSIDADE NA COR BRANCA, PARA AUXILIAR A REMOCAO DO DISPOSITIVO. INDICADO COMO CONTRACEPTIVO PARA MULHERES COM PROFUNDIDADE UTERINA ENTRE 6 E 9 CM. PRODUTO DE USO UNICO. TODO O CONJUNTO DEVE SER APIROGENICO, ATOXICO E ESTERIL. EMBALAGEM INDIVIDUAL INTEGRA QUE PERMITA SUA ABERTURA DE FORMA ASSEPTICA, CONTENDO EXTERNAMENTE DADOS DE IDENTIFICACAO, TIPO DE ESTERILIZACAO, NUMERO DO LOTE, DATA DE FABRICACAO, DATA DE VALIDADE DO PRODUTO E REGISTRO NO MINISTERIO DA SAUDE/ ANVISA.</t>
  </si>
  <si>
    <t>EBS08432</t>
  </si>
  <si>
    <t>DISPOSITIVO P/ IMPRESSAO DIGITAL REDONDO 1,5 CM X 4 CM</t>
  </si>
  <si>
    <t>COLETOR DE IMPRESSAO DIGITAL PORTATIL. ESTOJO DE POLIPROPILENO FORMATO REDONDO, TAMANHO APROXIMADO DE 1,5 CM DE ALTURA E 4 CM DE DIAMETRO, POSSUI TAMPA. SUPERFICIE PARA IMPRESSAO DIGITAL E RIGIDA, MICROPOROSA, RESISTENTE E NAO PASTOSA; COM TINTA ESPECIAL COR PRETA, ATOXICA DE FACIL REMOCAO DOS DEDOS, QUE PERMITE IMPRESSOES DIGITAIS PERMANENTES, NAO PERDENDO CONTRASTE COM O CORRER DO TEMPO, SECAGEM INSTANTANEA, CAPACIDADE MEDIA DE 500 COLETAS. COM BOA DEFINICAO EM CASO DE ESCANEAMENTO DIGITAL OU FOTOGRAFICO.</t>
  </si>
  <si>
    <t>DISPOSITIVO P/ IMPRESSAO DIGITAL RETANGULAR 12 CM X 7 CM</t>
  </si>
  <si>
    <t>COLETOR DE IMPRESSAO PLANTAR PORTATIL. ESTOJO DE POLIPROPILENO FORMATO RETANGULAR, TAMANHO APROXIMADO DE 12 CM X 7 CM, POSSUI TAMPA. SUPERFICIE PARA IMPRESSAO DIGITAL E RIGIDA, MICROPOROSA, RESISTENTE E NAO PASTOSA; COM TINTA ESPECIAL COR PRETA, ATOXICA DE FACIL REMOCAO DOS DEDOS, QUE PERMITE IMPRESSOES DIGITAIS PERMANENTES, NAO PERDENDO CONTRASTE COM O CORRER DO TEMPO, SECAGEM INSTANTANEA, CAPACIDADE MEDIA DE 16.000 COLETAS. COM BOA DEFINICAO EM CASO DE ESCANEAMENTO DIGITAL OU FOTOGRAFICO.</t>
  </si>
  <si>
    <t>DISPOSITIVO P/ INJECAO/EXTRACAO DE OLEO DE SILICONE</t>
  </si>
  <si>
    <t>CONJUNTO DE ACESSORIOS PARA PONTEIRA DE FACOEMULSIFICACAO COMPOSTO DE LUVAS DE SILICONE, CAMARA DE TESTE E CHAVE. PARA PONTEIRA DE IRRIGACAO E ASPIRACAO. ESTERIL.</t>
  </si>
  <si>
    <t>EBS06861</t>
  </si>
  <si>
    <t>DRENO DE AGUA PARA ANALISADOR DE GASES</t>
  </si>
  <si>
    <t>DRENO DE AGUA PARA ANALISADOR DE GASES CONFECCIONADO COM DUAS MEMBRANAS HIDROFOBICAS COM MICROFUROS DE ATE 0,2 MICRAS, CONFECCIONADAS EM PTFE. O DRENO DEVE SER COMPATIVEL COM O APARELHO DE ANESTESIA DRAGER. PRODUTO ESTERIL. EMBALAGEM DEVE CONTER DADOS DE IDENTIFICACAO, INSTRUCOES DE USO, NUMERO DO LOTE, DATA DE FABRICACAO, DATA DE VALIDADE DO PRODUTO E REGISTRO NO MINISTERIO DA SAUDE / ANVISA.</t>
  </si>
  <si>
    <t>EBS13824</t>
  </si>
  <si>
    <t>106050013X</t>
  </si>
  <si>
    <t>DRENO DE SUCCAO 3,2 MM 1/8" 10 FR 2 VIAS</t>
  </si>
  <si>
    <t>DRENO DE SUCCAO, COM DIAMETRO DE 3.2 MM, COM 02 (DOIS) CATETERES, ISOLADOS OU EM CONTINUIDADE, SILICONIZADOS, COM MULTIPLOS ORIFICIOS, 01 (UMA) OU 02 (DUAS) AGULHAS CORTANTES, SEMI-CURVAS, ROBUSTAS, COM ESTRUTURA EM ACO INOXIDAVEL, ADAPTAVEIS AOS CATETERES. TUBO DE ASPIRACAO COM CONECTOR OU INTERMEDIARIO DE 02 (DUAS) OU 03 (TRES) VIAS, PINCA DE CLAMPAGEM, RESERVATORIO DE PLASTICO RESISTENTE SANFONADO, COM CAPACIDADE MINIMA DE 400 ML, PROPRIA PARA DRENAGEM COM PRESSAO NEGATIVA (A VACUO), COM 02 (DOIS) ORIFICIOS, SENDO UM DELES COM TAMPA E O OUTRO (SEM TAMPA) COM DIAMETRO COMPATIVEL COM O TUBO DE ASPIRACAO. DESCARTAVEL. ESTERIL, ENVOLVIDO EM EMBALAGEM QUE PERMITA A SUA ABERTURA ASSEPTICA.</t>
  </si>
  <si>
    <t>EBS00175</t>
  </si>
  <si>
    <t>DRENOS</t>
  </si>
  <si>
    <t>DRENO DE SUCCAO 4,8 MM 3/16" 14 FR 2 VIAS</t>
  </si>
  <si>
    <t>DRENO DE SUCCAO, COM DIAMETRO DE 4.8 MM, COM 02 (DOIS) CATETERES, ISOLADOS OU EM CONTINUIDADE, SILICONIZADOS, COM MULTIPLOS ORIFICIOS, 01 (UMA) OU 02 (DUAS) AGULHAS CORTANTES, SEMI-CURVAS, ROBUSTAS, COM ESTRUTURA EM ACO INOXIDAVEL, ADAPTAVEIS AOS CATETERES. TUBO DE ASPIRACAO COM CONECTOR OU INTERMEDIARIO DE 02 (DUAS) OU 03 (TRES) VIAS, PINCA DE CLAMPAGEM, RESERVATORIO DE PLASTICO RESISTENTE SANFONADO, COM CAPACIDADE MINIMA DE 400 ML, PROPRIA PARA DRENAGEM COM PRESSAO NEGATIVA (A VACUO), COM 02 (DOIS) ORIFICIOS, SENDO UM DELES COM TAMPA E O OUTRO (SEM TAMPA) COM DIAMETRO COMPATIVEL COM O TUBO DE ASPIRACAO. DESCARTAVEL. ESTERIL, ENVOLVIDO EM EMBALAGEM QUE PERMITA A SUA ABERTURA ASSEPTICA.</t>
  </si>
  <si>
    <t>EBS00176</t>
  </si>
  <si>
    <t>DRENO DE SUCCAO 6,4 MM 1/4" 20 FR 2 VIAS</t>
  </si>
  <si>
    <t>DRENO DE SUCCAO, COM DIAMETRO DE 6.4 MM (19 FR), COM 02 (DOIS) CATETERES, ISOLADOS OU EM CONTINUIDADE, SILICONIZADOS, COM MULTIPLOS ORIFICIOS, 01 (UMA) OU 02 (DUAS) AGULHAS CORTANTES, SEMI-CURVAS, ROBUSTAS, COM ESTRUTURA EM ACO INOXIDAVEL, ADAPTAVEIS AOS CATETERES. TUBO DE ASPIRACAO COM CONECTOR OU INTERMEDIARIO DE 02 (DUAS) OU 03 (TRES) VIAS, PINCA DE CLAMPAGEM, RESERVATORIO DE PLASTICO RESISTENTE SANFONADO, COM CAPACIDADE MINIMA DE 400 ML, PROPRIA PARA DRENAGEM COM PRESSAO NEGATIVA (A VACUO), COM 02 (DOIS) ORIFICIOS, SENDO UM DELES COM TAMPA E O OUTRO (SEM TAMPA) COM DIAMETRO COMPATIVEL COM O TUBO DE ASPIRACAO. DESCARTAVEL. ESTERIL, ENVOLVIDO EM EMBALAGEM QUE PERMITA A SUA ABERTURA ASSEPTICA.</t>
  </si>
  <si>
    <t>EBS00177</t>
  </si>
  <si>
    <t>DRENO DE SUCCAO TIPO BLAKE</t>
  </si>
  <si>
    <t>DRENO DE SUCCAO, COM DIAMETRO DE 8 MM (24 FR), COM BULBO DE SUCCAO, COM 4 CANAIS DE DRENAGEM, SEM TROCARTE, CENTRO RIGIDO, BULBO DE SUCCAO DE COM CAPACIDADE ENTRE 100 E 400 ML, CENTRO RIGIDO QUE RESISTE A TRACAO E O COLABAMENTO, MINIMIZADO A FORMACAO DE COAGULOS E OS RISCOS DE TAMPONAMENTO, ALEM DE APRESENTAR MAIOR AREA DE CONTATO COM O LEITO DE DRENAGEM PERMITINDO UMA DRENAGEM CONTINUA, RAPIDA E EFICAZ. DESCARTAVEL. ESTERIL, ENVOLVIDO EM EMBALAGEM QUE PERMITA A SUA ABERTURA ASSEPTICA.</t>
  </si>
  <si>
    <t>EBS07290</t>
  </si>
  <si>
    <t>DRENO NASOBILIAR 10 FR</t>
  </si>
  <si>
    <t>DRENO NASOBILIAR 10 FR - CATETER DE DRENAGEM NASOBILIAR, CONFECCIONADO EM POLIETILENO, TIPO STANDARD COM PONTA PIGTAIL E 09 ORIFICIOS LATERAIS, SEMI-FLEXIVEL, RADIOPACO, CALIBRE 10 FR, COMPRIMENTO APROXIMADO 290,0 CM. FIO GUIA RECOMENDADO 0,052".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</si>
  <si>
    <t>EBS05113</t>
  </si>
  <si>
    <t>DRENO NASOBILIAR 7 FR</t>
  </si>
  <si>
    <t>CONJUNTO DE DRENAGEM NASOBILIAR, CATETER 7 FR, COMPRIMENTO APROXIMADO DE 290 CM, TUBO NASAL DE 50 CM, FIO GUIA DE 0,035 POL (0,89 MM) 400 CM. CONTENDO CATETER DE DRENAGEM, TUBO NASAL, TUBO CONECTOR DE DRENAGEM, CONECTOR DE INJECAO E FIO GUIA EM ACO REVESTIDO EM TEFLON, ESTERIL, EMBALAGEM INDIVIDUAL E REGISTRO ANVISA.</t>
  </si>
  <si>
    <t>EBS07292</t>
  </si>
  <si>
    <t>DRENO PENROSE 06 X 300 MM</t>
  </si>
  <si>
    <t>DRENO LAMINAR, TIPO PENROSE, MEDIDAS: 6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</si>
  <si>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EBS00222</t>
  </si>
  <si>
    <t>106040100X</t>
  </si>
  <si>
    <t>DRENO PENROSE 12 X 300 MM</t>
  </si>
  <si>
    <t>DRENO LAMINAR, TIPO PENROSE, MEDIDAS: 12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</si>
  <si>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EBS00223</t>
  </si>
  <si>
    <t>DRENO PENROSE 19 X 300 MM</t>
  </si>
  <si>
    <t>DRENO LAMINAR, TIPO PENROSE, MEDIDAS: 19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</si>
  <si>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EBS00224</t>
  </si>
  <si>
    <t>DRENO PENROSE 25 X 300 MM</t>
  </si>
  <si>
    <t>DRENO LAMINAR, TIPO PENROSE, MEDIDAS: 25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</si>
  <si>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EBS00225</t>
  </si>
  <si>
    <t>ELETRODO ADESIVO COM GEL PARA ECG - ADULTO</t>
  </si>
  <si>
    <t>ELETRODO DESCARTAVEL ADULTO, MEDINDO ATE 45 MM DE COMPRIMENTO, COMPOSTO DE ADESIVO HIPOALERGENICO, POROSO, SUPERFICIE AUTO-COLANTE DE ESPUMA DE POLIETILENO OU RAYON DE VISCOSE PARA APLICACOES DE LONGA DURACAO. GEL SOLIDO ADESIVO CONDUTOR DE CLORETO DE POTASSIO, CAPA PLASTICA PARA MANTER A UMIDADE DO GEL, SELAMENTO QUE EVITA O VAZAMENTO DO GEL, PINO DE ENCAIXE DE METAL, CONTRA PINO COM ENCAIXE UNIVERSAL E PAPEL PROTETOR. EMBALADOS EM SACO ALUMINIZADO, VEDADO E SELADO. EMBALAGEM COM 50 PECAS.</t>
  </si>
  <si>
    <t>EBS00556</t>
  </si>
  <si>
    <t>ELETRODOS E PLACAS</t>
  </si>
  <si>
    <t>106090009X</t>
  </si>
  <si>
    <t>ELETRODO ADESIVO COM GEL PARA ECG ADULTO - DE CARBONO P/ RESSONANCIA MAGNETICA</t>
  </si>
  <si>
    <t>ELETRODO COM PINO DE CARBONO PARA MONITORIZACAO CARDIACA, DESCARTAVEL, ADULTO: HIPOALERGENICO, IMPERMEAVEL; COM SUPERFICIE AUTO-COLANTE DE ESPUMA DE POLIETILENO OU RAYON DE VISCOSE; COM PINO TOTALMENTE EM CARBONO, POSSIBILITANDO A UTILIZACAO EM EXAMES DE IMAGENS E PROPORCIONANDO ALTA CONDUTIVIDADE DOS IMPULSOS ELETRICOS; DISPOSITIVO DE CONEXAO UNIVERSAL; GEL CONDUTOR SOLIDO; COM BOA ADERENCIA, RESISTENTE A SUDORESE E AO ESFORCO DE ESTRESSE FISICO; TERMOSSENSIVEL, QUE SUPORTE PERMANENCIA DE 24 HORAS.</t>
  </si>
  <si>
    <t>EBS00558</t>
  </si>
  <si>
    <t>ELETRODO ADESIVO COM GEL PARA ECG - NEONATAL</t>
  </si>
  <si>
    <t>ELETRODO DESCARTAVEL NEONATAL, MEDINDO ATE 30 MM DE COMPRIMENTO, COMPOSTO DE ADESIVO HIPOALERGENICO, POROSO, SUPERFICIE AUTO-COLANTE DE ESPUMA DE POLIETILENO OU RAYON DE VISCOSE PARA APLICACOES DE LONGA DURACAO. GEL SOLIDO ADESIVO CONDUTOR DE CLORETO DE POTASSIO, CAPA PLASTICA PARA MANTER A UMIDADE DO GEL, SELAMENTO QUE EVITA O VAZAMENTO DO GEL, PINO DE ENCAIXE DE METAL, CONTRA PINO COM ENCAIXE UNIVERSAL E PAPEL PROTETOR. EMBALADOS EM SACO ALUMINIZADO, VEDADO E SELADO. EMBALAGEM COM 50 PECAS.</t>
  </si>
  <si>
    <t>EBS00555</t>
  </si>
  <si>
    <t>ELETRODO ADESIVO COM GEL PARA ECG PEDIATRICO - DE CARBONO P/ RESSONANCIA MAGNETICA</t>
  </si>
  <si>
    <t>ELETRODO COM PINO DE CARBONO PARA MONITORIZACAO CARDIACA, DESCARTAVEL, INFANTIL: HIPOALERGENICO, IMPERMEAVEL; COM SUPERFICIE AUTO-COLANTE DE ESPUMA DE POLIETILENO OU RAYON DE VISCOSE; COM PINO TOTALMENTE EM CARBONO, POSSIBILITANDO A UTILIZACAO EM EXAMES DE IMAGENS E PROPORCIONANDO ALTA CONDUTIVIDADE DOS IMPULSOS ELETRICOS; DISPOSITIVO DE CONEXAO UNIVERSAL; GEL CONDUTOR SOLIDO; COM BOA ADERENCIA, RESISTENTE A SUDORESE E AO ESFORCO DE ESTRESSE FISICO; TERMOSSENSIVEL, QUE SUPORTE PERMANENCIA DE 24 HORAS.</t>
  </si>
  <si>
    <t>EBS00559</t>
  </si>
  <si>
    <t>ELETRODO ALCA LEEP 1010</t>
  </si>
  <si>
    <t>Eletrodo ELETROCIRÚRGICO GINECOLÓGICO, ponta ALÇA REDONDA (meia alça) MEDINDO 10 mm x 10 mm. Haste reta medindo cerca de 120 mm (comprimento), material TUNGSTÊNIO e AÇO INOXIDÁVEL. Aplicação para CAF EXÉRESE de lesões vulvares. NÃO ESTÉRIL, ESTERILIZÁVEL, embalagem individual com data de fabricação, lote, validade do produto. Possuir registro na Anvisa. Compatível com caneta utilizada na instituição.</t>
  </si>
  <si>
    <t>EBS06766</t>
  </si>
  <si>
    <t>ELETRODO ALCA LEEP 1510</t>
  </si>
  <si>
    <t>ELETRODO ELETROCIRURGICO GINECOLOGICO, PONTA ALCA REDONDA (MEIA ALCA) MEDINDO 15 MM X 10 MM. HASTE RETA MEDINDO 120 MM (COMPRIMENTO). APLICACAO PARA CAF EXERESE DE LESOES VULVARES. NAO ESTERIL, EMBALAGEM INDIVIDUAL COM DATA DE FABRICACAO, LOTE, VALIDADE DO PRODUTO. POSSUIR REGISTRO NA ANVISA.</t>
  </si>
  <si>
    <t>EBS06761</t>
  </si>
  <si>
    <t>ELETRODO ALCA LEEP 2010</t>
  </si>
  <si>
    <t>ELETRODO ELETROCIRURGICO GINECOLOGICO, PONTA ALCA REDONDA (MEIA ALCA) MEDINDO 20 MM X 10 MM. HASTE RETA MEDINDO 120 MM (COMPRIMENTO). APLICACAO PARA CAF EXERESE DE LESOES VULVARES. NAO ESTERIL, EMBALAGEM INDIVIDUAL COM DATA DE FABRICACAO, LOTE, VALIDADE DO PRODUTO. POSSUIR REGISTRO NA ANVISA.</t>
  </si>
  <si>
    <t>EBS06762</t>
  </si>
  <si>
    <t>ELETRODO ALCA LEEP 2015</t>
  </si>
  <si>
    <t>Eletrodo ELETROCIRÚRGICO GINECOLÓGICO, ponta ALÇA REDONDA (meia alça) MEDINDO 15 mm x 10 mm. Haste reta medindo cerca de 120 mm (comprimento), material TUNGSTÊNIO e AÇO INOXIDÁVEL. Aplicação para CAF EXÉRESE de lesões vulvares. NÃO ESTÉRIL, ESTERILIZÁVEL, embalagem individual com data de fabricação, lote, validade do produto. Possuir registro na Anvisa. Compatível com caneta utilizada na instituição.</t>
  </si>
  <si>
    <t>ELETRODO ALCA LEEP 2020</t>
  </si>
  <si>
    <t>Eletrodo ELETROCIRÚRGICO GINECOLÓGICO, ponta ALÇA REDONDA (meia alça) MEDINDO 20 mm x 10 mm. Haste reta medindo cerca de 120 mm (comprimento), material TUNGSTÊNIO e AÇO INOXIDÁVEL. Aplicação para CAF EXÉRESE de lesões vulvares. NÃO ESTÉRIL, ESTERILIZÁVEL, embalagem individual com data de fabricação, lote, validade do produto. Possuir registro na Anvisa. Compatível com caneta utilizada na instituição.</t>
  </si>
  <si>
    <t>ELETRODO DE AGULHA CONCENTRICA P/ ELETRONEUROMIOGRAFIA  FATURAR 0702010103</t>
  </si>
  <si>
    <t>ELETRODO PARA MONITORIZACAO NEURO, AGULHA, CONCENTRICA, COM FIO CENTRAL DE PRATA, ACO INOXIDAVEL, TAMANHO: 38 X 0,45 MM, SEM CABO, ESTERIL, USO UNICO. A EMPRESA VENCEDORA DEVERA DOAR 01 UNIDADE DE CABO COMPATIVEL PARA CONEXAO COM 100,0 CM DE COMPRIMENTO, REUTILIZAVEL, COM CONECTOR PENTAPOLAR, A CADA ENTREGA DE UM TOTAL DE 600 UNIDADES DE AGULHAS.</t>
  </si>
  <si>
    <t>EBS05092</t>
  </si>
  <si>
    <t>ELETRODO DE AGULHA MONOPOLAR SUBDERMICA 0,40 MM X 13 MM</t>
  </si>
  <si>
    <t>ELETRODO, TIPO AGULHA MONOPOLAR SUBDERMICA PARA ELETROENCEFALOGRAMA E ELETRONEUROMIOGRAFIA. PAR DE AGULHAS, FORMATO RETO, CONFECCIONADA EM ACO INOXIDAVEL, DIAMETRO 0,40 MM, COMPRIMENTO 13 MM. POSSUI DOIS CABOS TRANCADOS, COM NO MINIMO 150 CM DE COMPRIMENTO CADA, CONEXAO UNIVERSAL, EM CORES VARIADAS. ESTERIL, DESCARTAVEL. EMBALAGEM INDIVIDUAL EM PAPEL GRAU CIRURGICO COM ABERTURA EM PETALA, CONTENDO DADOS DE IDENTIFICACAO, PROCEDENCIA, TIPO DE ESTERILIZACAO, NUMERO DO LOTE, DATA DE FABRICACAO, VALIDADE DO PRODUTO E REGISTRO NO MINISTERIO DA SAUDE/ ANVISA.</t>
  </si>
  <si>
    <t>EBS08449</t>
  </si>
  <si>
    <t>ELETRODO DE MARCAPASSO TRANSCUTANEO</t>
  </si>
  <si>
    <t>PAS ADESIVAS DESCARTAVEIS MULTIFUNCIONAIS, TAMANHO ADULTO, PARA USO EM MODO DEA (DESFIBRILADOR EXTERNO AUTOMATICO) MARCAPASSO E MONITORACAO, COMPATIVEIS COM O CARDIOVERSOR. CONJUNTO DE DOIS ELETRODOS MULTIFUNCOES PRE-CONECTADOS. SEM RISCO DE QUEIMADURAS ACIDENTAIS. MATERIAL COMPATIVEL COM CARDIOVERSOR DE MARCA PHILIPS MODELO HEARTSTART XL.</t>
  </si>
  <si>
    <t>EBS06266</t>
  </si>
  <si>
    <t>ELETRODO DE SUPERFICIE AUTO-ADESIVO P/ ELETRONEUROMIOGRAFIA</t>
  </si>
  <si>
    <t>ELETRODO PARA ELETRONEUROMIOGRAFIA, COMPATIVEL COM ADAPTADORES COM CLIP TIPO ¨JACARE¨. SENSOR CONFECCIONADO EM AG / AGCL COM GEL CONDUTIVO. DIMENSOES MINIMAS DE 20 X 20 MM. CONTATO DE SUPERFICIE, CUPULA EM PRATA, SEM CABO. ESTERIL, USO UNICO. A EMPRESA VENCEDORA DEVERA DOAR 01 UNIDADE DE CABO PARA CONEXAO DE 120,0 CM DE COMPRIMENTO E 3 CONEXOES TIPO JACARE, COMPATIVEL COM O ELETRODO DE SUPERFICIE AUTO-ADESIVO, COM CONECTOR PENTAPOLAR, REUTILIZAVEL, A CADA ENTREGA DE UM TOTAL DE 200 UNIDADES DE ELETRODOS.</t>
  </si>
  <si>
    <t>EBS08450</t>
  </si>
  <si>
    <t>ELETRODO P/ ELETROENCEFALOGRAFIA (EEG)</t>
  </si>
  <si>
    <t>ELETRODO PARA ELETROENCEFALOGRAMA (EEG) DE 1,20 METROS DE EXTENSAO OU SUPERIOR. CONTATO DE SUPERFICIE, REUTILIZAVEL, ALTA DURABILIDADE, CUPULA DE EEG BANHADO A OURO, CABO RESISTENTE COM FIO FLEXIVEL DE 1,20 METROS DE EXTENSAO OU SUPERIOR, COMPATIVEL COM ELETROENCEFALOGRAFO ESPECIFICADO EM EDITAL. POSSUIR REGISTRO ANVISA.</t>
  </si>
  <si>
    <t>EBS08445</t>
  </si>
  <si>
    <t>EMBALAGEM PARA ESTERILIZACAO SMS 120 CM X 120 CM</t>
  </si>
  <si>
    <t>EMBALAGEM DO TIPO INVOLUCRO PARA ESTERILIZACAO: CONFECCIONADA EM TECNOLOGIA SMS (SPUNBOND/ MELTBLOWN/ SPUNBOND), GRAMATURA MINIMA DE 60 G/M², MEDIDA DE 120 CM X 120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 PROPICIAR ADERENCIA DE FITA ADESIVA INDICADORA EXTERNA DE PROCESSO E MANTER-SE INTEGRA DURANTE E APOS ESTERILIZACAO. EMBALAGEM EXTERNA SEGURA COM IDENTIFICACAO DO PRODUTO, VALIDADE E LOTE. USO HOSPITALAR.</t>
  </si>
  <si>
    <t>EBS00430</t>
  </si>
  <si>
    <t>EMBALAGEM PARA ESTERILIZACAO SMS 150 CM X 150 CM</t>
  </si>
  <si>
    <t>EMBALAGEM DO TIPO INVOLUCRO PARA ESTERILIZACAO: CONFECCIONADA EM TECNOLOGIA SMS (SPUNBOND/ MELTBLOWN/ SPUNBOND), GRAMATURA MINIMA DE 60 G/M², MEDIDA DE 150 CM X 150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 PROPICIAR ADERENCIA DE FITA ADESIVA INDICADORA EXTERNA DE PROCESSO E MANTER-SE INTEGRA DURANTE E APOS ESTERILIZACAO. EMBALAGEM EXTERNA SEGURA COM IDENTIFICACAO DO PRODUTO, VALIDADE E LOTE. USO HOSPITALAR.</t>
  </si>
  <si>
    <t>EBS00431</t>
  </si>
  <si>
    <t>EMBALAGEM PARA ESTERILIZACAO SMS 40 CM X 40 CM</t>
  </si>
  <si>
    <t>EMBALAGEM DO TIPO INVOLUCRO PARA CAIXAS/PACOTES DE ESTERILIZACAO: CONFECCIONADA EM NAO TECIDO 100% POLIPROPILENO SMS, GRAMATURA MINIMA DE 50 G/M², MEDIDA DE 40 CM X 40 CM (+/- 5 CM). FOLHA UNICA, PARA ESTERILIZACAO DE PLASMA DE PEROXIDO DE HIDROGENIO, USO HOSPITALAR. MATERIAL HIDRORREPELENTE, MALEAVEL, COM BAIXO EFEITO MEMORIA, ANTIESTATICO, ATOXICO, APIROGENICO E COM ALTA RESISTENCIA A TRACAO MECANICA. APRESENTAR BARREIRA COM EFICIENCIA DE FILTRAGEM BACTERIANA DE NO MINIMO 97% A 98% E POSSUIR BARREIRA CONTRA AGENTES CONTAMINANTES COMO: PARTICULAS E MICRORGANISMOS. ISENTO DE LATEX. PROPICIAR ADERENCIA DE FITA ADESIVA INDICADORA EXTERNA DE PROCESSO, E MANTER-SE INTEGRA DURANTE E APOS ESTERILIZACAO. EMBALAGEM EXTERNA SEGURA COM IDENTIFICACAO DO PRODUTO, VALIDADE E LOTE.</t>
  </si>
  <si>
    <t>EBS08463</t>
  </si>
  <si>
    <t>106040842X</t>
  </si>
  <si>
    <t>EMBALAGEM PARA ESTERILIZACAO SMS 50 CM X 50 CM</t>
  </si>
  <si>
    <t>EMBALAGEM DO TIPO INVOLUCRO PARA CAIXAS/PACOTES DE ESTERILIZACAO: CONFECCIONADA EM TECNOLOGIA SMS (SPUNBOND/MELTBLOWN/SPUNBOND), GRAMATURA MINIMA DE 60 G/M², MEDIDA DE 50 CM X 50 CM (+/- 5 CM). TIPO SUPER PESADO, FOLHA UNICA, ESTRUTURA TRILAMINADA, PARA ESTERILIZACAO A VAPOR D`AGUA, USO HOSPITALAR. MATERIAL HIDRORREPELENTE, MALEAVEL, COM BAIXO EFEITO MEMORIA, ANTIESTATICO, ATOXICO, APIROGENICO E COM ALTA RESISTENCIA A TRACAO MECANICA. APRESENTAR BARREIRA COM EFICIENCIA DE FILTRAGEM BACTERIANA DE NO MINIMO 97% A 98% E POSSUIR BARREIRA CONTRA AGENTES CONTAMINANTES COMO: PARTICULAS E MICRORGANISMOS. ISENTO DE LATEX. PROPICIAR ADERENCIA DE FITA ADESIVA INDICADORA EXTERNA DE PROCESSO, E MANTER-SE INTEGRA DURANTE E APOS ESTERILIZACAO. EMBALAGEM EXTERNA SEGURA COM IDENTIFICACAO DO PRODUTO, VALIDADE E LOTE.</t>
  </si>
  <si>
    <t>EBS01936</t>
  </si>
  <si>
    <t>EMBALAGEM PARA ESTERILIZACAO SMS 60 CM X 60 CM</t>
  </si>
  <si>
    <t>EMBALAGEM DO TIPO INVOLUCRO PARA ESTERILIZACAO: CONFECCIONADA EM TECNOLOGIA SMS (SPUNBOND/ MELTBLOWN/ SPUNBOND), GRAMATURA MINIMA DE 60 G/M², MEDIDA DE 60 CM X 60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 PROPICIAR ADERENCIA DE FITA ADESIVA INDICADORA EXTERNA DE PROCESSO E MANTER-SE INTEGRA DURANTE E APOS ESTERILIZACAO. EMBALAGEM EXTERNA SEGURA COM IDENTIFICACAO DO PRODUTO, VALIDADE E LOTE. USO HOSPITALAR.</t>
  </si>
  <si>
    <t>EBS00426</t>
  </si>
  <si>
    <t>EMBALAGEM PARA ESTERILIZACAO SMS 90 CM X 90 CM</t>
  </si>
  <si>
    <t>EMBALAGEM DO TIPO INVOLUCRO PARA ESTERILIZACAO: CONFECCIONADA EM TECNOLOGIA SMS (SPUNBOND/ MELTBLOWN/ SPUNBOND), FOLHA UNICA, PESADO, GRAMATURA MINIMA DE 60 G/M², MEDIDA DE 90 CM X 90 CM (+/- 5 CM). COMPOSTO POR 03 CAMADAS, 100% POLIPROPILENO/NAO TECIDO. POSSUIR BARREIRA CONTRA AGENTES CONTAMINANTES COMO: LIQUIDOS, FLUIDOS ORGANICOS, PARTICULAS E MICRORGANISMOS. APRESENTAR BARREIRA COM EFICIENCIA DE FILTRAGEM BACTERIANA DE NO MINIMO 97% A 98%. ISENTO DE LATEX. MATERIAL MALEAVEL, ANTIESTATICO, ATOXICO, APIROGENICO E COM ALTA RESISTENCIA A TRACAO MECANICA. NAO ESTERIL, USO UNICO.</t>
  </si>
  <si>
    <t>EBS00428</t>
  </si>
  <si>
    <t>EMBALAGEM PARA ESTERILIZACAO TIPO TYVEK 100MM X 70METROS</t>
  </si>
  <si>
    <t>EMBALAGEM PARA ESTERILIZACAO TIPO TYVEK ROLO COM 100 MM POR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100 MM. OBS: O MATERIAL DEVERA SER ENTREGUE COM O PRAZO DE VALIDADE MINIMA DE 12 MESES.</t>
  </si>
  <si>
    <t>EBS00432</t>
  </si>
  <si>
    <t>EMBALAGEM PARA ESTERILIZACAO TIPO TYVEK 150MM X 70METROS</t>
  </si>
  <si>
    <t>EMBALAGEM PARA ESTERILIZACAO TIPO TYVEK ROLO COM 150 MM POR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150 MM. OBS: O MATERIAL DEVERA SER ENTREGUE COM O PRAZO DE VALIDADE MINIMA DE 12 MESES.</t>
  </si>
  <si>
    <t>EBS01972</t>
  </si>
  <si>
    <t>EMBALAGEM PARA ESTERILIZACAO TIPO TYVEK 200MM X 70METROS</t>
  </si>
  <si>
    <t>EMBALAGEM PARA ESTERILIZACAO TIPO TYVEK ROLO COM 200 MM POR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200 MM. OBS: O MATERIAL DEVERA SER ENTREGUE COM O PRAZO DE VALIDADE MINIMA DE 12 MESES.</t>
  </si>
  <si>
    <t>EBS00433</t>
  </si>
  <si>
    <t>EMBALAGEM PARA ESTERILIZACAO TIPO TYVEK 250MM X 70METROS</t>
  </si>
  <si>
    <t>EMBALAGEM PARA ESTERILIZACAO TIPO TYVEK ROLO COM 250 MM X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250 MM. OBS: O MATERIAL DEVERA SER ENTREGUE COM O PRAZO DE VALIDADE MINIMA DE 12 MESES.</t>
  </si>
  <si>
    <t>EBS01973</t>
  </si>
  <si>
    <t>EMBALAGEM PARA ESTERILIZACAO TIPO TYVEK 350MM X 70METROS</t>
  </si>
  <si>
    <t>EMBALAGEM PARA ESTERILIZACAO TIPO TYVEK ROLO COM 350 MM X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350 MM. OBS: O MATERIAL DEVERA SER ENTREGUE COM O PRAZO DE VALIDADE MINIMA DE 12 MESES.</t>
  </si>
  <si>
    <t>EBS01975</t>
  </si>
  <si>
    <t>ENXERTO ART. VALVULADO ORGANICO TAMANHOS 14,16 E 18</t>
  </si>
  <si>
    <t>EQUIPO DE SORO MACROGOTAS COM SUSPIRO E INJETOR LATERAL BICO LUER LOCK</t>
  </si>
  <si>
    <t>EQUIPO GRAVITACIONAL MACROGOTAS PARA ADMINISTRACAO DE SOLUCOES PARENTERAIS. COM ENTRADA DE AR COM FILTRO, INJETOR LATERAL COM MEMBRANA AUTOCICATRIZANTE, FILTRO, PONTA PERFURANTE BIFACETADO COM TAMPA DE PROTECAO, CAMARA DE GOTEJAMENTO FLEXIVEL E TRANSPARENTE, COM TUBO DE EXTENSAO EM PVC TRANSPARENTE E FLEXIVEL, COM COMPRIMENTO MINIMO DE 1,5 M, COM PINCA ROLETE QUE NAO APRESENTE EXCESSIVA RESISTENCIA PERMITINDO O CONTROLE DE INFUSAO DE PEQUENOS VOLUMES E PARA FECHAMENTO, CONECTOR DE PLASTICO TIPO LUER LOCK, COM TAMPA DE PROTECAO. INFORMACOES ADICIONAIS: CAMARA DE MACROGOTAS FLEXIVEL LIBERANDO 20 GOTAS/ML COM FILTRO DE 15 MICRA PARA FLUIDO E FILTRO BACTERIANO PARA AR E CONECTOR MACHO COM PROTETOR QUE PERMITA A RETIRADA DO AR DE FORMA ASSEPTICA, SEM A RETIRADA DA TAMPA PROTETORA. MATERIAL ATOXICO, APIROGENICO, BIOCOMPATIVEL, ESTERIL E DE USO UNICO. EMBALAGEM INDIVIDUAL RESISTENTE COM ABERTURA EM PETALA ASSEPTICA, CONTENDO A IDENTIFICACAO DO PRODUTO, LOTE E VALIDADE DE FACIL VISUALIZACAO E REGISTRO NA ANVISA/MS.</t>
  </si>
  <si>
    <t>EBS00569</t>
  </si>
  <si>
    <t>EQUIPO DE SORO PEDIATRICO MICROGOTAS</t>
  </si>
  <si>
    <t>EQUIPO GRAVITACIONAL MICROGOTAS PARA ADMINISTRACAO DE SOLUCOES PARENTERAIS. COM SUSPIRO, FILTRO, BICO PERFURANTE BIFACETADO COM TAMPA DE PROTECAO, CAMARA DE GOTEJAMENTO FLEXIVEL E TRANSPARENTE, COM TUBO DE EXTENSAO EM PVC COM COMPRIMENTO DE 1,5 (+/-0,05) M, COM PINCA ROLETE QUE NAO APRESENTE EXCESSIVA RESISTENCIA E PINCA E CLAMP PARA FECHAMENTO, PERMITINDO O CONTROLE DE INFUSAO DE PEQUENOS VOLUMES, CONECTOR DE PLASTICO TIPO LUER LOCK, COM TAMPA DE PROTECAO. ESTERIL. EMBALAGEM INDIVIDUAL RESISTENTE COM ABERTURA EM PETALA ASSEPTICA, CONTENDO A IDENTIFICACAO DO PRODUTO, LOTE E VALIDADE DE FACIL VISUALIZACAO E REGISTRO NO MS/ANVISA.</t>
  </si>
  <si>
    <t>EBS00570</t>
  </si>
  <si>
    <t>106040033X</t>
  </si>
  <si>
    <t>EQUIPO DUAS VIAS P/ ENCHIMENTO E INJECAO AUTOMATICA DE CONTRASTE</t>
  </si>
  <si>
    <t>SISTEMA DE ENCHIMENTO E INJEÇÃO AUTOMÁTICA DE MEIO DE CONTRASTE. CONFECCIONADO EM PVC TRANSPARENTE, ISENTO DE LÁTEX, SUPORTA ATÉ 300PSI DE PRESSÃO. NA EXTREMIDADE PROXIMAL AO PACIENTE HÁ CONECTOR LUER LOCK REVERSÍVEL, COM TAMPA PROTETORA; NO SEGMENTO HÁ TUBO EXTENSOR COM COMPRIMENTO MÍNIMO DE 150,0CM, PINÇA ROLETE PARA CONTROLE DO FLUXO DE INFUSÃO. SEGUE UMA DERIVAÇÃO EM Y - ELO DE LIGAÇÃO ENTRE OUTRAS DUAS VIAS IGUAIS ACOPLADAS, SENDO CADA UMA DELAS: TUBO EXTENSOR COM 120,0CM DE COMPRIMENTO, VÁLVULA ANTI-REFLUXO E CONEXÃO LATERAL LUER FÊMEA QUE POSSIBILITA ENCAIXE DE SERINGA, COM TAMPA PROTETORA ROSQUEÁVEL; NO SEGUIMENTO HÁ PINÇA TIPO CLAMP (CORTA-FLUXO) E NA EXTREMIDADE DISTAL HÁ CÂMARA GOTEJADORA FLEXÍVEL E TRANSPARENTE COM PADRÃO MACROGOTAS (20 GOTAS/MINUTO), COM SUSPIRO LATERAL, PONTA PERFURANTE PADRÃO ISO PARA CONEXÃO AO RECIPIENTE DE SOLUÇÃO E TAMPA PROTETORA.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 ANVISA.</t>
  </si>
  <si>
    <t>EBS09647</t>
  </si>
  <si>
    <t>EQUIPO GRAVITACIONAL MACROGOTAS P/ ADMINISTRACAO DE DIETA ENTERAL</t>
  </si>
  <si>
    <t>EQUIPO GRAVITACIONAL PARA DIETA. COR PREFERENCIALMENTE AZUL (NAO PODERA SER TRANSPARENTE). PARA ADMINISTRACAO DE SOLUCOES ENTERAIS, BICO PERFURANTE, BIFACETADO, CAMARA DE GOTEJAMENTO FLEXIVEL E TRANSPARENTE, TUBO DE EXTENSAO EM PVC COM DIAMETRO INTERNO DE NO MINIMO 2,7 MM, COM COMPRIMENTO DE 1,5 (+/- 0.05) M, COM PINCA ROLETE QUE NAO APRESENTE EXCESSIVA RESISTENCIA PERMITINDO O CONTROLE DE INFUSAO DE PEQUENOS VOLUMES; CONECTOR DE PLASTICO COM PONTA ESCALONADA QUE NAO PERMITE ADAPTACAO EM ACESSORIOS DE TERAPIA ENDOVENOSA E COM TAMPA DE PROTECAO. ESTERIL. CONTENDO A IDENTIFICACAO DO PRODUTO, LOTE E VALIDADE DE FACIL VISUALIZACAO E REGISTRO NO MS/ANVISA.</t>
  </si>
  <si>
    <t>EBS00573</t>
  </si>
  <si>
    <t>EQUIPO MICROGOTAS COM CAMARA GRADUADA 100 ML</t>
  </si>
  <si>
    <t>EQUIPO MICROGOTAS COM BURETA RIGIDA TRANSPARENTE COM ALCA DE SUSTENTACAO E CAPACIDADE MINIMA DE 100 ML, QUE NAO PERMITA RESIDUO APOS O TERMINO DA INFUSAO GRADUADA DE 1 EM 1 ML COM DESTAQUE A CADA 5 OU 10 ML E INJETOR PARTE SUPERIOR DA BURETA COM FILTRO DE RESPIRO DE AR DE 0,22 MICRAS PLANO E SEM ARESTAS. PONTA PERFURANTE BIFACETADO E TAMPA PROTETORA. INJETOR NA TAMPA SUPERIOR DA BURETA VALVULADO. CAMARA DE GOTEJAMENTO FLEXIVEL E TRANSPARENTE DE 60 GOTAS/ML COM FILTRO DE RETENCAO DE PARTICULAS DE 15 MICRAS. TUBO EXTENSOR COM INJETOR LATERAL VALVULADO (SEM A UTILIZACAO DE AGULHA), COM COMPRIMENTO DE 150 A 200 CM, EM PVC TRANSPARENTE E FLEXIVEL, PINCA ROLETE QUE NAO APRESENTE EXCESSIVA RESISTENCIA, ASSEGURANDO PRECISAO DA DOSAGEM DO VOLUME INFUNDIDO PERMITINDO O CONTROLE DE INFUSAO DE PEQUENOS VOLUMES. CONECTOR PADRAO LUER LOCK COM TAMPA E FILTRO ADEQUADO PARA ELIMINACAO DE AR DO TUBO SEM PRECISAR ABRIR O SISTEMA. MATERIAL ATOXICO, APIROGENICO, ISENTO DE LATEX, RESIDUOS E IMPUREZAS. ESTERIL, USO UNICO. EMBALAGEM INDIVIDUAL COM ABERTURA ASSEPTICA, CONTENDO IDENTIFICACAO DO PRODUTO, LOTE, VALIDADE E REGISTRO NO MS/ANVISA.</t>
  </si>
  <si>
    <t>EBS00574</t>
  </si>
  <si>
    <t>EQUIPO PARA INFUSAO PARENTERAL DE HEMOCOMPONENTES EM BOMBA DE INFUSAO</t>
  </si>
  <si>
    <t>EQUIPO PARA BOMBA DE INFUSAO, PARA HEMOTRANSFUSAO, EM PVC OU SIMILAR, COM SEGMENTO OU NAO DE SILICONE AJUSTAVEL A BOMBA INFUSORA. PONTA PERFURANTE MULTIAJUSTAVEL E CAPA PROTETORA. CAMARA FLEXIVEL, COM FILTRO DE 170 A 220 MICRAS. TUBO EXTENSOR FLEXIVEL COM 2 METROS (NO MINIMO), COM ROLDANA REGULADORA DE FLUXO. CONECTOR LUER LOCK ROTATIVO COM TAMPA PROTETORA CONTENDO MEMBRANA HIDROFOBICA. DEVE POSSUIR DISPOSITIVO DE SEGURANCA (TRAVA/CLAMP) PARA EVITAR FLUXO LIVRE DA SOLUCAO. MATERIAL RESISTENTE, QUE PROPICIE FLUXO E MANUSEIO SEGURO, AJUSTE SEGURO AOS DISPOSITIVOS DE INFUSAO. ATOXICO, APIROGENICO, BIOCOMPATIVEL, ESTERIL, USO UNICO. EMBALAGEM INDIVIDUAL RESISTENTE COM ABERTURA E TRANSFERENCIA ASSEPTICA, IDENTIFICACAO DO PRODUTO, VALIDADE E LOTE DE FACIL VISUALIZACAO. A EMPRESA VENCEDORA DA LICITACAO DEVERA FORNECER EM REGIME DE COMODATO BOMBAS DE INFUSAO VOLUMETRICAS, PARA ADMINISTRACAO DE SOLUCOES DE PARENTERAIS, CONFORME DESCRITO NO EDITAL.</t>
  </si>
  <si>
    <t>EBS03137</t>
  </si>
  <si>
    <t>EQUIPOS PARA BOMBAS</t>
  </si>
  <si>
    <t>EQUIPO PARA INFUSAO PARENTERAL EM BOMBA DE INFUSAO</t>
  </si>
  <si>
    <t>EQUIPO PARA BOMBA DE INFUSAO, PARA SOLUCOES PARENTERAIS, EM PVC OU SIMILAR, COM SEGMENTO OU NAO DE SILICONE AJUSTAVEL A BOMBA INFUSORA. TRANSPARENTE, INCOLOR, ISENTO DE LATEX. PONTA PERFURANTE MULTIAJUSTAVEL E CAPA PROTETORA. CAMARA DE MACROGOTAS FLEXIVEL COM LIBERACAO DE 20 GOTAS/ML, COM FILTRO PARA PARTICULAS DE 15 MICRA (NO MINIMO), ENTRADA DE AR COM FILTRO BACTERIOLOGICO DE 0,2 MICRA (NO MINIMO) E TAMPA PROTETORA REVERSIVEL. TUBO EXTENSOR FLEXIVEL COM 2 METROS (NO MINIMO) COM ROLDANA REGULADORA DE FLUXO, SEGMENTO PARA ADAPTACAO A BOMBA E PONTO DE INJECAO LATERAL AUTOSSELANTE. CONECTOR MACHO QUE PROPICIE A RETIRADA ASSEPTICA DE AR SEM DESCONEXAO DA TAMPA PROTETORA. DEVE POSSUIR DISPOSITIVO DE SEGURANCA (TRAVA/CLAMP) PARA EVITAR FLUXO LIVRE DA SOLUCAO. MATERIAL RESISTENTE, QUE PROPICIE FLUXO E MANUSEIO SEGURO, AJUSTE SEGURO AOS DISPOSITIVOS DE INFUSAO. ATOXICO, APIROGENICO, BIOCOMPATIVEL, ESTERIL, USO UNICO. EMBALAGEM INDIVIDUAL RESISTENTE COM ABERTURA E TRANSFERENCIA ASSEPTICA, IDENTIFICACAO DO PRODUTO, VALIDADE E LOTE DE FACIL VISUALIZACAO. A EMPRESA VENCEDORA DA LICITACAO DEVERA FORNECER EM REGIME DE COMODATO BOMBAS DE INFUSAO VOLUMETRICAS, PARA ADMINISTRACAO DE SOLUCOES PARENTERAIS, CONFORME DESCRITO NO EDITAL.</t>
  </si>
  <si>
    <t>EBS03131</t>
  </si>
  <si>
    <t>EQUIPO PARA INFUSAO PARENTERAL EM BOMBA DE INFUSAO - FOTOSSENSIVEL</t>
  </si>
  <si>
    <t>EQUIPO PARA BOMBA DE INFUSAO, FOTOSSENSIVEL, PARA SOLUCOES PARENTERAIS, COM SEGMENTO OU NAO DE SILICONE AJUSTAVEL A BOMBA INFUSORA, EM PVC OU SIMILAR, TRANSLUCIDO E ISENTO DE LATEX. PONTA PERFURANTE MULTIAJUSTAVEL E CAPA PROTETORA. CAMARA DE MACROGOTAS FLEXIVEL COM LIBERACAO DE 20 GOTAS/ML, COM FILTRO PARA PARTICULAS DE 15 MICRA (NO MINIMO), ENTRADA DE AR COM FILTRO BACTERIOLOGICO DE 0,2 MICRA (NO MINIMO) E TAMPA PROTETORA REVERSIVEL. TUBO EXTENSOR FLEXIVEL COM 2 METROS (NO MINIMO), COM ROLDANA REGULADORA DE FLUXO E SEGMENTO PARA ADAPTACAO A BOMBA. CONECTOR LUER LOCK QUE PROPICIE A RETIRADA ASSEPTICA DE AR SEM DESCONEXAO DA TAMPA PROTETORA. DEVE POSSUIR DISPOSITIVO DE SEGURANCA (TRAVA/CLAMP) PARA EVITAR FLUXO LIVRE DA SOLUCAO. MATERIAL RESISTENTE QUE PROPICIE FLUXO E MANUSEIO SEGURO, AJUSTE SEGURO AOS DISPOSITIVOS DE INFUSAO. ATOXICO, APIROGENICO, BIOCOMPATIVEL, ESTERIL, USO UNICO. EMBALAGEM INDIVIDUAL RESISTENTE COM ABERTURA E TRANSFERENCIA ASSEPTICA, IDENTIFICACAO DO PRODUTO, VALIDADE E LOTE DE FACIL VISUALIZACAO. A EMPRESA VENCEDORA DA LICITACAO DEVERA FORNECER EM REGIME DE COMODATO BOMBAS DE INFUSAO VOLUMETRICAS, PARA ADMINISTRACAO DE SOLUCOES PARENTERAIS, CONFORME DESCRITO NO EDITAL.</t>
  </si>
  <si>
    <t>EBS03134</t>
  </si>
  <si>
    <t>EQUIPO PARA INFUSAO PARENTERAL EM BOMBA DE INFUSAO - ISENTO DE PVC, COM FILTRO DE 0,2 MICRA EM LINHA</t>
  </si>
  <si>
    <t>EQUIPO PARA BOMBA DE INFUSÃO, PARA SOLUÇÕES PARENTERAIS, COM SEGMENTO OU NÃO DE SILICONE AJUSTÁVEL A BOMBA INFUSORA. LIVRE DE PVC, SEM LÁTEX, PONTA PERFURANTE, COM TAMPA PROTETORA, CÂMARA DE GOTEJAMENTO FLEXÍVEL, TUBO GOTEJADOR AJUSTADO PARA 20 GOTAS/ML, FILTRO PARA RETENÇÃO DE PARTÍCULAS, COM POROSIDADE DE 15 MICRA;  FILTRO DE LINHA COM FILTRO BACTERIOLÓGICO DE 0,2 MICRA (NO MÍNIMO); TUBO EXTENSOR DE POLIURETANO, COMPRIMENTO DE 2,0 METROS (NO MÍNIMO), CONTENDO PINÇA TIPO ROLETE, COM OU SEM INJETOR LATERAL DE BORRACHA, CONECTOR LUER LOCK ROTATIVO COM TAMPA PROTETORA CONTENDO MEMBRANA HIDRÓFOBA, COM POROSIDADE DE 0,8 MICRON; DISPOSITIVO DE SEGURANÇA (TRAVA/CLAMP) PARA EVITAR FLUXO LIVRE DA SOLUÇÃO; ATÓXICO, APIROGÊNICO, BIOCOMPATÍVEL, ESTÉRIL, USO ÚNICO. EMBALAGEM INDIVIDUAL RESISTENTE, COM ABERTURA E TRANSFERÊNCIA ASSÉPTICA, IDENTIFICAÇÃO DO PRODUTO, VALIDADE E LOTE DE FÁCIL VISUALIZAÇÃO. DEVE SER COMPATÍVEL COM BOMBA DE INFUSÃO DA INSTITUIÇÃO.</t>
  </si>
  <si>
    <t>EBS13461</t>
  </si>
  <si>
    <t>EQUIPO PARA NUTRICAO ENTERAL EM BOMBA DE INFUSAO - PONTA EM LANCETA</t>
  </si>
  <si>
    <t>EQUIPO PARA NUTRIÇÃO ENTERAL EM BOMBA DE INFUSÃO - PONTA EM LANCETA - EQUIPO PARA BOMBA DE INFUSÃO, PARA ADMINISTRAÇÃO DE NUTRIÇÃO ENTERAL, COM PONTA PERFURANTE, TUBO OU EXTREMIDADES COLORIDOS NA COR ROXA; COM DIÂMETRO EXTERNO DA EXTREMIDADE TERMINAL MAIOR QUE 4 MM NO PONTO DE CONEXÃO COM A SONDA, QUE NÃO POSSIBILITE CONEXÃO EM DISPOSITIVOS DE ACESSO ENDOVENOSO; EXTREMIDADE TERMINAL CÔNICA E ESCALONADA;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A SER FORNECIDA EM REGIME DE COMODATO: [INFUSOMAT® PLUS SET ENT MULTISPIKE (Cod. 402113PL)]</t>
  </si>
  <si>
    <t>EBS03136</t>
  </si>
  <si>
    <t>EQUIPO P/ INFUSAO DE SOLUCOES 4 VIAS C/ INJETOR LATERAL</t>
  </si>
  <si>
    <t>EQUIPO PARA PERFUSAO/IRRIGACAO DE ALTO FLUXO, (ABORDAGEM ARTROSCOPICA E CIRURGIAS UROLOGICAS), EM PVC, CRISTAL, QUATRO VIAS, COM DIAMETRO DE ¼ CADA VIA COM PONTA PERFURADORA, COM CATA BOLHAS, PINCA CORTA FLUXO CENTRAL E TODAS AS VIAS, CONECTOR LUER LOCK EM PVC CRISTAL EM SUA EXTREMIDADE, ESTERILIZADO EM ETO. ESTERIL, EMBALAGEM INDIVIDUAL, GRAU CIRURGICO, QUE PERMITA ABERTURA E TRANSFERENCIA COM TECNICA ASSEPTICA, CONTENDO DADOS DE IDENTIFICACAO, PROCEDENCIA, DATA E TIPO DE ESTERILIZACAO, PRAZO DE VALIDADE E ATENDER A LEGISLACAO SANITARIA VIGENTE E PERTINENTE AO PRODUTO.</t>
  </si>
  <si>
    <t>EBS01928</t>
  </si>
  <si>
    <t>EQUIPO P/ MONITORAMENTO DA PRESSAO VENOSA CENTRAL (PVC)</t>
  </si>
  <si>
    <t>EQUIPO PARA PRESSAO VENOSA CENTRAL, EM PVC OU SIMILAR, FLEXIVEL, TRANSPARENTE, INCOLOR, COM NO MINIMO 170 CM DE COMPRIMENTO. LINHA DE SUPRIMENTO COM PONTA PERFURANTE MULTIAJUSTAVEL COM TAMPA PROTETORA, CAMARA DE GOTEJAMENTO FLEXIVEL COM FILTRO DE 15 MICRA E REGULADOR DE FLUXO TIPO ROLDANA, JUNCAO EM Y EM PLASTICO RIGIDO TRANSPARENTE. LINHA DE LEITURA COM PINCA REGULADORA OU CORTA-FLUXO COM TAMPA PROTETORA. LINHA DO PACIENTE COM PINCA CORTA-FLUXO E CONECTOR MACHO QUE PERMITA RETIRADA DE AR DE FORMA ASSEPTICA SEM DESCONECTAR A TAMPA PROTETORA. ACOMPANHA ESCALA ADESIVA GRADUADA DE 0 A 40 CM. MATERIAL ATOXICO, APIROGENICO, BIOCOMPATIVEL, ESTERIL, E DE USO UNICO. EMBALAGEM INDIVIDUAL COM ABERTURA E TRANSFERENCIA ASSEPTICA, IDENTIFICACAO DO PRODUTO, VALIDADE E LOTE.</t>
  </si>
  <si>
    <t>EBS01929</t>
  </si>
  <si>
    <t>ESCALPE 21</t>
  </si>
  <si>
    <t>DISPOSITIVO INTRAVENOSO PERIFERICO (ESCALPE) Nº 21, COM AGULHA EM ACO INOXIDAVEL, BISEL CURTO, TRIFACETADO, SILICONIZADO, COM SISTEMA DE SEGURANCA SEGUNDO NR 32. ALETAS DE PLASTICO FLEXIVEL E RESISTENTE. TUBO EM PVC, FLEXIVEL E TRANSPARENTE, ATOXICO, COMPRIMENTO DE 25 CM (+/- 5 CM), CONECTOR LUER LOCK, COM TAMPA. EMBALAGEM INDIVIDUAL EM PAPEL GRAU CIRURGICO, COM FILME PLASTICO, COM ESPACO MINIMO DE 01 (+/- 0,1) CM PARA ABERTURA ASSEGURANDO A ESTERILIDADE DO PRODUTO, EMBALAGEM RESISTENTE COM ABERTURA EM PETALA ASSEPTICA, CONTENDO A IDENTIFICACAO DO PRODUTO, LOTE E VALIDADE DE FACIL VISUALIZACAO.</t>
  </si>
  <si>
    <t>EBS00088</t>
  </si>
  <si>
    <t>ESCALPE 25</t>
  </si>
  <si>
    <t>DISPOSITIVO INTRAVENOSO PERIFERICO (ESCALPE) Nº 25, COM AGULHA EM ACO INOXIDAVEL, BISEL CURTO, TRIFACETADO, SILICONIZADO, COM SISTEMA DE SEGURANCA SEGUNDO NR 32. ALETAS DE PLASTICO FLEXIVEL E RESISTENTE. TUBO EM PVC, FLEXIVEL E TRANSPARENTE, ATOXICO, COMPRIMENTO DE 25 CM (+/- 5 CM), CONECTOR LUER LOCK, COM TAMPA. EMBALAGEM INDIVIDUAL EM PAPEL GRAU CIRURGICO, COM FILME PLASTICO, COM ESPACO MINIMO DE 01 (+/- 0,1) CM PARA ABERTURA ASSEGURANDO A ESTERILIDADE DO PRODUTO, EMBALAGEM RESISTENTE COM ABERTURA EM PETALA ASSEPTICA, CONTENDO A IDENTIFICACAO DO PRODUTO, LOTE E VALIDADE DE FACIL VISUALIZACAO.</t>
  </si>
  <si>
    <t>EBS00090</t>
  </si>
  <si>
    <t>ESCOVA DESCARTÁVEL P/ DEGERMAÇÃO CIRÚRGICA SOLUÇÃO CLOREXIDINA</t>
  </si>
  <si>
    <t>CONJUNTO ESCOVA/ESPONJA PARA DEGERMACAO, EMBEBIDO COM DIGLICONATO DE CLOREXIDINA 2 A 4% COM TENSOATIVOS DEGERMANTE, INDICADA PARA ANTISSEPSIA DA PELE, MAOS E ANTEBRACOS. EFEITO RESIDUAL CUMULATIVO, HIPOALERGENICO, ATOXICO, ISENTO DE RESIDUOS E IMPUREZAS. DUAS FACES: ESCOVA PLASTICA MALEAVEL, COM CERDAS MACIAS E CANTOS ARREDONDADOS; E OUTRA FACE COM ESPONJA MACIA IMPREGNADA COM CLOREXIDINA NA QUANTIDADE SUFICIENTE PARA HIGIENIZACAO DAS DUAS MAOS E ANTEBRACO (EMBALAGEM COM NO MINIMO 20 ML DE CLOREXIDINA). USO UNICO, PROPICIAR MANUSEIO FACIL E SEGURO, E ATENDER A LEGISLACAO VIGENTE. EMBALAGEM IMPERMEAVEL, INDIVIDUAL COM ABERTURA ASSEPTICA. USO HOSPITALAR. DEVE APRESENTAR FICHA DE INFORMACAO DE SEGURANCA DO PRODUTO QUIMICO (FISPQ), FICHA TECNICA E NOTIFICACAO SIMPLIFICADA NA ANVISA (RDC 199/2006).</t>
  </si>
  <si>
    <t>EBS00364</t>
  </si>
  <si>
    <t>ESCOVA GINECOLÓGICA COLPOCITOLOGIA ENDOCERVICAL - ESTÉRIL</t>
  </si>
  <si>
    <t>ESCOVA PARA COLPOCITOLOGIA ENDOCERVICAL, MICRO CERDAS DE 2 MM, PONTA CÔNICA, CABO EM PLÁSTICO COM CERDAS DE 170 A 180 MM. ESTÉRIL, DESCARTÁVEL, EMBALAGEM INDIVIDUAL.</t>
  </si>
  <si>
    <t>EBS00549</t>
  </si>
  <si>
    <t>ESCOVA PARA LIMPEZA DE INSTRUMENTAL EM GERAL - 20 A 25 CM</t>
  </si>
  <si>
    <t>ESCOVA PARA LIMPEZA DE INSTRUMENTAL EM GERAL. CARACTERISTICAS: DE CABECA UNICA ESTILO ESCOVA DE DENTES, CERDAS EM NYLON MACIAS, CABO PLASTICO RIGIDO. CABO COM FORMATO ANATOMICO, MEDINDO 13 A 15 CM (C) X 1.9 A 2.5 CM (L) X 0,8 A 1.2 CM (A). CERDAS FLEXIVEIS COM 1,4 CM A 1,6 CM DE COMPRIMENTO, DISTRIBUIDAS EM FILEIRAS PARALELAS NO FORMATO DE NICHOS EM UMA DAS FACES DISTAL, NUMA AREA DE 2.0 A 3.0 CM (L) X 7 A 8 CM (C). EMBALAGEM COM IDENTIFICACAO DO PRODUTO, VALIDADE E LOTE. TAMANHO TOTAL DA ESCOVA ENTRE 20 E 25 CM.</t>
  </si>
  <si>
    <t>EBS01946</t>
  </si>
  <si>
    <t>ESCOVA PLANA COM CERDAS RÍGIDAS EM NYLON - 78 X 17 X 15 MM</t>
  </si>
  <si>
    <t>ESCOVA PARA LIMPEZA DE INSTRUMENTAL EM GERAL. CARACTERISTICAS: CERDAS EM NYLON RIGIDAS, CABO PLASTICO RIGIDO MEDINDO 13 A 15 CM (C) X 1.9 A 2.0 CM (L) X 1.0 A 1.2 CM (A). CERDAS DE 1,4 CM A 1,6 CM DE COMPRIMENTO DISTRIBUIDAS EM FILEIRAS PARALELAS NO FORMATO DE NICHOS EM UMA DAS FACES DISTAL, AREA DE 1,5 A 2.0 CM (L) X 7 A 8 CM (C). EMBALAGEM COM IDENTIFICACAO DO PRODUTO, VALIDADE E LOTE. COMPRIMENTO TOTAL DA ESCOVA ENTRE 20 E 25 CM.</t>
  </si>
  <si>
    <t>EBS00398</t>
  </si>
  <si>
    <t>ESCOVA P/ LIMPEZA DE CANAIS DE COLONOSCÓPIO HASTE 230 CM CANAL DE 2.8 MM</t>
  </si>
  <si>
    <t>ESCOVA PARA LIMPEZA DE COLONOSCÓPIO, CERDAS FLEXÍVEIS EM NYLON COM DIÂMETRO DE 3 MM A 3,5 MM PARA USO EM CANAL DE 2.8 MM E COMPRIMENTO MÍNIMO DE 240 CM. DESCARTÁVEL.</t>
  </si>
  <si>
    <t>EBS00385</t>
  </si>
  <si>
    <t>ESCOVA P/ LIMPEZA DE INSTRUMENTAL CIRURGICO CANULADO, CERDAS 10 MM, HASTE 35 CM</t>
  </si>
  <si>
    <t>ESCOVA PARA LIMPEZA DE CANULADOS. CARACTERISTICAS: ESCOVA CIRCULAR, CERDAS EM NYLON, HASTE FLEXIVEL EM ACO INOX RETORCIDO, DIAMETRO DE 10 MM E COMPRIMENTO MINIMO DE 40 CM.</t>
  </si>
  <si>
    <t>EBS00375</t>
  </si>
  <si>
    <t>106110002X</t>
  </si>
  <si>
    <t>ESCOVA P/ LIMPEZA DE INSTRUMENTAL CIRURGICO CANULADO, CERDAS 2 MM, HASTE 30 CM</t>
  </si>
  <si>
    <t>ESCOVA PARA LIMPEZA DE CANULADOS. CARACTERISTICAS: CERDAS EM NYLON COM ESPACAMENTO MINIMO DE 1 MM, HASTE FLEXIVEL EM ACO INOX RETORCIDO, DIAMETRO DE 2 MM E COMPRIMENTO MINIMO DE 30 CM.</t>
  </si>
  <si>
    <t>EBS06305</t>
  </si>
  <si>
    <t>ESCOVA P/ LIMPEZA DE INSTRUMENTAL CIRURGICO CANULADO, CERDAS 4 MM, HASTE 30 CM</t>
  </si>
  <si>
    <t>ESCOVA PARA LIMPEZA DE CANULADOS (VIDEO CIRURGIA). CARACTERISTICAS: ESCOVA CIRCULAR, CERDAS EM NYLON, HASTE EM ACO INOX RETORCIDO OU PLASTICO, DIAMETRO DE 4 MM E COMPRIMENTO DE 42 CM.</t>
  </si>
  <si>
    <t>EBS06067</t>
  </si>
  <si>
    <t>ESCOVA P/ LIMPEZA DE INSTRUMENTAL CIRURGICO CANULADO, CERDAS 7 MM, HASTE 35 CM</t>
  </si>
  <si>
    <t>ESCOVA PARA LIMPEZA DE CANULADOS. CARACTERISTICAS: CERDAS EM NYLON COM ESPACAMENTO MINIMO DE 1 MM, HASTE FLEXIVEL EM ACO INOX RETORCIDO, DIAMETRO DE 7 MM E COMPRIMENTO MINIMO DE 40 CM.</t>
  </si>
  <si>
    <t>EBS00374</t>
  </si>
  <si>
    <t>ESCOVA P/ LIMPEZA DE INSTRUMENTAL CIRURGICO CANULADO, CERDAS 7 MM, HASTE 50 CM</t>
  </si>
  <si>
    <t>ESCOVA PARA LIMPEZA DE CANULADOS. CARACTERISTICAS: CERDAS EM NYLON COM ESPACAMENTO DE 1 A 1.5 MM, 6.5 A 7.0 MM DE DIAMETRO. CERDAS CIRCULARES SEMIRRIGIDAS, NAO ABRASIVAS, DISTRIBUIDAS NA PONTA DISTAL NUMA AREA DE 4.8 A 8 CM. CABO COM DIAMETRO ENTRE 2 E 5 MM, EM ACO INOX RETORCIDO OU PLASTICO OU METAL REVESTIDO COM PLASTICO LISO OU SIMILAR, SEMIFLEXIVEL, NAO ABRASIVO, COM NO MINIMO 50 CM DE COMPRIMENTO. EMBALAGEM SEGURA COM IDENTIFICACAO DO PRODUTO VALIDADE E LOTE.</t>
  </si>
  <si>
    <t>EBS00376</t>
  </si>
  <si>
    <t>ESCOVA P/ LIMPEZA DE INSTRUMENTAL CIRURGICO CANULADO, CERDAS ENTRE 11 E 12 MM, HASTE MINIMO 50 CM</t>
  </si>
  <si>
    <t>ESCOVA PARA LIMPEZA DE CANULADOS. CARACTERISTICAS: CERDAS EM NYLON COM ESPACAMENTO MINIMO DE 1 MM, HASTE FLEXIVEL EM ACO INOX RETORCIDO, DIAMETRO DE 11 MM E COMPRIMENTO MINIMO DE 50 CM.</t>
  </si>
  <si>
    <t>EBS06313</t>
  </si>
  <si>
    <t>ESCOVA P/ LIMPEZA DE INSTRUMENTAL CIRURGICO CANULADO, CERDAS POR TODA A HASTE, 3 MM X 30 CM</t>
  </si>
  <si>
    <t>ESCOVA PARA LIMPEZA DE CANULADOS. CARACTERISTICAS: CERDAS EM NYLON COM ESPACAMENTO DE 1 A 1.5 MM, 3.0 MM DE DIAMETRO. CERDAS CIRCULARES SEMIRRIGIDAS, NAO ABRASIVAS, DISTRIBUIDAS NA PONTA DISTAL NUMA AREA DE 1.5 A 4.0 CM. CABO COM DIAMETRO ENTRE 1.8 E 2.0 MM, EM ACO INOX RETORCIDO OU PLASTICO OU METAL REVESTIDO COM PLASTICO LISO OU SIMILAR, SEMI-FLEXIVEL, NAO ABRASIVO, COM NO MINIMO 30 CM DE COMPRIMENTO. EMBALAGEM SEGURA COM IDENTIFICACAO DO PRODUTO VALIDADE E LOTE.</t>
  </si>
  <si>
    <t>EBS00369</t>
  </si>
  <si>
    <t>ESCOVA P/ LIMPEZA DE INSTRUMENTAL CIRURGICO CANULADO, CERDAS POR TODA A HASTE, 6 MM X 30 CM</t>
  </si>
  <si>
    <t>ESCOVA PARA LIMPEZA DE CANULADOS. CARACTERISTICAS: CERDAS EM NYLON COM ESPACAMENTO MINIMO DE 1 MM, HASTE FLEXIVEL EM ACO INOX RETORCIDO, DIAMETRO DE 6 MM E COMPRIMENTO MINIMO DE 30 CM.</t>
  </si>
  <si>
    <t>EBS06312</t>
  </si>
  <si>
    <t>ESCOVA P/ LIMPEZA DE VALVULA E DE CANAIS DE ENDOSCÓSPIO 8 MM X 5.3 CM - AUTOCLAVÁVEL</t>
  </si>
  <si>
    <t>ESCOVA PARA LIMPEZA DE ENDOSCOPIO (VALVULA E/OU PARA ABERTURA DE CANAIS). CARACTERISTICAS: CERDAS EM NYLON (CABECA DA ESCOVA) DE NO MINIMO 8 MM DE DIAMETRO E MANOPLA; HASTE DE ACO INOX TRANCADO DE NO MINIMO 5,3 CM DE COMPRIMENTO. AUTOCLAVAVEL. EMBALAGEM COM DADOS DE IDENTIFICACAO, NUMERO DO LOTE, DATA DE FABRICACAO, VALIDADE.</t>
  </si>
  <si>
    <t>EBS06303</t>
  </si>
  <si>
    <t>ESPACADOR ADULTO</t>
  </si>
  <si>
    <t>ESPACADOR VALVULADO PARA TERAPIA INALATORIA MASCARA, ADULTO. RESERVATORIO COM CAPACIDADE MINIMA DE 250 ML, EM PLASTICO RIGIDO, INCOLOR, TRANSLUCIDO, COM BOCAL E VALVULA, COM ENCAIXE UNIVERSAL A FRASCO DE MEDICAMENTO. TODO MATERIAL DEVE SER RESISTENTE, ATOXICO, ISENTO DE SUBSTANCIAS ALERGENICAS, PROPICIAR USO SEGURO, SER COMPATIVEL COM TERMODESINFECCAO A 80 °C, PROPORCIONAR CONFORTO E PERFEITO AMOLDAMENTO A FACE, FACIL MANUSEIO E HIGIENIZACAO. NAO ESTERIL, BIOCOMPATIVEL. EMBALAGEM COM IDENTIFICACAO DO PRODUTO, VALIDADE E LOTE.</t>
  </si>
  <si>
    <t>EBS01104</t>
  </si>
  <si>
    <t>ESPACADOR AEROSSOLTERAPIA P/ VM</t>
  </si>
  <si>
    <t>ESPACADOR PARA AEROSSOLTERAPIA (PUFF), PARA ADAPTACAO NO CIRCUITO DA VENTILACAO MECANICA, APRESENTA CONEXOES UNIVERSAIS, COM ORIFICIO PARA ADMINISTRACAO DE MEDICACAO, COM TAMPA PRESA AO ESPACADOR, CONFECCIONADO EM PVC, PECA DE TAMANHO UNICO, PARA ADAPTACAO NO CIRCUITO DO VENTILADOR MECANICO. USO UNICO.</t>
  </si>
  <si>
    <t>EBS01103</t>
  </si>
  <si>
    <t>ESPACADOR INFANTIL</t>
  </si>
  <si>
    <t>ESPACADOR VALVULADO PARA TERAPIA INALATORIA MASCARA INFANTIL P. RESERVATORIO COM CAPACIDADE ENTRE 160 ML E 250 ML, EM PLASTICO RIGIDO, INCOLOR, TRANSLUCIDO, COM BOCAL E VALVULA, COM ENCAIXE UNIVERSAL A FRASCO DE MEDICAMENTO. TODO MATERIAL DEVE SER RESISTENTE, ATOXICO, ISENTO DE SUBSTANCIAS ALERGENICAS, PROPICIAR USO SEGURO, SER RESISTENTE A TERMODESINFECCAO A 80 °C, PROPORCIONAR CONFORTO E PERFEITO AMOLDAMENTO A FACE, FACIL MANUSEIO E HIGIENIZACAO. NAO ESTERIL, BIOCOMPATIVEL. EMBALAGEM COM IDENTIFICACAO DO PRODUTO, VALIDADE E LOTE.</t>
  </si>
  <si>
    <t>EBS01105</t>
  </si>
  <si>
    <t>106040128X</t>
  </si>
  <si>
    <t>ESPARADRAPO IMPERMEAVEL</t>
  </si>
  <si>
    <t>ESPARADRAPO IMPERMEAVEL, TAMANHO: 10 CM X 4,5 M CONFECCIONADO EM TECIDO 100% ALGODAO COM RESINA ACRILICA IMPERMEABILIZANTE, COR BRANCA, ISENTO DE SUBSTANCIAS ALERGICAS, DE GERMES PATOGENICOS, IMPERMEABILIDADE DORSAL. FLEXIBILIDADE SUFICIENTE PARA ADAPTAR-SE AS DOBRAS DA PELE SEM QUE OCORRA EXCESSIVA PRESSAO OU FACIL DESPRENDIMENTO, MASSA UNIFORMEMENTE DISTRIBUIDA, ADEQUADA FIXACAO DE CAMADA ADESIVA NO PANO BASE, FACIL REMOCAO SEM DEIXAR RESIDUOS OU MANCHAS NA SUPERFICIE, BORDAS DEVIDAMENTE MOLDADAS A FIM DE EVITAR SOLTURA DOS FIOS, (APRESENTAR ADESIVIDADE POR MINIMO 24 HORAS, E EM PRESENCA DE PILOSIDADE), ENROLADO EM CARRETEL PLASTICO COM CAPA DE PROTECAO. DADOS DE IDENTIFICACAO E PROCEDENCIA, LOTE, TEMPO DE VALIDADE E REGISTRO NO MINISTERIO DA SAUDE.</t>
  </si>
  <si>
    <t>EBS00507</t>
  </si>
  <si>
    <t>ESPÉCULO VAGINAL TIPO COLLIN TAM M - DESCARTÁVEL ESTÉRIL</t>
  </si>
  <si>
    <t>ESPECULO VAGINAL, TIPO COLLIN, TAMANHO MEDIO, MATERIAL POLIESTIRENO CRISTAL, BICO ARREDONDADO, COM ROSCA, SEM LUBRIFICACAO, ESTERIL, DESCARTAVEL. EMBALAGEM INDIVIDUAL, SEGURA, COM ABERTURA E TRANSFERENCIA ASSEPTICA, IDENTIFICACAO DO PRODUTO, VALIDADE E LOTE.</t>
  </si>
  <si>
    <t>EBS00604</t>
  </si>
  <si>
    <t>ESPÉCULO VAGINAL TIPO COLLIN TAM P - DESCARTÁVEL ESTÉRIL</t>
  </si>
  <si>
    <t>ESPECULO VAGINAL, TIPO COLLIN, TAMANHO PEQUENO, MATERIAL POLIESTIRENO CRISTAL, BICO ARREDONDADO, COM ROSCA, SEM LUBRIFICACAO, ESTERIL, DESCARTAVEL. EMBALAGEM INDIVIDUAL, SEGURA, COM ABERTURA E TRANSFERENCIA ASSEPTICA, IDENTIFICACAO DO PRODUTO, VALIDADE E LOTE.</t>
  </si>
  <si>
    <t>EBS00603</t>
  </si>
  <si>
    <t>106040887X</t>
  </si>
  <si>
    <t>ESPÉCULO VAGINAL TIPO COLLIN TAM EXTRA P - DESCARTÁVEL ESTÉRIL</t>
  </si>
  <si>
    <t>ESPECULO VAGINAL, TIPO COLLIN, TAMANHO EXTRA PEQUENO, MATERIAL POLIESTIRENO CRISTAL, BICO ARREDONDADO, COM ROSCA, SEM LUBRIFICACAO, ESTERIL, DESCARTAVEL. EMBALAGEM INDIVIDUAL, SEGURA, COM ABERTURA E TRANSFERENCIA ASSEPTICA, IDENTIFICACAO DO PRODUTO, VALIDADE E LOTE.</t>
  </si>
  <si>
    <t>EBS00602</t>
  </si>
  <si>
    <t>ESPONJA DE GELATINA ABSORVÍVEL</t>
  </si>
  <si>
    <t>HEMOSTATICO DE GELATINA ABSORVIVEL, A PARTIR DE TECIDO DE ORIGEM BOVINA OU PORCINA. APLICACAO TOPICA DE ACAO MECANICA. MATRIZ DOBRAVEL, EM FORMATO RETANGULAR, POROSA. MEDIDAS DE 80 MM X 125 MM X 10 MM (+/- 5 MM DE VARIACAO). ATOXICO, LIOFILIZADO, PH NEUTRO. ESTERIL, USO UNICO. EMBALAGEM INDIVIDUAL, RESISTENTE, CONTENDO LOTE, VALIDADE, PROCEDENCIA DO PRODUTO E REGISTRO, CONFORME A LEGISLACAO VIGENTE.</t>
  </si>
  <si>
    <t>EBS00790</t>
  </si>
  <si>
    <t>ESPONJA DE LIMPEZA COM FIBRA MACIA P/ SUPERFICIES DELICADAS, 100 MM X 260 MM</t>
  </si>
  <si>
    <t>ESPONJA COM FIBRA DE LIMPEZA MACIA, COM TEXTURA MACIA, QUE NAO OCASIONE RISCOS EM SUPERFICIES DELICADAS (VIDROS, CROMADOS, INOX). COMPOSTA DE MANTA NAO TECIDO DE FIBRAS SINTETICAS, UNIDAS ATRAVES DE RESINA DE ALTA RESISTENCIA. DIMENSOES APROXIMADAS DE 100 MM X 260 MM.</t>
  </si>
  <si>
    <t>EBS00407</t>
  </si>
  <si>
    <t>ESPONJA DUPLA FACE PARA LIMPEZA DE CAUTERIO</t>
  </si>
  <si>
    <t>ESPONJA DUPLA FACE, SENDO UMA ABRASIVA PARA LIMPEZA DE CAUTERIO COM CAMADA ADESIVA, NAS DIMENSOES MINIMAS DE 4,8 CM X 4,8 CM. UTILIZADA PARA REMOCAO DE RESIDUOS DA PONTA DE CAUTERIO MONO E BI-POLARES. ADERE A CAMPOS CIRURGICOS DESCARTAVEIS E REUTILIZAVEIS. LIVRE DE LATEX.</t>
  </si>
  <si>
    <t>EBS00405</t>
  </si>
  <si>
    <t>EXERCITADOR EPAP</t>
  </si>
  <si>
    <t>EXERCITADOR EPAP, TIPO COM VALVULA UNIDIRECIONAL, COMPONENTES MASCARA SILICONE, TRANSPARENTE, ANATOMICA, COXIM ABERTO, APLICACAO ORIFICIO ENTRADA DE FLUXO, CONEXAO MENSURAR GASES, SUPORTE PARA FIXADOR CEFALICO, SEM LATEX, TIPO VALVULA PEEP REGULAVEL. OBS: COMPATIVEL COM PROCESSO DE LIMPEZA E DESINFECCAO EM TERMODESINFECTADORA, QUE SUPORTE TEMPERATURA DE 85 °C.</t>
  </si>
  <si>
    <t>EBS01109</t>
  </si>
  <si>
    <t>106070018X</t>
  </si>
  <si>
    <t>EXERCITADOR MUSCULATURA EXPIRATORIA</t>
  </si>
  <si>
    <t>EXERCITADOR MUSCULATURA EXPIRATORIA, TIPO PARA PRESSAO EXPIRATORIA POSITIVA VIBRATORIA, 22 MM, COM VALVULA INSPIRATORIA UNIDIRECIONAL. EMBALAGEM INDIVIDUAL CONTENDO DADOS DE IDENTIFICACAO, PROCEDENCIA E ATENDER A LEGISLACAO SANITARIA VIGENTE E PERTINENTE AO PRODUTO.</t>
  </si>
  <si>
    <t>EBS07155</t>
  </si>
  <si>
    <t>EXTENSOR 120 CM 12 FR DESCARTAVEL ADULTO</t>
  </si>
  <si>
    <t>EXTENSOR EQUIPO SORO, APLICACAO PARA PERFUSAO, MATERIAL PVC CRISTAL, COMPRIMENTO MINIMO 120 CM, TIPO PINCA CORTA FLUXO, TIPO CONECTOR LUER LOCK MACHO E LUER FEMEA COM TAMPAS ROSQUEAVEIS, ESTERIL E DESCARTAVEL. EMBALAGEM INDIVIDUAL RESISTENTE COM ABERTURA EM PETALA ASSEPTICA, CONTENDO A IDENTIFICACAO DO PRODUTO, LOTE E VALIDADE DE FACIL VISUALIZACAO E REGISTRO NA ANVISA/MS.</t>
  </si>
  <si>
    <t>EBS00578</t>
  </si>
  <si>
    <t>106040615X</t>
  </si>
  <si>
    <t>EXTENSOR 120 CM 8 FR DESCARTAVEL PEDIATRICO</t>
  </si>
  <si>
    <t>EXTENSOR OU PERFUSOR DE BAIXA COMPLACENCIA, COM PRIME REDUZIDO, COMPRIMENTO MINIMO 120 CM: EM TUBO DE PVC ATOXICO, TRANSPARENTE, COM VOLUME INTERNO DE 0,96 A 1,6 ML, COM CONEXAO EM AMBAS AS EXTREMIDADES, UMA LUER LOCK ROTATIVO COM TAMPA, E A OUTRA COM CONECTOR LUER FEMEA COM TAMPA PROTETORA ROSQUEAVEL. MATERIAL ESTERIL, DE USO UNICO, BIOCOMPATIVEL, APIROGENICO, INCOLOR E FLEXIVEL. DEVE SER COMPATIVEL COM PRESSAO EXERCIDA POR BOMBA DE SERINGA. EMBALAGEM INDIVIDUAL RESISTENTE COM ABERTURA EM PETALA ASSEPTICA, CONTENDO A IDENTIFICACAO DO PRODUTO, LOTE E VALIDADE DE FACIL VISUALIZACAO E REGISTRO NA ANVISA/MS.</t>
  </si>
  <si>
    <t>EBS00583</t>
  </si>
  <si>
    <t>EXTENSOR 60 CM 12 FR DESCARTAVEL ADULTO</t>
  </si>
  <si>
    <t>EXTENSOR EQUIPO SORO, APLICACAO PARA PERFUSAO, MATERIAL PVC CRISTAL, COMPRIMENTO MINIMO 60 CM, 12 FR, TIPO PINCA CORTA FLUXO, TIPO CONECTOR LUER LOCK MACHO E LUER FEMEA COM TAMPAS, ESTERIL E DESCARTAVEL. EMBALAGEM INDIVIDUAL RESISTENTE COM ABERTURA EM PETALA ASSEPTICA, CONTENDO A IDENTIFICACAO DO PRODUTO, LOTE E VALIDADE DE FACIL VISUALIZACAO E REGISTRO NA ANVISA/MS.</t>
  </si>
  <si>
    <t>EBS00579</t>
  </si>
  <si>
    <t>EXTENSOR 60 CM 8 FR DESCARTAVEL PEDIATRICO</t>
  </si>
  <si>
    <t>EXTENSOR OU PERFUSOR DE BAIXA COMPLACENCIA, COM PRIME REDUZIDO, COMPRIMENTO 60 CM, 8FR: EM TUBO DE PVC ATOXICO, TRANSPARENTE, COM VOLUME INTERNO DE 0,48 A 0,8 ML, COM CONEXAO EM AMBAS AS EXTREMIDADES, UMA LUER LOCK ROTATIVO COM TAMPA, E A OUTRA COM CONECTOR LUER FEMEA COM TAMPA PROTETORA ROSQUEAVEL. MATERIAL ESTERIL, DE USO UNICO, BIOCOMPATIVEL, APIROGENICO, INCOLOR E FLEXIVEL. DEVE SER COMPATIVEL COM PRESSAO EXERCIDA POR BOMBA DE SERINGA. EMBALAGEM INDIVIDUAL RESISTENTE COM ABERTURA EM PETALA ASSEPTICA, CONTENDO A IDENTIFICACAO DO PRODUTO, LOTE E VALIDADE DE FACIL VISUALIZACAO E REGISTRO NA ANVISA/MS.</t>
  </si>
  <si>
    <t>EBS00582</t>
  </si>
  <si>
    <t>EXTENSOR COM VALVULA ANTIRREFLUXO P/ INJECAO DE CONTRASTE</t>
  </si>
  <si>
    <t>EXTENSOR INFUSAO VASCULAR, PARA BOMBA INJETORA CONTRASTE, COM VALVULA ANTIREFLUXO, VIA UNICA, SUPORTA PRESSAO DE ATE 300 PSI, CONFECCIONADO EM PVC, FLEXIVEL, TRANSPARENTE, COM DIMENSOES APROXIMADAS: COMPRIMENTO MINIMO DE 20 CM, CALIBRE 12 FR. NA EXTREMIDADE DISTAL POSSUI CONECTOR MACHO REVERSIVEL COM TAMPA PROTETORA, CONECTOR PROXIMAL LUER LOCK COMPATIVEL COM OS DISPOSITIVOS DE TERAPIA INTRAVENOSA NO PADRAO 6%, ESTERIL, USO UNICO, DESCARTAVEL. EMBALAGEM INDIVIDUAL COM ABERTURA E TRANSFERENCIA ASSEPTICA, IDENTIFICACAO DO PRODUTO, VALIDADE, LOTE, REGISTRO ANVISA.</t>
  </si>
  <si>
    <t>EBS08465</t>
  </si>
  <si>
    <t>EXTENSOR P/ INFUSAO EM BOMBA DE CONTRASTE MINIMO 75,0 CM</t>
  </si>
  <si>
    <t>EXTENSOR INFUSAO VASCULAR, PARA BOMBA INJETORA CONTRASTE, VIA UNICA, SUPORTA PRESSAO DE ATE 1200 PSI, CONFECCIONADO EM PVC E SILICONE, TRANSPARENTE, MALEAVEL, COM DIMENSOES APROXIMADAS: COMPRIMENTO MINIMO DE 75 CM. POSSUI CONECTOR DISTAL LUER FEMEA COM TAMPA PROTETORA ROSQUEAVEL, CONECTOR PROXIMAL LUER LOCK COMPATIVEL COM OS DISPOSITIVOS DE TERAPIA INTRAVENOSA NO PADRAO 6%, ESTERIL, USO UNICO. EMBALAGEM INDIVIDUAL COM ABERTURA E TRANSFERENCIA ASSEPTICA, IDENTIFICACAO DO PRODUTO, VALIDADE, LOTE, REGISTRO ANVISA.</t>
  </si>
  <si>
    <t>EBS08464</t>
  </si>
  <si>
    <t>FAIXA DE SMARCH DAVIS 10 CM X 2 M</t>
  </si>
  <si>
    <t>FAIXA DE ESMARCH 10 CM X 2 M, CONFECCIONADA EM BORRACHA LATEX NATURAL, COM PROPRIEDADES ELASTICAS, ESTÉRIL. ENROLADA E EMBALADA INDIVIDUALMENTE CONSTANDO OS DADOS DE IDENTIFICAÇÃO, NUMERO DO LOTE, MARCA, VALIDADE, FABRICANTE E PROCEDENCIA.</t>
  </si>
  <si>
    <t>EBS08447</t>
  </si>
  <si>
    <t>FAIXA DE SMARCH DAVIS 12 CM X 2 M</t>
  </si>
  <si>
    <t>FAIXA DE ESMARCH 12 CM X 2 M, CONFECCIONADA EM BORRACHA LATEX NATURAL, COM PROPRIEDADES ELASTICAS, ESTÉRIL. ENROLADA E EMBALADA INDIVIDUALMENTE CONSTANDO OS DADOS DE IDENTIFICAÇÃO, NUMERO DO LOTE, MARCA, VALIDADE, FABRICANTE E PROCEDENCIA.</t>
  </si>
  <si>
    <t>EBS08448</t>
  </si>
  <si>
    <t>FAIXA N. 240 P/ IMPLANTE OFTALMOLOGICO</t>
  </si>
  <si>
    <t>IMPLANTE OFTALMOLOGICO TIPO BANDA/FAIXA NUMERO 240. CONFECCIONADO EM SILICONE, MACIO, TRANSLUCIDO. DIMENSOES: 2,5 MM DE LARGURA X 0,60 MM DE ESPESSURA X 125,0 MM DE COMPRIMENTO. PRODUTO DE USO UNICO. TODO O CONJUNTO DEVE SER APIROGENICO, ATOXICO E ESTERIL. EMBALAGEM INDIVIDUAL INTEGRA QUE PERMITA SUA ABERTURA DE FORMA ASSEPTICA, UMA FACE PLASTICA, CONTENDO EXTERNAMENTE DADOS DE IDENTIFICACAO, PROCEDENCIA, ORIENTACAO DE USO, TIPO DE ESTERILIZACAO, Nº DO LOTE, DATA DE FABRICACAO, DATA DE VALIDADE DO PRODUTO E REGISTRO NO MINISTERIO DA SAUDE / ANVISA.</t>
  </si>
  <si>
    <t>PROVPPS005595</t>
  </si>
  <si>
    <t>FIBRA OPTICA PARA VAPORIZACAO DE CALCULOS URINARIO 200 A 300 MICRA</t>
  </si>
  <si>
    <t>FIBRA OPTICA PARA HOLMIUM LASER PARA VAPORIZACAO DE CALCULOS URINARIO COM NUCLEO DE QUARTZO DE 200 A 300 MICRA DE DIAMETRO, MODELO REUTILIZAVEL. OBS: DEVERA SER DISPONIBILIZADO PARA O PROCEDIMENTO O GERADOR DE LASER E O URETERORRENOSCOPIO FLEXIVEL, AMBOS COMPATIVEIS COM A FIBRA OPTICA.</t>
  </si>
  <si>
    <t>EBS06459</t>
  </si>
  <si>
    <t>FIBRA OPTICA PARA VAPORIZACAO DE CALCULOS URINARIO 300 A 400 MICRA</t>
  </si>
  <si>
    <t>FIBRA OPTICA PARA HOLMIUM LASER PARA VAPORIZACAO DE CALCULOS URINARIO COM NUCLEO DE QUARTZO DE 300 A 400 MICRA DE DIAMETRO, MODELO REUTILIZAVEL. OBS: DEVERA SER DISPONIBILIZADO PARA O PROCEDIMENTO O GERADOR DE LASER E O URETERORRENOSCOPIO FLEXIVEL, AMBOS COMPATIVEIS COM A FIBRA OPTICA.</t>
  </si>
  <si>
    <t>EBS06460</t>
  </si>
  <si>
    <t>FIBRA OPTICA PARA VAPORIZACAO DE CALCULOS URINARIO 400 A 600 MICRA</t>
  </si>
  <si>
    <t>FIBRA OPTICA PARA HOLMIUM LASER PARA VAPORIZACAO DE CALCULOS URINARIO COM NUCLEO DE QUARTZO DE 400 A 600 MICRA DE DIAMETRO, MODELO REUTILIZAVEL. OBS: DEVERA SER DISPONIBILIZADO PARA O PROCEDIMENTO O GERADOR DE LASER E O URETERORRENOSCOPIO FLEXIVEL, AMBOS COMPATIVEIS COM A FIBRA OPTICA</t>
  </si>
  <si>
    <t>EBS06461</t>
  </si>
  <si>
    <t>FIBRA OPTICA TIPO BULLET 23 G DE METAL PARA ILUMINACAO AUXILIAR ESTERIL</t>
  </si>
  <si>
    <t>SONDA (FIBRA) ENDOLASER 23 G RETA.PARA CIRURGIA DE RETINA E VITREO. EMBALAGEM COM ABERTURA ASSEPTICA, CONTENDO IDENTIFICACAO DO PRODUTO, VALIDADE, LOTE E REGISTRO NA ANVISA. COMPATIVEL COM EQUIPAMENTO EM USO OU A SER COMODATADO/ LOCADO/ ADQUIRIDO PELO HUF.</t>
  </si>
  <si>
    <t>EBS06346</t>
  </si>
  <si>
    <t>FILME TRANSPARENTE EM ROLO - 5 CM X 10 M</t>
  </si>
  <si>
    <t>COBERTURA PARA CURATIVO, TIPO FILME TRANSPARENTE EM ROLO, TAMANHO 5 CM X 10 M. ACAO: FIXAR E IMPERMEABILIZAR CURATIVOS. MATERIAL POLIURETANO, TRANSPARENTE, HIPOALERGENICA, LIVRE DE LATEX, NAO ESTERIL, PERMEAVEL AO OXIGENIO, A VAPOR DE GASES UMIDOS; A PROVA D´AGUA, COM BARREIRA BACTERIANA, FLEXIVEL E MOLDAVEL PARA OFERECER MAIOR CONFORTO AO PACIENTE. CONTENDO ESCALA CENTIMETRADA EM TODA EXTENSAO, COM BORDAS SEM ADESIVO PARA FACILITAR A APLICACAO. TODO MATERIAL DEVE SER RESISTENTE, MALEAVEL, ISENTO DE AGENTES ALERGIZANTES, RESIDUOS E IMPUREZAS, PROPICIAR APLICACAO E ADESIVIDADE SEGURA, DURABILIDADE, FACIL MANUSEIO. USO UNICO. EMBALAGEM SEGURA COM IDENTIFICACAO DO PRODUTO, DATA DE FABRICACAO, VALIDADE E LOTE DE FACIL VISUALIZACAO. DEVE APRESENTAR RMS CLASSE 1 (BAIXO RISCO).</t>
  </si>
  <si>
    <t>EBS05759</t>
  </si>
  <si>
    <t>FILTRO DE FLUIDO DIALIZANTE</t>
  </si>
  <si>
    <t>FILTRO PIROGENICO, BACTERIOLOGICO E PARA ENDOTOXINAS PARA PRODUCAO DE DIALISADO ULTRA PURO, COM POLISSULFONA. EMBALAGEM INDIVIDUAL RESISTENTE, COM ABERTURA ASSEPTICA, COM IDENTIFICACAO DO PRODUTO, VALIDADE E LOTE. OBS.: FILTRO DE FLUIDO DIALIZANTE ULTRA PURO PARA HEMODIALISE, UTILIZADO NAS MAQUINAS DA FRESENIUS.</t>
  </si>
  <si>
    <t>EBS03108</t>
  </si>
  <si>
    <t>FILTRO HEPA PARA VENTILACAO MECANICA</t>
  </si>
  <si>
    <t>FILTRO BACTERIANO E VIRAL TIPO HEPA, USO ADULTO, PARA RAMO EXPIRATORIO EM CIRCUITO RESPIRATORIO DE VENTILACAO MECANICA. ISENTO DE LATEX. DEVENDO CONTER MEMBRANA HIDROFOBICA COM BAIXA RESISTENCIA AO FLUXO AEREO; EFICIENCIA BACTERIANA E VIRAL DE 99,99%. PRODUTO DE USO UNICO. EMBALAGEM COM IDENTIFICACAO DO PRODUTO, VALIDADE E LOTE. EMPRESA DEVE ENCAMINHAR PROSPECTO/DOCUMENTOS COM CARACTERISTICAS DETALHADAS DO MATERIAL.</t>
  </si>
  <si>
    <t>EBS04931</t>
  </si>
  <si>
    <t>FILTRO HME ADULTO</t>
  </si>
  <si>
    <t>FILTRO BACTERIANO E VIRAL TIPO HME, ESTERIL, USO ADULTO, EFICIENCIA DE RETENCAO DE CONTAMINANTES MAIOR QUE 99%. COM UMIDIFICADOR, CONDENSADOR COM MEMBRANAS HIDROFOBICAS E HIGROSCOPICA, ELESTROSTATICO, COM ADAPTACAO PARA TUBO ENDOTRAQUEAL OU CANULA DE TRAQUEOSTOMIA, VENTILADOR MECANICO E UMA VIA PARA CAPNOGRAFO LUER LOCK. ISENTO DE LATEX. TRAQUEIA CORRUGADA COM NO MINIMO 14 CM, DE MATERIAL MALEAVEL. VOLUMES CORRENTES DE 200-1000 ML, APROXIMADAMENTE, ESPACO MORTO PADRAO. TODO O SISTEMA DEVE SER RESISTENTE, ATOXICO, LIVRE DE RESIDUOS E IMPUREZAS, PROPICIAR AJUSTE SEGURO NAS CONEXOES, FILTRAGEM SEGURA, MANUSEIO FACIL, SEGURANCA NA UTILIZACAO E ATENDER A LEGISLACAO VIGENTE. EMBALAGEM CONTENDO IDENTIFICACAO DO PRODUTO, LOTE E VALIDADE.</t>
  </si>
  <si>
    <t>EBS01107</t>
  </si>
  <si>
    <t>FILTRO HME PEDIATRICO</t>
  </si>
  <si>
    <t>FILTRO BACTERIANO E VIRAL TIPO HME, ESTERIL, USO PEDIATRICO, EFICIENCIA DE RETENCAO DE CONTAMINANTES MAIOR QUE 99%. COM UMIDIFICADOR, CONDENSADOR COM MEMBRANAS HIDROFOBICAS E HIGROSCOPICA, ELESTROSTATICO, COM ADAPTACAO PARA TUBO ENDOTRAQUEAL OU CANULA DE TRAQUEOSTOMIA, VENTILADOR MECANICO E UMA VIA PARA CAPNOGRAFO LUER LOCK. ISENTO DE LATEX. TRAQUEIA CORRUGADA DE +/- 15-22 MM, EXTENSIVEL DE +/- 8-15 CM DE MATERIAL MALEAVEL. ATENDENDO A PESO DE PACIENTE ENTRE 8-30 KG E VOLUMES CORRENTES DE 70-250 ML, APROXIMADAMENTE, COM ESPACO MORTO DE 13 ML. TODO O SISTEMA DEVE SER RESISTENTE, ATOXICO, LIVRE DE RESIDUOS E IMPUREZAS, PROPICIAR AJUSTE SEGURO NAS CONEXOES, FILTRAGEM SEGURA, MANUSEIO FACIL, SEGURANCA NA UTILIZACAO E ATENDER A LEGISLACAO VIGENTE. EMBALAGEM CONTENDO IDENTIFICACAO DO PRODUTO, LOTE E VALIDADE.</t>
  </si>
  <si>
    <t>EBS01108</t>
  </si>
  <si>
    <t>FILTRO PLASTICO P/ PROVA DE FUNCAO PULMONAR</t>
  </si>
  <si>
    <t>FILTRO PARA ESPIROMETRO, COM ENCAIXE DO BOCAL DE 32 MM (MEDIDA INTERNA) E O ENCAIXE DO EQUIPAMENTO DE 32 MM (MEDIDA INTERNA), DE PLASTICO RIGIDO TRANSPARENTE (POLIPROPILENO), EM SEU INTERIOR POSSUI UM ELEMENTO FILTRANTE COM PASSAGEM DE PARTICULAS DE ATE 50 MICRAS. COMPATIVEL COM MODELO ESPECIFICADO EM EDITAL.</t>
  </si>
  <si>
    <t>EBS02231</t>
  </si>
  <si>
    <t>FIO CIR. ALGODÃO FITA CARDIÁCA 0.30 X 0.35 X 80 CM</t>
  </si>
  <si>
    <t>FITA CARDÍACA, EM ALGODÃO, BRANCO, TRANÇADO, NÃO ABSORVÍVEL. MEDIDA DE 0,30 X 0,35 X 80 CM (+/- 5 CM DE VARIAÇÃO). EMBALAGEM INDIVIDUAL COM ABERTURA ASSÉPTICA, CONTENDO LOTE, VALIDADE CONFORME LEGISLAÇÃO VIGENTE. ESTÉRIL, USO ÚNICO.</t>
  </si>
  <si>
    <t>EBS00782</t>
  </si>
  <si>
    <t>FIO CIR. POLIGLECAPRONE 0 AG. 1/2 3.9 A 4.1 CM</t>
  </si>
  <si>
    <t>FIO DE SUTURA, TIPO POLIGLECAPRONE 0, ABSORVÍVEL, COR VIOLETA. AGULHA DE 39 A 41 MM, CILÍNDRICA, CURVATURA DE 1/2 CÍRCULO. COMPRIMENTO DO FIO DE 70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</si>
  <si>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EBS00934</t>
  </si>
  <si>
    <t>106030005X</t>
  </si>
  <si>
    <t>FIO CIR. CATGUT CROMADO 0 S/AG 250 CM</t>
  </si>
  <si>
    <t>FIO DE SUTURA, TIPO CATGUT CROMADO 0, ABSORVÍVEL. SEM AGULHA. COMPRIMENTO DO FIO DE 250 CM. ESTÉRIL, USO ÚNICO.</t>
  </si>
  <si>
    <t>EBS01066</t>
  </si>
  <si>
    <t>FIO CIR. CATGUT CROMADO 1-0 AG.1/2 PONTA ROMBA 90 MM</t>
  </si>
  <si>
    <t>FIO DE SUTURA, TIPO CATGUT CROMADO 1, ABSORVÍVEL. AGULHA DE 90 MM, PONTA ROMBA, CURVATURA DE 1/2 CÍRCULO. COMPRIMENTO DO FIO DE 70 A 75 CM. ESTÉRIL, USO ÚNICO.</t>
  </si>
  <si>
    <t>EBS01048</t>
  </si>
  <si>
    <t>FIO CIR. CATGUT CROMADO N.1 S/AG. 250 CM</t>
  </si>
  <si>
    <t>FIO DE SUTURA, TIPO CATGUT CROMADO 1, ABSORVÍVEL. SEM AGULHA. COMPRIMENTO DO FIO DE 250 CM. ESTÉRIL, USO ÚNICO.</t>
  </si>
  <si>
    <t>EBS01067</t>
  </si>
  <si>
    <t>FIO CIR. CATGUT CROMADO 2-0 AG.1/2 25 A 26 MM</t>
  </si>
  <si>
    <t>FIO DE SUTURA, TIPO CATGUT CROMADO 2-0, ABSORVÍVEL. AGULHA DE 25 A 26 MM, PONTA CILÍNDRICA, CORPO CILINDRICO, CURVATURA DE 1/2 CÍRCULO. COMPRIMENTO DO FIO DE 70 A 75 CM. ESTÉRIL, USO ÚNICO.</t>
  </si>
  <si>
    <t>EBS01050</t>
  </si>
  <si>
    <t>FIO CIR. CATGUT CROMADO 3-0 AG.1/2 25 A 26 MM</t>
  </si>
  <si>
    <t>FIO DE SUTURA, TIPO CATGUT CROMADO 3-0, ABSORVÍVEL. AGULHA DE 25 A 26 MM, PONTA CILÍNDRICA, CORPO CILINDRICO, CURVATURA DE 1/2 CÍRCULO. COMPRIMENTO DO FIO DE 70 A 75 CM. ESTÉRIL, USO ÚNICO.</t>
  </si>
  <si>
    <t>EBS01055</t>
  </si>
  <si>
    <t>FIO CIR. CATGUT CROMADO 4-0 AG.1/2 20 A 22 MM</t>
  </si>
  <si>
    <t>FIO DE SUTURA, TIPO CATGUT CROMADO 4-0, ABSORVÍVEL. AGULHA DE 20 A 22 MM, PONTA CILÍNDRICA, CORPO CILINNDRICO, CURVATURA DE 1/2 CÍRCULO. COMPRIMENTO DO FIO DE 70 A 75 CM. ESTÉRIL, USO ÚNICO.</t>
  </si>
  <si>
    <t>EBS01060</t>
  </si>
  <si>
    <t>FIO CIR. CATGUT SIMPLES 2-0 S/AG. 250 CM</t>
  </si>
  <si>
    <t>FIO DE SUTURA, TIPO CATGUT SIMPLES 2-0, ABSORVÍVEL. SEM AGULHA. COMPRIMENTO DO FIO DE 250 CM. ESTÉRIL, USO ÚNICO.</t>
  </si>
  <si>
    <t>EBS01096</t>
  </si>
  <si>
    <t>FIO CIR. CATGUT SIMPLES 2-0 AG.1/2 30 A 31 MM</t>
  </si>
  <si>
    <t>FIO DE SUTURA, TIPO CATGUT SIMPLES 2-0, ABSORVÍVEL, TORCIDO. AGULHA DE 30 A 31 MM, CORPO E PONTA CILÍNDRICA, CURVATURA DE 1/2 CÍRCULO. COMPRIMENTO DO FIO DE 70 A 75 CM. ESTÉRIL, USO ÚNICO.</t>
  </si>
  <si>
    <t>EBS01078</t>
  </si>
  <si>
    <t>FIO CIR. CATGUT SIMPLES 3-0 S/AG. 150 CM</t>
  </si>
  <si>
    <t>FIO DE SUTURA, TIPO CATGUT SIMPLES 3-0, ABSORVÍVEL. SEM AGULHA. COMPRIMENTO DO FIO DE 150 CM. ESTÉRIL, USO ÚNICO.</t>
  </si>
  <si>
    <t>EBS01097</t>
  </si>
  <si>
    <t>FIO CIR. CATGUT SIMPLES 3-0 AG.1/2 25 A 26 MM</t>
  </si>
  <si>
    <t>FIO DE SUTURA, TIPO CATGUT SIMPLES 3-0, ABSORVÍVEL, TORCIDO, COR AMARELA. AGULHA DE 25 A 26 MM, PONTA CILÍNDRICA E CORPO CILINDRICO, CURVATURA DE 1/2 CÍRCULO. COMPRIMENTO DO FIO DE 70 A 75 CM. ESTÉRIL, USO ÚNICO.</t>
  </si>
  <si>
    <t>EBS01082</t>
  </si>
  <si>
    <t>106030019X</t>
  </si>
  <si>
    <t>FIO CIR. CATGUT SIMPLES 4-0 S/A.G 150 CM</t>
  </si>
  <si>
    <t>FIO DE SUTURA, TIPO CATGUT SIMPLES 4-0, ABSORVÍVEL. SEM AGULHA. COMPRIMENTO DO FIO DE 150 CM. ESTÉRIL, USO ÚNICO.</t>
  </si>
  <si>
    <t>EBS07541</t>
  </si>
  <si>
    <t>FIO CIR. CATGUT SIMPLES 4-0 AG.1/2 20 A 22 MM</t>
  </si>
  <si>
    <t>FIO DE SUTURA, TIPO CATGUT SIMPLES 4-0, ABSORVÍVEL. AGULHA DE 20 A 22 MM, PONTA CILÍNDRICA, CORPO CILINDRICO, CURVATURA DE 1/2 CÍRCULO. COMPRIMENTO DO FIO DE 70 A 75 CM. ESTÉRIL, USO ÚNICO.</t>
  </si>
  <si>
    <t>EBS01086</t>
  </si>
  <si>
    <t>FIO CIR. CATGUT SIMPLES 5-0 AG.1/2 20 A 22 MM</t>
  </si>
  <si>
    <t>FIO DE SUTURA, TIPO CATGUT SIMPLES 5-0, ABSORVÍVEL. AGULHA DE 20 A 22 MM, PONTA CILÍNDRICA, CORPO CILINDRICO, CURVATURA DE 1/2 CÍRCULO. COMPRIMENTO DO FIO DE 70 A 75 CM. ESTÉRIL, USO ÚNICO.</t>
  </si>
  <si>
    <t>EBS01091</t>
  </si>
  <si>
    <t>FIO CIR. POLIÉSTER 2-0 C/ 2 AG.1/2 15 MM</t>
  </si>
  <si>
    <t>FIO DE SUTURA, TIPO POLIESTER 2-0, TRANCADO, NAO ABSORVIVEL, COR VERDE. DUAS (02) AGULHAS CILINDRICAS DE 15 MM, CURVATURA DE 1/2 CIRCULO E COM ALMOFADA DE TEFLON. COMPRIMENTO DO FIO DE 75 CM. ESTERIL, USO UNICO.</t>
  </si>
  <si>
    <t>EBS00846</t>
  </si>
  <si>
    <t>FIO CIR. POLIÉSTER POLIBUTILATO 2-0 C/ 2 AG.1/2 16 A 17 MM</t>
  </si>
  <si>
    <t>FIO DE SUTURA, TIPO POLIESTER 2-0, REVESTIDO COM POLIBUTILATO OU OUTRO REVESTIMENTO SIMILAR, TRANCADO, NAO ABSORVIVEL, COR VERDE. DUAS (02) AGULHAS CILINDRICAS DE 16 A 17 MM, CURVATURA DE 1/2 CIRCULO CORPO RETANGULAR. COMPRIMENTO DO FIO DE 75 CM. ESTERIL, USO UNICO.</t>
  </si>
  <si>
    <t>EBS00839</t>
  </si>
  <si>
    <t>106030179X</t>
  </si>
  <si>
    <t>FIO CIR. POLIÉSTER 2-0 C/ ALMOFADA DE TEFLON 2 AG.1/2 20 A 22 MM</t>
  </si>
  <si>
    <t>FIO DE SUTURA, TIPO POLIESTER 2-0, TRANCADO, NAO ABSORVIVEL, COR VERDE. DUAS (02) AGULHAS CILINDRICAS DE 20 A 22 MM, CURVATURA DE 1/2 CIRCULO, PONTA CILINDRICA E CORPO RETANGULAR E COM ALMOFADA DE TEFLON. COMPRIMENTO DO FIO DE 75 CM. ESTERIL, USO UNICO.</t>
  </si>
  <si>
    <t>EBS00847</t>
  </si>
  <si>
    <t>FIO CIR. POLIÉSTER 2-0 C/ 2 AG.1/2 20 A 22 MM</t>
  </si>
  <si>
    <t>FIO DE SUTURA, TIPO POLIESTER 2-0, TRANCADO, NAO ABSORVIVEL, COR VERDE. DUAS (02) AGULHAS CILINDRICAS DE 20 A 22 MM, CURVATURA DE 1/2 CIRCULO, PONTA CILINDRICA E CORPO RETANGULAR. COMPRIMENTO DO FIO DE 75 CM. ESTERIL, USO UNICO.</t>
  </si>
  <si>
    <t>EBS00827</t>
  </si>
  <si>
    <t>106030117X</t>
  </si>
  <si>
    <t>FIO CIR. LINHO 0 15X45 CM S/ AG.</t>
  </si>
  <si>
    <t>FIO DE SUTURA, TIPO LINHO 0, TORCIDO DE ALTA RESISTÊNCIA TÊNSIL, NÃO ABSORVÍVEL, COR BRANCA (NATURAL), POLIFILAMENTO, PRÉ CORTADO, SEM AGULHA, 15 X 45 CM. ESTÉRIL, USO ÚNICO.</t>
  </si>
  <si>
    <t>EBS07493</t>
  </si>
  <si>
    <t>FIO CIR. LINHO 0 AG.3/8 29 A 31 MM</t>
  </si>
  <si>
    <t>FIO DE SUTURA, TIPO LINHO 0, TORCIDO DE ALTA RESISTENCIA TENSIL, NAO ABSORVIVEL, POLIFILAMENTO, COR BRANCA (NATURAL). AGULHA DE 29 A 31 MM, DE 3/8 DE CIRCULO, CORPO E PONTA CILINDRICA. COMPRIMENTO DO FIO DE 70 A 75 CM. ESTERIL, USO UNICO.</t>
  </si>
  <si>
    <t>EBS00791</t>
  </si>
  <si>
    <t>FIO CIR. POLIÉSTER 2-0 15X45 CM S/ AG.</t>
  </si>
  <si>
    <t>FIO DE SUTURA, TIPO POLIÉSTER 2-0, TRANÇADO, NÃO ABSORVÍVEL, COR VERDE. COMPRIMENTO DO FIO DE 15 X 45 CM, SEM AGULHA. ESTÉRIL, USO ÚNICO</t>
  </si>
  <si>
    <t>EBS00825</t>
  </si>
  <si>
    <t>FIO CIR. POLIÉSTER 5-0 C/ 2 AG.1/4 8 CM ESPATULADAS</t>
  </si>
  <si>
    <t>FIO DE SUTURA, TIPO POLIESTER 5-0, TRANÇADO, NÃO ABSORVIVEL, COR BRANCO. DUAS (02) AGULHAS 8 MM, CORPO EM FORMATO DE TRAPEZIO, PONTA EM FORMATO DE ESPATULA COM BORDAS LATERAIS CORTANTES, CURVATURA DE 1/4 CIRCULO. COMPRIMENTO DO FIO DE 45 CM. ESTERIL, USO UNICO.</t>
  </si>
  <si>
    <t>EBS00834</t>
  </si>
  <si>
    <t>FIO CIR. POLIGLECAPRONE 3-0 AG.3/8 2.4 A 2.5 CM</t>
  </si>
  <si>
    <t>FIO DE SUTURA, TIPO POLIGLECAPRONE 3-0, ABSORVIVEL, MONOFILAMENTAR, COR INCOLOR. AGULHA DE 24 A 25 MM, CILINDRICA, CURVATURA DE 3/8 DE CIRCULO, PONTA TRIANGULAR E CORPO QUADRADO CORTE REVERSO. COMPRIMENTO DO FIO DE 70 CM. ESTERIL, USO UNICO.</t>
  </si>
  <si>
    <t>EBS00943</t>
  </si>
  <si>
    <t>FIO CIR. POLIGLECAPRONE 4-0 AG.3/8 1.9 A 2.0 CM</t>
  </si>
  <si>
    <t>FIO DE SUTURA, TIPO POLIGLECAPRONE 4-0, ABSORVIVEL, MONOFILAMENTAR, COR INCOLOR. AGULHA DE 19 A 20 MM, CURVATURA DE 3/8 DE CIRCULO CORTANTE, PONTA E CORPO TRIANGULAR E CORTE REVERSO. COMPRIMENTO DO FIO DE 70 CM. ESTERIL, USO UNICO.</t>
  </si>
  <si>
    <t>EBS00954</t>
  </si>
  <si>
    <t>106030148X</t>
  </si>
  <si>
    <t>FIO CIR. POLIGLECAPRONE 5-0 AG.3/8 1.9 A 2.0 CM</t>
  </si>
  <si>
    <t>FIO DE SUTURA, TIPO POLIGLECAPRONE 5-0, ABSORVIVEL, MONOFILAMENTAR, COR INCOLOR. AGULHA DE 19 A 20 MM, CURVATURA DE 3/8 DE CIRCULO, PONTA E CORPO TRIANGULAR, CORTE REVERSO E CORPO QUADRADO. COMPRIMENTO DO FIO DE 45 CM. ESTERIL, USO UNICO.</t>
  </si>
  <si>
    <t>EBS00959</t>
  </si>
  <si>
    <t>FIO CIR. MONONYLON 3-0 AG. 3/8 2.9 A 3.0 CM</t>
  </si>
  <si>
    <t>FIO DE SUTURA, TIPO NYLON 3-0, MONOFILAMENTO, NAO ABSORVIVEL, COR PRETO. AGULHA DE 29 A 30 MM, CURVATURA 3/8 DE CIRCULO TRIANGULAR CORTE REVERSO. COMPRIMENTO DO FIO DE 45 CM. ESTERIL, USO UNICO.</t>
  </si>
  <si>
    <t>EBS00715</t>
  </si>
  <si>
    <t>FIO CIR. MONONYLON 8.0 AG.3/8, 6.3 A 6.5 MM - FATURAR 0702050172</t>
  </si>
  <si>
    <t>FIO DE SUTURA, TIPO NYLON 8-0, MONOFILAMENTO, NÃO ABSORVIVEL, COR PRETO. AGULHA DE 6,3 A 6,5 MM CILINDRICO E CURVATURA 3/8 DE CIRCULO, PONTA TIPO CILINDRICA. COMPRIMENTO DO FIO DE 13 A 15 CM. ESTERIL, USO UNICO.</t>
  </si>
  <si>
    <t>EBS00752</t>
  </si>
  <si>
    <t>FIO CIR. MONONYLON 9.0 AG. 3/8 6.3 A 6.5 CM - FATURAR 0702050180</t>
  </si>
  <si>
    <t>FIO DE SUTURA, TIPO NYLON 9-0, MONOFILAMENTO, NÃO ABSORVÍVEL, COR PRETO. AGULHA DE 6,3 A 6,5 MM, CORPO QUADRADO, PONTA TIPO CILÍNDRICA E CURVATURA 3/8 DE CÍRCULO. COMPRIMENTO DO FIO DE 13 CM. ESTÉRIL, USO ÚNICO.</t>
  </si>
  <si>
    <t>EBS00755</t>
  </si>
  <si>
    <t>FIO CIR. MONONYLON 0 AG.1/2 4.0 CM</t>
  </si>
  <si>
    <t>FIO DE SUTURA, TIPO NYLON 0, MONOFILAMENTO, NÃO ABSORVÍVEL, COR PRETO. AGULHA DE 40 MM, CORTANTE E COM CURVATURA 1/2 CIRCULO. CORPO CILINDRICO E PONTA CILINDRICA, COMPRIMENTO DO FIO DE 120 A 150 CM. ESTERIL, USO UNICO.</t>
  </si>
  <si>
    <t>EBS00759</t>
  </si>
  <si>
    <t>FIO CIR. MONONYLON 0 AG.3/8 2.0 CM</t>
  </si>
  <si>
    <t>FIO DE SUTURA, TIPO NYLON 0, MONOFILAMENTO, NÃO ABSORVÍVEL, COR PRETO. AGULHA DE 20 MM, CORPO E PONTA TRIANGULAR E COM CURVATURA 3/8 DE CIRCULO. COMPRIMENTO DO FIO DE 45 CM. ESTERIL, USO UNICO.</t>
  </si>
  <si>
    <t>EBS00757</t>
  </si>
  <si>
    <t>KIT FIOS CIR. P/ CATARATA</t>
  </si>
  <si>
    <t>KIT CATARATA - UMA UNIDADE DE FIO DE SUTURA MONOFILAMENTAR COMPOSTO DE POLIAMIDA TIPO NYLON, 30,0 CM DE COMPRIMENTO E DIÂMETRO N° 10-0, NÃO ABSORVÍVEL, LIGADO A DUAS AGULHAS CONFECCIONADAS EM AÇO INOXIDÁVEL, RESISTENTES. CADA AGULHA COM 6,5 MM DE COMPRIMENTO, FORMATO 3/8 DE CÍRCULO, CORPO EM FORMATO DE TRAPÉZIO, PONTA EM FORMATO DE ESPÁTULA COM BORDAS LATERAIS CORTANTES. UMA UNIDADE DE FIO DE SUTURA COMPOSTO DE SEDA (FIBROÍNA), TRANÇADO, 45,0 CM DE COMPRIMENTO E DIÂMETRO N° 4-0, NÃO ABSORVÍVEL; LIGADO A UMA AGULHA PARA SUTURA CONFECCIONADA EM AÇO INOXIDÁVEL, RESISTENTE, COM 13,0 MM DE COMPRIMENTO, FORMATO 3/8 DE CÍRCULO, PONTA TIPO TRIANGULAR CORTANTE COM CORTE REVERSO - SUPERFÍCIE CORTANTE NA CURVA EXTERNA. A LIGAÇÃO DE CADA AGULHA AO FIO DEVE SER UMA SUPERFÍCIE CONTÍNUA DE UMA PONTA A OUTRA, SEGURA, DE FORMA QUE A AGULHA NÃO SE SEPARE DO FIO EM CONDIÇÕES NORMAIS DE USO. TODO O CONJUNTO DEVE SER APIROGÊNICO E ESTÉRIL. EMBALAGEM INDIVIDUAL QUE MANTENHA A INTEGRIDADE DO PRODUTO E PERMITA SUA ABERTURA DE FORMA ASSÉPTICA, CONTENDO DADOS DE IDENTIFICAÇÃO, PROCEDÊNCIA, TIPO DE ESTERILIZAÇÃO, Nº DO LOTE, DATA DE FABRICAÇÃO, DATA DE VALIDADE DO PRODUTO E REGISTRO NO MINISTÉRIO DA SAÚDE / ANVISA. </t>
  </si>
  <si>
    <t>EBS06846</t>
  </si>
  <si>
    <t>FIO CIR. MONONYLON 3-0 AG.3/8 1.9 A 2.0 CM</t>
  </si>
  <si>
    <t>FIO DE SUTURA, TIPO NYLON 3-0, MONOFILAMENTO, NÃO ABSORVÍVEL, PRETO. AGULHA DE 19 A 20 MM, CURVATURA 3/8 DE CÍRCULO CORPO E PONTA TRIANGULAR CORTE REVERSO. COMPRIMENTO DO FIO DE 45 CM. ESTÉRIL, USO ÚNICO.</t>
  </si>
  <si>
    <t>EBS00776</t>
  </si>
  <si>
    <t>FIO CIR. MONONYLON 4-0 AG.3/8 1.9 A 2.0 CM</t>
  </si>
  <si>
    <t>FIO DE SUTURA, TIPO NYLON 4-0, MONOFILAMENTO, NÃO ABSORVÍVEL, COR PRETA. AGULHA DE 19 A 20 MM, CORPO E PONTA TRIANGULAR COM CORTE REVERSO E CURVATURA 3/8 DE CÍRCULO. COMPRIMENTO DO FIO DE 45 CM. ESTÉRIL, USO ÚNICO.</t>
  </si>
  <si>
    <t>EBS00718</t>
  </si>
  <si>
    <t>FIO CIR. MONONYLON 5-0 AG.3/8  1.9 A 2.0 CM</t>
  </si>
  <si>
    <t>FIO DE SUTURA, TIPO NYLON 5-0, MONOFILAMENTO, NÃO ABSORVÍVEL, COR PRETO. AGULHA DE 19 A 20 MM, CORPO E PONTA TRIANGULAR COM CORTE REVERSO E CURVATURA 3/8 DE CÍRCULO. COMPRIMENTO DO FIO DE 45 CM. ESTÉRIL, USO ÚNICO.</t>
  </si>
  <si>
    <t>EBS00739</t>
  </si>
  <si>
    <t>FIO CIR. MONONYLON 6-0 AG.3/8  1.9 A 2.0 CM</t>
  </si>
  <si>
    <t>FIO DE SUTURA, TIPO NYLON 6-0, MONOFILAMENTO, NÃO ABSORVÍVEL, COR PRETA. AGULHA DE 19 MM A 20 MM, CORPO E PONTA TRIANGULAR COM CORTE REVERSO E CURVATURA 3/8 CÍRCULO CORTANTE. COMPRIMENTO DO FIO DE 45 CM. ESTÉRIL, USO ÚNICO.</t>
  </si>
  <si>
    <t>EBS00749</t>
  </si>
  <si>
    <t>FIO CIR. MONONYLON 2-0 AG.3/8 3.0 CM</t>
  </si>
  <si>
    <t>FIO DE SUTURA, TIPO NYLON 2-0, MONOFILAMENTO, NÃO ABSORVÍVEL, COR PRETA. AGULHA DE 30 MM, CURVATURA 3/8 DE CÍRCULO PONTA E CORPO DA AGULHA TRIANGULARES COM CORTE REVERSO. COMPRIMENTO DO FIO DE 45 CM. ESTÉRIL, USO ÚNICO.</t>
  </si>
  <si>
    <t>EBS00697</t>
  </si>
  <si>
    <t>FIO CIR. P/ MARCAPASSO AÇO E POLIETILENO 2-0 - AG. RETA 60 MM E AG.1/2 25 A 26 MM</t>
  </si>
  <si>
    <t>FIO CIRURGICO DE MARCAPASSO, TIPO ACO 2.0, TORCIDO REVESTIDO EM POLIETILENO, NAO ABSORVIVEL. DUAS (02) AGULHAS, SENDO, 01 AGULHA DE 60 MM, RETA, CORTANTE E 01 AGULHA DE 25 A 26 MM, CILINDRICA, COM CURVATURA DE 1/2 CIRCULO. COMPRIMENTO DO FIO DE 60 CM. ESTERIL.</t>
  </si>
  <si>
    <t>EBS00693</t>
  </si>
  <si>
    <t>106030151X</t>
  </si>
  <si>
    <t>FIO CIR. POLIDIOXANONA 6-0 C/ 2 AG.3/8 13 MM</t>
  </si>
  <si>
    <t>FIO DE SUTURA, TIPO POLIDIOXANONA 6-0, MONOFILAMENTO SINTETICO ABSORVIVEL, COR VIOLETA. DUAS (02) AGULHAS DE 13 MM, CURVATURA DE 3/8 DE CIRCULO, PONTA CILINDRICA E CORPO QUADRADO. COMPRIMENTO DO FIO DE 70 A 75 CM. ESTERIL, USO UNICO.</t>
  </si>
  <si>
    <t>EBS00813</t>
  </si>
  <si>
    <t>FIO CIR. POLIÉSTER 4-0 C/ ALMOFADA DE TEFLON 2 AG.1/2 10 A 13 MM</t>
  </si>
  <si>
    <t>FIO DE SUTURA, TIPO POLIESTER 4-0, TRANÇADO, REVESTIDO COM POLIBUTILATO OU REVESTIMENTO SIMILAR NÃO ABSORVIVEL, COR VERDE. DUAS (02) AGULHAS PONTA CILINDRICAS E CORPO RETANGULAR DE 10 MM A 13MM, CURVATURA DE 1/2 CIRCULO E COM ALMOFADA DE TEFLON. COMPRIMENTO DO FIO DE 75 CM. ESTERIL, USO UNICO.</t>
  </si>
  <si>
    <t>EBS07565</t>
  </si>
  <si>
    <t>FIO CIR. POLIGLACTINA 6-0 AG.3/8 11 MM</t>
  </si>
  <si>
    <t>FIO DE SUTURA, TIPO POLIGLACTINA 6-0, SINTETICO ABSORVIVEL, TRANCADO, COR INCOLOR. AGULHA DE 11 MM, CORTANTE CURVATURA DE 3/8 DE CIRCULO. COMPRIMENTO DO FIO DE 45 CM. ESTERIL, USO UNICO.</t>
  </si>
  <si>
    <t>EBS00904</t>
  </si>
  <si>
    <t>FIO CIR. 30% ALGODÃO E 70% POLIÉSTER 2-0 AG.1/2 25 A 27 MM</t>
  </si>
  <si>
    <t>FIO DE SUTURA, TIPO ALGODAO (30%) E POLIESTER (70%) 2-0, TORCIDO, NAO ABSORVIVEL, COR AZUL. AGULHA DE 25 A 27 MM. CURVATURA DE 1/2 CIRCULO PONTA E CORPO CILINDRICO. COMPRIMENTO DO FIO DE 45 CM. ESTERIL, USO UNICO.</t>
  </si>
  <si>
    <t>EBS00854</t>
  </si>
  <si>
    <t>FIO CIR. 30% ALGODÃO E 70% POLIÉSTER 3-0 AG.1/2 25 A 27 MM</t>
  </si>
  <si>
    <t>FIO DE SUTURA, TIPO ALGODAO (30%) E POLIESTER (70%) 3-0, TORCIDO, NAO ABSORVIVEL, COR AZUL. AGULHA DE 25 A 27 MM. CURVATURA DE 1/2 DE CIRCULO PONTA E CORPO CILINDRICO. COMPRIMENTO DO FIO DE 45 CM. ESTERIL, USO UNICO.</t>
  </si>
  <si>
    <t>EBS00858</t>
  </si>
  <si>
    <t>FIO CIR. 30% ALGODÃO E 70% POLIÉSTER 3-0 AG.3/8 30 A 31 MM</t>
  </si>
  <si>
    <t>FIO DE SUTURA, TIPO ALGODAO (30%) E POLIESTER (70%) 3-0, TORCIDO, NÃO ABSORVIVEL, COR AZUL. AGULHA DE 30 A 31 MM. CURVATURA DE 3/8 DE CIRCULO CILINDRICA, PONTA E CORPO. COMPRIMENTO DO FIO DE 70 A 75 CM. ESTERIL, USO UNICO.</t>
  </si>
  <si>
    <t>EBS00860</t>
  </si>
  <si>
    <t>FIO CIR. 30% ALGODÃO E 70% POLIÉSTER 4-0 15X45 CM S/AG.</t>
  </si>
  <si>
    <t>FIO DE SUTURA, TIPO ALGODAO (30%) E POLIESTER (70%) 4-0, TORCIDO, NAO ABSORVIVEL, COR AZUL. SEM AGULHA. COMPRIMENTO DO FIO DE 15 X 45 CM. ESTERIL, USO UNICO.</t>
  </si>
  <si>
    <t>EBS00862</t>
  </si>
  <si>
    <t>FIO CIR. POLIGLICÓLICO 5-0 AG.1/2 14 A 17 MM</t>
  </si>
  <si>
    <t>FIO DE SUTURA, TIPO ÁCIDO POLIGLICÓLICO 5-0, ABSORVÍVEL, COR VIOLETA. AGULHA DE 14 A 17 MM, CURVATURA DE 1/2 CÍRCULO. CORPO RETANGULAR, PONTA TIPO CILÍNDRICA. COMPRIMENTO DE 70 A 75 CM. ESTÉRIL, USO ÚNICO.</t>
  </si>
  <si>
    <t>EBS00672</t>
  </si>
  <si>
    <t>FIO CIR. POLIPROPILENO 0 AG.1/2 35 A 40 MM</t>
  </si>
  <si>
    <t>FIO DE SUTURA, TIPO POLIPROPILENO 0, MONOFILAMENTO, NÃO ABSORVIVEL, COR AZUL. AGULHA 35 A 40 MM, CORPO E PONTA CILINDRICA E CURVATURA DE 1/2 CIRCULO. COMPRIMENTO DO FIO DE 75 CM. ESTERIL, USO UNICO.</t>
  </si>
  <si>
    <t>EBS00964</t>
  </si>
  <si>
    <t>FIO CIR. POLIPROPILENO 10-0 C/ 2 AG. RETA ESPATULADA 16 MM</t>
  </si>
  <si>
    <t>FIO DE SUTURA, TIPO POLIPROPILENO 10-0, MONOFILAMENTO, COR AZUL. DUAS (02) AGULHAS DE 16 MM, AGULHA RETA ESPATULADA, COMPRIMENTO DO FIO DE 25 CM (+/- 5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</si>
  <si>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EBS01010</t>
  </si>
  <si>
    <t>106030165X</t>
  </si>
  <si>
    <t>FIO CIR. POLIPROPILENO 2-0 AG.3/8 30 A 31 MM</t>
  </si>
  <si>
    <t>FIO DE SUTURA, TIPO POLIPROPILENO 2-0, MONOFILAMENTO, NÃO ABSORVIVEL, COR AZUL. AGULHA DE 30 A 31 MM, CORPO E PONTA CILINDRICA E CURVATURA DE 3/8 DE CIRCULO. COMPRIMENTO DO FIO DE 75 CM. ESTERIL, USO UNICO.</t>
  </si>
  <si>
    <t>EBS00992</t>
  </si>
  <si>
    <t>FIO CIR. POLIPROPILENO 3-0 C/ 2 AG.1/2 25 A 26 MM</t>
  </si>
  <si>
    <t>FIO DE SUTURA, TIPO POLIPROPILENO 3-0, MONOFILAMENTO, NÃO ABSORVIVEL, COR AZUL. DUAS (02) AGULHAS 25 A 26 MM, PONTA CILINDRICA E CURVATURA DE 1/2 CIRCULO, CORPO RETANGULAR. COMPRIMENTO DO FIO DE 75 CM. ESTERIL, USO UNICO.</t>
  </si>
  <si>
    <t>EBS00973</t>
  </si>
  <si>
    <t>FIO CIR. POLIPROPILENO 3-0 C/ 2 AG.1/2 30 A 31 MM</t>
  </si>
  <si>
    <t>FIO DE SUTURA, TIPO POLIPROPILENO 3-0, MONOFILAMENTO, NAO ABSORVIVEL, COR AZUL. DUAS (02) AGULHAS 30 A 31 MM, CILINDRICA E CURVATURA DE 1/2 CIRCULO, CORPO RETANGULAR. COMPRIMENTO DO FIO DE 90 CM. ESTERIL, USO UNICO.</t>
  </si>
  <si>
    <t>EBS00974</t>
  </si>
  <si>
    <t>FIO CIR. POLIPROPILENO 3-0 AG.1/2 25 A 26 MM</t>
  </si>
  <si>
    <t>FIO DE SUTURA, TIPO POLIPROPILENO 3-0, MONOFILAMENTO, NÃO ABSORVIVEL, COR AZUL. AGULHA DE 25 A 26 MM, CORPO E PONTA CILINDRICA E CURVATURA DE 1/2 DE CIRCULO. COMPRIMENTO DO FIO DE 75 CM. ESTERIL, USO UNICO.</t>
  </si>
  <si>
    <t>EBS05696</t>
  </si>
  <si>
    <t>FIO CIR. POLIPROPILENO 3-0 C/ 2 AG.1/2 20 A 22 MM</t>
  </si>
  <si>
    <t>FIO DE SUTURA, TIPO POLIPROPILENO 3-0, MONOFILAMENTO, NAO ABSORVIVEL, COR AZUL. DUAS (02) AGULHAS 20 A 22 MM, CILINDRICA E CURVATURA DE 1/2 CIRCULO, CORPO RETANGULAR. COMPRIMENTO DO FIO DE 75 CM. ESTERIL, USO UNICO.</t>
  </si>
  <si>
    <t>EBS00972</t>
  </si>
  <si>
    <t>FIO CIR. POLIPROPILENO 3.0 C/ 2 AG.1/2 17 CM</t>
  </si>
  <si>
    <t>FIO DE SUTURA, TIPO POLIPROPILENO 3-0, MONOFILAMENTO, NAO ABSORVIVEL, COR AZUL. DUAS (02) AGULHAS DE 17 MM, CILINDRICA E CURVATURA DE 1/2 CIRCULO, CORPO RETANGULAR, PONTA CILINDRICA. COMPRIMENTO DO FIO DE 75 CM. ESTERIL, USO UNICO.</t>
  </si>
  <si>
    <t>EBS00975</t>
  </si>
  <si>
    <t>FIO CIR. POLIPROPILENO 4.0 AG.1/2 25 A 26 MM</t>
  </si>
  <si>
    <t>FIO DE SUTURA, TIPO POLIPROPILENO 4-0, MONOFILAMENTO, NÃO ABSORVIVEL, COR AZUL. AGULHA DE 25 A 26 MM, CORPO E PONTA CILINDRICA E CURVATURA DE 1/2 CIRCULO. COMPRIMENTO DO FIO DE 75 CM. ESTERIL, USO UNICO.</t>
  </si>
  <si>
    <t>EBS00977</t>
  </si>
  <si>
    <t>FIO CIR. POLIPROPILENO 4.0 C/ 2 AG.1/2 20 A 22 MM</t>
  </si>
  <si>
    <t>FIO DE SUTURA, TIPO POLIPROPILENO 4-0, MONOFILAMENTO, NAO ABSORVIVEL, COR AZUL. DUAS (02) AGULHAS 20 A 22 MM, CILINDRICA E CURVATURA DE 1/2 CIRCULO, CORPO RETANGULAR. COMPRIMENTO DO FIO DE 75 CM. ESTERIL, USO UNICO.</t>
  </si>
  <si>
    <t>EBS00979</t>
  </si>
  <si>
    <t>FIO CIR. POLIPROPILENO 4.0 C/ 2 AG.1/2 15 A 17 MM</t>
  </si>
  <si>
    <t>FIO DE SUTURA, TIPO POLIPROPILENO 4-0, MONOFILAMENTO, NAO ABSORVIVEL, COR AZUL. DUAS (02) AGULHAS 15 A 17 MM, CILINDRICA, CURVATURA DE 1/2 CIRCULO, CORPO RETANGULAR. COMPRIMENTO DO FIO DE 75 CM. ESTERIL, USO UNICO.</t>
  </si>
  <si>
    <t>EBS00981</t>
  </si>
  <si>
    <t>FIO CIR. POLIPROPILENO 5-0 C/ 2 AG.1/2 10 MM</t>
  </si>
  <si>
    <t>FIO DE SUTURA, TIPO POLIPROPILENO 5-0, MONOFILAMENTO, NAO ABSORVIVEL, COR AZUL. DUAS (02) AGULHAS DE 10 MM, CILINDRICA E CURVATURA DE 1/2 CIRCULO, CORPO QUADRADO. COMPRIMENTO DO FIO DE 75 CM. ESTERIL, USO UNICO.</t>
  </si>
  <si>
    <t>EBS00982</t>
  </si>
  <si>
    <t>FIO CIR. PROLENE 6.0 REF.8306 AG.3/8, 1,3 CM</t>
  </si>
  <si>
    <t>FIO DE SUTURA, TIPO POLIPROPILENO 6-0, MONOFILAMENTO, NÃO ABSORVIVEL, COR AZUL. DUAS (02) AGULHAS PONTA NEGRA DE 13 MM, CILINDRICA E CURVATURA DE 3/8 DE CIRCULO, CORPO RETANGULAR, COMPRIMENTO DO FIO DE 75 CM. ESTERIL, USO UNICO.</t>
  </si>
  <si>
    <t>EBS00999</t>
  </si>
  <si>
    <t>FIO CIR. POLIPROPILENO 6-0 C/ 2 AG.3/8 12 A 13 MM</t>
  </si>
  <si>
    <t>FIO DE SUTURA, TIPO POLIPROPILENO 6-0, MONOFILAMENTO, NAO ABSORVIVEL, COR AZUL. DUAS (02) AGULHAS 12 A 13 MM, CILINDRICA E CURVATURA DE 3/8 DE CIRCULO, CORPO QUADRADO, PONTA CILINDRICA. COMPRIMENTO DO FIO DE 75 CM. ESTERIL, USO UNICO.</t>
  </si>
  <si>
    <t>EBS00997</t>
  </si>
  <si>
    <t>FIO CIR. POLIPROPILENO 7-0 C/ 2 AG.3/8 9.3 A 10 MM</t>
  </si>
  <si>
    <t>FIO DE SUTURA, TIPO POLIPROPILENO 7-0, MONOFILAMENTO, COR AZUL, DUAS (02) AGULHAS DE 9,3 A 10 MM, CILINDRICA E CURVATURA DE 3/8 DE CIRCULO, CORPO QUADRADO PONTA CILINDRICA. COMPRIMENTO DO FIO DE 60 A 75 CM. ESTERIL, USO UNICO.</t>
  </si>
  <si>
    <t>EBS01001</t>
  </si>
  <si>
    <t>FIO CIR. POLIPROPILENO 8-0 C/ 2 AG.3/8 6.4 A 6.6 MM</t>
  </si>
  <si>
    <t>FIO DE SUTURA, TIPO POLIPROPILENO 8-0, MONOFILAMENTO, NAO ABSORVIVEL, COR AZUL. DUAS (02) AGULHAS 6,4 A 6,6 MM, CILINDRICA E CURVATURA DE 3/8 DE CIRCULO, PONTA CILINDRICA E CORPO QUADRADO. COMPRIMENTO DO FIO DE 45 CM. ESTERIL, USO UNICO.</t>
  </si>
  <si>
    <t>EBS01005</t>
  </si>
  <si>
    <t>FIO CIR. POLIPROPILENO 5-0 C/ 2 AG.1/2 15 A 17 MM</t>
  </si>
  <si>
    <t>FIO DE SUTURA, TIPO POLIPROPILENO 5-0, MONOFILAMENTO, NÃO ABSORVIVEL, COR AZUL. DUAS (02) AGULHAS 15 A 17 MM, CILINDRICA E CURVATURA DE 1/2 CIRCULO, CORPO RETANGULAR.PONTA CILINDRICA, COMPRIMENTO DO FIO DE 75 CM. ESTERIL, USO UNICO.</t>
  </si>
  <si>
    <t>EBS00984</t>
  </si>
  <si>
    <t>FIO CIR. SEDA 3-0 15X45 CM S/ AG.</t>
  </si>
  <si>
    <t>FIO DE SUTURA, TIPO SEDA 3-0, TRANÇADO, NÃO ABSORVÍVEL, COR PRETA, PRÉ-CORTADA, SEM AGULHA, 15 X 45 CM. ESTÉRIL, USO ÚNICO.</t>
  </si>
  <si>
    <t>EBS01031</t>
  </si>
  <si>
    <t>FIO CIR. SEDA  8-0 C/ 2 AG.3/8 6.5 MM</t>
  </si>
  <si>
    <t>FIO DE SUTURA, TIPO SEDA 8- 0, TRANÇADO, NÃO ABSORVÍVEL, COR PRETA. DUAS (2) AGULHAS 6,5 MM, CURVATURA DE 3/8 DE CIRCULO, PONTA EM FORMATO DE ESPATULA. CORPO EM FORMATO DE TRAPÉZIO ,COMPRIMENTO DE 45 CM. ESTÉRIL, USO ÚNICO.</t>
  </si>
  <si>
    <t>EBS01029</t>
  </si>
  <si>
    <t>FIO CIR. SEDA 2-0 AG.3/8 30 A 32 MM</t>
  </si>
  <si>
    <t>FIO DE SUTURA, TIPO SEDA 2-0, TRANÇADO, NÃO ABSORVÍVEL, COR PRETO. AGULHA 30 A 32 MM CILÍNDRICA, CURVATURA DE 3/8 DE CÍRCULO. COMPRIMENTO DO FIO DE 70 A 75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</si>
  <si>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EBS01012</t>
  </si>
  <si>
    <t>FIO CIR. SEDA 3-0 AG.3/8 30 A 32 MM</t>
  </si>
  <si>
    <t>FIO DE SUTURA, TIPO SEDA 3-0, TRANÇADO, NÃO ABSORVIVEL, COR PRETO/ BRANCO/ AZUL. AGULHA 30 A 32 MM CORPO E PONTA CILINDRICA, CURVATURA DE 3/8 DE CIRCULO. COMPRIMENTO DO FIO DE 70 A 75 CM. ESTERIL, USO UNICO.</t>
  </si>
  <si>
    <t>EBS01016</t>
  </si>
  <si>
    <t>FIO CIR. SEDA 6-0 C/ 2 AG.3/8 6.5 MM</t>
  </si>
  <si>
    <t>FIO DE SUTURA, TIPO SEDA 6-0, TRANÇADO, NÃO ABSORVÍVEL, COR PRETO. DUAS (02) AGULHAS ESPATULADAS DE 6,5 MM, CURVATURA DE 3/8 DE CÍRCULO, PONTA ESPATULADA (OFTALMOLOGIA). COMPRIMENTO DO FIO DE 45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</si>
  <si>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EBS01024</t>
  </si>
  <si>
    <t>FIO CIR. SEDA 0 15X45 CM S/ AG.</t>
  </si>
  <si>
    <t>FIO DE SUTURA, TIPO SEDA 0, TRANÇADO, NÃO ABSORVÍVEL, COR PRETA, PRÉ-CORTADA, SEM AGULHA, 15 X 45 CM. ESTÉRIL, USO ÚNICO.</t>
  </si>
  <si>
    <t>EBS01033</t>
  </si>
  <si>
    <t>FIO CIR. SEDA 2-0 15X45 CM S/ AG.</t>
  </si>
  <si>
    <t>FIO DE SUTURA, TIPO SEDA 2-0, TRANÇADO, NÃO ABSORVÍVEL, COR PRETO, PRÉ-CORTADA, SEM AGULHA, COMPRIMENTO DO FIO DE 15 FIOS X 45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</si>
  <si>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EBS01030</t>
  </si>
  <si>
    <t>106030182X</t>
  </si>
  <si>
    <t>KIT DE FIOS P/ VÁLVULA CARDÍACA - 15 FIOS CIR. POLIÉSTER</t>
  </si>
  <si>
    <t>KIT FIOS PARA VALVULA CARDIACA, COMPOSTO DE 15 FIOS CIRURGICOS NUM ENVELOPE, SENDO: 08 FIOS POLIESTER 2-0, NÃO ABSORVIVEL, COR VERDE, REVESTIDAS COM POLIBUTILATO OU REVESTIMENTO SIMILAR, COM ALMOFADA DE TEFLON, COM 2 AGULHAS 20 A 22 MM, 1/2 CIRCULO,PONTA CILINDRICA, CORPO RETANGULAR, FIO 70 A 75 CM; 07 FIOS POLIESTER 2-0, NÃO ABSORVIVEL, COR BRANCO, TRANÇADO, COM ALMOFADA DE TEFLON, COM 2 AGULHAS 20 A 22 MM, 1/2 CIRCULO, PONTA CILINDRICA, CORPO RETANGULAR, FIO 70 A 75 CM. ESTERIL, USO UNICO.</t>
  </si>
  <si>
    <t>EBS07647</t>
  </si>
  <si>
    <t>KIT DE FIOS P/ CARDIOVASCULAR - 15 FIOS CIR. POLIÉSTER</t>
  </si>
  <si>
    <t>KIT DE FIOS DE SUTURA PARA CARDIOVASCULAR: 08 FIOS DE POLIESTER 2-0 REVESTIDO COM POLIBUTILATO OU REVESTIMENTO SIMILAR, TRANCADO, NAO ABSORVIVEL, COR VERDE, DUAS (02) AGULHAS DE 20 A 22 MM, CURVATURA DE ½ CIRCULO, PONTA CILINDRICA, CORPO RETANGULAR, COM ESTRIAS LONGITUDINAIS NAS CURVATURAS INTERNA E EXTERNA, COMPRIMENTO DO FIO DE 75 CM. TAMBEM CONTEM 07 FIOS DE POLIESTER 2-0 REVESTIDO COM POLIBUTILATO OU REVESTIMENTO SIMILAR, TRANCADO, NAO ABSORVIVEL, COR BRANCO, DUAS (02) AGULHAS DE 20 A 22 MM, CURVATURA DE ½ CIRCULO, PONTA CILINDRICA, CORPO RETANGULAR, COM ESTRIAS LONGITUDINAIS NAS CURVATURAS INTERNA E EXTERNA, COMPRIMENTO DO FIO DE 75 CM. AGULHAS EM ACO INOXIDAVEL. A LIGACAO DE CADA AGULHA AO FIO DEVE SER UMA SUPERFICIE CONTINUA DE UMA PONTA A OUTRA, SEGURA, DE FORMA QUE A AGULHA NAO SE SEPARE DO FIO EM CONDICOES NORMAIS DE USO. TODO O CONJUNTO DEVE SER APIROGENICO, ESTERIL, DE USO UNICO. EMBALAGEM INDIVIDUAL QUE MANTENHA A INTEGRIDADE DO PRODUTO E PERMITA SUA ABERTURA DE FORMA ASSEPTICA, CONTENDO DADOS DE IDENTIFICACAO, PROCEDENCIA, TIPO DE ESTERILIZACAO, NUMERO DO LOTE, DATA DE FABRICACAO, DATA DE VALIDADE DO PRODUTO E REGISTRO NA ANVISA/MS.</t>
  </si>
  <si>
    <t>EBS09227</t>
  </si>
  <si>
    <t>FIO CIR. POLIÉSTER POLIBUTILATO 2-0 AG.1/2 39 A 41 MM</t>
  </si>
  <si>
    <t>FIO DE SUTURA, TIPO POLIÉSTER 2, REVESTIDO COM POLIBUTILATO OU OUTRO REVESTIMENTO SIMILAR, TRANÇADO, NÃO ABSORVÍVEL, COR VERDE. AGULHA CORTANTE DE 39 A 41 MM, CORPO TRIANGULAR, PONTA TIPO TRIANGULAR CORTANTE COM CORTE REVERSO, CURVATURA DE 1/2 CÍRCULO. COMPRIMENTO DO FIO DE 75 CM. ESTÉRIL, USO ÚNICO.</t>
  </si>
  <si>
    <t>EBS00843</t>
  </si>
  <si>
    <t>FIO CIR. POLIÉSTER POLIBUTILATO 5-0 AG.1/2 47 A 48 MM</t>
  </si>
  <si>
    <t>FIO DE SUTURA, TIPO POLIESTER 5, REVESTIDO COM POLIBUTILATO OU REVESTIMENTO SIMILAR, TRANCADO, NAO ABSORVIVEL, COR VERDE. AGULHA DE 47 A 48 MM, CURVATURA DE 1/2 CORPO CILINDRICO, PONTA TIPO TRIANGULAR CORTANTE COM CORTE REVERSO. COMPRIMENTO DO FIO DE 4 X 75 CM. ESTERIL, USO UNICO.</t>
  </si>
  <si>
    <t>EBS00845</t>
  </si>
  <si>
    <t>FIO CIR. POLIGLACTINA 6-0 AG.1/4 6.5 MM</t>
  </si>
  <si>
    <t>FIO DE SUTURA, TIPO POLIGLACTINA 6-0, SINTETICO ABSORVIVEL, TRANÇADO, COR VIOLETA. DUAS (02) AGULHAS DE 6,5 MM, PONTA ESPATULADA, CURVATURA DE 1/4 DE CIRCULO,  CORPO EM FORMATO DE TRAPEZIO, COMPRIMENTO DO FIO DE 45 CM. ESTERIL, USO UNICO.</t>
  </si>
  <si>
    <t>EBS05693</t>
  </si>
  <si>
    <t>FIO CIR. POLIGLACTINA 0 AG.1/2 35 A 37 MM</t>
  </si>
  <si>
    <t>FIO DE SUTURA, TIPO POLIGLACTINA 0, SINTETICO ABSORVIVEL, COR VIOLETA. AGULHA DE 35 A 37 MM, CORPO E PONTA CILINDRICA, CURVATURA DE 1/2 CIRCULO. COMPRIMENTO DO FIO DE 70 CM. ESTERIL, USO UNICO.</t>
  </si>
  <si>
    <t>EBS00866</t>
  </si>
  <si>
    <t>FIO CIR. POLIGLACTINA 3-0 AG.1/2 25 A 27 MM</t>
  </si>
  <si>
    <t>FIO DE SUTURA, TIPO POLIGLACTINA 3-0, SINTETICO ABSORVIVEL, TRANÇADO, COR VIOLETA. AGULHA DE 25 A 27 MM, CORPO E PONTA CILINDRICA, CURVATURA DE 1/2 CIRCULO. COMPRIMENTO DO FIO DE 70 CM. ESTERIL, USO UNICO.</t>
  </si>
  <si>
    <t>EBS00913</t>
  </si>
  <si>
    <t>106030120X</t>
  </si>
  <si>
    <t>FIO CIR. POLIGLACTINA 5-0 C/ 2 AG.1/4 7.9 A 8.7 MM</t>
  </si>
  <si>
    <t>FIO DE SUTURA, TIPO POLIGLACTINA 5-0, SINTETICO ABSORVIVEL, TRANCADO, COR VIOLETA. DUAS (02) AGULHAS DE 7,9 A 8,7 MM, ESPATULADA, CURVATURA DE 1/4 DE CIRCULO. COMPRIMENTO DO FIO DE 45 CM. ESTERIL, USO UNICO.</t>
  </si>
  <si>
    <t>EBS00902</t>
  </si>
  <si>
    <t>FIO CIR. POLIGLACTINA7-0 C/ 2 AG.3/8  6 A 7 MM</t>
  </si>
  <si>
    <t>FIO DE SUTURA, TIPO POLIGLACTINA 7-0, SINTETICO ABSORVIVEL, TRANCADO, COR VIOLETA. DUAS (02) AGULHAS DE 6 A 7 MM, ESPATULADA, CURVATURA DE 3/8 DE CIRCULO, CORPO EM FORMATO DE TRAPEZIO, COMPRIMENTO DO FIO DE 45 CM. ESTERIL, USO UNICO.</t>
  </si>
  <si>
    <t>EBS00907</t>
  </si>
  <si>
    <t>FIO CIR. POLIGLACTINA 3-0 INCOLOR AG 3/8 19 A 20 MM</t>
  </si>
  <si>
    <t>FIO DE SUTURA, TIPO  POLIGLACTINA 3-0, ABSORVÍVEL, COR INCOLOR. AGULHA DE 19 A 20 MM, CURVATURA DE 3/8 CÍRCULO, CORPO E PONTA TRIANGULAR CORTANTE CORTE REVERSO. COMPRIMENTO DE 70 A 75 CM. ESTÉRIL, USO ÚNICO.</t>
  </si>
  <si>
    <t>EBS00671</t>
  </si>
  <si>
    <t>FIO CIR. POLIGLACTINA 1-0 AG.1/2 35 A 37 MM</t>
  </si>
  <si>
    <t>FIO DE SUTURA, TIPO POLIGLACTINA 1, SINTETICO ABSORVIVEL, TRANÇADO, COR VIOLETA. AGULHA DE 35 A 37 MM, CORPO TRIANGULAR, CURVATURA DE 1/2 CIRCULO, PONTA TRIANGULAR CORTANTE COM CORTE REVERSO. COMPRIMENTO DO FIO DE 70 CM. ESTERIL, USO UNICO.</t>
  </si>
  <si>
    <t>EBS00872</t>
  </si>
  <si>
    <t>106030098X</t>
  </si>
  <si>
    <t>FIO CIR. POLIGLACTINA 2-0 AG.1/2 20 A 22 MM</t>
  </si>
  <si>
    <t>FIO DE SUTURA, TIPO POLIGLACTINA 2, SINTÉTICO ABSORVÍVEL, COR VIOLETA. AGULHA DE 20 A 22 MM,CORPO TRIANGULAR E PONTA TRIANGULAR CORTANTE COM CORTE REVERSO E CURVATURA DE 1/2 CÍRCULO. COMPRIMENTO DO FIO DE 70 CM. ESTÉRIL, USO ÚNICO.</t>
  </si>
  <si>
    <t>EBS00876</t>
  </si>
  <si>
    <t>FIO CIR. POLIGLACTINA 4-0 AG. 3/8 19 A 20 MM TRIANGULAR</t>
  </si>
  <si>
    <t>FIO DE SUTURA, TIPO POLIGLACTINA 4-0, SINTÉTICO ABSORVÍVEL, COR INCOLOR. AGULHA DE 19 A 20 MM, CORTANTE, CURVATURA DE 3/8 DE CÍRCULO, CORPO TRIANGULAR, PONTA TIPO TRIANGULAR CORTANTE COM CORTE REVERSO, COMPRIMENTO DO FIO DE 45 CM. ESTÉRIL, USO ÚNICO.</t>
  </si>
  <si>
    <t>EBS00891</t>
  </si>
  <si>
    <t>106030201X</t>
  </si>
  <si>
    <t>FIO CIR. POLIGLACTINA 4-0 AG.3/8 19 A 20 MM QUADRADO</t>
  </si>
  <si>
    <t>FIO DE SUTURA, TIPO POLIGLACTINA 4-0, SINTETICO ABSORVIVEL, COR INCOLOR. AGULHA DE 19 A 20 MM, CORTANTE, CURVATURA DE 3/8 DE CIRCULO, CORPO QUADRADO, PONTA DE CORTE REVERSO COM PERFIL DE TRIÂNGULO CONCAVO, COMPRIMENTO DO FIO DE 70 CM. ESTERIL, USO UNICO.</t>
  </si>
  <si>
    <t>EBS00892</t>
  </si>
  <si>
    <t>FIO CIR. POLIGLACTINA 6-0 C/ 2 AG. 1/4 7.9 A 8.7 MM</t>
  </si>
  <si>
    <t>FIO DE SUTURA, TIPO POLIGLACTINA 6-0, SINTETICO ABSORVIVEL, TRANÇADO, COR VIOLETA. DUAS (02) AGULHAS DE 7,9 A 8,7 MM, PONTA EM FORMATO DE ESPATULADA, CURVATURA DE 1/4 DE CIRCULO, CORPO EM FORMATO DE TRAPEZIO. COMPRIMENTO DO FIO DE 45 CM. ESTERIL, USO UNICO.</t>
  </si>
  <si>
    <t>EBS00906</t>
  </si>
  <si>
    <t>FIO DE ACO Nº 2, AG. 3/8 CIRCULO CORTANTE 45 MM - 4 X 50 CM</t>
  </si>
  <si>
    <t>FIO DE SUTURA, TIPO AÇO INOXIDAVEL 2, NÃO ABSORVIVEL, AGULHA DE 40 A 45 MM, CORTANTE, CURVATURA DE 3/8 DE CIRCULO. COMPRIMENTO DO FIO DE 4 X 45 CM. ESTERIL, USO UNICO.</t>
  </si>
  <si>
    <t>EBS00666</t>
  </si>
  <si>
    <t>FIO DE ACO Nº 4, AG. 1/2 CIRCULO CORTANTE 45 MM - 4 X 45 CM</t>
  </si>
  <si>
    <t>FIO DE SUTURA, TIPO ACO INOXIDAVEL 4, NAO ABSORVIVEL, AGULHA DE 40 MM, CORTANTE, CURVATURA DE 1/2 CIRCULO. COMPRIMENTO DO FIO DE 4 X 45 CM. ESTERIL, USO UNICO.</t>
  </si>
  <si>
    <t>EBS00667</t>
  </si>
  <si>
    <t>FIO DE ACO P/ CERCLAGEM 0,8 MM X 1 METRO FATURAR 0702050199</t>
  </si>
  <si>
    <t>FIO PARA CERCLAGEM, MATERIAL ACO INOXIDAVEL, TIPO DESCARTAVEL, DIAMETRO CERCA 0,8 MM. ROLO COM 10 METROS.</t>
  </si>
  <si>
    <t>EBS01990</t>
  </si>
  <si>
    <t>FIO DE ACO P/ CERCLAGEM 1,0 MM X 1 METRO FATURAR 0702050199</t>
  </si>
  <si>
    <t>FIO PARA CERCLAGEM, MATERIAL ACO INOXIDAVEL, TIPO DESCARTAVEL, DIAMETRO 1 MM. ROLO COM 10 METROS.</t>
  </si>
  <si>
    <t>EBS01991</t>
  </si>
  <si>
    <t>FIO DE ACO P/ CERCLAGEM 1,2 MM X 1 METRO FATURAR 0702050199</t>
  </si>
  <si>
    <t>FIO PARA CERCLAGEM, MATERIAL ACO INOXIDAVEL, TIPO DESCARTAVEL, DIAMETRO 1,2 MM. ROLO COM 10 METROS.</t>
  </si>
  <si>
    <t>EBS01992</t>
  </si>
  <si>
    <t>FIO DE KIRSCHNNER 1,0 MM - FATURAR 0702031348</t>
  </si>
  <si>
    <t>FIO DE KIRSCHNER 1 MM, NAO ABSORVIVEL, MATERIAL ACO INOXIDAVEL, CORPO LISO E PONTA CORTANTE, COMPRIMENTO DE 28 A 30 CM.</t>
  </si>
  <si>
    <t>EBS00676</t>
  </si>
  <si>
    <t>FIO DE KIRSCHNNER 1,5 MM - FATURAR 0702031348</t>
  </si>
  <si>
    <t>FIO DE KIRSCHNER 1,5 MM, NAO ABSORVIVEL, MATERIAL ACO INOXIDAVEL, CORPO LISO E PONTA CORTANTE, COMPRIMENTO DE 28 A 30 CM.</t>
  </si>
  <si>
    <t>EBS00679</t>
  </si>
  <si>
    <t>FIO DE KIRSCHNNER 2,0 MM - FATURAR 0702031348</t>
  </si>
  <si>
    <t>FIO DE KIRSCHNER 2 MM, NAO ABSORVIVEL, MATERIAL ACO INOXIDAVEL, CORPO LISO E PONTA CORTANTE, COMPRIMENTO DE 28 A 30 CM.</t>
  </si>
  <si>
    <t>EBS00682</t>
  </si>
  <si>
    <t>FIO GUIA P/ ANGIOGRAFIA 0,035" 150 A 180 CM COM TEFLON PONTA J FATURAR 0702050806</t>
  </si>
  <si>
    <t>FIO GUIA, PARA HEMODINAMICA, APLICACAO: VASCULAR, MATERIAL: ACO INOXIDAVEL, REVESTIMENTO: TEFLON, DIAMETRO 0,035 POLEGADAS, COMPRIMENTO DE 150 A 180 CM, PONTA EM J, RADIOPACO, ESTERIL, USO UNICO. ACOMPANHA CAPA PLASTICA PROTETORA COM CONECTOR DISTAL UNIVERSAL PARA SERINGAS. EMBALAGEM INDIVIDUAL COM ABERTURA E TRANSFERENCIA ASSEPTICA, IDENTIFICACAO DO PRODUTO, VALIDADE, LOTE, REGISTRO ANVISA.</t>
  </si>
  <si>
    <t>EBS07627</t>
  </si>
  <si>
    <t>FIO GUIA P/ ANGIOGRAFIA 0,035" 260 CM COM TEFLON PONTA J FATURAR 0702050806</t>
  </si>
  <si>
    <t>FIO GUIA, PARA HEMODINAMICA, APLICACAO: VASCULAR, MATERIAL: ACO INOXIDAVEL, REVESTIMENTO: POLITETRAFLUORETILENO - PTFE, DIAMETRO 0,035 POLEGADAS, COMPRIMENTO CERCA DE 260 CM, PONTA EM J, RADIOPACO, ESTERIL, USO UNICO. EMBALAGEM INDIVIDUAL COM ABERTURA E TRANSFERENCIA ASSEPTICA, IDENTIFICACAO DO PRODUTO, VALIDADE, LOTE, REGISTRO ANVISA.</t>
  </si>
  <si>
    <t>EBS07609</t>
  </si>
  <si>
    <t>FIO GUIA P/ ANGIOGRAFIA HIDROFÍLICO 0,035" 180 CM RADIOPACO PONTA ANGULADA - FATURAR 0702050806</t>
  </si>
  <si>
    <t>FIO GUIA, PARA HEMODINAMICA, APLICACAO: VASCULAR, MATERIAL: NITINOL, REVESTIMENTO: HIDROFILICO, DIAMETRO 0,035 POLEGADAS, COMPRIMENTO CERCA DE 180 CM, PONTA MALEAVEL ANGULADA, RADIOPACO, ESTERIL, USO UNICO. EMBALAGEM INDIVIDUAL COM ABERTURA E TRANSFERENCIA ASSEPTICA, IDENTIFICACAO DO PRODUTO, VALIDADE, LOTE, REGISTRO ANVISA.</t>
  </si>
  <si>
    <t>EBS07610</t>
  </si>
  <si>
    <t>FIO GUIA P/ ANGIOGRAFIA HIDROFÍLICO 0,035" 260 CM RADIOPACO PONTA ANGULADA - FATURAR 0702050806</t>
  </si>
  <si>
    <t>FIO GUIA, PARA HEMODINAMICA, APLICACAO: VASCULAR, MATERIAL: NITINOL, REVESTIMENTO: HIDROFILICO, DIAMETRO 0,035 POLEGADAS, COMPRIMENTO CERCA DE 260 (+/- 20) CM, PONTA ANGULADA, RADIOPACO, ESTERIL, USO UNICO. EMBALAGEM INDIVIDUAL COM ABERTURA E TRANSFERENCIA ASSEPTICA, IDENTIFICACAO DO PRODUTO, VALIDADE, LOTE, REGISTRO ANVISA.</t>
  </si>
  <si>
    <t>EBS08469</t>
  </si>
  <si>
    <t>FIO GUIA PONTA RETA FLEXÍVEL 0,25" X 450 CM - FATURAR 0702040380</t>
  </si>
  <si>
    <t>FIO GUIA, APLICACAO: NAO VASCULAR, TIPO BILIAR, MATERIAL: NITINOL, REVESTIMENTO: HIDROFILICO, DIAMETRO 0,025 POLEGADAS, FORMATO PONTA RETA RADIOPACA, APLICACAO CANAL DE 2,8 MM, COMPRIMENTO 400 A 480 CM, ESTERIL, REVESTIMENTO LISTRADO PARA VISUALIZACAO DA MOVIMENTACAO DO FIO GUIA DENTRO DO CATETER. EMBALAGEM INDIVIDUAL RESISTENTE COM ABERTURA E TRANSFERENCIA ASSEPTICA, IDENTIFICACAO DO PRODUTO, VALIDADE E LOTE DE FACIL VISUALIZACAO.</t>
  </si>
  <si>
    <t>EBS07616</t>
  </si>
  <si>
    <t>FIO GUIA PONTA RETA FLEXÍVEL 0,35" X 450 CM - FATURAR 0702050806</t>
  </si>
  <si>
    <t>FIO GUIA, APLICACAO: NAO VASCULAR, TIPO BILIAR, MATERIAL: NITINOL, REVESTIMENTO: HIDROFILICO, DIAMETRO 0,035 POLEGADAS, FORMATO PONTA RETA RADIOPACA, APLICACAO CANAL DE 2,8 MM, COMPRIMENTO 400 A 480 CM, ESTERIL, REVESTIMENTO LISTRADO PARA VISUALIZACAO DA MOVIMENTACAO DO FIO GUIA DENTRO DO CATETER. EMBALAGEM INDIVIDUAL RESISTENTE COM ABERTURA E TRANSFERENCIA ASSEPTICA, IDENTIFICACAO DO PRODUTO, VALIDADE E LOTE DE FACIL VISUALIZACAO.</t>
  </si>
  <si>
    <t>EBS07624</t>
  </si>
  <si>
    <t xml:space="preserve">FIO GUIA P/ UROLOGIA HIDROFÍLICO 0,035" 150 CM RADIOPACO PONTA RETA - FATURAR 0702050806 </t>
  </si>
  <si>
    <t>FIO GUIA EM NITINOL PARA USO EM UROLOGIA. DIAMETRO 0,035 POLEGADAS, COM TAMANHO DE 150 CM COM REVESTIMENTO HIDROFILICO E RADIOPACO SOBRE TODA A SUPERFICIE DO FIO. RESISTENTE A TORCAO. CORPO PADRAO E PONTA RETA DE 3 CM. ESTERIL. EMBALAGEM INDIVIDUAL RESISTENTE COM ABERTURA E TRANSFERENCIA ASSEPTICA, IDENTIFICACAO DO PRODUTO, VALIDADE E LOTE DE FACIL VISUALIZACAO.</t>
  </si>
  <si>
    <t>EBS05426</t>
  </si>
  <si>
    <t>FIO CIR. MONONYLON 10-0 C/ 2 AG. 3/8 6.5 MM ESPATULADAS</t>
  </si>
  <si>
    <t>FIO DE SUTURA, TIPO NYLON 10-0, MONOFILAMENTO, NAO ABSORVIVEL, COR PRETO. DUAS (02) AGULHAS ESPATULADAS DE 6,5 MM E CURVATURA 3/8 DE CIRCULO. COMPRIMENTO DO FIO DE 30 CM. ESTERIL, USO UNICO.</t>
  </si>
  <si>
    <t>EBS00706</t>
  </si>
  <si>
    <t>FIO STEIMMANN 2,5 X 300 MM - FATURAR 0702050792</t>
  </si>
  <si>
    <t>FIO KIRSCHNER / STEINMANN 2.5 MM DE DIAMETRO, 280 A 300 MM DE COMPRIMENTO, NAO ABSORVIVEL, MATERIAL ACO INOXIDAVEL, CORPO LISO, USO UNICO.</t>
  </si>
  <si>
    <t>EBS07502</t>
  </si>
  <si>
    <t>FIO STEIMMANN 3,0 X 300 MM - FATURAR 0702030333</t>
  </si>
  <si>
    <t>FIO KIRSCHNER / STEINMANN 3.0 MM DE DIAMETRO, 280 A 300 MM DE COMPRIMENTO, NAO ABSORVIVEL, MATERIAL ACO INOXIDAVEL, CORPO LISO, USO UNICO.</t>
  </si>
  <si>
    <t>EBS00686</t>
  </si>
  <si>
    <t>FIO STEIMMANN 3,5 X 300 MM - FATURAR 0702050792</t>
  </si>
  <si>
    <t xml:space="preserve">FIO DE KIRSCHNER/STEINMANN 3,5 MM, NÃO ABSORVÍVEL, MATERIAL AÇO INOXIDÁVEL, CORPO LISO E PONTA CORTANTE, COMPRIMENTO DE 28 A 30 CM. USO ÚNICO. APRS: UNIDADE </t>
  </si>
  <si>
    <t>EBS00687</t>
  </si>
  <si>
    <t>FIO STEIMMANN 4,0 X 300 MM - FATURAR 0702050792</t>
  </si>
  <si>
    <t xml:space="preserve">FIO DE KIRSCHNER/STEINMANN 4 MM, NÃO ABSORVÍVEL, MATERIAL AÇO INOXIDÁVEL, CORPO LISO E PONTA CORTANTE, COMPRIMENTO DE 28 A 30 CM. USO ÚNICO. APRS: UNIDADE </t>
  </si>
  <si>
    <t>EBS00688</t>
  </si>
  <si>
    <t>FITA ADESIVA CREPE HOSPITALAR 19 MM X 50 M</t>
  </si>
  <si>
    <t xml:space="preserve">Fita ADESIVA CREPE, USO HOSPITALAR, LARGURA 18 mm (+/- 2 mm) x 50 m (no minimo). A BASE DE FIBRA DE CELULOSE. Deve propiciar escrita com printabilidade adequada, e 100% de aproveitamento do rolo. Embalagem individual com identificacao do produto, validade e lote. </t>
  </si>
  <si>
    <t>EBS01952</t>
  </si>
  <si>
    <t>FITA ADESIVA ZEBRADA P/ AUTOCLAVE</t>
  </si>
  <si>
    <t>FITA ADESIVA ZEBRADA INDICADORA DE ESTERILIZACAO A VAPOR (INDICADOR QUIMICO CLASSE I): DIMENSOES MINIMAS DE 18 MM X 30 M, COR BEGE, INDICADA PARA ADERIR A UMA VARIEDADE DE PACOTES, INCLUINDO TECIDO NAO TECIDO (SMS), TECIDOS DE ALGODAO E PAPEL, RESISTENTE A TEMPERATURA DE AUTOCLAVAGEM DE 121 ATE 134 °C E APOS A AUTOCLAVAGEM APRESENTAR NO MINIMO 3 LISTRAS BEM IDENTIFICAVEIS A CADA 5 CM DE FITA, APRESENTAR CONSISTENCIA EM SUA FIXACAO ANTES E APOS O PROCESSO DE ESTERILIZACAO. EMBALAGEM INDIVIDUAL, COM IDENTIFICACAO DO PRODUTO, VALIDADE E LOTE. APRESENTACAO ROLO DE NO MINIMO 30 METROS.</t>
  </si>
  <si>
    <t>EBS00410</t>
  </si>
  <si>
    <t>FITA HIPOALERGENICA P/ CURATIVO 10 CM X 4,5 M (MEDIPORE) (EXCLUSIVO SETRAN-NEFRO-PEDIATRIA-QUEIMADOS, UTI CORONARIANA E UTI-PEDIATRICA)</t>
  </si>
  <si>
    <t>FITA ADESIVA CIRURGICA 10 CM X NO MINIMO 4,5 M EM NAO TECIDO DE VISCOSE RAYON, MICROPOROSA BRANCA, PICOTADA A CADA 5 CM, RESISTENTE, DE FACIL MANUSEIO, MALEAVEL, ATOXICA, SEM IRRITANTES DERMICOS, PARA PELES SENSIVEIS, ISENTO DE RESIDUOS E IMPUREZAS. COM ADESIVO ACRILICO COMPROVADO ATRAVES DE IDENTIFICACAO. ROLO COM CAPA PROTETORA, EMBALADO INDIVIDUALMENTE CONTENDO IDENTIFICACAO DO PRODUTO, VALIDADE E LOTE.</t>
  </si>
  <si>
    <t>EBS08434</t>
  </si>
  <si>
    <t>FITA HIPOALERGENICA P/ CURATIVO 10 CM X 4,5 M (TRANSPORE)</t>
  </si>
  <si>
    <t>FITA PARA CURATIVOS E FIXAÇÕES, CONFECCIONADA EM POLIETILENO DE BAIXA DENSIDADE, MICROPERFURADO, COM UMA FACE COBERTA COM ADESIVO ACRÍLICO, TRANSPARENTE, ISENTA DE LÁTEX, HIPOALERGÊNICA, ÓTIMA ADESÃO INICIAL, APIROGÊNICO, ATÓXICO. PODE SER FACILMENTE CORTADA NA DIREÇÃO LONGITUDINAL E TRANSVERSAL SEM A NECESSIDADE DE USAR TESOURA. APRESENTAÇÃO: ROLO COM DIMENSÕES APROXIMADAS DE 10,0 CM X 4,5 METROS. EMBALAGEM INDIVIDUAL COM CAPA QUE MANTENHA A INTEGRIDADE DO PRODUTO, CONTENDO EXTERNAMENTE DADOS DE IDENTIFICAÇÃO, PROCEDÊNCIA, NÚMERO DO LOTE, DATA DE FABRICAÇÃO, DATA DE VALIDADE DO PRODUTO E REGISTRO NO MINISTÉRIO DA SAÚDE / ANVISA.</t>
  </si>
  <si>
    <t>EBS11199</t>
  </si>
  <si>
    <t>FITA HIPOALERGENICA P/ CURATIVO 1,2 CM X 10 M (MICROPORE)</t>
  </si>
  <si>
    <t>FITA HIPOALERGÊNICA PARA CURATIVOS E FIXAÇÕES, CONFECCIONADA EM RAYON E POLIÉSTER NÃO-TECIDOS, CORTE BIDIRECIONAL UNIFORME, COM UMA FACE COBERTA COM ADESIVO DE BASE ACRÍLICA E URETANO SEM USO DE SOLVENTES, ÓTIMA ADESÃO INICIAL, APIROGÊNICO, ATÓXICO. APRESENTAÇÃO: ROLO COM DIMENSÕES APROXIMADAS DE 12,0 MM X 10,0 METROS. EMBALAGEM INDIVIDUAL COM CAPA QUE MANTENHA A INTEGRIDADE DO PRODUTO, CONTENDO EXTERNAMENTE DADOS DE IDENTIFICAÇÃO, PROCEDÊNCIA, NÚMERO DO LOTE, DATA DE FABRICAÇÃO, DATA DE VALIDADE DO PRODUTO E REGISTRO NO MINISTÉRIO DA SAÚDE / ANVISA.</t>
  </si>
  <si>
    <t>FITA HIPOALERGENICA P/ CURATIVO 25 MM X 10 M (MICROPORE)</t>
  </si>
  <si>
    <t>FITA ADESIVA CIRURGICA 2,5 CM X NO MINIMO 9 M EM NAO TECIDO DE VISCOSE RAYON, MICROPOROSA BRANCA, RESISTENTE, DE FACIL MANUSEIO, MALEAVEL, ATOXICA, SEM IRRITANTES DERMICOS, PARA PELES SENSIVEIS, ISENTO DE RESIDUOS E IMPUREZAS. COM ADESIVO ACRILICO COMPROVADO ATRAVES DE IDENTIFICACAO. ROLO COM CAPA PROTETORA, EMBALADO INDIVIDUALMENTE CONTENDO IDENTIFICACAO DO PRODUTO, VALIDADE E LOTE.</t>
  </si>
  <si>
    <t>EBS00511</t>
  </si>
  <si>
    <t>FITAS PARA QUANTIFICACAO DE ACIDO PERACETICO</t>
  </si>
  <si>
    <t>FITAS PARA QUANTIFICACAO DE ACIDO PERACETICO, PARA LEITURAS NA FAIXA DE 250 PPM ATE 2000 PPM</t>
  </si>
  <si>
    <t>EBS00412</t>
  </si>
  <si>
    <t>FIXADOR CEFALICO - ADULTO</t>
  </si>
  <si>
    <t>FIXADOR CEFALICO, TAMANHO ADULTO. FABRICADO EM SILICONE, ISENTO DE LATEX, COM PERFURACOES AO LONGO DAS TIRAS, PERMITINDO REGULAR O AJUSTE. UTILIZADO EM VARIOS MODELOS DE MASCARAS PARA TERAPIA RESPIRATORIA E ANESTESIA. OBS: COMPATIVEL COM PROCESSO DE DESINFECCAO EM TERMODESINFECTADORA, QUE SUPORTE TEMPERATURA DE 85 °C.</t>
  </si>
  <si>
    <t>EBS01115</t>
  </si>
  <si>
    <t>FIXADOR CEFALICO - PEDIATRICO</t>
  </si>
  <si>
    <t>FIXADOR CEFALICO, TAMANHO PEDIATRICO. FABRICADO EM SILICONE, ISENTO DE LATEX, COM PERFURACOES AO LONGO DAS TIRAS, PERMITINDO REGULAR O AJUSTE. UTILIZADO EM VARIOS MODELOS DE MASCARAS PARA TERAPIA RESPIRATORIA E ANESTESIA. OBS: COMPATIVEL COM PROCESSO DE DESINFECCAO EM TERMODESINFECTADORA, QUE SUPORTE TEMPERATURA DE 85 °C.</t>
  </si>
  <si>
    <t>EBS01116</t>
  </si>
  <si>
    <t>FIXADOR PARA TUBO ENDOTRAQUEAL NEONATAL</t>
  </si>
  <si>
    <t>DISPOSITIVO SE CONSTITUI DE ADESIVO NAO TECIDO OU SIMILAR RESPIRAVEL. PARA DIAMETROS DE TUBO (DE 2 A 4 MM). TEXTURA MACIA, MALEAVEL E MOLDAVEL AOS CONTORNOS ANATOMICOS, ATOXICO, ISENTO DE AGENTES ALERGIZANTES E IRRITANTES DERMICOS, RESIDUOS E IMPUREZAS. TODO MATERIAL DEVE SER RESISTENTE, DEVENDO PROPICIAR CONFORTO E FIXACAO SEM EXERCER PRESSAO SOBRE A PELE, FACIL APLICACAO, E MANTER A ADESIVIDADE SEGURA DURANTE O USO, E RETIRADA SEM TRAUMA E SEM DEIXAR RESIDUOS DE COLA NA PELE. LIVRE DE LATEX, NAO ESTERIL, E DE USO UNICO. EMBALAGEM SEGURA, COM IDENTIFICACAO DO PRODUTO, DATA DE FABRICACAO, VALIDADE E LOTE.</t>
  </si>
  <si>
    <t>EBS02141</t>
  </si>
  <si>
    <t>106070049X</t>
  </si>
  <si>
    <t>FIXADOR PARA TUBOS ENDOTRAQUEAIS - ADULTO</t>
  </si>
  <si>
    <t>FIXADOR PARA TUBOS ENDOTRAQUEAIS. CONJUNTO COMPOSTO DE BARREIRA SINTETICA ADERENTE FACIAL EM MATERIAL QUE PREVINA LESOES DE PELE (HIDROCOLOIDE OU SIMILAR), TIRA DE FIXACAO AO PESCOCO AJUSTAVEL E ACOLCHOADA, COM FIXACAO E AJUSTE SEGUROS; PARA DIAMETROS DE TUBO (DE 5,0 A 9,5 CM); SISTEMA DE PROTECAO PARA OCLUSAO DO TUBOENDOTRAQUEAL; COM BRACADEIRA DE TUBO DE ENCAIXE MOVEL, PARA MANUSEIO SEGURO EM PROCEDIMENTOS DE HIGIENE ORAL E ASPIRACAO SEM RISCO DE EXTUBACAO ACIDENTAL. INFORMACOES ADICIONAIS: COMPRIMENTO CERCA DE 60 A 70 CM E LARGURA CERCA DE 1,5 A 2,0 CM. HIPOALERGENICO, ATOXICO E LIVRE DE LATEX. EMBALAGEM INDIVIDUAL, ESTERIL, COM DADOS DE IDENTIFICACAO, PROCEDENCIA, FABRICACAO, VALIDADE E REGISTRO NO MS.</t>
  </si>
  <si>
    <t>EBS01122</t>
  </si>
  <si>
    <t>FIXADOR P/ TUBOS ENDOTRAQUEAIS NEONATAL E PEDIATRICO - 10 CM X 4,5 M</t>
  </si>
  <si>
    <t>BANDAGEM DE ALGODAO E RAYON, TECIDO ELASTICO, MICROPOROSO, COM ADESIVO EM UMA DAS FACES. TAMANHO DE 10 CM DE LARGURA X 450 CM DE COMPRIMENTO. TODO MATERIAL DEVE SER ISENTO DE IRRITANTES DERMICOS, ATOXICO E PROPICIAR FACIL MANUSEIO. EMBALAGEM SEGURA, COM IDENTIFICACAO DO PRODUTO, LOTE, VALIDADE E REGISTRO MS/ANVISA.</t>
  </si>
  <si>
    <t>EBS00504</t>
  </si>
  <si>
    <t>FLUXOMETRO PARA AR COMPRIMIDO 0-15 LPM FEMEA</t>
  </si>
  <si>
    <t>FLUXOMETRO PARA REDE DE AR COMPRIMIDO. EM METAL CROMADO, ESCALA DE 0 A 15 L/M, BILHAS EM POLICARBONATO, ESFERA EM ACO INOXIDAVEL, BOTAO DE CONTROLE DE FLUXO E PORCA BORBOLETA COM INSERTO EM METAL, CONEXOES E COR PADRAO ABNT. AS PECAS QUE COMPOEM O FLUXOMETRO DEVEM SER VENDIDAS NO MERCADO DE FORMA AVULSA. EMBALAGEM COM DADOS DE IDENTIFICACAO, PROCEDENCIA, FABRICACAO, VALIDADE E REGISTRO NO MS. RESISTENTE A PROCESSOS DE LIMPEZA (AUTOCLAVAVEL OU TERMORRESISTENTE).</t>
  </si>
  <si>
    <t>EBS01123</t>
  </si>
  <si>
    <t>FLUXOMETRO PARA OXIGENIO 0-15 LPM FEMEA</t>
  </si>
  <si>
    <t>FLUXOMETRO PARA REDE DE OXIGENIO. EM METAL CROMADO, ESCALA DE 0 A 15 L/M, EXATIDAO DA ESCALA DE +/- 5%, BILHAS EM POLICARBONATO, ESFERA EM ACO INOXIDAVEL, LEITURA INDICADA NO CENTRO DA ESFERA. PRESENCA DE DISPOSITIVO PARA ADAPTACAO DE LATEX, GARANTIA DE PERFEITA VEDACAO, BOTAO DE CONTROLE DE FLUXO FIXADO E PORCA BORBOLETA COM INSERTO EM METAL PERMITINDO FACIL MANUTENCAO, SISTEMA DE VEDACAO TIPO AGULHA FLUTUANTE EVITANDO VAZAMENTOS, ROSCA DE SAIDA, CONEXOES E COR PADRAO ABNT, SISTEMA DE COMPENSACAO DE PRESSAO, TAMPA DE PROTECAO DA ROSCA DO CONECTOR DE GAS EM PLASTICO MALEAVEL. AS PECAS QUE COMPOEM O FLUXOMETRO DEVEM SER VENDIDAS NO MERCADO DE FORMA AVULSA. EMBALAGEM COM DADOS DE IDENTIFICACAO, PROCEDENCIA, FABRICACAO, VALIDADE E REGISTRO NO MS. RESISTENTE A PROCESSOS DE LIMPEZA (AUTOCLAVAVEL ATE 134°C OU TERMORRESISTENTE ATE 93°C).</t>
  </si>
  <si>
    <t>EBS01124</t>
  </si>
  <si>
    <t>FOLHA P/ TESTE DE BOWIE &amp; DICK</t>
  </si>
  <si>
    <t>FOLHA DE TESTE BOWIE &amp; DICK PARA AUTOCLAVES A VAPOR COM BOMBA DE VACUO, PARA MONITORIZACAO SEGURA DO SISTEMA DE PRE-VACUO. A FOLHA TESTE DEVERA APRESENTAR MUDANCA DE COLORACAO UNIFORME, DENTRO DO ESPECTRO DE CORES COMPREENDIDO ENTRE O MARROM ESCURO E A COR PRETA QUANDO EXPOSTA AO VAPOR SATURADO SOB PRESSAO ENTRE 121°C E 134°C POR 3,5 A 4 MINUTOS, EXCETO QUANDO HOUVER FALHAS NA REMOCAO DO AR, CAUSADOS POR FALHAS DURANTE O PROCESSO DE REMOCAO DE AR OU NA PENETRACAO EFICAZ DO VAPOR. DEVERA CONTER AREA DE IDENTIFICACAO COM DATA, EQUIPAMENTO ESTERILIZADOR E OPERADOR. CONTENDO VALIDADE E NUMERO DE REGISTRO NO MS.</t>
  </si>
  <si>
    <t>EBS00419</t>
  </si>
  <si>
    <t>FRALDA ADULTO TAMANHO EXTRA GRANDE DESCARTAVEL</t>
  </si>
  <si>
    <t xml:space="preserve">Fralda DESCARTAVEL GERIATRICA PARA INCONTINENCIA, POS PARTO OU POS CIRURGICO. PESO ACIMA DE 90 KG: cintura de 150 a 160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</si>
  <si>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EBS00615</t>
  </si>
  <si>
    <t>FRALDA ADULTO TAMANHO GRANDE DESCARTAVEL</t>
  </si>
  <si>
    <t xml:space="preserve">Fralda DESCARTAVEL GERIATRICA PARA INCONTINENCIA, POS PARTO OU POS CIRURGICO. PESO DE 70 A 90 KG: cintura de 110 a 150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</si>
  <si>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EBS00614</t>
  </si>
  <si>
    <t>106040162X</t>
  </si>
  <si>
    <t>FRALDA ADULTO TAMANHO MEDIO DESCARTAVEL</t>
  </si>
  <si>
    <t xml:space="preserve">Fralda DESCARTAVEL GERIATRICA PARA INCONTINENCIA, POS PARTO OU POS CIRURGICO. PESO DE 40 A 70 KG: cintura de 70 a 130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</si>
  <si>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EBS00613</t>
  </si>
  <si>
    <t>FRALDA ADULTO TAMANHO PEQUENO DESCARTAVEL</t>
  </si>
  <si>
    <t xml:space="preserve">Fralda DESCARTAVEL GERIATRICA PARA INCONTINENCIA, POS PARTO OU POS CIRURGICO. PESO ATE 40 KG: cintura de 50 a 80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</si>
  <si>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EBS00612</t>
  </si>
  <si>
    <t>106040579X</t>
  </si>
  <si>
    <t>FRALDA INFANTIL TAMANHO GRANDE DESCARTAVEL</t>
  </si>
  <si>
    <t xml:space="preserve">Fralda DESCARTAVEL PARA CRIANCAS COM PESO DE 9 KG A 14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</si>
  <si>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EBS00611</t>
  </si>
  <si>
    <t>FRALDA INFANTIL TAMANHO MEDIO DESCARTAVEL</t>
  </si>
  <si>
    <t xml:space="preserve">Fralda DESCARTAVEL PARA BEBES COM PESO DE 5 KG A 10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</si>
  <si>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EBS00610</t>
  </si>
  <si>
    <t>FRALDA INFANTIL TAMANHO PEQUENO DESCARTAVEL</t>
  </si>
  <si>
    <t xml:space="preserve">Fralda DESCARTAVEL PARA BEBES COM PESO DE 3,5 KG ATE 6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</si>
  <si>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EBS00609</t>
  </si>
  <si>
    <t>FRALDA INFANTIL TAMANHO RECEM-NASCIDO DESCARTAVEL</t>
  </si>
  <si>
    <t xml:space="preserve">Fralda DESCARTAVEL PARA BEBES COM PESO ATE 3,5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</si>
  <si>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EBS00608</t>
  </si>
  <si>
    <t>FRALDA P/ PREMATURO ATE 800 G DESCARTAVEL</t>
  </si>
  <si>
    <t>FRALDA DESCARTAVEL, TAMANHO EXTRA PEQUENO PARA USO EM RECEM NASCIDO EXTREMO COM PESO ABAIXO DE 800 GRAMAS. MACIA, SUPER ABSORVENTE, CAMADAS DISTRIBUIDAS FAVORECENDO A ABSORCAO DA URINA/FEZES EVITANDO O CONTATO DA MESMA COM A PELE DA CRIANCA; ATOXICA; INODORA; UNISSEX; CONFORTAVEL; RESISTENTE; ANTIALERGICA; COM FAIXA ADERENTE MULTI-AJUSTAVEL LOCALIZADA NA PARTE FRONTAL, PODENDO A FITA ABRIR E FECHAR SEM PERDER A CARACTERISTICA ADESIVA; SISTEMA DE AJUSTE NAS PERNAS COM FORMATO ANATOMICO, FLEXIVEL (PREVENINDO VAZAMENTOS) E SUAVE (SEM DEIXAR MARCAS). NA EMBALAGEM E NO PRODUTO NAO PODEM CONTER DESENHOS DE MAMADEIRA E/OU CHUPETAS (CONFORME EXIGENCIA DE CREDENCIAMENTO DO PROGRAMA HOSPITAL AMIGO DA CRIANCA).</t>
  </si>
  <si>
    <t>EBS00607</t>
  </si>
  <si>
    <t>FRALDA P/ PREMATURO DE 800 G A 1800 G DESCARTAVEL</t>
  </si>
  <si>
    <t>FRALDA DESCARTAVEL, PARA USO EM RECEM NASCIDO PREMATURO COM PESO DE 800 A 1800 GRAMAS. MACIA, SUPER ABSORVENTE, CAMADAS DISTRIBUIDAS FAVORECENDO A ABSORCAO DA URINA/FEZES EVITANDO O CONTATO DA MESMA COM A PELE DA CRIANCA; ATOXICA; INODORA; UNISSEX; CONFORTAVEL; RESISTENTE; ANTI-ALERGICA; COM FAIXA ADERENTE MULTI-AJUSTAVEL LOCALIZADA NA PARTE FRONTAL, PODENDO A FITA ABRIR E FECHAR SEM PERDER A CARACTERISTICA ADESIVA; SISTEMA DE AJUSTE NAS PERNAS COM FORMATO ANATOMICO, FLEXIVEL (PREVENINDO VAZAMENTOS) E SUAVE (SEM DEIXAR MARCAS). EMBALAGEM CONTENDO DADOS DE IDENTIFICACAO, PROCEDENCIA, NUMERO DO LOTE, DATA DE FABRICACAO E VALIDADE DO PRODUTO. NA EMBALAGEM E NO PRODUTO NAO PODEM CONTER DESENHOS DE MAMADEIRA E/OU CHUPETAS (CONFORME EXIGENCIA DE CREDENCIAMENTO DO PROGRAMA HOSPITAL AMIGO DA CRIANCA).</t>
  </si>
  <si>
    <t>EBS08474</t>
  </si>
  <si>
    <t>106040405X</t>
  </si>
  <si>
    <t>FRASCO COLETOR DE SECRECAO CIRURGICA 3.500 ML DESCARTAVEL</t>
  </si>
  <si>
    <t>FRASCO COLETOR PARA SECRECAO CIRURGICA, EM PLASTICO TRANSPARENTE, GRADUADO, CAPACIDADE PARA 3.500 ML. TAMPA POR PRESSAO, COM VALVULA ANTI-REFLUXO. DESCARTAVEL, EMBALAGEM SEGURA E RESISTENTE, COM ABERTURA ASSEPTICA, CONTENDO IDENTIFICACAO DO PRODUTO, DATA DA FABRICACAO, VALIDADE E LOTE DE FACIL VISUALIZACAO.</t>
  </si>
  <si>
    <t>EBS08458</t>
  </si>
  <si>
    <t>FRASCO COLETOR DE SECRECOES PARA BRONCOSCOPIA</t>
  </si>
  <si>
    <t>FRASCO COLETOR PARA ASPIRACAO BRONQUIO ALVEOLAR (BRONQUINHO): RECIPIENTE ESTERIL, GRADUADO, CAPACIDADE PARA NO MINIMO 70 ML E NO MAXIMO 120 ML. COM TUBO DE SUCCAO EM PVC MALEAVEL, TAMPA EM POLIPROPILENO COM ROSCA TOTAL (EVITA VAZAMENTO E A CONTAMINACAO DO AMBIENTE AO ABRIR O FRASCO), ALCA PARA FIXACAO E TRANSPORTE. LOCAL PARA IDENTIFICACAO DA PACIENTE. CONTENDO 1 EXTENSOR COM FLEXIBILIDADE SEGURA PARA ADAPTACAO AO BRONCOSCOPIO E SONDA DE ASPIRACAO, 1 DISPOSITIVO DE SAIDA (ADAPTADOR MACHO EM FORMA DE CONE) PARA ADAPTACAO AO ASPIRADOR E ALCA. EMBALAGEM SEGURA E RESISTENTE, COM ABERTURA ASSEPTICA, CONTENDO IDENTIFICACAO DO PRODUTO, DATA DA FABRICACAO, VALIDADE E LOTE DE FACIL VISUALIZACAO.</t>
  </si>
  <si>
    <t>EBS00550</t>
  </si>
  <si>
    <t>FRASCO COLETOR PARA LEITE MATERNO - 100 ML</t>
  </si>
  <si>
    <t>FRASCO DE BOCA LARGA PARA ACONDICIONAMENTO DE LEITE HUMANO, CONFECCIONADO EM VIDRO COM TAMPA ROSQUEÁVEL DE POLIPROPILENO. APRESENTA VEDAMENTO PERFEITO, DE FÁCIL HIGIENIZAÇÃO, RESISTENTE À OSCILAÇÕES DE TEMPERATURA. AUTOCLAVÁVEL. GRADUADO COM SUBDIVISÕES DE 10 EM 10 ML. CAPACIDADE DE 100 ML. EMBALAGEM SEGURA E RESISTENTE, CONTENDO IDENTIFICAÇÃO, NÚMERO DO LOTE, DATA DE FABRICAÇÃO E DATA DE VALIDADE DO PRODUTO. REGISTRO NO MINISTÉRIO DA SAÚDE / ANVISA.</t>
  </si>
  <si>
    <t>EBS15065</t>
  </si>
  <si>
    <t>FRASCO COLETOR P/ ASPIRACAO 8 CM BOCA</t>
  </si>
  <si>
    <t>FRASCO COLETOR DE VIDRO, P/ ASPIRACAO, C/ 8 CM DE BOCA, ROSQUEAVEL, S/ TAMPA, CAPACIDADE DE 5 LITROS</t>
  </si>
  <si>
    <t>EBS08626</t>
  </si>
  <si>
    <t>FRASCO DE VIDRO DE BOROSILICATO PARA PASTEURIZACAO DE LEITE HUMANO - 250 ML</t>
  </si>
  <si>
    <t>FRASCO PARA PASTEURIZAÇÃO DE LEITE HUMANO, CONFECCIONADO EM VIDRO DE BOROSILICATO COM TAMPA ROSQUEÁVEL DE POLIPROPILENO. APRESENTA VEDAMENTO PERFEITO, DE FÁCIL HIGIENIZAÇÃO, RESISTENTE À OSCILAÇÕES DE TEMPERATURA. AUTOCLAVÁVEL. CAPACIDADE DE 250 ML. EMBALAGEM SEGURA E RESISTENTE, CONTENDO IDENTIFICAÇÃO, NÚMERO DO LOTE, DATA DE FABRICAÇÃO E DATA DE VALIDADE DO PRODUTO. REGISTRO NO MINISTÉRIO DA SAÚDE / ANVISA.</t>
  </si>
  <si>
    <t>EBS14811</t>
  </si>
  <si>
    <t>GAZE TIPO QUEIJO C/ 8 DOBRAS</t>
  </si>
  <si>
    <t>COMPRESSA DE GAZE TIPO QUEIJO (BOBINA DE GAZE) DE 91 CM X 91 M, COM 13 FIOS/CM², 8 CAMADAS E PELO MENOS 3 DOBRAS, NAO ESTERIL, COMPRESSA E/OU ATADURA DE GAZE HIDROFILA TIPO QUEIJO, PARA FINS DE ABSORCAO DE SANGUE, SECRECOES LIQUIDAS EM CIRURGIAS E/OU NA CONFECCAO DE GAZE VASELINADA, FURACINADA, DISSECTORES OU TORUNDAS, COR BRANCA, ELABORADA COM TECIDO 100% ALGODAO, ALTAMENTE ABSORVENTE, MACIO E SEM IMPUREZAS, DOBRAS DAS LATERAIS PARA DENTRO EVITANDO DESFIAMENTO, ENROLADA DE FORMA CONTINUA, EMBALAGEM CONTENDO 1 PECA DE 91 CM DE LARGURA POR 91 METROS DE COMPRIMENTO, PESO MEDIO APROXIMADO 1700 GRAMAS, CONSTANDO EXTERNAMENTE DOS DADOS DE IDENTIFICACAO, PROCEDENCIA, DATA DE VALIDADE E REGISTRO NO MS/ANVISA.</t>
  </si>
  <si>
    <t>EBS02226</t>
  </si>
  <si>
    <t>GEL P/ ELETROCARDIOGRAMA E DESFIBRILADORES 300 ML BISNAGA</t>
  </si>
  <si>
    <t>GEL CONDUTOR, A BASE DE AGUA, PH NEUTRO, INCOLOR, HIDROSSOLUVEL E INODORO. 300 G</t>
  </si>
  <si>
    <t>EBS02280</t>
  </si>
  <si>
    <t>GLICEROL BIDESTILADO (GLICERINA PURA); GRAU DE PUREZA DE 95% A 99%; SOLUCAO</t>
  </si>
  <si>
    <t>GUIA DE INTUBACAO P/ TUBOS TRAQUEAIS - Nº 10</t>
  </si>
  <si>
    <t>GUIA DE INTUBACAO PARA TUBOS TRAQUEAIS, TAMANHO INFANTIL, EM ALUMINIO REVESTIDO COM PLASTICO, PAREDES LISAS. TODO O MATERIAL DEVE SER ESTERILIZAVEL, RESISTENTE, APRESENTAR MALEABILIDADE E UTILIZACAO SEGURA. EMBALAGEM SEGURA CONTENDO IDENTIFICACAO DO PRODUTO, LOTE E VALIDADE.</t>
  </si>
  <si>
    <t>EBS02166</t>
  </si>
  <si>
    <t>GUIA DE INTUBACAO P/ TUBOS TRAQUEAIS - Nº 14</t>
  </si>
  <si>
    <t>GUIA DE INTUBACAO PARA TUBOS TRAQUEAIS, TAMANHO ADULTO, EM ALUMINIO REVESTIDO COM PLASTICO, PAREDES LISAS. TODO O MATERIAL DEVE SER ESTERILIZAVEL, RESISTENTE, APRESENTAR MALEABILIDADE E UTILIZACAO SEGURA. EMBALAGEM SEGURA CONTENDO IDENTIFICACAO DO PRODUTO, LOTE E VALIDADE.</t>
  </si>
  <si>
    <t>EBS02167</t>
  </si>
  <si>
    <t>GUIA DE INTUBACAO TRAQUEAL TIPO BOUGIE - ADULTO 5,5 A 10 MM</t>
  </si>
  <si>
    <t>GUIA DE INTUBACAO TRAQUEAL TIPO BOUGIE PARA INTUBACAO TRAQUEAL DIFICIL, TAMANHO ADULTO, DIÂMETRO DE 5,5 A 10 MM, SEGMENTO DISTAL ANGULADO, SUPERFICIE ANTIADERENTE, TERMO-RESISTENTE (ATE 82ºC). MARCA INDICATIVA DO PONTO DE DEFLECCAO E REFERÊNCIA DE REPOSICAO ANTERIOR BEM DEMARCADA, PONTA MACIA ARREDONDADA, APRESENTADA EM ENVELOPES INDIVIDUAIS.TODO O MATERIAL DEVE SER ISENTO, RESISTENTE E PROPICIAR UTILIZACAO SEGURA. EMBALAGEM INDIVIDUAL, SEGURA CONTENDO IDENTIFICACAO DO PRODUTO, LOTE E VALIDADE.</t>
  </si>
  <si>
    <t>EBS02168</t>
  </si>
  <si>
    <t>GUIA DE INTUBACAO TRAQUEAL TIPO BOUGIE - INFANTIL 10 FR</t>
  </si>
  <si>
    <t>GUIA DE INTUBACAO TRAQUEAL TIPO BOUGIE PARA INTUBACAO TRAQUEAL DIFICIL, TAMANHO INFANTIL, TAMANHO 10 FR, SEGMENTO DISTAL ANGULADO, SUPERFICIE ANTIADERENTE. MARCA INDICATIVA DO PONTO DE DEFLECCAO E REFERENCIA DE REPOSICAO ANTERIOR BEM DEMARCADA, PONTA MACIA ARREDONDADA, APRESENTADA EM ENVELOPES INDIVIDUAIS. ESTERIL E DESCARTAVEL. TODO O MATERIAL DEVE SER RESISTENTE E PROPICIAR UTILIZACAO SEGURA. EMBALAGEM INDIVIDUAL, SEGURA CONTENDO IDENTIFICACAO DO PRODUTO, LOTE E VALIDADE.</t>
  </si>
  <si>
    <t>EBS05080</t>
  </si>
  <si>
    <t>GUIA DESCARTÁVEL P/ TRANSDUTOR ENDOCAVITÁRIO - ACUSON X150 E X300</t>
  </si>
  <si>
    <t>GUIA DE BIOPSIA PARA TRANSDUTOR ENDOCAVITARIO. PRODUTO ESTERIL DESCARTAVEL DE MATERIAL PLASTICO. COMPATIVEL COM APARELHOS DE ULTRASSONOGRAFIA SIEMENS, MOD. ACUSON X150 E X300.</t>
  </si>
  <si>
    <t>EBS05116</t>
  </si>
  <si>
    <t>HASTE FLEXÍVEL</t>
  </si>
  <si>
    <t>HASTE FLEXIVEL DE POLIPROPILENO COLORIDO, CONTENDO AS 2 PONTAS ATRAUMATICAS ENVOLVIDAS EM 100% ALGODAO HIDROFILO, MACIO, EXTRA ABSORVENTE, COM TRATAMENTO ANTIGERME, TORNANDO-AS LIVRES DE IMPUREZA, COM PONTAS QUE NAO SE DESPRENDEM E NAO SOLTAM FIAPOS, MEDINDO APROXIMADAMENTE 8 CM. EMBALAGEM SEGURA, COM IDENTIFICACAO DO PRODUTO E INDICACAO DE ABERTURA MANUAL, LOTE E VALIDADE. CAIXA COM NO MINIMO 75 UNIDADES.</t>
  </si>
  <si>
    <t>EBS02232</t>
  </si>
  <si>
    <t>HEMOSTÁTICO CELULOSE ABSORVÍVEL 10 X 20 CM</t>
  </si>
  <si>
    <t>HEMOSTATICO ABSORVIVEL, A PARTIR DE CELULOSE OXIDADA REGENERADA, DE ALTA DENSIDADE, EM FORMA DE MALHA. MEDIDAS DE 100 MM X 200 MM (+/- 5 MM DE VARIACAO). PROTECAO BACTERICIDA, ABSORCAO RAPIDA DE NO MAXIMO 4 MINUTOS E TEMPO DE ABSORCAO COMPLETA DE NO MAXIMO 14 DIAS. ESTERIL, USO UNICO. EMBALAGEM INDIVIDUAL, RESISTENTE, COM ABERTURA EM PETALA E ASSEPTICA, CONTENDO DIMENSOES DO PRODUTO, LOTE, VALIDADE. APRESENTAR PROCEDENCIA E REGISTRO, CONFORME A LEGISLACAO VIGENTE.</t>
  </si>
  <si>
    <t>EBS00785</t>
  </si>
  <si>
    <t>HIDROGEL AMORFO</t>
  </si>
  <si>
    <t>CURATIVO HIDROGEL COM PECTINA, CARBOXIMETILCELULOSE SODICA E PROPILENOGLICOL; GEL. PARA TRATAMENTO DE FERIDAS. MATERIAL ATOXICO, ISENTO DE IRRITANTES DERMICOS, INDOLOR, DEVENDO PROPICIAR ALTA ABSORCAO, MANUTENCAO DE UMIDADE FISIOLOGICA NO LEITO DA FERIDA, AMOLECER POSSIVEIS TECIDOS INVIAVEIS. BIOCOMPATIVEL, ESTERIL. EMBALAGEM INDIVIDUAL COM ABERTURA E TRANSFERENCIA ASSEPTICA, IDENTIFICACAO DO PRODUTO, DATA DE FABRICACAO, VALIDADE E LOTE. DEVE APRESENTAR RMS. APRESENTACAO EM GEL, BISNAGA COM NO MINIMO 30 G.</t>
  </si>
  <si>
    <t>EBS02348</t>
  </si>
  <si>
    <t>IMPLANTE OFTALMOLOGICO: TIPO TUBO LACRIMAL SILASTIC</t>
  </si>
  <si>
    <t>IMPLANTE OFTALMOLOGICO, TIPO TUBO LACRIMAL SILASTIC, MATERIAL SILICONE, ESTERILIDADE ESTERIL, APRESENTACAO EMBALAGEM INDIVIDUAL. DESCRICAO COMPLEMENTAR: TUBO SILICONE, MATERIAL SILICONE, DIAMETRO EXTERNO 0,66, DIAMETRO INTERNO 0,30, APLICACAO RECONSTRUCAO VIAS LACRIMAIS, CARACTERISTICAS ADICIONAIS SILASTIC, COMPRIMENTO 50, ESTERILIDADE ESTERIL</t>
  </si>
  <si>
    <t>PROVPPS005597</t>
  </si>
  <si>
    <t>INDICADOR BIOLOGICO LEITURA RAPIDA PARA ESTERILIZACAO A VAPOR - CX C/ 50</t>
  </si>
  <si>
    <t>INDICADOR BIOLOGICO PARA AUTOCLAVE A VAPOR, DO TIPO AUTO-CONTIDO, COM TEMPO DE RESPOSTA FINAL NEGATIVA EM 03 (TRES) HORAS, POR METODO DE FLUORESCENCIA, PARA MONITORAMENTO BIOLOGICO DE CICLOS DE ESTERILIZACAO A VAPOR SATURADO SOB PRESSAO EM AUTOCLAVES ASSISTIDAS A VACUO. APRESENTACAO: COMPOSTO POR UMA CAMERA CONTENDO UMA POPULACAO MICROBIANA MINIMA DE 100.000 (CEM MIL) ESPOROS SECOS E PADRONIZADOS DE GEOBACILLUS STEAROTHERMOPHILLUS, TIRA CONTENDO OS ESPOROS, QUE DEVERA ESTAR ACONDICIONADA EM UMA AMPOLA PLASTICA TRANSPARENTE E TERMORRESISTENTE, CONTENDO UMA AMPOLA DE VIDRO LACRADA, COM CALDO NUTRIENTE PROPRIO PARA CRESCIMENTO DOS MICRORGANISMOS. A AMPOLA PLASTICA DEVE ESTAR FECHADA POR TAMPA COM ABERTURAS LATERAIS E PROTEGIDA POR PAPEL DE FILTRO HIDROFOBICO. CADA AMPOLA POSSUI UM ROTULO EXTERNO QUE INFORMA O NOME DO PRODUTO, PROCEDENCIA, Nº DO LOTE, PRAZO DE VALIDADE, DATA DE FABRICACAO E DOCUMENTO DE ISENCAO DE REGISTRO ANVISA. CAMPOS PARA INFORMACOES SOBRE CARGA, ESTERILIZADOR E DATA E UM INDICADOR QUIMICO DE EXPOSICAO, QUE DIFERENCIA AS AMPOLAS PROCESSADAS DAS NAO PROCESSADAS. PACOTES PARA TESTE DESAFIO. PRAZO DE VALIDADE MINIMA: 02 ANOS. A EMPRESA VENCEDORA DESTE ITEM DEVERA CEDER EM REGIME DE COMODATO: 01 INCUBADORA PARA INDICADOR BIOLOGICO DE LEITURA RAPIDA; EQUIPAMENTO DE LEITURA AUTOMATICA PARA INCUBACAO E DETECCAO DE CRESCIMENTO BACTERIANO EM AMPOLAS DE INDICADORES BIOLOGICOS PARA VAPOR, DO TIPO AUTO-CONTIDOS, DE RESPOSTA RAPIDA (1 OU 3 HORAS), ATRAVES DA LEITURA DA PRESENCA (MICROORGANISMOS VIVOS) OU DA AUSENCIA (MICROORGANISMOS MORTOS) DE FLUORESCENCIA NO INTERIOR DA AMPOLA DO INDICADOR BIOLOGICO, ONDE RESULTADOS POSITIVOS (CONTROLE POSITIVO OU CICLO INEFICIENTE) E SINALIZADO ATRAVES DE INDICADOR VISUAL POSITIVO (+) NA COR VERMELHA E RESULTADOS NEGATIVOS (CICLO EFICIENTE) E SINALIZADO ATRAVES DE INDICADOR VISUAL NEGATIVO (-) NA COR VERDE, AMBOS COM ALARME SONORO. ACONDICIONA ATE 12 COMPARTIMENTOS DE LEITURA CORRESPONDENTES PARA INCUBACAO, AQUECIDOS A 60</t>
  </si>
  <si>
    <t>EBS00421</t>
  </si>
  <si>
    <t>INDICADOR BIOLOGICO PARA SISTEMA DE ESTERILIZACAO POR PLASMA DE PEROXIDO DE HIDROGENIO</t>
  </si>
  <si>
    <t>INDICADOR PARA CONTROLE DE ESTERILIZACAO – INDICADOR BIOLOGICO DO TIPO "SELFCONTAINER": CONSTITUIDO DE DISCO DE FIBRA DE VIDRO IMPREGNADO COM ESPOROS DE BACILLUS STEAROTHERMOPHILUS NA QUANTIDADE MINIMA DE 10 ELEVADOS A 6 (106) E VALOR D ESPECIFICO PARA PROCESSO COM AGENTE ESTERILIZANTE PEROXIDO DE HIDROGENIO, E UMA AMPOLA DE MEIO DE CULTURA ESPECIFICO PARA INDICACAO DE CRESCIMENTO MICROBIANO, AMBOS PROTEGIDOS POR TUBOS PLASTICOS SEGURO A MANIPULACAO, COM TAMPA, COM INDICADOR QUIMICO ESPECIFICO PARA O PROCESSO DE PLASMA DE PEROXIDO DE HIDROGENIO, PARA INCUBACAO E POSSUIR VALIDACAO PARA O PROCESSO DE ESTERILIZACAO POR PLASMA DE PEROXIDO DE HIDROGENIO. OBS: O MATERIAL ENTREGUE NA UNIDADE NAO DEVERA APRESENTAR PRAZO DE VALIDADE INFERIOR A 12 MESES.</t>
  </si>
  <si>
    <t>EBS00423</t>
  </si>
  <si>
    <t>INDICADOR INTEGRADOR - CLASSE - 5</t>
  </si>
  <si>
    <t>INDICADOR QUIMICO CLASSE V, DO TIPO INTEGRADOR, PARA CONTROLE DE ESTERILIZACAO A VAPOR D´AGUA COM RESPOSTA IMEDIATA AOS PARAMETROS CRITICOS DA ESTERILIZACAO (VAPOR, TEMPERATURA E TEMPO). PRODUTO EM CONFORMIDADE COM A NORMA ABNT ISO 11.140. PERMEAVEL AO VAPOR QUE CONTENHA UM SUBSTRATO TERMORREAGENTE, DE VISUALIZACAO EM UMA TIRA DE PAPEL OU OUTRO SUPORTE, NAO EXIGINDO INTERPRETACAO DE COR. INTEGRADOR COM PERFORMANCE EQUIVALENTE OU SUPERIOR A CURVA DE MORTE DO MICRORGANISMO GEOBACILLUS STEAROTEMOPHILLUS, DEVERA CONTEMPLAR OS VALORES DECLARADOS DA TEMPERATURA 121°C E 134°C, COM MUDANCA DE LIMITE E MUDANCA DE FORMA DO SUBSTRATO A REACAO NA TEMPERATURA DE 121°C DEVE SER IGUAL OU MAIOR A 16,5 MINUTOS. QUE PROPICIE ARQUIVAMENTO SEM ALTERACAO DAS CARACTERISTICAS POR NO MINIMO 5 (CINCO) ANOS, CONFORME NORMA ISO 11.140. O PRODUTO DEVERA SER ACONDICIONADO CONFORME PRAXE DO FABRICANTE, CONTENDO NUMERO DO LOTE, DATA DE FABRICACAO/VALIDADE E PROCEDENCIA. INFORMACOES COMPLEMENTARES: USO INTERNO E UNICO.</t>
  </si>
  <si>
    <t>EBS00418</t>
  </si>
  <si>
    <t>106040906X</t>
  </si>
  <si>
    <t>INDICADOR QUIMICO - FITA ADESIVA ZEBRADA</t>
  </si>
  <si>
    <t>INDICADOR PARA CONTROLE DE ESTERILIZACAO – INDICADOR QUIMICO TIPO FITA ADESIVA ZEBRADA: PLASTICO TIPO ABS IMPREGNADA COM REATIVOS QUIMICOS QUE EM CONTATO COM O GAS DE PEROXIDO DE HIDROGENIO MUDA DE COR E POSSIBILITAM A VALIDACAO DO PROCESSO DE ESTERILIZACAO. ROLO COM APROXIMADAMENTE 55 METROS. OBS: O MATERIAL ENTREGUE NA UNIDADE NAO DEVERA APRESENTAR PRAZO DE VALIDADE INFERIOR A 12 MESES.</t>
  </si>
  <si>
    <t>INDICADOR QUIMICO TIPO TIRA PLASTICA</t>
  </si>
  <si>
    <t>INDICADOR PARA CONTROLE DE ESTERILIZACAO – INDICADOR QUIMICO TIPO TIRA PLASTICA: DE POLIESTIRENO, COR BRANCA, CONTENDO EM UMA DAS EXTREMIDADES UMA COLORACAO QUE EM CONTATO COM PEROXIDO DE HIDROGENIO TORNA-SE OUTRA COR POSSIBILITANDO O CONTROLE DO PROCESSO. OBS: O MATERIAL ENTREGUE NA UNIDADE NAO DEVERA APRESENTAR PRAZO DE VALIDADE INFERIOR A 12 MESES.</t>
  </si>
  <si>
    <t>EBS00411</t>
  </si>
  <si>
    <t>INJETOR P/ IMPLANTE APLICACAO DE LENTE INTRAOCULAR DOBRAVEL</t>
  </si>
  <si>
    <t>INJETOR EM TITANIO PARA IMPLANTE DE LENTE DOBRAVEL DE TRES PECAS. PARA INCISAO DE 2,8 MM. REUTILIZAVEL. EMBALAGEM CONTENDO IDENTIFICACAO DO PRODUTO, LOTE E REGISTRO DA ANVISA.</t>
  </si>
  <si>
    <t>EBS06352</t>
  </si>
  <si>
    <t>INSPIROMETRO INCENTIVO A FLUXO ADULTO/INFANTIL</t>
  </si>
  <si>
    <t>INSPIROMETRO DE INCENTIVO A FLUXO ADULTO/INFANTIL, COMPOSTO POR CORPO MONTADO, MANGUEIRA E BOCAL, 3 CAMARAS GRADUADAS EM CC, SENDO RESPECTIVAMENTE 600, 900 E 1200 COM ESFERAS EM SEU INTERIOR, AS QUAIS PROPORCIONAM FEEDBACK VISUAL AO PACIENTE, FILTRO DE PROTECAO NA ENTRADA DO TUBO FLEXIVEL E BOCAL. LOCAL PARA ALOJAR O BOCAL, PESO APROXIMADO DE 113 GRAMAS. USO INDIVIDUAL.</t>
  </si>
  <si>
    <t>EBS01110</t>
  </si>
  <si>
    <t>INSPIROMETRO INCENTIVO A VOLUME ADULTO - 0 A 5000 ML</t>
  </si>
  <si>
    <t>INSPIROMETRO DE INCENTIVO A VOLUME, ADULTO, CAMARA PRINCIPAL COM COLUNA DE VOLUME DE 0 A 5000 ML, GRADUADA A CADA 250 ML E CAMARA SECUNDARIA COM GRADUACAO DO FLUXO DE AR ATINGIDO DURANTE O TREINAMENTO. VALVULA UNIDIRECIONAL. CONSTRUIDO TOTALMENTE EM ACRILICO E COM INDICADOR DO FLUXO INSPIRADO AMPLO NA COR AMARELA BRILHANTE E GRAFICOS UNIVERSAIS; POSSUI SUPORTE PARA FIXACAO, TUBO FLEXIVEL, EXPANSIVEL E BOCAL ATOXICO. USO INDIVIDUAL.</t>
  </si>
  <si>
    <t>EBS01113</t>
  </si>
  <si>
    <t>106070052X</t>
  </si>
  <si>
    <t>INSPIROMETRO INCENTIVO A VOLUME PEDIATRICO- 0 A 2500 ML</t>
  </si>
  <si>
    <t>INSPIROMETRO DE INCENTIVO A VOLUME, PEDIATRICO, CAMARA PRINCIPAL COM COLUNA DE VOLUME DE 0 A 2500 ML, GRADUADA A CADA 250 ML E CAMARA SECUNDARIA COM GRADUACAO DO FLUXO DE AR ATINGIDO DURANTE O TREINAMENTO. VALVULA UNIDIRECIONAL. CONSTRUIDO TOTALMENTE EM ACRILICO E COM INDICADOR DO FLUXO INSPIRADO AMPLO NA COR AMARELA BRILHANTE E GRAFICOS UNIVERSAIS; POSSUI SUPORTE PARA FIXACAO, TUBO FLEXIVEL, EXPANSIVEL E BOCAL ATOXICO. USO INDIVIDUAL.</t>
  </si>
  <si>
    <t>EBS01111</t>
  </si>
  <si>
    <t>INTRODUTOR FEMURAL 5 FR 11 CM FATURAR 0702050342</t>
  </si>
  <si>
    <t xml:space="preserve">INTRODUTOR FEMURAL 5 FR 11 CM - KIT INTRODUTOR / DILATADOR / FIO GUIA FEMURAL PARA ANGIOGRAFIA, CONFECCIONADO EM POLIETILENO, HIDROFILICO, RADIOPACO. INTRODUTOR COM CALIBRE 5 FR E NO MINIMO 11,0 CM DE COMPRIMENTO, FIO GUIA 0,035 POLEGADAS A 0,038 POLEGADAS X 45,0 CM COM A PONTA J; COM VALVULA HEMOSTATICA E INFUSOR LATERAL COM TORNEIRINHA 02 VIAS NA EXTREMIDADE, COM 01 TAMPA PROTETORA. DILATADOR COM PONTA AFUNILADA E ATRAUMATICA. 01 AGULHA 18 G X 7,0 CM.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                                                                                                                                                                                                                                                                                                                                                                                                                                                                                                                                                                                                                                                                                                                                                                                                                                                                                                                                                                                                                                                                                                                                                                                                                                 </t>
  </si>
  <si>
    <t>EBS08468</t>
  </si>
  <si>
    <t>106050030X</t>
  </si>
  <si>
    <t>INTRODUTOR FEMURAL 6 FR 11 CM FATURAR 0702010162</t>
  </si>
  <si>
    <t>CONJUNTO INTRODUTOR PERCUTANEO ARTERIAL/VENOSO, PARA HEMODINAMICA, BAINHA 6 FR X 11 CM, VALVULA HEMOSTATICA, DILATADOR, MATERIAL POLIMERO. GUIA 45 CM, 0,035 POLEGADAS, PONTA EM J, AGULHA 0,035 POLEGADAS COM ALETA. ESTERIL, DESCARTAVEL, DE USO UNICO. EMBALAGEM INDIVIDUAL RESISTENTE COM ABERTURA EM PETALA ASSEPTICA, CONTENDO A IDENTIFICACAO DO PRODUTO, LOTE E VALIDADE DE FACIL VISUALIZACAO.</t>
  </si>
  <si>
    <t>EBS06572</t>
  </si>
  <si>
    <t>INTRODUTOR FEMURAL 7 FR 11 CM FATURAR 0702010162</t>
  </si>
  <si>
    <t>INTRODUTOR FEMURAL 7 FR 11 CM - KIT INTRODUTOR / DILATADOR / FIO GUIA FEMURAL PARA ANGIOGRAFIA, CONFECCIONADO EM POLIETILENO, HIDROFILICO, RADIOPACO. INTRODUTOR COM CALIBRE 7 FR E NO MINIMO 11,0 CM DE COMPRIMENTO, FIO GUIA 0,035 POLEGADAS A 0,038 POLEGADAS X 45,0 CM COM A PONTA J; COM VALVULA HEMOSTATICA E INFUSOR LATERAL COM TORNEIRINHA 02 VIAS NA EXTREMIDADE, COM 01 TAMPA PROTETORA. DILATADOR COM PONTA AFUNILADA E ATRAUMATICA. 01 AGULHA 18 G X 7,0 CM.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</si>
  <si>
    <t>EBS06593</t>
  </si>
  <si>
    <t>INTRODUTOR P/ CATETER VENOSO CENTRAL DE INSERCAO PERIFERICA 1,9 FR</t>
  </si>
  <si>
    <t>CONJUNTO INTRODUTOR DE AGULHA PARA CATETER PERIFERICO DE SEGURANCA TIPO BIPARTIDO, CALIBRE 1,9 FR, 26 G, COMPRIMENTO 1,9 CM, DIAMETRO EXTERNO 1,1 MM E INTERNO 0,7 MM, DESCARTAVEL ESTERIL, CONSTITUIDO EM POLIETILENO, PARA INSERCAO DO CATETER CENTRAL DE INSERCAO PERIFERICA DO PICC, ORIFICIO DE 2 MM PROXIMO AO BISEL DA AGULHA, PARA A VISUALIZACAO DO REFLUXO SANGUINEO ATRAVES DA PAREDE DO CATETER. DISPOSITIVO DE SEGURANCA ACIONAVEL POR TECNICA ATIVA, COM REENCAPE INSTANTANEO E TOTAL DA AGULHA.</t>
  </si>
  <si>
    <t>EBS00086</t>
  </si>
  <si>
    <t>106050027X</t>
  </si>
  <si>
    <t>INTRODUTOR RADIAL CURTO 5 FR 10 A 12 CM HIDROFILICO FATURAR 0702050342</t>
  </si>
  <si>
    <t>CONJUNTO INTRODUTOR ARTERIAL, PARA HEMODINAMICA, TIPO RADIAL, BAINHA EM PTFE, COM BAINHA, VALVULA. ARAMADO COM ACESSO LATERAL. DIMENSOES 5 FR X 16 CM. COM VALVULA DE SILICONE, TUBO DILATADOR POLIPROPILENO, COBERTURA HIDROFILICA. ESTERIL, DESCARTAVEL, DE USO UNICO. EMBALAGEM INDIVIDUAL RESISTENTE COM ABERTURA EM PETALA ASSEPTICA, CONTENDO A IDENTIFICACAO DO PRODUTO, LOTE E VALIDADE DE FACIL VISUALIZACAO.</t>
  </si>
  <si>
    <t>EBS06570</t>
  </si>
  <si>
    <t>INTRODUTOR RADIAL CURTO 6 FR 10 A 12 CM HIDROFILICO FATURAR 0702010162</t>
  </si>
  <si>
    <t>CONJUNTO INTRODUTOR ARTERIAL, PARA HEMODINAMICA, TIPO RADIAL, COM BAINHA EM PTFE, COM VALVULA. ARAMADO COM ACESSO LATERAL. DIMENSOES 6 FR X 16 CM. VALVULA DE SILICONE, TUBO DILATADOR POLIPROPILENO, ACESSORIOS COBERTURA HIDROFILICA. ESTERIL, DESCARTAVEL, DE USO UNICO. EMBALAGEM INDIVIDUAL RESISTENTE COM ABERTURA EM PETALA ASSEPTICA, CONTENDO A IDENTIFICACAO DO PRODUTO, LOTE E VALIDADE DE FACIL VISUALIZACAO.</t>
  </si>
  <si>
    <t>EBS06571</t>
  </si>
  <si>
    <t>ISOLADOR CONDUTOR DE PRESSAO</t>
  </si>
  <si>
    <t>ISOLADOR DE PRESSAO PARA MAQUINA DE HEMODIALISE, COM FILTRO BACTERIANO HIDROFOBICO DE 0,2 MICRON. EM PVC OU SIMILAR, RIGIDO, TRANSPARENTE, INCOLOR. CONECTORES MACHO E FEMEA ROSQUEAVEIS. MATERIAL DEVE SER COMPATIVEL COM MAQUINA ESPECIFICADA EM EDITAL, E PROMOVER ISOLAMENTO PARA MONITORIZACAO DA PRESSAO NAS LINHAS DE SANGUE, SER ATOXICO, APIROGENICO, BIOCOMPATIVEL, ESTERIL E DE USO UNICO. EMBALAGEM INDIVIDUAL COM ABERTURA E TRANSFERENCIA ASSEPTICA, IDENTIFICACAO DO PRODUTO, VALIDADE E LOTE.</t>
  </si>
  <si>
    <t>EBS03111</t>
  </si>
  <si>
    <t>KIT 2 SERINGAS P/ BOMBA INJETORA DE CONTRASTE SPECTRIS SOLARIS EP - MEDRAD</t>
  </si>
  <si>
    <t>EXTENSOR INFUSAO VASCULAR, PARA BOMBA INJETORA CONTRASTE, 2 VIAS, ESPIRALADO, EM Y, POLIMERO, COMPRIMENTO CERCA 250 CM, LUER LOCK/SLIP, SUPORTA PRESSAO DE ATE 300 PSI, SERINGAS COM ADAPTADOR PERFURANTE CERCA 65 E 115 ML, COM VALVULA ANTIRREFLUXO, ESTERIL, USO UNICO. EMBALAGEM INDIVIDUAL COM ABERTURA E TRANSFERENCIA ASSEPTICA, IDENTIFICACAO DO PRODUTO, VALIDADE, LOTE, REGISTRO ANVISA. SISTEMA DE INJECAO DE CONTRASTE COMPATIVEL COM A BOMBA INJETORA SPECTRIS SOLARIS EP - MEDRAD, PARA UTILIZACAO EM RESSONANCIA MAGNETICA.</t>
  </si>
  <si>
    <t>EBS05097</t>
  </si>
  <si>
    <t>KIT 2 SERINGAS P/ BOMBA INJETORA DE CONTRASTE STELLANT D - MEDRAD</t>
  </si>
  <si>
    <t>KIT DE SERINGAS PARA BOMBA INJETORA DE CONTRASTE, PARA USO EM TOMOGRAFIAS. CONTENDO DUAS SERINGAS DE 200 ML, UM EXTENSOR ESPIRALADO COM CONECTOR T E DOIS SPIKES (PERFURADORES PARA ABASTECIMENTO). MATERIAL: POLIPROPILENO, CAPACIDADE: 200 ML, ESTERILIDADE: ESTÉRIL, DESCARTÁVEL, EMBALAGEM INDIVIDUAL COM ABERTURA E TRANSFERÊNCIA ASSÉPTICA, IDENTIFICAÇÃO DO PRODUTO, VALIDADE E LOTE. DEVE SER COMPATÍVEL COM BOMBA INJETORA DE CONTRASTE DA INSTITUIÇÃO.</t>
  </si>
  <si>
    <t>EBS05216</t>
  </si>
  <si>
    <t>CATETER URETRAL DUPLO J, 4.7 FR A 4.8 FR, 26 CM - KIT P/ DRENAGEM -   FATURAR  0702060011</t>
  </si>
  <si>
    <t>KIT PARA DRENAGEM URETERAL CATETER DUPLO J (RABO DE PORCO) 4.7 FR OU 4.8 FR X 26 CM. CONFECCIONADO EM POLIURETANO COM FIO GUIA TEFLONADO/PTFE PONTA J MINIMO DE 150 CM. EMPURRADOR COM TAMANHO MINIMO DE 40 CM. EMBALAGEM COM DADOS DE IDENTIFICACAO E PROCEDENCIA, DATA, TIPO DE ESTERILIZACAO, TEMPO DE VALIDADE E REGISTRO EM ORGAO COMPETENTE.</t>
  </si>
  <si>
    <t>EBS09111</t>
  </si>
  <si>
    <t>KIT P/ CESÁREA - 6 FIOS CIR.</t>
  </si>
  <si>
    <t>KIT CESÁREA, COMPOSTO DE 06 FIOS CIRÚRGICOS NUM ENVELOPE, SENDO: 01 FIO TIPO POLIAMIDA 4-0, MONOFILAMENTO, COR PRETO, AGULHA CORTANTE 3/8 CÍRCULO, 24 MM, FIO 75 CM, 03 FIOS SINTÉTICO 2-0, ABSORVÍVEL, COR VIOLETA, COM AGULHA CILÍNDRICA 1/2 CÍRCULO, 35 MM, FIO 90 CM, E 02 FIOS SINTÉTICO 0, ABSORVÍVEL, COM AGULHA CILÍNDRICA 1/2 CÍRCULO, 40 MM, FIO 90 CM. ESTÉRIL, USO ÚNICO. CAIXA COM 6 UNIDADES.</t>
  </si>
  <si>
    <t>EBS01988</t>
  </si>
  <si>
    <t>KIT DE CIRCUITO P/ CPAP NASAL INFANTIL - CANULA NASAL TAMANHO 00 (7,5 FR)</t>
  </si>
  <si>
    <t>SISTEMA CPAP NASAL NEONATAL, TAMANHO 00, (PRESSAO POSITIVA CONTINUA DE VIAS AEREAS), PARA RECEM NASCIDO DE ATE 800 G. USO UNICO. CONTENDO: 1 PAR DE CANULA COM CONEXAO PARA VIA INSPIRATORIA, EM SILICONE, 2 TRAQUEIAS CORRUGADAS COM 10 MM DE DIAMETRO E ADAPTACAO SEGURA AS CANULAS, 1 VIA PARA MONITOR DE PRESSAO, 1 ADAPTADOR RIGIDO PARA UMIDIFICADOR, 1 TOUCA DE TECIDO ELASTICO COM DISPOSITIVO PARA FIXACAO. DEVE ACOMPANHAR CONECTORES PARA VENTILADOR, LINHA EXPIRATORIA E INSPIRATORIA. EMBALAGEM SEGURA CONTENDO IDENTIFICACAO DO PRODUTO, LOTE E VALIDADE. TODO SISTEMA DEVE SER ATOXICO, ISENTO DE RESIDUOS E IMPUREZAS E DE IRRITANTES DERMICOS, RESISTENTE, TRANSPARENTE, DE FACIL MONTAGEM, TER CONEXOES SEGURAS, MACIO, CONFORTAVEL, FLEXIBILIDADE SEGURA, OFERECER SEGURANCA NA UTILIZACAO E ATENDER A LEGISLACAO VIGENTE.</t>
  </si>
  <si>
    <t>EBS02011</t>
  </si>
  <si>
    <t>KIT DE CIRCUITO P/ CPAP NASAL INFANTIL - CANULA NASAL TAMANHO 0 (9 FR)</t>
  </si>
  <si>
    <t>SISTEMA CPAP NASAL NEONATAL, TAMANHO 0, (PRESSAO POSITIVA CONTINUA DE VIAS AEREAS). USO UNICO. CONTENDO: 1 PAR DE CANULA COM CONEXAO PARA VIA INSPIRATORIA, EM SILICONE, 2 TRAQUEIAS CORRUGADAS COM 10 MM DE DIAMETRO E ADAPTACAO SEGURA AS CANULAS, 1 VIA PARA MONITOR DE PRESSAO, 1 ADAPTADOR RIGIDO PARA UMIDIFICADOR, 1 TOUCA DE TECIDO ELASTICO COM DISPOSITIVO PARA FIXACAO. DEVE ACOMPANHAR CONECTORES PARA VENTILADOR, LINHA EXPIRATORIA E INSPIRATORIA. EMBALAGEM SEGURA CONTENDO IDENTIFICACAO DO PRODUTO, LOTE E VALIDADE. TODO SISTEMA DEVE SER ATOXICO, ISENTO DE RESIDUOS E IMPUREZAS E DE IRRITANTES DERMICOS, RESISTENTE, TRANSPARENTE, DE FACIL MONTAGEM, TER CONEXOES SEGURAS, MACIO, CONFORTAVEL, FLEXIBILIDADE SEGURA, OFERECER SEGURANCA NA UTILIZACAO E ATENDER A LEGISLACAO VIGENTE.</t>
  </si>
  <si>
    <t>EBS02009</t>
  </si>
  <si>
    <t>KIT DE CIRCUITO P/ CPAP NASAL INFANTIL - CANULA NASAL TAMANHO 1 (10,5 FR)</t>
  </si>
  <si>
    <t>SISTEMA CPAP NASAL NEONATAL, TAMANHO 1,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</si>
  <si>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EBS02010</t>
  </si>
  <si>
    <t>KIT DE CIRCUITO P/ CPAP NASAL INFANTIL - CANULA NASAL TAMANHO 2 (12 FR)</t>
  </si>
  <si>
    <t>SISTEMA CPAP NASAL NEONATAL, TAMANHO 2,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</si>
  <si>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EBS02012</t>
  </si>
  <si>
    <t>KIT DE CIRCUITO P/ CPAP NASAL INFANTIL - CANULA NASAL TAMANHO 3 (15 FR)</t>
  </si>
  <si>
    <t>SISTEMA CPAP NASAL NEONATAL, TAMANHO 3,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</si>
  <si>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EBS02006</t>
  </si>
  <si>
    <t>KIT DE FIOS DE SUTURA PARA CARDIOVASCULAR</t>
  </si>
  <si>
    <t>INATIVO</t>
  </si>
  <si>
    <t>KIT DE GASTROSTOMIA PERCUTANEA ENDOSCOPICA 14 FR</t>
  </si>
  <si>
    <t>KIT COMPLETO PARA GASTROSTOMIA PERCUTÂNEA 14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</si>
  <si>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EBS01276</t>
  </si>
  <si>
    <t>KIT DE GASTROSTOMIA PERCUTANEA ENDOSCOPICA 20 FR</t>
  </si>
  <si>
    <t>KIT COMPLETO PARA GASTROSTOMIA PERCUTANEA 20 FR SONDA EM SILICONE COM LISTRAS RADIOPACAS E DEMARCACAO DE PROFUNDIDADE NUMERADA A CADA 2 CM, RETENTOR INTERNO EM FORMATO ANATOMICO E SEGURO, PONTA DE DILATACAO COM FIO DE TRACAO E ALCA DE PREENSAO, ESTERIL E RADIOPACA. DISCO DE FIXACAO INTERNO DE SILICONE RADIOPACO COM ABERTURA DISTAL ARREDONDADA E DISPOSITIVO DE APLICACAO. FIO DE INSERCAO E DISTRIBUIDOR, RETENTOR EXTERNO (ANEL E EMBOLO) PARA FIXACAO E APOIO EXTERNO ATRAUMATICO EM SILICONE, ALCA DE SEGURANCA, ADAPTADOR DE PORTA ALIMENTACAO DUPLO COM ADAPTACAO UNIVERSAL E TAMPA PROTETORA, COM CLAMP PARA FECHAMENTO DA SONDA NA SUA PORCAO TUBULAR.</t>
  </si>
  <si>
    <t>EBS01279</t>
  </si>
  <si>
    <t>106040839X</t>
  </si>
  <si>
    <t>KIT LIGADURA ELASTICA COM UM TAMBOR CONTENDO NO MINIMO 6 ELASTICOS</t>
  </si>
  <si>
    <t>KIT DE LIGADURA ELASTICA COMPLETO PARA VARIZES DO ESOFAGO. COMPOSTO POR: 01 (UMA) UNIDADE DE LAQUEACAO (CILINDRO QUE ENCAIXA NA EXTREMIDADE DISTAL DO ENDOSCOPIO) COM, NO MINIMO, 06 (SEIS) ELASTICOS (LIGADURAS) ESTICADOS EM VOLTA DO CILINDRO; 01 (UMA) UNIDADE DO PUNHO COM FIO DE ATIVACAO E DISPOSITIVO DE FIXACAO DO ENDOSCOPIO (DIAMETRO EXTERNO: DE 8,6 A 11,5 MM). COMPATIVEL COM CANAL DE TRABALHO 2,8 MM. TODO O CONJUNTO DEVE SER APIROGENICO, DE USO UNICO. EMBALAGEM INDIVIDUAL CONTENDO DADOS DE IDENTIFICACAO, PROCEDENCIA, NUMERO DE LOTE, DATA DE FABRICACAO, VALIDADE DO PRODUTO E REGISTRO NA ANVISA/MS.</t>
  </si>
  <si>
    <t>EBS06995</t>
  </si>
  <si>
    <t>KIT PARA ANALISE DE DUREZA DA AGUA</t>
  </si>
  <si>
    <t>REAGENTE ANALÍTICO PARA DETERMINAÇÃO DE DUREZA TOTAL EM ÁGUA, EM BAIXAS CONCENTRAÇÕES; MÉTODO: COLORIMÉTRICO. APRESENTAÇÃO KIT.</t>
  </si>
  <si>
    <t>EBS07400</t>
  </si>
  <si>
    <t>KIT PARA TROCA PLASMATICA - BAXTER</t>
  </si>
  <si>
    <t>KIT PARA TROCA PLASMATICA (PLASMAFERESE TERAPEUTICA) COMPOSTO DE: VIA DE RETIRADA DO SANGUE TOTAL E RETORNO DOS ELEMENTOS REMANESCENTES; VIA PARA CONEXAO DA SOLUCAO ANTICOAGULANTE; VIA PARA CONEXAO DE SOLUCAO SALINA E PARA CONEXAO DO FLUIDO DE REPOSICAO; BOLSA PARA DESCARTE DO PLASMA REMOVIDO; CATABOLHA COM FILTRO DE 170 MICRAS; DEVERA VIR ACOMPANHADO DE SOLUCAO ACD-A (ANTICOAGULANTE); DESCARTAVEL, ATOXICO, APIROGENICO E ESTERIL; O CIRCUITO DESCARTAVEL DEVERA SER EM SISTEMA FECHADO (COM FILTRO DE AR), DOTADO DE LINHAS PINCAS E BOLSAS PARA ARMAZENAMENTO DO HEMOCOMPONENTE COLETADO ACOMPANHADO DE TODOS OS COMPONENTES NECESSARIOS E EM QUANTIDADE SUFICIENTE AO PROCEDIMENTO (SOLUCAO DE ACD-A COM VOLUME MINIMO DE 600 ML). DEVERA POSSUIR VOLEMIA EXTRACORPOREA INFERIOR A 300 ML E PERMITIR A REALIZACAO DO PROCEDIMENTO EM INDIVIDUOS COM PESO SUPERIOR A 20 KG. ESTERIL, APIROGENICO, DESCARTAVEL, POSSUIR REGISTRO ANVISA. COMPATÍVEL COM EQUIPAMENTO MARCA BAXTER</t>
  </si>
  <si>
    <t>EBS07052</t>
  </si>
  <si>
    <t>KIT P/ FACOEMULSIFICACAO</t>
  </si>
  <si>
    <t>KIT CIRURGICO PARA FACOEMULSIFICACAO, CONTENDO MINIMAMENTE: CASSETE DE BOLSA DE DRENAGEM, KIT DE LINHA DE ASPIRACAO/IRRIGACAO, CAMPO CIRURGICO ESTERIL PARA PAINEL FRONTAL, CAMARA DE TESTE, CHAVE PARA PONTEIRA DE I/A, 02 (DUAS) LUVAS DE IRRIGACAO COMPATIVEL COM INCISAO DE 2.75 MM. EMBALAGEM COM ABERTURA ASSEPTICA, CONTENDO IDENTIFICACAO DO PRODUTO, VALIDADE, LOTE E REGISTRO NA ANVISA. COMPATIVEL COM EQUIPAMENTO EM USO OU A SER COMODATADO/ LOCADO/ ADQUIRIDO PELO HUF.</t>
  </si>
  <si>
    <t>EBS06355</t>
  </si>
  <si>
    <t>KIT P/ INSUFLACAO C/ VALVULA HEMOSTATICA E TORNEIRA ALTA PRESSAO TERAPEUTICO / DIFLAITOR</t>
  </si>
  <si>
    <t>CONJUNTO INSUFLADOR PRESSAO, COMPONENTES: SERINGAS DO INSUFLADOR COM MANOMETRO, ROTATOR, ESTERIL, CAPACIDADE MAXIMA 30 ATM, APLICACAO ANGIOPLASTIA. CONJUNTO COMPLETO.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</si>
  <si>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EBS06569</t>
  </si>
  <si>
    <t>KIT SENSORES DE FLUXO P/ VENTILADOR TRANSPORTE - ADULTO (DRAEGER OXYLOG-3000 E OXYLOG-3000-PLUS)</t>
  </si>
  <si>
    <t xml:space="preserve">KIT SENSORES DE FLUXO, ADULTO, PARA USO EM VENTILADOR PULMONAR DE TRANSPORTE, COMPATÍVEL COM O EQUIPAMENTO DRAEGER OXYLOG-3000 E OXYLOG-3000-PLUS. CONJUNTO COMPOSTO POR 1 LINHA DE SILICONE E 3 SENSORES DE FLUXO ADULTO. ESTERILIZAVEL. EMBALAGEM SEGURA CONTENDO IDENTIFICACAO DO PRODUTO, LOTE E VALIDADE. DEVE ATENDER LEGISLACAO VIGENTE.   </t>
  </si>
  <si>
    <t>EBS07121</t>
  </si>
  <si>
    <t>KIT SENSORES DE FLUXO P/ VENTILADOR TRANSPORTE - ADULTO (MAGNAMED-OXYMAG)</t>
  </si>
  <si>
    <t>KIT SENSORES DE FLUXO, ADULTO, PARA USO EM VENTILADOR PULMONAR DE TRANSPORTE, COMPATÍVEL COM O EQUIPAMENTO MAGNAMED-OXYMAG. CONJUNTO COMPOSTO POR 1 LINHA DE SILICONE E 3 SENSORES DE FLUXO ADULTO. ESTERILIZAVEL. EMBALAGEM SEGURA CONTENDO IDENTIFICACAO DO PRODUTO, LOTE E VALIDADE. DEVE ATENDER LEGISLACAO VIGENTE</t>
  </si>
  <si>
    <t>KIT SENSORES DE FLUXO P/ VENTILADOR TRANSPORTE - NEONATAL</t>
  </si>
  <si>
    <t>KIT SENSORES DE FLUXO, NEONATAL, PARA USO EM VENTILADOR PULMONAR DE TRANSPORTE, COMPATIVEL COM O EQUIPAMENTO ESPECIFICADO EM EDITAL. CONJUNTO COMPOSTO POR 1 LINHA DE SILICONE E 3 SENSORES DE FLUXO ADULTO. ESTERILIZAVEL. EMBALAGEM SEGURA CONTENDO IDENTIFICACAO DO PRODUTO, LOTE E VALIDADE. DEVE ATENDER LEGISLACAO VIGENTE.</t>
  </si>
  <si>
    <t>EBS07122</t>
  </si>
  <si>
    <t>KIT VITRECTOMIA COMPLETO</t>
  </si>
  <si>
    <t>KIT COMPLETO PARA VITRECTOMIA 23 G CONTENDO NO MINIMO OS SEGUINTES ITENS: SONDA DE VITRECTOMIA 23 G, CASSETE COM BOLSA DE DRENAGEM, ENDOILUMINADOR RETO 23 G, CANULA DE INFUSAO, CONJUNTO DE TROCATER/CANULA, LINHA DE ASPIRACAO AUXILIAR, 03 PLUGS ESCLERAIS DE 20 G, KIT DE LINHA DE ADMINISTRACAO GFI, CAMPO CIRURGICO PARA PAINEL FRONTAL, SERINGA DE 20 CC, VALVULA REGULADORA TREE WAY E KIT DE LINHA DE INFUSAO COM VALVULA DE AUTO-INFUSAO. COMPATIVEL COM EQUIPAMENTO EM USO OU A SER COMODATADO/ LOCADO/ ADQUIRIDO PELO HUF.</t>
  </si>
  <si>
    <t>EBS06359</t>
  </si>
  <si>
    <t>LAMINA DE BISTURI N. 11</t>
  </si>
  <si>
    <t>LAMINA DE BISTURI Nº 11,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</si>
  <si>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EBS00630</t>
  </si>
  <si>
    <t>LAMINA DE BISTURI N. 12</t>
  </si>
  <si>
    <t>LAMINA DE BISTURI Nº 12,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</si>
  <si>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EBS00631</t>
  </si>
  <si>
    <t>106040176X</t>
  </si>
  <si>
    <t>LAMINA DE BISTURI N. 15</t>
  </si>
  <si>
    <t>LAMINA DE BISTURI Nº 15,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</si>
  <si>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EBS00632</t>
  </si>
  <si>
    <t>LAMINA DE BISTURI N. 20</t>
  </si>
  <si>
    <t>LAMINA DE BISTURI Nº 20,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</si>
  <si>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EBS00633</t>
  </si>
  <si>
    <t>LAMINA DE BISTURI N. 21</t>
  </si>
  <si>
    <t>LAMINA DE BISTURI Nº 21,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</si>
  <si>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EBS00634</t>
  </si>
  <si>
    <t>LAMINA DE BISTURI N. 22</t>
  </si>
  <si>
    <t>LAMINA DE BISTURI Nº 22,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</si>
  <si>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EBS00635</t>
  </si>
  <si>
    <t>LAMINA DE BISTURI N. 23</t>
  </si>
  <si>
    <t>LAMINA DE BISTURI Nº 23,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</si>
  <si>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EBS00636</t>
  </si>
  <si>
    <t>LAMINA DE BISTURI N. 24</t>
  </si>
  <si>
    <t>LAMINA DE BISTURI Nº 24,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</si>
  <si>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EBS00637</t>
  </si>
  <si>
    <t>LAMINA PARA TRICOTOMIZADOR ELETRICO</t>
  </si>
  <si>
    <t>LAMINA PARA TRICOTOMIZADOR CIRURGICO ELETRICO, LAMINA EM ACO INOX, AFIADA E POLIDA, ISENTA DE REBARBAS E/OU SINAIS DE OXIDACAO, ENCAIXE DO CABO POR ENGATE LARGURA DE CORTE DE APROXIMADAMENTE 3 CM.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 A EMPRESA VENCEDORA DA LICITACAO DEVERA FORNECER EM REGIME DE COMODATO A QUANTIDADE MINIMA DE 07 UNIDADES DE: APARELHO TRICOTOMIZADOR NOVO COMPATIVEL COM A LAMINA ADQUIRIDA, ACOMPANHA BATERIA RECARREGAVEL, CABO CARREGADOR PARA VOLTAGEM DE 220 V, MANUAL DE UTILIZACAO EM PORTUGUES (BRASIL). O FORNECEDOR DEVE REALIZAR MANUTENCAO DOS TRICOTOMIZADORES E ACESSORIOS, CONFORME SOLICITACAO DO HCU, DURANTE A VIGENCIA DO PROCESSO DE COMPRAS.</t>
  </si>
  <si>
    <t>EBS08356</t>
  </si>
  <si>
    <t>LAMINA P/ ENXERTO DE PELE 6 POLEGADAS</t>
  </si>
  <si>
    <t>LAMINA PARA FACA DE BLAIR, APLICACAO ENXERTO DE PELE, EM ACO INOXIDAVEL A PROVA DE FERRUGEM. COMPRIMENTO 6´´. ESTERILIZAVEL E AUTOCLAVAVEL. DEVE POSSUIR REGISTRO NA ANVISA.</t>
  </si>
  <si>
    <t>EBS08451</t>
  </si>
  <si>
    <t>LAMINA P/ LARINGOSCOPIO CURVA Nº 0</t>
  </si>
  <si>
    <t>LAMINA PARA LARINGOSCOPIO, CURVA Nº 0, EM ACO INOXIDAVEL A PROVA DE FERRUGEM E COM ACABAMENTO ACETINADO PARA REDUCAO DO BRILHO E REFLEXAO, COM BORDAS ARREDONDADAS, COM LAMPADA. ESTERILIZAVEL E AUTOCLAVAVEL. DEVE POSSUIR REGISTRO NA ANVISA.</t>
  </si>
  <si>
    <t>EBS05025</t>
  </si>
  <si>
    <t>LAMINA P/ LARINGOSCOPIO CURVA Nº 1</t>
  </si>
  <si>
    <t>LAMINA PARA LARINGOSCOPIO, CURVA Nº 1, EM ACO INOXIDAVEL A PROVA DE FERRUGEM E COM ACABAMENTO ACETINADO PARA REDUCAO DO BRILHO E REFLEXAO, COM BORDAS ARREDONDADAS, COM LAMPADA. COMPRIMENTO DE 9.0 (+/- 1.0) CM. ESTERILIZAVEL E AUTOCLAVAVEL. DEVE POSSUIR REGISTRO NA ANVISA.</t>
  </si>
  <si>
    <t>EBS05026</t>
  </si>
  <si>
    <t>LAMINA P/ LARINGOSCOPIO CURVA Nº 2</t>
  </si>
  <si>
    <t>LAMINA PARA LARINGOSCOPIO, CURVA Nº 2, EM ACO INOXIDAVEL A PROVA DE FERRUGEM E COM ACABAMENTO ACETINADO PARA REDUCAO DO BRILHO E REFLEXAO, COM BORDAS ARREDONDADAS, COM LAMPADA. COMPRIMENTO DE 12 (+/- 1.0) CM. ESTERILIZAVEL E AUTOCLAVAVEL. DEVE POSSUIR REGISTRO NA ANVISA.</t>
  </si>
  <si>
    <t>EBS05027</t>
  </si>
  <si>
    <t>LAMINA P/ LARINGOSCOPIO CURVA Nº 3</t>
  </si>
  <si>
    <t>LAMINA PARA LARINGOSCOPIO, CURVA Nº 3, EM ACO INOXIDAVEL A PROVA DE FERRUGEM E COM ACABAMENTO ACETINADO PARA REDUCAO DO BRILHO E REFLEXAO, COM BORDAS ARREDONDADAS, COM LAMPADA. COMPRIMENTO DE 14 (+/- 1.0) CM; ESTERILIZAVEL E AUTOCLAVAVEL. DEVE POSSUIR REGISTRO NA ANVISA.</t>
  </si>
  <si>
    <t>EBS05028</t>
  </si>
  <si>
    <t>LAMINA P/ LARINGOSCOPIO CURVA Nº 4</t>
  </si>
  <si>
    <t>LAMINA PARA LARINGOSCOPIO, CURVA Nº 4, EM ACO INOXIDAVEL A PROVA DE FERRUGEM E COM ACABAMENTO ACETINADO PARA REDUCAO DO BRILHO E REFLEXAO, COM BORDAS ARREDONDADAS, COM LAMPADA. COMPRIMENTO DE 16 (+/- 1.0) CM. ESTERILIZAVEL E AUTOCLAVAVEL. DEVE POSSUIR REGISTRO NA ANVISA.</t>
  </si>
  <si>
    <t>EBS05029</t>
  </si>
  <si>
    <t>LAMINA P/ LARINGOSCOPIO CURVA Nº 5</t>
  </si>
  <si>
    <t>LAMINA PARA LARINGOSCOPIO, CURVA Nº 5, EM ACO INOXIDAVEL A PROVA DE FERRUGEM E COM ACABAMENTO ACETINADO PARA REDUCAO DO BRILHO E REFLEXAO, COM BORDAS ARREDONDADAS, COM LAMPADA. ESTERILIZAVEL E AUTOCLAVAVEL. DEVE POSSUIR REGISTRO NA ANVISA.</t>
  </si>
  <si>
    <t>EBS05030</t>
  </si>
  <si>
    <t>LAMINA P/ LARINGOSCOPIO RETA Nº 00</t>
  </si>
  <si>
    <t>LAMINA PARA LARINGOSCOPIO, RETA Nº 00, EM ACO INOXIDAVEL A PROVA DE FERRUGEM E COM ACABAMENTO ACETINADO PARA REDUCAO DO BRILHO E REFLEXAO, COM BORDAS ARREDONDADAS, COM LAMPADA. COMPRIMENTO DE 7.5 (+/- 0.5) CM. ESTERILIZAVEL E AUTOCLAVAVEL. DEVE POSSUIR REGISTRO NA ANVISA.</t>
  </si>
  <si>
    <t>EBS05031</t>
  </si>
  <si>
    <t>106040243X</t>
  </si>
  <si>
    <t>LANCETA COM LANCETADOR ACOPLADO C/ DISPOSITIVO DE SEGURANCA</t>
  </si>
  <si>
    <t>LANCETA UNIVERSAL PARA AMOSTRA DE SANGUE CAPILAR COM AGULHA 25 A 28 G (ADULTO). SISTEMA DE PUNCAO RETRATIL, ESTERIL, DE USO UNICO. PROFUNDIDADE DE PENETRACAO 1,5 MM A 2,0 MM; DIAMETRO DA AGULHA: 0,36 MM (+/- 2); LANCETA TRIFACETADA E SILICONADA; COM SISTEMA DE SEGURANCA SEGUNDO A NR 32 CORPO DO LANCETADOR E GATILHO COMPOSTOS POR POLIPROPILENO. EMBALAGEM CONTENDO A IDENTIFICACAO DO PRODUTO, LOTE E VALIDADE DE FACIL VISUALIZACAO.</t>
  </si>
  <si>
    <t>EBS05272</t>
  </si>
  <si>
    <t>LENÇO P/ ASSEPSIA EMBEBIDO EM ALCOOL ISOPROPILICO 70%</t>
  </si>
  <si>
    <t>LENÇO DE NÃO TECIDO IMPREGNADO COM ALCOOL ISOPROPILICO 70%, PARA USO EXTERNO EM ASSEPSIA DE PELE, MEDIDAS APROXIMADAS 3 CM X 6 CM, EMBALAGEM INDIVIDUAL EM SACHET.</t>
  </si>
  <si>
    <t>EBS00560</t>
  </si>
  <si>
    <t>LENTE DE CONTATO GRIESHABER ASFERICA P/ VISUALIZACAO MACULAR 30° DE VISUALIZACAO</t>
  </si>
  <si>
    <t>LENTE PLANA DESCARTAVEL DIRETA PARA CIRURGIA DE MACULA.</t>
  </si>
  <si>
    <t>EBS06899</t>
  </si>
  <si>
    <t>LENTE DE CONTATO TERAPEUTICA</t>
  </si>
  <si>
    <t>LENTE DE CONTATO TERAPEUTICA INDICADA PARA CORRECAO DE MIOPIA E HIPERMETROPIA, FORMATO ESFERICO, CONFECCIONADA A BASE DE HIDROGEL, CONTEUDO DE AGUA 59%, IMERSA EM SOLUCAO SALINA ESTERIL TAMPONADA DE BORATO. DIAMETRO 14,2 MM, ESPESSURA 0,1 MM. PARAMETROS ATENDIDOS: DE -0,50 A -6,00 (EM PASSOS DE 0,25 D); DE -6,50 A -9,00 (EM PASSOS DE 0,50 D) + 0,50 A + 6,00 (EM PASSOS DE 0,25 D). APRESENTACAO: CAIXA COM 6 UNIDADES (3 PARES) DO MESMO GRAU. TODO O CONJUNTO DEVE SER APIROGENICO, ATOXICO E ESTERIL. EMBALAGEM CONTENDO EXTERNAMENTE DADOS DE IDENTIFICACAO, TIPO DE ESTERILIZACAO, NUMERO DO LOTE, DATA DE FABRICACAO, DATA DE VALIDADE DO PRODUTO E REGISTRO NO MINISTERIO DA SAUDE/ANVISA.</t>
  </si>
  <si>
    <t>PROVPPS005598</t>
  </si>
  <si>
    <t>LENTE INTRAOCULAR DE FIXACAO ESCLERAL</t>
  </si>
  <si>
    <t>LENTE INTRAOCULAR, RÍGIDA,DIAMETRO ENTRE 6,0 E 6,4 MM, CONSTANTE SUPERIOR A 118,0; DE CÂMARA POSTERIOR, PEÇA UNICA, BICONVEXA,  MATERIAL BIOCOMPATIVEL, COM ABSORCAO SEGURA DE RAIOS UV, ATOXICO, ACABAMENTO REGULAR, HÁPTICOS COM ALCAS DE SUSTENTACAO PARA FIXAÇÃO ESCLERAL, ESTERIL, USO UNICO. DIOPTRIAS 0,0 - 01,0 - 01,5 - 02,0 - 03,0 - 03,5 - 04,0 - 04,5 - 05,0 - 05,5 - 06,0 - 06,5 - 07,0 - 07,5 - 08,0 - 08,5 - 09,0 - 09,5- 10,0 - 10,30 - 11,0 - 11,5 - 12,0 - 12,5 - 13,0 - 13,5 - 14,0 - 14,5 - 15,0 - 15,5 - 16,0 - 16,5 - 17,0 - 17,5 - 18,0 - 18,5 - 19,0 - 19,5 - 20,0 - 20,5 - 21,0 - 21,5 - 22,0 - 22,5 - 23,0 - 23,5 - 24,0 - 24,5 - 25,0 - 25,5 - 26,0 - 26,5 - 27,0 - 27,5 - 28,0 - 28,5 - 29,0 - 29,5 - 30,0 ; (O FORNECEDOR ANTES DE FAZER O FATURAMENTO, DEVERA SOLICITAR QUAIS AS MEDIDAS DE DIOPTRIAS DEVERÃO SER ENTREGUES); EMBALAGEM INTERNA INDIVIDUAL COM ABERTURA EM PETALA E ASSEPTICA. EMBALAGEM COM ABERTURA ASSEPTICA, CONTENDO IDENTIFICACAO DO PRODUTO, VALIDADE, LOTE E REGISTRO NA ANVISA.</t>
  </si>
  <si>
    <t>EBS08753</t>
  </si>
  <si>
    <t>LENTE INTRAOCULAR, DOBRAVEL, 23,0 GRAU, ESTERIL</t>
  </si>
  <si>
    <t>LENTE HIDROFOBICA. INTRAOCULAR, ACRILICO DOBRAVEL, DIAMETRO ENTRE 5,5 E 6,0 MM, CONSTANTE SUPERIOR A 118,0 GRAUS ENTRE +6 A +30 DPT, CAMARA POSTERIOR, PECA UNICA, BICONVEXA, COM CARTUCHO COMPATIVEL. MATERIAL BIOCOMPATIVEL, COM ABSORCAO SEGURA DE RAIOS UV, ATOXICO, ACABAMENTO REGULAR, ALCAS DE SUSTENTACAO SEGURA, ESTERIL, USO UNICO. EMBALAGEM INTERNA INDIVIDUAL COM ABERTURA EM PETALA E ASSEPTICA. EMBALAGEM COM ABERTURA ASSEPTICA, CONTENDO IDENTIFICACAO DO PRODUTO, VALIDADE, LOTE E REGISTRO NA ANVISA.</t>
  </si>
  <si>
    <t>EBS06488</t>
  </si>
  <si>
    <t>LENTE INTRA OCULAR DOBRAVEL CONSTANTE 118,4</t>
  </si>
  <si>
    <t>LENTE HIDROFÓBICA. INTRAOCULAR, ACRÍLICO DOBRÁVEL, DIÂMETRO ENTRE 5,5 E 6,0 MM, CONSTANTE SUPERIOR A 118,0 GRAUS ENTRE +6 A +30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</si>
  <si>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LENTE INTRA OCULAR RIGIDA CONSTANTE 118,7</t>
  </si>
  <si>
    <t>LENTE INTRAOCULAR RIGIDA (NAO DOBRAVEL), POLIMERO DE METACRILATO, DIAMETRO 7 MM, CONSTANTE SUPERIOR A 118,0 GRAUS FAIXA DE DIOPTRIA (INTERVALOS DE 0,50D): +10,00D A +28,00D, CAMARA POSTERIOR, PECA UNICA, BICONVEXA. MATERIAL BIOCOMPATIVEL, COM ABSORCAO SEGURA DE RAIOS UV, ATOXICO, ACABAMENTO REGULAR, ALCAS DE SUSTENTACAO SEGURA, ESTERIL, USO UNICO. EMBALAGEM INTERNA INDIVIDUAL COM ABERTURA EM PETALA E ASSEPTICA. EMBALAGEM COM ABERTURA ASSEPTICA, CONTENDO IDENTIFICACAO DO PRODUTO, VALIDADE, LOTE E REGISTRO NA ANVISA.</t>
  </si>
  <si>
    <t>EBS06496</t>
  </si>
  <si>
    <t>LIGA ALLOY CEROBEND P/ RADIOTERAPIA</t>
  </si>
  <si>
    <t>LIGA ÁUREA À BASE DE CÁDMIO, ESTANHO, BISMUTO E CHUMBO, FUSÃO EM BAIXA TEMPERATURA, CARACTERÍSTICA ADICIONAL: USO EM MODELAGEM DE PROTEÇÃO PARA RADIOTERAPIA.</t>
  </si>
  <si>
    <t>EBS08433</t>
  </si>
  <si>
    <t>LINHA DE AMOSTRA PARA ANALISE DE GASES</t>
  </si>
  <si>
    <t>LINHA DE AMOSTRA DE GASES 3 METROS PARA CAPNOGRAFIA COMPATIVEL COM O APARELHO DE ANESTESIA DA MARCA DRAGER. CONFECCIONADO EM PVC. COM CONECTORES TIPO LUER LOCK NAS EXTREMIDADES QUE CONECTAM A PECA Y DO CIRCUITO RESPIRATORIO OU O FILTRO E O ANALISADOR DE GASES. MATERIAL DESCARTAVEL, ESTERIL, DE USO UNICO, EMBALADA INDIVIDUALMENTE, COM EMBALAGEM QUE GARANTA SUA ESTERILIDADE ATE O MOMENTO DE USO E QUE GARANTA A ABERTURA ESTERIL. A EMBALAGEM DEVE CONTER AS SEGUINTES INFORMACOES DE DATA DE VALIDADE, METODO DE ESTERILIZACAO, PRODUTO DE USO UNICO, APROVACAO PELO MINISTERIO DA SAUDE / ANVISA.</t>
  </si>
  <si>
    <t>EBS02169</t>
  </si>
  <si>
    <t>LINHA SANGUE ARTERIAL</t>
  </si>
  <si>
    <t>LINHA SANGUINEA ARTERIAL PARA HEMODIALISE, ADULTO, SEM CATABOLHA: COM PRIMING MAIOR QUE 50 ML; COM DISPOSITIVO PARA LEITURA DE PRESSAO ARTERIAL, PRE BOMBA DE SANGUE COM DIAMETRO DE ROLETE DE 8 MM; ESTERIL, BIOCOMPATIVEL, EMBALAGEM RESISTENTE, COM ABERTURA ASSEPTICA, IDENTIFICACAO DO PRODUTO, VALIDADE E LOTE E SEM PROIBICAO DE REPROCESSAMENTO. OBS.: MATERIAL DEVE SER COMPATIVEL COM MAQUINA UTILIZADA NA INSTITUICAO.</t>
  </si>
  <si>
    <t>EBS03125</t>
  </si>
  <si>
    <t>LINHA SANGUE VENOSA</t>
  </si>
  <si>
    <t>LINHA SANGUINEA VENOSA PARA HEMODIALISE, ADULTO, COM CATABOLHA DE 22 MM, APRESENTANDO INJETOR LATERAL AUTOCICATRIZANTE, PRIMING MAIOR QUE 50 ML, ESTERIL, BIOCOMPATIVEL. EMBALAGEM RESISTENTE, COM ABERTURA ASSEPTICA, IDENTIFICACAO DO PRODUTO, VALIDADE E LOTE E SEM PROIBICAO DE REPROCESSAMENTO. OBS.: MATERIAL DEVE SER COMPATIVEL COM MAQUINA UTILIZADA NA INSTITUICAO.</t>
  </si>
  <si>
    <t>EBS03127</t>
  </si>
  <si>
    <t>LUBRIFICANTE PARA MOTOR SYNTHES</t>
  </si>
  <si>
    <t>LUBRIFICANTE PARA MOTOR SYNTHES REFERÊNCIA 519.970, À BASE DE ÓLEO MINERAL DE BAIXA VISCOSIDADE, SEM SILICONE, HIDROSSOLÚVEL, PERMEÁVEL A VAPOR D'ÁGUA DE ESTERILIZAÇÃO A 134° C. FRASCO NA APRESENTAÇÃO DE GOTA COM NO MÍNIMO 40 ML. RÓTULO COM IDENTIFICAÇÃO DO PRODUTO, VALIDADE E LOTE.</t>
  </si>
  <si>
    <t>LUVA CIRURGICA ISENTA DE LATEX N. 6,5 ESTERIL</t>
  </si>
  <si>
    <t>LUVA CIRÚRGICA, EM BORRACHA SINTÉTICA, TAMANHO 6,5. COMPRIMENTO MÍNIMO DE 260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</si>
  <si>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EBS02266</t>
  </si>
  <si>
    <t>LUVA CIRURGICA ISENTA DE LATEX N. 7,0 ESTERIL</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</si>
  <si>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</si>
  <si>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EBS02267</t>
  </si>
  <si>
    <t>LUVA CIRURGICA ISENTA DE LATEX N. 7,5 ESTERIL</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</si>
  <si>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</si>
  <si>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EBS00094</t>
  </si>
  <si>
    <t>LUVA CIRURGICA ISENTA DE LATEX N. 8,0 ESTERIL</t>
  </si>
  <si>
    <t>LUVA CIRÚRGICA, EM BORRACHA SINTÉTICA, TAMANHO 8,0.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</si>
  <si>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EBS00095</t>
  </si>
  <si>
    <t>LUVA CIRURGICA ISENTA DE LATEX N. 8,5 ESTERIL</t>
  </si>
  <si>
    <t>LUVA CIRÚRGICA, EM BORRACHA SINTÉTICA, TAMANHO 8,5. COMPRIMENTO MÍNIMO DE 280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</si>
  <si>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EBS00096</t>
  </si>
  <si>
    <t>106040050X</t>
  </si>
  <si>
    <t>LUVA ESTERIL SEM TALCO N. 7,0 (EXCLUSIVO FARM. ONCO)</t>
  </si>
  <si>
    <t>LUVA CIRÚRGICA BAIXA PROTEÍNA, EM LÁTEX NATURAL, TAMANHO 7,0.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</si>
  <si>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EBS02274</t>
  </si>
  <si>
    <t>LUVA ESTERIL SEM TALCO N. 7,5 (EXCLUSIVO FARM. ONCO)</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</si>
  <si>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</si>
  <si>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EBS02275</t>
  </si>
  <si>
    <t>LUVA ESTERIL SEM TALCO N. 8,0 (EXCLUSIVO FARM. ONCO)</t>
  </si>
  <si>
    <t>LUVA CIRÚRGICA BAIXA PROTEÍNA, EM LÁTEX NATURAL, TAMANHO 8,0.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</si>
  <si>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EBS02276</t>
  </si>
  <si>
    <t>LUVA ESTERIL SEM TALCO N. 8,5 (EXCLUSIVO FARM. ONCO)</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</si>
  <si>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</si>
  <si>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EBS02277</t>
  </si>
  <si>
    <t>LUVA LATEX CIRURGICA ESTERIL N. 6,0</t>
  </si>
  <si>
    <t>LUVA CIRÚRGICA, EM LÁTEX NATURAL, TAMANHO 6,0.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</si>
  <si>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EBS05569</t>
  </si>
  <si>
    <t>LUVA LATEX CIRURGICA ESTERIL N. 6,5</t>
  </si>
  <si>
    <t>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</si>
  <si>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EBS00097</t>
  </si>
  <si>
    <t>LUVA LATEX CIRURGICA ESTERIL N. 7,0</t>
  </si>
  <si>
    <t>LUVA CIRÚRGICA EM LÁTEX NATURAL, TAMANHO 7,0. ÍNTEGRO, TEXTURA UNIFORME E RESISTENTE A TRAÇÃO SEM PROVOCAR ESTIRAMENTO. COMPRIMENTO MÍNIMO DE 280 MM. LUBRIFICADA COM PÓ BIOABSORVÍVEL, ISENTO DE IRRITANTES DÉRMICOS, RESÍDUOS E IMPUREZAS. FORMATO ANATÔMICO, PUNHO AJUSTADO COM NO MÍNIMO 9 CM DE COMPRIMENTO E COM BAINHA OU OUTRO DISPOSITIVO CAPAZ DE ASSEGURAR UM AJUSTE PERFEITO E DE FÁCIL CALÇAMENTO. ESTÉRIL,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t>
  </si>
  <si>
    <t>EBS00098</t>
  </si>
  <si>
    <t>LUVA LATEX CIRURGICA ESTERIL N. 7,5</t>
  </si>
  <si>
    <t>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</si>
  <si>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EBS00099</t>
  </si>
  <si>
    <t>LUVA LATEX CIRURGICA ESTERIL N. 8,0</t>
  </si>
  <si>
    <t>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</si>
  <si>
    <t>EBS00100</t>
  </si>
  <si>
    <t>LUVA PROCEDIMENTO BORRACHA NITRILICA TAMANHO G</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</si>
  <si>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</si>
  <si>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EBS00110</t>
  </si>
  <si>
    <t>LUVA PROCEDIMENTO BORRACHA NITRILICA TAMANHO M</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</si>
  <si>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</si>
  <si>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EBS00109</t>
  </si>
  <si>
    <t>LUVA PROCEDIMENTO BORRACHA NITRILICA TAMANHO P</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</si>
  <si>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</si>
  <si>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EBS00108</t>
  </si>
  <si>
    <t>LUVA PROCEDIMENTO BORRACHA NITRILICA TAMANHO PP</t>
  </si>
  <si>
    <t>LUVA PARA PROCEDIMENTO, EM BORRACHA NITRILICA, TAMANHO EXTRA PEQUENA (PP). ISENTA DE TALCO LUBRIFICANTE, NAO ESTERIL, FORMA AMBIDESTRA.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</si>
  <si>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EBS15262</t>
  </si>
  <si>
    <t>LUVA PROCEDIMENTO VINIL TAMANHO G</t>
  </si>
  <si>
    <t>LUVA PARA PROCEDIMENTO NÃO CIRÚRGICO, EM VINIL, TAMANHO GRANDE (G).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</si>
  <si>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EBS00113</t>
  </si>
  <si>
    <t>LUVA PROCEDIMENTO VINIL TAMANHO M</t>
  </si>
  <si>
    <t>LUVA PARA PROCEDIMENTO NÃO CIRÚRGICO, EM VINIL, TAMANHO MÉDIO (M).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ANVISA.APRESENTAÇÃO: CAIXA COM 100 UNIDADES.</t>
  </si>
  <si>
    <t>EBS00112</t>
  </si>
  <si>
    <t>LUVA PROCEDIMENTO VINIL TAMANHO P</t>
  </si>
  <si>
    <t>LUVA PARA PROCEDIMENTO NÃO CIRÚRGICO, EM VINIL, TAMANHO PEQUENO (P). COMPRIMENTO MÍNIMO 220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</si>
  <si>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EBS00111</t>
  </si>
  <si>
    <t>LUVA PROTETORA DE PONTEIRA + CAMARA TESTE - 2,75 MM - KIT PARA FACOEMULSIFICADOR</t>
  </si>
  <si>
    <t>CONJUNTO DE ACESSORIOS PARA PONTEIRA DE FACOEMULSIFICACAO COMPOSTO DE LUVAS DE SILICONE, CAMARA DE TESTE E CHAVE. PARA PONTEIRA DE IRRIGACAO E ASPIRACAO. PARA INCISAO 2.75 MM, 20 G. ESTERIL.</t>
  </si>
  <si>
    <t>EBS06859</t>
  </si>
  <si>
    <t>MACACÃO P/ PROTEÇÃO QUÍMICA TAMANHO XG (USO EXCLUSIVO ONCOLOGIA)</t>
  </si>
  <si>
    <t>MACACÃO PARA PROTEÇÃOP QUÍMICA ESTÉRIL CONFECCIONADO EM 100% POLIETILENO DE ALTA DENSIDADE, COMPOSTO DE FINAS FIBRAS CONTINUAS FORMANDO UM NÃO-TECIDO COM GRAMATURA MÍNIMA 40,0 G/M². COM TRATAMENTO ANTIESTÁTICO, INDICADO PARA PROTEÇÃO DE TRONCO, MEMBROS SUPERIORES E INFERIORES DO USUÁRIO. RESISTENTE E COM MATERIAL IMPERMEÁVEL A PRODUTOS QUÍMICOS. TAMANHO XG, COM ELÁSTICO NA METADE DA CINTURA, PUNHOS E TORNOZELOS; CAPUZ ACOPLADO DO MESMO MATERIAL. ABERTURA FRONTAL EM ZIPER, COSTURA SIMPLES COM LINHA DE POLIESTER TORCIDO POR TODA A PECA. RESPIRÁVEL (PERMEÁVEL AO VAPOR DE ÁGUA E AR). FABRICADO NA COR BRANCA PARA PERMITIR VISUALIZACAO DE MANCHAS E POSSÍVEIS RESPINGOS DE AGENTE QUIMICO ANTINEOPLASICO. DEVERA FORNECER GRAU DE PROTECAO TIPO 5 E 6 PELA NORMA ISO 16602:2007. PRODUTO DESCARTAVEL. EMBALAGEM PLASTICA INDIVIDUAL QUE GARANTA A INTEGRIDADE DO PRODUTO. NA EMBALAGEM DEVE CONTER DADOS DE IDENTIFICACAO, PROCEDENCIA, NUMERO DO LOTE, DATA DE FABRICACAO, VALIDADE DO PRODUTO E CERTIFICADO DE APROVACAO DE EQUIPAMENTO DE PROTECAO INDIVIDUAL (CA) EMITIDO PELO MINISTERIO DO TRABALHO E EMPREGO.</t>
  </si>
  <si>
    <t>EBS08462</t>
  </si>
  <si>
    <t>MALHA TUBULAR ORTOPEDICA 04 CM X 25 M</t>
  </si>
  <si>
    <t>MALHA DE 100% ALGODAO TUBULAR, MEDINDO 4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</si>
  <si>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EBS00639</t>
  </si>
  <si>
    <t>MALHA TUBULAR ORTOPEDICA 06 CM X 25 M</t>
  </si>
  <si>
    <t>MALHA DE 100% ALGODAO TUBULAR, MEDINDO 6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</si>
  <si>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EBS00641</t>
  </si>
  <si>
    <t>MALHA TUBULAR ORTOPEDICA 08 CM X 25 M</t>
  </si>
  <si>
    <t>MALHA DE 100% ALGODAO TUBULAR, MEDINDO 8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</si>
  <si>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EBS00643</t>
  </si>
  <si>
    <t>MALHA TUBULAR ORTOPEDICA 10 CM X 25 M</t>
  </si>
  <si>
    <t>MALHA DE 100% ALGODAO TUBULAR, MEDINDO 10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</si>
  <si>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EBS00645</t>
  </si>
  <si>
    <t>MALHA TUBULAR ORTOPEDICA 12 CM X 25 M</t>
  </si>
  <si>
    <t>MALHA DE 100% ALGODAO TUBULAR, MEDINDO 12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</si>
  <si>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EBS00647</t>
  </si>
  <si>
    <t>106040226X</t>
  </si>
  <si>
    <t>MALHA TUBULAR ORTOPEDICA 15 CM X 25 M</t>
  </si>
  <si>
    <t>MALHA DE 100% ALGODAO TUBULAR, MEDINDO 15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</si>
  <si>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EBS00649</t>
  </si>
  <si>
    <t>MALHA TUBULAR ORTOPEDICA 20 CM X 25 M</t>
  </si>
  <si>
    <t>MALHA DE 100% ALGODAO TUBULAR, MEDINDO 20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</si>
  <si>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EBS00651</t>
  </si>
  <si>
    <t>MALHA TUBULAR ORTOPEDICA 30 CM X 25 M</t>
  </si>
  <si>
    <t>MALHA DE 100% ALGODAO TUBULAR, MEDINDO 30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</si>
  <si>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EBS00653</t>
  </si>
  <si>
    <t>MANGA DE SILICONE N. 270 P/ IMPLANTE OFTALMOLOGICO</t>
  </si>
  <si>
    <t>IMPLANTE OFTALMOLOGICO TIPO MANGA NUMERO 270. CONFECCIONADO EM SILICONE, MACIO, TRANSLUCIDO. DIMENSOES: 30,0 MM DE COMPRIMENTO X 0,76 MM DE CALIBRE INTERNO X 1,65 MM DE CALIBRE EXTERNO. PRODUTO DE USO UNICO. TODO O CONJUNTO DEVE SER APIROGENICO, ATOXICO E ESTERIL. EMBALAGEM INDIVIDUAL INTEGRA QUE PERMITA SUA ABERTURA DE FORMA ASSEPTICA, UMA FACE PLASTICA, CONTENDO EXTERNAMENTE DADOS DE IDENTIFICACAO, PROCEDENCIA, ORIENTACAO DE USO, TIPO DE ESTERILIZACAO, Nº DO LOTE, DATA DE FABRICACAO, DATA DE VALIDADE DO PRODUTO E REGISTRO NO MINISTERIO DA SAUDE / ANVISA.</t>
  </si>
  <si>
    <t>PROVPPS005596</t>
  </si>
  <si>
    <t>MARCADOR DE INSTRUMENTAL</t>
  </si>
  <si>
    <t xml:space="preserve">MARCADOR DE INSTRUMENTAL, MATERIAL LIVRE DE LATEX, DE ALTA DURABILIDADE E RESISTENTE AO PROCESSO DE ESTERILIZAÇÃO EM AUTOCLAVES. FOLHA COM NO MÍNIMO DE 130 TIRAS AUTO ADESIVAS, PRE-CORTADAS, CORES DIVERSAS, TIPO LISA, SENDO NO MÍNIMO 116 TIRAS TAMANHO DE 0,5X2,8 CM E 18 TIRAS DE 0,5X6 CM. ACEITA-SE VARIAÇÃO DE 0,1 MM NAS TIRAS. TODO MATERIAL DEVE SER ATOXICO, RESISTENTE, APRESENTAR ALTA DURABILIDADE, E MANTER SUAS CARACTERÍSTICAS ORIGINAIS APÓS EXPOSIÇÃO A DETERGENTES E A AUTOCLAVAGEM A VAPOR D´ÁGUA. EMBALAGEM SEGURA COM IDENTIFICAÇÃO DO PRODUTO, VALIDADE E LOTE. OBS.: HU ESPECIFICAR COR EM EDITAL.                                                                                                                                                                                                                                                                                                                                                                                                                                                                                                                                                                                                                                                                                                                                                                                                                                                                                                                                                                                                                                                                                                                                                                                                                                                                                                                                                                                                                    </t>
  </si>
  <si>
    <t>EBS00446</t>
  </si>
  <si>
    <t>106040680X</t>
  </si>
  <si>
    <t>MASCARA CIRURGICA DESCARTAVEL</t>
  </si>
  <si>
    <t>MÁSCARA CIRÚRGICA COM ELÁSTICOS LATERAIS DE COMPRIMENTO ADEQUADO PARA FIXAÇÃO,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OS ELÁSTICOS DEVEM SER FIXADOS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</si>
  <si>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EBS00474</t>
  </si>
  <si>
    <t>MASCARA DE FIXACAO TERMOPLASTICA TAMANHO 9" X 14" X 3,2 MM (MT-APU-14)</t>
  </si>
  <si>
    <t>MASCARA TERMOPLASTICA LONGA, COM 3,2 MM DE ESPESSURA. USO EM IMOBILIZACAO PARA RADIOTERAPIA. EMBALAGEM CONTENDO IDENTIFICACAO DO PRODUTO CONFORME A LEGISLACAO VIGENTE. POSSUIR REGISTRO ANVISA.</t>
  </si>
  <si>
    <t>EBS07142</t>
  </si>
  <si>
    <t>MASCARA DE PROTECAO FACIAL - PFF3</t>
  </si>
  <si>
    <t>MASCARA DE PROTECAO FACIAL, TIPO RESPIRADOR, CLASSE PFF3 (SL). PURIFICADOR DE AR DO TIPO SEMIFACIAL, COM FORMATO DOBRAVEL, PRODUZIDO EM FELTRO COM ELEMENTOS FILTRANTES TRATADOS ELETROSTATICAMENTE, ATUANDO COMO FILTRANTE PARA MATERIAIS PARTICULADOS (PARTICULAS TOXICAS FINISSIMAS COMO POEIRAS, NEVOAS, FUMOS) E RADIONUCLIDEOS) (PENETRACAO MAXIMA ATRAVES DO FILTRO DE 0,1%). POSSUIR: VALVULA DE EXALACAO E PRESILHAS DE PLASTICO, ELASTICO EM LATEX PARA AJUSTE DE TAMANHO, GRAMPO METALICO PARA AJUSTE NO ROSTO E CAMADA DE CARVAO ATIVADO PARA PROTECAO CONTRA VAPORES ORGANICOS. ATOXICA, HIPOALERGENICA, INODORA, DESCARTAVEL, USO INDIVIDUAL. . POSSUIR CERTIFICADO DE APROVACAO (CA) DO MINISTERIO DO TRABALHO E EMPREGO (MTE), REGISTRO NO MINISTERIO DA SAUDE E SELO DE MARCACAO DO INMETRO.</t>
  </si>
  <si>
    <t>EBS05997</t>
  </si>
  <si>
    <t>MASCARA FACIAL PARA ANESTESIA ADULTO GRANDE</t>
  </si>
  <si>
    <t>MASCARA FACIAL ADULTO TAMANHO 5 (CINCO) G, EM SILICONE, COM COXIM INFLAVEL, PARA ANESTESIA, VENTILACAO OU REANIMACAO MANUAL, FORMATO ANATOMICO TRIANGULAR OU REDONDO, PECA UNICA (MONOBLOCO), CONEXAO UNIVERSAL. RESISTENTE AO PROCESSO DE TERMODESINFECCAO, QUE SUPORTE TEMPERATURA DE 80 °C OU AUTOCLAVAVEL A 134 °C.</t>
  </si>
  <si>
    <t>EBS02016</t>
  </si>
  <si>
    <t>106070004X</t>
  </si>
  <si>
    <t>MASCARA FACIAL PARA ANESTESIA ADULTO MEDIO</t>
  </si>
  <si>
    <t>MASCARA FACIAL ADULTO TAMANHO 4 (QUATRO) M, EM SILICONE, COM COXIM INFLAVEL, PARA ANESTESIA, VENTILACAO OU REANIMACAO MANUAL, FORMATO ANATOMICO TRIANGULAR OU REDONDO, PECA UNICA (MONOBLOCO), CONEXAO UNIVERSAL. RESISTENTE AO PROCESSO EM TERMODESINFECTADORA, QUE SUPORTE TEMPERATURA DE 80 °C OU AUTOCLAVAVEL A 134 °C.</t>
  </si>
  <si>
    <t>EBS01136</t>
  </si>
  <si>
    <t>MASCARA FACIAL PARA ANESTESIA ADULTO PEQUENO</t>
  </si>
  <si>
    <t>MASCARA FACIAL ADULTO TAMANHO 3 (TRES) P, EM SILICONE, COM COXIM INFLAVEL, PARA ANESTESIA, VENTILACAO OU REANIMACAO MANUAL, FORMATO ANATOMICO TRIANGULAR OU REDONDO, PECA UNICA (MONOBLOCO), CONEXAO UNIVERSAL. RESISTENTE AO PROCESSO DE TERMODESINFECCAO, QUE SUPORTE TEMPERATURA DE 80 °C OU AUTOCLAVAVEL A 134 °C.</t>
  </si>
  <si>
    <t>EBS02013</t>
  </si>
  <si>
    <t>MASCARA FACIAL PARA ANESTESIA INFANTIL</t>
  </si>
  <si>
    <t>MASCARA FACIAL PEDIATRICO TAMANHO 2 (DOIS), EM SILICONE, COM COXIM INFLAVEL, PARA ANESTESIA, VENTILACAO OU REANIMACAO MANUAL, FORMATO ANATOMICO TRIANGULAR OU REDONDO, PECA UNICA (MONOBLOCO), CONEXAO UNIVERSAL. RESISTENTE AO PROCESSO DE TERMODESINFECCAO, QUE SUPORTE TEMPERATURA DE 80 °C OU AUTOCLAVAVEL A 134 °C.</t>
  </si>
  <si>
    <t>EBS02018</t>
  </si>
  <si>
    <t>MASCARA FACIAL PARA ANESTESIA NEONATAL</t>
  </si>
  <si>
    <t>MASCARA FACIAL NEONATAL TAMANHO 0 (ZERO), EM SILICONE, COM COXIM INFLAVEL, PARA ANESTESIA, VENTILACAO OU REANIMACAO MANUAL, FORMATO ANATOMICO TRIANGULAR OU REDONDO, PECA UNICA (MONOBLOCO), CONEXAO UNIVERSAL. RESISTENTE AO PROCESSO DE TERMODESINFECCAO, QUE SUPORTE TEMPERATURA DE 80 °C OU AUTOCLAVAVEL A 134 °C.</t>
  </si>
  <si>
    <t>PC</t>
  </si>
  <si>
    <t>EBS02017</t>
  </si>
  <si>
    <t>MASCARA FACIAL TOTAL CPAP/BIPAP - G</t>
  </si>
  <si>
    <t>MASCARA FACIAL TOTAL PARA CPAP/BIPAP DE FORMATO ANATOMICO (OLHOS, NARIZ E BOCA), TAMANHO GRANDE, COM COTOVELO REMOVIVEL QUE PERMITE FLEXIBILIDADE DE ACORDO COM O VENTILADOR EM USO. DEVE ACOMPANHAR DOIS COTOVELOS DE CORES DISTINTAS: 01 (UM) COTOVELO PARA USO COM VENTILADOR DE RAMO UNICO (VENTILACAO NAO INVASIVA) E 1 (UM) COTOVELO PARA UTILIZACAO COM VENTILADOR DE RAMO DUPLO (VENTILACAO INVASIVA). PRODUZIDA EM POLIPROPILENO TRANSPARENTE, COXIM EM SILICONE (LIVRE DE LATEX) AUTO MOLDAVEL QUE DISTRIBUI A PRESSAO DE MANEIRA UNIFORME NO ROSTO, TESTA E QUEIXO E PROPORCIONA MELHOR VEDACAO E CONFORTO. SUPORTE CEFALICO EM MATERIAL ACOLCHOADO COM SISTEMA DE FIXADOR REGULAVEL DE PELO MENOS QUATRO PONTAS, DE FACIL ENCAIXE/REMOCAO EM CASOS DE EMERGENCIA. DEVE POSSUIR PORTA DE EXALACAO, PORTA DE ELIMINACAO DE PRESSAO, ARTICULACAO TRANSPARENTE COM PORTAS DE EXALACAO INTERNAS E VALVULA DE ARRASTE DE AR. MASCARA REUTILIZAVEL E RESISTENTE AO PROCESSO DE TERMODESINFECCAO, COM TEMPERATURA ATE 85 °C. TODO O PRODUTO DEVERA POSSUIR ACABAMENTOS REGULARES E SER DE MANUSEIO FACIL E SEGURO.</t>
  </si>
  <si>
    <t>EBS01133</t>
  </si>
  <si>
    <t>MASCARA FACIAL TOTAL CPAP/BIPAP - M</t>
  </si>
  <si>
    <t>MASCARA FACIAL TOTAL PARA CPAP/BIPAP DE FORMATO ANATOMICO (OLHOS, NARIZ E BOCA), TAMANHO MEDIO, COM COTOVELO REMOVIVEL QUE PERMITE FLEXIBILIDADE DE ACORDO COM O VENTILADOR EM USO. DEVE ACOMPANHAR DOIS COTOVELOS DE CORES DISTINTAS: 01 (UM) COTOVELO PARA USO COM VENTILADOR DE RAMO UNICO (VENTILACAO NAO INVASIVA) E 1 (UM) COTOVELO PARA UTILIZACAO COM VENTILADOR DE RAMO DUPLO (VENTILACAO INVASIVA). PRODUZIDA EM POLIPROPILENO TRANSPARENTE, COXIM EM SILICONE (LIVRE DE LATEX) AUTO MOLDAVEL QUE DISTRIBUI A PRESSAO DE MANEIRA UNIFORME NO ROSTO, TESTA E QUEIXO E PROPORCIONA MELHOR VEDACAO E CONFORTO. SUPORTE CEFALICO EM MATERIAL ACOLCHOADO COM SISTEMA DE FIXADOR REGULAVEL DE PELO MENOS QUATRO PONTAS, DE FACIL ENCAIXE/REMOCAO EM CASOS DE EMERGENCIA. DEVE POSSUIR PORTA DE EXALACAO, PORTA DE ELIMINACAO DE PRESSAO, ARTICULACAO TRANSPARENTE COM PORTAS DE EXALACAO INTERNAS E VALVULA DE ARRASTE DE AR. APARELHO REUTILIZAVEL QUE POSSIBILITE HIGIENIZACAO EM SOLUCAO DE GLUTARALDEIDO E/OU COMPATIVEL COM PROCESSO DE LIMPEZA E DESINFECCAO EM TERMODESINFECTADORA, QUE SUPORTE TEMPERATURA DE 85 °C. TODO O PRODUTO DEVERA POSSUIR ACABAMENTOS REGULARES E SER DE MANUSEIO FACIL E SEGURO.</t>
  </si>
  <si>
    <t>EBS01134</t>
  </si>
  <si>
    <t>MASCARA FACIAL TOTAL CPAP/BIPAP - P</t>
  </si>
  <si>
    <t>MASCARA FACIAL TOTAL PARA CPAP/BIPAP DE FORMATO ANATOMICO (OLHOS, NARIZ E BOCA), TAMANHO PEQUENO, COM COTOVELO REMOVIVEL QUE PERMITE FLEXIBILIDADE DE ACORDO COM O VENTILADOR EM USO. DEVE ACOMPANHAR DOIS COTOVELOS DE CORES DISTINTAS: 01 (UM) COTOVELO PARA USO COM VENTILADOR DE RAMO UNICO (VENTILACAO NAO INVASIVA) E 1 (UM) COTOVELO PARA UTILIZACAO COM VENTILADOR DE RAMO DUPLO (VENTILACAO INVASIVA). PRODUZIDA EM POLIPROPILENO TRANSPARENTE, COXIM EM SILICONE (LIVRE DE LATEX) AUTO MOLDAVEL QUE DISTRIBUI A PRESSAO DE MANEIRA UNIFORME NO ROSTO, TESTA E QUEIXO E PROPORCIONA MELHOR VEDACAO E CONFORTO. SUPORTE CEFALICO EM MATERIAL ACOLCHOADO COM SISTEMA DE FIXADOR REGULAVEL DE PELO MENOS QUATRO PONTAS, DE FACIL ENCAIXE/REMOCAO EM CASOS DE EMERGENCIA. DEVE POSSUIR PORTA DE EXALACAO, PORTA DE ELIMINACAO DE PRESSAO, ARTICULACAO TRANSPARENTE COM PORTAS DE EXALACAO INTERNAS E VALVULA DE ARRASTE DE AR. APARELHO REUTILIZAVEL QUE POSSIBILITE HIGIENIZACAO EM SOLUCAO DE GLUTARALDEIDO E/OU COMPATIVEL COM PROCESSO DE LIMPEZA E DESINFECCAO EM TERMODESINFECTADORA, QUE SUPORTE TEMPERATURA DE 85 °C. TODO O PRODUTO DEVERA POSSUIR ACABAMENTOS REGULARES E SER DE MANUSEIO FACIL E SEGURO.</t>
  </si>
  <si>
    <t>EBS01135</t>
  </si>
  <si>
    <t>MASCARA FACIAL VENTURI - ADULTO</t>
  </si>
  <si>
    <t>MASCARA FACIAL TIPO VENTURI, TAMANHO ADULTO, EM PVC OU SIMILAR, FORMATO ANATOMICO. MASCARA COM 2 ORIFICIOS LATERAIS, FIXADOR ELASTICO PARA AJUSTE FACIAL, CLIPE NASAL EMBUTIDO COM AJUSTE SEGURO. TRAQUEIA CORRUGADA DE 18 CM COM CONECTOR, CONECTORES COM VALVULA PARA REGULAGEM DE CONCENTRACAO DE O2 (FIO2), 24%, 28%, 31%, 35%, 40% E 50%, EXTENSAO PARA UMIDIFICADOR COM CONEXAO UNIVERSAL SEGURA AO SISTEMA DE O². PERMITIR LIMPEZA. OBS.: RESISTENTE AO PROCESSO DE TERMODESINFECCAO, QUE SUPORTE TEMPERATURA DE 80 °C. ATOXICA. EMBALAGEM COM DADOS DE IDENTIFICACAO, PROCEDENCIA, FABRICACAO, VALIDADE E REGISTRO NO MS.</t>
  </si>
  <si>
    <t>EBS01129</t>
  </si>
  <si>
    <t>MASCARA FACIAL VENTURI - PEDIATRICO</t>
  </si>
  <si>
    <t>MASCARA FACIAL TIPO VENTURI, TAMANHO PEDIATRICO, EM PVC OU SIMILAR, FORMATO ANATOMICO. MASCARA COM 2 ORIFICIOS LATERAIS, FIXADOR ELASTICO PARA AJUSTE FACIAL, CLIPE NASAL EMBUTIDO COM AJUSTE SEGURO. TRAQUEIA CORRUGADA DE 18 CM COM CONECTOR, CONECTORES COM VALVULA PARA REGULAGEM DE CONCENTRACAO DE O2 (FIO2), 24%, 28%, 31%, 35%, 40% E 50%, EXTENSAO PARA UMIDIFICADOR COM CONEXAO UNIVERSAL SEGURA AO SISTEMA DE O². PERMITIR LIMPEZA. OBS.: RESISTENTE AO PROCESSO DE TERMODESINFECCAO, QUE SUPORTE TEMPERATURA DE 80 °C. ATOXICA, EMBALAGEM COM DADOS DE IDENTIFICACAO, PROCEDENCIA, FABRICACAO, VALIDADE E REGISTRO NO MS.</t>
  </si>
  <si>
    <t>EBS01130</t>
  </si>
  <si>
    <t>MÁSCARA LARÍNGEA EM SILICONE TAM 1 ATE 5 KG - REUTILIZÁVEL</t>
  </si>
  <si>
    <t>MASCARA LARINGEA EM SILICONE, PARA PACIENTES ATE 5 KG. TAMANHO 01. TUBO TRANSPARENTE, LATEX FREE, COM COXIM INFLAVEL, CURVATURA ANATOMICA, IMPRESSOES COM MARCACOES DO TAMANHO, VOLUME E PESO DO PACIENTE. CONECTOR DE 15 MM, CUFF ANATOMICO ALARGADO E PRE CURVADO, PERMITINDO SUPORTE VENTILATORIO COM PRESSAO POSITIVA DE ATE 20 CM AR. ESTERIL, TIPO USO REUTILIZAVEL, AUTOCLAVAVEL A 134 °C. EMBALAGEM INDIVIDUAL, COM ABERTURA ASSEPTICA, CONTENDO IDENTIFICACAO DO PRODUTO CONFORME A LEGISLACAO VIGENTE. POSSUIR REGISTRO ANVISA.</t>
  </si>
  <si>
    <t>EBS01143</t>
  </si>
  <si>
    <t>MÁSCARA LARÍNGEA EM PVC TAM 2 DE 10 A 20 KG - REUTILIZÁVEL</t>
  </si>
  <si>
    <t>MÁSCARA LARÍNGEA EM SILICONE, PARA PACIENTES ENTRE 10 A 20 KG. TAMANHO 02. TUBO TRANSPARENTE, LÁTEX FREE, COM COXIM INFLÁVEL, CURVATURA ANATÔMICA, IMPRESSÕES COM MARCAÇÕES DO TAMANHO, VOLUME E PESO DO PACIENTE. CONECTOR DE 15 MM, CUFF ANATÔMICO ALARGADO E PRÉ CURVADO, PERMITINDO SUPORTE VENTILATÓRIO COM PRESSÃO POSITIVA DE ATÉ 20 CM AR. ESTÉRIL. EMBALAGEM INDIVIDUAL, COM ABERTURA ASSÉPTICA, CONTENDO IDENTIFICAÇÃO DO PRODUTO CONFORME A LEGISLAÇÃO VIGENTE. POSSUIR REGISTRO ANVISA. TODO O MATERIAL DEVE SER REUTILIZÁVEL. (||||||--OBSERVAÇÃO - NÃO MANTER NO TR--||||||| O HOSPITAL DEVERÁ DEFINIR O MÉTODO DE ESTERILIZAÇÃO QUE MELHOR LHE ATENDE CONSIDERANDO SUAS PECULIARIDADES E EQUIPAMENTOS DISPONÍVEIS, ASSIM COMO AS TEMPERATURAS DOS MÉTODOS DE ESTERILIZAÇÃO).</t>
  </si>
  <si>
    <t>EBS01150</t>
  </si>
  <si>
    <t>MÁSCARA LARÍNGEA EM SILICONE TAM 3 DE 30 A 50 KG - REUTILIZÁVEL</t>
  </si>
  <si>
    <t>MASCARA LARINGEA EM SILICONE, PARA PACIENTES COM 30 A 50 KG. TAMANHO 03. LATEX FREE, COM TUBO DE DRENAGEM GASTRICA INTEGRADO PERMITINDO DESCOMPRESSAO PASSIVA E ATIVA POR ASPIRACAO DO CONTEUDO GASTRICO COM SONDA GASTRICA. TUBO TRANSPARENTE EM PVC, CURVATURA ANATOMICA, IMPRESSOES COM MARCACOES DO TAMANHO, VOLUME E PESO DO PACIENTE. CONECTOR DE 15 MM, CUFF ANATOMICO ALARGADO E PRE CURVADO, PERMITINDO SUPORTE VENTILATORIO COM PRESSAO POSITIVA DE &gt; 30 CM AR. ESTERIL, TIPO USO REUTILIZAVEL, AUTOCLAVAVEL A 134 °C. EMBALAGEM INDIVIDUAL, COM ABERTURA ASSEPTICA, CONTENDO IDENTIFICACAO DO PRODUTO CONFORME A LEGISLACAO VIGENTE. POSSUIR REGISTRO ANVISA.</t>
  </si>
  <si>
    <t>EBS01146</t>
  </si>
  <si>
    <t>MÁSCARA LARÍNGEA EM PVC TAM 4 DE 50 A 70 KG - REUTILIZÁVEL</t>
  </si>
  <si>
    <t>MÁSCARA LARÍNGEA EM SILICONE, PARA PACIENTES ENTRE 50 A 70 KG. TAMANHO 04.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t>
  </si>
  <si>
    <t>EBS01154</t>
  </si>
  <si>
    <t>MASCARA N95</t>
  </si>
  <si>
    <t xml:space="preserve">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EXIGIDO O CERTIFICADO DE APROVAÇÃO (CA) PARA ESTE TIPO DE PRODUTO PFF2 E DA NIOSHI COMO N95 E REGISTRO NA ANVISA. </t>
  </si>
  <si>
    <t>EBS00477</t>
  </si>
  <si>
    <t>MASCARA OXIGENIO C/ RESERVATORIO E DE NAO-REINALACAO - ADULTO</t>
  </si>
  <si>
    <t>MASCARA DE OXIGENIO ADULTO COM RESERVATORIO E DE NAO-REINALACAO. EM FORMATO ANATOMICO, MATERIAL TRANSPARENTE, MALEAVEL, ISENTO DE LATEX. CLIPE EM ALUMINIO PARA MELHOR AJUSTE, TIRAS DE FIXACAO ELASTICAS AJUSTAVEIS. TUBOS DE OXIGENIO DE NO MINIMO 200 CM. CONECTOR PADRAO, POSSUIR VALVULAS ANTI REFLUXO QUE IMPEDEM A REINALACAO UNIDIRECIONAL (INSPIRATORIA E EXPIATORIA). OBS.: COMPATIVEL COM PROCESSO DE DESINFECCAO EM TERMODESINFECTADORA, QUE SUPORTE TEMPERATURA DE 85 °C.</t>
  </si>
  <si>
    <t>EBS01131</t>
  </si>
  <si>
    <t>MASCARA OXIGENIO C/ RESERVATORIO E DE NAO-REINALACAO - PEDIATRICO</t>
  </si>
  <si>
    <t>MASCARA DE OXIGENIO PEDIATRICO COM RESERVATORIO E DE NAO-REINALACAO. EM FORMATO ANATOMICO, MATERIAL TRANSPARENTE, MALEAVEL, ISENTO DE LATEX. CLIPE EM ALUMINIO PARA MELHOR AJUSTE, TIRAS DE FIXACAO ELASTICAS AJUSTAVEIS. TUBOS DE OXIGENIO DE NO MINIMO 200 CM. CONECTOR PADRAO. POSSUIR VALVULAS ANTI REFLUXO QUE IMPEDEM A REINALACAO UNIDIRECIONAL (INSPIRATORIA E EXPIATORIA). OBS.: COMPATIVEL COM PROCESSO DE DESINFECCAO EM TERMODESINFECTADORA, QUE SUPORTE TEMPERATURA DE 85 °C.</t>
  </si>
  <si>
    <t>EBS01132</t>
  </si>
  <si>
    <t>MASCARA OXIGENIOTERAPIA EM TQT - ADULTO</t>
  </si>
  <si>
    <t>MASCARA PARA OXIGENIOTERAPIA/AEROSSOIS EM TRAQUEOSTOMIA E LARINGECTOMIA, TAMANHO ADULTO, EM PVC, TRANSPARENTE, MALEAVEL COM FIXADOR ELASTICO AJUSTAVEL, CONECTOR RIGIDO GIRATORIO DE ATE 360º PARA TRAQUEIA E COMPORTA TUBO ONDULADO DE 22 MM E EXTENSAO DE CANULA NASAL. MATERIAL MACIO, RESISTENTE, ISENTO DE IRRITANTES DERMICOS, ATOXICO, ACABAMENTO REGULAR QUE PROPORCIONE AJUSTE ANATÔMICO E UTILIZACAO SEGURA, DEVENDO ATENDER A LEGISLACAO VIGENTE. REUTILIZAVEL E PERMITIR LIMPEZA. OBS: RESISTENTE AO PROCESSO DE TERMODESINFECCAO, QUE SUPORTE TEMPERATURA DE ATE 80 C. EMBALAGEM CONTENDO IDENTIFICACAO DO PRODUTO, LOTE E VALIDADE.</t>
  </si>
  <si>
    <t>EBS01169</t>
  </si>
  <si>
    <t>106070066X</t>
  </si>
  <si>
    <t>MASCARA OXIGENIOTERAPIA EM TQT - PEDIATRICO</t>
  </si>
  <si>
    <t>MASCARA PARA OXIGENIOTERAPIA/AEROSSOIS EM TRAQUEOSTOMIA E LARINGECTOMIA, TAMANHO PEDIATRICO, EM PVC, TRANSPARENTE, MALEAVEL COM FIXADOR ELASTICO AJUSTAVEL, CONECTOR RIGIDO GIRATORIO DE ATE 360º PARA TRAQUEIA. MATERIAL MACIO, RESISTENTE, ISENTO DE IRRITANTES DERMICOS, ATOXICO, ACABAMENTO REGULAR QUE PROPORCIONE AJUSTE ANATOMICO E UTILIZACAO SEGURA, DEVENDO ATENDER A LEGISLACAO VIGENTE. REUTILIZAVEL E PERMITIR LIMPEZA. OBS.: COMPATIVEL COM PROCESSO DE DESINFECCAO EM TERMODESINFECTADORA, QUE SUPORTE TEMPERATURA DE ATE 80 °C. EMBALAGEM CONTENDO IDENTIFICACAO DO PRODUTO, LOTE E VALIDADE.</t>
  </si>
  <si>
    <t>EBS01170</t>
  </si>
  <si>
    <t>MASCARA PFF2 COM CARVAO ATIVADO</t>
  </si>
  <si>
    <t>MASCARA CONTRA GASES, PARA MANIPULACAO DE QUIMIOTERAPICOS, VAPOR E NEVOA. TAMANHO UNICO, MATERIAL FIBRA SINTETICA, FILTRO DE PARTICULAS PFF-2 (S). ELEMENTOS FILTRANTES DE CARVAO ATIVADO (QUIMICO). FORMATO ANATOMICO EM CONCHA, COM TIRANTES PARA AJUSTES, TIRAS EM ELASTICO PARA FIXACAO. ATOXICA, HIPOALERGENICA, INODORA, DESCARTAVEL, USO INDIVIDUAL. POSSUIR CERTIFICADO DE APROVACAO (CA) DO MINISTERIO DO TRABALHO E EMPREGO (MTE), REGISTRO NO MINISTERIO DA SAUDE E SELO DE MARCACAO DO INMETRO.</t>
  </si>
  <si>
    <t>EBS05965</t>
  </si>
  <si>
    <t>MASCARA VENTILACAO NAO INVASIVA FACIAL/ORONASAL - G</t>
  </si>
  <si>
    <t>MASCARA PARA VENTILACAO NAO INVASIVA FACIAL, TIPO ORONASAL, FORMATO TRIANGULAR. TAMANHO GRANDE EM SILICONE, TRANSPARENTE E FLEXIVEL, COXIM INFLAVEL E AJUSTAVEL, DEVE ACOMPANHAR FIXADOR CEFALICO REUSAVEL EM NEOPERENE OU SIMILAR, COM ABERTURA CENTRAL COM GANCHO PARA FIXACAO, PERMITIR PERFEITA VEDACAO ATRAUMATICA. PARA VENTILACAO NAO INVASIVA, CPAP E ANESTESIA. MATERIAL RESISTENTE E COMPATIVEL COM PROCESSO DE LIMPEZA E DESINFECCAO EM TERMODESINFECTADORA, QUE SUPORTE TEMPERATURA DE 85 C. OBS.: A VALVULA PARA INSUFLAR A MASCARA PRECISA SER COMPATIVEL COM SERINGA LUER SLIP.</t>
  </si>
  <si>
    <t>EBS01171</t>
  </si>
  <si>
    <t>MASCARA VENTILACAO NAO INVASIVA FACIAL/ORONASAL - M</t>
  </si>
  <si>
    <t>MASCARA PARA VENTILACAO NAO INVASIVA FACIAL, TIPO ORONASAL, FORMATO TRIANGULAR. TAMANHO MEDIO EM SILICONE, TRANSPARENTE E FLEXIVEL, COXIM INFLAVEL E AJUSTAVEL, DEVE ACOMPANHAR FIXADOR CEFALICO REUSAVEL EM NEOPERENE OU SIMILAR, COM ABERTURA CENTRAL COM GANCHO PARA FIXACAO, PERMITIR PERFEITA VEDACAO ATRAUMATICA. PARA VENTILACAO NAO INVASIVA, CPAP E ANESTESIA. MATERIAL RESISTENTE E COMPATIVEL COM PROCESSO DE LIMPEZA E DESINFECCAO EM TERMODESINFECTADORA, QUE SUPORTE TEMPERATURA DE 85 °C. OBS.: A VALVULA PARA INSUFLAR A MASCARA PRECISA SER COMPATIVEL COM SERINGA LUER SLIP.</t>
  </si>
  <si>
    <t>EBS01172</t>
  </si>
  <si>
    <t>MASCARA VENTILACAO NAO INVASIVA FACIAL/ORONASAL - P</t>
  </si>
  <si>
    <t>MASCARA PARA VENTILACAO NAO INVASIVA FACIAL, TIPO ORONASAL, FORMATO TRIANGULAR. TAMANHO PEQUENO EM SILICONE, TRANSPARENTE E FLEXIVEL, COXIM INFLAVEL E AJUSTAVEL, DEVE ACOMPANHAR FIXADOR CEFALICO REUSAVEL EM NEOPERENE OU SIMILAR, COM ABERTURA CENTRAL COM GANCHO PARA FIXACAO, PERMITIR PERFEITA VEDACAO ATRAUMATICA. PARA VENTILACAO NAO INVASIVA, CPAP E ANESTESIA. MATERIAL RESISTENTE E COMPATIVEL COM PROCESSO DE LIMPEZA E DESINFECCAO EM TERMODESINFECTADORA, QUE SUPORTE TEMPERATURA DE 85 C. OBS.: A VALVULA PARA INSUFLAR A MASCARA PRECISA SER COMPATIVEL COM SERINGA LUER SLIP.</t>
  </si>
  <si>
    <t>EBS01173</t>
  </si>
  <si>
    <t>MICRO CATETER - 0,027"" X 150 CM FATURAR 0702010170</t>
  </si>
  <si>
    <t>MICRO CATETER DE BAIXO PERFIL PARA PROCEDIMENTOS</t>
  </si>
  <si>
    <t>MICRO ETIQUETAS (DOT'S) - DATA MATRIX</t>
  </si>
  <si>
    <t>CARTELA CONTENDO NO MÍNIMO 100 MICRO ETIQUETAS (DOT'S) COM FUNDO BRANCO MEDINDO ENTRE 3,5 A 4,5 MM (O CÓDIGO DATA MATRIX) E ATÉ 5,0 MM (A TAG), COM CÓDIGOS DATA MATRIX EM 2D COM ATÉ 8 CARACTERES ALFANUMÉRICOS, IMPRESSOS A LASER, E PROJETADAS PARA FIXAR EM SUPERFÍCIES LISAS DE AÇO CIRÚRGICO (INSTRUMENTAIS), ACRÍLICO OU PLÁSTICO. AS MICRO ETIQUETAS DEVEM SER RESISTENTES A ESTERILIZAÇÃO POR VAPOR A 134º C, COM ORIENTAÇÕES PARA LIMPEZA MANUAL OU MECÂNICA E A PRODUTOS QUÍMICOS. A EMBALAGEM DEVE CONTER DADOS DE IDENTIFICAÇÃO, NÚMERO DO LOTE, DATA DE FABRICAÇÃO, VALIDADE.</t>
  </si>
  <si>
    <t>EBS01966</t>
  </si>
  <si>
    <t>MICROFILTRO AQUAUNO CARVAO ATIVADO 5 MICRA</t>
  </si>
  <si>
    <t>FILTRO CARVAO ATIVADO 5 MICRON 3/4, COMPATIVEL PARA APARELHO DE OSMOSE REVERSA, FABRICADO EM TRES CAMADAS DE FILTRACAO COM CAMADA DE CELULOSE IMPREGNADA COM RESINA MELAMINICA PARA RETENCAO DE PARTICULAS DE ATE 5 MICRA NOMINAL; COLUNA DE CARVAO ATIVADO PARA ADORCAO DE CLORO; UTILIZACAO EM CARCACA CONEXAO DIAMETRO 3/4. COMPATIVEL COM O PURIFICADOR DE AGUA POR OSMOSE REVERSA PORTATIL AQUAUNO PARA ENCAIXE EM CARCACA DE 20 POLEGADAS DE ALTURA E 2,5 POLEGADAS DE DIAMETRO EXTERNO. OS MICROFILTROS DEVEM POSSUIR CERTIFICACAO PARA A NORMA NSF/ANSI 42 (ESPECIFICA PARA UTILIZACAO EM AGUA POTAVEL) E GARANTIR OS REQUISITOS DE SEGURANCA E EFICACIA PARA ESTE TIPO DE PRODUTO. TODO O CONJUNTO DEVE SER APIROGENICO E ATOXICO. EMBALAGEM INDIVIDUAL QUE MANTENHA A INTEGRIDADE DO PRODUTO, CONTENDO EXTERNAMENTE DADOS DE IDENTIFICACAO, PROCEDENCIA, NUMERO DO LOTE, DATA DE FABRICACAO, DATA DE VALIDADE DO PRODUTO.</t>
  </si>
  <si>
    <t>106610001X</t>
  </si>
  <si>
    <t>MICROFILTRO AQUAUNO POLIPROPILENO LISO 1 MICRA</t>
  </si>
  <si>
    <t>ELEMENTO FILTRANTE, NOME ELEMENTO FILTRANTE, DESCRICAO COMPLEMENTAR: ELEMENTO FILTRANTE DE PROFUNDIDADE DE PARTICULAS. O ELEMENTO FILTRANTE DEVERA SER FABRICADO EM POLIPROPILENO, DE UMA CAMADA DEFINIDA E COM GRAU DE FILTRACAO DE 1 MICRA. COMPATIVEL COM O PURIFICADOR DE AGUA POR OSMOSE REVERSA PORTATIL AQUAUNO PARA ENCAIXE EM CARCACA DE 20 POLEGADAS DE ALTURA E 2,5 POLEGADAS DE DIAMETRO EXTERNO. OS MICROFILTROS DEVEM POSSUIR CERTIFICACAO PARA A NORMA NSF/ANSI 42 (ESPECIFICA PARA UTILIZACAO EM AGUA POTAVEL) E GARANTIR OS REQUISITOS DE SEGURANCA E EFICACIA PARA ESTE TIPO DE PRODUTO. EMBALAGEM INDIVIDUAL QUE MANTENHA A INTEGRIDADE DO PRODUTO, CONTENDO EXTERNAMENTE DADOS DE IDENTIFICACAO, PROCEDENCIA, NUMERO DO LOTE, DATA DE FABRICACAO, DATA DE VALIDADE DO PRODUTO. TAMANHO: COMPRIMENTO: 9,75 POLEGADAS. DIAMETRO EXTERNO: 64 MILIMETROS.</t>
  </si>
  <si>
    <t>MICROFILTRO AQUAUNO POLIPROPILENO PLISSADO 30 MICRA</t>
  </si>
  <si>
    <t>MICROFILTRO CONFECCIONADO EM POLIPROPILENO PLISSADO PURO, NA COR BRANCA, FORMA CILINDRICA, SEM ADITIVOS, ADESIVOS OU LUBRIFICANTES, COM CAPACIDADE PARA REMOCAO DE PARTICULAS EM SUSPENSAO MAIORES QUE 30 MICRA. COMPATIVEL COM O PURIFICADOR DE AGUA POR OSMOSE REVERSA PORTATIL AQUAUNO PARA ENCAIXE EM CARCACA DE 20 POLEGADAS DE ALTURA E 2,5 POLEGADAS DE DIAMETRO EXTERNO. OS MICROFILTROS DEVEM POSSUIR CERTIFICACAO PARA A NORMA NSF/ANSI 42 (ESPECIFICA PARA UTILIZACAO EM AGUA POTAVEL) E GARANTIR OS REQUISITOS DE SEGURANCA E EFICACIA PARA ESTE TIPO DE PRODUTO. TODO O CONJUNTO DEVE SER APIROGENICO E ATOXICO. EMBALAGEM INDIVIDUAL QUE MANTENHA A INTEGRIDADE DO PRODUTO, CONTENDO EXTERNAMENTE DADOS DE IDENTIFICACAO, PROCEDENCIA, NUMERO DO LOTE, DATA DE FABRICACAO, DATA DE VALIDADE DO PRODUTO.</t>
  </si>
  <si>
    <t>MICROFILTRO VEXER CARVAO ATIVADO 5 MICRA</t>
  </si>
  <si>
    <t>FILTRO CARVAO ATIVADO 5 MICRON 3/4, COMPATIVEL PARA APARELHO DE OSMOSE REVERSA VEXER, FABRICADO EM TRES CAMADAS DE FILTRACAO COM CAMADA DE CELULOSE IMPREGNADA COM RESINA MELAMINICA PARA RETENCAO DE PARTICULAS DE ATE 5 MICRA NOMINAL; COLUNA DE CARVAO ATIVADO PARA ADORCAO DE CLORO; UTILIZACAO EM CARCACA CONEXAO DIAMETRO 3/4. OS MICROFILTROS DEVEM POSSUIR CERTIFICACAO PARA A NORMA NSF/ANSI 42 (ESPECIFICA PARA UTILIZACAO EM AGUA POTAVEL) E GARANTIR OS REQUISITOS DE SEGURANCA E EFICACIA PARA ESTE TIPO DE PRODUTO. EMBALAGEM INDIVIDUAL QUE MANTENHA A INTEGRIDADE DO PRODUTO, CONTENDO EXTERNAMENTE DADOS DE IDENTIFICACAO, PROCEDENCIA, NUMERO DO LOTE, DATA DE FABRICACAO, DATA DE VALIDADE DO PRODUTO.</t>
  </si>
  <si>
    <t>MICROFILTRO VEXER POLIPROPILENO LISO 1 MICRA</t>
  </si>
  <si>
    <t>ELEMENTO FILTRANTE, NOME ELEMENTO FILTRANTE, DESCRICAO COMPLEMENTAR: ELEMENTO FILTRANTE DE PROFUNDIDADE DE PARTICULAS. O ELEMENTO FILTRANTE DEVERA SER FABRICADO EM POLIPROPILENO, DE UMA CAMADA DEFINIDA E COM GRAU DE FILTRACAO DE 1 MICRA. OS MICROFILTROS DEVEM POSSUIR CERTIFICACAO PARA A NORMA NSF/ANSI 42 (ESPECIFICA PARA UTILIZACAO EM AGUA POTAVEL) E GARANTIR OS REQUISITOS DE SEGURANCA E EFICACIA PARA ESTE TIPO DE PRODUTO. TAMANHO: COMPRIMENTO: 9,75 POLEGADAS. DIAMETRO EXTERNO: 64 MILIMETROS.</t>
  </si>
  <si>
    <t>MICROFILTRO VEXER POLIPROPILENO LISO 5 MICRA</t>
  </si>
  <si>
    <t>ELEMENTO FILTRANTE, NOME ELEMENTO FILTRANTE, DESCRICAO COMPLEMENTAR: ELEMENTO FILTRANTE DE PROFUNDIDADE DE PARTICULAS. O ELEMENTO FILTRANTE DEVERA SER FABRICADO EM POLIPROPILENO, DE UMA CAMADA DEFINIDA E COM GRAU DE FILTRACAO DE 5 MICRA. OS MICROFILTROS DEVEM POSSUIR CERTIFICACAO PARA A NORMA NSF/ANSI 42 (ESPECIFICA PARA UTILIZACAO EM AGUA POTAVEL) E GARANTIR OS REQUISITOS DE SEGURANCA E EFICACIA PARA ESTE TIPO DE PRODUTO. TAMANHO: COMPRIMENTO: 9,75 POLEGADAS. DIAMETRO EXTERNO: 64 MILIMETROS.</t>
  </si>
  <si>
    <t>MICRONEBULIZADOR AR COMPRIMIDO - ADULTO</t>
  </si>
  <si>
    <t>.MICRONEBULIZADOR PARA AR COMPRIMIDO, TAMANHO ADULTO, PLASTICO TERMORRESISTENTE (DE 85 A 93°C). MASCARA ANATOMICA, TRANSLUCIDA E COM ORIFICIOS PARA PASSAGEM DE AR. RECIPIENTE PARA FLUIDOS TRANSPARENTE, GRADUADO, CAPACIDADE MINIMA 15 ML, COM TAMPA. TUBO EXTENSOR FLEXIVEL COM NO MINIMO 150 CM, CONECTOR ROSQUEAVEL (COR AMARELA) PARA REDE DE AR COMPRIMIDO E CONECTOR PARA ADAPTACAO AO RECIPIENTE. TODO O CONJUNTO DEVE SER RESISTENTE, ATOXICO, ISENTO DE IRRITANTES DERMICOS, COM FLEXIBILIDADE SEGURA, FACIL MANUSEIO, AJUSTE SEGURO DAS CONEXOES, PROPICIAR FORMACAO DE NEVOA ADEQUADA, CONFORTO, FACIL HIGIENIZACAO, RESISTENTE A TERMODESINFECCAO E UTILIZACAO SEGURA CONFORME LEGISLACAO VIGENTE. EMBALAGEM SEGURA, INDIVIDUALIZADA, COM IDENTIFICACAO DO PRODUTO, DATA DE FABRICACAO, LOTE E VALIDADE DE FACIL VISUALIZACAO.</t>
  </si>
  <si>
    <t>EBS01185</t>
  </si>
  <si>
    <t>MICRONEBULIZADOR AR COMPRIMIDO - INFANTIL</t>
  </si>
  <si>
    <t>MICRONEBULIZADOR PARA AR COMPRIMIDO, TAMANHO INFANTIL, PLASTICO TERMORRESISTENTE (DE 85 A 93 °C). MASCARA ANATOMICA, TRANSLUCIDA E COM ORIFICIOS PARA PASSAGEM DE AR. RECIPIENTE PARA FLUIDOS TRANSPARENTE, GRADUADO, CAPACIDADE MINIMA 15 ML, COM TAMPA. TUBO EXTENSOR FLEXIVEL COM NO MINIMO 130 CM, CONECTOR ROSQUEAVEL (COR AMARELA) PARA REDE DE AR COMPRIMIDO E CONECTOR PARA ADAPTACAO AO RECIPIENTE. TODO O CONJUNTO DEVE SER RESISTENTE, ATOXICO, ISENTO DE IRRITANTES DERMICOS, COM FLEXIBILIDADE SEGURA, FACIL MANUSEIO, AJUSTE SEGURO DAS CONEXOES, PROPICIAR FORMACAO DE NEVOA ADEQUADA, CONFORTO, FACIL HIGIENIZACAO, RESISTENTE A TERMODESINFECCAO E UTILIZACAO SEGURA CONFORME LEGISLACAO VIGENTE. EMBALAGEM SEGURA, INDIVIDUALIZADA, COM IDENTIFICACAO DO PRODUTO, DATA DE FABRICACAO, LOTE E VALIDADE DE FACIL VISUALIZACAO.</t>
  </si>
  <si>
    <t>EBS02142</t>
  </si>
  <si>
    <t>MICRONEBULIZADOR OXIGENIO - ADULTO</t>
  </si>
  <si>
    <t>MICRONEBULIZADOR PARA OXIGENIO, TAMANHO ADULTO, PLASTICO TERMORRESISTENTE (DE 85 A 93°C). MASCARA ANATOMICA, TRANSLUCIDA E COM ORIFICIOS PARA PASSAGEM DE AR. RECIPIENTE PARA FLUIDOS TRANSPARENTE, GRADUADO, CAPACIDADE MINIMA 15 ML, COM TAMPA. TUBO EXTENSOR FLEXIVEL COM NO MINIMO 150 CM, CONECTOR ROSQUEAVEL (COR VERDE) PARA REDE DE OXIGENIO E CONECTOR PARA ADAPTACAO AO RECIPIENTE. TODO O CONJUNTO DEVE SER RESISTENTE, ATOXICO, ISENTO DE IRRITANTES DERMICOS, COM FLEXIBILIDADE SEGURA, FACIL MANUSEIO, AJUSTE SEGURO DAS CONEXOES, PROPICIAR FORMACAO DE NEVOA ADEQUADA, CONFORTO, FACIL HIGIENIZACAO, RESISTENTE A TERMODESINFECCAO E UTILIZACAO SEGURA CONFORME LEGISLACAO VIGENTE. EMBALAGEM SEGURA, INDIVIDUALIZADA, COM IDENTIFICACAO DO PRODUTO, DATA DE FABRICACAO, LOTE E VALIDADE DE FACIL VISUALIZACAO.</t>
  </si>
  <si>
    <t>EBS01186</t>
  </si>
  <si>
    <t>MICRONEBULIZADOR OXIGENIO - INFANTIL</t>
  </si>
  <si>
    <t>MICRONEBULIZADOR PARA OXIGENIO, TAMANHO INFANTIL, PLASTICO TERMORRESISTENTE (DE 85 A 93°C). MASCARA ANATOMICA, TRANSLUCIDA E COM ORIFICIOS PARA PASSAGEM DE AR. RECIPIENTE PARA FLUIDOS TRANSPARENTE, GRADUADO, CAPACIDADE MINIMA 15 ML, COM TAMPA. TUBO EXTENSOR FLEXIVEL COM NO MINIMO 150 CM, CONECTOR ROSQUEAVEL (COR VERDE) PARA REDE DE OXIGENIO E CONECTOR PARA ADAPTACAO AO RECIPIENTE. TODO O CONJUNTO DEVE SER RESISTENTE, ATOXICO, ISENTO DE IRRITANTES DERMICOS, COM FLEXIBILIDADE SEGURA, FACIL MANUSEIO, AJUSTE SEGURO DAS CONEXOES, PROPICIAR FORMACAO DE NEVOA ADEQUADA, CONFORTO, FACIL HIGIENIZACAO,RESISTENTE A TERMODESINFECCAO E UTILIZACAO SEGURA CONFORME LEGISLACAO VIGENTE. EMBALAGEM SEGURA, INDIVIDUALIZADA, COM IDENTIFICACAO DO PRODUTO, DATA DE FABRICACAO, LOTE E VALIDADE DE FACIL VISUALIZACAO.</t>
  </si>
  <si>
    <t>EBS01187</t>
  </si>
  <si>
    <t>MICRO PLACA ORBITAL (NAO LICITAR)</t>
  </si>
  <si>
    <t>MISTURA LUBRIFICANTE S/ SILICONE BASE LUBRIFICANTE MINERAL</t>
  </si>
  <si>
    <t>LUBRIFICANTE PARA INSTRUMENTAIS CIRURGICOS. SOLUCAO PRONTO USO, COMPOSICAO: A BASE DE OLEOS MINERAIS NEUTROS, ISENTO DE SILICONE; NAO IONICO; HIDROSSOLUVEL, NAO OLEOSO, NAO PEGAJOSO, ATOXICO, INIBIDOR DE CORROSAO E PREVENCAO DE FERRUGEM E MANCHAS. PERMEAVEL A VAPOR D`AGUA NA ESTERILIZACAO. APRESENTACAO: GALAO 5 LITROS</t>
  </si>
  <si>
    <t>EBS06083</t>
  </si>
  <si>
    <t>106040775X</t>
  </si>
  <si>
    <t>OCLUSOR OFTALMICO ESTERIL 5,5 CM X 7,0 CM</t>
  </si>
  <si>
    <t>OCLUSOR OFTALMICO, BORDA EM NAO TECIDO E ADESIVA, MATERIAL: FILME POLIURETANO TRANSPARENTE, ESTERIL, DESCARTAVEL, TAMANHO 5,5 CM X 7,0 CM</t>
  </si>
  <si>
    <t>EBS08476</t>
  </si>
  <si>
    <t>OCULOS DE PROTECAO INDIVIDUAL (COVID-19)</t>
  </si>
  <si>
    <t>OCULOS DE PROTECAO INDIVIDUAL, MATERIAL ARMACAO POLICARBONATO, MATERIAL LENTE POLICARBONATO, TIPO LENTE ANTIEMBACANTE, MODELO LENTES APOIO NASAL COM PROTECAO LATERAL, CARACTERISTICAS ADICIONAIS INCOLOR/HASTE TIPO ESPATULA REGULA COMPRIMENTO. LENTE UNICA, AMPLA VISAO. TODO O MATERIAL DEVE SER RESISTENTE A RANHURAS, A AGRESSORES MECANICOS E QUIMICOS, DE FACIL MANUSEIO E HIGIENIZACAO, PROPORCIONAR CONFORTO, AJUSTE ADEQUADO AO ROSTO E VEDACAO SEGURA CONTRA PARTICULAS VOLANTES. EMBALAGEM INDIVIDUAL RESISTENTE, COM IDENTIFICACAO DO PRODUTO, DEVENDO APRESENTAR CA.</t>
  </si>
  <si>
    <t>EBS00480</t>
  </si>
  <si>
    <t>PAINEL DE ALARME REDE DE AR COMPRIMIDO MEDICINAL</t>
  </si>
  <si>
    <t>SISTEMA ALARME GAS, COMPONENTES PAINEL ALARME DE OXIGENIO, PAINEL ALARME AR COMPR I,TENSAO 110/220 V, PRESSAO NORMAL DE TILIZACAO 3,5 A 5,5/ATUACAO DE ALARME KGF/CM2, FAIXA MEDICAO 45 A 65 DB,APLICACAO GASES MEDICINAIS, CARACTERISTICAS ADICIONAIS FONTE AUXILIAR, SINAL LUMINOSO INTERMITENTE</t>
  </si>
  <si>
    <t>PAINEL DE ALARME REDE DE OXIGENIO MEDICINAL</t>
  </si>
  <si>
    <t>SISTEMA ALARME GAS, COMPONENTES ALARME PARA SISTEMA DE OXIGENIO COM MANOMETRO, TENSAO 110/220 V, PRESSAO 0 A 160 PSI, APLICACAO GASES MEDICINAIS, CARACTERISTICAS ADICIONAIS PAINEL LED LUMINOSO INDICATIVO DE PRESSAO BAIXAO.</t>
  </si>
  <si>
    <t>106070102X</t>
  </si>
  <si>
    <t>PAINEL DE ALARME REDE DE VACUO CLINICO</t>
  </si>
  <si>
    <t>SISTEMA ALARME GAS, COMPONENTES ALARME PARA SISTEMA DE VACUO COM MANOMETRO, TENSAO 110/220 V, PRESSAO 10 A 76 CMHG, APLICACAO GASES MEDICINAIS, CARACTERISTICAS ADICIONAIS PAINEL LED LUMINOSO INDICATIVO DE PRESSAO BAIXAO</t>
  </si>
  <si>
    <t>PAPEL GRAU CIRURGICO 100 MM X 100 M</t>
  </si>
  <si>
    <t>BOBINA PARA ESTERILIZACAO. ROLO DE 10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</si>
  <si>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EBS00347</t>
  </si>
  <si>
    <t>PAPEL GRAU CIRURGICO 150 MM X 100 M</t>
  </si>
  <si>
    <t>BOBINA PARA ESTERILIZACAO. ROLO DE 15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</si>
  <si>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EBS00348</t>
  </si>
  <si>
    <t>PAPEL GRAU CIRURGICO 200 MM X 100 M</t>
  </si>
  <si>
    <t>BOBINA PARA ESTERILIZACAO. ROLO DE 20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</si>
  <si>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EBS00349</t>
  </si>
  <si>
    <t>PAPEL GRAU CIRURGICO 250 MM X 100 M</t>
  </si>
  <si>
    <t>BOBINA PARA ESTERILIZACAO. ROLO DE 25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</si>
  <si>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EBS00350</t>
  </si>
  <si>
    <t>PAPEL GRAU CIRURGICO 300 MM X 100 M</t>
  </si>
  <si>
    <t>BOBINA PARA ESTERILIZACAO. ROLO DE 30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</si>
  <si>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EBS00351</t>
  </si>
  <si>
    <t>PAPEL GRAU CIRURGICO 350 MM X 100 M</t>
  </si>
  <si>
    <t>BOBINA PARA ESTERILIZACAO. ROLO DE 35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</si>
  <si>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EBS00352</t>
  </si>
  <si>
    <t>PAPEL LENÇOL P/ MACA HOSPITALAR 50 CM X 50 M</t>
  </si>
  <si>
    <t>LENÇOL DESCARTÁVEL, MATERIAL PAPEL (100% CELULOSE), MEDIDAS: 50 CM X 50 M. APLICAÇÃO MACA HOSPITALAR. DE FÁCIL MANUSEIO, MATERIAL COM TEXTURA UNIFORME, ABSORVENTE, COM MÁXIMA RESISTÊNCIA A TRAÇÃO À ÚMIDO E A SECO, MACIO, ATÓXICO, HIPOALERGÊNICO, ISENTO DE IRRITANTES DÉRMICOS, RESÍDUOS, IMPUREZAS E ODOR DESAGRADÁVEL. NÃO ESTÉRIL. ISENTO DE REGISTRO ANVISA. EMBALAGEM INDIVIDUAL, IMPERMEÁVEL, COM IDENTIFICAÇÃO DO PRODUTO, VALIDADE E LOTE. APRESENTAÇÃO ROLO COM 50 METROS. (||||||--O TR DEVE PREVER LICITANTES ISENTOS DE AFE/ANVISA E ALVARÁ SANITÁRIO--|||||||).</t>
  </si>
  <si>
    <t>EBS00471</t>
  </si>
  <si>
    <t>PAPEL P/ CARDIOTOCOGRAFIA 152 MM X 90 MM</t>
  </si>
  <si>
    <t>PAPEL TÉRMICO PARA EXAMES DE MONITORAMENTO FETAL, QUADRICULADO, COM DIMENSÕES 152 MM X 90 MM. DEVE SER COMPATÍVEL COM O EQUIPAMENTO CARDIOTOCÓGRAFO COROMETRICS GE SÉRIE 170. BLOCO DOBRADO EM Z COM 160 FOLHAS. IMPRESSÃO TÉRMICA DEVE TER ÓTIMA FIXAÇÃO. RÓTULO CONTENDO DADOS DE IDENTIFICAÇÃO, PROCEDÊNCIA, NÚMERO DO LOTE, DATA DE FABRICAÇÃO, DATA DE VALIDADE E REGISTRO NO MINISTÉRIO DA SAÚDE / ANVISA.</t>
  </si>
  <si>
    <t>BL</t>
  </si>
  <si>
    <t>EBS08752</t>
  </si>
  <si>
    <t>ENG. CLÍNICA</t>
  </si>
  <si>
    <t>PAPEL P/ ELETROCARDIOGRAFO CARDIOTOUCH 3000 - 216 MM X 30 M</t>
  </si>
  <si>
    <t>PAPEL TÉRMICO PARA EXAMES DE ELETROCARDIOGRAMA, QUADRICULADO, COM DIMENSÕES 216 MM X 30 M. DEVE SER COMPATÍVEL COM O EQUIPAMENTO ELETROCARDIÓGRAFO CARDIOTOUCH 3000. APRESENTAÇÃO EM BOBINA. IMPRESSÃO TÉRMICA DEVE TER ÓTIMA FIXAÇÃO. RÓTULO CONTENDO DADOS DE IDENTIFICAÇÃO, PROCEDÊNCIA, NÚMERO DO LOTE, DATA DE FABRICAÇÃO, DATA DE VALIDADE E REGISTRO NO MINISTÉRIO DA SAÚDE/ANVISA.</t>
  </si>
  <si>
    <t>EBS12156</t>
  </si>
  <si>
    <t>PAPEL P/ ECG DIXTAL EP-3 - 216 MM X 280 MM</t>
  </si>
  <si>
    <t>PAPEL PARA ECG, MILIMETRADO, APLICACAO: IMPRESSAO DE EXAMES DE ELETROCARDIOGRAFO. DIMENSOES: 216 MM X 280 MM. DEVE SER COMPATIVEL COM O EQUIPAMENTO ELETROCARDIOGRAFO DIXTAL EP-3. APRESENTACAO BLOCO COM 1.000 FOLHAS. IMPRESSAO TERMICA DEVE TER OTIMA FIXACAO. ROTULO CONTENDO DADOS DE IDENTIFICACAO, PROCEDENCIA, NUMERO DO LOTE, DATA DE FABRICACAO, DATA DE VALIDADE E REGISTRO NO MINISTERIO DA SAUDE/ANVISA.</t>
  </si>
  <si>
    <t>EBS09980</t>
  </si>
  <si>
    <t>PAPEL P/ VIDEO PRINTER UPP-110S SONY</t>
  </si>
  <si>
    <t>PAPEL P/ IMPRESSAO DE DENSIDADE SUPERIOR, P/ APARELHO DE VIDEO PRINTER SONY MODELO UP 890 MD, C/ 110MM X 20 M, REF. UPP - 110 S</t>
  </si>
  <si>
    <t>EBS13956</t>
  </si>
  <si>
    <t>PAPEL TERMOSSENSÍVEL P/ CARDIOTOCOGRAFIA 120X130MM</t>
  </si>
  <si>
    <t>BOBINA DE PAPEL TERMOSSENSIVEL PARA EQUIPAMENTO MONITOR MATERNO FETAL ESPECIFICADO EM EDITAL. MEDINDO: 120 X 130 MM, FORMULARIO CONTINUO, DOBRAS EM Z, COM ALTA DEFINICAO DA IMPRESSAO, SENSIBILIDADE E DEFINICAO.</t>
  </si>
  <si>
    <t>PAPEL TERMOSSENSÍVEL P/ ECG 48 MM</t>
  </si>
  <si>
    <t>PAPEL PARA ECG - IMPRESSAO TERMOSSENSIVEL, APLICACAO: IMPRESSAO DE EXAMES DE ELETROCARDIOGRAFO. DIMENSOES: 48 MM X 30 M. COMPATIVEL COM A IMPRESSORA ESPECIFICADA EM EDITAL.</t>
  </si>
  <si>
    <t>EBS09982</t>
  </si>
  <si>
    <t>PAPILOTOMO DUPLO LUMEN - 05 A 07 FR X 200 CM</t>
  </si>
  <si>
    <t>PAPILOTOMO, TIPO DUPLO LUMEN, PONTA STANDART, 5 A 7 FR, 200 CM, COM MANOPLA ACOPLADA, FIO GUIA 0,035 POLEGADAS, ESTERIL, EMBALAGEM INDIVIDUAL CONTENDO DADOS DE IDENTIFICACAO, PROCEDENCIA, NUMERO DE LOTE, DATA DE FABRICACAO, VALIDADE DO PRODUTO E REGISTRO NA ANVISA/MS.</t>
  </si>
  <si>
    <t>EBS08436</t>
  </si>
  <si>
    <t>PASTA P/ ELETROENCEFALOGRAFIA</t>
  </si>
  <si>
    <t>PASTA CONDUTORA PARA ELETROENCEFALOGRAMA (EEG). APRESENTACAO: POTE 1000 G.</t>
  </si>
  <si>
    <t>EBS02411</t>
  </si>
  <si>
    <t>PATCH DE PERICARDIO BOVINO FATURAR 0702050440</t>
  </si>
  <si>
    <t>PATCH DE PERICARDIO BOVINO, TAMANHO 11 X 6 CM AREA 66 CM² , ESPESSURA 0,36 MM</t>
  </si>
  <si>
    <t>106060217X</t>
  </si>
  <si>
    <t>PINÇA DE CORPO ESTRANHO OCULAR 20 GAUGE</t>
  </si>
  <si>
    <t>PINÇA RETINIANA PARA RETIRADA DE CORPO ESTRANHO INTRAOCULAR, TRÊS GARRAS, 20G COM CABO DE 6,35MM APROXIMADAMENTE</t>
  </si>
  <si>
    <t>EBS06896</t>
  </si>
  <si>
    <t>PINÇA FINESSE FLEX LOOP - PONTA METÁLICA DE NITINOL E CORPO PLASTICO PARA MEMBRANA</t>
  </si>
  <si>
    <t>PINCA FINESSE FLEX LOOP - PONTA METALICA DE NITINOL E CORPO PLASTICO PARA MEMBRANA</t>
  </si>
  <si>
    <t>EBS15044</t>
  </si>
  <si>
    <t>PINÇA RETINIANA DESCARTÁVEL 23 GA P/ MEMBRANA LIMITANTE INTERNA - ESTÉRIL</t>
  </si>
  <si>
    <t>PINCA CIRURGICA FORCEPS MAX GRIP, PARA RETINA, RETIRADA DE MEMBRANA LIMITANTE INTERNA, MATERIAL ACO INOXIDAVEL, CALIBRE 23 G, ESTERIL, DESCARTAVEL.</t>
  </si>
  <si>
    <t>EBS06893</t>
  </si>
  <si>
    <t>PISSETA PLÁSTICA AMBAR BICO RETO - 100 ML</t>
  </si>
  <si>
    <t>FRASCO DE ALMOTOLIA 100 A 120 ML, BICO RETO, LONGO, ESTREITO, FRASCO EM PLASTICO COR AMBAR, TAMPA ROSQUEADA COM VEDACAO SEGURA, PONTEIRA COM QUE PROPICIE SAIDA DO JATO DE FORMA FACIL E SEGURA, TAMPA PROTETORA FIXA AO BICO. MATERIAL RESISTENTE E SEGURO, COMPATIVEL COM SOLUCAO ALCOOLICA, FORMATO ANATOMICO QUE FACILITE O MANUSEIO.</t>
  </si>
  <si>
    <t>EBS00616</t>
  </si>
  <si>
    <t>PLACA DE HIDROCOLOIDE EXTRA-FINO - 10 X 10 CM</t>
  </si>
  <si>
    <t>CURATIVO COM HIDROCOLOIDE (GELATINA, CARBOXIMETILCELULOSE SODICA E PECTINA). TAMANHO: 10 CM X 10 CM, PLACA EXTRA FINA. PARA FERIDAS COM MODERADA EXSUDACAO, COM BARREIRA PROTETORA CONTRA BACTERIAS E AGUA, PERMEAVEL AO VAPOR/GASES. TODO O MATERIAL DEVE SER ATOXICO, MACIO, MALEAVEL, INDOLOR, ISENTO DE IRRITANTES DERMICOS, PROPICIAR CONFORTO, FACIL APLICACAO ASSEPTICA, ADESIVIDADE SEGURA, ABSORCAO E UMIDADE SEGURA NO LEITO DA FERIDA, PERMITIR RETIRADA SEM TRAUMA, SEM LIBERACAO DE RESIDUOS NA PELE. BIOCOMPATIVEL, ESTERIL, USO UNICO. EMBALAGEM INDIVIDUAL COM ABERTURA E TRANSFERENCIA ASSEPTICA, IDENTIFICACAO DO PRODUTO, DATA DE FABRICACAO, VALIDADE E LOTE. DEVE PRESENTAR RMS CLASSE 3 (ALTO RISCO).</t>
  </si>
  <si>
    <t>EBS02328</t>
  </si>
  <si>
    <t>PLACA ELETROCIRURGICA BIPARTIDA NEONATAL</t>
  </si>
  <si>
    <t>PLACA ELETROCIRURGICA, NEONATAL, COM GEL, DESCARTAVEL, DISPOSITIVO NAO ESTERIL, DE USO UNICO; SEM CABO PRE-FIXADO, CONSTITUIDA DE UMA PLACA DE ESPUMA DE POLIETILENO QUE SERVE DE BASE PARA O CONDUTOR LAMINADO DE ALUMINIO/PET (POLIETILENO TEREFTALATO); REVESTIDO COM HIDROGEL, UM GEL CONDUTOR NAO IRRITANTE QUE ENTRA EM CONTATO COM O PACIENTE; BORDAS REVESTIDAS COM ADESIVO ACRILICO GRAU MEDICO PROTEGIDO COM UMA CAMADA DE PET SILICONIZADO OU PAPEL; BI-PARTIDA, DEVEM SER FINAS, LEVES E MOLDAVEIS; O ADESIVO DEVE FIXAR FIRMEMENTE DURANTE A CIRURGIA, SOLTANDO-SE SUAVEMENTE NO INSTANTE DA REMOCAO DA PLACA; FORMATO RETANGULAR COM CONTORNOS ARREDONDADOS OU EM FORMA DE MACA, MINIMIZANDO O AQUECIMENTO AO LONGO DE SUAS MARGENS. PARA USO EM CRIANCAS COM PESO INFERIOR A 2,7 KG. OBS.: COMPATIVEL COM APARELHO ESPECIFICADO EM EDITAL.</t>
  </si>
  <si>
    <t>EBS02236</t>
  </si>
  <si>
    <t>PLACA ELETROCIRURGICA BIPARTIDA UNIVERSAL</t>
  </si>
  <si>
    <t>PLACA ELETROCIRURGICA, ADULTO, COM GEL, DESCARTAVEL, DISPOSITIVO NAO ESTERIL, DE USO UNICO; SEM CABO PRE-FIXADO, CONSTITUIDA DE UMA PLACA DE ESPUMA DE POLIETILENO QUE SERVE DE BASE PARA O CONDUTOR LAMINADO DE ALUMINIO/PET (POLIETILENO TEREFTALATO); REVESTIDO COM HIDROGEL, UM GEL CONDUTOR NAO IRRITANTE QUE ENTRA EM CONTATO COM O PACIENTE; BORDAS REVESTIDAS COM ADESIVO ACRILICO GRAU MEDICO PROTEGIDO COM UMA CAMADA DE PET SILICONIZADO OU PAPEL; BI-PARTIDA, DEVEM SER FINAS, LEVES E MOLDAVEIS; O ADESIVO DEVE FIXAR FIRMEMENTE DURANTE A CIRURGIA, SOLTANDO-SE SUAVEMENTE NO INSTANTE DA REMOCAO DA PLACA; FORMATO RETANGULAR COM CONTORNOS ARREDONDADOS OU EM FORMA DE MACA, MINIMIZANDO O AQUECIMENTO AO LONGO DE SUAS MARGENS.</t>
  </si>
  <si>
    <t>EBS02234</t>
  </si>
  <si>
    <t>106040713X</t>
  </si>
  <si>
    <t>PNEU N. 287 P/ IMPLANTE OFTALMOLÓGICO</t>
  </si>
  <si>
    <t>IMPLANTE RETINIANO, TIPO PNEU, MATERIAL SILICONE, MODELO BICONVEXO, ESTERIL.</t>
  </si>
  <si>
    <t>EBS06902</t>
  </si>
  <si>
    <t>PONTEIRA DE FACOEMULSIFICACAO RETA 0,9 MM - 30 GRAUS - DESCARTAVEL</t>
  </si>
  <si>
    <t>PONTEIRA DE USO OFTALMOLOGICO, PONTA RETA PARA CANETA DE FACOEMULSIFICACAO 23 G, 0,9 MM. EM LIGA DE TITANIO. EMBALAGEM INTERNA INDIVIDUAL COM ABERTURA EM PETALA E ASSEPTICA. EMBALAGEM COM ABERTURA ASSEPTICA, CONTENDO IDENTIFICACAO DO PRODUTO, VALIDADE, LOTE E REGISTRO NA ANVISA. COMPATIVEL COM EQUIPAMENTO EM USO OU A SER COMODATADO/ LOCADO/ ADQUIRIDO PELO HUF.</t>
  </si>
  <si>
    <t>EBS06413</t>
  </si>
  <si>
    <t>PONTEIRA PARA I/A SILICONE CURVA</t>
  </si>
  <si>
    <t>PONTEIRA DE USO OFTALMOLOGICO, DE IRRIGACAO E ASPIRACAO, 23 G, COM PONTA DE SILICONE, ESTERILIZAVEL. EMBALAGEM COM DADOS DE IDENTIFICACAO E PRAZO DE VALIDADE. PRODUTO DEVE ATENDER A LEGISLACAO SANITARIA VIGENTE. COMPATIVEL COM EQUIPAMENTO EM USO OU A SER COMODATADO/ LOCADO/ ADQUIRIDO PELO HUF.</t>
  </si>
  <si>
    <t>EBS06492</t>
  </si>
  <si>
    <t>PONTEIRA PARA VITRECTOMIA ANTERIOR</t>
  </si>
  <si>
    <t>PRESERVATIVO MASCULINO S/ LUBRIFICANTE</t>
  </si>
  <si>
    <t>PRESERVATIVO MASCULINO EM LATEX - SEM LUBRIFICANTE - CONFECCIONADO COM BORRACHA DE LATEX NATURAL VULCANIZADO, NAO LUBRIFICADO, LISO, OPACO, RESISTENTE, ATOXICO, HIPOALERGENICO, FORMATO ANATOMICO COM BORDA ACABADA EM FORMATO DE BAINHA E RESERVATORIO NA EXTREMIDADE DISTAL. ISENTO DE BOLHAS, FALHAS, RASGOS, FUROS OU DEFEITO QUE PREJUDIQUE SEU USO. LARGURA NOMINAL APROXIMADA 52MM, COMPRIMENTO MINIMO 160MM, PARA USO EM EXAMES INTERNOS. EMBALAGEM INDIVIDUAL, DEVERA APRESENTAR EXTERNAMENTE OS DADOS DE IDENTIFICACAO, PROCEDENCIA, FABRICACAO, VALIDADE E REGISTRO NO MINISTERIO DA SAUDE.</t>
  </si>
  <si>
    <t>EBS08508</t>
  </si>
  <si>
    <t>PRÓTESE DE ESTAPEDECTOMIA</t>
  </si>
  <si>
    <t>PRÓTESE PARA ESTAPEDECTOMIA; UTILIZADO NA TOTAL OU PARCIAL SUBSTITUIÇÃO DA CADEIA OSSICULAR DO OUVIDO MÉDIO;  EM TEFLON, BIOCOMPATÍVEL; DIMENSÃO DE 6 X 0,6 MM; ESTÉRIL. EMBALADO EM MATERIAL QUE GARANTA A INTEGRIDADE DO PRODUTO; A APRESENTAÇÃO DEVERA OBEDECER A LEGISLAÇÃO ATUAL VIGENTE. DEVE APRESENTAR REGISTRO NO MS.</t>
  </si>
  <si>
    <t>EBS08744</t>
  </si>
  <si>
    <t>PROTETOR DE MANOPLA</t>
  </si>
  <si>
    <t>PROTETOR DE MANOPLA PARA FOCO CIRURGICO. PRODUTO DE USO UNICO, DESCARTAVEL, ISENTO DE LATEX, ESTERILIZADO EM OXIDO DE ETILENO, DESENHADO PARA SER ADAPTADO A QUALQUER MODELO DE MANOPLA CIRURGICA OFERECIDO NO MERCADO NACIONAL E INTERNACIONAL.</t>
  </si>
  <si>
    <t>EBS13628</t>
  </si>
  <si>
    <t>PROTETOR FACIAL DE SEGURANCA (COVID-19)</t>
  </si>
  <si>
    <t>PROTETOR FACIAL, MATERIAL POLICARBONATO, COR INCOLOR, COMPRIMENTO 200 MM, MATERIAL COROA PLASTICO, CARACTERISTICAS ADICIONAIS COROA AJUSTAVEL E ARTICULADA, TIPO FIXACAO CARNERIA REGULAVEL POR CATRACA.</t>
  </si>
  <si>
    <t>EBS04909</t>
  </si>
  <si>
    <t>PROTETOR MACHO E FEMEA</t>
  </si>
  <si>
    <t>TAMPA PROTETORA PARA TODOS OS TIPOS DE CONECTORES LUER LOCK FEMEA E MACHO, COM ENCAIXE PERFEITO, SEM VAZAMENTOS, AJUSTAVEL EM SERINGAS DE 1 A 50 ML. MATERIAL APIROGENICO, DESCARTAVEL E ESTERIL, EMBALADA INDIVIDUALMENTE. EMBALAGEM TIPO BLISTER COM PAPEL GRAU CIRURGICO COM SELAGEM ADEQUADA QUE PERMITA ABERTURA EM PETALA E FILME FLEXIVEL CRISTAL ATOXICO GRAU MEDICO. CONTENDO A IDENTIFICACAO DO PRODUTO, LOTE E VALIDADE DE FACIL VISUALIZACAO E REGISTRO NA ANVISA/MS.</t>
  </si>
  <si>
    <t>EBS00585</t>
  </si>
  <si>
    <t>PROTETOR OCULAR PARA FOTOTERAPIA - G</t>
  </si>
  <si>
    <t>PROTETOR OCULAR PARA FOTOTERAPIA, TAMANHO GRANDE,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</si>
  <si>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EBS00523</t>
  </si>
  <si>
    <t>PROTETOR OCULAR PARA FOTOTERAPIA - M</t>
  </si>
  <si>
    <t>PROTETOR OCULAR PARA FOTOTERAPIA, TAMANHO MEDIO,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</si>
  <si>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EBS00522</t>
  </si>
  <si>
    <t>PROTETOR OCULAR PARA FOTOTERAPIA - P</t>
  </si>
  <si>
    <t>PROTETOR OCULAR PARA FOTOTERAPIA, TAMANHO PEQUENO,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</si>
  <si>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EBS00521</t>
  </si>
  <si>
    <t>PROTETOR OCULAR PARA FOTOTERAPIA - XP</t>
  </si>
  <si>
    <t>PROTETOR OCULAR PARA FOTOTERAPIA, TAMANHO EXTRA PEQUENO,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</si>
  <si>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EBS00525</t>
  </si>
  <si>
    <t>PULSEIRA DE IDENTIFICACAO DE PACIENTES PEDIATRICO / NEONATAL</t>
  </si>
  <si>
    <t>PULSEIRA DE IDENTIFICACAO PEDIATRICO/NEONATAL, DIMENSOES APROXIMADAS 17,0 CM X 1,8 CM, COM AREA DE INSCRICAO EM BRANCO QUE PERMITE O USO DE CANETA ESFEROGRAFICA PONTA FINA. CONFECCIONADA EM POLIPROPILENO MACIO, FLEXIVEL, NAO ALERGENICO, COR BRANCA, TODAS SUAS BORDAS DEVEM SER ARREDONDADAS, FECHAMENTO AJUSTAVEL COM PONTOS DE REGULAGEM E LACRE INVIOLAVEL, IMPERMEAVEL, PASSIVEL DE HIGIENIZACAO E RESISTENTE AO CONTATO COM ANTISSEPTICOS. PRODUTO DE USO UNICO. EMBALADO EM CAIXA QUE MANTENHA A INTEGRIDADE DO PRODUTO, CONTENDO EXTERNAMENTE DADOS DE IDENTIFICACAO, Nº DO LOTE, DATA DE FABRICACAO, DATA DE VALIDADE DO PRODUTO E REGISTRO NO MINISTERIO DA SAUDE / ANVISA.</t>
  </si>
  <si>
    <t>PULSEIRA DE IDENTIFICACAO DE RN/MAE</t>
  </si>
  <si>
    <t>CONJUNTO DE PULSEIRAS DE IDENTIFICACAO MAE/FILHO. COMPOSTA POR DUAS PULSEIRAS INTERLIGADAS, UMA TAMANHO ADULTO (DIMENSOES APROXIMADAS 24,0 CM X 2,5 CM) E OUTRA TAMANHO NEONATAL (DIMENSOES APROXIMADAS 16,5 CM X 1,8 CM), AMBAS COM NUMERACAO IDENTICA, COM AREA DE INSCRICAO EM BRANCO QUE PERMITE O USO DE CANETA ESFEROGRAFICA PONTA FINA. CADA PULSEIRA E CONFECCIONADA EM POLIPROPILENO MACIO, FLEXIVEL, NAO ALERGENICO, COR BRANCA, TODAS SUAS BORDAS DEVEM SER ARREDONDADAS, FECHAMENTO AJUSTAVEL COM PONTOS DE REGULAGEM E LACRE INVIOLAVEL, IMPERMEAVEL, PASSIVEL DE HIGIENIZACAO E RESISTENTE AO CONTATO COM ANTISSEPTICOS. PRODUTO DE USO UNICO. EMBALADO EM CAIXA QUE MANTENHA A INTEGRIDADE DO PRODUTO, CONTENDO EXTERNAMENTE DADOS DE IDENTIFICACAO, Nº DO LOTE, DATA DE FABRICACAO, DATA DE VALIDADE DO PRODUTO E REGISTRO NO MINISTERIO DA SAUDE / ANVISA.</t>
  </si>
  <si>
    <t>PULSEIRA DE IDENTIFICACAO NEONATAL</t>
  </si>
  <si>
    <t>PULSEIRA PARA IDENTIFICACAO DE PACIENTES NEONATAL, COR BRANCA, COMPATIVEL COM IMPRESSAO TERMICA, CONFECCIONADA EM PVC RESISTENTE, FLEXIVEL, MACIA, ISENTA DE ARESTAS, COM BORDAS TRAUMATICAS E FECHAMENTO ADESIVO QUE PERMITA O AJUSTE EM PACIENTES PREMATUROS EXTREMOS E RECEM-NASCIDOS A TERMO. DIMENSOES APROXIMADAS DE 15 A 20 CM DE COMPRIMENTO E MAXIMO DE 2,0 CM DE LARGURA. IMPRESSAO TERMICA PASSIVEL DE HIGIENIZACAO E RESISTENTE AO CONTATO COM ANTISSEPTICOS. PRODUTO DE USO UNICO. EMBALADO EM CAIXA QUE MANTENHA A INTEGRIDADE DO PRODUTO, CONTENDO EXTERNAMENTE DADOS DE IDENTIFICACAO, Nº DO LOTE, DATA DE FABRICACAO, DATA DE VALIDADE DO PRODUTO E REGISTRO NO MINISTERIO DA SAUDE / ANVISA. COMPATIVEL COM O MODELO DE IMPRESSORA TSC 203DPI LCD USB</t>
  </si>
  <si>
    <t>106040744X</t>
  </si>
  <si>
    <t>REAGENTE P/ ANALISE DE PEROXIDO DE HIDROGENIO FR C/ 50 ML</t>
  </si>
  <si>
    <t>REAGENTE ANALÍTICO PARA DETERMINAÇÃO DE PEROXIDO DE HIDROGÊNIO. ASPECTO FÍSICO: LÍQUIDO, FRASCO COM 50 ML.</t>
  </si>
  <si>
    <t>EBS08475</t>
  </si>
  <si>
    <t>REANIMADOR MANUAL SILICONE ADULTO (AMBU)</t>
  </si>
  <si>
    <t>REANIMADOR MANUAL, USO ADULTO, AUTOCLAVAVEL. BALAO CONFECCIONADO EM SILICONE, DE ALTA QUALIDADE, COM CAPACIDADE DE NO MINIMO DE 1600 ML, COMPOSTO DE: MASCARAS (TAMANHOS REANIMADOR MANUAL, USO ADULTO, AUTOCLAVAVEL. BALAO CONFECCIONADO EM SILICONE, DE ALTA QUALIDADE, COM CAPACIDADE DE NO MINIMO DE 1600 ML, COMPOSTO DE: MASCARAS (TAMANHOS 4 E 5 - COM FORMATO ANATOMICO EM MATERIAL MACIO, RESISTENTE E TRANSLUCIDO, COM ENCAIXE PERFEITO A VALVULA PERMITINDO GIRO DE 360 GRAUS NOS DOIS SENTIDOS), VALVULA SUPERIOR NAO REINALATORIA LIMITADORA DE PRESSAO (POP-OFF) 60 CMH2, CORPO PRINCIPAL, VALVULA INFERIOR DE ENTRADA DE O2, VALVULA DA BOLSA, BOLSA RESERVATORIO DE OXIGENIO COM CAPACIDADE MINIMA DE 2500 ML, EXTENSAO PARA LIGACAO A REDE DE OXIGENIO. TODO O CONJUNTO DEVE SER DESMONTAVEL, OS DIAFRAGMAS, VALVULAS E DEMAIS PECAS QUE COMPOEM O REANIMADOR OFERTADO DEVEM SER VENDIDAS NO MERCADO DE FORMA AVULSA. POSSUIR REGISTRO NO MINISTERIO DA SAUDE/ANVISA.</t>
  </si>
  <si>
    <t>EBS01196</t>
  </si>
  <si>
    <t>REANIMADOR MANUAL SILICONE INFANTIL (AMBU)</t>
  </si>
  <si>
    <t>REANIMADOR MANUAL, USO PEDIATRICO, AUTOCLAVAVEL. BALAO CONFECCIONADO EM SILICONE, DE ALTA QUALIDADE, COM CAPACIDADE DE, NO MINIMO, 500 ML, COMPOSTO DE: MASCARAS (TAMANHOS 2 E 3 - COM FORMATO ANATOMICO EM MATERIAL MACIO, RESISTENTE E TRANSLUCIDO, COM ENCAIXE PERFEITO A VALVULA PERMITINDO GIRO DE 360 GRAUS NOS DOIS SENTIDOS), VALVULA SUPERIOR NAO REINALATORIA LIMITADORA DE PRESSAO (POP-OFF) 40 CMH2, CORPO PRINCIPAL, VALVULA INFERIOR DE ENTRADA DE O2, VALVULA DA BOLSA, BOLSA RESERVATORIO DE OXIGENIO COM CAPACIDADE MINIMA DE 2500 ML, EXTENSAO PARA LIGACAO A REDE DE OXIGENIO. TODO O CONJUNTO DEVE SER DESMONTAVEL, O DIAFRAGMA, VALVULAS E DEMAIS PECAS QUE COMPOEM O REANIMADOR OFERTADO DEVEM SER VENDIDAS NO MERCADO DE FORMA AVULSA. POSSUIR REGISTRO NO MINISTERIO DA SAUDE/ANVISA.</t>
  </si>
  <si>
    <t>EBS01198</t>
  </si>
  <si>
    <t>REANIMADOR MANUAL SILICONE NEONATAL (AMBU)</t>
  </si>
  <si>
    <t>REANIMADOR MANUAL, USO NEONATAL, AUTOCLAVAVEL. BALAO CONFECCIONADO EM SILICONE, DE ALTA QUALIDADE, COM CAPACIDADE DE NO MINIMO DE 250 ML, COMPOSTO DE: MASCARAS (TAMANHOS 00, 0 E 1 - COM FORMATO ANATOMICO EM MATERIAL MACIO, RESISTENTE E TRANSLUCIDO, COM ENCAIXE PERFEITO A VALVULA PERMITINDO GIRO DE 360 GRAUS NOS DOIS SENTIDOS), VALVULA SUPERIOR NAO REINALATORIA LIMITADORA DE PRESSAO (POP-OFF) 40 CMH2, CORPO PRINCIPAL, VALVULA INFERIOR DE ENTRADA DE O2, VALVULA DA BOLSA, BOLSA RESERVATORIO DE OXIGENIO COM CAPACIDADE MAXIMA DE 500 ML, EXTENSAO PARA LIGACAO A REDE DE OXIGENIO. TODO O CONJUNTO DEVE SER DESMONTAVEL, O DIAFRAGMA, VALVULAS E DEMAIS PECAS QUE COMPOEM O REANIMADOR OFERTADO DEVEM SER VENDIDAS NO MERCADO DE FORMA AVULSA. POSSUIR REGISTRO NO MINISTERIO DA SAUDE/ANVISA.</t>
  </si>
  <si>
    <t>EBS01197</t>
  </si>
  <si>
    <t>RÉGUA ANTROPOMÉTRICA PARA AFERIÇÃO DE NEONATO</t>
  </si>
  <si>
    <t>INFANTOMETRO, FAIXA DE MEDICAO: DE 0 ATE 1,00 M; RESOLUCAO: EM MM E CM; GRADUACAO: 1 MM; TOLERANCIA: + / - 5 MM EM 1,00 M; EM ALUMINIO ANODIZADO E PLASTICO ABS; COM CURSOR FIXO E DESLIZANTE. USO PORTATIL, DISPENSA QUALQUER TIPO DE INSTALACAO OU PODE SER OPCIONALMENTE FIXADO NA PAREDE (ACOMPANHA KIT DE FIXACAO). GARANTIA: 1 ANO CONTRA QUAISQUER DEFEITOS DE MATERIAIS E/OU FABRICACAO.</t>
  </si>
  <si>
    <t>EBS09503</t>
  </si>
  <si>
    <t>RELOGIO TERMO-HIGROMETRO</t>
  </si>
  <si>
    <t>REMOVEDOR DE RESIDUO DE COLA ADESIVA</t>
  </si>
  <si>
    <t>REMOVEDOR UTILIZADO PARA OPERACOES DE LIMPEZA DE RESIDUOS DE COLAS ADESIVAS DEIXADOS APOS OPERACOES DE ROTULAGEM E COLAGEM DE ETIQUETAS. APRESENTACAO: FRASCO SPRAY COM 500 ML, SEM CHEIRO, ATOXICO. EMBALAGEM DEVE MANTER A INTEGRIDADE DO PRODUTO, CONTENDO EXTERNAMENTE MODOS DE USO, DADOS DE IDENTIFICACAO, NUMERO DO LOTE, DATA DE FABRICACAO, DATA DE VALIDADE DO PRODUTO.</t>
  </si>
  <si>
    <t>EBS08519</t>
  </si>
  <si>
    <t>RETRATOR FLEXIVEL DE IRIS</t>
  </si>
  <si>
    <t>RETRATOR DE IRIS, TIPO FLEXIVEL, MATERIAL POLIPROPILENO.</t>
  </si>
  <si>
    <t>EBS06905</t>
  </si>
  <si>
    <t>SABONETE LIQUIDO DA CABECA AOS PES FR DE 200 ML</t>
  </si>
  <si>
    <t>SABONETE DE GLICERINA MEDICINAL, LIQUIDO, SEM ESSENCIA OU ODOR, ACAO UMECTANTE E EMOLIENTE, SEM GORDURA ANIMAL, TESTADO DERMATOLOGICAMENTE, INDICADO PARA PELES SENSIVEIS. PRINCIPIO ATIVO: GLICERINA, EMBALAGEM INDIVIDUAL, ATENDER CDC E POSSUIR REGISTRO ANVISA. FRASCO DE 250 ML. INFORMACOES ADICIONAIS: DESTINADO A HIGIENE CORPORAL DE RECEM-NASCIDOS, PARA USO DA CABECA AOS PES.</t>
  </si>
  <si>
    <t>EBS04880</t>
  </si>
  <si>
    <t>SACO PLASTICO PARA CADAVER - ADULTO</t>
  </si>
  <si>
    <t>SACO PLASTICO DESCARTAVEL PARA CADAVER ADULTO, DIMENSOES APROXIMADAS DE 90 CM X 220 CM, EMBALAGEM REFORCADA, SEM SOLDAS, COM ZIPER FRONTAL QUE VAI DE UMA EXTREMIDADE A OUTRA, RESISTENTE A RUPTURAS. VEDA COMPLETAMENTE O CORPO, EVITANDO CONTATO COM O MEIO EXTERNO. SEM IMPRESSOES E COM ETIQUETA DE IDENTIFICACAO EM EVA E CLIPADA AO ZIPER. DEVE SER DE COR ESCURA, IMPOSSIBILITANDO A VISUALIZACAO DA PARTE INTERNA DA COBERTURA PARA OBITO.</t>
  </si>
  <si>
    <t>EBS04918</t>
  </si>
  <si>
    <t>106040310X</t>
  </si>
  <si>
    <t>SACO PLASTICO PARA CADAVER - INFANTIL</t>
  </si>
  <si>
    <t>SACO PLASTICO DESCARTAVEL PARA CADAVER INFANTIL, DIMENSOES APROXIMADAS DE 50 CM X 100 CM EMBALAGEM REFORCADA, SEM SOLDAS, COM ZIPER FRONTAL QUE VAI DE UMA EXTREMIDADE A OUTRA, RESISTENTE A RUPTURAS. VEDA COMPLETAMENTE O CORPO, EVITANDO CONTATO COM O MEIO EXTERNO. SEM IMPRESSOES E COM ETIQUETA DE IDENTIFICACAO EM EVA E CLIPADA AO ZIPER. DEVE SER DE COR ESCURA, IMPOSSIBILITANDO A VISUALIZACAO DA PARTE INTERNA DA COBERTURA PARA OBITO.</t>
  </si>
  <si>
    <t>EBS04919</t>
  </si>
  <si>
    <t>SALTO ORTOPEDICO DE BORRACHA - TAMANHO G</t>
  </si>
  <si>
    <t>SALTO ORTOPEDICO, MATERIAL BORRACHA NITRILICA 100% NATURAL, TAMANHO GRANDE, MEDINDO CERCA DE 90 X 65 X 30</t>
  </si>
  <si>
    <t>EBS08454</t>
  </si>
  <si>
    <t>SALTO ORTOPEDICO DE BORRACHA - TAMANHO M</t>
  </si>
  <si>
    <t>SALTO ORTOPEDICO, MATERIAL BORRACHA NITRILICA 100% NATURAL, TAMANHO MEDIO, MEDINDO CERCA DE 80 X 55 X 30</t>
  </si>
  <si>
    <t>EBS08453</t>
  </si>
  <si>
    <t>SALTO ORTOPEDICO DE BORRACHA - TAMANHO P</t>
  </si>
  <si>
    <t>SALTO ORTOPEDICO, MATERIAL BORRACHA NITRILICA 100% NATURAL, TAMANHO PEQUENO, MEDINDO CERCA DE 75 X 45 X 30</t>
  </si>
  <si>
    <t>EBS08452</t>
  </si>
  <si>
    <t>SERINGA P/ INSULINA CAPACIDADE 100 UI - 2 EM 2 UNIDADE</t>
  </si>
  <si>
    <t>SERINGA DESCARTAVEL 01 ML, SEM AGULHA (INSULINA), VOLUME 100 UI, GRADUADA COM INTERVALO DE 10 EM 10 UI, COM SUBDIVISAO DE 2 EM 2 UNIDADES, COM ALTO GRAU DE PRECISAO, SEM ESPACO MORTO (RESIDUO ZERO), CILINDRO EM POLIPROPILENO TRANSPARENTE QUE PERMITA A VISUALIZACAO DO LIQUIDO ASPIRADO, COM ESCALA NITIDA DE MEDIDAS, TRACOS E NUMEROS DE INSCRICAO CLAROS E LEGIVEIS, CONEXAO BICO SLIP; EMBOLO DESLIZAVEL, AJUSTADO AO CORPO DA SERINGA, DE MODO A IMPEDIR A ENTRADA DE AR, COM ANEL DE RETENCAO DE BORRACHA FIXADO EM SUA EXTREMIDADE. APIROGENICA. ESTERIL E DESCARTAVEL. EMBALAGEM INDIVIDUAL RESISTENTE COM ABERTURA EM PETALA ASSEPTICA, CONTENDO A IDENTIFICACAO DO PRODUTO, LOTE E VALIDADE DE FACIL VISUALIZACAO.</t>
  </si>
  <si>
    <t>EBS00072</t>
  </si>
  <si>
    <t>SERINGA DESCARTAVEL 03 ML TIPO LUER SLIP - BICO RETO</t>
  </si>
  <si>
    <t>SERINGA DESCARTAVEL 03 ML, COM BICO LUER SLIP, CILINDRO EM POLIPROPILENO TRANSPARENTE COM ESCALA DE GRADUACAO PRECISA MILIMETRADA E NUMERADA A CADA 0,5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</si>
  <si>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EBS04928</t>
  </si>
  <si>
    <t>SERINGA DESCARTAVEL 05 ML TIPO LUER SLIP - BICO RETO</t>
  </si>
  <si>
    <t>SERINGA DESCARTAVEL 05 ML, COM BICO LUER SLIP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</si>
  <si>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EBS04926</t>
  </si>
  <si>
    <t>SERINGA DESCARTAVEL 10 ML TIPO LUER SLIP - BICO RETO</t>
  </si>
  <si>
    <t>SERINGA DESCARTAVEL 10 ML, COM BICO LUER SLIP LATERAL,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</si>
  <si>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EBS04927</t>
  </si>
  <si>
    <t>SERINGA DESCARTAVEL 20 ML TIPO LUER SLIP - BICO RETO</t>
  </si>
  <si>
    <t>SERINGA DESCARTAVEL 20 ML, COM BICO LUER SLIP, CILINDRO EM POLIPROPILENO TRANSPARENTE COM ESCALA DE GRADUACAO COM TINTA PERMANENTE PRECISA MILIMETRADA E NUMERADA A CADA 5 ML COM TRACOS LONGOS E SECUNDARIOS A CADA 1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t>
  </si>
  <si>
    <t>EBS00079</t>
  </si>
  <si>
    <t>SERINGA DESCARTAVEL 60 ML TIPO LUER SLIP - BICO RETO LATERAL OU CENTRAL</t>
  </si>
  <si>
    <t>SERINGA DESCARTAVEL 60 ML, COM BICO LUER SLIP LATERAL, CILINDRO EM POLIPROPILENO TRANSPARENTE COM ESCALA DE GRADUACAO COM TINTA PERMANENTE PRECISA, TRACOS LONGOS E SECUNDARIOS A CADA 1 ML E NUMERACAO DE 10 EM 10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t>
  </si>
  <si>
    <t>EBS04906</t>
  </si>
  <si>
    <t>SERINGA DESCARTAVEL BICO CATETER 60 ML (CENTRAL)</t>
  </si>
  <si>
    <t>SERINGA DESCARTÁVEL 50 A 60 ML, COM BICO CATETER, CILINDRO EM POLIPROPILENO TRANSPARENTE COM ESCALA DE GRADUAÇÃO COM TINTA PERMANENTE PRECISA, TRAÇOS LONGOS E SECUNDÁRIOS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 APRS: UNIDADE</t>
  </si>
  <si>
    <t>EBS02103</t>
  </si>
  <si>
    <t>106040324X</t>
  </si>
  <si>
    <t>SERINGA DESCARTAVEL BICO TIPO LUER LOCK 03 ML</t>
  </si>
  <si>
    <t>ERINGA DESCARTAVEL 03 ML, COM BICO LUER LOCK CENTRAL, CILINDRO EM POLIPROPILENO TRANSPARENTE COM ESCALA DE GRADUACAO PRECISA MILIMETRADA E NUMERADA A CADA 0,5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</si>
  <si>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EBS00075</t>
  </si>
  <si>
    <t>106040467X</t>
  </si>
  <si>
    <t>SERINGA DESCARTAVEL BICO TIPO LUER LOCK 05 ML</t>
  </si>
  <si>
    <t>SERINGA DESCARTAVEL 05 ML, COM BICO LUER LOCK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</si>
  <si>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EBS00076</t>
  </si>
  <si>
    <t>SERINGA DESCARTAVEL BICO TIPO LUER LOCK 10 ML</t>
  </si>
  <si>
    <t>SERINGA DESCARTAVEL 10 ML, COM BICO LUER LOCK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</si>
  <si>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EBS00077</t>
  </si>
  <si>
    <t>SERINGA DESCARTAVEL BICO TIPO LUER LOCK 20 ML</t>
  </si>
  <si>
    <t>SERINGA DESCARTAVEL 20 ML, COM BICO LUER LOCK CENTRAL,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</si>
  <si>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EBS00078</t>
  </si>
  <si>
    <t>SERINGA DESCARTAVEL BICO TIPO LUER LOCK 60 ML</t>
  </si>
  <si>
    <t>SERINGA DESCARTAVEL 60 ML, COM BICO LUER LOCK CENTRAL, CILINDRO EM POLIPROPILENO TRANSPARENTE COM ESCALA DE GRADUACAO COM TINTA PERMANENTE PRECISA, TRACOS A CADA 2 ML E NUMERACAO DE 10 EM 10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t>
  </si>
  <si>
    <t>EBS00081</t>
  </si>
  <si>
    <t>SERINGA HIPODERMICA DE VIDRO BICO LS 10 ML</t>
  </si>
  <si>
    <t>SERINGA DE VIDRO 10 ML, COM BICO DE VIDRO INTERCAMBIAVEL, ESCALA DE GRADUACAO PRECISA MILIMETRADA E NUMERADA A CADA 2 ML, TRACOS E NUMEROS LEGIVEIS, NAO ESTERIL, REUTILIZAVEL, EMBOLO COM ENCAIXE FIRME E DESLIZAMENTO ADEQUADO. EMBALAGEM COM DADOS DE IDENTIFICACAO, PROCEDENCIA E ATENDER A LEGISLACAO SANITARIA VIGENTE E PERTINENTE AO PRODUTO, COM VIDRO NEUTRO DE PRIMEIRA CLASSE HIDROLITICA.</t>
  </si>
  <si>
    <t>EBS02106</t>
  </si>
  <si>
    <t>SERINGA P/ BOMBA DE INFUSAO INJECTOMAT MC AGILIA E AGILIA SP 10 ML</t>
  </si>
  <si>
    <t>SERINGA PARA BOMBA DE INFUSAO 10 ML, BICO LUER LOCK ROSQUEAVEL, CENTRALIZADO, SEM AGULHA. EM POLIPROPILENO TRANSPARENTE E INCOLOR. CILINDRO SILICONIZADO COM ANEL DE RETENCAO, FLANGE ANATOMICA, ESCALA SUBDIVIDIDA EM NO MAXIMO 0,2 ML E NUMERADA NO MAXIMO DE 2 EM 2 ML. EMBOLO COM PISTAO DE VEDACAO COM AJUSTE PRECISO E DESLIZE SUAVE. BASE ANATOMICA PARA PRESSAO. MATERIAL DEVE SER ATOXICO, APIROGENICO, BIOCOMPATIVEL, ISENTO DE LATEX, ESTERIL E DE USO UNICO. EMBALAGEM INDIVIDUAL COM ABERTURA E TRANSFERENCIA ASSEPTICA, IDENTIFICACAO DO PRODUTO, VALIDADE E LOTE. DEVE SER COMPATIVEL COM BOMBA DE INFUSAO DE SERINGA INJECTOMAT MC AGILIA E AGILIA SP.POSSUIR CERTIFICACAO DE CONFORMIDADE PARA USO EM BOMBA DE SERINGA.</t>
  </si>
  <si>
    <t>EBS03138</t>
  </si>
  <si>
    <t>SERINGA P/ BOMBA DE INFUSAO INJECTOMAT MC AGILIA E AGILIA SP 20 ML</t>
  </si>
  <si>
    <t>SERINGA PARA BOMBA DE INFUSAO 20 ML, BICO LUER LOCK ROSQUEAVEL, CENTRALIZADO, SEM AGULHA. EM POLIPROPILENO TRANSPARENTE E INCOLOR. CILINDRO SILICONIZADO COM ANEL DE RETENCAO, FLANGE ANATOMICA, ESCALA SUBDIVIDIDA EM NO MAXIMO 1 ML E NUMERADA NO MAXIMO DE 5 EM 5 ML. EMBOLO COM PISTAO DE VEDACAO COM AJUSTE PRECISO E DESLIZE SUAVE. BASE ANATOMICA PARA PRESSAO. MATERIAL DEVE SER ATOXICO, APIROGENICO, BIOCOMPATIVEL, ISENTO DE LATEX, ESTERIL E DE USO UNICO. EMBALAGEM INDIVIDUAL COM ABERTURA E TRANSFERENCIA ASSEPTICA, IDENTIFICACAO DO PRODUTO, VALIDADE E LOTE. DEVE SER COMPATIVEL COM BOMBA DE INFUSAO DE SERINGA INJECTOMAT MC AGILIA E AGILIA SP . POSSUIR CERTIFICACAO DE CONFORMIDADE PARA USO EM BOMBA DE SERINGA.</t>
  </si>
  <si>
    <t>EBS05013</t>
  </si>
  <si>
    <t>SERINGA P/ BOMBA DE INFUSAO INJECTOMAT MC AGILIA E AGILIA SP 50 ML</t>
  </si>
  <si>
    <t>SERINGA PARA BOMBA DE INFUSAO 50 ML, BICO LUER LOCK ROSQUEAVEL, CENTRALIZADO, SEM AGULHA. EM POLIPROPILENO TRANSPARENTE E INCOLOR. CILINDRO SILICONIZADO COM ANEL DE RETENCAO, FLANGE ANATOMICA, ESCALA SUBDIVIDIDA EM NO MAXIMO 1 ML E NUMERADA NO MAXIMO DE 10 EM 10 ML. EMBOLO COM PISTAO DE VEDACAO COM AJUSTE PRECISO E DESLIZE SUAVE. BASE ANATOMICA PARA PRESSAO. MATERIAL DEVE SER ATOXICO, APIROGENICO, BIOCOMPATIVEL, ISENTO DE LATEX, ESTERIL E DE USO UNICO. EMBALAGEM INDIVIDUAL COM ABERTURA E TRANSFERENCIA ASSEPTICA, IDENTIFICACAO DO PRODUTO, VALIDADE E LOTE. DEVE SER COMPATIVEL COM BOMBA DE INFUSAO DE SERINGA INJECTOMAT MC AGILIA E AGILIA SP POSSUIR CERTIFICACAO DE CONFORMIDADE PARA USO EM BOMBA DE SERINGA.</t>
  </si>
  <si>
    <t>EBS03140</t>
  </si>
  <si>
    <t>SERINGA P/ BOMBA INJETORA DE CONTRASTE LIEBEL FLARSHEIM - MODELO ANGIOMAT ILLUMENA - 150 ML</t>
  </si>
  <si>
    <t>SERINGA PARA BOMBA INJETORA DE CONTRASTE 150 ML, COM TUBO PARA PREENCHIMENTO PROPRIO, ISENTO DE LATEX, SEM AGULHA. EM POLIPROPILENO TRANSPARENTE E INCOLOR. MATERIAL DEVE SER ATOXICO, APIROGENICO, BIOCOMPATIVEL, ESTERIL E DE USO UNICO. EMBALAGEM INDIVIDUAL COM ABERTURA E TRANSFERENCIA ASSEPTICA, IDENTIFICACAO DO PRODUTO, VALIDADE E LOTE. EMBOLO COM CONECTOR, COMPATIVEL COM A BOMBA INJETORA DE CONTRASTE LIEBEL - FLARSHEIM - MODELO ANGIOMAT ILLUMENA - REFERENCIA 903300D. ACOMPANHA TUBO EM J DE ENCHIMENTO RAPIDO.</t>
  </si>
  <si>
    <t>EBS05012</t>
  </si>
  <si>
    <t>SERINGA P/ BOMBA INJETORA DE CONTRASTE MEDRAD MARK V PROVIS - 150 ML</t>
  </si>
  <si>
    <t>SERINGA PARA BOMBA INJETORA DE CONTRASTE 150 ML, COM TUBO PARA PREENCHIMENTO PROPRIO, ISENTO DE LATEX, SEM AGULHA. EM POLIPROPILENO TRANSPARENTE E INCOLOR. MATERIAL DEVE SER ATOXICO, APIROGENICO, BIOCOMPATIVEL, ESTERIL E DE USO UNICO. EMBALAGEM INDIVIDUAL COM ABERTURA E TRANSFERENCIA ASSEPTICA, IDENTIFICACAO DO PRODUTO, VALIDADE E LOTE. EMBOLO COM CONECTOR, COMPATIVEL COM A BOMBA INJETORA DE CONTRASTE MEDRAD MARK V PROVIS 150 FT-Q. ACOMPANHA TUBO EM "J" DE ENCHIMENTO RAPIDO</t>
  </si>
  <si>
    <t>SERINGA P/ GASOMETRIA COM HEPARINA BALANCEADA 01 ML (USO EXCLUSIVO LABORATORIO)</t>
  </si>
  <si>
    <t>SERINGA, POLIPROPILENO, 1 ML, BICO CENTRAL LUER LOCK OU SLIP, GRADUADA (ESCALA UI), NUMERADA, PARA COLETA DE SANGUE, COM TAMPA DE VEDACAO DE BORRACHA, COM CALCIO E HEPARINA DE LITIO, ESTERIL, DESCARTAVEL, EMBALAGEM INDIVIDUAL</t>
  </si>
  <si>
    <t>SERINGA P/ GASOMETRIA COM HEPARINA BALANCEADA 03 ML (USO EXCLUSIVO LABORATORIO)</t>
  </si>
  <si>
    <t>SERINGA, POLIPROPILENO, 3 ML, BICO CENTRAL LUER LOCK OU SLIP, GRADUADA, NUMERADA, PARA COLETA DE SANGUE, COM TAMPA DE VEDACAO DE BORRACHA, COM CALCIO E HEPARINA DE LITIO, ESTERIL, DESCARTAVEL, EMBALAGEM INDIVIDUAL</t>
  </si>
  <si>
    <t>SERINGA P/ INSULINA CAPACIDADE 100 UI - 1 EM 1 UNIDADE</t>
  </si>
  <si>
    <t xml:space="preserve">SERINGA DESCARTÁVEL 01 ML, SEM AGULHA (INSULINA), VOLUME 100 UI, GRADUADA COM INTERVALO DE 10 EM 10 UI, COM SUBDIVISÃO DE 1 EM 1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 APRS: UNIDADE                                                                                                                                                                                                                                                                                                                                                                                                                                                                                                                                                                                                                                                                                                                                                                                                                                                                                                                                                                                                                                                                                                                                                                                                                                                                                                                                                                                                                                                          </t>
  </si>
  <si>
    <t>SERRA DE GIGLI MX 1021 DE 30 CM</t>
  </si>
  <si>
    <t>SERRA CIRURGICA, TIPO GIGLI, COMPRIMENTO 30 CM, COM SEIS FIOS TRANCADOS LISOS E 2 PONTAS CIRCULARES. MATERIAL ACO INOXIDAVEL AISI 420, AUTOCLAVAVEL ATE 135 °C. COM COMPATIBILIDADE PARA SISTEMA DE RASTREABILIDADE. GARANTIA DE 10 ANOS. LOTE, LOGOMARCA DO FABRICANTE E AS INICIAIS DO HOSPITAL, UTILIZANDO METODO A LASER.</t>
  </si>
  <si>
    <t>EBS06791</t>
  </si>
  <si>
    <t>SISTEMA DE ASPIRACAO E IRRIGACAO EM VIDEOLAPAROSCOPIA</t>
  </si>
  <si>
    <t>TUBO EM PVC TRANSPARENTE PARA ASPIRACAO E IRRIGACAO EM VIDEOLAPAROSCOPIA. EXTENSAO DUPLA EM PVC ATOXICO; CONEXAO GRADUADA PARA ADAPTACAO AO ASPIRADOR E AO VACUO. COMPRIMENTO CERCA DE 2 M. ESTERIL, DESCARTAVEL.</t>
  </si>
  <si>
    <t>EBS08461</t>
  </si>
  <si>
    <t>SISTEMA DRENAGEM TORACICO / MEDIASTINAL N. 10 - 250 ML</t>
  </si>
  <si>
    <t>CONJUNTO PARA DRENAGEM DE TORAX. DRENO DE TORAX CALIBRE Nº 10, FRASCO PVC RIGIDO COM CAPACIDADE DE 250 ML E TAMPA ROSCA COM 3 VIAS, TRANSPARENTE, GRADUACAO A CADA 50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</si>
  <si>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EBS00161</t>
  </si>
  <si>
    <t>SISTEMA DRENAGEM TORACICO / MEDIASTINAL N. 12 - 250 ML</t>
  </si>
  <si>
    <t>CONJUNTO PARA DRENAGEM DE TORAX. DRENO DE TORAX CALIBRE Nº 12, FRASCO PVC RIGIDO COM CAPACIDADE DE 250 ML E TAMPA ROSCA COM 3 VIAS, TRANSPARENTE, GRADUACAO A CADA 50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</si>
  <si>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EBS00162</t>
  </si>
  <si>
    <t>SISTEMA DRENAGEM TORACICO / MEDIASTINAL N. 14 - 1.000 ML</t>
  </si>
  <si>
    <t>CONJUNTO PARA DRENAGEM DE TORAX. DRENO DE TORAX CALIBRE Nº 14, FRASCO PVC RIGIDO COM CAPACIDADE DE 1000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</si>
  <si>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EBS00163</t>
  </si>
  <si>
    <t>SISTEMA DRENAGEM TORACICO / MEDIASTINAL N. 16 - 250 ML</t>
  </si>
  <si>
    <t>SISTEMA DRENAGEM TORÁCICO / MEDIASTINAL Nº 16 FR COM FRASCO DE 250 ML. COMPOSTO POR: DRENO, FRASCO E EXTENSÃO. DRENO DE TÓRAX NÚMERO 16 FR CONFECCIONADO DE PVC TRANSPARENTE, FLEXÍVEL, COM FIO RADIOPACO, PONTA ARREDONDADA E ATRAUMÁTICA, MULTIPERFURADO, SEM REBARBAS, COM CONECTOR CONFECCIONADO EM PLÁSTICO RÍGIDO OU SIMILAR ATÓXICO PARA CONECTAR-SE NO TUBO EXTENSOR. FRASCO COLETOR DE SECREÇÕES DE PVC RÍGIDO, GRADUADO COM CAPACIDADE DE 250 ML, TAMPA ROSQUEADA COM TRÊS VIAS, COM BASE RETA PARA ASSEGURAR A ESTABILIDADE DO MESMO NO SOLO. TUBO PARA SELO DE ÁGUA E SAÍDA DE AR. EXTENSÃO EM PVC SILICONIZADO, ATÓXICO, APIROGÊNICO, HIPOALERGÊNICO, COM NO MÍNIMO 120 CM DE COMPRIMENTO, COM PINÇA CLAMP. COM ALÇA DE SUSTENTAÇÃO DE PVC. PRODUTO ESTÉRIL. USO ÚNICO. EMBALAGEM INDIVIDUAL ÍNTEGRA QUE PERMITA SUA ABERTURA DE FORMA ASSÉPTICA, CONTENDO EXTERNAMENTE DADOS DE IDENTIFICAÇÃO, TIPO DE ESTERILIZAÇÃO, NÚMERO DO LOTE, DATA DE FABRICAÇÃO, DATA DE VALIDADE DO PRODUTO E REGISTRO NO MINISTÉRIO DA SAÚDE / ANVISA.</t>
  </si>
  <si>
    <t>EBS15067</t>
  </si>
  <si>
    <t>SISTEMA DRENAGEM TORACICO / MEDIASTINAL N. 20 - 500 ML</t>
  </si>
  <si>
    <t>SISTEMA DRENAGEM TORÁCICO / MEDIASTINAL Nº 20 FR COM FRASCO DE 500 ML. COMPOSTO POR: DRENO, FRASCO E EXTENSÃO. DRENO DE TÓRAX NÚMERO 20 FR CONFECCIONADO DE PVC TRANSPARENTE, FLEXÍVEL, COM FIO RADIOPACO, PONTA ARREDONDADA E ATRAUMÁTICA, MULTIPERFURADO, SEM REBARBAS, COM CONECTOR CONFECCIONADO EM PLÁSTICO RÍGIDO OU SIMILAR ATÓXICO PARA CONECTAR-SE NO TUBO EXTENSOR. FRASCO COLETOR DE SECREÇÕES DE PVC RÍGIDO, GRADUADO COM CAPACIDADE DE 500 ML, TAMPA ROSQUEADA COM TRÊS VIAS, COM BASE RETA PARA ASSEGURAR A ESTABILIDADE DO MESMO NO SOLO. TUBO PARA SELO DE ÁGUA E SAÍDA DE AR. EXTENSÃO EM PVC SILICONIZADO, ATÓXICO, APIROGÊNICO, HIPOALERGÊNICO, COM NO MÍNIMO 120 CM DE COMPRIMENTO, COM PINÇA CLAMP. COM ALÇA DE SUSTENTAÇÃO DE PVC. PRODUTO ESTÉRIL. USO ÚNICO. EMBALAGEM INDIVIDUAL ÍNTEGRA QUE PERMITA SUA ABERTURA DE FORMA ASSÉPTICA, CONTENDO EXTERNAMENTE DADOS DE IDENTIFICAÇÃO, TIPO DE ESTERILIZAÇÃO, NÚMERO DO LOTE, DATA DE FABRICAÇÃO, DATA DE VALIDADE DO PRODUTO E REGISTRO NO MINISTÉRIO DA SAÚDE / ANVISA.</t>
  </si>
  <si>
    <t>EBS00166</t>
  </si>
  <si>
    <t>SISTEMA DRENAGEM TORACICO / MEDIASTINAL N. 22 - 2.000 ML</t>
  </si>
  <si>
    <t>CONJUNTO PARA DRENAGEM DE TORAX. DRENO DE TORAX CALIBRE Nº 22,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</si>
  <si>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EBS00167</t>
  </si>
  <si>
    <t>SISTEMA DRENAGEM TORACICO / MEDIASTINAL N. 24 - 2.000 ML</t>
  </si>
  <si>
    <t>CONJUNTO PARA DRENAGEM DE TORAX. DRENO DE TORAX CALIBRE Nº 24,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</si>
  <si>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EBS00168</t>
  </si>
  <si>
    <t>SISTEMA DRENAGEM TORACICO / MEDIASTINAL N. 26 - 2.000 ML</t>
  </si>
  <si>
    <t>CONJUNTO PARA DRENAGEM DE TORAX. DRENO DE TORAX CALIBRE Nº 26,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</si>
  <si>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EBS00169</t>
  </si>
  <si>
    <t>SISTEMA DRENAGEM TORACICO / MEDIASTINAL N. 28 - 2.000 ML</t>
  </si>
  <si>
    <t>.CONJUNTO PARA DRENAGEM DE TORAX. DRENO DE TORAX CALIBRE Nº 28,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</si>
  <si>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EBS00170</t>
  </si>
  <si>
    <t>SISTEMA DRENAGEM TORACICO / MEDIASTINAL N. 30 - 2.000 ML</t>
  </si>
  <si>
    <t>CONJUNTO PARA DRENAGEM DE TORAX. DRENO DE TORAX CALIBRE Nº 30,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 - SE NO TUBO EXTENSOR, EMBALADO SEPARADAMENTE EM EMBALAGEM INDIVIDUAL DUPLA E ESTERIL. COM DATA DE FABRICACAO, LOTE E VALIDADE (DRENO E FRASCO COM VENCIMENTO PARA O MESMO MES) IMPRESSO NA EMBALAGEM E REGISTRO NA ANVISA.</t>
  </si>
  <si>
    <t>EBS00171</t>
  </si>
  <si>
    <t>SISTEMA DRENAGEM TORACICO / MEDIASTINAL N. 32 - 2.000 ML</t>
  </si>
  <si>
    <t>CONJUNTO PARA DRENAGEM DE TORAX. DRENO DE TORAX CALIBRE Nº 32,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</si>
  <si>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EBS00172</t>
  </si>
  <si>
    <t>SISTEMA DRENAGEM TORACICO / MEDIASTINAL N. 34 - 2.000 ML</t>
  </si>
  <si>
    <t>CONJUNTO PARA DRENAGEM DE TORAX. DRENO DE TORAX CALIBRE Nº 34,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</si>
  <si>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EBS00173</t>
  </si>
  <si>
    <t>SISTEMA DRENAGEM TORACICO / MEDIASTINAL N. 36 - 2.000 ML</t>
  </si>
  <si>
    <t>CONJUNTO PARA DRENAGEM DE TORAX. DRENO DE TORAX CALIBRE Nº 36,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</si>
  <si>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EBS00174</t>
  </si>
  <si>
    <t>SISTEMA DRENAGEM TORACICO / MEDIASTINAL N. 38 - 2.000 ML</t>
  </si>
  <si>
    <t>CONJUNTO PARA DRENAGEM DE TORAX. DRENO DE TORAX CALIBRE Nº 38,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</si>
  <si>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EBS02208</t>
  </si>
  <si>
    <t>SISTEMA FECHADO DE ASPIRACAO TRAQUEAL N. 10 PARA TUBO ENDOTRAQUEAL</t>
  </si>
  <si>
    <t>SISTEMA FECHADO DE ASPIRACAO TRAQUEAL Nº 10, MODELO PARA USO EM TUBO ENDOTRAQUEAL, PEDIATRICO,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</si>
  <si>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EBS04899</t>
  </si>
  <si>
    <t>SISTEMA FECHADO DE ASPIRACAO TRAQUEAL N. 12 PARA TUBO ENDOTRAQUEAL</t>
  </si>
  <si>
    <t>SISTEMA FECHADO DE ASPIRACAO TRAQUEAL Nº 12, MODELO PARA USO EM TUBO ENDOTRAQUEAL, ADULTO,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</si>
  <si>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EBS04900</t>
  </si>
  <si>
    <t>106060170X</t>
  </si>
  <si>
    <t>SISTEMA FECHADO DE ASPIRACAO TRAQUEAL N. 6 PARA TUBO ENDOTRAQUEAL</t>
  </si>
  <si>
    <t>SISTEMA FECHADO DE ASPIRACAO TRAQUEAL Nº 06, MODELO PARA USO EM TUBO ENDOTRAQUEAL, NEONATAL,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</si>
  <si>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EBS04897</t>
  </si>
  <si>
    <t>SISTEMA FECHADO DE ASPIRACAO TRAQUEAL N. 8 PARA TUBO ENDOTRAQUEAL</t>
  </si>
  <si>
    <t>SISTEMA FECHADO DE ASPIRACAO TRAQUEAL Nº 08, MODELO PARA USO EM TUBO ENDOTRAQUEAL, NEONATAL,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</si>
  <si>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EBS04898</t>
  </si>
  <si>
    <t>SOLUÇÃO DE ORTOFTALALDEIDO 0,55%</t>
  </si>
  <si>
    <t>DESINFETANTE DE ALTO NIVEL, SOLUCAO QUIMICA A BASE DE ORTOFTALALDEIDO, EM CONCENTRACAO DE 0,55%, PARA USO EM MATERIAIS MEDICO-HOSPITALARES, PRONTA PARA USO, COM ESTABILIDADE DE 14 A 30 DIAS. SOLUCAO DE PH NEUTRO COMPATIVEL COM DIVERSOS TIPOS DE MATERIAIS (COMO METAIS, PLASTICOS, ELASTOMEROS, ADESIVOS, ENDOSCOPIOS RIGIDOS E FLEXIVEIS), SEM CAUSAR DANOS OU CORROSAO. POSSUIR ODOR LEVE NAO CAUSANDO IRRITABILIDADE, TOXIDADE AGUDA OU SENSIBILIDADE DERMICA. EMBALAGEM COM DADOS DE IDENTIFICACAO, PROCEDENCIA, PRAZO DE VALIDADE E REGISTRO NO MS (ANVISA). DEVE ACOMPANHAR O INATIVADOR DO PRODUTO. O TEMPO DE IMERSAO DEVE SER DE NO MAXIMO 15 MINUTOS. SERA VENCEDOR A EMPRESA QUE OFERTAR O MENOR VALOR POR LITRO DO PRODUTO LEVANDO AINDA EM CONTA, A ESTABILIDADE DO PRODUTO. INFORMAÇÕES ADICIONAIS: PARA GARANTIR A EFETIVIDADE DA AÇÃO ANTIMICROBIANA, A EMPRESA VENCEDORA DEVERA FORNECER PARA CADA GALÃO QUE FOR ADQUIRIDO: FITA TESTE PARA MONITORAMENTO DIÁRIO DA CONCENTRAÇÃO MÍNIMA EFETIVA DA SOLUÇÃO, CONFORME RDC 06 DE 2013, EM QUANTIDADE SUFICIENTE PARA AVALIAR O PRODUTO DURANTE OS DIAS DE REUTILIZAÇÃO DO MESMO. APRESENTAÇÃO: GALÃO DE 5 L.</t>
  </si>
  <si>
    <t>EBS00361</t>
  </si>
  <si>
    <t>SOLUCÃO DESINFETANTE HIPOCLORITO DE SÓDIO A 1%</t>
  </si>
  <si>
    <t>HIPOCLORITO DE SÓDIO A 1%. DESINFETANTE HOSPITALAR PARA SUPERFÍCIES FIXAS, POSSUI AÇÃO BACTERICIDA, ATUANDO COMO ELEMENTO OXIDATIVO EM CADEIAS PROTEICAS DE MICRORGANISMOS. TEMPO DE CONTATO DE NO MÁXIMO 10 MINUTOS. O PRODUTO DEVE APRESENTAR A FISPQ (FICHA DE INFORMAÇÕES DE SEGURANÇA DE PRODUTOS QUÍMICOS), FICHA TÉCNICA E REGISTRO NA ANVISA. APRESENTAÇÃO: FRASCO 1 LITRO.</t>
  </si>
  <si>
    <t>EBS05588</t>
  </si>
  <si>
    <t>SOLUCAO TINTA NANKIN A 1% - 1ML</t>
  </si>
  <si>
    <t>TINTA NANQUIM (CORANTE ENDOSCOPIA); 10 MG/ML (1%); SOLUCAO INJETAVEL. CORANTE DE CONTRASTE, UTILIZADO PARA MELHORAR A VISUALIZACAO DE CELULAS EM DIVERSOS TIPOS DE EXAMES, COMO BACTERIOSCOPIA, ENDOSCOPIA E COLONOSCOPIA. DEVE SER BIOCOMPATIVEL. EMBALAGEM INDIVIDUAL COM IDENTIFICACAO DO PRODUTO, DATA DE FABRICACAO, VALIDADE E LOTE. DEVE APRESENTAR RMS. APRESENTACAO: AMPOLA COM CERCA DE 1 ML.</t>
  </si>
  <si>
    <t>EBS02398</t>
  </si>
  <si>
    <t>SONDA ASPIRACAO TRAQUEAL N 04</t>
  </si>
  <si>
    <t>SONDA PARA ASPIRACAO TRAQUEAL N° 04, COM VALVULA (SUGA) - SONDA DE ASPIRACAO TRAQUEAL, ESTERIL, DESCARTAVEL, COM VALVULA INTERMITENTE PARA PRESSAO NEGATIVA. CONFECCIONADA EM PVC SILICONIZADA, ATOXICO, FLEXIVEL, TRANSPARENTE, MEDINDO APROXIMADAMENTE 40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</si>
  <si>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EBS02088</t>
  </si>
  <si>
    <t>SONDAS</t>
  </si>
  <si>
    <t>SONDA DE ENDODIATERMIA 23 G OU 25 G COMPATIVEL COM SISTEMA DE VIRECTOMIA</t>
  </si>
  <si>
    <t>SONDA DE ENDODIATERMIA PARA VITRECTOMIA, CORPO EM PLASTICO, PONTA EM ACO INOX, DESENHO ERGONOMICO, TAMANHO 23 G. ESTERIL, USO UNICO. EMBALAGEM COM ABERTURA ASSEPTICA, CONTENDO IDENTIFICACAO DO PRODUTO, VALIDADE, LOTE E REGISTRO NA ANVISA. COMPATIVEL COM EQUIPAMENTO EM USO OU A SER COMODATADO/ LOCADO/ ADQUIRIDO PELO HUF.</t>
  </si>
  <si>
    <t>EBS06874</t>
  </si>
  <si>
    <t>SONDA DE ENDOLASER RETA 23 GAUGE DESCARTÁVEL</t>
  </si>
  <si>
    <t>SONDA OFTALMOLOGICA, DE ENDOLASER, RETA, TAMANHO: 23 GAUGE, EM ACO INOXIDAVEL E NITINOL, COMPATIVEL COM O EQUIPAMENTO ESPECIFICADO EM EDITAL. ESTERIL, DESCARTAVEL. EMBALAGEM INDIVIDUAL QUE PROMOVA BARREIRA MICROBIANA E ABERTURA ASSEPTICA. REGISTRO NA ANVISA/MS.</t>
  </si>
  <si>
    <t>EBS06104</t>
  </si>
  <si>
    <t>SONDA DE ENDOLASER CURVA 23 GAUGE</t>
  </si>
  <si>
    <t>SONDA (FIBRA) ENDOLASER 23 G CURVA.PARA CIRURGIA DE RETINA E VITREO. EMBALAGEM COM ABERTURA ASSEPTICA, CONTENDO IDENTIFICACAO DO PRODUTO, VALIDADE, LOTE E REGISTRO NA ANVISA. COMPATIVEL COM EQUIPAMENTO EM USO OU A SER COMODATADO/ LOCADO/ ADQUIRIDO PELO HUF.</t>
  </si>
  <si>
    <t>EBS06347</t>
  </si>
  <si>
    <t>SONDA DE FOLLEY N. 06 2 VIAS 100% SILICONE</t>
  </si>
  <si>
    <t>SONDA FOLEY Nº 06. COMPRIMENTO 30 (+/-2) CM, COM BALAO RESISTENTE E SIMETRICO DE ATE 5 CC, EM SILICONE, ISENTO DE LATEX,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</si>
  <si>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EBS00232</t>
  </si>
  <si>
    <t>SONDA DE FOLLEY N. 08 2 VIAS</t>
  </si>
  <si>
    <t>SONDA FOLEY Nº 08. COMPRIMENTO 30 A 40 (+/-2) CM, COM BALAO RESISTENTE E SIMETRICO DE ATE 5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</si>
  <si>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EBS00233</t>
  </si>
  <si>
    <t>SONDA DE FOLLEY N. 10 2 VIAS</t>
  </si>
  <si>
    <t>SONDA FOLEY Nº 10. COMPRIMENTO 30 A 40 (+/-2) CM, COM BALAO RESISTENTE E SIMETRICO DE ATE 5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</si>
  <si>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EBS00234</t>
  </si>
  <si>
    <t>106060024X</t>
  </si>
  <si>
    <t>SONDA DE FOLLEY N. 12 2 VIAS</t>
  </si>
  <si>
    <t>SONDA FOLEY Nº 12. COMPRIMENTO 40 (+/-2)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</si>
  <si>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EBS00235</t>
  </si>
  <si>
    <t>SONDA DE FOLLEY N. 14 2 VIAS</t>
  </si>
  <si>
    <t>SONDA FOLEY Nº 14. COMPRIMENTO 40 (+/-5)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</si>
  <si>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EBS00236</t>
  </si>
  <si>
    <t>SONDA DE FOLLEY N. 16 2 VIAS</t>
  </si>
  <si>
    <t>SONDA FOLEY Nº 16. COMPRIMENTO 40 (+/-2)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</si>
  <si>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EBS00237</t>
  </si>
  <si>
    <t>SONDA DE FOLLEY N. 18 2 VIAS</t>
  </si>
  <si>
    <t>SONDA FOLEY Nº 18. COMPRIMENTO 40 (+/-2)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</si>
  <si>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EBS00239</t>
  </si>
  <si>
    <t>SONDA DE FOLLEY N. 20 2 VIAS</t>
  </si>
  <si>
    <t>SONDA FOLEY Nº 20. COMPRIMENTO 40 (+/-5)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</si>
  <si>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EBS00241</t>
  </si>
  <si>
    <t>SONDA DE FOLLEY N. 20 3 VIAS</t>
  </si>
  <si>
    <t>SONDA FOLEY Nº 20. COMPRIMENTO 40 (+/-5) CM, COM BALAO RESISTENTE E SIMETRICO DE ATE 30 CC, EM LATEX SILICONIZADO, ATOXICA, FLEXIVEL, A 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</si>
  <si>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EBS00242</t>
  </si>
  <si>
    <t>SONDA DE FOLLEY N. 22 3 VIAS</t>
  </si>
  <si>
    <t>SONDA FOLEY Nº 22. COMPRIMENTO 40 (+/-2) CM, COM BALAO RESISTENTE E SIMETRICO DE ATE 30 CC, EM LATEX SILICONIZADO, ATOXICA, FLEXIVEL, ATRAUMATICA,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</si>
  <si>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EBS00244</t>
  </si>
  <si>
    <t>SONDA DE FOLLEY N. 24 3 VIAS</t>
  </si>
  <si>
    <t>SONDA FOLEY Nº 24. COMPRIMENTO 40 (+/-2) CM, COM BALAO RESISTENTE E SIMETRICO DE ATE 30 CC, EM LATEX SILICONIZADO, ATOXICA, FLEXIVEL, ATRAUMATICA,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</si>
  <si>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EBS00246</t>
  </si>
  <si>
    <t>SONDA DE FOLLEY N. 26 3 VIAS</t>
  </si>
  <si>
    <t>SONDA FOLEY Nº 26. COMPRIMENTO 30 (+/-2) CM, COM BALAO RESISTENTE E SIMETRICO DE ATE 30 CC, EM LATEX SILICONIZADO, ATOXICA, FLEXIVEL, ATRAUMATICA,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DESCARTAVEL. EMBALAGEM INDIVIDUAL COM ABERTURA EM PETALA, RESISTENTE, SEGURA, COM IDENTIFICACAO DO PRODUTO, VALIDADE E LOTE DE FACIL VISUALIZACAO. POSSUIR REGISTRO NA ANVISA/MS.</t>
  </si>
  <si>
    <t>EBS06105</t>
  </si>
  <si>
    <t>106060184X</t>
  </si>
  <si>
    <t>SONDA DE GASTROSTOMIA N. 12</t>
  </si>
  <si>
    <t>SONDA PARA GASTROSTOMIA PERCUTANEA 12 FR, COM BALAO, 100% SILICONE - SONDA PARA GASTROSTOMIA PERCUTANEA, COM BALAO DE 5 CC, DIAMETRO EXTERNO DE 4,00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</si>
  <si>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EBS02095</t>
  </si>
  <si>
    <t>SONDA DE GASTROSTOMIA N. 14</t>
  </si>
  <si>
    <t>SONDA PARA GASTROSTOMIA PERCUTANEA 14 FR, COM BALAO, 100% SILICONE - SONDA PARA GASTROSTOMIA PERCUTANEA COM BALAO DE 5 CC, DIAMETRO EXTERNO DE 4,70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</si>
  <si>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EBS02096</t>
  </si>
  <si>
    <t>SONDA DE GASTROSTOMIA N. 16</t>
  </si>
  <si>
    <t>SONDA PARA GASTROSTOMIA PERCUTANEA 16 FR, COM BALAO, 100% SILICONE - SONDA PARA GASTROSTOMIA PERCUTANEA COM BALAO DE 5 CC, DIAMETRO EXTERNO DE 5,30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</si>
  <si>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EBS02097</t>
  </si>
  <si>
    <t>SONDA DE GASTROSTOMIA N. 18</t>
  </si>
  <si>
    <t>SONDA PARA GASTROSTOMIA PERCUTANEA 18 FR, COM BALAO, 100% SILICONE - SONDA PARA GASTROSTOMIA PERCUTANEA COM BALAO DE 5 CC, DIAMETRO EXTERNO DE 6,00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</si>
  <si>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EBS02098</t>
  </si>
  <si>
    <t>SONDA DE GASTROSTOMIA N. 20</t>
  </si>
  <si>
    <t>SONDA PARA GASTROSTOMIA PERCUTANEA 20 FR, COM BALAO, 100% SILICONE- SONDA PARA GASTROSTOMIA PERCUTANEA COM BALAO DE 5 CC, DIAMETRO EXTERNO DE 6 MM, PERMITE ACESSO CONTINUO AO ESTOMAGO PARA ENTREGA DE ALIMENTO, MEDICACAO E DESCOMPRESSAO DO MESMO, ANEL DE FIXACAO PARA CONTROLAR AS GOTAS GASTRICAS E A MOVIMENTACAO DE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</si>
  <si>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EBS02099</t>
  </si>
  <si>
    <t>SONDA DE ILUMINACAO AUXILIAR CHANDELIER</t>
  </si>
  <si>
    <t>FIBRA OTICA ENDO ILUMINADOR PARA USO EM CIRURGIA DE RETINA E VITREO 23 G, TIPO CHANDELIER. DESCARTAVEL. ESTERIL. EMBALAGEM COM ABERTURA ASSEPTICA, CONTENDO IDENTIFICACAO DO PRODUTO, VALIDADE, LOTE E REGISTRO NA ANVISA. COMPATIVEL COM EQUIPAMENTO EM USO OU A SER COMODATADO/ LOCADO/ ADQUIRIDO PELO HUF.</t>
  </si>
  <si>
    <t>EBS06480</t>
  </si>
  <si>
    <t>SONDA DE MALECOT N. 24 C/ 4 ASAS</t>
  </si>
  <si>
    <t>SONDA TRATO URINARIO, TIPO MALECOT, Nº 24 FR, EM LATEX SILICONIZADO, MEDINDO APROXIMADAMENTE ENTRE 30 E 40 CM DE COMPRIMENTO, EXTREMIDADE DISTAL EM FORMA AFLORADA DE 04 ASAS. FLEXIVEL, ESTERIL, SEM REBARBAS, UNIFORME EM TODA SUA EXTENSAO, APIROGENICA, DESCARTAVEL. EMBALAGEM INDIVIDUAL, EM MATERIAL QUE GARANTA A INTEGRIDADE DO PRODUTO, COM DADOS DE IDENTIFICACAO, DATA DE FABRICACAO E VALIDADE, PROCEDENCIA E REGISTRO NA ANVISA/MS. EM CONSONANCIA COM AS BOAS PRATICAS DE FABRICACAO VIGENTES.</t>
  </si>
  <si>
    <t>EBS06113</t>
  </si>
  <si>
    <t>106060041X</t>
  </si>
  <si>
    <t>SONDA DE MALECOT N. 28</t>
  </si>
  <si>
    <t>SONDA TRATO URINARIO, TIPO MALECOT, Nº 28 FR, EM LATEX SILICONIZADO, MEDINDO APROXIMADAMENTE ENTRE 30 E 40 CM DE COMPRIMENTO, EXTREMIDADE DISTAL EM FORMA AFLORADA DE 04 ASAS. FLEXIVEL, ESTERIL, SEM REBARBAS, UNIFORME EM TODA SUA EXTENSAO, APIROGENICA, DESCARTAVEL. EMBALAGEM INDIVIDUAL, EM MATERIAL QUE GARANTA A INTEGRIDADE DO PRODUTO, COM DADOS DE IDENTIFICACAO, DATA DE FABRICACAO E VALIDADE, PROCEDENCIA E REGISTRO NA ANVISA/MS. EM CONSONANCIA COM AS BOAS PRATICAS DE FABRICACAO VIGENTES.</t>
  </si>
  <si>
    <t>EBS06115</t>
  </si>
  <si>
    <t>SONDA DE MALECOT N. 30</t>
  </si>
  <si>
    <t>SONDA TRATO URINARIO, TIPO MALECOT, Nº 30 FR, EM LATEX SILICONIZADO, MEDINDO APROXIMADAMENTE ENTRE 30 E 40 CM DE COMPRIMENTO, EXTREMIDADE DISTAL EM FORMA AFLORADA DE 04 ASAS. FLEXIVEL, ESTERIL, SEM REBARBAS, UNIFORME EM TODA SUA EXTENSAO, APIROGENICA, DESCARTAVEL. EMBALAGEM INDIVIDUAL, EM MATERIAL QUE GARANTA A INTEGRIDADE DO PRODUTO, COM DADOS DE IDENTIFICACAO, DATA DE FABRICACAO E VALIDADE, PROCEDENCIA E REGISTRO NA ANVISA/MS. EM CONSONANCIA COM AS BOAS PRATICAS DE FABRICACAO VIGENTES.</t>
  </si>
  <si>
    <t>EBS06116</t>
  </si>
  <si>
    <t>SONDA DE PEZZER N. 24</t>
  </si>
  <si>
    <t>SONDA TRATO URINARIO, TIPO PEZZER, Nº 24 FR, EM LATEX SILICONIZADO, MEDINDO APROXIMADAMENTE ENTRE 30 E 40 CM DE COMPRIMENTO. FLEXIVEL, ESTERIL, SEM REBARBAS, UNIFORME EM TODA SUA EXTENSAO, APIROGENICA, DESCARTAVEL. EMBALAGEM INDIVIDUAL, EM MATERIAL QUE GARANTA A INTEGRIDADE DO PRODUTO, COM DADOS DE IDENTIFICACAO, DATA DE FABRICACAO E VALIDADE, PROCEDENCIA E REGISTRO NA ANVISA/MS.</t>
  </si>
  <si>
    <t>EBS06127</t>
  </si>
  <si>
    <t>SONDA DE PEZZER N. 28</t>
  </si>
  <si>
    <t>SONDA TRATO URINARIO, TIPO PEZZER, Nº 28 FR, EM LATEX SILICONIZADO, MEDINDO APROXIMADAMENTE ENTRE 30 E 40 CM DE COMPRIMENTO. FLEXIVEL, ESTERIL, SEM REBARBAS, UNIFORME EM TODA SUA EXTENSAO, APIROGENICA, DESCARTAVEL. EMBALAGEM INDIVIDUAL, EM MATERIAL QUE GARANTA A INTEGRIDADE DO PRODUTO, COM DADOS DE IDENTIFICACAO, DATA DE FABRICACAO E VALIDADE, PROCEDENCIA E REGISTRO NA ANVISA/MS.</t>
  </si>
  <si>
    <t>EBS06128</t>
  </si>
  <si>
    <t>SONDA DE VITRECTOMIA POSTERIOR 23 G</t>
  </si>
  <si>
    <t>SONDA OFTALMOLOGICA, DE CORTE, USO: VITRECTOMIA POSTERIOR, TAMANHO: 23 GAUGE, EM ACO INOXIDAVEL, TUBO CONECTOR EM PVC, COMPATIVEL COM O EQUIPAMENTO ESPECIFICADO EM EDITAL. ESTERIL, DESCARTAVEL. EMBALAGEM INDIVIDUAL QUE PROMOVA BARREIRA MICROBIANA E ABERTURA ASSEPTICA. REGISTRO NA ANVISA/MS.</t>
  </si>
  <si>
    <t>EBS06132</t>
  </si>
  <si>
    <t>SONDA ENDOBRONQUIAL DUPLO LUMEN CARLLENS N. 35</t>
  </si>
  <si>
    <t>SONDA ENDOBRONQUIAL DUPLO LUMEN, TIPO CARLENS, COM GANCHO DE CARINA, Nº 35 CH. APLICACAO: INTUBACAO BRONQUIAL ESQUERDA, EM PVC ATOXICO, LINHA RADIOPACA, BALAO TRAQUEAL E DE CONTROLE DE CORES DIFERENTES, GRADUADA, ESTERIL, DESCARTAVEL. ACOMPANHA: SONDAS DE ASPIRACAO, MANDRIL E INTERMEDIARIOS. EMBALAGEM COM DADOS DE IDENTIFICACAO, PROCEDENCIA, FABRICACAO, VALIDADE E REGISTRO NO MS.</t>
  </si>
  <si>
    <t>EBS00284</t>
  </si>
  <si>
    <t>SONDA ENDOBRONQUIAL DUPLO LUMEN CARLLENS N. 37</t>
  </si>
  <si>
    <t>SONDA ENDOBRONQUIAL DUPLO LUMEN, TIPO CARLENS, COM GANCHO DE CARINA, Nº 37 CH. APLICACAO: INTUBACAO BRONQUIAL ESQUERDA, EM PVC ATOXICO, LINHA RADIOPACA, BALAO TRAQUEAL E DE CONTROLE DE CORES DIFERENTES, GRADUADA, ESTERIL, DESCARTAVEL. ACOMPANHA: SONDAS DE ASPIRACAO, MANDRIL E INTERMEDIARIOS. EMBALAGEM COM DADOS DE IDENTIFICACAO, PROCEDENCIA, FABRICACAO, VALIDADE E REGISTRO NO MS.</t>
  </si>
  <si>
    <t>EBS00288</t>
  </si>
  <si>
    <t>SONDA ENDOBRONQUIAL DUPLO LUMEN CARLLENS N. 39</t>
  </si>
  <si>
    <t>SONDA ENDOBRONQUIAL DUPLO LUMEN, TIPO CARLENS, COM GANCHO DE CARINA, Nº 39 CH. APLICACAO: INTUBACAO BRONQUIAL ESQUERDA, EM PVC ATOXICO, LINHA RADIOPACA, BALAO TRAQUEAL E DE CONTROLE DE CORES DIFERENTES, GRADUADA, ESTERIL, DESCARTAVEL. ACOMPANHA: SONDAS DE ASPIRACAO, MANDRIL E INTERMEDIARIOS. EMBALAGEM COM DADOS DE IDENTIFICACAO, PROCEDENCIA, FABRICACAO, VALIDADE E REGISTRO NO MS.</t>
  </si>
  <si>
    <t>EBS00292</t>
  </si>
  <si>
    <t>SONDA ENDOBRONQUIAL DUPLO LUMEN CARLLENS N. 41</t>
  </si>
  <si>
    <t>SONDA ENDOBRONQUIAL DUPLO LUMEN, TIPO CARLENS, COM GANCHO DE CARINA, Nº 41 CH. APLICACAO: INTUBACAO BRONQUIAL ESQUERDA, EM PVC ATOXICO, LINHA RADIOPACA, BALAO TRAQUEAL E DE CONTROLE DE CORES DIFERENTES, GRADUADA, ESTERIL, DESCARTAVEL. ACOMPANHA: SONDAS DE ASPIRACAO, MANDRIL E INTERMEDIARIOS. - EMBALAGEM COM DADOS DE IDENTIFICACAO, PROCEDENCIA, FABRICACAO, VALIDADE E REGISTRO NO MS.</t>
  </si>
  <si>
    <t>EBS01906</t>
  </si>
  <si>
    <t>SONDA ENTERAL 6 FR (+/- 0,5 FR) - 55 CM A 60 CM</t>
  </si>
  <si>
    <t>SONDA ENTERAL 6 FR (+/- 0,5 FR), COMPRIMENTO MINIMO DE 55 CM E MAXIMO DE 60 CM, USO PEDIATRICO. EM POLIURETANO, MALEAVEL, FLEXIVEL SEM PERMITIR ACOTOVELAMENTO. TOTALMENTE RADIOPACA, COM MARCACAO DE POSICIONAMENTO. PONTA PROXIMAL COM CONECTOR EM Y, 2 (DUAS) VIAS, ADAPTAVEL A EQUIPOS E SERINGAS. TAMPA DE VEDACAO EM AMBAS AS VIAS. PONTA DISTAL COM OGIVA EM TUNGSTENIO OU POLIURETANO, DELICADA, MEDINDO O MESMO CALIBRE DO TUBO, DE MODO A NAO PROVOCAR TRAUMA AO PACIENTE. FIO GUIA EM ACO INOXIDAVEL PRE LUBRIFICADO PERMITINDO FACIL REMOCAO. ATOXICO, BIOCOMPATIVEL, APIROGENICO, ESTERIL E USO UNICO. EMBALAGEM INDIVIDUAL COM ABERTURA ASSEPTICA, CONTENDO IDENTIFICACAO DO PRODUTO, LOTE E VALIDADE DE FACIL VISUALIZACAO.</t>
  </si>
  <si>
    <t>EBS00264</t>
  </si>
  <si>
    <t>SONDA ENTERAL N. 08 - 100 CM</t>
  </si>
  <si>
    <t>SONDA ENTERAL 8 FR, USO PEDIÁTRICO, COMPRIMENTO MÍNIMO DE 100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</si>
  <si>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EBS06136</t>
  </si>
  <si>
    <t>SONDA ENTERAL N. 08 - 60 CM</t>
  </si>
  <si>
    <t>SONDA ENTERAL 8 FR, COMPRIMENTO MINIMO DE 55 CM E MAXIMO 60 CM , USO PEDIATRICO. EM 100% SILICONE OU POLIURETANO, MALEAVEL, FLEXIVEL SEM PERMITIR ACOTOVELAMENTO. TOTALMENTE RADIOPACA, COM MARCACAO DE POSICIONAMENTO. PONTA PROXIMAL COM CONECTOR EM Y, 2 (DUAS) VIAS, ADAPTAVEL A EQUIPOS E SERINGAS. TAMPA DE VEDACAO EM AMBAS AS VIAS. PONTA DISTAL COM OGIVA EM TUNGSTENIO OU POLIURETANO, DELICADA, MEDINDO O MESMO CALIBRE DO TUBO, DE MODO A NAO PROVOCAR TRAUMA AO PACIENTE. FIO GUIA EM ACO INOXIDAVEL PRE LUBRIFICADO PERMITINDO FACIL REMOCAO. ATOXICO, BIOCOMPATIVEL, APIROGENICO, ESTERIL E USO UNICO. EMBALAGEM INDIVIDUAL COM ABERTURA ASSEPTICA, CONTENDO IDENTIFICACAO DO PRODUTO, LOTE E VALIDADE DE FACIL VISUALIZACAO.</t>
  </si>
  <si>
    <t>EBS00265</t>
  </si>
  <si>
    <t>SONDA ESOFAGICA FOUCHET - 32 FR</t>
  </si>
  <si>
    <t>SONDA FOUCHET 32 FR, COMPRIMENTO MINIMO 80 CM, EM PVC SILICONIZADO, BIOCOMPATIVEL, CONEXAO FEMEA COM ADAPTACAO UNIVERSAL E TAMPA PROTETORA. PONTA DISTAL ARREDONDADA E PERFURADA COM FENESTRAS LATERAIS. TODO MATERIAL DEVE SER ATOXICO, RESISTENTE, TER FLEXIBILIDADE SEGURA, ISENTO DE RESIDUOS E IMPUREZAS, ATRAUMATICA E DE FACIL MANUSEIO. ESTERIL E DE USO UNICO. EMBALAGEM INDIVIDUAL, SEGURA, COM ABERTURA E TRANSFERENCIA ASSEPTICA, CONTENDO IDENTIFICACAO DO PRODUTO, VALIDADE E LOTE DE FACIL VISUALIZACAO.</t>
  </si>
  <si>
    <t>EBS01907</t>
  </si>
  <si>
    <t>106060069X</t>
  </si>
  <si>
    <t>SONDA LEVINE LONGA N. 04</t>
  </si>
  <si>
    <t>SONDA NASOGASTRICA LEVINE LONGA, Nº 04. EM PVC SILICONIZADA, CRISTAL E TRANSPARENTE. TAMANHO DE 90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</si>
  <si>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EBS02078</t>
  </si>
  <si>
    <t>SONDA LEVINE LONGA N. 06</t>
  </si>
  <si>
    <t>SONDA NASOGASTRICA LEVINE LONGA, Nº 06. EM PVC SILICONIZADA, CRISTAL E TRANSPARENTE. TAMANHO DE 90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</si>
  <si>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EBS00247</t>
  </si>
  <si>
    <t>106060072X</t>
  </si>
  <si>
    <t>SONDA LEVINE LONGA N. 08</t>
  </si>
  <si>
    <t>SONDA NASOGASTRICA LEVINE LONGA, Nº 08. EM PVC SILICONIZADA, CRISTAL E TRANSPARENTE. TAMANHO DE 90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</si>
  <si>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EBS00248</t>
  </si>
  <si>
    <t>SONDA LEVINE LONGA N. 10</t>
  </si>
  <si>
    <t>SONDA NASOGASTRICA LEVINE LONGA, Nº 10.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</si>
  <si>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EBS00249</t>
  </si>
  <si>
    <t>SONDA LEVINE LONGA N. 12</t>
  </si>
  <si>
    <t>SONDA NASOGASTRICA LEVINE LONGA, Nº 12.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</si>
  <si>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EBS00250</t>
  </si>
  <si>
    <t>SONDA LEVINE LONGA N. 14</t>
  </si>
  <si>
    <t>SONDA NASOGASTRICA LEVINE LONGA, Nº 14.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</si>
  <si>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EBS00251</t>
  </si>
  <si>
    <t>SONDA LEVINE LONGA N. 16</t>
  </si>
  <si>
    <t>SONDA NASOGASTRICA LEVINE LONGA, Nº 16. EM PVC SILICONIZADA, CRISTAL E INCOLOR.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</si>
  <si>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EBS00252</t>
  </si>
  <si>
    <t>SONDA LEVINE LONGA N. 18</t>
  </si>
  <si>
    <t>SONDA NASOGASTRICA LEVINE LONGA, Nº 18. EM PVC SILICONIZADA, CRISTAL E INCOLOR.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</si>
  <si>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EBS00253</t>
  </si>
  <si>
    <t>SONDA LEVINE LONGA N. 20</t>
  </si>
  <si>
    <t>SONDA NASOGASTRICA LEVINE LONGA, Nº 20.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</si>
  <si>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EBS00254</t>
  </si>
  <si>
    <t>SONDA LEVINE LONGA N. 22</t>
  </si>
  <si>
    <t>SONDA NASOGASTRICA LEVINE LONGA, Nº 22.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</si>
  <si>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EBS00255</t>
  </si>
  <si>
    <t>SONDA PARA EXTRACAO DE CALCULO URINARIO</t>
  </si>
  <si>
    <t>SONDA PARA EXTRACAO DE CALCULO URINARIO (DORMIA) EM NITINOL, HELICOIDAL, 1,9 A 3 FR E ENTRE 90 A 120 CM APROXIMADAMENTE, COM CATETER RADIOPACO, CESTA HELICOIDAL, ACIMA DE 3 FIOS, SEM PONTA, COM PROTETOR EM POLIURETANO OU MATERIAL SEMELHANTE, COM EMPUNHADEIRA ERGONOMICA, EMBALAGEM INDIVIDUAL EM MATERIAL ADEQUADO QUE PROMOVA BARREIRA MICROBIANA E ABERTURA ASSEPTICA, ESTERIL.</t>
  </si>
  <si>
    <t>EBS15305</t>
  </si>
  <si>
    <t>SONDA PARA NUTRICAO ENTERAL N. 12</t>
  </si>
  <si>
    <t>SONDA ENTERAL 12 FR, COMPRIMENTO MINIMO DE 115 CM, USO ADULTO. EM POLIURETANO, MALEAVEL, FLEXIVEL SEM PERMITIR ACOTOVELAMENTO. TOTALMENTE RADIOPACA, COM MARCACAO DE POSICIONAMENTO. PONTA PROXIMAL COM CONECTOR EM Y, 2 (DUAS) VIAS, ADAPTAVEL A EQUIPOS E SERINGAS. TAMPA DE VEDACAO EM AMBAS AS VIAS. PONTA DISTAL COM OGIVA EM TUNGSTENIO OU POLIURETANO, DELICADA, MEDINDO O MESMO CALIBRE DO TUBO, DE MODO A NAO PROVOCAR TRAUMA AO PACIENTE. FIO GUIA EM ACO INOXIDAVEL PRE LUBRIFICADO PERMITINDO FACIL REMOCAO. ATOXICO, BIOCOMPATIVEL, APIROGENICO, ESTERIL E USO UNICO. EMBALAGEM INDIVIDUAL COM ABERTURA ASSEPTICA, CONTENDO IDENTIFICACAO DO PRODUTO, LOTE E VALIDADE DE FACIL VISUALIZACAO.</t>
  </si>
  <si>
    <t>EBS00267</t>
  </si>
  <si>
    <t>SONDA P/ ASPIRACAO TRAQUEAL C/ VALVULA N. 06</t>
  </si>
  <si>
    <t>SONDA PARA ASPIRACAO TRAQUEAL N° 06, COM VALVULA (SUGA) - SONDA DE ASPIRACAO TRAQUEAL, ESTERIL, DESCARTAVEL, COM VALVULA INTERMITENTE PARA PRESSAO NEGATIVA. CONFECCIONADA EM PVC SILICONIZADA, ATOXICO, FLEXIVEL, TRANSPARENTE, MEDINDO APROXIMADAMENTE 40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</si>
  <si>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EBS02089</t>
  </si>
  <si>
    <t>SONDA P/ ASPIRACAO TRAQUEAL C/ VALVULA N. 08</t>
  </si>
  <si>
    <t>SONDA PARA ASPIRACAO TRAQUEAL N° 08, COM VALVULA (SUGA) - SONDA DE ASPIRACAO TRAQUEAL, ESTERIL, DESCARTAVEL, COM VALVULA INTERMITENTE PARA PRESSAO NEGATIVA. CONFECCIONADA EM PVC SILICONIZADA, ATOXICO, FLEXIVEL, TRANSPARENTE, MEDINDO APROXIMADAMENTE 40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</si>
  <si>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EBS02090</t>
  </si>
  <si>
    <t>SONDA P/ ASPIRACAO TRAQUEAL C/ VALVULA N. 10</t>
  </si>
  <si>
    <t>SONDA PARA ASPIRACAO TRAQUEAL N° 10, COM VALVULA (SUGA) - SONDA DE ASPIRACAO TRAQUEAL, ESTERIL, DESCARTAVEL, COM VALVULA INTERMITENTE PARA PRESSAO NEGATIVA. CONFECCIONADA EM PVC SILICONIZADA, ATOXICO, FLEXIVEL, TRANSPARENTE, MEDINDO APROXIMADAMENTE 50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</si>
  <si>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EBS02091</t>
  </si>
  <si>
    <t>SONDA P/ ASPIRACAO TRAQUEAL C/ VALVULA N. 12</t>
  </si>
  <si>
    <t>SONDA PARA ASPIRACAO TRAQUEAL N° 12, COM VALVULA (SUGA) - SONDA DE ASPIRACAO TRAQUEAL, ESTERIL, DESCARTAVEL, COM VALVULA INTERMITENTE PARA PRESSAO NEGATIVA. CONFECCIONADA EM PVC SILICONIZADA, ATOXICO, FLEXIVEL, TRANSPARENTE, MEDINDO APROXIMADAMENTE 50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</si>
  <si>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EBS02092</t>
  </si>
  <si>
    <t>SONDA P/ ASPIRACAO TRAQUEAL C/ VALVULA N. 14</t>
  </si>
  <si>
    <t>SONDA PARA ASPIRACAO TRAQUEAL N° 14, COM VALVULA (SUGA) - SONDA DE ASPIRACAO TRAQUEAL, ESTERIL, DESCARTAVEL, COM VALVULA INTERMITENTE PARA PRESSAO NEGATIVA. CONFECCIONADA EM PVC SILICONIZADA, ATOXICO, FLEXIVEL, TRANSPARENTE, MEDINDO APROXIMADAMENTE 50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</si>
  <si>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EBS02093</t>
  </si>
  <si>
    <t>SONDA RETAL N. 14</t>
  </si>
  <si>
    <t>SONDA RETAL, CALIBRE N° 14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</si>
  <si>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EBS06142</t>
  </si>
  <si>
    <t>SONDA RETAL N. 16</t>
  </si>
  <si>
    <t>SONDA RETAL, CALIBRE N° 16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</si>
  <si>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EBS06143</t>
  </si>
  <si>
    <t>SONDA RETAL N. 18</t>
  </si>
  <si>
    <t>SONDA RETAL, CALIBRE N° 18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</si>
  <si>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EBS06145</t>
  </si>
  <si>
    <t>SONDA RETAL N. 20</t>
  </si>
  <si>
    <t>SONDA RETAL, CALIBRE N° 20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</si>
  <si>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EBS06146</t>
  </si>
  <si>
    <t>SONDA RETAL N. 22</t>
  </si>
  <si>
    <t>SONDA RETAL, CALIBRE N° 22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</si>
  <si>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EBS06147</t>
  </si>
  <si>
    <t>SONDA RETAL N. 24</t>
  </si>
  <si>
    <t>SONDA RETAL, CALIBRE N° 24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</si>
  <si>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EBS06148</t>
  </si>
  <si>
    <t>SONDA RETAL N. 26</t>
  </si>
  <si>
    <t>SONDA RETAL, CALIBRE N° 26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</si>
  <si>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EBS06149</t>
  </si>
  <si>
    <t>SONDA RETAL N. 28</t>
  </si>
  <si>
    <t>SONDA RETAL, CALIBRE N° 28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</si>
  <si>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EBS06150</t>
  </si>
  <si>
    <t>SONDA RETAL N. 30</t>
  </si>
  <si>
    <t>SONDA RETAL, CALIBRE N° 30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</si>
  <si>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EBS06151</t>
  </si>
  <si>
    <t>SONDA RETAL N. 32</t>
  </si>
  <si>
    <t>SONDA RETAL, CALIBRE N° 32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</si>
  <si>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EBS06152</t>
  </si>
  <si>
    <t>SONDA SENGSTAKEN BLAKMORE N. 14 3 VIAS</t>
  </si>
  <si>
    <t>SONDA ESTOMACAL ESOFAGIANA TIPO SENGSTAKEN-BLAKMORE Nº 14 EM LATEX. RADIOPACA, 03 (TRES) VIAS, MINIMOS DE 03 (TRES) FUROS DISTAIS, GUIA GRADUADA, 65 CM DE COMPRIMENTO, COM 02 BALOES. ESTERIL. DESCARTAVEL. EMBALAGEM INDIVIDUAL RESISTENTE COM ABERTURA ASSEPTICA, CONTENDO A IDENTIFICACAO DO PRODUTO, LOTE E VALIDADE DE FACIL VISUALIZACAO.</t>
  </si>
  <si>
    <t>EBS00279</t>
  </si>
  <si>
    <t>SONDA SENGSTAKEN BLAKMORE N. 16 3 VIAS</t>
  </si>
  <si>
    <t>SONDA ESTOMACAL ESOFAGIANA TIPO SENGSTAKEN-BLAKMORE Nº 16 EM LATEX. RADIOPACA, 03 (TRES) VIAS, MINIMOS DE 03 (TRES) FUROS DISTAIS, GUIA GRADUADA, 100 CM DE COMPRIMENTO, COM 02 BALOES. ESTERIL. DESCARTAVEL. EMBALAGEM INDIVIDUAL RESISTENTE COM ABERTURA ASSEPTICA, CONTENDO A IDENTIFICACAO DO PRODUTO, LOTE E VALIDADE DE FACIL VISUALIZACAO.</t>
  </si>
  <si>
    <t>EBS00280</t>
  </si>
  <si>
    <t>SONDA SENGSTAKEN BLAKMORE N. 18 3 VIAS</t>
  </si>
  <si>
    <t>SONDA ESTOMACAL ESOFAGIANA TIPO SENGSTAKEN-BLAKMORE Nº 18 EM LATEX. RADIOPACA, 03 (TRES) VIAS, MINIMOS DE 03 (TRES) FUROS DISTAIS, GUIA GRADUADA, 100 CM DE COMPRIMENTO, COM 02 BALOES. ESTERIL. DESCARTAVEL. EMBALAGEM INDIVIDUAL RESISTENTE COM ABERTURA ASSEPTICA, CONTENDO A IDENTIFICACAO DO PRODUTO, LOTE E VALIDADE DE FACIL VISUALIZACAO.</t>
  </si>
  <si>
    <t>EBS00281</t>
  </si>
  <si>
    <t>SONDA TIPO KHER N. 12</t>
  </si>
  <si>
    <t>DRENO KHER, Nº 12 EM SILICONE, APIROGENICO, ATOXICO, FORMATO TUBULAR EM T UNIFORME EM TODA A SUA EXTENSAO, SEM REBARBAS E/OU DEFEITOS; COM PAREDES FINAS MALEAVEIS, ESTERIL. EMBALAGEM INDIVIDUAL RESISTENTE COM ABERTURA EM PETALA ASSEPTICA, CONTENDO A IDENTIFICACAO DO PRODUTO, LOTE E VALIDADE DE FACIL VISUALIZACAO.</t>
  </si>
  <si>
    <t>EBS00180</t>
  </si>
  <si>
    <t>SONDA TIPO KHER N. 14</t>
  </si>
  <si>
    <t>DRENO KHER, Nº 14 EM SILICONE, APIROGENICO, ATOXICO, FORMATO TUBULAR EM T UNIFORME EM TODA A SUA EXTENSAO, SEM REBARBAS E/OU DEFEITOS; COM PAREDES FINAS MALEAVEIS, ESTERIL. EMBALAGEM INDIVIDUAL RESISTENTE COM ABERTURA EM PETALA ASSEPTICA, CONTENDO A IDENTIFICACAO DO PRODUTO, LOTE E VALIDADE DE FACIL VISUALIZACAO.</t>
  </si>
  <si>
    <t>EBS00181</t>
  </si>
  <si>
    <t>SONDA TIPO KHER N. 16</t>
  </si>
  <si>
    <t>DRENO KHER, Nº 16 EM SILICONE, APIROGENICO, ATOXICO, FORMATO TUBULAR EM T UNIFORME EM TODA A SUA EXTENSAO, SEM REBARBAS E/OU DEFEITOS; COM PAREDES FINAS MALEAVEIS, ESTERIL. EMBALAGEM INDIVIDUAL RESISTENTE COM ABERTURA EM PETALA ASSEPTICA, CONTENDO A IDENTIFICACAO DO PRODUTO, LOTE E VALIDADE DE FACIL VISUALIZACAO.</t>
  </si>
  <si>
    <t>EBS00182</t>
  </si>
  <si>
    <t>SONDA URETRAL N. 04</t>
  </si>
  <si>
    <t>SONDA URETRAL Nº 04,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</si>
  <si>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EBS00268</t>
  </si>
  <si>
    <t>106060105X</t>
  </si>
  <si>
    <t>SONDA URETRAL N. 06</t>
  </si>
  <si>
    <t>SONDA URETRALNº 06,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</si>
  <si>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EBS00269</t>
  </si>
  <si>
    <t>SONDA URETRAL N. 08</t>
  </si>
  <si>
    <t>SONDA URETRAL Nº 08,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</si>
  <si>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EBS00270</t>
  </si>
  <si>
    <t>SONDA URETRAL N. 10</t>
  </si>
  <si>
    <t>SONDA URETRAL Nº 10,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</si>
  <si>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EBS00271</t>
  </si>
  <si>
    <t>SONDA URETRAL N. 12</t>
  </si>
  <si>
    <t>SONDA URETRAL Nº 12,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</si>
  <si>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EBS00272</t>
  </si>
  <si>
    <t>SONDA URETRAL N. 14</t>
  </si>
  <si>
    <t>SONDA URETRAL Nº 14,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</si>
  <si>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EBS00273</t>
  </si>
  <si>
    <t>SONDA URETRAL N. 16</t>
  </si>
  <si>
    <t>SONDA URETRAL Nº 16,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</si>
  <si>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EBS00274</t>
  </si>
  <si>
    <t>SONDA URETRAL N. 18</t>
  </si>
  <si>
    <t>SONDA URETRAL Nº 18,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</si>
  <si>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EBS00275</t>
  </si>
  <si>
    <t>SONDA URETRAL N. 20</t>
  </si>
  <si>
    <t>SONDA URETRAL Nº 20,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</si>
  <si>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EBS00276</t>
  </si>
  <si>
    <t>SONDA USO OFTALMOLOGICO(CRAWFORD)</t>
  </si>
  <si>
    <t>SONDA OFTALMOLOGICA, TIPO: CRAWFORD, PARA DUCTO LACRIMAL CONTENDO DUAS HASTES METALICAS FLEXIVEIS CONECTADAS POR FIO DE SILICONE, COM PONTAS EM FORMATO OLIVA, PARA DESOBSTRUCAO DE VIA LACRIMAL. ESTERIL. DESCARTAVEL.</t>
  </si>
  <si>
    <t>EBS06921</t>
  </si>
  <si>
    <t>SUGADOR ODONTOLÓGICO DESCARTÁVEL</t>
  </si>
  <si>
    <t>SUGADOR ODONTOLÓGICO DESCARTÁVEL. TUBO CONFECCIONADO EM PVC, TRANSPARENTE E ATOXICO. ARAME EM AÇO ESPECIAL, DESENVOLVIDO PARA FIXAÇÃO IMEDIATA NA POSIÇÃO DESEJADA PELO PROFISSIONAL. APRS: UNIDADE</t>
  </si>
  <si>
    <t>EBS04434</t>
  </si>
  <si>
    <t>106110016X</t>
  </si>
  <si>
    <t>SUPORTE PARA SORO</t>
  </si>
  <si>
    <t>SUPORTE PARA SORO, COM 4 GANCHOS; CONSTRUIDO EM TUBO ACO INOX, HASTE INFERIOR DE TUBO DE 1 CM DE DIAMETRO E 1,20 MM DE ESPESSURA. HASTE SUPERIOR DE 3/4 INOX, RETRATIL COM ALTURA REGULAVEL COM 4 RODAS E ESTABILIDADE PARA FIXACAO DE BOMBA DE INFUSAO.</t>
  </si>
  <si>
    <t>EBS02067</t>
  </si>
  <si>
    <t>TALA ARAMADA EM EVA P/ IMOBILIZACAO DE FRATURAS TAMANHO G</t>
  </si>
  <si>
    <t>TALA ARAMADA PARA IMOBILIZAÇÃO DE MEMBROS, MOLDÁVEL, CONFECCIONADA EM ARAME GALVANIZADO RECOBERTA EXTERNAMENTE POR ETIL VINIL ACETATO (EVA) EM AMBAS AS FACES. TAMANHO GRANDE, COM DIMENSÕES APROXIMADAS: 86,0 CM DE COMPRIMENTO, 10,0 CM DE LARGURA E 4,0 MM DE ESPESSURA. PESO APROXIMADO: 248,0 GRAMAS. EMBALAGEM PLÁSTICA INDIVIDUAL QUE GARANTA A INTEGRIDADE DO PRODUTO, DEVE CONTER DADOS DE IDENTIFICAÇÃO, PROCEDÊNCIA, Nº DO LOTE, DATA DE FABRICAÇÃO, VALIDADE DO PRODUTO E REGISTRO NO MINISTÉRIO DA SAÚDE / ANVISA.</t>
  </si>
  <si>
    <t>EBS14343</t>
  </si>
  <si>
    <t>TALA ARAMADA EM EVA P/ IMOBILIZACAO DE FRATURAS TAMANHO M</t>
  </si>
  <si>
    <t>TALA ARAMADA PARA IMOBILIZACAO TEMPORARIA, REVESTIDA EM EVA EMBORRACHADO, SEM VELCRO, TAMANHO M: 63 X 9 CM, COR LARANJA, MOLDAVEL, DOBRAVEL, FLEXIVEL, A PROVA D´AGUA, ANTI ALERGICO.</t>
  </si>
  <si>
    <t>EBS09444</t>
  </si>
  <si>
    <t>TALA ORTOPEDICA METALICA COM ESPUMA 120 MM X 12 MM</t>
  </si>
  <si>
    <t>TALA RETANGULAR FLEXIVEL METALICA PARA IMOBILIZACAO PROVISORIA DE DEDO, MEDINDO 1,2 CM DE LARGURA X 18 CM DE COMPRIMENTO, FORMADA POR UMA CHAPA DE ALUMINIO, REVESTIDA NA PARTE SUPERIOR E INFERIOR POR UMA CAMADA DE ESPUMA BRANCA COM DENSIDADE MINIMA DE 16, ANTIALERGICA E SEM EMENDAS. POSSUIR FLEXIBILIDADE E MODELAGENS ADEQUADAS A FINALIDADE. CONTENDO DADOS DE IDENTIFICACAO (Nº LOTE, DATA DE FABRICACAO E VALIDADE). REGISTRO ANVISA.</t>
  </si>
  <si>
    <t>EBS08950</t>
  </si>
  <si>
    <t>TALA ORTOPEDICA METALICA COM ESPUMA 180 MM X 16 MM</t>
  </si>
  <si>
    <t>TALA RETANGULAR FLEXIVEL METALICA PARA IMOBILIZACAO PROVISORIA DE DEDO, MEDINDO 1,6 CM DE LARGURA X 18 CM DE COMPRIMENTO, FORMADA POR UMA CHAPA DE ALUMINIO, REVESTIDA NA PARTE SUPERIOR E INFERIOR POR UMA CAMADA DE ESPUMA BRANCA COM DENSIDADE MINIMA DE 16, ANTIALERGICA E SEM EMENDAS, ENTRE A CHAPA DE ALUMINIO E A CAMADA SUPERIOR DE ESPUMA, DEVERA CONTER UMA CAMADA DE EVA (ETIL VINIL ACETATO). POSSUIR FLEXIBILIDADE E MODELAGENS ADEQUADAS A FINALIDADE. CONTENDO DADOS DE IDENTIFICACAO (Nº LOTE, DATA DE FABRICACAO E VALIDADE). REGISTRO ANVISA.</t>
  </si>
  <si>
    <t>EBS08470</t>
  </si>
  <si>
    <t>TALA ORTOPEDICA METALICA COM ESPUMA 260 MM X 19 MM</t>
  </si>
  <si>
    <t>TALA RETANGULAR FLEXIVEL METALICA PARA IMOBILIZACAO PROVISORIA DE DEDO, MEDINDO 1,9 CM DE LARGURA X 25 CM DE COMPRIMENTO, FORMADA POR UMA CHAPA DE ALUMINIO, REVESTIDA NA PARTE SUPERIOR E INFERIOR POR UMA CAMADA DE ESPUMA BRANCA COM DENSIDADE MINIMA DE 16, ANTIALERGICA E SEM EMENDAS, ENTRE A CHAPA DE ALUMINIO E A CAMADA SUPERIOR DE ESPUMA, DEVERA CONTER UMA CAMADA DE EVA (ETIL VINIL ACETATO). POSSUIR FLEXIBILIDADE E MODELAGENS ADEQUADAS A FINALIDADE. CONTENDO DADOS DE IDENTIFICACAO (Nº LOTE, DATA DE FABRICACAO E VALIDADE). REGISTRO ANVISA.</t>
  </si>
  <si>
    <t>EBS08471</t>
  </si>
  <si>
    <t>TERMOMETRO AXILAR DIGITAL</t>
  </si>
  <si>
    <t>TERMOMETRO CLINICO, MATERIAL EMBALAGEM PLASTICA, TIPO DIGITAL, FAIXA MEDICAO TEMPERATURA 32 A 42 °C, FORMA INDICACAO TEMPERATURA DISPLAY COM NUMEROS GRANDES, APLICACAO USO RETAL, AXILAR E ORAL, COM FUNCAO AUTODESLIGA.</t>
  </si>
  <si>
    <t>EBS05079</t>
  </si>
  <si>
    <t>TERMOMETRO INFRAVERMELHO (NAO LICITAR)</t>
  </si>
  <si>
    <t>TESOURA GRIESHABER HORIZONTAL COM CURVATURA DE 40° 23 GA</t>
  </si>
  <si>
    <t>TESOURA GRIESHABER HORIZONTAL COM CURVATURA DE 40° 23 GA DESCARTAVEL, ESTERIL, EMBALADO EM MATERIAL QUE PROMOVA BARREIRA MICROBIANA E ABERTURA ASSEPTICA; DE ACORDO COM A LEGISLACAO VIGENTE.</t>
  </si>
  <si>
    <t>EBS15328</t>
  </si>
  <si>
    <t>TIRA REAGENTE P/ GLICEMIA</t>
  </si>
  <si>
    <t>TIRA REATIVA PARA DOSAGEM DE GLICEMIA EM SANGUE FRESCO CAPILAR VENOSO, ARTERIAL E NEONATAL. TIRA COM ORIFICIO DE ABSORCAO SANGUINEA DE FACIL VISIBILIDADE E PENETRACAO DO SANGUE, COM ADAPTACAO SEGURA, SEM CONTATO DO SANGUE COM O MONITOR, QUE PROPORCIONE A MENSURACAO DE GLICOSE COM ENZIMA GLICOSE ESPECIFICA E VOLUME MAXIMO DE AMOSTRA SANGUINEA DE APROXIMADAMENTE 0,4 A 1,0 MICROLITRO, FAIXA DE MEDICAO DE 20 MG/DL (OU MENOR) A 600 MG/DL (OU MAIOR), TEMPO DE TESTE DE 10 A 30 SEGUNDOS. EMBALAGEM SECUNDARIA INDIVIDUALIZADA. EMBALAGEM SEGURA E DE FACIL MANUSEIO, COM IDENTIFICACAO DO PRODUTO, DATA DE FABRICACAO, LOTE E VALIDADE, CONTENDO NO MAXIMO 50 FITAS E 1 CALIBRADOR COM CODIGO CORRESPONDENTE AO DA FITA, NO CASO DE APARELHOS QUE AINDA NECESSITEM CALIBRACAO. TODO O MATERIAL DEVE PROPORCIONAR LEITURA SEGURA, MANUSEIO FACIL E SEGURO E ATENDER A LEGISLACAO VIGENTE.A EMPRESA VENCEDORA DA LICITACAO DEVERA FORNECER EM REGIME DE COMODATO A QUANTIDADE MINIMA DE 400 (QUATROCENTOS) APARELHOS GLICOSIMETROS NOVOS (COMPATIVEIS COM AS TIRAS ADQUIRIDAS): MONITOR DE NIVEIS DE GLICOSE NO SANGUE, PORTATIL, OPERACAO DIGITAL, COM MEMORIA PARA NO MINIMO 100 EVENTOS, COM FONTE DE ENERGIA BATERIA DE LITIO TIPO MOEDA, COM MANUAL DE UTILIZACAO EM PORTUGUES (BRASIL). O PRODUTO DEVE ESTAR DE ACORDO COM A RESOLUCAO - RDC Nº 185, DE 22 DE OUTUBRO DE 2001 DA ANVISA. O FORNECEDOR DEVE REALIZAR MANUTENCAO DOS MONITORES DANIFICADOS E A TROCA DAS BATERIAS POR NOVAS, CONFORME SOLICITACAO DO HCU, DURANTE A VIGENCIA DO PROCESSO DE COMPRAS. EM ATENCAO A RESOLUCAO RDC/ANVISA Nº. 302, DE 13 DE OUTUBRO DE 2005, DEVERAO SER FORNECIDOS COMO BONIFICACAO OS FRASCOS DE SOLUCAO PARA TESTE CONTROLE: O ENVIO DOS MESMOS SERA CONFORME SOLICITACAO DO HCU DURANTE A VIGENCIA DO PROCESSO DE COMPRAS.</t>
  </si>
  <si>
    <t>EBS02118</t>
  </si>
  <si>
    <t>TOMADA DUPLA PARA AR COMPRIMIDO COM PINO DE IMPACTO PARA RETENCAO DO GAS.</t>
  </si>
  <si>
    <t>TOMADA DUPLA PARA AR COMPRIMIDO COM PINO DE IMPACTO PARA RETENCAO DO GAS. CORPO EM ALUMINIO INJETADO E PINTURA ELETROSTATICA. NIPLES EM LATAO CROMADO, BORBOLETA EM POLIPROPILENO COM ROSCA METALICA. CONEXOES E CORES DE IDENTIFICACAO DO GAS PADRAO ABNT.</t>
  </si>
  <si>
    <t>TOMADA DUPLA PARA OXIGENIO COM PINO DE IMPACTO PARA RETENCAO DO GAS</t>
  </si>
  <si>
    <t>TOMADA DUPLA PARA OXIGENIO COM PINO DE IMPACTO PARA RETENCAO DO GAS. CORPO EM ALUMINIO INJETADO E PINTURA ELETROSTATICA. NIPLES EM LATAO CROMADO, BORBOLETA EM POLIPROPILENO COM ROSCA METALICA. CONEXOES E CORES DE IDENTIFICACAO DO GAS PADRAO ABNT.</t>
  </si>
  <si>
    <t>TOMADA DUPLA PARA VACUO COM PINO DE IMPACTO PARA RETENCAO DO GAS.</t>
  </si>
  <si>
    <t>TOMADA DUPLA PARA VACUO COM PINO DE IMPACTO PARA RETENCAO DO GAS. CORPO EM ALUMINIO INJETADO E PINTURA ELETROSTATICA. NIPLES EM LATAO CROMADO, BORBOLETA EM POLIPROPILENO COM ROSCA METALICA. CONEXOES E CORES DE IDENTIFICACAO PADRAO ABNT.</t>
  </si>
  <si>
    <t>TOMADA TRIPLA PARA OXIGENIO COM PINO DE IMPACTO PARA RETENCAO DO GAS.</t>
  </si>
  <si>
    <t>TOMADA TRIPLA PARA OXIGENIO COM PINO DE IMPACTO PARA RETENCAO DO GAS. CORPO EM ALUMINIO INJETADO E PINTURA ELETROSTATICA. NIPLES EM LATAO CROMADO, BORBOLETA EM POLIPROPILENO COM ROSCA METALICA. CONEXOES E CORES DE IDENTIFICACAO DO GAS PADRAO ABNT.</t>
  </si>
  <si>
    <t>TORNEIRA DE 3 VIAS P/ INFUSAO VENOSA</t>
  </si>
  <si>
    <t>TORNEIRINHA DE 03 VIAS DE USO UNICO, LEVE E COMPACTA CORPO EM POLICARBONATO, FECHAMENTO GIRATORIO EM TORNO DO PROPRIO EIXO, PARA CONEXAO E DESCONEXAO DO CATETER, MINIMIZANDO O RISCO DE PERDA DO ACESSO VENOSO, CONECTOR LUER LOCK, COMPATIVEL COM PRESSAO EXERCIDA POR BOMBA INFUSORA, COM TAMPAS PROTETORAS EM TODAS AS VIAS, DISPOSITIVO PARA COMANDO COM INDICACAO DE FLUXO EM FORMATO ANATOMICO, ESTERIL, EMBALADA INDIVIDUALMENTE, ROTULO CONTENDO INFORMACOES EM PORTUGUES: PROCEDENCIA, LOTE, REGISTRO NA ANVISA, METODO DE ESTERILIZACAO, DATA DE VALIDADE.</t>
  </si>
  <si>
    <t>EBS00588</t>
  </si>
  <si>
    <t>TORNEIRA MULTIVIAS MANIFOLD 3 VALVULAS 5 VIAS</t>
  </si>
  <si>
    <t>TORNEIRINHA MANIFOLD, 03 TORNEIRAS DE ALTA PRESSAO EM 05 VIAS. USO EM HEMODINAMICA. SUPORTA PRESSAO DE 500 A 1200 PSI. CONFECCIONADO EM MATERIAL TRANSPARENTE, ISENTO DE PVC E METAL E LIVRE DE LATEX.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 DEVERA SER COMPATIVEL COM EQUIPAMENTO ESPECIFICADO EM EDITAL.</t>
  </si>
  <si>
    <t>EBS06626</t>
  </si>
  <si>
    <t>TORNIQUETE GARROTE P/ ESTASE VENOSA</t>
  </si>
  <si>
    <t>TORNIQUETE (GARROTE) EM FORMA DE FITA. MATERIAL SINTETICO, LIVRE DE LATEX, DESCARTAVEL. DIMENSOES: CERCA DE 2,5 X 36 CM. APLICACAO: COLETA DE SANGUE.</t>
  </si>
  <si>
    <t>EBS06680</t>
  </si>
  <si>
    <t>TOUCA CIRURGICA DESCARTAVEL</t>
  </si>
  <si>
    <t>TOUCA CIRURGICA HOSPITALAR. ELASTICO PARA AJUSTE DE MEDIA PRESSAO, NA COR BRANCA, GRAMATURA MINIMA DE 30 G/M², EM NAO TECIDO SMS. MEDIDAS DE 50 CM DE DIAMETRO INTERNO E 52 CM DE DIAMETRO EXTERNO. TAMANHO UNICO, DESCARTAVEL. ACEITA-SE VARIACAO DE 2 CM PARA MAIS E PARA MENOS. HIPOALERGENICA, ATOXICA, INODORA, UNISSEX. TODO O MATERIAL DEVE SER RESISTENTE, MACIO, ISENTO DE MANCHAS, IMPUREZAS, E IRRITANTES DERMICOS, PROPICIAR CONFORTO E UTILIZACAO SEGURA. NAO ESTERIL. EMBALAGEM RESISTENTE, SEGURA, COM IDENTIFICACAO DO PRODUTO VALIDADE E LOTE.</t>
  </si>
  <si>
    <t>EBS00479</t>
  </si>
  <si>
    <t>TRANSDUTOR DE PRESSAO INVASIVA ADULTO</t>
  </si>
  <si>
    <t>KIT TRANSDUTOR DE PRESSAO PARA MONITORIZACAO DA PRESSAO ARTERIAL INVASIVA, USO ADULTO, EM POLIPROPILENO OU SIMILAR, BIOCOMPATIVEL, TRANSPARENTE E INCOLOR. CONTENDO: EQUIPO COM CAMARA DE GOTEJAMENTO FLEXIVEL E FILTRO PARA SOLUCAO; PINCA REGULADORA DE FLUXO, E CONECTOR MACHO ROSQUEAVEL; TRANSDUTOR DE PRESSAO COM FLUXO CONSTANTE DE 3 ML/H, TRANSLUCIDO, COM VALVULA DE FLUXO RAPIDO PARA LAVAGEM DO SISTEMA, VIAS DE ENTRADA E SAIDA COM CONECTORES ROSQUEAVEIS, 2 TORNEIRINHAS DE 2 VIAS COM CONECTORES ROSQUEAVEIS E TAMPA PROTETORA E CONECTOR PARA O MONITOR; DUAS EXTENSOES DE BAIXA COMPLACENCIA E ALTA RESISTENCIA TOTALIZANDO APROXIMADAMENTE 150 CM. MATERIAL ATOXICO, APIROGENICO, ESTERIL, E DE USO UNICO. EMBALAGEM INDIVIDUAL COM ABERTURA E TRANSFERENCIA ASSEPTICA, IDENTIFICACAO DO PRODUTO, VALIDADE E LOTE. A EMPRESA VENCEDORA DA LICITACAO DEVERA FORNECER EM REGIME DE COMODATO CABOS PARA CONEXAO COMPATIVEL COM OS MONITORES MULTIPARAMETRICOS: 130 UNIDADES DE CABO DE 06 VIAS (COMPATIVEL COM OS MONITORES OMNIMED MODELO 612, DIXTAL MODELO 2020 E DIXTAL MODELO 2010); 15 UNIDADES DE CABO DE 10 VIAS (COMPATIVEL COM OS MONITORES DRAGER MODELO INFINITY DELTA; 02 CABOS COMPATIVEIS COM BALAO INTRAORTICO ARROW; 02 CABOS COMPATIVEIS COM POLIGRAFOS PARA HEMODINAMICA DA MARCA TEB. CADA CABO DEVERA SER ACOMPANHADO DE 01 TRANSDUTOR REUTILIZAVEL PARA ENCAIXE DO CARTUCHO. O FORNECEDOR DEVERA REALIZAR TROCA DOS CABOS DANIFICADOS POR NOVOS, CONFORME SOLICITACAO DO HCU, DURANTE A VIGENCIA DO PROCESSO DE COMPRAS.</t>
  </si>
  <si>
    <t>EBS05349</t>
  </si>
  <si>
    <t>TRANSDUTOR DE PRESSAO INVASIVA INFANTIL</t>
  </si>
  <si>
    <t>KIT TRANSDUTOR DE PRESSAO PARA MONITORIZACAO DA PRESSAO ARTERIAL INVASIVA, USO NEONATAL, EM POLIPROPILENO OU SIMILAR, BIOCOMPATIVEL, TRANSPARENTE E INCOLOR. CONTENDO: TRANSDUTOR DE PRESSAO COM FLUXO CONSTANTE DE 30 ML/H, TRANSLUCIDO, COM VALVULA DE FLUXO RAPIDO, E SISTEMA DE ADAPTACAO AO MONITOR; VIA DE ENTRADA COM CONECTOR FEMEA ROSQUEAVEL E TAMPA PROTETORA; VIA DE SAIDA CONECTADA A TORNEIRINHA DE 2 VIAS COM ADAPTACOES ROSQUEAVEIS E TAMPAS PROTETORAS. MATERIAL ATOXICO, APIROGENICO, ESTERIL, E DE USO UNICO. EMBALAGEM INDIVIDUAL COM ABERTURA E TRANSFERENCIA ASSEPTICA, IDENTIFICACAO DO PRODUTO, VALIDADE E LOTE. A EMPRESA VENCEDORA DA LICITACAO DEVERA FORNECER EM REGIME DE COMODATO CABOS PARA CONEXAO COMPATIVEL COM OS MONITORES MULTIPARAMETRICOS: 20 UNIDADES DE CABO DE 06 VIAS (COMPATIVEL COM OS MONITORES OMNIMED MODELO 612, DIXTAL MODELO 2020 E DIXTAL MODELO 2010); 02 CABOS COMPATIVEIS COM BALAO INTRAORTICO ARROW; 02 CABOS COMPATIVEIS COM POLIGRAFOS PARA HEMODINAMICA DA MARCA TEB. CADA CABO DEVERA SER ACOMPANHADO DE 01 TRANSDUTOR REUTILIZAVEL PARA ENCAIXE DO CARTUCHO. O FORNECEDOR DEVERA REALIZAR TROCA DOS CABOS DANIFICADOS POR NOVOS, CONFORME SOLICITACAO DO HCU, DURANTE A VIGENCIA DO PROCESSO DE COMPRAS.</t>
  </si>
  <si>
    <t>EBS05350</t>
  </si>
  <si>
    <t>TRAQUEIA CORRUGADA ADULTO - 15 X 1200 MM</t>
  </si>
  <si>
    <t>TRAQUEIA CORRUGADA 15 MM (DIAMETRO) X 1200 MM (COMPRIMENTO), ADULTO, EM SILICONE, PARA CIRCUITO DE VENTILACAO, COM CONECTORES PARA TUBO TRAQUEAL, PARA USO EM APARELHO DE ANESTESIA E RESPIRADORES, COMPATIVEL COM O EQUIPAMENTO ESPECIFICADO EM EDITAL. REUTILIZAVEL. COM REGISTRO NO MS/ANVISA. AUTOCLAVAVEL OU SUPORTAR PROCESSO DE TERMODESINFECCCAO A 93 °C.</t>
  </si>
  <si>
    <t>EBS07191</t>
  </si>
  <si>
    <t>106070083X</t>
  </si>
  <si>
    <t>TRAQUEIA CORRUGADA ADULTO - 22 X 1500 MM</t>
  </si>
  <si>
    <t>TRAQUEIA CORRUGADA 22 MM (DIAMETRO) X 1500 MM (COMPRIMENTO), ADULTO, EM SILICONE, PARA USO EM VENTILADOR PULMONAR, COM CONECTORES PARA TUBO TRAQUEAL, COM REGISTRO NO MS/ANVISA. AUTOCLAVAVEL OU SUPORTAR PROCESSO DE TERMODESINFECCAO A 93 °C.</t>
  </si>
  <si>
    <t>EBS02005</t>
  </si>
  <si>
    <t>TRAQUEIA CORRUGADA ADULTO - 22 X 22 MM X 1100 MM</t>
  </si>
  <si>
    <t>TRAQUEIA CORRUGADA 22 X 22 MM (DIAMETRO) X 1100 MM (COMPRIMENTO), ADULTO, EM SILICONE, CORRUGADA EXTERNAMENTE E LISO INTERNAMENTE, PARA CIRCUITO DE VENTILACAO, COM CONECTORES, PARA USO EM APARELHO DE ANESTESIA E RESPIRADORES, COMPATIVEL COM O EQUIPAMENTO ESPECIFICADO EM EDITAL. REUTILIZAVEL. COM REGISTRO NO MS/ANVISA. AUTOCLAVAVEL OU SUPORTAR PROCESSO DE TERMODESINFECCCAO A 93 °C.</t>
  </si>
  <si>
    <t>EBS07181</t>
  </si>
  <si>
    <t>TRAQUEINHA CORRUGADA - MINIMO 13,5 CM</t>
  </si>
  <si>
    <t>TRAQUEIA, TIPO INTERMEDIARIO (TRAQUEINHA), EM SILICONE, CORRUGADA, MEDINDO NO MINIMO 13,5 CM. CONECTOR TIPO COTOVELO GIRATORIO, ADAPTAVEL A TRAQUEOSTOMIA E TUBO OROTRAQUEAL. TODO MATERIAL DEVE SER RESISTENTE A PROCESSO DE ESTERILIZACAO EM AUTOCLAVE A 134° C.</t>
  </si>
  <si>
    <t>EBS01102</t>
  </si>
  <si>
    <t>TRENA ELETRONICA (NAO LICITAR)</t>
  </si>
  <si>
    <t>BOCAL DESCARTÁVEL TIPO TUBETES PARA ESPIROMETRIA (EXCLUSIVO URES)</t>
  </si>
  <si>
    <t>BOCAL DESCARTÁVEL TIPO TUBETES PARA ESPIROMETRIA, CONFECCIONADO EM PAPELÃO RESISTENTE, DIMENSÕES: 70 MM x 23 MM x 25 MM (COMPRIMENTO X DIÂMETRO INTERNO X DIÂMETRO EXTERNO), COM PELÍCULA PLASTIFICADA NA PARTE EXTERNA, EVITANDO QUE O BOCAL COLE NOS LÁBIOS DO PACIENTE DURANTE O TESTE DE ESPIROMETRIA. COM DADOS DE IDENTIFICAÇÃO E REGISTRO NA ANVISA.</t>
  </si>
  <si>
    <t>PROVPPS021729</t>
  </si>
  <si>
    <t>TUBO DE VENTILACAO CARRETEL 1,2 MM X 2,6 MM</t>
  </si>
  <si>
    <t>TUBO DE VENTILACAO, OUVIDO, TIPO DONALDSON, EM SILICONE, DIMENSOES DE 1,2 MM X 2,6 MM, ESTERIL, FORMATO EM CARRETEL COM FLANGES LATERAIS, ATOXICO APIROGENICO. EMBALAGEM COM DADOS DE IDENTIFICACAO, PROCEDENCIA, FABRICACAO, VALIDADE E REGISTRO NO MS.</t>
  </si>
  <si>
    <t>EBS07325</t>
  </si>
  <si>
    <t>TUBO ENDOTRAQUEAL ARAMADO 3,0 MM COM BALAO</t>
  </si>
  <si>
    <t>TUBO ENDOTRAQUEAL ARAMADO 3,0 MM, COM CUFF. MATERIAL EM PVC SILICONIZADO,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NA ANVISA.</t>
  </si>
  <si>
    <t>EBS02210</t>
  </si>
  <si>
    <t>TUBOS</t>
  </si>
  <si>
    <t>106060198X</t>
  </si>
  <si>
    <t>TUBO ENDOTRAQUEAL ARAMADO 3,5 MM COM BALAO</t>
  </si>
  <si>
    <t>TUBO ENDOTRAQUEAL ARAMADO 3,5 MM, COM CUFF. MATERIAL EM PVC SILICONIZADO,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NA ANVISA.</t>
  </si>
  <si>
    <t>EBS02211</t>
  </si>
  <si>
    <t>TUBO ENDOTRAQUEAL ARAMADO 4,0 MM COM BALAO</t>
  </si>
  <si>
    <t>TUBO ENDOTRAQUEAL ARAMADO 4,0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NA ANVISA.</t>
  </si>
  <si>
    <t>EBS00324</t>
  </si>
  <si>
    <t>TUBO ENDOTRAQUEAL ARAMADO 4,5 MM COM BALAO</t>
  </si>
  <si>
    <t>TUBO ENDOTRAQUEAL ARAMADO 4,5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</si>
  <si>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EBS00325</t>
  </si>
  <si>
    <t>TUBO ENDOTRAQUEAL ARAMADO 5,0 MM COM BALAO</t>
  </si>
  <si>
    <t>TUBO ENDOTRAQUEAL ARAMADO 5,0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</si>
  <si>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EBS00326</t>
  </si>
  <si>
    <t>TUBO ENDOTRAQUEAL ARAMADO 5,5 MM COM BALAO</t>
  </si>
  <si>
    <t>TUBO ENDOTRAQUEAL ARAMADO 5,5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</si>
  <si>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EBS00327</t>
  </si>
  <si>
    <t>106060203X</t>
  </si>
  <si>
    <t>TUBO ENDOTRAQUEAL ARAMADO 6,0 MM COM BALAO</t>
  </si>
  <si>
    <t>TUBO ENDOTRAQUEAL ARAMADO 6,0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</si>
  <si>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EBS00328</t>
  </si>
  <si>
    <t>TUBO ENDOTRAQUEAL ARAMADO 6,5 MM COM BALAO</t>
  </si>
  <si>
    <t>TUBO ENDOTRAQUEAL ARAMADO 6,5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</si>
  <si>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EBS00329</t>
  </si>
  <si>
    <t>TUBO ENDOTRAQUEAL ARAMADO 7,0 MM COM BALAO</t>
  </si>
  <si>
    <t>TUBO ENDOTRAQUEAL ARAMADO 7,0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</si>
  <si>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EBS00330</t>
  </si>
  <si>
    <t>TUBO ENDOTRAQUEAL ARAMADO 7,5 MM COM BALAO</t>
  </si>
  <si>
    <t>TUBO ENDOTRAQUEAL ARAMADO 7,5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</si>
  <si>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EBS00331</t>
  </si>
  <si>
    <t>TUBO ENDOTRAQUEAL ARAMADO 8,0 MM COM BALAO</t>
  </si>
  <si>
    <t>TUBO ENDOTRAQUEAL ARAMADO 8,0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</si>
  <si>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EBS00332</t>
  </si>
  <si>
    <t>TUBO ENDOTRAQUEAL ARAMADO 8,5 MM COM BALAO</t>
  </si>
  <si>
    <t>TUBO ENDOTRAQUEAL ARAMADO 8,5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</si>
  <si>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EBS00333</t>
  </si>
  <si>
    <t>TUBO ENDOTRAQUEAL C/ CUFF 4,0</t>
  </si>
  <si>
    <t>TUBO ENDOTRAQUEAL Nº 4,0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</si>
  <si>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EBS00297</t>
  </si>
  <si>
    <t>TUBO ENDOTRAQUEAL C/ CUFF 4,5</t>
  </si>
  <si>
    <t>TUBO ENDOTRAQUEAL Nº 4,5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</si>
  <si>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EBS00298</t>
  </si>
  <si>
    <t>TUBO ENDOTRAQUEAL C/ CUFF 5,0</t>
  </si>
  <si>
    <t>TUBO ENDOTRAQUEAL Nº 5,0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</si>
  <si>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EBS00299</t>
  </si>
  <si>
    <t>TUBO ENDOTRAQUEAL C/ CUFF 5,5</t>
  </si>
  <si>
    <t>TUBO ENDOTRAQUEAL Nº 5,5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</si>
  <si>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EBS00300</t>
  </si>
  <si>
    <t>TUBO ENDOTRAQUEAL C/ CUFF 6,0 MM N. 26</t>
  </si>
  <si>
    <t>TUBO ENDOTRAQUEAL Nº 6,0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</si>
  <si>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EBS00301</t>
  </si>
  <si>
    <t>TUBO ENDOTRAQUEAL C/ CUFF 6,5 MM N. 28</t>
  </si>
  <si>
    <t>TUBO ENDOTRAQUEAL Nº 6,5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</si>
  <si>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EBS00302</t>
  </si>
  <si>
    <t>TUBO ENDOTRAQUEAL C/ CUFF 7,0 MM N. 30</t>
  </si>
  <si>
    <t>TUBO ENDOTRAQUEAL Nº 7,0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</si>
  <si>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EBS00303</t>
  </si>
  <si>
    <t>TUBO ENDOTRAQUEAL C/ CUFF 7,5 MM N. 32</t>
  </si>
  <si>
    <t>TUBO ENDOTRAQUEAL Nº 7,5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</si>
  <si>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EBS00304</t>
  </si>
  <si>
    <t>TUBO ENDOTRAQUEAL C/ CUFF 8,0 MM N. 34</t>
  </si>
  <si>
    <t>TUBO ENDOTRAQUEAL Nº 8,0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</si>
  <si>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EBS00305</t>
  </si>
  <si>
    <t>TUBO ENDOTRAQUEAL C/ CUFF 8,5 MM N. 36</t>
  </si>
  <si>
    <t>TUBO ENDOTRAQUEAL Nº 8,5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</si>
  <si>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EBS00306</t>
  </si>
  <si>
    <t>TUBO ENDOTRAQUEAL C/ CUFF 9,0 MM N. 38</t>
  </si>
  <si>
    <t>TUBO ENDOTRAQUEAL Nº 9,0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</si>
  <si>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EBS00307</t>
  </si>
  <si>
    <t>TUBO ENDOTRAQUEAL NORTE NASAL COM BALAO 6,5 MM</t>
  </si>
  <si>
    <t>TUBO TRAQUEAL NASAL Nº 6,5 NORTH FACING PRE-FORMADO, ESTERIL, ATOXICA, EM PVC, BIOCOMPATIVEL, SILICONIZADA, RADIOPACA, PONTA ATRAUMATICA, ORIFICIO MURPHY, BALAO DE BAIXA PRESSAO, DESCARTAVEL, ESCALA GRADUADA NITIDA E SEGURA, NUMERACAO GRAVADA, EXTENSOR COM VALVULA PARA PREENCHIMENTO DO BALAO COM ADAPTADOR UNIVERSAL PARA SERINGA, CONECTOR COM AJUSTE SEGURO A SISTEMA DE VENTILACAO. EMBALAGEM SEGURA E RESISTENTE, COM ABERTURA ASSEPTICA, INDICACAO DO PRODUTO, LOTE E VALIDADE. TODO O MATERIAL DEVE SER RESISTENTE, ACABAMENTO REGULAR, LIVRE DE RESIDUOS TOXICOS E IMPUREZAS, APRESENTAR FLEXIBILIDADE SEGURA, MANUSEIO FACIL E SEGURO.</t>
  </si>
  <si>
    <t>EBS01913</t>
  </si>
  <si>
    <t>TUBO ENDOTRAQUEAL NORTE NASAL COM BALAO 7,0 MM</t>
  </si>
  <si>
    <t>TUBO TRAQUEAL NASAL Nº 7,0 NORTH FACING PRE-FORMADO, ESTERIL, ATOXICA, EM PVC, BIOCOMPATIVEL, SILICONIZADA, RADIOPACA, PONTA ATRAUMATICA, ORIFICIO MURPHY, BALAO DE BAIXA PRESSAO, DESCARTAVEL, ESCALA GRADUADA NITIDA E SEGURA, NUMERACAO GRAVADA, EXTENSOR COM VALVULA PARA PREENCHIMENTO DO BALAO COM ADAPTADOR UNIVERSAL PARA SERINGA, CONECTOR COM AJUSTE SEGURO A SISTEMA DE VENTILACAO. EMBALAGEM SEGURA E RESISTENTE, COM ABERTURA ASSEPTICA, INDICACAO DO PRODUTO, LOTE E VALIDADE. TODO O MATERIAL DEVE SER RESISTENTE, ACABAMENTO REGULAR, LIVRE DE RESIDUOS TOXICOS E IMPUREZAS, APRESENTAR FLEXIBILIDADE SEGURA, MANUSEIO FACIL E SEGURO.</t>
  </si>
  <si>
    <t>EBS01914</t>
  </si>
  <si>
    <t>TUBO ENDOTRAQUEAL NORTE NASAL COM BALAO 7,5 MM</t>
  </si>
  <si>
    <t>TUBO TRAQUEAL NASAL Nº 7,5 NORTH FACING PRE-FORMADO, ESTERIL, ATOXICA, EM PVC, BIOCOMPATIVEL, SILICONIZADA, RADIOPACA, PONTA ATRAUMATICA, ORIFICIO MURPHY, BALAO DE BAIXA PRESSAO, DESCARTAVEL, ESCALA GRADUADA NITIDA E SEGURA, NUMERACAO GRAVADA, EXTENSOR COM VALVULA PARA PREENCHIMENTO DO BALAO COM ADAPTADOR UNIVERSAL PARA SERINGA, CONECTOR COM AJUSTE SEGURO A SISTEMA DE VENTILACAO. EMBALAGEM SEGURA E RESISTENTE, COM ABERTURA ASSEPTICA, INDICACAO DO PRODUTO, LOTE E VALIDADE. TODO O MATERIAL DEVE SER RESISTENTE, ACABAMENTO REGULAR, LIVRE DE RESIDUOS TOXICOS E IMPUREZAS, APRESENTAR FLEXIBILIDADE SEGURA, MANUSEIO FACIL E SEGURO.</t>
  </si>
  <si>
    <t>EBS01915</t>
  </si>
  <si>
    <t>TUBO ENDOTRAQUEAL S/ CUFF 2,0 MM</t>
  </si>
  <si>
    <t>.TUBO ENDOTRAQUEAL Nº 2,0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</si>
  <si>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EBS00308</t>
  </si>
  <si>
    <t>TUBO ENDOTRAQUEAL S/ CUFF 2,5 MM N. 12</t>
  </si>
  <si>
    <t>TUBO ENDOTRAQUEAL Nº 2,5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</si>
  <si>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EBS00309</t>
  </si>
  <si>
    <t>TUBO ENDOTRAQUEAL S/ CUFF 3,0 MM N. 14</t>
  </si>
  <si>
    <t>TUBO ENDOTRAQUEAL Nº 3,0 SEM CUFF. MATERIAL EM PVC SILICONIZADO, TRANSPARENTE, FLEXIVEL E MACIO. ESCALA DE GRADUACAO NITIDA CENTIMETRO A CENTIMETROS.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</si>
  <si>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EBS00310</t>
  </si>
  <si>
    <t>TUBO ENDOTRAQUEAL S/ CUFF 3,5 MM N. 16</t>
  </si>
  <si>
    <t>TUBO ENDOTRAQUEAL Nº 3,5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</si>
  <si>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EBS00311</t>
  </si>
  <si>
    <t>TUBO ENDOTRAQUEAL S/ CUFF 4,0 MM N. 18</t>
  </si>
  <si>
    <t>TUBO ENDOTRAQUEAL Nº 4,0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</si>
  <si>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EBS00312</t>
  </si>
  <si>
    <t>TUBO ENDOTRAQUEAL S/ CUFF 4,5 MM N. 20</t>
  </si>
  <si>
    <t>TUBO ENDOTRAQUEAL Nº 4,5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</si>
  <si>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EBS00313</t>
  </si>
  <si>
    <t>TUBO ENDOTRAQUEAL S/ CUFF 5,0 MM N. 22</t>
  </si>
  <si>
    <t>TUBO ENDOTRAQUEAL Nº 5,0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</si>
  <si>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EBS00314</t>
  </si>
  <si>
    <t>TUBO ENDOTRAQUEAL S/ CUFF 5,5 MM N. 24</t>
  </si>
  <si>
    <t>TUBO ENDOTRAQUEAL Nº 5,5 SEM CUFF. MATERIAL EM PVC SILICONIZADO, TRANSPARENTE, FLEXIVEL E MACIO. ESCALA DE GRADUACAO NITIDA CENTIMETRO A CENTIMETRO. MARCADOR RADIOPACO CONTINUO. CONECTOR COM ENCAIXE PADRAO. PONTA ATRAUMATICA. APLICACAO: INTUBACAO ORAL/NASAL. TODO MATERIAL DEVE SER RESISTENTE, ATOXICO, APIROGENICO, ESTERIL E USO UNICO. EMBALAGEM INDIVIDUAL COM ABERTURA ASSEPTICA, CONTENDO IDENTIFICACAO DO PRODUTO LOTE E VALIDADE DE FACIL VISUALIZACAO.</t>
  </si>
  <si>
    <t>EBS00315</t>
  </si>
  <si>
    <t>TUBO ENDOTRAQUEAL S/ CUFF 6,0 MM N. 26</t>
  </si>
  <si>
    <t>TUBO ENDOTRAQUEAL Nº 6,0 SEM CUFF. MATERIAL EM PVC SILICONIZADO, TRANSPARENTE, FLEXIVEL E MACIO. ESCALA DE GRADUACAO NITIDA CENTIMETRO A CENTIMETRO. MARCADOR RADIOPACO CONTINUO. CONECTOR COM ENCAIXE PADRAO. PONTA ATRAUMATICA. APLICACAO: INTUBACAO ORAL/NASAL. TODO MATERIAL DEVE SER RESISTENTE, ATOXICO, APIROGENICO, ESTERIL E USO UNICO. EMBALAGEM INDIVIDUAL COM ABERTURA ASSEPTICA, CONTENDO IDENTIFICACAO DO PRODUTO LOTE E VALIDADE DE FACIL VISUALIZACAO.</t>
  </si>
  <si>
    <t>EBS00316</t>
  </si>
  <si>
    <t>TUBO ENDOTRAQUEAL S/ CUFF 6,5 MM N. 28</t>
  </si>
  <si>
    <t>TUBO ENDOTRAQUEAL Nº 6,5 SEM CUFF. MATERIAL EM PVC SILICONIZADO, TRANSPARENTE, FLEXIVEL E MACIO. ESCALA DE GRADUACAO NITIDA CENTIMETRO A CENTIMETRO. MARCADOR RADIOPACO CONTINUO. CONECTOR COM ENCAIXE PADRAO. PONTA ATRAUMATICA. APLICACAO: INTUBACAO ORAL/NASAL. TODO MATERIAL DEVE SER RESISTENTE, ATOXICO, APIROGENICO, ESTERIL E USO UNICO. EMBALAGEM INDIVIDUAL COM ABERTURA ASSEPTICA, CONTENDO IDENTIFICACAO DO PRODUTO LOTE E VALIDADE DE FACIL VISUALIZACAO.</t>
  </si>
  <si>
    <t>EBS00317</t>
  </si>
  <si>
    <t>TUBO EXTENSOR EM PVC COM CONECTOR FLEXIVEL - 2 METROS</t>
  </si>
  <si>
    <t>TUBO ASPIRACAO, MATERIAL PVC SILICONIZADO, TIPO LISO, ESTERIL, COMPRIMENTO DE 2 METROS NO MAXIMO, APLICACAO ASPIRAR SECRECOES, DESCARTAVEL, ATOXICO, TRANSMITANCIA TRANSPARENTE, DIAMETRO EXTERNO 12 MM, TAMANHO N. 204, FORMATO CIRCULAR, ESPESSURA 6 MM, COM CONECTOR AJUSTAVEL A PONTA DO ASPIRADOR NAS DUAS EXTREMIDADES, INODORO E ISENTO DE COLABAMENTO.</t>
  </si>
  <si>
    <t>EBS00538</t>
  </si>
  <si>
    <t>TUBO EXTENSOR EM PVC COM CONECTOR FLEXIVEL - 3 METROS</t>
  </si>
  <si>
    <t>TUBO HOSPITALAR Nº 204 (12 X 6 MM), COMPRIMENTO DE 3 A 4 METROS NO MINIMO, PARA ASPIRACAO, MATERIAL PVC SILICONIZADO, TIPO LISO, ESTERIL, APLICACAO ASPIRAR SECRECOES, DESCARTAVEL, ATOXICO, TRANSMITANCIA TRANSPARENTE, DIAMETRO EXTERNO 12 MM E INTERNO 6 MM, FORMATO CIRCULAR, COM CONECTOR AJUSTAVEL A PONTA DO ASPIRADOR NAS DUAS EXTREMIDADES, INODORO E ISENTO DE COLABAMENTO.</t>
  </si>
  <si>
    <t>TUBO PARA TEMPO DE COAGULACAO ATIVADO (TCA)</t>
  </si>
  <si>
    <t>TUBO PARA TEMPO DE COAGULACAO ATIVADO (TCA) PARA USO EM CIRCULACAO EXTRA CORPOREA, COM REAGENTE PARA CIRURGIA CARDIACA, COMPATIVEL COM O MONITOR DE COAGULACAO ATIVADA MODELO MCA 2000 - FUNDACAO ADIB JATENE.</t>
  </si>
  <si>
    <t>EBS07324</t>
  </si>
  <si>
    <t>TUBO PLASTICO PORTA LAMINAS, COM ESTRIAS, ALTURA 8,5 CM, CAP P/ 3 LAMINAS</t>
  </si>
  <si>
    <t>CAIXA LABORATORIO, PORTA LAMINAS, POLIPROPILENO, TAMPA ROSQUEAVEL, COM DIVISORIAS, PARA ATE 3 LAMINAS</t>
  </si>
  <si>
    <t>EBS03011</t>
  </si>
  <si>
    <t>106060167X</t>
  </si>
  <si>
    <t>TUBO TRAQUEAL EM T ADULTO - GRANDE 12MM</t>
  </si>
  <si>
    <t>TUBO TRAQUEAL EM T, CANULA DE MONTGOMERY TAMANHO 12 MM, ADULTO, PRODUZIDO EM SILICONE PARA IMPLANTE TEMPORARIO, TUBO FLEXIVEL, PROPORCIONANDO MAIOR CONFORTO AO PACIENTE AJUDA A MANTER A TRAQUEIA UMEDECIDA, ALEM DE PERMITIR QUE O PACIENTE FALE E RESPIRE NORMALMENTE, FACIL LIMPEZA E RETIRADA DE CROSTAS, ACOMPANHA: ANEL DE FIXACAO, TAMPAO DE SILICONE E MANUAL DE INSTRUCOES. PODE SER ESTERILIZADO EM AUTOCLAVE OU PEROXIDO DE HIDROGENIO.</t>
  </si>
  <si>
    <t>EBS02146</t>
  </si>
  <si>
    <t>TUBO TRAQUEAL EM T MEDIO 10MM</t>
  </si>
  <si>
    <t>TUBO TRAQUEAL EM T, CANULA DE MONTGOMERY TAMANHO 10 MM, MEDIO, PRODUZIDO EM SILICONE PARA IMPLANTE TEMPORARIO, TUBO FLEXIVEL, PROPORCIONANDO MAIOR CONFORTO AO PACIENTE AJUDA A MANTER A TRAQUEIA UMEDECIDA, ALEM DE PERMITIR QUE O PACIENTE FALE E RESPIRE NORMALMENTE, FACIL LIMPEZA E RETIRADA DE CROSTAS, ACOMPANHA: ANEL DE FIXACAO, TAMPAO DE SILICONE E MANUAL DE INSTRUCOES. PODE SER ESTERILIZADO EM AUTOCLAVE OU PEROXIDO DE HIDROGENIO.</t>
  </si>
  <si>
    <t>EBS02145</t>
  </si>
  <si>
    <t>TUBO TRAQUEAL EM T PEQUENO 8MM</t>
  </si>
  <si>
    <t>TUBO TRAQUEAL EM T, CANULA DE MONTGOMERY TAMANHO 08 MM, INFANTIL, PRODUZIDO EM SILICONE PARA IMPLANTE TEMPORARIO, TUBO FLEXIVEL, PROPORCIONANDO MAIOR CONFORTO AO PACIENTE AJUDA A MANTER A TRAQUEIA UMEDECIDA, ALEM DE PERMITIR QUE O PACIENTE FALE E RESPIRE NORMALMENTE, FACIL LIMPEZA E RETIRADA DE CROSTAS, ACOMPANHA: ANEL DE FIXACAO, TAMPAO DE SILICONE E MANUAL DE INSTRUCOES. PODE SER ESTERILIZADO EM AUTOCLAVE OU PEROXIDO DE HIDROGENIO.</t>
  </si>
  <si>
    <t>EBS02144</t>
  </si>
  <si>
    <t>UMIDIFICADOR PARA AR COMPRIMIDO</t>
  </si>
  <si>
    <t>UMIDIFICADOR PARA AR COMPRIMIDO MEDICINAL, COMPOSTO POR: FRASCO COM CAPACIDADE DE 250 ML, EM PLASTICO, COM INDICACAO DE NIVEIS MAXIMO E MINIMO. TAMPA EM NYLON OU POLIPROPILENO DE ALTA RESISTENCIA COM BICO PARA SAIDA DE AR COMPRIMIDO. ROSCA DE METAL PADRAO ABNT ADAPTAVEL A VALVULA REGULADORA DE CILINDRO OU FLUXOMETRO DE REDE CANALIZADA. TODO MATERIAL DEVE SER RESISTENTE E SEGURO, COMPATIVEL COM PROCESSO DE DESINFECCAO EM TERMODESINFECTADORA, QUE SUPORTE TEMPERATURA DE 85 °C. APRESENTAR REGISTRO ANVISA. EMBALAGEM INDIVIDUAL, CONTENDO IDENTIFICACAO DO PRODUTO CONFORME LEGISLACAO VIGENTE.</t>
  </si>
  <si>
    <t>EBS07209</t>
  </si>
  <si>
    <t>UMIDIFICADOR PARA OXIGÊNIO MEDICINAL - 500 ML</t>
  </si>
  <si>
    <t>UMIDIFICADOR PARA OXIGENIO MEDICINAL, COMPOSTO POR: FRASCO COM CAPACIDADE DE 500 ML, EM PLASTICO, COM INDICACAO DE NIVEIS MAXIMO E MINIMO. TAMPA EM NYLON OU POLIPROPILENO DE ALTA RESISTENCIA COM BICO PARA SAIDA DE OXIGENIO. ROSCA DE METAL PADRAO ABNT ADAPTAVEL A VALVULA REGULADORA DE CILINDRO OU FLUXOMETRO DE REDE CANALIZADA. TODO MATERIAL DEVE SER RESISTENTE E SEGURO, COMPATIVEL COM PROCESSO DE DESINFECCAO EM TERMODESINFECTADORA, QUE SUPORTE TEMPERATURA DE 85 °C. APRESENTAR REGISTRO ANVISA. EMBALAGEM INDIVIDUAL, CONTENDO IDENTIFICACAO DO PRODUTO CONFORME LEGISLACAO VIGENTE.</t>
  </si>
  <si>
    <t>EBS07210</t>
  </si>
  <si>
    <t>VALVULA REDUTORA PARA CILINDRO</t>
  </si>
  <si>
    <t>VALVULA REDUTORA DE PRESSAO PARA CILINDRO DE OXIGENIO MEDICINAL COM FLUXOMETRO. EM LATAO CROMADO, COM MANOMETRO DE ALTA PRESSAO COM ESCALA DE 0 A 300 KGF/CM², PRESSAO FIXA DE SAIDA DE 3,5 KGF/CM² COM ENTRADA E SAIDA ROSQUEAVEIS, CONEXOES CONFORME PADROES ABNT 11725 E 11906 E COM FLUXOMETRO DE ENTRADA E SAIDA ROSQUEAVEIS COM VAZAO DE 0 A 15 L/MIN. DEVE POSSUIR QUALIDADE IGUAL OU SUPERIOR AO PRODUTO DE REFERENCIA: MARCA PROTEC. CONJUNTO COMPOSTO POR VALVULA REGULADORA E FLUXOMETRO.</t>
  </si>
  <si>
    <t>106070097X</t>
  </si>
  <si>
    <t>VALVULA REGULADORA AR</t>
  </si>
  <si>
    <t>VALVULA REGULADORA DE PRESSAO DE AR COMPRIMIDO PARA REDE DE GASES (PAREDE), CORPO EM LATAO CROMADO; PRESSAO DE ENTRADA MAXIMA DE 7 KGF/CM2 OU SUPERIOR; COM ESCALA DE 0 A 11KGF/CM2; PRESSAO DE SAIDA DE 0 A 6 KGF/CM2MANOMETRO PARA INDICACAO DE PRESSAO DA REDE DE GASES; BOTAO DE REGULAGEM, CONFORME NORMAS DA ABNT.</t>
  </si>
  <si>
    <t>VALVULA REGULADORA O2</t>
  </si>
  <si>
    <t>VALVULA REGULADORA DE PRESSAO DE OXIGENIO PARA REDE DE GASES (PAREDE), CORPO EM LATAO CROMADO; PRESSAO DE ENTRADA MAXIMA DE 7 KGF/CM2 OU SUPERIOR; COM ESCALA DE 0 A 11KGF/CM2; PRESSAO DE SAIDA DE 0 A 6 KGF/CM2 MANOMETRO PARA INDICACAO DE PRESSAO DA REDE DE GASES; BOTAO DE REGULAGEM, CONFORME NORMAS DA ABNT.</t>
  </si>
  <si>
    <t>VACUOMÉTRO P/ REDE DE VÁCUO</t>
  </si>
  <si>
    <t>VACUOMETRO PARA USO EM REDE DE VACUO, COM TAMPA EM POLIPROPILENO/NYLON; BOIA EM POLIPROPILENO PARA EVITAR TRANSBORDAMENTO; FRASCO COLETOR EM VIDRO 500ML; UM MANOMETRO DE 0 A 30 HG. CONEXOES CONFORME NORMAS ABNT.</t>
  </si>
  <si>
    <t>VASELINA SÓLIDA 500 G</t>
  </si>
  <si>
    <t>VASELINA SOLIDA (PETROLATO), APRESENTACAO POTE COM 500 GRAMAS.</t>
  </si>
  <si>
    <t>EBS07924</t>
  </si>
  <si>
    <t>PAPEL TERMOSSENSÍVEL P/ ECG 50 MM X 20 M</t>
  </si>
  <si>
    <t>BOBINA DE PAPEL TÉRMICO PARA DESFRIBRILADOR PHILIPS EFFICA, SEM GRADE, DE 50MM DE LARGURA E CERCA DE 20 M DE COMPRIMENTO,  PERFEITAMENTE COMPATÍVEL COM O EQUIPAMENTO DESFRIBRILADOR PHILIPS EFFICA. REF: 989803190381</t>
  </si>
  <si>
    <t>FILME PARA RAIO-X 35 X 43 CM</t>
  </si>
  <si>
    <t>FILME PARA RAIO-X 35X43 CM, COMPATÍVEL COM PROCESSAMENTO AUTOMÁTICO DE IMPRESSORA ESPECIFICADA EM EDITAL, DIMENSÕES 35 X 43 CM, EMULCIONADO EM UMA FACE. APRESENTAÇÃO: CAIXA COM 100 PELÍCULAS.</t>
  </si>
  <si>
    <t>EBS08354</t>
  </si>
  <si>
    <t>CIRCUITO COMPLETO P/ VENTILADOR DE TRANSPORTE - NEONATALBABY PUFF</t>
  </si>
  <si>
    <t>CIRCUITO COMPLETO P/ VENTILADOR DE TRANSPORTE - NEONATALBABY PUFF - CIRCUITO COMPLETO PARA BABYPUFF COMPATÍVEL COM MARCA BABYPUFF® 1020, COMPOSTO DE: T DE AYRE PARA UTILIZAÇÃO EM RESSUSCITADOR INFANTIL; MANGUEIRA COM CONEXÃO DUPLA DE ENTRADA DE GÁS COM 2,10 M; TUBO CORRUGADO PARA REANIMAÇÃO; PULMÃO TESTE DE RESSUSCITADOR INFANTIL; MÁSCARA REDONDA EM SILICONE Nº 00 E 0. MATÉRIA-PRIMA DO MATERIAL: PLÁSTICO E SILICONE.</t>
  </si>
  <si>
    <t>EBS02004</t>
  </si>
  <si>
    <t>CIRCUITO PARA VENTILADOR MECÂNICO DRAGER CARINA</t>
  </si>
  <si>
    <t>CIRCUITO PARA VENTILADOR MECÂNICO DRAGER CARINA  - CIRCUITO COMPLETO PARA VENTILADORES MECÂNICOS, COMPATÍVEL COM O EQUIPAMENTO VENTILADOR MECÂNICO DRAGER CARINA, CONJUNTO COMPOSTO POR: 01 TRAQUEIA REUTILIZÁVEL EM SILICONE MEDINDO APROXIMADAMENTE 130 CM POR 22MM DE DIÂMETRO, 02 LINHAS DE MEDIÇÃO DE VASÃO, 01 VÁLVULA RESPIRATÓRIA REUTILIZÁVEL, 01 SENSOR DE FLUXO ESTERILIZÁVEL, 01 CONECTOR ANGULAR REUTILIZAVEL.</t>
  </si>
  <si>
    <t>CIRCUITO UNIVERSAL P/ VENTILADORES MECÂNICOS - PEDIÁTRICO</t>
  </si>
  <si>
    <t>CIRCUITO UNIVERSAL P/ VENTILADORES MECÂNICOS - PEDIÁTRICO - CIRCUITO UNIVERSAL PARA VENTILADORES MECÂNICOS, PACIENTE PEDIÁTRICO, CONJUNTO COMPOSTO POR: 01 TUBO PROXIMAL EM SILICONE MEDINDO 130 CM; 04 TRAQUEIAS EM SILICONE MEDINDO 60 CM; 01 TRAQUEIA EM SILICONE MEDINDO 45 CM; 02 CONDENSADORES EM POLICARBONATO; 01 CONECTOR EM Y EM POLICARBONATO COM FURO E TAMPA VEDANTE DE SILICONE; 01 ADAPTADOR PARA TUBO PROXIMAL E 01 CONECTOR DE 14 MM X 15 MM. TODO MATERIAL DEVE SER RESISTENTE A PROCESSO DE ESTERILIZAÇÃO EM AUTOCLAVE A 134 °C.</t>
  </si>
  <si>
    <t>EBS01101</t>
  </si>
  <si>
    <t>TRAQUÉIA CORRUGADA ADULTO - 22MM X 600 MM</t>
  </si>
  <si>
    <t>TRAQUÉIA CORRUGADA ADULTO - 22MM X 600 MM - TRAQUÉIA CORRUGADA 22 MM (DIÂMETRO) X 600 A 750 MM (COMPRIMENTO), ADULTO, EM SILICONE, PARA CIRCUITO DE VENTILAÇÃO, COM CONECTORES PARA TUBO TRAQUEAL, PARA USO EM APARELHO DE ANESTESIA E RESPIRADORES, COMPATÍVEL COM EQUIPAMENTOS UNIVERSAIS. REUTILIZÁVEL. COM REGISTRO NO MS/ANVISA. AUTOCLAVÁVEL OU SUPORTAR PROCESSO DE TERMODESINFECCÇÃO A 93 °C.</t>
  </si>
  <si>
    <t>EBS07185</t>
  </si>
  <si>
    <t>TRAQUÉIA CORRUGADA NEONATAL - 22MM X 1100 MM</t>
  </si>
  <si>
    <t>TRAQUÉIA CORRUGADA NEONATAL - 15MM X 1100 MM - TRAQUEIA CORRUGADA 15 MM (DIÂMETRO) X 1100 MM (COMPRIMENTO), NEONATAL, EM SILICONE, CORRUGADA EXTERNAMENTE E LISO INTERNAMENTE, PARA CIRCUITO DE VENTILAÇÃO, COM CONECTORES, PARA USO EM APARELHO DE ANESTESIA E RESPIRADORES, COMPATÍVEL COM EQUIPAMENTOS UNIVERSAIS. REUTILIZÁVEL. COM REGISTRO NO MS/ANVISA. AUTOCLAVÁVEL OU SUPORTAR PROCESSO DE TERMODESINFECCÇÃO A 93 °C.</t>
  </si>
  <si>
    <t>EBS07180</t>
  </si>
  <si>
    <t>TRAQUÉIA CORRUGADA NEONATAL - 15MM X 1500 MM</t>
  </si>
  <si>
    <t>TRAQUÉIA CORRUGADA NEONATAL - 15MM X 1500 MM - TRAQUEIA CORRUGADA 15MM (DIÂMETRO) X 1500 MM (COMPRIMENTO), NEONATAL, EM SILICONE, CORRUGADA EXTERNAMENTE E LISO INTERNAMENTE, PARA CIRCUITO DE VENTILAÇÃO, COM CONECTORES, PARA USO EM APARELHO DE ANESTESIA E RESPIRADORES, COMPATÍVEL COM EQUIPAMENTOS UNIVERSAIS. REUTILIZÁVEL. COM REGISTRO NO MS/ANVISA. AUTOCLAVÁVEL OU SUPORTAR PROCESSO DE TERMODESINFECCÇÃO A 93 °C.</t>
  </si>
  <si>
    <t>COLCHÃO PNEUMÁTICO 190 X 90 CM X 8 CM (INFLADO)</t>
  </si>
  <si>
    <t>COLCHÃO PNEUMÁTICO, TAMANHO SOLTEIRO, DIMENSÕES: 190 (+/- 10 CM) X 90 CM (+/- 5 CM), ALTURA INFLADO 8 CM (+/- 2 CM), CONFECCIONADO EM PVC RESISTENTE, FLEXÍVEL E IMPERMEÁVEL, SUPORTAR PACIENTES DE ATÉ 130 KG, TESÃO 220V. CONSTITUÍDO POR CÉLULAS UNIFORMES QUE DISTRIBUEM A PRESSÃO DO CORPO DE FORMA ALTERNADA ATRAVÉS DE CICLO DE 5 MINUTOS DE INFLAGEM E DESINFLAGEM POR UM COMPRESSOR. ALTERA A PRESSÃO ESTIMULANDO A CIRCULAÇÃO SANGUÍNEA, PROPORCIONANDO A PREVENÇÃO DE LESÕES. DEVE POSSUIR REGISTRO NA ANVISA.</t>
  </si>
  <si>
    <t>EBS06844</t>
  </si>
  <si>
    <t>MANTA TERMICA MICROPERFURADA ADULTO CORPO TAM: 188 X 91CM</t>
  </si>
  <si>
    <t>MANTA TÉRMICA MICROPERFURADA, MODELO ADULTO, SOBRE O CORPO INTEIRO. TAMANHO APROXIMADO DE 213CM X 91 CM. APLICAÇÃO EM CUIDADOS PÓS-OPERATÓRIO. CONFECCIONADA EM MATERIAL LEVE E RESISTENTE A ROMPIMENTOS, PERFURAÇÕES E FLUIDOS. POSSUIR VÁLVULA DE ENTRADA PARA O TUBO PERMINDO A FLEXIBILIDADE PARA POSICIONAR A UNIDADE DE AQUECIMENTO. ACOLCHOADA COM ENCHIMENTO UNIFORME DOS GOMOS. POSSUI MÚLPLOS ORIFICIOS PERMINDO A DISTRIBUIÇÃO UNIFORMES DE AR QUENTE. PERMITE O USO NAS POSIÇÕES SUPINA, BRUÇOS E LATERAL. RADIOTRANSPARENTE. DESCARTÁVEL. COMPATÍVEL COM EQUIPAMENTO UNIDADE DE AQUECIMENTO MARCA ACTIWARM.</t>
  </si>
  <si>
    <t>EBS08358</t>
  </si>
  <si>
    <t>MANTA TÉRMICA</t>
  </si>
  <si>
    <t>MANTA TERMICA MICROPERFURADA ADULTO PARA PARTE SUPERIOR DO CORPO TAM: 188 X 91CM</t>
  </si>
  <si>
    <t>MANTA TÉRMICA MICROPERFURADA, MODELO ADULTO, PARTE SUPERIOR DO CORPO. TAMANHO APROXIMADO DE 188CM X 91 CM. APLICAÇÃO EM CUIDADOS INTRA OPERATÓRIO. CONFECCIONADA EM MATERIAL LEVE E RESISTENTE A ROMPIMENTOS, PERFURAÇÕES E FLUIDOS. POSSUIR VÁLVULA DE ENTRADA PARA O TUBO PERMINDO A FLEXIBILIDADE PARA POSICIONAR A UNIDADE DE AQUECIMENTO. ACOLCHOADA COM ENCHIMENTO UNIFORME DOS GOMOS. POSSUI MÚLTIPLOS ORIFICIOS PERMINDO A DISTRIBUIÇÃO UNIFORME DE AR QUENTE. PERMITE O USO NAS POSIÇÕES SUPINA, BRUÇOS E LATERAL. RADIOTRANSPARENTE. DESCARTÁVEL. COMPATIVEL COM EQUIPAMENTO UNIDADE DE AQUECIMENTO MARCA ACTIWARM.</t>
  </si>
  <si>
    <t>EBS08361</t>
  </si>
  <si>
    <t>MANTA TERMICA MICROPERFURADA NEONATAL CORPO INTEIRO COM COBERTURA TAM: 100 X 100 CM</t>
  </si>
  <si>
    <t>MANTA TÉRMICA MICROPERFURADA, MODELO NEONATAL, CORPO INTEIRO. TAMANHO APROXIMADO DE 100 CM X 100 CM E COBERTURA. APLICAÇÃO: EM CUIDADOS INTRA E PÓS-OPERATÓRIO. CONFECCIONADA EM MATERIAL LEVE E RESISTENTE A ROMPIMENTOS, PERFURAÇÕES E FLUIDOS. ACOLCHOADA COM ENCHIMENTO UNIFORME DOS GOMOS. POSSUI MÚLPLOS ORIFICIOS PERMINDO A DISTRIBUIÇÃO UNIFORME DE AR QUENTE E VÁLVULA DE ENTRADA PARA O TUBO PERMINDO A FLEXIBILIDADE PARA POSICIONAR A UNIDADE DE AQUECIMENTO. PERMITE O USO NAS POSIÇÕES SUPINA, BRUÇOS E LATERAL. RADIOTRANSPARENTE. DESCARTÁVEL. COMPATÍVEL COM EQUIPAMENTO UNIDADE DE AQUECIMENTO MARCA ACTIWARM.</t>
  </si>
  <si>
    <t>EBS08797</t>
  </si>
  <si>
    <t>PINÇA PARA ENDOSCÓPIO 230 CM PONTA OVAL - COLONOSCOPIA</t>
  </si>
  <si>
    <t>PINÇA PARA ENDOSCÓPIO, TIPO DE BIÓPSIA, MODELO PONTA OVAL, MATERIAL AÇO INOXIDÁVEL, COMPRIMENTO 230 CM, DIÂMETRO 2,3 MM, PARA CANAL DE BIÓPSIA 2,8 MM, APLICAÇÃO COLONOSCOPIA, AUTOCLAVÁVEL. EMBALAGEM INDIVIDUAL COM DADOS DE IDENTIFICAÇÃO DO PRODUTO, LOTE, VALIDADE, FABRICANTE. POSSUIR REGISTRO NA ANVISA/MS.</t>
  </si>
  <si>
    <t>EBS09963</t>
  </si>
  <si>
    <t>PINÇA PARA ENDOSCÓPIO 160 CM PONTA CONCHA FENESTRADA - ENDOSCOPIA</t>
  </si>
  <si>
    <t>PINÇA PARA ENDOSCÓPIO, TIPO DE BIÓPSIA, MODELO PONTA EM CONCHA FENESTRADA, MATERIAL FIO DE AÇO INOXIDÁVEL, COMPRIMENTO 160 CM, PARA CANAL DE DIÂMETRO 2,0 MM, COM MANOPLA, HASTE SEM ISOLAMENTO, ESTÉRIL, ESTERILIZÁVEL. EMBALAGEM INDIVIDUAL COM DADOS DE IDENTIFICAÇÃO DO PRODUTO, LOTE, VALIDADE, FABRICANTE. POSSUIR REGISTRO NA ANVISA/MS.</t>
  </si>
  <si>
    <t>EBS09839</t>
  </si>
  <si>
    <t>BALÃO P/ EXTRAÇÃO DE CÁLCULOS DAS VIAS BILIARES TRIPLO LÚMEN</t>
  </si>
  <si>
    <t>BALÃO PARA EXTRAÇÃO DE CÁLCULOS DAS VIAS BILIARES, TRIPLO LÚMEN. DIMENSÃO (DIÂMETRO X COMPRIMENTO): 8.5 - 11.5 - 15 MM (INFLADO) X 195 CM; PARA CANAL DE BIÓPSIA DE 2.8 MM, COMPATÍVEL COM FIO GUIA DE 0,035 POLEGADAS (DIÂMETRO) COM CAPACIDADE PARA INJETAR CONTRASTE DISTAL; MARCAÇÃO RADIOPACA. ACOMPANHA 3 SERINGAS DE 8.5, 11.5 E 15 MM. ESTÉRIL, DESCARTÁVEL. EMBALAGEM INDIVIDUAL COM DADOS DE IDENTIFICAÇÃO DO PRODUTO, LOTE, VALIDADE, FABRICANTE. POSSUIR REGISTRO NA ANVISA/MS</t>
  </si>
  <si>
    <t>EBS07467</t>
  </si>
  <si>
    <t>CATETER VENOSO CENTRAL DE INSERÇÃO PERIFÉRICA (PICC) DUPLO LÚMEN 3 FR - FATURAR  0702040118</t>
  </si>
  <si>
    <t>CATETER VENOSO CENTRAL DE INSERÇÃO PERIFÉRICA (PICC) , EM POLIURETANO, DUPLO LÚMEN, 3 FR X 55 A 60CM NO MÍNIMO, BIOCOMPATÍVEL, RADIOPACO, ESTÉRIL, DEMARCADO A CADA 1 CM. ACOMPANHA: AGULHA PARA PUNÇÃO RETA EM AÇO SILICONIZADA, BISEL TRIFACETADO E AFIADO, BAINHA INTRODUTÓRIA COM CÂNULA FLEXÍVEL, RADIOPACA, SUPERFÍCIE LISA, COM DISPOSITIVO BIPARTIDO. COM CLAMP EM TODAS AS VIAS E TAMPAS, COMPONENTE: KIT INTRODUTOR COMPLETO. TODO CONJUNTO DEVE SER RESISTENTE, ATÓXICO, APIROGÊNICO, ISENTO DE RESÍDUOS OU IMPUREZAS, TER FLEXIBILIDADE, DEMARCAÇÃO E FIXAÇÃO SEGURA. PROPICIAR DEMARCAÇÃO SUAVE NA PELE, COM O MÍNIMO DE TRAUMA, ADAPTAÇÃO SEGURA AOS DISPOSITIVOS DE INFUSÃO, TECNICA DE INTRODUÇÃO SEGURA, FÁCIL MANUSEIO E ESTAR DE ACORDO COM A LEGISLAÇÃO VIGENTE. EMBALAGEM RESISTENTE COM ABERTURA ASSÉPTICA , CONTENDO IDENTIFICAÇÃO DO PRODUTO, LOTE  E  VALIDADE DE FÁCIL VISUALIZAÇÃO E POSSUIR REGISTRO NA ANVISA/MS</t>
  </si>
  <si>
    <t>EBS05292</t>
  </si>
  <si>
    <t>CATETER VENOSO CENTRAL DE INSERÇÃO PERIFÉRICA (PICC) DUPLO LÚMEN 4 FR - FATURAR 0702040118</t>
  </si>
  <si>
    <t>CATETER VENOSO CENTRAL DE INSERÇÃO PERIFÉRICA (PICC) , EM POLIURETANO, DUPLO LÚMEN, 4 FR X 55 A 60CM NO MÍNIMO, BIOCOMPATÍVEL, RADIOPACO, ESTÉRIL, DEMARCADO A CADA 1 CM. ACOMPANHA: AGULHA PARA PUNÇÃO RETA EM AÇO SILICONIZADA, BISEL TRIFACETADO E AFIADO, BAINHA INTRODUTÓRIA COM CÂNULA FLEXÍVEL, RADIOPACA, SUPERFÍCIE LISA, COM DISPOSITIVO BIPARTIDO. COM CLAMP EM TODAS AS VIAS E TAMPAS, COMPONENTE: KIT INTRODUTOR COMPLETO. TODO CONJUNTO DEVE SER RESISTENTE, ATÓXICO, APIROGÊNICO, ISENTO DE RESÍDUOS OU IMPUREZAS, TER FLEXIBILIDADE, DEMARCAÇÃO E FIXAÇÃO SEGURA. PROPICIAR DEMARCAÇÃO SUAVE NA PELE, COM O MÍNIMO DE TRAUMA, ADAPTAÇÃO SEGURA AOS DISPOSITIVOS DE INFUSÃO, TECNICA DE INTRODUÇÃO SEGURA, FÁCIL MANUSEIO E ESTAR DE ACORDO COM A LEGISLAÇÃO VIGENTE. EMBALAGEM RESISTENTE COM ABERTURA ASSÉPTICA , CONTENDO IDENTIFICAÇÃO DO PRODUTO, LOTE  E  VALIDADE DE FÁCIL VISUALIZAÇÃO E POSSUIR REGISTRO NA ANVISA/MS.</t>
  </si>
  <si>
    <t>EBS05291</t>
  </si>
  <si>
    <t>CATETER VENOSO CENTRAL DE INSERÇÃO PERIFÉRICA (PICC) DUPLO LÚMEN 5 FR - FATURAR 0702040118</t>
  </si>
  <si>
    <t>CATETER VENOSO CENTRAL DE INSERÇÃO PERIFÉRICA (PICC) , EM POLIURETANO, DUPLO LÚMEN, 5 FR X 55 A 60CM NO MÍNIMO, BIOCOMPATÍVEL, RADIOPACO, ESTÉRIL, DEMARCADO A CADA 1 CM. ACOMPANHA: AGULHA PARA PUNÇÃO RETA EM AÇO SILICONIZADA, BISEL TRIFACETADO E AFIADO, BAINHA INTRODUTÓRIA COM CÂNULA FLEXÍVEL, RADIOPACA, SUPERFÍCIE LISA, COM DISPOSITIVO BIPARTIDO. COM CLAMP EM TODAS AS VIAS E TAMPAS, COMPONENTE: KIT INTRODUTOR COMPLETO. TODO CONJUNTO DEVE SER RESISTENTE, ATÓXICO, APIROGÊNICO, ISENTO DE RESÍDUOS OU IMPUREZAS, TER FLEXIBILIDADE, DEMARCAÇÃO E FIXAÇÃO SEGURA. PROPICIAR DEMARCAÇÃO SUAVE NA PELE, COM O MÍNIMO DE TRAUMA, ADAPTAÇÃO SEGURA AOS DISPOSITIVOS DE INFUSÃO, TÉCNICA DE INTRODUÇÃO SEGURA, FÁCIL MANUSEIO E ESTAR DE ACORDO COM A LEGISLAÇÃO VIGENTE. EMBALAGEM RESISTENTE COM ABERTURA ASSÉPTICA , CONTENDO IDENTIFICAÇÃO DO PRODUTO, LOTE  E  VALIDADE DE FÁCIL VISUALIZAÇÃO E POSSUIR REGISTRO NA ANVISA/MS.</t>
  </si>
  <si>
    <t>EBS05290</t>
  </si>
  <si>
    <t>ANEL PROTETOR DE PELE PARA BOLSA DE OSTOMIA MOLDÁVEL</t>
  </si>
  <si>
    <t>ANEL PROTETOR DE PELE PARA BOLSA DE OSTOMIA, PLANO, MOLDÁVEL, MATERIAL: RESINA SINTÉTICA OU SUPERIOR, SEM ÁLCOOL, TAMANHO 48 MM X 2 MM. SELAMENTO SEGURO ENTRE PELE E BASE ADESIVA. PROTEGE A PELE EXPOSTA CONTRA EFLUENTES. ABSORVE UMIDADE MANTENDO A PELE SECA AO REDOR DO ESTOMA. IDEAL PARA NIVELAR CICATRIZES, DOBRAS CUTÂNEAS E RUGAS AO REDOR DE ESTOMA OU FISTULA. FACILMENTE MOLDÁVEL.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</si>
  <si>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EBS13147</t>
  </si>
  <si>
    <t>FRASCO PLÁSTICO GRADUADO 300 ML P/ DIETAS</t>
  </si>
  <si>
    <t>FRASCO PLÁSTICO GRADUADO 300 ML P/ DIETAS - FRASCO PARA ACONDICIONAMENTO E ADMINISTRAÇÃO DE NUTRIÇÃO ENTERAL COM CAPACIDADE DE 300 ML. FRASCO DESCARTÁVEL EM POLIETILENO DE ALTA QUALIDADE, SEMIRRÍGIDO, COM ALÇA DE SUSTENTAÇÃO EMBUTIDA, LIVRE DE BISFENOL-A PERMITINDO O TRATAMENTO TÉRMICO (AQUECIMENTO E RESFRIAMENTO) DE SOLUÇÕES. FRASCO TRANSPARENTE, ATÓXICO, INODORO. GRADUAÇÃO EM DUAS POSIÇÕES, EM RELEVO NA MESMA FACE, COM ESCALA VOLUMÉTRICA A CADA 50 ML. TAMPA DE ROSCA QUE PROPORCIONA TOTAL ENCAIXE E COM MEMBRANA PERFURÁVEL PERMITINDO A VEDAÇÃO DA DIETA, ADAPTÁVEL AOS EQUIPOS DE NUTRIÇÃO ENTERAL E COM DISPOSITIVO PARA FIXAÇÃO EM SUPORTE. DEVE ACOMPANHAR ETIQUETA ADESIVA PARA IDENTIFICAÇÃO DA DIETA, SEGUNDO RDC 63 DA AGÊNCIA NACIONAL DE VIGILÂNCIA SANITÁRIA. EMBALAGEM PLÁSTICA INDIVIDUAL LACRADA GARANTINDO A HIGIENE E INTEGRIDADE DOS PRODUTOS. NÃO ESTÉRIL. EMBALAGEM INDIVIDUAL. DEVE CONTER EXTERNAMENTE OS DADOS DE IDENTIFICAÇÃO, PROCEDÊNCIA, QUANTIDADE E PRAZO DE VALIDADE. O PRODUTO DEVE SER AUTORIZADO PELO MS E COM REGISTRO NA ANVISA.</t>
  </si>
  <si>
    <t>EBS02367</t>
  </si>
  <si>
    <t>TIRA PARA TESTE DE SCHIRMER</t>
  </si>
  <si>
    <t>TESTE OFTALMOLÓGICO, SCHIMMER, USO PARA DIAGNOSTICO ESTÉRIL, USO DESCARTÁVEL APLICAÇÃO PROCEDIMENTO MEDIÇÃO DE LÁGRIMAS</t>
  </si>
  <si>
    <t xml:space="preserve">EBS11679	</t>
  </si>
  <si>
    <t>CIRCUITO PARA VENTILADOR MECÂNICO DIXTAL DA-3023</t>
  </si>
  <si>
    <t>CIRCUITO PARA VENTILADOR MECÂNICO DIXTAL DA-3023 - CIRCUITO COMPLETO PARA VENTILADORES MECÂNICOS, COMPATÍVEL COM O MODELO DIXTAL DA-3023, CONJUNTO COMPOSTO POR: 01 TRAQUEIA EM SILICONE MEDINDO 22 MM DE DIÂMETRO X 100 CM DE COMPRIMENTO, 01 TRANQUEIA EM SILICONE MEDINDO X 22 MM DE DIÂMETRO X 20 CM DE COMPRIMENTO, 01 TUBO MEDINDO 120 CM DE COMPRIMENTO E 10 MM X 6 MM DE DIÂMETRO, 01 TUBO MEDINDO 120 CM DE COMPRIMENTO E 6 MM X 3 MM DE DIÂMETRO, 01 CONECTOR MACHO RETO COM 22 MM DE DIÂMETRO, 01 CONECTOR T DE AYRES ADULTO.</t>
  </si>
  <si>
    <t>CIRCUITO PARA VENTILADOR MECÂNICO DRAGER BABYLOG VN-600 </t>
  </si>
  <si>
    <t>CIRCUITO PARA VENTILADOR MECÂNICO DRAGER BABYLOG VN-600  - CIRCUITO COMPLETO PARA VENTILADORES MECÂNICOS, COMPATÍVEL COM O EQUIPAMENTO VENTILADOR MECÂNICO DRAGER BABYLOG VN-600, CONJUNTO COMPOSTO POR: 02 TRAQUEIAS MEDINDO 110 CM DE COMPRIMENTO, 02 TRAQUEIAS MEDINDO 70 CM DE COMPRIMENTO, 01 TRAQUEIA MEDINDO 30 CM DE COMPRIMENTO,  01 CONECTOR Y COM TAMPA, 01 CONECTOR PARA COPO, 01 DRENO COLETOR DE ÁGUA, 02 CONECTORES PARA DRENO, 01 FIO DE AQUECIMENTO, 01 CONETOR T.  </t>
  </si>
  <si>
    <t>CIRCUITO PARA VENTILADOR MECÂNICO DRAGER OXYLOG-3000 E DRAGER OXYLOG-3000-PLUS</t>
  </si>
  <si>
    <t>CIRCUITO PARA VENTILADOR MECÂNICO DRAGER OXYLOG-3000 E DRAGER OXYLOG-3000-PLUS - CIRCUITO COMPLETO PARA VENTILADORES MECÂNICOS, COMPATÍVEL COM O EQUIPAMENTO VENTILADOR MECÂNICO DRAGER OXYLOG-3000 E OXYLOG-3000-PLUS, CONJUNTO COMPOSTO POR: 01 TRAQUEIA REUTILIZÁVEL EM SILICONE MEDINDO APROXIMADAMENTE 150 CM, 02 LINHAS DE MEDIÇÃO DE VASÃO, 01 VÁLVULA RESPIRATÓRIA REUTILIZÁVEL, 01 SENSOR DE FLUXO ESTERILIZÁVEL, 01 CONECTOR ANGULAR REUTILIZAVEL.</t>
  </si>
  <si>
    <t>CIRCUITO PARA VENTILADOR MECÂNICO RESMED AIRCURVE-10 EE RESMED STELLAR-150</t>
  </si>
  <si>
    <t>CIRCUITO PARA VENTILADOR MECÂNICO RESMED AIRCURVE-10 EE RESMED STELLAR-150 - CIRCUITO COMPLETO PARA VENTILADORES MECÂNICOS, COMPATÍVEL COM O EQUIPAMENTO VENTILADOR MECÂNICO RESMED AIRCURVE-10 E RESMED STELLAR-150, CONJUNTO COMPOSTO POR: 01 TRAQUEIAS DE PLÁSTICO FLEXÍVEL COM 19 MM DE DIÂMETRO X 100 CM DE COMPRIMENTO APROXIMADAMENTE.</t>
  </si>
  <si>
    <t>EMBALAGEM ESTÉRIL PARA ACONDICIONAMENTO DE PEÇAS PARA ANÁLISE ANATOMOPATOLÓGICA E ÓRGÃOS PARA TRANSPLANTE</t>
  </si>
  <si>
    <t>EMBALAGEM PLÁSTICA ESTÉRIL CONFECCIONADA EM POLIETILENO ATÓXICO E TRANSPARENTE. MEDIDAS APROXIMADAS 50 CM X 70 CM. APLICAÇÃO: ACONDICIONAMENTO DE PEÇAS PARA ANÁLISE ANATOMOPATOLÓGICA E ÓRGÃOS PARA TRANSPLANTE. APRESENTAR REGISTRO NO MINISTÉRIO DA SAÚDE/ANVISA. EMBALAGEM INDIVIDUAL, RESISTENTE, SEGURA, COM ABERTURA ASSÉPTICA, CONTENDO IDENTIFICAÇÃO DO PRODUTO CONFORME LEGISLAÇÃO, VALIDADE E LOTE DE FÁCIL VISUALIZAÇÃO.</t>
  </si>
  <si>
    <t>EBS08416</t>
  </si>
  <si>
    <t>CIRCUITO PARA VENTILADOR MECÂNICO VYAIRE LTV-2 2200</t>
  </si>
  <si>
    <t>CIRCUITO PARA VENTILADOR MECÂNICO VYAIRE LTV-2 2200 - CIRCUITO DESCARTÁVEL COMPLETO PARA VENTILADORES MECÂNICOS, COMPATÍVEL COM O EQUIPAMENTO VENTILADOR MECÂNICO VYAIRE LTV-2 2200, CONJUNTO COMPOSTO POR:  02 TUBOS CORRUGADOS; 01 SENSOR DE FLUXO; 01 CONECTOR EM Y; 01 VÁLVULA DE EXALAÇÃO EXTERNA; 02 TUBOS DE SENSOR DE FLUXO; 01 TUBO DE CONTROLE DA VÁLVULA DE EXALAÇÃO EXTERNA.</t>
  </si>
  <si>
    <t>KIT</t>
  </si>
  <si>
    <t xml:space="preserve">ASSISTÊNCIA VENTILATÓRIA </t>
  </si>
  <si>
    <t>SONDA DE PHMETRIA 1 CANAL (PEDIÁTRICO)</t>
  </si>
  <si>
    <t>SONDA TRATO DIGESTIVO, ESOFÁSICA, MODELO: PHMETRIA, PEDIATRICO, MATERIAL: POLÍMERO, COM 1 CANAL E 1 LÚMEN CENTRAL, TAMANHO: TUBO DE 1.4 MM, GRADUADA, ESTERILIZÁVEL. EMBALAGEM INDIVIDUAL COM DADOS DE IDENTIFICAÇÃO DO PRODUTO, LOTE, VALIDADE, FABRICANTE. POSSUIR REGISTRO NA ANVISA/MS.</t>
  </si>
  <si>
    <t>PROVPPS005568</t>
  </si>
  <si>
    <t>ESTETOSCÓPIO TIPO ADULTO</t>
  </si>
  <si>
    <t>ESTETOSCÓPIO TIPO ADULTO,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</si>
  <si>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 xml:space="preserve">EBS05057 </t>
  </si>
  <si>
    <t>ESTETOSCÓPIO TIPO PEDIÁTRICO</t>
  </si>
  <si>
    <t>ESTETOSCÓPIO TIPO PEDIÁTRICO,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</si>
  <si>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EBS05058</t>
  </si>
  <si>
    <t>ESTETOSCÓPIO TIPO NEONATAL</t>
  </si>
  <si>
    <t>ESTETOSCÓPIO TIPO NEONATAL,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</si>
  <si>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EBS05059</t>
  </si>
  <si>
    <t>ESTETOSCÓPIO TIPO AUSCULTADOR DUPLO (ADULTO/INFANTIL)</t>
  </si>
  <si>
    <t>ESTETOSCÓPIO TIPO AUSCULTADOR DUPLO, ADULTO/INFANTIL,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</si>
  <si>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EBS05075</t>
  </si>
  <si>
    <t>ESFIGMOMANÔMETRO ANALÓGICO ANERÓIDE - ADULTO</t>
  </si>
  <si>
    <t>ESFIGMOMANÔMETRO ANALÓGICO ANERÓIDE. USO ADULTO.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22 A 28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11,2 X 22,4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</si>
  <si>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EBS05018</t>
  </si>
  <si>
    <t>ESFIGMOMANÔMETRO ANALÓGICO ANERÓIDE - ADULTO OBESO</t>
  </si>
  <si>
    <t>ESFIGMOMANÔMETRO ANALÓGICO ANERÓIDE. USO ADULTO OBESO.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32 A 41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16 X 32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</si>
  <si>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EBS05019</t>
  </si>
  <si>
    <t>ESFIGMOMANÔMETRO ANALÓGICO ANERÓIDE - ADOLESCENTE</t>
  </si>
  <si>
    <t>ESFIGMOMANÔMETRO ANALÓGICO ANERÓIDE. USO ADOLESCENTE.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18 A 23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6,0 X 13,0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</si>
  <si>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EBS05020</t>
  </si>
  <si>
    <t>ESFIGMOMANÔMETRO ANALÓGICO ANERÓIDE - INFANTIL/PEDIÁTRICO</t>
  </si>
  <si>
    <t>ESFIGMOMANÔMETRO ANALÓGICO ANERÓIDE. USO INFANTIL/PEDIÁTRICO.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13 A 15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</si>
  <si>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EBS05021</t>
  </si>
  <si>
    <t>LANTERNA CLÍNICA</t>
  </si>
  <si>
    <t>LANTERNA CLÍNICA - COM ILUMINAÇÃO EM LED, CONFECCIONADA EM METAL LEVE DE ALTA QUALIDADE; ILUMINAÇÃO BRILHANTE PARA MELHOR VISUALIZAÇÃO; ACIONAMENTO ATRAVÉS DO BOTÃO LIGA/DESLIGA; ALIMENTAÇÃO ATRAVÉS DE PILHAS/ BATERIAS. APRESENTAR 01 MANUAL DE OPERAÇÃO; GARANTIA DE 1 ANO CONTRA DEFEITOS DE FABRICAÇÃO CONTADOS A PARTIR DA ACEITAÇÃO DO MESMO; APRESENTAR REGISTRO OU CERTIFICADO DO EQUIPAMENTO NO MINISTÉRIO DA SAÚDE.</t>
  </si>
  <si>
    <t>EBS09497</t>
  </si>
  <si>
    <t>MEDIDOR DE PRESSÃO DE CUFF EM TUBO ENDOTRAQUEAL</t>
  </si>
  <si>
    <t>MEDIDOR DE PRESSÃO DE CUFF EM TUBO ENDOTRAQUEAL, MANÔMETRO ANALÓGICO AÇO, FAIXA TRABALHO GRADUAÇÃO DE 0 A 120 CMH²O, COM MONITOR INTEGRADO.</t>
  </si>
  <si>
    <t>EBS08321</t>
  </si>
  <si>
    <t>OXÍMETRO DE PULSO COMPACTO E PORTÁTIL</t>
  </si>
  <si>
    <t>OXÍMETRO DE PULSO COMPACTO E PORTÁTIL, PESA 28 G SEM PILHAS VISOR COM LED´S INFORMA O NÍVEL DA BATERIA, NO PAINEL. O PAINEL APRESENTA SPO2, FC E BARRA DE INTENSIDADE DO PULSO, DESLIGA AUTOMÁTICO APÓS RETIRAR O DEDO. TIRA DE SUPORTE DO EQUIPAMENTO PARA PENDURAR NO PESCOÇO DADOS TÉCNICOS SPO2 - 0 A 100 FAIXA DE PULSO - 30 A 245 BPM, ALIMENTAÇÃO - 2 PILHAS ALCALINAS AAA, CONSUMO DE ENERGIA - &lt; 30 MA RESOLUÇÃO - SPO2 /- 1 - FC /- 1 BPM.</t>
  </si>
  <si>
    <t>EBS02057</t>
  </si>
  <si>
    <t>OFTALMOSCÓPIO</t>
  </si>
  <si>
    <t>OFTALMOSCÓPIO, TIPO: DIRETO, TIPO LUZ: LUZ LED, TENSÃO ALIMENTAÇÃO: PILHA/ BATERIA, COM 5 ABERTURAS DE DIAFRAGMA, COR FILTROS: FILTRO VERDE LIVRE DE VERMELHO, APLICAÇÃO: CAMPO CORREÇÃO -20D ATÉ +20D, COM CABO EM METAL CROMADO E PLÁSTICO.</t>
  </si>
  <si>
    <t>EBS08322</t>
  </si>
  <si>
    <t>OTOSCÓPIO PORTÁTIL</t>
  </si>
  <si>
    <t>OTOSCÓPIO, TIPO CLÍNICO, MODELO PORTÁTIL, ALIMENTAÇÃO LUZ HALÓGENA, COM FIXAÇÃO POR GRAMPO PARA BOLSO; COM BOTÃO LIGA, DESLIGA; ZOOM ÓPTICO: LENTE GIRATÓRIA, AUMENTO EM ATÉ 3 VEZES, COM JOGO DE ESPÉCULOS, CABO EM METAL CROMADO E PLÁSTICO.</t>
  </si>
  <si>
    <t>EBS08320</t>
  </si>
  <si>
    <t>ESPÉCULO AURICULAR - TAMANHO 2,5 MM (PEDIÁTRICO)</t>
  </si>
  <si>
    <t>ESPÉCULO AURICULAR, TIPO DESCARTÁVEL, TAMANHO 2,5 MM (PEDIÁTRICO), MATERIAL POLÍMERO, NÃO ESTÉRIL. UTILIZADO EM CONJUNTO COM OTOSCÓPIO FIBRA ÓPTICA ESPECIFICADO EM EDITAL. EMBALAGEM CONTENDO IDENTIFICAÇÃO DO PRODUTO, LOTE, DATA DE FABRICAÇÃO, VALIDADE E REGISTRO NA ANVISA.</t>
  </si>
  <si>
    <t>EBS10241</t>
  </si>
  <si>
    <t>ESPÉCULO AURICULAR - TAMANHO 4,0 MM (ADULTO)</t>
  </si>
  <si>
    <t>ESPÉCULO AURICULAR, TIPO DESCARTÁVEL, TAMANHO 4,0 MM (ADULTO), MATERIAL POLÍMERO, NÃO ESTÉRIL. UTILIZADO EM CONJUNTO COM OTOSCÓPIO FIBRA ÓPTICA ESPECIFICADO EM EDITAL. EMBALAGEM CONTENDO IDENTIFICAÇÃO DO PRODUTO, LOTE, DATA DE FABRICAÇÃO, VALIDADE E REGISTRO NA ANVISA.</t>
  </si>
  <si>
    <t>EBS10242</t>
  </si>
  <si>
    <t>CABO PARA LARINGOSCÓPIO ADULTO</t>
  </si>
  <si>
    <t>CABO PARA LARINGOSCÓPIO ADULTO, COM ENCAIXE PARA LÂMINAS, CABO DE AÇO INOXIDÁVEL, À PROVA DE FERRUGEM, LEVE E RESISTENTE, SUPERFÍCIE RECARTILHADA, MELHOR ADERÊNCIA E SEGURANÇA, COMPARTIMENTO PARA PILHAS OU BATERIA COM TAMPA FECHADA PARA IMPEDIR QUE LÍQUIDOS PENETRAREM NO INTERIOR DO COMPARTIMENTO, FONTE DE LUZ DE LED, PILHA OU BATERIA RECARREGÁVEL, AUTOCLAVÁVEL, DEVE POSSUIR REGISTRO NA ANVISA.</t>
  </si>
  <si>
    <t>EBS05022</t>
  </si>
  <si>
    <t>CABO PARA LARINGOSCÓPIO INFANTIL</t>
  </si>
  <si>
    <t>CABO PARA LARINGOSCÓPIO INFANTIL, COM ENCAIXE PARA LÂMINAS, CABO DE AÇO INOXIDÁVEL, À PROVA DE FERRUGEM, LEVE E RESISTENTE, SUPERFÍCIE RECARTILHADA, MELHOR ADERÊNCIA E SEGURANÇA, COMPARTIMENTO PARA PILHAS OU BATERIA COM TAMPA FECHADA PARA IMPEDIR QUE LÍQUIDOS PENETRAREM NO INTERIOR DO COMPARTIMENTO, FONTE DE LUZ DE LED, PILHA OU BATERIA RECARREGÁVEL, AUTOCLAVÁVEL, DEVE POSSUIR REGISTRO NA ANVISA.</t>
  </si>
  <si>
    <t>EBS05023</t>
  </si>
  <si>
    <t>TERMÔMETRO DIGITAL INFRAVERMELHO - TIPO PISTOLA</t>
  </si>
  <si>
    <t>TERMÔMETRO DIGITAL INFRAVERMELHO PORTÁTIL, TIPO PISTOLA, COM PILHAS INCLUSAS COM MIRA LASER E VISOR LCD ILUMINADO; FAIXA DE LEITURA EM ºC OU ºF COM ESCALA ENTRE: -60 A 500 ºC; COM BOLSA PARA TRANSPORTE INCLUSA; RESOLUÇÃO DO DISPLAY: 0,1 ºC/F. DESLIGAMENTO AUTOMÁTICO APÓS 15 SEGUNDOS SEM USO. TEMPO DE RESPOSTA 01 SEGUNDOS. RESOLUÇÃO FOCAL 12:1. OBSERVAÇÃO: OS MESMOS DEVERÃO ESTAR AFERIDOS E CALIBRADOS.</t>
  </si>
  <si>
    <t>EBS05393</t>
  </si>
  <si>
    <t>ACESSÓRIO DE INCUBADORA NEONATAL - MANGA ÍRIS</t>
  </si>
  <si>
    <t>ACESSÓRIO DE INCUBADORA NEONATAL HOSPITALAR, TIPO: MANGA ÍRIS, APLICAÇÃO: AUXILIA A PASSAGEM E POSICIONAMENTO DE CABOS, CIRCUITO DE VENTILADORES, CPAP, ENTRE OUTROS. CONFECCIONADO EM SILICONE, SER FACILMENTE REMOVÍVEL, DEVERÁ SER COMPATÍVEL COM INCUBADORA ESPECIFICADA EM EDITAL.</t>
  </si>
  <si>
    <t>EBS09479</t>
  </si>
  <si>
    <t>CHUPETA P/ BEBÊS PREMATUROS</t>
  </si>
  <si>
    <t>CHUPETA PARA BEBÊS PREMATUROS. BICO EM LÁTEX OU SILICONE, MACIO, MALEÁVEL, E ABAS ANATÔMICAS, COM ACABAMENTO REGULAR ARREDONDADO E ORIFÍCIOS NAS LATERAIS. TODO MATERIAL DEVE SER RESISTENTE, ATÓXICO, COM FORMATO ANATÔMICO, CONFORTÁVEL, PERMITIR A HIGIENIZAÇÃO/ DESINFECÇÃO ADEQUADA E PROPICIAR UTILIZAÇÃO SEGURA. NÃO ESTÉRIL, REUTILIZÁVEL E DE USO INDIVIDUAL. EMBALAGEM INDIVIDUAL, SEGURA, COM IDENTIFICAÇÃO DO PRODUTO, VALIDADE E LOTE.</t>
  </si>
  <si>
    <t>EBS09685</t>
  </si>
  <si>
    <t>CHUPETA P/ BEBÊS DE 0 A 6 MESES</t>
  </si>
  <si>
    <t>CHUPETA PARA BEBÊS DE 0 A 6 MESES. BICO EM LÁTEX OU SILICONE, MACIO, MALEÁVEL, E ABAS ANATÔMICAS, COM ACABAMENTO REGULAR ARREDONDADO E ORIFÍCIOS NAS LATERAIS. TODO MATERIAL DEVE SER RESISTENTE, ATÓXICO, COM FORMATO ORTODÔNTICO, CONFORTÁVEL, PERMITIR A HIGIENIZAÇÃO/ DESINFECÇÃO ADEQUADA E PROPICIAR UTILIZAÇÃO SEGURA. NÃO ESTÉRIL, REUTILIZÁVEL E DE USO INDIVIDUAL. EMBALAGEM INDIVIDUAL, SEGURA, COM IDENTIFICAÇÃO DO PRODUTO, VALIDADE E LOTE.</t>
  </si>
  <si>
    <t>EBS09686</t>
  </si>
  <si>
    <t>ESTRIBO PARA TRAÇÃO - P</t>
  </si>
  <si>
    <t>ESTRIBO PARA TRAÇÃO, TAMANHO PEQUENO, MODELO DE BÖHLER, MATERIAL EM AÇO INOXIDÁVEL, UTILIZADO EM PROCEDIMENTOS CIRÚRGICOS E ORTOPÉDICOS. AUTOCLAVÁVEL.</t>
  </si>
  <si>
    <t>EBS09007</t>
  </si>
  <si>
    <t>ESTRIBO PARA TRAÇÃO - M</t>
  </si>
  <si>
    <t>ESTRIBO PARA TRAÇÃO, TAMANHO MÉDIO, MODELO DE BÖHLER, MATERIAL EM AÇO INOXIDÁVEL, UTILIZADO EM PROCEDIMENTOS CIRÚRGICOS E ORTOPÉDICOS. AUTOCLAVÁVEL.</t>
  </si>
  <si>
    <t>EBS09008</t>
  </si>
  <si>
    <t>ESTRIBO PARA TRAÇÃO - G</t>
  </si>
  <si>
    <t>ESTRIBO PARA TRAÇÃO, TAMANHO GRANDE, MODELO DE BÖHLER, MATERIAL EM AÇO INOXIDÁVEL, UTILIZADO EM PROCEDIMENTOS CIRÚRGICOS E ORTOPÉDICOS.</t>
  </si>
  <si>
    <t>EBS09009</t>
  </si>
  <si>
    <t>REFRATÔMETRO MANUAL PORTÁTIL</t>
  </si>
  <si>
    <t>REFRATÔMETRO MANUAL PORTÁTIL. DISPLAY ANALÓGICO, FAIXA MEDIÇÃO ATÉ 12 G/DL, FAIXA DE MEDIÇÃO 1: CERCA DE 1.000 A 1.050 SG, FAIXA DE MEDIÇÃO 2: CERCA DE 1.3300 A 1.3600 RI, COM COMPENSAÇÃO DE TEMPERATURA AUTOMÁTICA. APLICAÇÃO: DETERMINAÇÃO RÁPIDA DE PROTEÍNA EM SORO E DENSIDADE DE URINA.</t>
  </si>
  <si>
    <t>EBS09566</t>
  </si>
  <si>
    <t>TELA SEPARADORA DE TECIDOS -  37 X 28 CM FATURAR 0702050547</t>
  </si>
  <si>
    <t>TELA SEPARADORA DE TECIDOS, FORMATO RETANGULAR, DIMENSÕES: 30 CM X 35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 </t>
  </si>
  <si>
    <t>ABAIXADOR DE LÍNGUA BRUENINGS - CME</t>
  </si>
  <si>
    <t>ABAIXADOR DE LÍNGUA, TIPO BRUENINGS, COMPRIMENTO CERCA DE 18 CM. MATERIAL AÇO INOXIDÁVEL AISI 420, AUTOCLAVÁVEL ATÉ 135 °C. COM COMPATIBILIDADE PARA SISTEMA DE RASTREABILIDADE. GARANTIA DE 10 ANOS. LOTE, LOGOMARCA DO FABRICANTE E AS INICIAIS DO HOSPITAL, UTILIZANDO MÉTODO A LASER.</t>
  </si>
  <si>
    <t>EBS04570</t>
  </si>
  <si>
    <t>ABRIDOR DE BOCA TIPO MC IVOR ADULTO - CME</t>
  </si>
  <si>
    <t>ABRIDOR DE BOCA TIPO MC IVOR, ADULTO, SEM SUCÇÃO, COM CABO, COM 3 LÂMINAS. MATERIAL AÇO INOXIDÁVEL, AUTOCLAVÁVEL. COM COMPATIBILIDADE PARA SISTEMA DE RASTREABILIDADE. GARANTIA DE 10 ANOS. LOTE, LOGOMARCA DO FABRICANTE E AS INICIAIS DO HOSPITAL, UTILIZANDO MÉTODO A LASER.</t>
  </si>
  <si>
    <t>EBS10311</t>
  </si>
  <si>
    <t>ABRIDOR DE BOCA TIPO MC IVOR INFANTIL - CME</t>
  </si>
  <si>
    <t>ABRIDOR DE BOCA TIPO MC IVOR, INFANTIL, SEM SUCÇÃO,COM CABO COM 3 LÂMINAS. MATERIAL AÇO INOXIDÁVEL, AUTOCLAVÁVEL. COM COMPATIBILIDADE PARA SISTEMA DE RASTREABILIDADE. GARANTIA DE 10 ANOS. LOTE, LOGOMARCA DO FABRICANTE E AS INICIAIS DO HOSPITAL, UTILIZANDO MÉTODO A LASER.</t>
  </si>
  <si>
    <t>EBS10312</t>
  </si>
  <si>
    <t>AFASTADOR CIRÚRGICO AUTOESTÁTICO MODELO NORTE SUL-CME</t>
  </si>
  <si>
    <t>AFASTADOR CIRÚRGICO AUTOESTÁTICO, MODELO NORTE SUL, APLICAÇÃO PARA QUADRIL, COM TRAVA, MATERIAL AÇO INOXIDÁVEL, ESTERILIZÁVEL.</t>
  </si>
  <si>
    <t>EBS08221</t>
  </si>
  <si>
    <t>AFASTADOR TIPO CONVERSE PONTA ROMBA/AGUDA - CME</t>
  </si>
  <si>
    <t>AFASTADOR, TIPO CONVERSE, PONTA ROMBA/AGUDA, COMPRIMENTO CERCA DE 16 CM. MATERIAL AÇO INOXIDÁVEL AISI 420, AUTOCLAVÁVEL ATÉ 135 °C. COM COMPATIBILIDADE PARA SISTEMA DE RASTREABILIDADE. GARANTIA DE 10 ANOS. LOTE, LOGOMARCA DO FABRICANTE E AS INICIAIS DO HOSPITAL, UTILIZANDO MÉTODO A LASER.</t>
  </si>
  <si>
    <t>EBS04569</t>
  </si>
  <si>
    <t>AFASTADOR CIRÚRGICO, TIPO AUFRICHT-CME</t>
  </si>
  <si>
    <t>AFASTADOR CIRÚRGICO, TIPO AUFRICHT, COMPRIMENTO CERCA DE 16 CM, MATERIAL AÇO INOXIDÁVEL, AUTOCLAVÁVEL ATÉ 135 °C. COM COMPATIBILIDADE PARA SISTEMA DE RASTREABILIDADE. GARANTIA DE 10 ANOS. LOTE, LOGOMARCA DO FABRICANTE E AS INICIAIS DO HOSPITAL, UTILIZANDO MÉTODO A LASER.</t>
  </si>
  <si>
    <t>EBS10284</t>
  </si>
  <si>
    <t>ASPIRADOR CIRÚRGICO, TIPO YANKAUER-CME</t>
  </si>
  <si>
    <t>ASPIRADOR CIRÚRGICO, TIPO YANKAUER, HASTE ANGULADA 30°, COMPRIMENTO CERCA DE 28 CM. MATERIAL AÇO INOXIDÁVEL AISI 420, AUTOCLAVÁVEL ATÉ 135 °C. COM COMPATIBILIDADE PARA SISTEMA DE RASTREABILIDADE. GARANTIA DE 10 ANOS. LOTE, LOGOMARCA DO FABRICANTE E AS INICIAIS DO HOSPITAL, UTILIZANDO MÉTODO A LASER.</t>
  </si>
  <si>
    <t>EBS09252</t>
  </si>
  <si>
    <t>CÂNULA, TIPO FRAZIER-CME</t>
  </si>
  <si>
    <t>CÂNULA, TIPO FRAZIER, APLICAÇÃO ASPIRAÇÃO CIRÚRGICA, DIÂMETRO: 3 MM, COMPRIMENTO CERCA DE 18 CM, MATERIAL AÇO INOXIDÁVEL, AUTOCLAVÁVEL ATÉ 135°C. COM COMPATIBILIDADE PARA SISTEMA DE RASTREABILIDADE. GARANTIA DE 10 ANOS. LOTE, LOGOMARCA DO FABRICANTE E AS INICIAIS DO HOSPITAL, UTILIZANDO MÉTODO A LASER.</t>
  </si>
  <si>
    <t>EBS08238</t>
  </si>
  <si>
    <t>CÂNULA, TIPO FERGUSSON-CME</t>
  </si>
  <si>
    <t>CÂNULA, TIPO FERGUSSON, APLICAÇÃO ASPIRAÇÃO CIRÚRGICA, DIÂMETRO: 1,5 MM, COMPRIMENTO CERCA DE 18 CM, MATERIAL AÇO INOXIDÁVEL, COM MANDRIL E HASTE ANGULADA, AUTOCLAVÁVEL ATÉ 135°C. COM COMPATIBILIDADE PARA SISTEMA DE RASTREABILIDADE. GARANTIA DE 10 ANOS. LOTE, LOGOMARCA DO FABRICANTE E AS INICIAIS DO HOSPITAL, UTILIZANDO MÉTODO A LASER.</t>
  </si>
  <si>
    <t>EBS11562</t>
  </si>
  <si>
    <t>CÂNULA, TIPO FERGUSSON, APLICAÇÃO ASPIRAÇÃO CIRÚRGICA, DIÂMETRO: 3,0 MM, COMPRIMENTO CERCA DE 20 CM, MATERIAL AÇO INOXIDÁVEL, COM MANDRIL E HASTE ANGULADA, AUTOCLAVÁVEL ATÉ 135°C. COM COMPATIBILIDADE PARA SISTEMA DE RASTREABILIDADE. GARANTIA DE 10 ANOS. LOTE, LOGOMARCA DO FABRICANTE E AS INICIAIS DO HOSPITAL, UTILIZANDO MÉTODO A LASER.</t>
  </si>
  <si>
    <t>EBS11563</t>
  </si>
  <si>
    <t>CAIXA PARA INSTRUMENTAL CIRÚRGICO-CME</t>
  </si>
  <si>
    <t>CAIXA PARA INSTRUMENTAL CIRÚRGICO, EM AÇO INOXIDÁVEL, COM TAMPA PERFURADA E TRAVA, SEM BORDA OU ARESTA CORTANTE, TAMANHO 30 CM (+/- 2 CM) X 15 CM (+/- 2 CM) X 10 CM (+/- 1 CM). AUTOCLAVÁVEL. COM COMPATIBILIDADE PARA SISTEMA DE RASTREABILIDADE. LOTE, LOGOMARCA DO FABRICANTE E AS INICIAIS DO HOSPITAL, UTILIZANDO MÉTODO A LASER.</t>
  </si>
  <si>
    <t>EBS09746</t>
  </si>
  <si>
    <t>CONTAINER COMPLETO 595X290X120MM-CME</t>
  </si>
  <si>
    <t>CONTAINER COMPLETO, CONFECCIONADO EM ALUMÍNIO ANODIZADO, FUNDO NÃO PERFURADO, COM ALÇAS ERGONÔMICAS COM PARADA EM ÂNGULO DE 90°, COM FECHO PARA UTILIZAÇÃO DE LACRE DE SEGURANÇA, DIMENSÕES DO CONTAINER DE APROXIMADAMENTE 595X290X120MM, COM DISPOSITIVO DE IDENTIFICAÇÃO E ETIQUETA DE ESTERILIZAÇÃO. TAMPA COM SISTEMA INTERNO DE BARREIRA ESTÉRIL EM LABIRINTO QUE DISPENSA O USO DE FILTROS COM GUARNIÇÃO INTERNA DE SILICONE EM TODA SUA EXTENSÃO E TRAVAS LATERAIS. CADA CONTAINER DEVE IR ACOMPANHADO DE: 1 CESTO ARAMADO INTERNO COM TAMANHO COMPATÍVEL AO CONTAINER. SISTEMA DE IDENTIFICAÇÃO ATRAVÉS DE PLACA DE IDENTIFICAÇÃO. DEVE POSSUIR COMPARTIMENTOS PARA COLOCAÇÃO DE ETIQUETAS IDENTIFICADORAS E DE CONTROLE DE CICLOS. COM COMPATIBILIDADE PARA SISTEMA DE RASTREABILIDADE. LOTE, LOGOMARCA DO FABRICANTE E AS INICIAIS DO HOSPITAL, UTILIZANDO MÉTODO A LASER.</t>
  </si>
  <si>
    <t>CONTAINER COMPLETO 306X290X150MM- CME</t>
  </si>
  <si>
    <t>CONTAINER COMPLETO, CONFECCIONADO EM ALUMÍNIO ANODIZADO, FUNDO NÃO PERFURADO, COM ALÇAS ERGONÔMICAS COM PARADA EM ÂNGULO DE 90°, COM FECHO PARA UTILIZAÇÃO DE LACRE DE SEGURANÇA, DIMENSÕES DO CONTAINER DE APROXIMADAMENTE 306X290X150MM, COM DISPOSITIVO DE IDENTIFICAÇÃO E ETIQUETA DE ESTERILIZAÇÃO. TAMPA COM SISTEMA INTERNO DE BARREIRA ESTÉRIL EM LABIRINTO QUE DISPENSA O USO DE FILTROS COM GUARNIÇÃO INTERNA DE SILICONE EM TODA SUA EXTENSÃO E TRAVAS LATERAIS. CADA CONTAINER DEVE IR ACOMPANHADO DE: 1 CESTO ARAMADO INTERNO COM TAMANHO COMPATÍVEL AO CONTAINER. SISTEMA DE IDENTIFICAÇÃO ATRAVÉS DE PLACA DE IDENTIFICAÇÃO. DEVE POSSUIR COMPARTIMENTOS PARA COLOCAÇÃO DE ETIQUETAS IDENTIFICADORAS E DE CONTROLE DE CICLOS. COM COMPATIBILIDADE PARA SISTEMA DE RASTREABILIDADE. LOTE, LOGOMARCA DO FABRICANTE E AS INICIAIS DO HOSPITAL, UTILIZANDO MÉTODO A LASER.</t>
  </si>
  <si>
    <t>EBS09825</t>
  </si>
  <si>
    <t>CONJUNTO INSTRUMENTAL CIRÚRGICO OTORRINOLARINGOLOGIA- CME</t>
  </si>
  <si>
    <t>CONJUNTO INSTRUMENTAL CIRÚRGICO, APLICAÇÃO CIRURGIA DE OTORRINOLARINGOLOGIA, COMPOSTO POR 4 GANCHOS BOLINHA (DIREITO E ESQUERDO), 2 CURETAS DUPLAS COM CERCA DE 13 CM, 2 MARTELOS COM CERCA DE 130 G, 3 PINÇAS TAKAHASHI COM CERCA DE 19 CM, 2 GANCHOS FOMON, 4 TESOURAS COTLE COM CERCA DE 15 CM, 1 LIMA, CONJUNTO DE OGIVAS, 5 ESPÉCULOS AURICULARES, 3 OSTEÓTOMOS, ACONDICIONADO EM CAIXA COM TAMPA PERFURADA, TODO MATERIAL EM AÇO INOXIDÁVEL, AUTOCLAVÁVEL. COM COMPATIBILIDADE PARA SISTEMA DE RASTREABILIDADE. GARANTIA DE 10 ANOS. LOTE, LOGOMARCA DO FABRICANTE E AS INICIAIS DO HOSPITAL, UTILIZANDO MÉTODO A LASER.</t>
  </si>
  <si>
    <t>EBS10308</t>
  </si>
  <si>
    <t>CONJUNTO INSTRUMENTAL CIRÚRGICO ESTILETES OTOLÓGICOS -CME</t>
  </si>
  <si>
    <t>CONJUNTO INSTRUMENTAL CIRÚRGICO, COMPOSTO POR 19 ESTILETES OTOLÓGICOS, TAMANHO 6 CM, MATERIAL AÇO INOXIDÁVEL, AUTOCLAVÁVEL. APLICAÇÃO: EM CAIXA CIRÚRGICA DE TÍMPANO. COM COMPATIBILIDADE PARA SISTEMA DE RASTREABILIDADE. GARANTIA DE 10 ANOS. LOTE, LOGOMARCA DO FABRICANTE E AS INICIAIS DO HOSPITAL, UTILIZANDO MÉTODO A LASER.</t>
  </si>
  <si>
    <t>EBS10301</t>
  </si>
  <si>
    <t>CONJUNTO INSTRUMENTAL CIRÚRGICO ORELHA DE ABANO E DESCOLADOR-CME</t>
  </si>
  <si>
    <t>CONJUNTO INSTRUMENTAL CIRÚRGICO, COMPOSTO POR RASPA ORELHA DE ABANO E DESCOLADOR, 3 PEÇAS, MATERIAL AÇO INOXIDÁVEL, AUTOCLAVÁVEL. COM COMPATIBILIDADE PARA SISTEMA DE RASTREABILIDADE. GARANTIA DE 10 ANOS. LOTE, LOGOMARCA DO FABRICANTE E AS INICIAIS DO HOSPITAL, UTILIZANDO MÉTODO A LASER.</t>
  </si>
  <si>
    <t>EBS10307</t>
  </si>
  <si>
    <t>COMPASSO CASTROVIEJO-CME</t>
  </si>
  <si>
    <t>COMPASSO, TIPO CASTROVIEJO, APLICAÇÃO OFTALMOLOGIA, ALCANCE MEDIÇÃO 20 CM, MATERIAL AÇO INOXIDÁVEL, AUTOCLAVÁVEL.</t>
  </si>
  <si>
    <t>EBS08271</t>
  </si>
  <si>
    <t>CINZEL CIRÚRGICO 8 MM-CME</t>
  </si>
  <si>
    <t>CINZEL CIRÚRGICO, EM AÇO INOXIDÁVEL, RETO, LARGURA 8 MM, COMPRIMENTO 15 CM. EMBALAGEM CONTENDO IDENTIFICAÇÃO DO PRODUTO, LOTE, DATA DE FABRICAÇÃO, VALIDADE E REGISTRO NA ANVISA.</t>
  </si>
  <si>
    <t>EBS08244</t>
  </si>
  <si>
    <t>CINZEL CIRÚRGICO 4 MM-CME</t>
  </si>
  <si>
    <t>CINZEL CIRÚRGICO, EM AÇO INOXIDÁVEL, RETO, LARGURA 4 MM, COMPRIMENTO 18 CM. EMBALAGEM CONTENDO IDENTIFICAÇÃO DO PRODUTO, LOTE, DATA DE FABRICAÇÃO, VALIDADE E REGISTRO NA ANVISA.</t>
  </si>
  <si>
    <t>EBS08228</t>
  </si>
  <si>
    <t>CINZEL CIRÚRGICO, RETO-CME</t>
  </si>
  <si>
    <t>CINZEL CIRÚRGICO, EM AÇO INOXIDÁVEL, RETO, PONTA COM 2 GUIAS, LARGURA 10 MM, COM 2 DENTES. EMBALAGEM CONTENDO IDENTIFICAÇÃO DO PRODUTO, LOTE, DATA DE FABRICAÇÃO, VALIDADE E REGISTRO NA ANVISA.</t>
  </si>
  <si>
    <t>EBS08246</t>
  </si>
  <si>
    <t>CURETA, MODELO BECKMANN Nº 1-CME</t>
  </si>
  <si>
    <t>CURETA, MODELO BECKMANN, TIPO FACA, PONTA FENESTRADA E ANGULADA Nº 1, COMPRIMENTO CERCA DE 20 CM. MATERIAL AÇO INOXIDÁVEL AISI 420, AUTOCLAVÁVEL ATÉ 135°C. COM COMPATIBILIDADE PARA SISTEMA DE RASTREABILIDADE. GARANTIA DE 10 ANOS. LOTE, LOGOMARCA DO FABRICANTE E AS INICIAIS DO HOSPITAL, UTILIZANDO MÉTODO A LASER.</t>
  </si>
  <si>
    <t>EBS08291</t>
  </si>
  <si>
    <t>CURETA, MODELO BECKMANN ANGULADA Nº 3-CME</t>
  </si>
  <si>
    <t>CURETA, MODELO BECKMANN, TIPO FACA, PONTA FENESTRADA E ANGULADA Nº 3, COMPRIMENTO CERCA DE 20 CM. MATERIAL AÇO INOXIDÁVEL AISI 420, AUTOCLAVÁVEL ATÉ 135°C. COM COMPATIBILIDADE PARA SISTEMA DE RASTREABILIDADE. GARANTIA DE 10 ANOS. LOTE, LOGOMARCA DO FABRICANTE E AS INICIAIS DO HOSPITAL, UTILIZANDO MÉTODO A LASER.</t>
  </si>
  <si>
    <t>EBS09284</t>
  </si>
  <si>
    <t>CURETA, MODELO BECKMANN ANGULADA Nº 5-CME</t>
  </si>
  <si>
    <t>CURETA, MODELO BECKMANN, TIPO FACA, PONTA FENESTRADA E ANGULADA Nº 5, COMPRIMENTO CERCA DE 20 CM. MATERIAL AÇO INOXIDÁVEL AISI 420, AUTOCLAVÁVEL ATÉ 135°C. COM COMPATIBILIDADE PARA SISTEMA DE RASTREABILIDADE. GARANTIA DE 10 ANOS. LOTE, LOGOMARCA DO FABRICANTE E AS INICIAIS DO HOSPITAL, UTILIZANDO MÉTODO A LASER.</t>
  </si>
  <si>
    <t>EBS09285</t>
  </si>
  <si>
    <t>DESCOLADOR CIRÚRGICO, TIPO FREER- CME</t>
  </si>
  <si>
    <t>DESCOLADOR CIRÚRGICO, TIPO FREER, COMPRIMENTO CERCA DE 18 CM, DUPLO, APLICAÇÃO SEPTO NASAL. MATERIAL AÇO INOXIDÁVEL, AUTOCLAVÁVEL ATÉ 135°C. COM COMPATIBILIDADE PARA SISTEMA DE RASTREABILIDADE. GARANTIA DE 10 ANOS. LOTE, LOGOMARCA DO FABRICANTE E AS INICIAIS DO HOSPITAL, UTILIZANDO MÉTODO A LASER.</t>
  </si>
  <si>
    <t>EBS10218</t>
  </si>
  <si>
    <t>DESCOLADOR ASPIRADOR DE AMIGDALA-CME</t>
  </si>
  <si>
    <t>DESCOLADOR ASPIRADOR DE AMIGDALA, COMPRIMENTO CERCA DE 20 CM, DIÂMETRO CERCA DE 3 A 5 MM, HASTE RETA. MATERIAL AÇO INOXIDÁVEL, AUTOCLAVÁVEL ATÉ 135°C. COM COMPATIBILIDADE PARA SISTEMA DE RASTREABILIDADE. LOTE, LOGOMARCA DO FABRICANTE E AS INICIAIS DO HOSPITAL, UTILIZANDO MÉTODO A LASER.</t>
  </si>
  <si>
    <t>EBS11704</t>
  </si>
  <si>
    <t>DESCOLADOR CIRÚRGICO, TIPO COTTLE-CME</t>
  </si>
  <si>
    <t>DESCOLADOR CIRÚRGICO, TIPO COTTLE, DUPLO DELICADO, COMPRIMENTO CERCA DE 20 CM. MATERIAL AÇO INOXIDÁVEL AISI 420, AUTOCLAVÁVEL ATÉ 135°C. COM COMPATIBILIDADE PARA SISTEMA DE RASTREABILIDADE. GARANTIA DE 10 ANOS. LOTE, LOGOMARCA DO FABRICANTE E AS INICIAIS DO HOSPITAL, UTILIZANDO MÉTODO A LASER.</t>
  </si>
  <si>
    <t>EBS08229</t>
  </si>
  <si>
    <t>DESCOLADOR CIRÚRGICO, TIPO HURD-CME</t>
  </si>
  <si>
    <t>DESCOLADOR CIRÚRGICO, TIPO HURD, COMPRIMENTO CERCA DE 18 CM, APLICAÇÃO: OTORRINOLARINGOLOGIA. MATERIAL AÇO INOXIDÁVEL AISI 420, AUTOCLAVÁVEL ATÉ 135°C. COM COMPATIBILIDADE PARA SISTEMA DE RASTREABILIDADE. GARANTIA DE 10 ANOS. LOTE, LOGOMARCA DO FABRICANTE E AS INICIAIS DO HOSPITAL, UTILIZANDO MÉTODO A LASER.</t>
  </si>
  <si>
    <t>EBS08230</t>
  </si>
  <si>
    <t>DESCOLADOR CIRÚRGICO, TIPO HURD, COMPRIMENTO CERCA DE 22 CM. MATERIAL AÇO INOXIDÁVEL, AUTOCLAVÁVEL ATÉ 135°C. COM COMPATIBILIDADE PARA SISTEMA DE RASTREABILIDADE. GARANTIA DE 10 ANOS. LOTE, LOGOMARCA DO FABRICANTE E AS INICIAIS DO HOSPITAL, UTILIZANDO MÉTODO A LASER.</t>
  </si>
  <si>
    <t>EBS10219</t>
  </si>
  <si>
    <t>DESCOLADOR PENFIELD, N° 1 - CME</t>
  </si>
  <si>
    <t>DESCOLADOR PENFIELD, PONTA ATIVA NAS DUAS EXTREMIDADES, N° 1, COMPRIMENTO CERCA DE 18CM, CONFECCIONADO EM AÇO INOXIDÁVEL. AUTOCLAVÁVEL ATÉ 135°C. COM COMPATIBILIDADE PARA SISTEMA DE RASTREABILIDADE. GARANTIA DE 10 ANOS. LOTE, LOGOMARCA DO FABRICANTE E AS INICIAIS DO HOSPITAL, UTILIZANDO MÉTODO A LASER.</t>
  </si>
  <si>
    <t>DESCOLADOR PENFIELD N° 2 - CME</t>
  </si>
  <si>
    <t>DESCOLADOR PENFIELD, PONTA ATIVA NAS DUAS EXTREMIDADES, N° 2, COMPRIMENTO CERCA DE 18CM, CONFECCIONADO EM AÇO INOXIDÁVEL. AUTOCLAVÁVEL ATÉ 135°C. COM COMPATIBILIDADE PARA SISTEMA DE RASTREABILIDADE. GARANTIA DE 10 ANOS. LOTE, LOGOMARCA DO FABRICANTE E AS INICIAIS DO HOSPITAL, UTILIZANDO MÉTODO A LASER.</t>
  </si>
  <si>
    <t>DESCOLADOR PENFIELD, N° 3 - CME</t>
  </si>
  <si>
    <t>DESCOLADOR PENFIELD, PONTA ATIVA NAS DUAS EXTREMIDADES, N° 3, COMPRIMENTO CERCA DE 18CM, CONFECCIONADO EM AÇO INOXIDÁVEL. AUTOCLAVÁVEL ATÉ 135°C. COM COMPATIBILIDADE PARA SISTEMA DE RASTREABILIDADE. GARANTIA DE 10 ANOS. LOTE, LOGOMARCA DO FABRICANTE E AS INICIAIS DO HOSPITAL, UTILIZANDO MÉTODO A LASER.</t>
  </si>
  <si>
    <t>DESCOLADOR PENFIELD, N° 4 - CME</t>
  </si>
  <si>
    <t>DESCOLADOR PENFIELD, PONTA ATIVA NAS DUAS EXTREMIDADES, N° 4, COMPRIMENTO CERCA DE 18CM, CONFECCIONADO EM AÇO INOXIDÁVEL. AUTOCLAVÁVEL ATÉ 135°C. COM COMPATIBILIDADE PARA SISTEMA DE RASTREABILIDADE. GARANTIA DE 10 ANOS. LOTE, LOGOMARCA DO FABRICANTE E AS INICIAIS DO HOSPITAL, UTILIZANDO MÉTODO A LASER.</t>
  </si>
  <si>
    <t>DESCOLADOR PENFIELD, N° 5 - CME</t>
  </si>
  <si>
    <t>DESCOLADOR PENFIELD, PONTA ATIVA NAS DUAS EXTREMIDADES, N° 5, COMPRIMENTO CERCA DE 18CM, CONFECCIONADO EM AÇO INOXIDÁVEL. AUTOCLAVÁVEL ATÉ 135°C. COM COMPATIBILIDADE PARA SISTEMA DE RASTREABILIDADE. GARANTIA DE 10 ANOS. LOTE, LOGOMARCA DO FABRICANTE E AS INICIAIS DO HOSPITAL, UTILIZANDO MÉTODO A LASER.</t>
  </si>
  <si>
    <t>ESPÉCULO NASAL, TIPO KILLIAN PONTA CERCA DE 35 MM - CME</t>
  </si>
  <si>
    <t>ESPÉCULO NASAL, TIPO KILLIAN, AUTOSTÁTICO/TRAVA REGULÁVEL, PONTA CERCA DE 35 MM. MATERIAL AÇO INOXIDÁVEL, AUTOCLAVÁVEL ATÉ 135 °C. COM COMPATIBILIDADE PARA SISTEMA DE RASTREABILIDADE. GARANTIA DE 10 ANOS. LOTE, LOGOMARCA DO FABRICANTE E AS INICIAIS DO HOSPITAL, UTILIZANDO MÉTODO A LASER.</t>
  </si>
  <si>
    <t>EBS04492</t>
  </si>
  <si>
    <t>ESPÉCULO NASAL, TIPO KILLIAN PONTA CERCA DE 50 MM - CME</t>
  </si>
  <si>
    <t>ESPÉCULO NASAL, TIPO KILLIAN, AUTOSTÁTICO/TRAVA REGULÁVEL, PONTA CERCA DE 50 MM. MATERIAL AÇO INOXIDÁVEL, AUTOCLAVÁVEL ATÉ 135 °C. COM COMPATIBILIDADE PARA SISTEMA DE RASTREABILIDADE. GARANTIA DE 10 ANOS. LOTE, LOGOMARCA DO FABRICANTE E AS INICIAIS DO HOSPITAL, UTILIZANDO MÉTODO A LASER.</t>
  </si>
  <si>
    <t>EBS04493</t>
  </si>
  <si>
    <t>ESPÉCULO NASAL, TIPO KILLIAN PONTA CERCA DE 75 MM - CME</t>
  </si>
  <si>
    <t>ESPÉCULO NASAL, TIPO KILLIAN, AUTOSTÁTICO/TRAVA REGULÁVEL, PONTA CERCA DE 75 MM. MATERIAL AÇO INOXIDÁVEL, AUTOCLAVÁVEL ATÉ 135 °C. COM COMPATIBILIDADE PARA SISTEMA DE RASTREABILIDADE. GARANTIA DE 10 ANOS. LOTE, LOGOMARCA DO FABRICANTE E AS INICIAIS DO HOSPITAL, UTILIZANDO MÉTODO A LASER.</t>
  </si>
  <si>
    <t>EBS04494</t>
  </si>
  <si>
    <t>GANCHO TIPO YASARGIL - CME</t>
  </si>
  <si>
    <t>GANCHO TIPO YASARGIL, PARA FIXAÇÃO DE GÁLEA, PONTA ATIVA EM UMA EXTREMIDADE, GANCHO DUPLO, COM MOLA. COMPRIMENTO TOTAL CERCA DE 20 CM, CONFECCIONADO EM AÇO INOXIDÁVEL. AUTOCLAVÁVEL ATÉ 135°C. COM COMPATIBILIDADE PARA SISTEMA DE RASTREABILIDADE. GARANTIA DE 10 ANOS. LOTE, LOGOMARCA DO FABRICANTE E AS INICIAIS DO HOSPITAL, UTILIZANDO MÉTODO A LASER.</t>
  </si>
  <si>
    <t>INSTRUMENTAL CIRÚRGICO FORMÃO LAMBOTTE RETA 18 CM X 3 MM - CME</t>
  </si>
  <si>
    <t>INSTRUMENTAL CIRÚRGICO, TIPO FORMÃO LAMBOTTE, PONTA RETA, COMPRIMENTO CERCA DE 18 CM X 3 MM. MATERIAL AÇO INOXIDÁVEL, AUTOCLAVÁVEL ATÉ 135°C. COM COMPATIBILIDADE PARA SISTEMA DE RASTREABILIDADE. GARANTIA DE 10 ANOS. LOTE, LOGOMARCA DO FABRICANTE E AS INICIAIS DO HOSPITAL, UTILIZANDO MÉTODO A LASER.</t>
  </si>
  <si>
    <t>EBS10380</t>
  </si>
  <si>
    <t>INSTRUMENTAL CIRÚRGICOFORMÃO LAMBOTTE, PONTA RETA 18 CM X 5 MM - CME</t>
  </si>
  <si>
    <t>INSTRUMENTAL CIRÚRGICO, TIPO FORMÃO LAMBOTTE, PONTA RETA, COMPRIMENTO CERCA DE 18 CM X 5 MM. MATERIAL AÇO INOXIDÁVEL, AUTOCLAVÁVEL ATÉ 135°C. COM COMPATIBILIDADE PARA SISTEMA DE RASTREABILIDADE. GARANTIA DE 10 ANOS. LOTE, LOGOMARCA DO FABRICANTE E AS INICIAIS DO HOSPITAL, UTILIZANDO MÉTODO A LASER.</t>
  </si>
  <si>
    <t>EBS10381</t>
  </si>
  <si>
    <t>PINÇA CIRÚRGICA, TIPO JANSEN MIDDLETON - CME</t>
  </si>
  <si>
    <t>PINÇA CIRÚRGICA, TIPO JANSEN MIDDLETON, PONTA ANGULADA, MODELO GOIVA, COMPRIMENTO CERCA DE 16 CM. MATERIAL AÇO INOXIDÁVEL AISI 420, AUTOCLAVÁVEL ATÉ 135 °C. COM COMPATIBILIDADE PARA SISTEMA DE RASTREABILIDADE. GARANTIA DE 10 ANOS. LOTE, LOGOMARCA DO FABRICANTE E AS INICIAIS DO HOSPITAL, UTILIZANDO MÉTODO A LASER.</t>
  </si>
  <si>
    <t>EBS07998</t>
  </si>
  <si>
    <t>MARTELO REFLEXOLÓGICO - CME</t>
  </si>
  <si>
    <t>MARTELO REFLEXOLÓGICO, TIPO HAJEK, PESO 250 GR. MATERIAL AÇO INOXIDÁVEL AISI 420, AUTOCLAVÁVEL ATÉ 135°C. COM COMPATIBILIDADE PARA SISTEMA DE RASTREABILIDADE. GARANTIA DE 10 ANOS. LOTE, LOGOMARCA DO FABRICANTE E AS INICIAIS DO HOSPITAL, UTILIZANDO MÉTODO A LASER.</t>
  </si>
  <si>
    <t>EBS08239</t>
  </si>
  <si>
    <t>MICROTESOURA CIRÚRGICA CASTROVIEJO, PONTA RETA - CME</t>
  </si>
  <si>
    <t>MICROTESOURA CIRÚRGICA, TIPO CASTROVIEJO, PONTA RETA, COMPRIMENTO CERCA DE 18 CM. MATERIAL TITÂNIO, AUTOCLAVÁVEL ATÉ 135 °C. COM COMPATIBILIDADE PARA SISTEMA DE RASTREABILIDADE. GARANTIA DE 10 ANOS. LOTE, LOGOMARCA DO FABRICANTE E AS INICIAIS DO HOSPITAL, UTILIZANDO MÉTODO A LASER.</t>
  </si>
  <si>
    <t>EBS05377</t>
  </si>
  <si>
    <t>PINÇA CIRÚRGICA, BICO DE PATO CURVA - CME</t>
  </si>
  <si>
    <t>PINÇA CIRÚRGICA, TIPO BICO DE PATO PARA APREENSÃO DE CORNETO CURVA, COMPRIMENTO CERCA DE 21 CM X ÁREA DE TRABALHO DE APROXIMADAMENTE 8CM, COM CREMALHEIRA. MATERIAL AÇO INOXIDÁVEL AISI 420, AUTOCLAVÁVEL ATÉ 135 °C. COM COMPATIBILIDADE PARA SISTEMA DE RASTREABILIDADE. GARANTIA DE 10 ANOS. LOTE, LOGOMARCA DO FABRICANTE E AS INICIAIS DO HOSPITAL, UTILIZANDO MÉTODO A LASER.</t>
  </si>
  <si>
    <t>PINÇA CIRÚRGICA ALLIS SCOOBE, PONTA RETA, HASTE ANGULADA - CME</t>
  </si>
  <si>
    <t>PINÇA CIRÚRGICA, TIPO ALLIS SCOOBE, PONTA RETA, HASTE ANGULADA, COM 4 X 5 DENTES, COMPRIMENTO CERCA DE 20 CM, COM CREMALHEIRA. MATERIAL AÇO INOXIDÁVEL AISI 420, AUTOCLAVÁVEL ATÉ 135 °C. COM COMPATIBILIDADE PARA SISTEMA DE RASTREABILIDADE. GARANTIA DE 10 ANOS. LOTE, LOGOMARCA DO FABRICANTE E AS INICIAIS DO HOSPITAL, UTILIZANDO MÉTODO A LASER.</t>
  </si>
  <si>
    <t>EBS04723</t>
  </si>
  <si>
    <t>PINÇA CIRÚRGICA, TIPO HARTMANN, PONTA RETA, SERRILHADA - CME</t>
  </si>
  <si>
    <t>PINÇA CIRÚRGICA, TIPO HARTMANN, PONTA RETA, SERRILHADA, COMPRIMENTO CERCA DE 20 CM. MATERIAL AÇO INOXIDÁVEL AISI 420, AUTOCLAVÁVEL ATÉ 135°C. COM COMPATIBILIDADE PARA SISTEMA DE RASTREABILIDADE. GARANTIA DE 10 ANOS. LOTE, LOGOMARCA DO FABRICANTE E AS INICIAIS DO HOSPITAL, UTILIZANDO MÉTODO A LASER.</t>
  </si>
  <si>
    <t>EBS09053</t>
  </si>
  <si>
    <t>PINÇA CIRÚRGICA, TIPO LUCAE BAIONETA, PONTA RETA - CME</t>
  </si>
  <si>
    <t>PINÇA CIRÚRGICA, TIPO LUCAE BAIONETA, PONTA RETA, COMPRIMENTO CERCA DE 16 CM, SEM CREMALHEIRA. MATERIAL AÇO INOXIDÁVEL AISI 420, AUTOCLAVÁVEL ATÉ 135 °C. COM COMPATIBILIDADE PARA SISTEMA DE RASTREABILIDADE. GARANTIA DE 10 ANOS. LOTE, LOGOMARCA DO FABRICANTE E AS INICIAIS DO HOSPITAL, UTILIZANDO MÉTODO A LASER.</t>
  </si>
  <si>
    <t>EBS07990</t>
  </si>
  <si>
    <t>PINÇA CIRÚRGICA, TIPO DISSECÇÃO DO DEFERENTE, PONTA LISA - CME</t>
  </si>
  <si>
    <t>PINÇA CIRÚRGICA, TIPO DISSECÇÃO DO DEFERENTE, PONTA LISA (MOSQUITO LISA) COMPRIMENTO CERCA DE 14 CM, COM CREMALHEIRA. MATERIAL AÇO INOXIDÁVEL AISI 420, AUTOCLAVÁVEL ATÉ 135°C. COM COMPATIBILIDADE PARA SISTEMA DE RASTREABILIDADE. GARANTIA DE 10 ANOS. LOTE, LOGOMARCA DO FABRICANTE E AS INICIAIS DO HOSPITAL, UTILIZANDO MÉTODO A LASER.</t>
  </si>
  <si>
    <t>EBS10255</t>
  </si>
  <si>
    <t>PINÇA CIRÚRGICA, TIPO APREENSÃO DO DEFERENTE, PONTA CRUZADA - CME</t>
  </si>
  <si>
    <t>PINÇA CIRÚRGICA, TIPO APREENSÃO DO DEFERENTE, PONTA CRUZADA, COMPRIMENTO CERCA DE 14 CM, COM CREMALHEIRA. MATERIAL AÇO INOXIDÁVEL AISI 420, AUTOCLAVÁVEL ATÉ 135°C. COM COMPATIBILIDADE PARA SISTEMA DE RASTREABILIDADE. GARANTIA DE 10 ANOS. LOTE, LOGOMARCA DO FABRICANTE E AS INICIAIS DO HOSPITAL, UTILIZANDO MÉTODO A LASER.</t>
  </si>
  <si>
    <t>PERFURADOR MANUAL COMPLETO TIPO HUDSON - CME</t>
  </si>
  <si>
    <t>PERFURADOR MANUAL COMPLETO TIPO HUDSON, PARA CIRURGIA ÓSSEA, CONFECCIONADO EM AÇO INOXIDÁVEL. KIT CONTÉM 5 BROCAS COM DIFERENTES FORMATOS. AUTOCLAVÁVEL ATÉ 135°C. COM COMPATIBILIDADE PARA SISTEMA DE RASTREABILIDADE. GARANTIA DE 10 ANOS. LOTE, LOGOMARCA DO FABRICANTE E AS INICIAIS DO HOSPITAL, UTILIZANDO MÉTODO A LASER.</t>
  </si>
  <si>
    <t>ELETRODO PARA BISTURI ELÉTRICO, TIPO FACA RETA - CME</t>
  </si>
  <si>
    <t>ELETRODO PARA BISTURI ELÉTRICO, TIPO FACA RETA, PARA USO EM CANETA DE BISTURI MONOPOLAR, COMPRIMENTO DA HASTE: CERCA DE 7,5 CM, COMPRIMENTO DA PONTA: CERCA DE 2CM. MATERIAL AÇO INOXIDÁVEL AISI 420 E LATÃO COM BANHO DE PVC, AUTOCLAVÁVEL ATÉ 135 °C. COM COMPATIBILIDADE PARA SISTEMA DE RASTREABILIDADE. GARANTIA DE 10 ANOS. LOTE, LOGOMARCA DO FABRICANTE E AS INICIAIS DO HOSPITAL, UTILIZANDO MÉTODO A LASER.</t>
  </si>
  <si>
    <t>ELETRODO PARA BISTURI ELÉTRICO, TIPO BOLA - CME</t>
  </si>
  <si>
    <t>ELETRODO PARA BISTURI ELÉTRICO, TIPO BOLA, PARA USO EM CANETA DE BISTURI MONOPOLAR, COMPRIMENTO DA HASTE: CERCA DE 7,5CM, DIMENSÃO DA PONTA: CERCA DE 4,0 MM. MATERIAL AÇO INOXIDÁVEL AISI 420 E LATÃO COM BANHO DE PVC, AUTOCLAVÁVEL ATÉ 135 °C. COM COMPATIBILIDADE PARA SISTEMA DE RASTREABILIDADE. GARANTIA DE 10 ANOS. LOTE, LOGOMARCA DO FABRICANTE E AS INICIAIS DO HOSPITAL, UTILIZANDO MÉTODO A LASER.</t>
  </si>
  <si>
    <t>PINÇA TIPO PUNCH KEYES BIÓPSIA CUTÂNEA 10 CMX 4 MM - CME</t>
  </si>
  <si>
    <t>PINÇA CIRÚRGICA, TIPO PUNCH KEYES, PARA BIÓPSIA CUTÂNEA, COMPRIMENTO CERCA DE 10 CM, PONTA DE 4 MM. MATERIAL AÇO INOXIDÁVEL AISI 420, AUTOCLAVÁVEL ATÉ 135 °C. COM COMPATIBILIDADE PARA SISTEMA DE RASTREABILIDADE. GARANTIA DE 10 ANOS. LOTE, LOGOMARCA DO FABRICANTE E AS INICIAIS DO HOSPITAL, UTILIZANDO MÉTODO A LASER.</t>
  </si>
  <si>
    <t>PINÇA TIPO PUNCH KEYESBIÓPSIA CUTÂNEA 10 CMX 5 MM - CME</t>
  </si>
  <si>
    <t>PINÇA CIRÚRGICA, TIPO PUNCH KEYES, PARA BIÓPSIA CUTÂNEA, COMPRIMENTO CERCA DE 10 CM, PONTA DE 5 MM. MATERIAL AÇO INOXIDÁVEL AISI 420, AUTOCLAVÁVEL ATÉ 135 °C. COM COMPATIBILIDADE PARA SISTEMA DE RASTREABILIDADE. GARANTIA DE 10 ANOS. LOTE, LOGOMARCA DO FABRICANTE E AS INICIAIS DO HOSPITAL, UTILIZANDO MÉTODO A LASER.</t>
  </si>
  <si>
    <t>PINÇA TIPO PUNCH KEYES BIÓPSIA CUTÂNEA 10 CMX 6 MM - CME</t>
  </si>
  <si>
    <t>PINÇA CIRÚRGICA, TIPO PUNCH KEYES, PARA BIÓPSIA CUTÂNEA, COMPRIMENTO CERCA DE 10 CM, PONTA DE 6 MM. MATERIAL AÇO INOXIDÁVEL AISI 420, AUTOCLAVÁVEL ATÉ 135 °C. COM COMPATIBILIDADE PARA SISTEMA DE RASTREABILIDADE. GARANTIA DE 10 ANOS. LOTE, LOGOMARCA DO FABRICANTE E AS INICIAIS DO HOSPITAL, UTILIZANDO MÉTODO A LASER.</t>
  </si>
  <si>
    <t>PINÇA PARA BISTURI ELÉTRICO TIPO BAIONETA - CME</t>
  </si>
  <si>
    <t>PINÇA PARA BISTURI ELÉTRICO, MATERIAL AÇO INOXIDÁVEL, MODELO BIPOLAR,TIPO BAIONETA, HASTE RETA, PONTA RETA, DIÂMETRO DA PONTA 1,2 MM, COMPRIMENTO TOTAL 20 CM, COM CABO, AUTOCLAVÁVEL A 134°C. COMPATÍVEL COM APARELHOS DE BISTURI ESPECIFICADO EM EDITAL. EMBALAGEM INDIVIDUAL CONTENDO DADOS DE IDENTIFICAÇÃO, PROCEDÊNCIA, NÚMERO DE LOTE, DATA DE FABRICAÇÃO, VALIDADE DO PRODUTO E REGISTRO NA ANVISA/MS.</t>
  </si>
  <si>
    <t>PINÇA TIPO TAKAHASHI ANGULADA PARA CIMA - CME</t>
  </si>
  <si>
    <t>PINÇA CIRÚRGICA ARTICULADA CORTANTE, TIPO TAKAHASHI, PONTA ANGULADA PARA CIMA, COMPRIMENTO CERCA DE 18 CM. MATERIAL AÇO INOXIDÁVEL AISI 420, AUTOCLAVÁVEL ATÉ 135°C. COM COMPATIBILIDADE PARA SISTEMA DE RASTREABILIDADE. GARANTIA DE 10 ANOS. LOTE, LOGOMARCA DO FABRICANTE E AS INICIAIS DO HOSPITAL, UTILIZANDO MÉTODO A LASER.</t>
  </si>
  <si>
    <t>EBS08300</t>
  </si>
  <si>
    <t>RASPA, TIPO DORSO SPERL Nº 1 - CME</t>
  </si>
  <si>
    <t>RASPA, TIPO DORSO SPERLI, MODELO: Nº 1, MATERIAL AÇO INOXIDÁVEL. UTILIZADO PARA RASPAGENS EM DIVERSOS PROCEDIMENTOS CIRÚRGICOS. AUTOCLAVÁVEL. COM COMPATIBILIDADE PARA SISTEMA DE RASTREABILIDADE. GARANTIA DE 10 ANOS. LOTE, LOGOMARCA DO FABRICANTE E AS INICIAIS DO HOSPITAL, UTILIZANDO MÉTODO A LASER.</t>
  </si>
  <si>
    <t>EBS10435</t>
  </si>
  <si>
    <t>RASPA, TIPO DORSO SPERL Nº 2 - CME</t>
  </si>
  <si>
    <t>RASPA, TIPO DORSO SPERLI, MODELO: Nº 2, MATERIAL AÇO INOXIDÁVEL. UTILIZADO PARA RASPAGENS EM DIVERSOS PROCEDIMENTOS CIRÚRGICOS. AUTOCLAVÁVEL. COM COMPATIBILIDADE PARA SISTEMA DE RASTREABILIDADE. GARANTIA DE 10 ANOS. LOTE, LOGOMARCA DO FABRICANTE E AS INICIAIS DO HOSPITAL, UTILIZANDO MÉTODO A LASER.</t>
  </si>
  <si>
    <t>EBS10436</t>
  </si>
  <si>
    <t>RASPA, TIPO DORSO SPERL Nº 3 - CME</t>
  </si>
  <si>
    <t>RASPA, TIPO DORSO SPERLI, MODELO: Nº 3, MATERIAL AÇO INOXIDÁVEL. UTILIZADO PARA RASPAGENS EM DIVERSOS PROCEDIMENTOS CIRÚRGICOS. AUTOCLAVÁVEL. COM COMPATIBILIDADE PARA SISTEMA DE RASTREABILIDADE. GARANTIA DE 10 ANOS. LOTE, LOGOMARCA DO FABRICANTE E AS INICIAIS DO HOSPITAL, UTILIZANDO MÉTODO A LASER.</t>
  </si>
  <si>
    <t>EBS10437</t>
  </si>
  <si>
    <t>TESOURA TIPO CONVERSE-CME</t>
  </si>
  <si>
    <t>TESOURA CIRÚRGICA, TIPO CONVERSE, COMPRIMENTO CERCA DE 12 CM. MATERIAL AÇO INOXIDÁVEL AISI 420, AUTOCLAVÁVEL ATÉ 135 °C. COM COMPATIBILIDADE PARA SISTEMA DE RASTREABILIDADE. GARANTIA DE 10 ANOS. LOTE, LOGOMARCA DO FABRICANTE E AS INICIAIS DO HOSPITAL, UTILIZANDO MÉTODO A LASER.</t>
  </si>
  <si>
    <t>EBS05252</t>
  </si>
  <si>
    <t>TESOURA TIPO FOMON-CME</t>
  </si>
  <si>
    <t>TESOURA CIRÚRGICA, TIPO FOMON, PONTA CURVA, COMPRIMENTO CERCA DE 12 CM. MATERIAL AÇO INOXIDÁVEL AISI 420, AUTOCLAVÁVEL ATÉ 135°C. COM COMPATIBILIDADE PARA SISTEMA DE RASTREABILIDADE. GARANTIA DE 10 ANOS. LOTE, LOGOMARCA DO FABRICANTE E AS INICIAIS DO HOSPITAL, UTILIZANDO MÉTODO A LASER.</t>
  </si>
  <si>
    <t>EBS08251</t>
  </si>
  <si>
    <t>TESOURA TIPO COTTLE-CME</t>
  </si>
  <si>
    <t>TESOURA CIRÚRGICA, TIPO COTTLE, PONTA RETA, HASTE ANGULADA, COMPRIMENTO CERCA DE 14 CM. MATERIAL AÇO INOXIDÁVEL AISI 420, AUTOCLAVÁVEL ATÉ 135 °C. COM COMPATIBILIDADE PARA SISTEMA DE RASTREABILIDADE. GARANTIA DE 10 ANOS. LOTE, LOGOMARCA DO FABRICANTE E AS INICIAIS DO HOSPITAL, UTILIZANDO MÉTODO A LASER.</t>
  </si>
  <si>
    <t>EBS08042</t>
  </si>
  <si>
    <t>TESOURA TIPO MC INDOE-CME</t>
  </si>
  <si>
    <t>TESOURA CIRÚRGICA, TIPO MC INDOE, PONTA CURVA, SERRILHADA, COMPRIMENTO CERCA DE 18 CM. MATERIAL AÇO INOXIDÁVEL AISI 420, AUTOCLAVÁVEL ATÉ 135°C. COM COMPATIBILIDADE PARA SISTEMA DE RASTREABILIDADE. GARANTIA DE 10 ANOS. LOTE, LOGOMARCA DO FABRICANTE E AS INICIAIS DO HOSPITAL, UTILIZANDO MÉTODO A LASER.</t>
  </si>
  <si>
    <t>EBS08252</t>
  </si>
  <si>
    <t>TESOURA TIPO STEVENS PONTA CURVA-CME</t>
  </si>
  <si>
    <t>TESOURA CIRÚRGICA, TIPO STEVENS, PONTA CURVA FINA/ FINA, COMPRIMENTO CERCA DE 10 CM. MATERIAL AÇO INOXIDÁVEL AISI 420, AUTOCLAVÁVEL ATÉ 135°C. COM COMPATIBILIDADE PARA SISTEMA DE RASTREABILIDADE. GARANTIA DE 10 ANOS. LOTE, LOGOMARCA DO FABRICANTE E AS INICIAIS DO HOSPITAL, UTILIZANDO MÉTODO A LASER.</t>
  </si>
  <si>
    <t>EBS05260</t>
  </si>
  <si>
    <t>TESOURA TIPO STEVENS PONTA RETA CME</t>
  </si>
  <si>
    <t>TESOURA CIRÚRGICA, TIPO STEVENS, PONTA RETA FINA/ FINA, COMPRIMENTO CERCA DE 12 CM. MATERIAL AÇO INOXIDÁVEL AISI 420, AUTOCLAVÁVEL ATÉ 135 °C. COM COMPATIBILIDADE PARA SISTEMA DE RASTREABILIDADE. GARANTIA DE 10 ANOS. LOTE, LOGOMARCA DO FABRICANTE E AS INICIAIS DO HOSPITAL, UTILIZANDO MÉTODO A LASER.</t>
  </si>
  <si>
    <t>EBS05255</t>
  </si>
  <si>
    <t>TESOURA CIRÚRGICA TIPO HEYMAN-CME</t>
  </si>
  <si>
    <t>TESOURA CIRÚRGICA, TIPO HEYMAN, COMPRIMENTO CERCA DE 18 CM. MATERIAL AÇO INOXIDÁVEL AISI 420, AUTOCLAVÁVEL ATÉ 135 °C. COM COMPATIBILIDADE PARA SISTEMA DE RASTREABILIDADE. GARANTIA DE 10 ANOS. LOTE, LOGOMARCA DO FABRICANTE E AS INICIAIS DO HOSPITAL, UTILIZANDO MÉTODO A LASER.</t>
  </si>
  <si>
    <t>EBS05251</t>
  </si>
  <si>
    <t>TESOURA CIRÚRGICA, PARA CÓRNEA, CASTROVIEJO, (UNIVERSAL )-INSTRUMENTAL CIRURGICO</t>
  </si>
  <si>
    <t>TESOURA CIRÚRGICA, PARA CÓRNEA, CASTROVIEJO, PONTA CURVA PARA CIMA  (UNIVERSAL), CABO CHATO, COMPRIMENTO CERCA DE 12 CM</t>
  </si>
  <si>
    <t>FIO CIR. POLIPROPILENO 6-0 C/ 2 AG.3/8 9.2 A 9.4 MM</t>
  </si>
  <si>
    <t>FIO CIR. PROLENE Nº 6-0 - FIO DE SUTURA, TIPO POLIPROPILENO 6-0, MONOFILAMENTO, NÃO ABSORVÍVEL, COR AZUL. DUAS (02) AGULHAS 9,2 A 9,4 MM, CILÍNDRICA E CURVATURA DE 3/8 DE CÍRCULO, PONTA CILÍNDRICA E CORPO QUADRADO. COMPRIMENTO DO FIO DE 60 A 75 CM. ESTÉRIL. USO ÚNICO.</t>
  </si>
  <si>
    <t>EBS00998</t>
  </si>
  <si>
    <t>CONJUNTO DE LARINGOSCÓPIO PARA MICRO CIRÚRGIA DE LARINGE - INSTRUMENTAL CIRURGICO</t>
  </si>
  <si>
    <t>CONJUNTO DE LARINGOSCÓPIO PARA MICRO CIRÚRGIA DE LARINGE CONTENDO: 1 (UM) LARINGOSCÓPIO 185MM DE COMPRIMENTO - 1 (UM) LARINGOSCÓPIO 180 MM DE COMPRIMENTO - 1 (UM) LARINGOSCÓPIO COM BOCAL ANGULADO P/ BAIXO PARA COMISSURA 180MM - 1 (UM) LARINGOSCÓPIO 130MM - 1 (UMA) HASTE SUSPENSORA - 1 (UMA) GUIA DE LUZ INTERCAMBIÁVEL E 1 (UM) PORTA FIBRA PARA LARINGO COM CONTROLE DE ABERTURA (ADAPTADOR INTERCAMBIÁVEL RETO CURVA PARA BAIXO 70MM)</t>
  </si>
  <si>
    <t>MATERIAL PARA UTILIZAÇÃO EM GRÁFICA</t>
  </si>
  <si>
    <t>ADENDA DE INTERNACAO</t>
  </si>
  <si>
    <t>AGENDA DE INTERNACAO NA UTI ADULTO</t>
  </si>
  <si>
    <t>AGENDA DE INTERNAÇÃO NA UTI ADULTO</t>
  </si>
  <si>
    <t>ANAMNESE DE PEDIATRIA</t>
  </si>
  <si>
    <t>ARQUIVO DE LAMINA</t>
  </si>
  <si>
    <t>FC</t>
  </si>
  <si>
    <t>ATENDIMENTO MEDICAMENTOS / MATERIAIS COMPLEMENTO KIT CIRURGICO</t>
  </si>
  <si>
    <t>ATENDIMENTO PEDIATRICO RECEM NASCIDO SALA DE PARTO</t>
  </si>
  <si>
    <t>ATESTADO DE AFASTAMENTO DE SERVICO (DIRETORIA)</t>
  </si>
  <si>
    <t>ATESTADO DE MARCACAO DE CONSULTA</t>
  </si>
  <si>
    <t>120230063X</t>
  </si>
  <si>
    <t>ATESTADO DE SAUDE OCUPACIONAL</t>
  </si>
  <si>
    <t>ATESTADO MEDICO - FAEPU</t>
  </si>
  <si>
    <t>AUDIOMETRIA</t>
  </si>
  <si>
    <t>AUTORIZACAO DE ENTRADA DE ALIMENTOS</t>
  </si>
  <si>
    <t>AVALIACAO NEUROLOGICA</t>
  </si>
  <si>
    <t>AVALIACAO PRE-ANESTESICA</t>
  </si>
  <si>
    <t>AVISO DE OBITO</t>
  </si>
  <si>
    <t>BALANCO HIDRICO / FOLHA DE CHOQUE</t>
  </si>
  <si>
    <t>CARTAO DE ALTA HOSPITALAR</t>
  </si>
  <si>
    <t>CARTAO DE ALTA RECEM NASCIDO</t>
  </si>
  <si>
    <t>CARTAO DE CONSULTAS - SERVICO AMBULATORIAL</t>
  </si>
  <si>
    <t>CARTAO DE CONSULTAS-SERVICO AMBULATORIAL</t>
  </si>
  <si>
    <t>CENSO DIARIO DE PACIENTES</t>
  </si>
  <si>
    <t>COMUNICACAO DE UTILIZACAO DE PROTESES, ORTESES E MATERIAIS ESPECIAIS</t>
  </si>
  <si>
    <t>COMUNICADO INTERNACAO PSIQUIATRICA INVOLUNTARIA MINS.PUBLICO UBERLANDIA</t>
  </si>
  <si>
    <t>COMUNICADO P/ SERVICO SOCIAL</t>
  </si>
  <si>
    <t>CONTROLE DE DIAGNOSTICOS UTI PEDIATRIA</t>
  </si>
  <si>
    <t>CONTROLE DE EXAMES REALIZADOS</t>
  </si>
  <si>
    <t>CONTROLE DE FERIAS</t>
  </si>
  <si>
    <t>CONTROLE MENSAL DE ROUPA CORTADA E CONFECCIONADA</t>
  </si>
  <si>
    <t>DECLARACAO DE COMPARECIMENTO P/ CONSULTA</t>
  </si>
  <si>
    <t>DECLARACAO E TERMO DE COMPROMISSO</t>
  </si>
  <si>
    <t>DESCRICAO DE OPERACAO</t>
  </si>
  <si>
    <t>DEVOLUCAO DE MEDICAMENTOS/MATERIAIS</t>
  </si>
  <si>
    <t>DEVOLUÇAO DE MEDICAMENTOS/MATERIAIS</t>
  </si>
  <si>
    <t>DIARIO DO PACIENTE P/ ELETROCARDIOGRAFIA</t>
  </si>
  <si>
    <t>DIETA VCT - 1200 CALORIAS</t>
  </si>
  <si>
    <t>120230872X</t>
  </si>
  <si>
    <t>DIETA VCT - 1500 CALORIAS</t>
  </si>
  <si>
    <t>DISSECCAO DE VEIA</t>
  </si>
  <si>
    <t>ENCAMINHAMENTO DO PACIENTE- RETORNO AMBULATORIAL</t>
  </si>
  <si>
    <t>ENVELOPE 31 X 41 - FAEPU</t>
  </si>
  <si>
    <t>ENVELOPE PARA PRONTUARIO - TIPO KRAFT</t>
  </si>
  <si>
    <t>ENVELOPES DEVEM SER CONFECCIONADOS EM PAPEL KRAFT 180G, 450 X 570MM ABERTO E COM 360 X 250MM COLADO E FECHADO, FABRICACAO SERA NO MODELO CORTE/VINCO, ONDE EM UMA DAS LATERAIS SERA LISTRADA NA COR VERDE BANDEIRA E NO VERSO SERA IMPRESSO LOGOTIPOS OFICIAIS E ORIENTACAOES GERAIS DE MANUSEIO E CONFIDENCIALIDADE DAS INFORMACOES CONTIDAS NO PRONTUARIO.</t>
  </si>
  <si>
    <t>ETIQUETA ADESIVA ABERTURA / VALIDADE - FOLHA C/ 60 UNIDADES</t>
  </si>
  <si>
    <t>EVITE RECADOS VERBAIS</t>
  </si>
  <si>
    <t>EVOLUCAO CLINICA</t>
  </si>
  <si>
    <t>EVOLUCAO CLINICA - PAD</t>
  </si>
  <si>
    <t>EVOLUCAO, CONTROLE E PRESCRICAO HEMODIALISE</t>
  </si>
  <si>
    <t>EVOLUÇÃO, CONTROLE E PRESCRIÇÃO HEMODIÁLISE</t>
  </si>
  <si>
    <t>EXAME CONTRASTADO RADIOLOGIA</t>
  </si>
  <si>
    <t>FICHA CLINICA OFTALMOLOGICA</t>
  </si>
  <si>
    <t>FICHA DE EMFERMAGEM - CENTRO OBSTETRICO</t>
  </si>
  <si>
    <t>FICHA DE IDENTIFICACAO - SERVICO SOCIAL AMBULATORIO</t>
  </si>
  <si>
    <t>FICHA DE MENSURACAO</t>
  </si>
  <si>
    <t>FICHA DE NEONATOLOGIA</t>
  </si>
  <si>
    <t>FICHA DE PERFUSAO</t>
  </si>
  <si>
    <t>FICHA DE PROCEDIMENTO RADIOTERAPIA</t>
  </si>
  <si>
    <t>FICHA DE REGISTRO DE TUMOR</t>
  </si>
  <si>
    <t>FICHA DE TRATAMENTO CLINAC 600 C6 MEV</t>
  </si>
  <si>
    <t>FICHA MEDICA INDIVIDUAL</t>
  </si>
  <si>
    <t>FICHA MÉDICA INDIVIDUAL</t>
  </si>
  <si>
    <t>120271129X</t>
  </si>
  <si>
    <t>FICHA PADRONIZADA, 180 G/M2 X 100 MM X 150 MM</t>
  </si>
  <si>
    <t>FOLHA DE BALANCO HIDRICO UNIDADE NEONATAL</t>
  </si>
  <si>
    <t>FOLHA DE CUIDADOS UNIDADE CORONARIANA</t>
  </si>
  <si>
    <t>FOLHA DE PRESCRICAO MEDICA</t>
  </si>
  <si>
    <t>FOLHAS DE RELATORIO CHEFIA DE TURNO</t>
  </si>
  <si>
    <t>FORMULARIO DE SOLICITACAO DE MEDICAMENTOS - SICLOM</t>
  </si>
  <si>
    <t>FORMULARIO P/ DEXTROSTIX</t>
  </si>
  <si>
    <t>GESTACAO DE ALTO RISCO</t>
  </si>
  <si>
    <t>HISTORIA CLINICA</t>
  </si>
  <si>
    <t>HISTORIA GERAL</t>
  </si>
  <si>
    <t>IDENTIFICACAO DE LEITO</t>
  </si>
  <si>
    <t>IDENTIFICACAO DE LEITO RN</t>
  </si>
  <si>
    <t>LAUDO MEDICO P/ EMISSAO DE AIH</t>
  </si>
  <si>
    <t>LAUDO MEDICO P/ SOLICITACAO PROCEDIMENTO</t>
  </si>
  <si>
    <t>LAUDO MEDICO/TECNICO P/ EMISSAO DE APAC</t>
  </si>
  <si>
    <t>LAUDO MEDICO/ TÉCNICO PARA EMISSÃO DE APAC</t>
  </si>
  <si>
    <t>LAUDO PARA EMISSAO DE APAC - DEFICIENCIA AUDITIVA</t>
  </si>
  <si>
    <t>LISTA DE VERIFICACAO DE SEGURANCA CIRURGICA</t>
  </si>
  <si>
    <t>LISTA DE VERIFICAÇÃO DE SEGURANÇA CIRÚRGICA</t>
  </si>
  <si>
    <t>MAPA DE ATENDIMENTO</t>
  </si>
  <si>
    <t>NOTA BRANCA</t>
  </si>
  <si>
    <t>NOTIFICACAO DE DIETA</t>
  </si>
  <si>
    <t>ORIENTACOES POS CATETERISMO / ARTERIOGRAFIA</t>
  </si>
  <si>
    <t>OTOLOGIA AUDIOGRAMA</t>
  </si>
  <si>
    <t>PASTA DE FUNCIONARIO DEMITIDO</t>
  </si>
  <si>
    <t>120230032X</t>
  </si>
  <si>
    <t>PASTA DO SAME - PRONTUARIO DE PACIENTE</t>
  </si>
  <si>
    <t>PEDIDO DE ELETROENCEFALOGRAFIA</t>
  </si>
  <si>
    <t>120231312X</t>
  </si>
  <si>
    <t>PEDIDO DE EXAME CONTRASTADO</t>
  </si>
  <si>
    <t>PEDIDO DE INTERNACAO</t>
  </si>
  <si>
    <t>PEDIDO DE PARECER CLINICO</t>
  </si>
  <si>
    <t>120230225X</t>
  </si>
  <si>
    <t>PEDIDO DE RAIO X</t>
  </si>
  <si>
    <t>PERDA DE MEDICAMENTOS/ MATERIAIS NAS CLINICAS</t>
  </si>
  <si>
    <t>PLANILHA DE LAUDO</t>
  </si>
  <si>
    <t>PLANILHA DE LAUDOS</t>
  </si>
  <si>
    <t>RECEITUARIO</t>
  </si>
  <si>
    <t>RECEITUARIO CONTROLE ESPECIAL (DIRETORIA)</t>
  </si>
  <si>
    <t>RECEITUARIO HOSPITALAR - ENTORPECENTES</t>
  </si>
  <si>
    <t>RECEITUARIO MEDICO - MEDICAMENTO CONTROLADO</t>
  </si>
  <si>
    <t>BLOCO RECEITUARIO MEDICO CONTROLADO, EM 2 VIAS (1° VIA - COR AZUL / PAPEL CARBONO; 2° VIA - COR BRANCA). MATERIAL: OFSETE, GRAMATURA 75 G,M2, COMPRIMENTO: 235 MM, LARGURA: 85MM (MEDIDAS APROXIMADAS). COM 40 FOLHAS AZUIS - PAPEIS CARBONO BRANCOS, NUMERADAS. CARACTERISTICAS ADICIONAIS: CONFORME MODELO (CAPA DE NUMERACAO CONFORME NOTIFICACAO DE RECEITA).</t>
  </si>
  <si>
    <t>REFERENCIA DE PACIENTE A OUTRO SERVICO DE SAUDE</t>
  </si>
  <si>
    <t>REGISTRO DE EMPREGADOS - FAEPU</t>
  </si>
  <si>
    <t>REGISTRO DE PRODUCAO DIARIA - CORTE / COSTURA</t>
  </si>
  <si>
    <t>RELACAO DE CORRESPONDENCIAS NACIONAIS ENVIADAS AOS CORREIOS</t>
  </si>
  <si>
    <t>RELACAO DE DOCUMENTOS / PRONTO SOCORRO</t>
  </si>
  <si>
    <t>RELACAO DE PACIENTES EM JEJUN</t>
  </si>
  <si>
    <t>RELATORIO DE CONFERENCIA</t>
  </si>
  <si>
    <t>RELATORIO DE CONSUMO EM HEMODINAMICA</t>
  </si>
  <si>
    <t>RELATORIO DE CONSUMO EM MARCAPASSO E ELETROFISIOLOGIA</t>
  </si>
  <si>
    <t>RELATORIO DE ECG</t>
  </si>
  <si>
    <t>RELATORIO DE ENCAMINHAMENTO P/ UTI</t>
  </si>
  <si>
    <t>RELATORIO DE ENFERMAGEM</t>
  </si>
  <si>
    <t>RELATORIO DE PROCEDIMENTOS ESPECIAIS</t>
  </si>
  <si>
    <t>RELATORIO DIARIO DE PROCEDIMENTOS JARAGUA</t>
  </si>
  <si>
    <t>RELATORIO SERVICO SOCIAL - INTERNACAO / ALTA</t>
  </si>
  <si>
    <t>REQUISICAO DE COMBUSTIVEL</t>
  </si>
  <si>
    <t>REQUISICAO DE EXAME CITOPATOLOGICO</t>
  </si>
  <si>
    <t>REQUISICAO DE EXAME DE LABORATORIO</t>
  </si>
  <si>
    <t>REQUISICAO DE EXAMES DE PATOLOGIA</t>
  </si>
  <si>
    <t>REQUISICAO DE MATERIAL</t>
  </si>
  <si>
    <t>REQUISICAO DE PESSOAL - FAEPU</t>
  </si>
  <si>
    <t>REQUISICAO EXAMES E TRATAMENTOS ESPECIALIZADOS REALIZADOS FORA HCU</t>
  </si>
  <si>
    <t>REQUISICAO DE EXAMES E TRATAMENTOS ESPECIALIZADOS REALIZADOS FORA DO HCU</t>
  </si>
  <si>
    <t>RESUMO CLINICO DE ALTA</t>
  </si>
  <si>
    <t>ROTULO DE SORO</t>
  </si>
  <si>
    <t>ROTULO DE SORO ONCOLOGIA</t>
  </si>
  <si>
    <t>SERVICO METODOS GRAFICOS EM CARDIOLOGIA</t>
  </si>
  <si>
    <t>SOLICITACAO DE CATETERISMO CARDIACO-ANGIOGRAFIA</t>
  </si>
  <si>
    <t>SOLICITACAO DE CONSULTA PS / AMBULATORIO</t>
  </si>
  <si>
    <t>SOLICITACAO DE DESLIGAMENTO - PARECER DA CHEFIA</t>
  </si>
  <si>
    <t>SOLICITACAO DE DESLIGAMENTO</t>
  </si>
  <si>
    <t>SOLICITACAO DE EXAME ENDOSCOPICO</t>
  </si>
  <si>
    <t>SOLICITACAO DE EXAME - ULTRASONOGRAFIA</t>
  </si>
  <si>
    <t>SOLICITACAO DE FISIOTERAPIA</t>
  </si>
  <si>
    <t>SOLICITACAO DE SANGUE E COMPONENTES</t>
  </si>
  <si>
    <t>SOLICITACAO DE TRANSPORTE</t>
  </si>
  <si>
    <t>TRIAGEM AUDITIVA NEONATAL</t>
  </si>
  <si>
    <t>TROCA DE MATERIAL</t>
  </si>
  <si>
    <t>TROCA DE MATERIAL (BLOCO COM 30 FOLHAS)</t>
  </si>
  <si>
    <t>MATERIAL PARA REABILITAÇÃO PROFISSIONAL</t>
  </si>
  <si>
    <t>AASI TIPO A</t>
  </si>
  <si>
    <t>AASI MODELOS RETROAURICULAR (BTE), MINI BTE E APARELHOS INTRAAURICULARES(MICROCANAL – CIC, INTRACANAL – ITC E INTRAAURICULAR – ITE), COM AS SEGUINTES CARACTERISTICAS: DIGITAL; SAIDA MAXIMA DE NO MINIMO 120 DB; GANHO MAXIMO DE NO MINIMO 50 DB NOS AASI ITE E DE 70 DB NOS AASI BTE; FAIXA DE FREQUENCIA DE 100 A 6000 HZ; MINIMO DE 4 CANAIS; COMPATIBILIDADE COM SISTEMA FM; OPCOES DE ADAPTACAO COM MOLDE CONVENCIONAL, TUBO FINO COM OLIVA E/OU MOLDE COM TUBO FINO; OPCOES DE REGRAS PRESCRITIVAS: NAL-NL1, NAL-NL2, DSL 5.0, OUTRAS; MICROFONE OMNIDIRECIONAL E DIRECIONAL ADAPTATIVO; COMPRESSAO DE FREQUENCIA NAO-LINEAR; GERENCIADOR DE MICROFONIA; SUPRESSOR DE RUIDO; REDUTOR DE RUIDO DE VENTO; PROGRAMA DE TELEFONE; REGISTRO DE DADOS DE USO; CONTROLE DE VOLUME; BOTAO DE PROGRAMA; BOBINA TELEFONIA; RESISTENCIA A AGUA IP 54; ALERTA E AVISO SONOROS (BATERIA E MUDANCA DE PROGRAMA); OPCAO DE CORES (CAIXA DO BTE E MINI BTE); GANCHO ADULTO E PEDIATRICO; GARANTIA MINIMA DE 24 MESES</t>
  </si>
  <si>
    <t>AASI TIPO B</t>
  </si>
  <si>
    <t>AASI MODELOS RETROAURICULAR (BTE), MINI BTE, COM RECEPTOR NO CANAL (RITE – RECEPTOR IN THE EAR) E APARELHOS INTRAAURICULARES (MICROCANAL – CIC, INTRACANAL – ITC E INTRAAURICULAR – ITE), COM AS SEGUINTES</t>
  </si>
  <si>
    <t>AASI TIPO C</t>
  </si>
  <si>
    <t>AASI MODELOS RETROAURICULAR (BTE), MINI BTE, COM RECEPTOR NO CANAL (RITE – RECEPTOR IN THE EAR) E APARELHOS INTRAAURICULARES (MICROCANAL – CIC, INTRACANAL – ITC E INTRAAURICULAR – ITE), COM AS SEGUINTES CARACTERISTICAS: DIGITAL; SAIDA MAXIMA DE NO MINIMO 120 DB; GANHO MAXIMO DE NO MINIMO 50 DB NOS AASI ITE E DE 70 DB NOS AASI BTE; FAIXA DE FREQUENCIA DE 100 A 6000 HZ; MINIMO DE 9 CANAIS; COMPATIBILIDADE COM SISTEMA FM; CONECTIVIDADE SEM FIO; OPCOES DE ADAPTACAO COM MOLDE CONVENCIONAL, TUBO FINO COM OLIVA E/OU MOLDE COM TUBO FINO; OPCOES DE REGRAS PRESCRITIVAS: NAL-NL1, NAL-NL2, DSL 5.0, OUTRAS; AUMENTO DE GANHO EM FREQUENCIAS GRAVES; MICROFONE OMNIDIRECIONAL E DIRECIONAL ADAPTATIVO; COMPRESSAO DE FREQUENCIA NAO-LINEAR; GERENCIADOR DE MICROFONIA; SUPRESSOR DE RUIDO; REDUTOR DE RUIDO DE VENTO; PROGRAMA DE TELEFONE; REGISTRO DE DADOS DE USO; CONTROLE DE VOLUME; BOTAO DE PROGRAMA; BOBINA TELEFONIA; RESISTENCIA A AGUA IP 54; ALERTA E AVISO SONOROS (BATERIA E MUDANCA DE PROGRAMA); OPCAO DE CORES (CAIXA DO BTE E MINI BTE); GANCHO ADULTO E PEDIATRICO; GERADOR DE SOM PARA TRATAMENTO DO ZUMBIDO; GARANTIA MINIMA DE 24 MESES</t>
  </si>
  <si>
    <t>SISTEMA FM</t>
  </si>
  <si>
    <t>SISTEMA DE FREQUENCIA MODULADA PESSOAL (FM), DE ACORDO COM A PORTARIA GM/MS Nº 1274/2013 COMPATIVEL COM A MARCA E MODELO DE AASI DO USUARIO, CONTEMPLANDO OS SEGUINTES ITENS: TRANSMISSOR, RECEPTOR ESPECIFICO OU SAPATA DE CONEXAO, MICROFONE PREFERENCIALMENTE DE LAPELA, CARREGADOR DE BATERIAS, CABOS AUXILIARES E MANUAL DO USUARIO; GARANTIA MINIMA DE 24 MESES</t>
  </si>
  <si>
    <t>MATERIAL DE SINALIZAÇÃO VISUAL E AFINS</t>
  </si>
  <si>
    <t>TINTA P/ SERIGRAFIA, GALAO 5 KG, COR VERDE</t>
  </si>
  <si>
    <t>MATERIAIS JUDICIALIZADOS</t>
  </si>
  <si>
    <t>EDAVARONE 1,5 MG/ML 20 ML</t>
  </si>
  <si>
    <t>NINTEDANIBE ESTILATO 100 MG CAPSULA</t>
  </si>
  <si>
    <t>NINTEDANIBE ESTILATO 150 MG CP</t>
  </si>
  <si>
    <t>OCRALIZUMABE 300 MG 10 ML</t>
  </si>
  <si>
    <t>PANHEMATIN/HEMINA 350 MG PO LIOF SOL. INJ.</t>
  </si>
  <si>
    <t>MATERIAIS PROGRAMAS ASSISTENCIAIS</t>
  </si>
  <si>
    <t>ANFOTERICINA B (DESOXICOLATO); 50 MG; PO LIOFILIZADO INJETAVEL</t>
  </si>
  <si>
    <t>ANFOTERICINA B LIPOSSOMAL 50 MG FR/AP</t>
  </si>
  <si>
    <t>ANFOTERICINA B (LIPOSSOMAL); 50 MG; PO LIOFILIZADO INJETAVEL</t>
  </si>
  <si>
    <t>EBF00110</t>
  </si>
  <si>
    <t>IMATINIBE MESILATO 100 MG CP</t>
  </si>
  <si>
    <t>MESILATO DE IMATINIBE; 100 MG; COMPRIMIDO</t>
  </si>
  <si>
    <t>EBF01340</t>
  </si>
  <si>
    <t>IMATINIBE MESILATO 400 MG CP</t>
  </si>
  <si>
    <t>MESILATO DE IMATINIBE; 400 MG; COMPRIMIDO</t>
  </si>
  <si>
    <t>EBF01341</t>
  </si>
  <si>
    <t>NILOTINIBE CLORIDRATO 200 MG CAP</t>
  </si>
  <si>
    <t>CLORIDRATO DE NILOTINIBE; 200 MG; CAPSULA</t>
  </si>
  <si>
    <t>EBF01355</t>
  </si>
  <si>
    <t>PERTUZUMABE 420 MG FR/AP 14 ML</t>
  </si>
  <si>
    <t>PERTUZUMABE; 420 MG; SOLUCAO INJETAVEL; FRASCO-AMPOLA; 14 ML</t>
  </si>
  <si>
    <t>EBF01369</t>
  </si>
  <si>
    <t>RITUXIMAB 100 MG/10 ML FR/AP</t>
  </si>
  <si>
    <t>RITUXIMABE; 10 MG/ML; SOLUCAO INJETAVEL; FRASCO-AMPOLA; 10 ML</t>
  </si>
  <si>
    <t>EBF01371</t>
  </si>
  <si>
    <t>RITUXIMAB 500 MG/50 ML FR/AP</t>
  </si>
  <si>
    <t>RITUXIMABE; 10 MG/ML; SOLUCAO INJETAVEL; FRASCO-AMPOLA; 50 ML</t>
  </si>
  <si>
    <t>EBF01372</t>
  </si>
  <si>
    <t>321010009X</t>
  </si>
  <si>
    <t>TRASTUZUMAB 21 MG/ML FR/AP (FR 150 MG PO LIOFILO)</t>
  </si>
  <si>
    <t>TRASTUZUMABE; 150 MG; PO LIOFILIZADO INJETAVEL</t>
  </si>
  <si>
    <t>EBF01383</t>
  </si>
  <si>
    <t>SOLUÇÃO AQUOSA DE CLOREXIDINA  2% FR 100ML</t>
  </si>
  <si>
    <t>DIGLICONATO DE CLOREXIDINA; 2%; SOLUÇÃO COM TENSOATIVOS. APRESENTAÇÃO: ALMOTOLIA. ANTISSÉPTICO/ DEGERMAÇÃO DA PELE COM EFEITO RESIDUAL. USO EXTERNO. LÍQUIDO.. - REGISTRADO NA ANVISA COMO MEDICAMENTO DE NOTIFICAÇÃO SIMPLIFICADA (RDC Nº 576/2021).</t>
  </si>
  <si>
    <t>SOLUÇÃO ALCOÓLICA DE CLOREXIDINA  2% FR 1000ML</t>
  </si>
  <si>
    <t>DIGLICONATO DE CLOREXIDINA; 2%; SOLUÇÃO COM TENSOATIVOS. ANTISSÉPTICO/ DEGERMAÇÃO DA PELE COM EFEITO RESIDUAL. USO EXTERNO. LÍQUIDO.. - REGISTRADO NA ANVISA COMO MEDICAMENTO DE NOTIFICAÇÃO SIMPLIFICADA (RDC Nº 576/2021).</t>
  </si>
  <si>
    <t>SOLUÇÃO ALCOÓLICA DE CLOREXIDINA  2% FR 100ML</t>
  </si>
  <si>
    <t>DIGLICONATO DE CLOREXIDINA; 2%; SOLUÇÃO ALCOÓLICA. ANTISSÉPTICO PARA PREPARO DO CAMPO OPERATÓRIO E PARA ANTISSEPSIA DA PELE. USO EXTERNO. LÍQUIDO.. - REGISTRADO NA ANVISA COMO MEDICAMENTO DE NOTIFICAÇÃO SIMPLIFICADA (RDC Nº 576/2021).</t>
  </si>
  <si>
    <t>EBF03309</t>
  </si>
  <si>
    <t>ETIQUETA ADESIVA – 13 MM  - VERMELHA</t>
  </si>
  <si>
    <t>ETIQUETA ADESIVA  VERMELHA, FORMATO CIRCULO. DIMENSOES: 13MM DE ALTURA X 13MM DE LARGURA - FOLHA COM 350 ETIQUETAS</t>
  </si>
  <si>
    <t>ROLO DE ETIQUETAS ADESIVA – 100 X 30 MM - COM UMA COLUNA</t>
  </si>
  <si>
    <t>ROLO DE ETIQUETA ADESIVA 100 X 30 MM; COLUNAS: 1 JUNTA (SEM ESPAÇO); MATERIAL: PAPEL COUCHE ADESIVO; LARGURA ETIQUETA: 100 MM (10CM); ALTURA ETIQUETA: 30 MM (3 CM); QUANTIDADE MÍNIMA DE ETIQUETAS POR ROLO: 2000 ETIQUETAS</t>
  </si>
  <si>
    <t>GÊNEROS DE ALIMENTAÇÃO</t>
  </si>
  <si>
    <t>VINAGRE DE ÁLCOOL 750 ML</t>
  </si>
  <si>
    <t>VINAGRE DE ÁLCOOL – COM ACIDEZ VOLÁTIL DE 4.0%, LÍQUIDO TRANSPARENTE, CONTENDO FERMENTADO ACÉTICO DE ÁLCOOL, ÁGUA E CONSERVADOR INS 224, SEM CORANTES, SEM ESSÊNCIAS E SEM ADIÇÃO DE AÇÚCARES. GARRAFA PLÁSTICA DE 750ML QUE DEVERÁ CONTER EXTERNAMENTE OS DADOS DE IDENTIFICAÇÃO, PROCEDÊNCIA, NÚMERO DE LOTE, DATA DE VALIDADE E QUANTIDADE DO PRODUTO</t>
  </si>
  <si>
    <t>LÂMINAS DE BISTURI Nº 11  - FEATHER - CIRURGIA CARDÍACA </t>
  </si>
  <si>
    <t>LAMINA DE BISTURI Nº 11, EM ACO CARBONO, ESTÉRIL, PROPICIAR CORTE PRECISO E SEGURO, ISENTA DE REBARBAS E SINAIS DE OXIDAÇÃO, PONTA AFIADA, PERFEITA ADAPTAÇÃO AO CABO, EMBALADA INDIVIDUALMENTE EM FORMA DE SACHE COM INIBIDOR DE CORROSÃO, QUE NÃO PERMITE A PERFURAÇÃO DA EMBALAGEM, GARANTINDO A ESTERILIZAÇÃO E PREVENINDO CONTRA POSSÍVEIS ACIDENTES, A EMBALAGEM PERMITE A RETIRADA DA LAMINA COM FACILIDADE, E SEGURA E INDIVIDUALIZADA COM ABERTURA ASSÉPTICA. COM DADOS DE IDENTIFICAÇÃO, DATA E TIPO DE ESTERILIZAÇÃO, PRAZO DE VALIDADE E ATENDER A LEGISLAÇÃO SANITÁRIA VIGENTE E PERTINENTE AO PRODUTO, LOTE E RMS. MARCA: FEATHER ( SIMILAR OU DE MELHOR QUALIDADE)</t>
  </si>
  <si>
    <t>313571 </t>
  </si>
  <si>
    <t>INDICADOR BIOLÓGICO PARA AUTOCLAVE A VAPOR 01 (UMA) HORA</t>
  </si>
  <si>
    <t>DESCRITIVO: INDICADOR BIOLÓGICO PARA AUTOCLAVE A VAPOR, DO TIPO AUTO-CONTIDO, COM TEMPO DE RESPOSTA FINAL NEGATIVA EM 01 (UMA) HORA,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 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PRAZO DE VALIDADE MÍNIMA: 02 ANOS. COMPATÍVEL COM EQUIPAMENTO EM USO OU A SER COMODATO/ LOCADO/ ADQUIRIDO.</t>
  </si>
  <si>
    <t>EBS00422</t>
  </si>
  <si>
    <t>ESCOVA DE LIMPEZA DE ENDOSCÓPIO 2.5 (+- 2) MM X 160 CM - CANAL DE 2.3 MM</t>
  </si>
  <si>
    <t>ESCOVA PARA LIMPEZA DE ENDOSCÓPIO, CERDAS FLEXÍVEIS EM NYLON COM DIÂMETRO DE 2,5 MM A 2,7 MM, PARA USO EM CANAL DE 2.3 MM E COMPRIMENTO MÍNIMO DE 160 CM.</t>
  </si>
  <si>
    <t>EBS00381</t>
  </si>
  <si>
    <t>ESCOVA DE LIMPEZA DE COLONOSCÓPIO</t>
  </si>
  <si>
    <t>INATIVADO</t>
  </si>
  <si>
    <t>ESCOVA DE LIMPEZA DE VÁLVULA</t>
  </si>
  <si>
    <t>ESCOVA PARA LIMPEZA DE ENDOSCÓPIO (VÁLVULA E/OU PARA ABERTURA DE CANAIS). CARACTERÍSTICAS: CERDAS EM NYLON (CABEÇA DA ESCOVA) DE NO MÍNIMO 8 MM DE DIÂMETRO E MANOPLA; HASTE DE AÇO INOX TRANÇADO DE NO MÍNIMO 5,3 CM DE COMPRIMENTO. AUTOCLAVÁVEL. EMBALAGEM COM DADOS DE IDENTIFICAÇÃO, NÚMERO DO LOTE, DATA DE FABRICAÇÃO, VALIDADE.</t>
  </si>
  <si>
    <t>PINÇA DE BIÓPSIA COMPRIMENTO 160 CM DIÂMETRO 2,0 MM</t>
  </si>
  <si>
    <t>PINÇA DE BIÓPSIA COMPRIMENTO 230 CM DIÂMETRO 2,3 MM</t>
  </si>
  <si>
    <t>PINÇA DE CORPO ESTRANHO (ENDOSCOPIA)</t>
  </si>
  <si>
    <t>PINÇA PARA ENDOSCÓPIO, TIPO RETIRADA DE CORPO ESTRANHO, PONTA DENTE DE RATO, MATERIAL FIO AÇO INOXIDÁVEL, DIMENSÃO: PARA CANAL DE 2,8 MM X 200 CM DE COMPRIMENTO, COM MANOPLA, HASTE SEM ISOLAMENTO, ESTERILIZÁVEL. EMBALAGEM INDIVIDUAL COM DADOS DE IDENTIFICAÇÃO DO PRODUTO, LOTE, VALIDADE, FABRICANTE. POSSUIR REGISTRO NA ANVISA/MS.</t>
  </si>
  <si>
    <t>EBS09679</t>
  </si>
  <si>
    <t>ALÇA DE POLIPECTOMIA OVAL 10 A 14 MM</t>
  </si>
  <si>
    <t>PINÇA PARA ENDOSCÓPIO, TIPO ALÇA POLIPECTOMIA, PONTA OVAL, MATERIAL FIO AÇO INOXIDÁVEL, MONOFILAMENTAR, DIÂMETRO DA PONTA: 10 A 14 MM, DIMENSÃO: PARA CANAL DE 2,8 MM X 230 CM, HASTE ISOLADA, COM MANOPLA COM CONEXÃO PARA BISTURI ELÉTRICO, ESTÉRIL, DESCARTÁVEL. EMBALAGEM INDIVIDUAL COM DADOS DE IDENTIFICAÇÃO DO PRODUTO, LOTE, VALIDADE, FABRICANTE. POSSUIR REGISTRO NA ANVISA/MS.</t>
  </si>
  <si>
    <t>EBS07402</t>
  </si>
  <si>
    <t>ALÇA DE POLIPECTOMIA OVAL 25 A 29 MM</t>
  </si>
  <si>
    <t>PINÇA PARA ENDOSCÓPIO, TIPO ALÇA POLIPECTOMIA, PONTA OVAL, MATERIAL FIO AÇO INOXIDÁVEL, MONOFILAMENTAR, DIÂMETRO DA PONTA: 25 A 29 MM, DIMENSÃO: PARA CANAL DE 2,8 MM X 230 CM, HASTE ISOLADA, COM MANOPLA COM CONEXÃO PARA BISTURI ELÉTRICO, ESTÉRIL, DESCARTÁVEL. EMBALAGEM INDIVIDUAL COM DADOS DE IDENTIFICAÇÃO DO PRODUTO, LOTE, VALIDADE, FABRICANTE. POSSUIR REGISTRO NA ANVISA/MS.</t>
  </si>
  <si>
    <t>EBS07452</t>
  </si>
  <si>
    <t>ALÇA DE POLIPECTOMIA OVAL 30 A 35 MM</t>
  </si>
  <si>
    <t>PINÇA PARA ENDOSCÓPIO, TIPO ALÇA POLIPECTOMIA, PONTA OVAL, MATERIAL FIO AÇO INOXIDÁVEL, MONOFILAMENTAR, DIÂMETRO DA PONTA: 30 A 35 MM, DIMENSÃO: PARA CANAL DE 2,8 MM X 230 CM, HASTE ISOLADA, COM MANOPLA COM CONEXÃO PARA BISTURI ELÉTRICO, ESTÉRIL, DESCARTÁVEL. EMBALAGEM INDIVIDUAL COM DADOS DE IDENTIFICAÇÃO DO PRODUTO, LOTE, VALIDADE, FABRICANTE. POSSUIR REGISTRO NA ANVISA/MS.</t>
  </si>
  <si>
    <t>EBS07403</t>
  </si>
  <si>
    <t>COLETOR DE PÓLIPOS</t>
  </si>
  <si>
    <t>COLETOR DE PÓLIPOS, USO CAPTURA DE PÓLIPOS POR VIA ENDOSCÓPICA, CONTENDO 2 A 4 CÂMARAS, EM PLÁSTICO, DESCARTÁVEL. REGISTRO NO MINISTÉRIO DA SAÚDE/ ANVISA.</t>
  </si>
  <si>
    <t>EBS07654</t>
  </si>
  <si>
    <t>CORANTE ÍNDIGO-CARMIN 0,5%</t>
  </si>
  <si>
    <t>ÍNDIGO CARMIM; 0,5%; SOLUÇÃO AQUOSA.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6 ML</t>
  </si>
  <si>
    <t>EBS07483</t>
  </si>
  <si>
    <t>ANUSCÓPIO RETAL</t>
  </si>
  <si>
    <t>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</si>
  <si>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EBS00593</t>
  </si>
  <si>
    <t>FIO-GUIA METÁLICO DE SAVARY FATURAR 0702040380</t>
  </si>
  <si>
    <t>FIO GUIA, para CÂNULA DILATADORA SAVARY-GILLIARD, aplicação: estenoses esofágicas, material: Aço inoxidável, COMPRIMENTO 200 cm, PONTA FLEXÍVEL, RADIOPACO, ESTÉRIL, uso único. Embalagem individual com abertura e transferência asséptica, identificação do produto, validade, lote, registro Anvisa.</t>
  </si>
  <si>
    <t>EBS15360</t>
  </si>
  <si>
    <t>VELA DE SAVARY-GILLIARD 5 A 20 MM</t>
  </si>
  <si>
    <t>VELAS DE SAVARY-GILLIARD 5 A 20 MM (15 A 60 FR) APLICAÇÃO: ESOFÁGICO. OUTROS COMPONENTES: C/ FIO GUIA DE AÇO INOXIDÁVEL DE 210CM. TIPO: SAVARY</t>
  </si>
  <si>
    <t>PROVPPS005569</t>
  </si>
  <si>
    <t>KIT DE GASTROSTOMIA 12 FR</t>
  </si>
  <si>
    <t>CONJUNTO DE GASTROSTOMIA ENDOSCÓPICA PERCUTÂNEA (PEG) 12 FR PARA USO EM NEONATOLOGIA. CONTENDO: CATETER DE SILICONE COM GRADUAÇÃO A CADA 1 CM; DISCO DE RETENÇÃO RADIOPACO COM FORMA E RIGIDEZ ADEQUADA PARA A ANCORAGEM SEGURA DO CATETER; FIXADOR EXTERNO QUE PERMITA A ANGULAÇÃO DE 90° (GRAUS); PONTEIRA EM FORMATO CÔNICO E ALONGADO PARA FACILITAR A PASSAGEM DO CATETER PELA PELE; ALÇA DE TRAÇÃO COM FIO DE AÇO INOX RECOBERTO, PRESO À PONTEIRA; CONECTOR EM SILICONE, COM AS TAMPAS ACOPLADAS AO CONECTOR E FECHAMENTO ESTANQUE. EMBALAGEM INDIVIDUAL, ÍNTEGRA QUE PERMITA SUA ABERTURA DE FORMA ASSÉPTICA, CONTENDO EXTERNAMENTE DADOS DE IDENTIFICAÇÃO, PROCEDÊNCIA, ORIENTAÇÃO DE USO, TIPO DE ESTERILIZAÇÃO, NÚMERO DO LOTE, DATA DE FABRICAÇÃO, DATA DE VALIDADE DO PRODUTO E REGISTRO NA ANVISA/MS.</t>
  </si>
  <si>
    <t>EBS07024</t>
  </si>
  <si>
    <t>PAPILÓTOMO, TIPO TRIPLO LÚMEN, MODELO PONTA DE FACA (NEEDLE-KNIFE)</t>
  </si>
  <si>
    <t>PAPILÓTOMO, TIPO TRIPLO LÚMEN, MODELO PONTA DE FACA, COM CATETER 7 FR, DISTAL 5 FR, 210 CM, COM MANOPLA PLÁSTICA E CONEXÃO ELETROCAUTÉRIO, AGULHA EXPOSIÇÃO DE 4 A 6 MM, PONTA 4,8 FR, RADIOPACA, COMPATÍVEL COM GUIA 0,035 POLEGADAS, ESTÉRIL, EMBALAGEM INDIVIDUAL CONTENDO DADOS DE IDENTIFICAÇÃO, PROCEDÊNCIA, NÚMERO DE LOTE, DATA DE FABRICAÇÃO, VALIDADE DO PRODUTO E REGISTRO NA ANVISA/MS.</t>
  </si>
  <si>
    <t>EBS07427</t>
  </si>
  <si>
    <t>BALÃO PARA DILATAÇÃO BILIAR 8-9-10 MM</t>
  </si>
  <si>
    <t>BALÃO PARA DILATAÇÃO DAS VIAS BILIARES, DUPLO LÚMEN. DIMENSÃO (DIÂMETRO X COMPRIMENTO): 08-09-10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</si>
  <si>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EBS07398</t>
  </si>
  <si>
    <t>INSUFLADOR E MEDIDOR DE PRESSÃO DE BALÕES</t>
  </si>
  <si>
    <t>PISTOLA DE INSUFLAÇÃO MANUAL, SISTEMA DE INSUFLAÇÃO COM CONTROLE POR MANÔMETRO PARA BALÃO ENDOSCÓPICO. APRESENTA CABO DE INSUFLAÇÃO. ESVAZIAMENTO, NÃO ESTÉRIL, COM TRAVA DE SEGURANÇA PARA MONTAGEM DE UMA SERINGA INSUFLADORA DE 60 ML E COMPATÍVEL COM OS BALÕES HIDROSTÁTICOS. REGISTRO NO MINISTÉRIO DA SAÚDE/ ANVISA.</t>
  </si>
  <si>
    <t>EBS04958</t>
  </si>
  <si>
    <t>MANOPLAS LITOTRIPTOR COM BAINHA METÁLICA</t>
  </si>
  <si>
    <t>PRÓTESE BILIAR PLÁSTICA 7 FR X 5 A 15 CM</t>
  </si>
  <si>
    <t>PRÓTESE DE VIAS BILIARES, FUNÇÃO STENT ENDOPRÓTESE TUBULAR, MATERIAL POLÍMERO, DUPLO PIGTAIL, INTRODUTOR DE APROXIMADAMENTE 7 FR X 5 A 15 CM, PARA CANAL DE TRABALHO DE 3.2 MM.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</si>
  <si>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EBS09876</t>
  </si>
  <si>
    <t>PRÓTESE BILIAR PLÁSTICA 10 FR X 5 A 15 CM</t>
  </si>
  <si>
    <t>PRÓTESE DE VIAS BILIARES, FUNÇÃO STENT ENDOPRÓTESE TUBULAR, MATERIAL POLÍMERO, DUPLO PIGTAIL, INTRODUTOR DE APROXIMADAMENTE 10 FR X 5 A 15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</si>
  <si>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EBS09877</t>
  </si>
  <si>
    <t>PRÓTESE PANCREÁTICA PLÁSTICA 5 FR X 5 CM</t>
  </si>
  <si>
    <t>ENDOPRÓTESE PANCREÁTICA, FUNÇÃO STENT LUMINAL, MATERIAL POLÍMERO, FORMATO RETO, SISTEMA INTRODUTOR, DIMENSÕES: CERCA DE 5 FR X 5 CM, MODELO PRÉ-MONTADA. COM MARCAS RADIOPACAS, USO ÚNICO. TODO O CONJUNTO DEVE SER APIROGÊNICO, ATÓXICO E ESTÉRIL. APRESENTAÇÃO COM APLICADOR.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</si>
  <si>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EBS09878</t>
  </si>
  <si>
    <t>ESCOVA DE CITOLOGIA BILIAR 3 MM X 200 CM - 8 FR</t>
  </si>
  <si>
    <t>ESCOVA PARA CITOLOGIA PARA USO EM CANAL ENDOSCÓPICO GASTROINTESTINAL SUPERIOR E INFERIOR, EM AÇO INOXIDÁVEL, CERDAS NYLON MACIO E FLEXÍVEL, COM DIÂMETRO DE 3 MM, DEVE APRESENTAR 200 CM DE COMPRIMENTO. BAINHA DE 8 FR.</t>
  </si>
  <si>
    <t>EBS06053</t>
  </si>
  <si>
    <t>SONDA DE MANOMETRIA ESOFÁGICA CONVENCIONAL 8 CANAIS</t>
  </si>
  <si>
    <t>SONDA TRATO DIGESTIVO, ESOFÁGICA, MODELO: MANOMETRIA, MATERIAL: POLÍMERO, COM 8 CANAIS E 1 LÚMEN CENTRAL, TAMANHO: TUBO DE 4 MM, GRADUADA, ESTERILIZÁVEL. EMBALAGEM INDIVIDUAL COM DADOS DE IDENTIFICAÇÃO DO PRODUTO, LOTE, VALIDADE, FABRICANTE. POSSUIR REGISTRO NA ANVISA/MS.</t>
  </si>
  <si>
    <t>EBS07446</t>
  </si>
  <si>
    <t>SONDA TRATO DIGESTIVO, ANORRETAL, MODELO: MANOMETRIA</t>
  </si>
  <si>
    <t>SONDA TRATO DIGESTIVO, ANORRETAL, MODELO: MANOMETRIA, MATERIAL: POLÍMERO, COM 8 CANAIS E 1 LÚMEN CENTRAL, TAMANHO: TUBO DE 4 MM, GRADUADA, ESTERILIZÁVEL. EMBALAGEM INDIVIDUAL COM DADOS DE IDENTIFICAÇÃO DO PRODUTO, LOTE, VALIDADE, FABRICANTE. POSSUIR REGISTRO NA ANVISA/MS.</t>
  </si>
  <si>
    <t>EBS07445</t>
  </si>
  <si>
    <t>SONDA DE PHMETRIA 1 CANAL (ADULTO)</t>
  </si>
  <si>
    <t>SONDA TRATO DIGESTIVO, ESOFÁSICA, MODELO: PHMETRIA, ADULTO, MATERIAL: POLÍMERO, COM 1 CANAL E 1 LÚMEN CENTRAL, TAMANHO: TUBO DE 1,9 MM, GRADUADA, ESTERILIZÁVEL. EMBALAGEM INDIVIDUAL COM DADOS DE IDENTIFICAÇÃO DO PRODUTO, LOTE, VALIDADE, FABRICANTE. POSSUIR REGISTRO NA ANVISA/MS.</t>
  </si>
  <si>
    <t>EBS11271</t>
  </si>
  <si>
    <t>AGULHA DE INJEÇÃO ENDOSCÓPICA 19 G E COMPRIMENTO 5 MM E CATETER DE 180 OU 230 CM DESCARTÁVEL</t>
  </si>
  <si>
    <t>CÂNULA ENDOSCÓPICA PARA INJEÇÃO (AGULHA DE ESCLEROSE). UTILIZADA PARA ADMINISTRAÇÃO DE INJETÁVEIS NO TRATO GASTROINTESTINAL, COM AUXÍLIO DE ENDOSCÓPIO. CÂNULA ENDOSCOPIA PARA INJEÇÃO, COM TUBO EXTERNO DA CÂNULA FABRICADO EM PTFE, MEDINDO 1800 MM OU 230MM DE COMPRIMENTO E DIÂMETRO DE 2.8 MM. COM AGULHA FABRICADA EM AÇO INOXIDÁVEL COM TAMANHO 19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</si>
  <si>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EBS01237</t>
  </si>
  <si>
    <t>PAPILÓTOMO GIRATÓRIO TRIPLO LÚMEN</t>
  </si>
  <si>
    <t>PAPILÓTOMO, TIPO TRIPLO LÚMEN, MODELO CORPO EM TEFLON, NARIZ CURTO, COM FIO CORTE MONOFIL. 20 MM, EXT. 7 FR, DISTAL 5,5 FR, 200 CM, COM MANOPLA 3 PONTOS, COMPATÍVEL COM GUIA 0,035 POLEGADAS, ESTÉRIL, DESCARTÁVEL, EMBALAGEM INDIVIDUAL CONTENDO DADOS DE IDENTIFICAÇÃO, PROCEDÊNCIA, NÚMERO DE LOTE, DATA DE FABRICAÇÃO, VALIDADE DO PRODUTO E REGISTRO NA ANVISA/MS.</t>
  </si>
  <si>
    <t>EBS07424</t>
  </si>
  <si>
    <t>ESTANTE DE AÇO ALTA COM PRATELEIRA DE 300MM</t>
  </si>
  <si>
    <t>ESTANTE DE AÇO ALTA, COMUM, TIPO 01, COM PRATELEIRA DE 300MM - ESTRUTURA: ESTRUTURA FORMADA POR UM CONJUNTO DE 04 (QUATRO) COLUNAS VERTICAIS, CONFECCIONADAS EM PERFIS DE CHAPA DE AÇO DOBRADA, SEÇÃO EM “L” OU TIPO CANTONEIRA, ESPESSURA MÍNIMA DE 1,90MM, CHAPA Nº 14. COLUNAS COM TRATAMENTO ANTICORROSIVO E ANTIFERRUGINOSO POR FOSFATIZAÇÃO E ACABAMENTO EM PINTURA ELETROSTÁTICA EPÓXI PÓ, CONTENDO FURAÇÕES EM TODO O SEU SENTIDO LONGITUDINAL, COM ESPAÇAMENTO EQUIDISTANTE DOS FUROS PARA FIXAÇÃO E REGULAGEM DE ALTURA DAS PRATELEIRAS. DIÂMETRO DOS FUROS COMPATÍVEL PARA A INSTALAÇÃO DE PARAFUSOS ROSCÁVEIS, SEÇÃO ¼” X ½”. FURAÇÃO DESTINADA A FIXAÇÃO E AJUSTE DE ALTURA DAS PRATELEIRAS. PRATELEIRAS: CONJUNTO MÍNIMO DE 06 (SEIS) PRATELEIRAS HORIZONTAIS POR ESTANTE. PRATELEIRAS COM FORMATO RETANGULAR, CONFECCIONADAS COM CORPO EM CHAPA DE AÇO COM DOBRAS TRIPLAS EM TODO O SEU PERÍMETRO, COM PELO MENOS 01 (UM) REFORÇO ÔMEGA LONGITUDINAL E CENTRAL, ESPESSURA MÍNIMA DE 0,90MM, CHAPA Nº 20. SOLDAS TIPO MIG/MAG, ADEQUADAMENTE ACABADAS, SEM -FALHAS OU BOLHAS. PEÇAS COM FURAÇÃO DUPLA NAS QUINAS, PARA FIXAÇÃO NAS COLUNAS. DIÂMETRO DOS FUROS COMPATÍVEL PARA A INSTALAÇÃO DE PARAFUSO ROSCÁVEL, SEÇÃO ¼” X ½”. FIXAÇÃO NAS COLUNAS VERTICAIS DA ESTRUTURA COM PARAFUSOS E PORCAS. REFORÇOS: CONJUNTO COM O MÍNIMO DE 06 (SEIS) PEÇAS DE REFORÇO CONFECCIONADAS EM CHAPA DE AÇO, COM ESPESSURA MÍNIMA DE 0,90MM, CHAPA Nº 20, PARA TRAVAMENTO DIAGONAL NAS LATERAIS E FUNDO DA ESTANTE. INSTALAÇÃO DAS PEÇAS DE REFORÇO EM PARES, FIXAÇÃO COM FORMATO DE “X”, COM O USO DE PARAFUSOS E PORCAS. PEÇAS DE REFORÇO COM FURAÇÃO, PELO MENOS NAS EXTREMIDADES, PARA PASSAGEM DOS PARAFUSOS DE FIXAÇÃO. SAPATAS: CONJUNTO MÍNIMO DE 04 (QUATRO) SAPATAS DE PROTEÇÃO INSTALADAS.</t>
  </si>
  <si>
    <t>PÁS DE DESFIBRILAÇÃO INTERNAS USO ADULTO</t>
  </si>
  <si>
    <t>PÁS DE DESFIBRILAÇÃO INTERNAS USO ADULTO, COMPATIVEL COM OS DESFIBRILADORES HEARTSTART MRX, HEARTSTART XL+, HEARTSTART INTREPID E EFFICIA DFM100</t>
  </si>
  <si>
    <t>PÁS DE DESFIBRILAÇÃO INTERNAS USO INFANTIL</t>
  </si>
  <si>
    <t>PÁS DE DESFIBRILAÇÃO INTERNAS USO INFANTIL, COMPATIVEL COM OS DESFIBRILADORES HEARTSTART MRX, HEARTSTART XL+, HEARTSTART INTREPID E EFFICIA DFM100</t>
  </si>
  <si>
    <t>EBS10245</t>
  </si>
  <si>
    <t>KIT MASSA PARA IMPRESSÃO DE PRÉ-MOLDE DE OUVIDO EM SILICONE</t>
  </si>
  <si>
    <t>MASSA DE SILICONE, MASSA E CATALISADOR ESPECÍFICOS PARA PRÉ- MOLDAGEM AURICULAR (MOLDAGEM DE ORELHAS), POTES DE 800 GRAMAS CADA, UTILIZAÇÃO: PARA O APRENDIZADO DOS ALUNOS NO TREINO DA CONFECÇÃO DE PRÉ- MOLDAGEM AURICULAR,</t>
  </si>
  <si>
    <t>GEL ABRASIVO DE PREPARAÇÃO DA PELE - POTENCIAL EVOCADO</t>
  </si>
  <si>
    <t>GEL ABRASIVO PARA PREPARAÇÃO DA PELE EM EXAMES DE POTENCIAL EVOCADO AUDITIVO DE TRONCO ENCEFÁLICO (PEATE).</t>
  </si>
  <si>
    <t>EBS09490</t>
  </si>
  <si>
    <t>TINTA P/ CARIMBO AZUL</t>
  </si>
  <si>
    <t xml:space="preserve">TINTA SEM ÓLEO PARA CARIMBO DE BORRACHA, COR AZUL, CONTENDO 40 ML                                                                                                                                                                                                                                                                                                                                                                                                                                                                                                                                                                                                                                                                                                                                                                                                                                                                                                                                                                                                                                                                                                                                                                                                                                                                                                                                                                                                                                                                                                                                                                                                                                                                                                                                                                                                                                                                                                                                                                                                             </t>
  </si>
  <si>
    <t>APOIO PARA PUNHO</t>
  </si>
  <si>
    <t>APOIO DE PUNHO ERGONÔMICO PARA TECLADO, BASE ANTIDESLISANTE, COR PRETA, COM REVESTIMENTO EM TECIDO E PREENCHIMENTO EM GEL, MEDIDAS APROXIMADAS: COMPRIMENTO DE 50CM X LARGURA DE 9,50CM X ALTURA DO APOIO PARA PUNHO 18MM (ACEITAS VARIAÇÕES DE ATÉ 10%). IDEAL PARA USO CORPORATIVO. EM CONFORMIDADE COM A NORMA REGULAMENTADORA Nº 17 DO EXTINTO MTE. O PRODUTO DEVERÁ MANTER AS CONDIÇÕES DE USO INALTERADAS POR, NO MÍNIMO, 12 (DOZE) MESES, CONTADOS DA DATA DO RECEBIMENTO. MARCAS DE REFERÊNCIA: DLH, MULTILASER.</t>
  </si>
  <si>
    <t>FITA ISOLANTE ELÉTRICA ADESIVA</t>
  </si>
  <si>
    <t>FITA ISOLANTE ELÉTRICA ADESIVA DE USO PROFISSIONAL; ALTA DURABILIDADE; FLEXIBILIDADE SUPERIOR MESMO COM MOVIMENTOS BRUSCOS DE DILATAÇÃO E CONTRAÇÃO DOS FIOS; ADESÃO DIFERENCIADA: ADESIVO DE QUALIDADE SUPERIOR QUE MINIMIZA A POSSIBILIDADE DE DESGRUDAR DOS FIOS E CABOS E ATÉ MESMO DE DERRETER O ADESIVO; RESISTENTE À UMIDADE. DIMENSÕES APROXIMADAS: 19MMX20MTS (ACEITAS VARIAÇÕES DE ATÉ 5%). IDEAL PARA USO CORPORATIVO. O PRODUTO DEVERÁ MANTER AS CONDIÇÕES DE USO INALTERADAS POR, NO MÍNIMO, 12 (DOZE) MESES, CONTADOS DA DATA DO RECEBIMENTO. MARCA DE REFERÊNCIA: 3M/SCOTCH</t>
  </si>
  <si>
    <t>MOUSE PAD</t>
  </si>
  <si>
    <t>MOUSE PAD EM BORRACHA ANTIDERRAPANTE. DIMENSÕES APROXIMADAS: 19CM X 23CM. ERGONÔMICO E COM APOIO DE PUNHO EM GEL. IDEAL PARA USO CORPORATIVO. O PRODUTO DEVERÁ MANTER AS CONDIÇÕES DE USO INALTERADAS POR, NO MÍNIMO, 12 (DOZE) MESES, CONTADOS DA DATA DO RECEBIMENTO. MARCA DE REFERÊNCIA: DLH.</t>
  </si>
  <si>
    <t>CONJUNTO MOUSE E TECLADO SEM FIO</t>
  </si>
  <si>
    <t>CONJUNTO DE TECLADO E MOUSE SEM FIO, COR PRETA. ALCANCE DE ATÉ 10M DE DISTÂNCIA. ACEITAS VARIAÇÕES DE 5%. CONEXÃO SEM FIO DE 2.4GHZ. PLUG &amp; PLAY COM RECONHECIMENTO AUTOMÁTICO. TECLADO ABNT2. IDEAL PARA USO CORPORATIVO, PRODUTO DEVERÁ MANTER AS CONDIÇÕES DE USO INALTERADAS POR, NO MÍNIMO, 12 (DOZE) MESES, CONTADOS DA DATA DO RECEBIMENTO. . MARCA DE REFERÊNCIA: LOGITECH.</t>
  </si>
  <si>
    <t>HD SSD 240 GB</t>
  </si>
  <si>
    <t>HD SSD COM AS SEGUINTES CARACTERÍSTICAS MÍNIMAS: CAPACIDADE DE ARMAZENAMENTO DE 240 GB, INTERFACE SATA DE 6.0GB/S, TAXA MÉDIA DE TRANSFERÊNCIA DE DADOS: LEITURA: 545MB/S, GRAVAÇÃO: 465MB/S, TAMANHO 2,5 POLEGADAS, GARANTIA MÍNIMA 12 MESES. IDEAL PARA USO CORPORATIVO. O PRODUTO DEVERÁ MANTER AS CONDIÇÕES DE USO INALTERADAS POR, NO MÍNIMO, 12 (DOZE) MESES, CONTADOS DA DATA DO RECEBIMENTO. MODELO DE REFERÊNCIA: WDS240G2G0A OU SIMILAR.</t>
  </si>
  <si>
    <t>MEMÓRIA PARA COMPUTADORES, PADRÃO DDR3, 8GB</t>
  </si>
  <si>
    <t>MEMÓRIA PARA COMPUTADORES, PADRÃO DDR3, 8GB, 1600 MHZ, GARANTIA VITALÍCIA. MODELO DE REFERÊNCIA KVR16N11/8 OU SIMILAR.</t>
  </si>
  <si>
    <t>MEMÓRIA PARA COMPUTADORES, PADRÃO DDR4, 8GB</t>
  </si>
  <si>
    <t>MEMÓRIA PARA COMPUTADORES, PADRÃO DDR4, 8GB2400 MHZ, LATÊNCIA 17-17-17, TENSÃO 1.2V, 288 PINOS, GARANTIA VITALÍCIA. MODELO DE REFERÊNCIA KVR24N17S8/8 OU SIMILAR.</t>
  </si>
  <si>
    <t>PATCH CORD 1,5 METROS</t>
  </si>
  <si>
    <t>PATCH CORD COM AS SEGUINTES CARACTERÍSTICAS MÍNIMAS, PRODUZIDO COM CABO UTP FLEXÍVEL CAT. 6. CONECTOR RJ-45 NAS DUAS EXTREMIDADE, CABO COM QUATRO PARES 24 AWG, BOOT DE PROTEÇÃO NO MESMO TAMANHO DOS CONECTORES RJ-45, BOOT DE PROTEÇÃO NAS DUAS EXTREMIDADES, CADA CONDUTOR DO CABO DEVE SER PRODUZIDO EM COBRE ELETROLÍTICO, FLEXÍVEL, FORMADO POR 7 FILAMENTOS DE 0,20 MM DE DIÂMETRO NOMINAL, ISOLAMENTO EM POLIETILENO E CAPA EXTERNA EM PVC, NÃO PROPAGANTE A CHAMAS. O CABO DEVE SER FABRICADO COM MATERIAL LSZH (LOW SMOKE, ZERO HALOGEN). TAMANHO DO CABO 1,5 METROS, COR CINZA, AMARELO, VERMELHO OU VERDE, CONFORME SOLICITAÇÃO. O PATCH CORD DEVE SER PRODUZIDO E TESTADO EM FÁBRICA, OS CONECTORES DEVEM SER MONTADOR SEGUNDO O PADRÃO 568, OS CONTATOS ELÉTRICOS DOS CONECTORES DEVEM SER PRODUZIDOS EM BRONZE FOSFOROSO COM 50 ΜIN(1,27ΜM) DE OURO E 100 ΜIN(2,54ΜM) DE NÍQUEL. MODELO DE REFERÊNCIA: FURUKAWA PATCH CORD GIGALAN CAT. 6. GARANTIA DO FABRICANTE DE 12 MESES.</t>
  </si>
  <si>
    <t>PATCH CORD 3,0 METROS.</t>
  </si>
  <si>
    <t>PATCH CORD COM AS SEGUINTES CARACTERÍSTICAS MÍNIMAS, PRODUZIDO COM CABO UTP FLEXÍVEL CAT. 6. CONECTOR RJ-45 NAS DUAS EXTREMIDADE, CABO COM QUATRO PARES 24 AWG, BOOT DE PROTEÇÃO NO MESMO TAMANHO DOS CONECTORES RJ-45, BOOT DE PROTEÇÃO NAS DUAS EXTREMIDADES, CADA CONDUTOR DO CABO DEVE SER PRODUZIDO EM COBRE ELETROLÍTICO, FLEXÍVEL, FORMADO POR 7 FILAMENTOS DE 0,20 MM DE DIÂMETRO NOMINAL, ISOLAMENTO EM POLIETILENO E CAPA EXTERNA EM PVC, NÃO PROPAGANTE A CHAMAS. O CABO DEVE SER FABRICADO COM MATERIAL LSZH (LOW SMOKE, ZERO HALOGEN). TAMANHO DO CABO 3,0 METROS, COR CINZA, AMARELO, VERMELHO OU VERDE COR CINZA, AMARELO, VERMELHO OU VERDE, CONFORME SOLICITAÇÃO. O PATCH CORD DEVE SER PRODUZIDO E TESTADO EM FÁBRICA, OS CONECTORES DEVEM SER MONTADOR SEGUNDO O PADRÃO 568, OS CONTATOS ELÉTRICOS DOS CONECTORES DEVEM SER PRODUZIDOS EM BRONZE FOSFOROSO COM 50 ΜIN(1,27ΜM) DE OURO E 100 ΜIN(2,54ΜM) DE NÍQUEL. MODELO DE REFERÊNCIA FURUKAWA PATCH CORD GIGALAN CAT. 6 OU SIMILAR. GARANTIA DO FABRICANTE DE 12 MESES.</t>
  </si>
  <si>
    <t>PATCH CORD 6,0 METROS</t>
  </si>
  <si>
    <t>PATCH CORD COM AS SEGUINTES CARACTERÍSTICAS MÍNIMAS, PRODUZIDO COM CABO UTP FLEXÍVEL CAT. 6. CONECTOR RJ-45 NAS DUAS EXTREMIDADE, CABO COM QUATRO PARES 24 AWG, BOOT DE PROTEÇÃO NO MESMO TAMANHO DOS CONECTORES RJ-45, BOOT DE PROTEÇÃO NAS DUAS EXTREMIDADES, CADA CONDUTOR DO CABO DEVE SER PRODUZIDO EM COBRE ELETROLÍTICO, FLEXÍVEL, FORMADO POR 7 FILAMENTOS DE 0,20 MM DE DIÂMETRO NOMINAL, ISOLAMENTO EM POLIETILENO E CAPA EXTERNA EM PVC, NÃO PROPAGANTE A CHAMAS. O CABO DEVE SER FABRICADO COM MATERIAL LSZH (LOW SMOKE, ZERO HALOGEN). TAMANHO DO CABO 6,0 METROS, COR CINZA, AMARELO, VERMELHO OU VERDE, CONFORME SOLICITAÇÃO. O PATCH CORD DEVE SER PRODUZIDO E TESTADO EM FÁBRICA, OS CONECTORES DEVEM SER MONTADOR SEGUNDO O PADRÃO 568, OS CONTATOS ELÉTRICOS DOS CONECTORES DEVEM SER PRODUZIDOS EM BRONZE FOSFOROSO COM 50 ΜIN(1,27ΜM) DE OURO E 100 ΜIN(2,54ΜM) DE NÍQUEL. MODELO DE REFERÊNCIA: FURUKAWA PATCH CORD GIGALAN CAT. 6. GARANTIA DO FABRICANTE DE 12 MESES.</t>
  </si>
  <si>
    <t>PATCH PANEL CATEGORIA 6</t>
  </si>
  <si>
    <t>PATCH PANEL COM AS SEGUINTES CARACTERÍSTICAS MÍNIMAS, O PRODUTO DEVE ATENDER OS REQUISITOS ESTABELECIDOS NAS NORMAS PARA CATEGORIA 6 / CLASSE E. 24 POSIÇÕES RJ-45, CORPO FABRICADO EM TERMOPLÁSTICO DE ALTO IMPACTO, NÃO PROPAGANTE A CHAMAS. PAINEL FRONTAL EM PLÁSTICO COM PORTA ETIQUETAS PARA IDENTIFICAÇÃO. DEVE POSSUIR UMA GUIA TRASEIRA PARA ORGANIZAR OS CABOS. INSTALAÇÃO EM RACK DE 19”, DEVE POSSUIR BORDA DE REFORÇO PARA EVITAR EMPENAMENTOS, VIAS DE CONTATO PRODUZIDAS EM BRONZE FOSFOROSO COM CAMADAS DE 2,54 WM DE NÍQUEL E 1,27 WM DE OURO. NORMAS: EIA/TIA 568 C.2 E SEUS ADENDOS, ISO/IEC 11801, NBR 14565, ANSI/TIA 310E - CABINETS, RACKS, PANELS, AND ASSOCIATED EQUIPMENT CERTIFICAÇÕES: UL LISTED E173971 E ETL VERIFIED 3184600CRT, ETL 4 CONEXÕES 3073041-003, ETL 6 CONEXÕES 3118430CRT-003, ISO 9001/ISO 14001 416253. MODELO DE REFERÊNCIA: FURUKAWA PATCH PANEL GIGALAN CAT. 6, OU SIMILAR. GARANTIA DO FABRICANTE DE 12 MESES</t>
  </si>
  <si>
    <t>TECLADO AMPLIADO PARA VISÃO SUBNORMAL</t>
  </si>
  <si>
    <t>TECLADO AMPLIADO PARA VISÃO SUBNORMAL, CARACTERES AMPLIADOS DE ALTO CONTRASTE (LETRAS E NÚMEROS); TECLAS NA COR AMARELA COM CARACTERES PRETO; TECLAS GRANDES; ESPAÇAMENTO MAIOR ENTRE AS TECLAS, PARA MAIOR PRECISÃO NOS TOQUES; 12 TECLAS DE FUNCOES; AJUSTE DE ANGULO DE POSIÇÃO DO TECLADO; INTERFACE USB; TECLADO PADRAO ABNT2. IDEAL PARA USO CORPORATIVO. O PRODUTO DEVERÁ MANTER AS CONDIÇÕES DE USO INALTERADAS POR, NO MÍNIMO, 12 (DOZE) MESES, CONTADOS DA DATA DO RECEBIMENTO</t>
  </si>
  <si>
    <t>UNIDADE DE DISCO RÍGIDO EXTERNA 1TB</t>
  </si>
  <si>
    <t>UNIDADE DE DISCO RÍGIDO EXTERNA, COM CAPACIDADE DE 1TB, INTERFACE USB COMPATÍVEL COM PROTOCOLOS 2.0 E 3.0; COM ESTABILIZADOR ANTI CHOQUE E SENSOR DE CHOQUE;PADRÃO DE 2.5" SEM FONTE DE ENERGIA EXTERNA;ALIMENTAÇÃO DE ENERGIA VIA USB 3.0 E USB 2.0;COMPATÍVEIS COM SISTEMAS OPERACIONAIS WINDOWS 10 E MAC OS X;DEVERÁ POSSUIR NO MÍNIMO UM ANO DE GARANTIA COM COBERTURA À: DEFEITOS EM QUALQUER PARTE FÍSICA DA UNIDADE; DEVEM SER FORNECIDOS CABOS, SOFTWARE E MANUAIS NECESSÁRIOS À SUA INSTALAÇÃO; O EQUIPAMENTO PROPOSTO DEVERÁ ESTAR EM LINHA DE PRODUÇÃO, OU SEJA, SENDO PRODUZIDO PELO FABRICANTE. IDEAL PARA USO CORPORATIVO. O PRODUTO DEVERÁ MANTER AS CONDIÇÕES DE USO INALTERADAS POR, NO MÍNIMO, 12 (DOZE) MESES, CONTADOS DA DATA DO RECEBIMENTO.</t>
  </si>
  <si>
    <t>VOICE PANEL 50 PORTAS RJ-45 PADRÃO ROHS COMPLIANT, COMPATÍVEL COM RACK 19</t>
  </si>
  <si>
    <t>VOICE PANEL 50 PORTAS RJ-45 PADRÃO ROHS COMPLIANT, COMPATÍVEL COM RACK 19" EM AÇO COM PINTURA EPOXI, RESISTENTE A CORROSÃO E RISCOS, 50 RAMAIS TELEFÔNICOS EM 1U NO RACKS. ESPELHAMENTO DOS BLOCOS DE CONEXÃO 110 IDC, 5 MÓDULOS DE CONEXÃO DE 10 PORTAS, LARGURA DE 19", CONFORME REQUISITOS DA NORMA ANSI/TIA/EIA-310D6. TERMINAÇÃO DE CONDUTORES SÓLIDOS DE 22 AWG A 26 AWG. POSSUIR IDENTIFICAÇÃO COM NÚMERO DA POSIÇÃO NA PARTE FRONTAL E TRASEIRA. COMPATIBILIDADE COM PATCH CORDS CONECTORIZADOS RJ-45. ATENDER FCC 68.5 (EMI - INTERFERÊNCIA ELETROMAGNÉTICA). COMPATÍVEL COM CONECTORES PLUG RJ11. PERMITIR O USO DE FERRAMENTA PUNCH-DOWN NA CONEXÃO DOS CONDUTORES NAS TERMINAÇÕES 110 IDC TRASEIRAS. PERFORMANCE GARANTIDA DENTRO DOS LIMITES DA NORMA EIA/TIA 568 PARA CATEGORIA 3, PROTEÇÃO PLÁSTICA. IDEAL PARA USO CORPORATIVO. O PRODUTO DEVERÁ MANTER AS CONDIÇÕES DE USO INALTERADAS POR, NO MÍNIMO, 12 (DOZE) MESES, CONTADOS DA DATA DO RECEBIMENTO</t>
  </si>
  <si>
    <t>BADISCO</t>
  </si>
  <si>
    <t>BADISCO, EQUIPAMENTO PARA TESTE DE LINHAS TELEFÔNICAS, TECLA COM HEADPHONE, PULSO E TOM PERMANENTE/TEMPORÁRIO, COM IDENTIFICADOR, ALIMENTAÇÃO BATERIA.</t>
  </si>
  <si>
    <t>CABO ADAPTADOR DVI PARA DISPLAYPORT</t>
  </si>
  <si>
    <t>CABO ADAPTADOR DVI FÊMEA PARA DISPLAYPORT MACHO. EXTENSÃO MÍNIMA: 15CM. ACEITAS VARIAÇÕES DE 5%. PRODUTO DEVERÁ MANTER AS CONDIÇÕES DE USO INALTERADAS POR, NO MÍNIMO, 12 (DOZE) MESES, CONTADOS DA DATA DO RECEBIMENTO.</t>
  </si>
  <si>
    <t>CABO ADAPTADOR HDMI PARA DISPLAYPORT</t>
  </si>
  <si>
    <t>CABO ADAPTADOR HDMI 19 PINOS FÊMEA PARA DISPLAYPORT 20 PINOS MACHO. RESOLUÇÃO ATÉ 1080P. EXTENSÃO MÍNIMA: 15CM. ACEITAS VARIAÇÕES DE 5%. IDEAL PARA USO CORPORATIVO., PRODUTO DEVERÁ MANTER AS CONDIÇÕES DE USO INALTERADAS POR, NO MÍNIMO, 12 (DOZE) MESES, CONTADOS DA DATA DO RECEBIMENTO.</t>
  </si>
  <si>
    <t>CABO ADAPTADOR VGA PARA DISPLAYPORT</t>
  </si>
  <si>
    <t>ADAPTADOR VGA FÊMEA PARA DISPLAYPORT MACHO. EXTENSÃO MÍNIMA: 15CM. ACEITAS VARIAÇÕES DE 5%. IDEAL PARA USO CORPORATIVO, PRODUTO DEVERÁ MANTER AS CONDIÇÕES DE USO INALTERADAS POR, NO MÍNIMO, 12 (DOZE) MESES, CONTADOS DA DATA DO RECEBIMENTO.</t>
  </si>
  <si>
    <t>CABO DE REDE TIPO CAT06, CAIXA 305 MTS.</t>
  </si>
  <si>
    <t>CABO DE REDE TIPO CAT06, COM APLICAÇÃO EM REDES, COR AZUL, IMPEDÂNCIA DE 100±15% OHMS, REVESTIMENTO EM PVC RETARDANTE A CHAMA, CONDUTOR DE COBRE, DIÂMETRO DE 6MM, TEMPERATURA DE INSTALAÇÃO DE 0ºC A 50ºC, TEMPERATURA DE ARMAZENAMENTO DE -20ºC A 80ºC, TEMPERATURA DE OPERAÇÃO DE -20ºC A 60ºC, COM DESEQUILÍBRIO RESISTIVO MÁXIMO DE 5%, RESISTÊNCIA ELÉTRICA CC MÁXIMA DO CONDUTOR DE 20ºC: 93,8 OHMS/KM, CAPACITÂNCIA MÚTUA 1KHZ MÁXIMO: 56PF/M, DESEQUILÍBRIO CAPACITIVO PAR X TERRA 1KHZ MÁXIMO: 3,3PF/M, IMPEDÂNCIA CARACTERÍSTICA: 100±15% OHMS, ATRASO DE PROPAGAÇÃO MÁXIMO: 545NS/100M @ 10MHZ, DIFERENÇA ENTRE O ATRASO DE PROPAGAÇÃO MÁXIMO: 45NS/100M, PROVA DE TENSÃO ELÉTRICA ENTRE CONDUTORES: 2500VDC/3S, VELOCIDADE DE PROPAGAÇÃO NOMINAL: 68%. NORMAS APLICÁVEIS ANSI/TIA-568-C.2 CATEGORY 6, NBR 14703, NBR 14705, ISO/IEC 11801 E IEC 60332. CONDUTOR FIO SÓLIDO DE COBRE ELETROLÍTICO NÚ, RECOZIDO, COM DIÂMETRO NOMINAL DE 24/23AWG , ISOLAMENTO: POLIETILENO DE ALTA DENSIDADE COM DIÂMETRO NOMINAL 1.0MM, RESISTÊNCIA DE ISOLAMENTO: 10000MOHMS.KM, QUANTIDADE DE PARES: 4 PARES, 24/23 AWG, PAR OS CONDUTORES ISOLADOS SÃO REUNIDOS DOIS A DOIS, FORMANDO O PAR. OS PASSOS DE TORCIMENTO DEVEM SER ADEQUADOS, DE MODO A ATENDER OS NÍVEIS DE DIAFONIA PREVISTOS E MINIMIZAR O DESLOCAMENTO RELATIVO ENTRE SI. O NÚCLEO: OS PARES SÃO REUNIDOS COM PASSO ADEQUADO, FORMANDO O NÚCLEO DO CABO. É UTILIZADO UM ELEMENTO CENTRAL EM MATERIAL TERMOPLÁSTICO PARA SEPARAÇÃO DOS 4 PARES BINADOS, BLINDAGEM: NÃO BLINDADO (U/UTP), PESO DO CABO: 42KG/KM, CLASSE DE FLAMABILIDADE: NBR 14705 CM: DEVE ESTAR DE ACORDO COM IEC 60332-3-25: "TEST FOR VERTICAL FLAME SPREAD OF VERTICALLY-MOUNTED BUNCHED WIRES OR CABLES - CATEGORY D", NBR 14705 CMX: DEVE ESTAR DE ACORDO COM IEC 60332-1-2: "TEST FOR VERTICAL FLAME PROPAGATION FOR A SINGLE INSULATED WIRE OR CABLE". DEVE CUMPRIR OS REQUISITOS FÍSICOS E ELÉTRICOS DAS NORMAS ANSI/TIA-568C.2 E ISO/IEC11801, O CABO DEVE ESTAR DE ACORDO COM AS DIRETIVAS ROHS (RESTRICTION OF HAZARDOUS SUBSTANCES), PODE SER UTILIZADO COM OS SEGUINTES PADRÕES ATUAIS DE REDES CITADOS ABAIXO: A. ATM-155(UTP), AF-PHY-OO15.000 E AF-PHY-0018.000, 155/51/25MBPS,B. TP-PMD , ANSI X3T9.5, 100 MBPS, C. GIGABIT ETHERNET, IEEE 802.3Z, 1000 MBPS, D. 100BASE-TX, IEEE 802.3U, 100 MBPS, E. 100BASE-T4, IEEE 802.3U ,100 MBPS, F. 100VG-ANYLAN, IEEE802.12, 100 MBPS, G. 10BASE-T , IEEE802.3, 10 MBPS, H. TOKEN RING, IEEE802.5 , 4/16 MBPS, I. 3X-AS400, IBM, 10 MBPS. IDEAL PARA USO CORPORATIVO, PRODUTO DEVERÁ MANTER AS CONDIÇÕES DE USO INALTERADAS POR, NO MÍNIMO, 12 (DOZE) MESES, CONTADOS DA DATA DO RECEBIMENTO. CAIXA CONTENDO 305 METROS DE CABO.</t>
  </si>
  <si>
    <t>CABO DE REDE UTP CATEGORIA 6</t>
  </si>
  <si>
    <t>CABO DE REDE UTP COM AS SEGUINTES CARACTERÍSTICAS MÍNIMAS, CABO DE 4 PARES TRANÇADOS COMPOSTOS POR CONDUTORES SÓLIDOS DE COBRE, 23 AWG, ISOLADOS EM POLIETILENO DE ALTA DENSIDADE. CAPA EXTERNA EM PVC, NÃO PROPAGANTE A CHAMA. MARCAÇÃO SEQUENCIAL MÉTRICA DECRESCENTE. O CABO DEVE SER FABRICADO COM MATERIAL LSZH (LOW SMOKE, ZERO HALOGEN), ACONDICIONADO EM CAIXA DE PAPELÃO, COR VERMELHA OU CINZA. NORMAS: TIA-568-C.2 E SEUS COMPLEMENTOS, ISO/IEC 11801 UL 444, ABNT NBR 14703, ABNT NBR 14705. CERTIFICAÇÕES: UL LISTED (E160837), ETL LISTED (3050027), ETL VERIFIED (J20021181), ETL 4 CONEXÕES (3073041), ETL 6 CONEXÕES (3118430), ANATEL (1145-04-0256). MODELO DE REFERÊNCIA PARA COTAÇÃO: FURUKAWA CABO ELETRÔNICO GIGALAN CAT. 6 OU SIMILAR. GARANTIA DO FABRICANTE DE 12 MESES.</t>
  </si>
  <si>
    <t>CABO EXTENSOR TIPO DVI 1,5 MTS.</t>
  </si>
  <si>
    <t>CABO EXTENSOR, TIPO SAÍDA:CONECTOR DVI-D MACHO X DVI-D MACHO, COMPRIMENTO:1,50 M. ACEITAS VARIAÇÕES DE 5%. APLICAÇÃO:USO EM VIDEO, PADRÃO:DVI-D. IDEAL PARA USO CORPORATIVO, PRODUTO DEVERÁ MANTER AS CONDIÇÕES DE USO INALTERADAS POR, NO MÍNIMO, 12 (DOZE) MESES, CONTADOS DA DATA DO RECEBIMENTO.</t>
  </si>
  <si>
    <t>CABO TELEFÔNICO ESPIRAL</t>
  </si>
  <si>
    <t>CABO TELEFÔNICO ESPIRAL COM 1,5 METRO EXTENSÍVEL ATÉ 3 METROS, COM 4 VIAS, CABO DE CONEXÃO QUICK DISCONNECT.</t>
  </si>
  <si>
    <t>CABO TELEFÔNICO JUMPER</t>
  </si>
  <si>
    <t>FIO JUMPER 2X0,5MM PARA CENTRAL TELEFÔNICA, SEÇÃO NOMINAL: 0,50 MM² NA COR PRETA/LARANJA, TRANÇADO, EM COBRE ELETROLÍTICO, 2 PARES, ROLO COM 500 METROS.</t>
  </si>
  <si>
    <t>CABO TELEFÔNICO LISO</t>
  </si>
  <si>
    <t>CABO TELEFÔNICO LISO COM 2 METROS, NA COR PRETA, COM 4 VIAS, CONECTOR MACHO COM PLUG - RJ-11, PADRÃO TELEBRÁS.</t>
  </si>
  <si>
    <t>CABO USB 20MTS.</t>
  </si>
  <si>
    <t>CABO EXTENSOR, FLEXÍVEL, USB MACHO X USB FÊMEA, COM FILTRO. EXTENSÃO MÍNIMA: 20M. ACEITAS VARIAÇÕES DE 5%. IDEAL PARA USO CORPORATIVO, PRODUTO DEVERÁ MANTER AS CONDIÇÕES DE USO INALTERADAS POR, NO MÍNIMO, 12 (DOZE) MESES, CONTADOS DA DATA DO RECEBIMENTO.</t>
  </si>
  <si>
    <t>CONECTOR EM Y PARA FONE DE OUVIDO COM MICROFONE TIPO HEADSET</t>
  </si>
  <si>
    <t>CONECTOR EM Y PARA FONE DE OUVIDO COM MICROFONE TIPO HEADSET, TIPO CABO P2 TRRS FÊMEA-2 P2 TRS MACHO, PARA UTILIZAÇÃO EM COMPUTADORES ANTIGOS QUE NÃO POSSUEM ENTRADA P2 TRRS. IDEAL PARA USO CORPORATIVO, PRODUTO DEVERÁ MANTER AS CONDIÇÕES DE USO INALTERADAS POR, NO MÍNIMO, 12 (DOZE) MESES, CONTADOS DA DATA DO RECEBIMENTO</t>
  </si>
  <si>
    <t>CONECTOR MACHO RJ-45 CAT. 6.</t>
  </si>
  <si>
    <t>CONECTOR MACHO RJ-45 CAT. 6 COM AS SEGUINTES CARACTERÍSTICAS MÍNIMAS, CONECTOR MACHO, CATEGORIA 6, PARA CABO UTP SÓLIDO, TIPO DE CONECTOR RJ-45, GARANTIA DE 12 MESES, FABRICADO EM TERMOPLÁSTICO NÃO PROPAGANTE A CHAMA UL 94V-, DIÂMETRO DO CONDUTOR 26 A 22 AWG, COR: TRANSPARENTE, ALTURA 8,0 MM, LARGURA 11,7 MM, PROFUNDIDADE 21,5 MM, PESO: 0,002KG, CERTIFICAÇÕES: UL E173971, ISO 9001/ISO 14001, A1969/A10659. NORMAS EIA/TIA 568 C.2 E SEUS ADENDOS, ISO/IEC 11801, NBR 14565 E FCC68.5. IDEAL PARA USO CORPORATIVO. O PRODUTO DEVERÁ MANTER AS CONDIÇÕES DE USO INALTERADAS POR, NO MÍNIMO, 12 (DOZE) MESES, CONTADOS DA DATA DO RECEBIMENTO.</t>
  </si>
  <si>
    <t>CONECTOR RJ-45 FÊMEA (KEYSTONE JACK)</t>
  </si>
  <si>
    <t>CONECTOR RJ-45 FÊMEA COM AS SEGUINTES CARACTERÍSTICAS MÍNIMAS, PADRÃO 110 IDC, 8 POSIÇÕES, EM BRONZE FÓSFORO ESTANHADO, PARA CONDUTORES DE 22 A 26 AWG, U/UTP CAT.6, CONTATO ELÉTRICO BRONZE FOSFOROSO COM 50ΜIN (1,27ΜM) DE OURO E100ΜIN (2,54ΜM) DE NÍQUEL, DIÂMETRO DO CONDUTOR 26 A 22 AWG, CORPO EM TERMO PLÁSTICO DE ALTO IMPACTO NÃO PROPAGANTE A CHAMA UL 94V-0, PADRÃO DE MONTAGEM T568A E T568B, TEMPERATURA DE OPERAÇÃO -10ºC A +60ºC, FORÇA DE RETENÇÃO ENTRE JACK E PLUG MÍNIMO 133N, RESISTÊNCIA DEI SOLAMENTO 500 MΩ, RESISTÊNCIA DE CONTATO 20MΩ, RESISTÊNCIA DC 0,1Ω, PROVA DE TENSÃO ELÉTRICA APLICADA 1000V (RMS, 60HZ, 1MIN), FORÇA DE CONTATO 0,98N (100G), NORMAS APLICÁVEIS E CERTIFICAÇÕE SEIA/TIA 568 C.2 E SEUS ADENDOS, CERTIFICAÇÃO ISO 9001/ISO 14001 416253 ETL LISTED, ALTURA X LARGURA 22,3MM X 17 MM, INDICAÇÃO DO LOTE DE PRODUÇÃO NO CORPO DO PRODUTO, PADRÃO ROHS COMPLIANT, COMPATIBILIDA DE LINHA FCS, GARANTIA 12 MESES. IDEAL PARA USO CORPORATIVO. MODELO DE REFERÊNCIA: CONECTOR FURUKAWA FÊMEA GIGALAN CAT.6 OU SIMILAR.</t>
  </si>
  <si>
    <t>CONECTOR TELEFÔNICO</t>
  </si>
  <si>
    <t>CONECTOR RJ-11, TIPO MACHO 6 VIAS X 4 CONTATOS, PADRÃO AMERICANO (JACK).</t>
  </si>
  <si>
    <t>DISTRIBUIDOR DE ENTRADAS USB</t>
  </si>
  <si>
    <t>DISTRIBUIDOR DE ENTRADAS USB 2.0 OU SUPERIOR. PLUG-AND-PLAY COM 1 PORTA USB DE SAÍDA E, NO MÍNIMO, 4 PORTAS USB DE ENTRADA. VELOCIDADE MÍNIMA: 480MBPS. COMPATÍVEL COM WINDOWS, MAC E LINUX. IDEAL PARA USO CORPORATIVO. O PRODUTO DEVERÁ MANTER AS CONDIÇÕES DE USO INALTERADAS POR, NO MÍNIMO, 12 (DOZE) MESES, CONTADOS DA DATA DO RECEBIMENTO. MARCA DE REFERÊNCIA: MULTILASER.</t>
  </si>
  <si>
    <t>FONTE DE ALIMENTAÇÃO</t>
  </si>
  <si>
    <t>FONTE ATX SLIM ACTIVE FFC; 300W REAIS; DIMENSÕES 7CM (ALTURA C/ELEVAÇÃO DO COOLER), 8,5 CM (LARGURA), 17,5 CM(COMPRIMENTOS/ PROFUNDIDADE); CONECTORES DE ALIMENTAÇÃO DA PLACA MÃE: 01 CONECTOR DE 20/24 PINOS 01 CONECTOR ATX 12V - 01 – 1 - 1 - 1.</t>
  </si>
  <si>
    <t>GUIA ORGANIZADOR DE CABOS PARA RACK</t>
  </si>
  <si>
    <t>GUIA ORGANIZADOR DE CABOS PARA RACK COM AS SEGUINTES CARACTERÍSTICAS MÍNIMAS, ALTURA DE 1U - 19" - HORIZONTAL, TIPO CANALETA VAZADA, CONSTRUÍDO EM AÇO SAE 1010/20, COM ESPESSURA DE 1,20 MM, TAMPA CLICK (TRAVA RÁPIDA), PINTURA EM EPÓXI PÓ, PELO PROCESSO ELETROSTÁTICO, NA COR PRETA. GARANTIA MÍNIMA CONTRA DEFEITOS DE FABRICAÇÃO 3 MESES.</t>
  </si>
  <si>
    <t>MODULO PROTETOR REDE TELEFÔNICA</t>
  </si>
  <si>
    <t>MÓDULO MPH160 PARA CENTRAL TELEFÔNICA PABX, UMA BATERIA INTERNA COM CAPACIDADE DE 40 AH, BIVOLT, POTÊNCIA SAÍDA: 310 W, TENSÃO BATERIA: 12V, TENSÃO ENTRADA: BIVOLT/115 V, TENSÃO SAÍDA: BIVOLT/115 V, CAPACIDADE NOMINAL DE 500 VA.</t>
  </si>
  <si>
    <t>MULTIMETRO DIGITAL</t>
  </si>
  <si>
    <t>MULTÍMETRO ; TENSÃO AC: 600/1000 V ; CORRENTE DC: 200/60/600/1000 A; CORRENTE AC: 60/600/1000 A; RESISTÊNCIA: 600/6K/60K/600K/6M/60 MOHM ; CARACTERÍSTICAS ADICIONAIS: DISPLAY LCD 3.3/4 DÍGITOS, 6000 CONTAGENS ; TENSÃO DC: 600/1000 V ;TIPO: DIGITAL ; SENSIBILIDADE: 20 MOHMS, AC/DC ; CAPACIDADE: 1000 V ; FUNCIONAMENTO: 2 BATERIAS 1,5V (AAA) ;DIMENSÕES: 190 X 70 X 30 MM</t>
  </si>
  <si>
    <t>CAIXA DE SOM PORTÁTIL</t>
  </si>
  <si>
    <t>CAIXA DE SOM PORTÁTIL COM BOTÃO PARA CONTROLE DE VOLUME, POTÊNCIA DE SAÍDA: 3W X 2, CONEXÃO P2 PARA USO EM COMPUTADOR E NOTEBOOK, ALIMENTAÇÃO: USB 5V, FREQUÊNCIA: 100HZ - 18KHZ, VOLTAGEM: 5V, IDEAL PARA USO CORPORATIVO. O PRODUTO DEVERÁ MANTER AS CONDIÇÕES DE USO INALTERADAS, COM GARANTIAS, POR, NO MÍNIMO, 12 (DOZE) MESES, CONTADOS DA DATA DO RECEBIMENTO . MODELO DE REFERÊNCIA KOLKE OU SIMILAR.</t>
  </si>
  <si>
    <t>FERRAMENTAS</t>
  </si>
  <si>
    <t>ALICATE DE BICO 5"</t>
  </si>
  <si>
    <t>ALICATE UNIVERSAL DE BICO, MATERIAL AÇO CROMO VANÁDIO, DE 5 POLEGADAS, TIPO RETO.</t>
  </si>
  <si>
    <t>ALICATE DE BICO 6"</t>
  </si>
  <si>
    <t>ALICATE UNIVERSAL DE BICO, MATERIAL AÇO CROMO VANÁDIO, DE 6 POLEGADAS, TIPO RETO.</t>
  </si>
  <si>
    <t>ALICATE DE CORTE DIAGONAL 5"</t>
  </si>
  <si>
    <t>ALICATE DE CORTE ; MATERIAL: AÇO CROMO VANÁDIO ; TIPO CORTE: DIAGONAL ; MATERIAL CABO: PLÁSTICO ; TIPO CABO: ISOLADO ; COMPRIMENTO: 5 POL</t>
  </si>
  <si>
    <t>ALICATE DESCASCADOR DE FIO (0,75 MM A 6 MM)</t>
  </si>
  <si>
    <t>ALICATE DECAPADOR CORTADOR DE FIOS CABOS DE 0,75MM A 6MM</t>
  </si>
  <si>
    <t>ALICATE UNIVERSAL 6"</t>
  </si>
  <si>
    <t>ALICATE UNIVERSAL DE CORTE LATERAL, MATERIAL DE AÇO CROMO VANÁDIO, DE 6 POLEGADAS, CABO DE PLÁSTICO, 1.000 VOLTS.</t>
  </si>
  <si>
    <t>ALICATE UNIVERSAL 8"</t>
  </si>
  <si>
    <t>ALICATE UNIVERSAL ; MATERIAL: AÇO CARBONO FORJADO E TEMPERADO; MATERIAL CABO: PLÁSTICO ; TIPO CABO: ISOLADO 1.OOO VOLTS ; TIPO CORTE: RETO ; COMPRIMENTO: 8 POL; CARACTERÍSTICAS ADICIONAIS: CABEÇA E ARTICULAÇÕES LIXADAS, CORPO FOSFOTIZADO</t>
  </si>
  <si>
    <t>CHAVE AJUSTAVEL 8"</t>
  </si>
  <si>
    <t>CHAVE AJUSTÁVEL ; MATERIAL: AÇO CROMO VANÁDIO ; TAMANHO: 8 POL ; TIPO: INGLESA</t>
  </si>
  <si>
    <t>CHAVE DE FENDA 1/4 " X 4"</t>
  </si>
  <si>
    <t>CHAVE DE FENDA ; MATERIAL: AÇO CROMO VANÁDIO; CABO: POLIPROPILENO ; TAMANHO: 1/4 " X 4" ; CARACTERÍSTICAS ADICIONAIS: PONTA FOSFATIZADA; TIPO PONTA: CHATA</t>
  </si>
  <si>
    <t>CHAVE DE FENDA TOCO 1/4"X1.1/2"</t>
  </si>
  <si>
    <t>CHAVE DE FENDA ; MATERIAL: AÇO CROMO VANÁDIO; CABO: POLIPROPILENO ; TAMANHO: 1/4"X1.1/2" ; CARACTERÍSTICAS ADICIONAIS: PONTA FOSFATIZADA; TIPO PONTA: CHATA</t>
  </si>
  <si>
    <t>CHAVE DE FENDA 1/8" X 3"</t>
  </si>
  <si>
    <t>CHAVE DE FENDA ; MATERIAL: AÇO CROMO VANÁDIO; CABO: POLIPROPILENO ; TAMANHO: 1/8" X 3" ; CARACTERÍSTICAS ADICIONAIS: PONTA FOSFATIZADA; TIPO PONTA: CHATA</t>
  </si>
  <si>
    <t>CHAVE DE FENDA 1/8" X 6"</t>
  </si>
  <si>
    <t>CHAVE DE FENDA ; MATERIAL: AÇO CROMO VANÁDIO; CABO: POLIPROPILENO ; TAMANHO: 1/8" X 6" ; CARACTERÍSTICAS ADICIONAIS: PONTA FOSFATIZADA; TIPO PONTA: CHATA</t>
  </si>
  <si>
    <t>CHAVE DE TESTE ELETRICO</t>
  </si>
  <si>
    <t>CHAVE DE TESTE ELÉTRICO; MATERIAL HASTE: PLÁSTICO; COMPRIMENTO: 150 MM ;TIPO PONTA: METAL; MATERIAL CABO: PLÁSTICO; APLICAÇÃO: IDENTIFICAÇÃO DE FASE EM CONDUTORES</t>
  </si>
  <si>
    <t>CHAVE PHILIPS TOCO 1/4" X 1.1/2"</t>
  </si>
  <si>
    <t>CHAVE TIPO PONTA PHILIPS MATERIAL: AÇO CROMO VANÁDIO; CABO: POLIPROPILENO ; TAMANHO: 1/4"X1.1/2"</t>
  </si>
  <si>
    <t>CHAVE PHILIPS 1/4" X 4"</t>
  </si>
  <si>
    <t>CHAVE TIPO PONTA PHILIPS MATERIAL: AÇO CROMO VANÁDIO; CABO: POLIPROPILENO ; TAMANHO: 1/4" X 4"</t>
  </si>
  <si>
    <t>CHAVE PHILIPS 1/8" X 3 "</t>
  </si>
  <si>
    <t>CHAVE TIPO PONTA PHILIPS MATERIAL: AÇO CROMO VANÁDIO; CABO: POLIPROPILENO ; TAMANHO: 1/8" X 3 "</t>
  </si>
  <si>
    <t>CHAVE PHILIPS 1/8" X 6"</t>
  </si>
  <si>
    <t>CHAVE TIPO PONTA PHILIPS MATERIAL: AÇO CROMO VANÁDIO; CABO: POLIPROPILENO ; TAMANHO: 1/8" X 6"</t>
  </si>
  <si>
    <t>FERRO DE SOLDA</t>
  </si>
  <si>
    <t>FERRO DE SOLDAR; POTÊNCIA: 100 W; TENSÃO: 220 V; APLICAÇÃO: INDUSTRIAL; FORMATO PONTA: METALIZADA; MATERIAL PONTA: ESTANHO; CARACTERÍSTICAS ADICIONAIS: RESISTÊNCIA CONVENCIONAL</t>
  </si>
  <si>
    <t>JOGO DE CHAVE ALLEN HEZAGONAL 1,5MM A 6 MM COM 8 UNIDADES</t>
  </si>
  <si>
    <t>JOGO DE CHAVE ALLEN ; MATERIAL: AÇO CROMO VANÁDIO ;TRATAMENTO SUPERFICIAL: CROMADO; FORMATO: HEXAGONAL ; MEDIDAS (1,5 MM, 2 MM, 2,5 MM, 3MM, 4 MM, 5 MM, 5,5 MM E 6 MM)</t>
  </si>
  <si>
    <t>JOGO DE CHAVES FENDA E PHILIPS</t>
  </si>
  <si>
    <t>JOGO CHAVES DE FENDA E PHILIPS, MATERIAL AÇO CROMO VANÁDIO, MANUTENÇÃO PARA EQUIPAMENTOS ELETRÔNICOS, 18 PEÇAS, PONTA MAGNETIZADA, CABO EMBORRACHADO.</t>
  </si>
  <si>
    <t>JOGO DE CHAVES TORX COM CABO - T6 A T40</t>
  </si>
  <si>
    <t>JOGO DE CHAVES TORX, COM CABO - T6 A T40. O PRODUTO DEVERÁ MANTER AS CONDIÇÕES DE USO INALTERADAS, POR, NO MÍNIMO, 12 (DOZE) MESES, CONTADOS DA DATA DO RECEBIMENTO</t>
  </si>
  <si>
    <t>KIT CHAVE DE PRECISÃO FENDA E PHILIPS - 11 PEÇAS</t>
  </si>
  <si>
    <t>CHAVES DE PRECISÃO (FENDAS 1 MM, 1,2 MM, 1,8 MM, 2,4 MM, 3MM /PHILIPS 00, 0 ,1 / 1 -CHAVE PONTUADA/1 CHAVE ACHATADA)</t>
  </si>
  <si>
    <t>KIT CHAVE DE PRECISÃO FENDA E PHILIPS - 6 PEÇAS</t>
  </si>
  <si>
    <t>CHAVES DE PRECISÃO (FENDAS 1,4 MM, 2,0 MM, 2,4 MM, 3 MM, PHILIPS PH0 = PH1</t>
  </si>
  <si>
    <t>LANTERNA</t>
  </si>
  <si>
    <t>LANTERNA ELÉTRICA MATERIAL: PLÁSTICO ABS RESISTENTE A IMPACTOS; TIPO: HOLOFOTE ;CARACTERÍSTICAS ADICIONAIS: DOIS TIPOS DE FOCO ; APLICAÇÃO: ILUMINAÇÃO LUMINOSIDADE: 1.500 LM ;TIPO LÂMPADA: LED ;TIPO BATERIA: RECARREGÁVEL VIA USB</t>
  </si>
  <si>
    <t>MALETA PARA FERRAMENTAS</t>
  </si>
  <si>
    <t>CAIXA PLÁSTICA SANFONADA DE FERRAMENTAS EM PLÁSTICO PP (POLIPROPILENO) COM RESINA DE FIBRA(MEDIDAS APROXIMADAS: 17" - PESO: 2,100 KG - MEDIDA (CXLXA): 440X230X250MM) FECHAMENTO DUPLO COM TRAVAS TIPO SLIDER.</t>
  </si>
  <si>
    <t>MARTELO UNHA</t>
  </si>
  <si>
    <t>MARTELO ; MATERIAL: AÇO CARBONO; MATERIAL CABO: MADEIRA; TIPO: UNHA; TAMANHO: 34 MM; CARACTERÍSTICAS ADICIONAIS: CABO MADEIRA, INVERNIZADO FIXAÇÃO RESINA EPÓXI.</t>
  </si>
  <si>
    <t>MINI ARCO DE SERRA</t>
  </si>
  <si>
    <t>MINI ARCO DE SERRA EM MATERIAL PLÁSTICO, POSSIBILITA O USO DE LÂMINAS DE 200MM (8"), 250MM (10") E 300MM (12")</t>
  </si>
  <si>
    <t>PARAFUSO TIPO PHILIPS COM PORCA GAIOLA.</t>
  </si>
  <si>
    <t>PARAFUSO TIPO PHILIPS, COM PORCA GAIOLA PARA FIXAÇÃO DE DISPOSITIVOS EM RACK DE REDE PADRÃO 19" (PACOTE COM 100): KIT PORCA GAIOLA E PARAFUSO M5 PARA FIXAÇÃO EM RACKS PADRÃO 19'. IDEAL PARA USO CORPORATIVO. O PRODUTO DEVERÁ MANTER AS CONDIÇÕES DE USO INALTERADAS POR, NO MÍNIMO, 12 (DOZE) MESES, CONTADOS DA DATA DO RECEBIMENTO. PACOTE COM 100 UNIDADES.</t>
  </si>
  <si>
    <t>PINCEL DE LIMPEZA 2"</t>
  </si>
  <si>
    <t>PINCEL ; MATERIAL CABO: MADEIRA ; TIPO CERDAS: NATURAL; CARACTERÍSTICAS ADICIONAIS: CERDAS MÉDIAS E NÃO IRRITA A PELE ; FORMATO: CHATO; TAMANHO: 50 MM</t>
  </si>
  <si>
    <t>SOLDA ESTANHO</t>
  </si>
  <si>
    <t>ESTANHO EM FIO PARA SOLDA, SÓLIDO, APLICAÇÃO EM FERRO DE SOLDA, NO FORMATO DE CARRETEL. 1MM</t>
  </si>
  <si>
    <t>SUGADOR DE SOLDA</t>
  </si>
  <si>
    <t>SUGADOR SOLDA ; MATERIAL CORPO: PLÁSTICO; COMPRIMENTO: 192 MM; COR: AZUL; DIÂMETRO CORPO: 22 MM; TIPO FUNCIONAMENTO: MANUAL</t>
  </si>
  <si>
    <t>TRENA  10M</t>
  </si>
  <si>
    <t>TRENA ; MATERIAL: FIBRA VIDRO; LARGURA LÂMINA: 13 MM; COMPRIMENTO: 10 M; CARACTERÍSTICAS ADICIONAIS: COM MANIVELA </t>
  </si>
  <si>
    <t>TESOURA PARA MICRO CIRURGIA DA LARINGE RETA 3,5MM -INSTRUMENTAL CIRURGICO</t>
  </si>
  <si>
    <t>TESOURA PARA MICRO CIRURGIA DA LARINGE RETA, ABERTURA VERTICAL, LÂMINA DE 3,5MM, COMPRIMENTO CERCA DE 250MM</t>
  </si>
  <si>
    <t>TESOURA PARA MICRO CIRURGIA DA LARINGE CURVA PARA ESQUERDA 3,5MM -INSTRUMENTAL CIRURGICO</t>
  </si>
  <si>
    <t>TESOURA PARA MICRO CIRURGIA DA LARINGE CURVA PARA ESQUERDA , LÂMINA DE 3,5MM, COMPRIMENTO CERCA DE 250MM</t>
  </si>
  <si>
    <t>TESOURA PARA MICRO CIRURGIA DA LARINGE CURVA PARA DIREITA 3,5MM -INSTRUMENTAL CIRURGICO</t>
  </si>
  <si>
    <t>TESOURA PARA MICRO CIRURGIA DA LARINGE CURVA PARA DIREITA , LÂMINA DE 3,5MM, COMPRIMENTO CERCA DE 250MM</t>
  </si>
  <si>
    <t>TESOURA PARA MICRO CIRURGIA DA LARINGE CURVA PARA CIMA 3,5MM -INSTRUMENTAL CIRURGICO</t>
  </si>
  <si>
    <t>TESOURA PARA MICRO CIRURGIA DA LARINGE CURVA PARA CIMA, LÂMINA DE 3,5MM, COMPRIMENTO CERCA DE 250MM</t>
  </si>
  <si>
    <t>TESOURA PARA MICRO CIRURGIA DA LARINGE RETA 4,5MM -INSTRUMENTAL CIRURGICO</t>
  </si>
  <si>
    <t>TESOURA PARA MICRO CIRURGIA DA LARINGE RETA, ABERTURA VERTICAL, LÂMINA DE 4,5MM COMPRIMENTO CERCA DE 250MM</t>
  </si>
  <si>
    <t>TESOURA PARA MICRO CIRURGIA DA LARINGE CURVA PARA ESQUERDA 4,5MM -INSTRUMENTAL CIRURGICO</t>
  </si>
  <si>
    <t>TESOURA PARA MICRO CIRURGIA DA LARINGE CURVA PARA ESQUERDA, LÂMINA 4,5MM COMPRIMENTO CERCA DE 250MM</t>
  </si>
  <si>
    <t>TESOURA PARA MICRO CIRURGIA DA LARINGE CURVA PARA DIREITA 4,5MM -INSTRUMENTAL CIRURGICO</t>
  </si>
  <si>
    <t>TESOURA PARA MICRO CIRURGIA DA LARINGE CURVA PARA DIREITA, LÂMINA DE 4,5MM, COMPRIMENTO CERCA DE 250MM</t>
  </si>
  <si>
    <t>TESOURA PARA MICRO CIRURGIA DA LARINGE CURVA PARA CIMA 4,5MM -INSTRUMENTAL CIRURGICO</t>
  </si>
  <si>
    <t>TESOURA PARA MICRO CIRURGIA DA LARINGE CURVA PARA CIMA, LÂMINA DE 4,5MM, COMPRIMENTO CERCA DE 250MM</t>
  </si>
  <si>
    <t>PINÇA P/MICRO CIRURGIA DA LARINGE CURVA 4,5MM -INSTRUMENTAL CIRURGICO</t>
  </si>
  <si>
    <t>PINÇA P/MICRO CIRURGIA DA LARINGE CURVA, ARTICULAÇÃO DUPLA, GIRATÓRIA 360º, LÂMINA DE 4,5MM, 250MM COMPRIMENTO</t>
  </si>
  <si>
    <t>PINÇA DE APREENSÃO JACARÉ, RETA 8MM -INSTRUMENTAL CIRURGICO</t>
  </si>
  <si>
    <t>PINÇA DE APREENSÃO TIPO JACARÉ, RETA, PONTA 8,0MM, COMPRIMENTO CERCA DE 250MM</t>
  </si>
  <si>
    <t>PINÇA DE APREENSÃO JACARÉ 8MM -INSTRUMENTAL CIRURGICO</t>
  </si>
  <si>
    <t>PINÇA DE APREENSÃO TIPO JACARÉ, CURVA PARA ESQUERDA, PONTA 8,0MM, COMPRIMENTO CERCA DE 250MM</t>
  </si>
  <si>
    <t>PINÇA DE APREENSÃO JACARÉ, CURVA PARA DIREITA 8MM -INSTRUMENTAL CIRURGICO</t>
  </si>
  <si>
    <t>PINÇA DE APREENSÃO TIPO JACARÉ, CURVA PARA DIREITA, PONTA 8,0MM, COMPRIMENTO CERCA DE 250MM</t>
  </si>
  <si>
    <t>PINÇA DE APREENSÃO JACARÉ, CURVA PARA CIMA 8MM -INSTRUMENTAL CIRURGICO</t>
  </si>
  <si>
    <t>PINÇA DE APREENSÃO TIPO JACARÉ, CURVA PARA CIMA, PONTA 8,0MM, COMPRIMENTO CERCA DE 250MM</t>
  </si>
  <si>
    <t>PINÇA DE APREENSÃO RETA, FORTE COM CREMALHEIRA 5 MM -INSTRUMENTAL CIRURGICO</t>
  </si>
  <si>
    <t>PINÇA DE APREENSÃO RETA, FORTE, COM CREMALHEIRA, PONTA 5,0MM, COMPRIMENTO CERCA DE 250MM</t>
  </si>
  <si>
    <t>PINÇA DE APREENSÃO JACARÉ, RETA 5MM -INSTRUMENTAL CIRURGICO</t>
  </si>
  <si>
    <t> PINÇA DE APREENSÃO TIPO JACARÉ, RETA, PONTA 5,0MM, COMPRIMENTO CERCA DE 250MM</t>
  </si>
  <si>
    <t>PINÇA DE APREENSÃO JACARÉ, CURVA PARA ESQUERDA 5MM -INSTRUMENTAL CIRURGICO</t>
  </si>
  <si>
    <t>PINÇA DE APREENSÃO TIPO JACARÉ, CURVA PARA ESQUERDA, PONTA 5,0MM, COMPRIMENTO CERCA DE 250MM</t>
  </si>
  <si>
    <t>PINÇA DE APREENSÃOJACARÉ, CURVA PARA DIREITA,5MM -INSTRUMENTAL CIRURGICO</t>
  </si>
  <si>
    <t>PINÇA DE APREENSÃO TIPO JACARÉ, CURVA PARA DIREITA, PONTA 5,0MM, COMPRIMENTO CERCA DE 250MM</t>
  </si>
  <si>
    <t>PINÇA DE APREENSÃO JACARÉ, CURVA PARA CIMA,5MM -INSTRUMENTAL CIRURGICO</t>
  </si>
  <si>
    <t>PINÇA DE APREENSÃO TIPO JACARÉ, CURVA PARA CIMA, PONTA 5,0MM, COMPRIMENTO CERCA DE 250MM</t>
  </si>
  <si>
    <t>PINÇA DE APREENSÃO INDIRETA, JACARÉ CURVA PARA BAIXO, PONTA 8,0MM -INSTRUMENTAL CIRURGICO</t>
  </si>
  <si>
    <t>PINÇA DE APREENSÃO INDIRETA, TIPO JACARÉ CURVA PARA BAIXO, PONTA 8,0MM, COMPRIMENTO CERCA DE 250MM</t>
  </si>
  <si>
    <t>PINÇA DE APREENÃOTRIÂNGULO, FENESTRADA, RETA, PONTA 5,0MM X 2,8MM -INSTRUMENTAL CIRURGICO</t>
  </si>
  <si>
    <t>PINÇA DE APREENÃO TIPO TRIÂNGULO, FENESTRADA, RETA, PONTA 5,0MM X 2,8MM, COMPRIMENTO CERCA DE 250MM</t>
  </si>
  <si>
    <t>PINÇA DE APREENSÃO TRIÂNGULO, FENESTRADA, CURVA P/ESQUERDA, PONTA 5,0MM X 2,8MM -INSTRUMENTAL CIRURGICO</t>
  </si>
  <si>
    <t>PINÇA DE APREENSÃO TIPO TRIÂNGULO, FENESTRADA, CURVA P/ESQUERDA, PONTA 5,0MM X 2,8MM, COMPRIMENTO CERCA DE 250MM</t>
  </si>
  <si>
    <t>PINÇA DE APREENSÃOTRIÂNGULO, FENESTRADA, CURVA P/ DIREITA, PONTA 5,0MM X 2,8MM -INSTRUMENTAL CIRURGICO</t>
  </si>
  <si>
    <t>PINÇA DE APREENSÃO TIPO TRIÂNGULO, FENESTRADA, CURVA P/ DIREITA, PONTA 5,0MM X 2,8MM, COMPRIMENTO CERCA DE 250MM</t>
  </si>
  <si>
    <t>PINÇA DE APREENSÃO TIPO TRIÂNGULO, CURVA P/CIMA, FENESTRADA, GIRATÓRIA 360º 5,0MM X 2,8MM-INSTRUMENTAL CIRURGICO</t>
  </si>
  <si>
    <t>PINÇA DE APREENSÃO TIPO TRIÂNGULO, CURVA P/CIMA, FENESTRADA, GIRATÓRIA 360º PONTA 5,0MM X 2,8MM, COMPRIMENTO CERCA DE 250MM</t>
  </si>
  <si>
    <t>PINÇA DE APREENSÃO TIPO TRIÂNGULO, CURVA P/DIREITA, FENESTRADA, GIRATÓRIA 360º PONTA 5,0MM X 2,8MM -INSTRUMENTAL CIRURGICO</t>
  </si>
  <si>
    <t>PINÇA DE APREENSÃO TIPO TRIÂNGULO, CURVA P/DIREITA, FENESTRADA, GIRATÓRIA 360º PONTA 5,0MM X 2,8MM, COMPRIMENTO CERCA DE 250MM</t>
  </si>
  <si>
    <t>PINÇA TIPO TRIÂNGULO, ARTICULAÇÃO DUPLA, FENESTRADA, GIRATÓRIA 360º 5,0MM X 2,8MM -INSTRUMENTAL CIRURGICO</t>
  </si>
  <si>
    <t>PINÇA TIPO TRIÂNGULO, ARTICULAÇÃO DUPLA, FENESTRADA, GIRATÓRIA 360º, PONTA 5,0MM X 2,8MM, COMPRIMENTO CERCA DE 250MM</t>
  </si>
  <si>
    <t>PINÇA TIPO APREENSÃO/AFASTADOR, ARTICULAÇÃO DUPLA, GIRATÓRIA 360º1,6MM -INSTRUMENTAL CIRURGICO</t>
  </si>
  <si>
    <t>PINÇA TIPO APREENSÃO/AFASTADOR, ARTICULAÇÃO DUPLA, GIRATÓRIA 360º, PONTA 1,6MM, COMPRIMENTO CERCA DE 250MM</t>
  </si>
  <si>
    <t>PINÇA TIPO TRIÂNGULO, FENESTRADA, RETA, PONTA 3,5MM X 1,8MM -INSTRUMENTAL CIRURGICO</t>
  </si>
  <si>
    <t>PINÇA TIPO TRIÂNGULO, FENESTRADA, RETA, PONTA 3,5MM X 1,8MM, COMPRIMENTO CERCA DE 250MM</t>
  </si>
  <si>
    <t>PINÇA TIPO TRIÂNGULO, FENESTRADA, CURVA PARA ESQUERDA, PONTA 3,5MM X 1,8MM -INSTRUMENTAL CIRURGICO</t>
  </si>
  <si>
    <t>PINÇA TIPO TRIÂNGULO, FENESTRADA, CURVA PARA ESQUERDA, PONTA 3,5MM X 1,8MM, COMPRIMENTO CERCA DE 250MM</t>
  </si>
  <si>
    <t>PINÇA TIPO TRIÂNGULO, FENESTRADA, CURVA PARA DIREITA, PONTA 3,5MM X 1,8MM -INSTRUMENTAL CIRURGICO</t>
  </si>
  <si>
    <t>PINÇA TIPO TRIÂNGULO, FENESTRADA, CURVA PARA DIREITA, PONTA 3,5MM X 1,8MM, COMPRIMENTO CERCA DE 250MM</t>
  </si>
  <si>
    <t>PINÇA TIPO TRIÂNGULO, FENESTRADA, CURVA PARA CIMA, PONTA 3,5MM X 1,8MM -INSTRUMENTAL CIRURGICO</t>
  </si>
  <si>
    <t>PINÇA TIPO TRIÂNGULO, FENESTRADA, CURVA PARA CIMA, PONTA 3,5MM X 1,8MM, COMPRIMENTO CERCA DE 250MM</t>
  </si>
  <si>
    <t>PINÇA TRIÂNGULO, FENESTRADA, CURVA PARA CIMA, GIRATÓRIA 360º 3,5MM X 1,8MM -INSTRUMENTAL CIRURGICO</t>
  </si>
  <si>
    <t>PINÇA TIPO TRIÂNGULO, FENESTRADA, CURVA PARA CIMA, GIRATÓRIA 360º, PONTA 3,5MM X 1,8MM, COMPRIMENTO CERCA DE 250MM</t>
  </si>
  <si>
    <t>PINÇA CONCHA REDONDA, DE 1,0MM, RETA -INSTRUMENTAL CIRURGICO</t>
  </si>
  <si>
    <t>PINÇA CONCHA REDONDA, DE 1,0MM, RETA, COMPRIMENTO CERCA DE 250MM</t>
  </si>
  <si>
    <t>PINÇA CONCHA REDONDA, DE 1,0MM, CURVA PARA DIREITA -INSTRUMENTAL CIRURGICO</t>
  </si>
  <si>
    <t>PINÇA CONCHA REDONDA, DE 1,0MM, CURVA PARA DIREITA, COMPRIMENTO CERCA DE 250MM</t>
  </si>
  <si>
    <t>PINÇA CONCHA REDONDA, DE 1,0MM, CURVA PARA CIMA -INSTRUMENTAL CIRURGICO</t>
  </si>
  <si>
    <t>PINÇA CONCHA REDONDA, DE 1,0MM, CURVA PARA CIMA, COMPRIMENTO CERCA DE 250MM</t>
  </si>
  <si>
    <t>PINÇA CONCHA REDONDA, DE 2,0MM, RETA -INSTRUMENTAL CIRURGICO</t>
  </si>
  <si>
    <t>PINÇA CONCHA REDONDA, DE 2,0MM, RETA, COMPRIMENTO CERCA DE 250MM</t>
  </si>
  <si>
    <t>PINÇA CONCHA REDONDA, DE 2,0MM, CURVA PARA ESQUERDA -INSTRUMENTAL CIRURGICO</t>
  </si>
  <si>
    <t>PINÇA CONCHA REDONDA, DE 2,0MM, CURVA PARA ESQUERDA, COMPRIMENTO CERCA DE 250MM</t>
  </si>
  <si>
    <t>PINÇA CONCHA REDONDA, DE 2,0MM, CURVA PARA DIREITA -INSTRUMENTAL CIRURGICO</t>
  </si>
  <si>
    <t>PINÇA CONCHA REDONDA, DE 2,0MM, CURVA PARA DIREITA, COMPRIMENTO CERCA DE 250MM</t>
  </si>
  <si>
    <t>PINÇA CONCHA REDONDA, DE 2,0MM, CURVA PARA CIMA -INSTRUMENTAL CIRURGICO</t>
  </si>
  <si>
    <t>PINÇA CONCHA REDONDA, DE 2,0MM, CURVA PARA CIMA, COMPRIMENTO CERCA DE 250MM</t>
  </si>
  <si>
    <t>PINÇA CONCHA REDONDA, DE 4,0MM, RETA -INSTRUMENTAL CIRURGICO</t>
  </si>
  <si>
    <t>PINÇA CONCHA REDONDA, DE 4,0MM, RETA, COMPRIMENTO CERCA DE 250MM</t>
  </si>
  <si>
    <t>PINÇA CONCHA REDONDA, DE 4,0MM, CURVA PARA DIREITA -INSTRUMENTAL CIRURGICO</t>
  </si>
  <si>
    <t>PINÇA CONCHA REDONDA, DE 4,0MM, CURVA PARA DIREITA, COMPRIMENTO CERCA DE 250MM</t>
  </si>
  <si>
    <t>PINÇA CONCHA REDONDA, DE 4,0MM, CURVA PARA ESQUERDA -INSTRUMENTAL CIRURGICO</t>
  </si>
  <si>
    <t>PINÇA CONCHA REDONDA, DE 4,0MM, CURVA PARA ESQUERDA, COMPRIMENTO CERCA DE 250MM</t>
  </si>
  <si>
    <t>PINÇA CONCHA REDONDA, DE 4,0MM, CURVA PARA CIMA -INSTRUMENTAL CIRURGICO</t>
  </si>
  <si>
    <t>PINÇA CONCHA REDONDA, DE 4,0MM, CURVA PARA CIMA, COMPRIMENTO CERCA DE 250MM; </t>
  </si>
  <si>
    <t>PINÇA INDIRETA, CONCHA REDONDA, DE 4,0MM, CURVA PARA BAIXO -INSTRUMENTAL CIRURGICO</t>
  </si>
  <si>
    <t>PINÇA INDIRETA, CONCHA REDONDA, DE 4,0MM, CURVA PARA BAIXO, COMPRIMENTO CERCA DE 250MM</t>
  </si>
  <si>
    <t>PINÇA INDIRETA, CONCHA RETANGULAR, DE 5,0MM, CURVA PARA BAIXO -INSTRUMENTAL CIRURGICO</t>
  </si>
  <si>
    <t>PINÇA INDIRETA, CONCHA RETANGULAR, DE 5,0MM, CURVA PARA BAIXO, COMPRIMENTO CERCA DE 250MM</t>
  </si>
  <si>
    <t>PINÇA CONCHA RETANGULAR, DE 5,0MM X 2,0MM, RETA-INSTRUMENTAL CIRURGICO</t>
  </si>
  <si>
    <t>PINÇA CONCHA RETANGULAR, DE 5,0MM X 2,0MM, RETA, COMPRIMENTO CERCA DE 250MM</t>
  </si>
  <si>
    <t>PINÇA CONCHA RETANGULAR, DE 5,0MM X 2,0MM, CURVA PARA ESQUERDA-INSTRUMENTAL CIRURGICO</t>
  </si>
  <si>
    <t>PINÇA CONCHA RETANGULAR, DE 5,0MM X 2,0MM, CURVA PARA ESQUERDA, COMPRIMENTO CERCA DE 250MM</t>
  </si>
  <si>
    <t>PINÇA CONCHA RETANGULAR, DE 5,0MM X 2,0MM CURVA PARA DIREITA-INSTRUMENTAL CIRURGICO</t>
  </si>
  <si>
    <t>PINÇA CONCHA RETANGULAR, DE 5,0MM X 2,0MM, CURVA PARA DIREITA, COMPRIMENTO CERCA DE 250MM</t>
  </si>
  <si>
    <t>PINÇA CONCHA RETANGULAR, DE 5,0MM X 2,0MM, CURVA PARA CIMA-INSTRUMENTAL CIRURGICO</t>
  </si>
  <si>
    <t>PINÇA CONCHA RETANGULAR, DE 5,0MM X 2,0MM, CURVA PARA CIMA, COMPRIMENTO CERCA DE 250MM</t>
  </si>
  <si>
    <t>PINÇA CONCHA TRIANGULAR, DE 5,0MM X 1,0MM, ABERTURA PARA ESQUERDA-INSTRUMENTAL CIRURGICO</t>
  </si>
  <si>
    <t>PINÇA CONCHA TRIANGULAR, DE 5,0MM X 1,0MM, ABERTURA PARA ESQUERDA, COMPRIMENTO CERCA DE 250MM</t>
  </si>
  <si>
    <t>PINÇA CONCHA TRIANGULAR, DE 5,0MM X 1,0MM, ABERTURA DIREITA-INSTRUMENTAL CIRURGICO</t>
  </si>
  <si>
    <t>PINÇA CONCHA TRIANGULAR, DE 5,0MM X 1,0MM, ABERTURA DIREITA, COMPRIMENTO CERCA DE 250MM</t>
  </si>
  <si>
    <t>PINÇA CONCHA TRIANGULAR, DE 5,0MM X 1,0MM, ABERTURA PARA CIMA-INSTRUMENTAL CIRURGICO</t>
  </si>
  <si>
    <t>PINÇA CONCHA TRIANGULAR, DE 5,0MM X 1,0MM, ABERTURA PARA CIMA, COMPRIMENTO CERCA DE 250MM</t>
  </si>
  <si>
    <t>PINÇA CONCHA RETANGULAR, DE 7,0MM X 2,0MM, ABERTURA PARA CIMA-INSTRUMENTAL CIRURGICO</t>
  </si>
  <si>
    <t>PINÇA CONCHA RETANGULAR, DE 7,0MM X 2,0MM, ABERTURA PARA CIMA, COMPRIMENTO CERCA DE 250MM</t>
  </si>
  <si>
    <t>ESTILETE CIRÚRGICO, APLICAÇÃO MICROCIRURGIA DE LARINGE-INSTRUMENTAL CIRURGICO</t>
  </si>
  <si>
    <t>ESTILETE CIRÚRGICO, APLICAÇÃO MICROCIRURGIA DE LARINGE, TIPO FACA, TAMANHO CERCA DE 9 CM</t>
  </si>
  <si>
    <t>ESTILETE CIRÚRGICO, APLICAÇÃO MICROCIRURGIA DE LARINGE, TIPO GANCHO-INSTRUMENTAL CIRURGICO</t>
  </si>
  <si>
    <t>ESTILETE CIRÚRGICO, APLICAÇÃO MICROCIRURGIA DE LARINGE, TIPO GANCHO, TAMANHO CERCA DE 9 CM, MATERIAL AÇO INOXIDÁVEL.</t>
  </si>
  <si>
    <t>ESTILETE CIRÚRGICO, APLICAÇÃO MICROCIRURGIA DE LARINGE, TIPO LANCETA-INSTRUMENTAL CIRURGICO</t>
  </si>
  <si>
    <t>ESTILETE CIRÚRGICO, APLICAÇÃO MICROCIRURGIA DE LARINGE, TIPO LANCETA, TAMANHO CERCA DE 9 CM, MATERIAL AÇO INOXIDÁVEL</t>
  </si>
  <si>
    <t>ESTILETE CIRÚRGICO, APLICAÇÃO MICROCIRURGIA DE LARINGE, TIPO BISTURI ANGULADO</t>
  </si>
  <si>
    <t>ESTILETE CORTE LATERAL-INSTRUMENTAL CIRURGICO</t>
  </si>
  <si>
    <t>ESTILETE CORTE LATERAL, APLICAÇÃO MICROCIRURGIA DE LARINGE</t>
  </si>
  <si>
    <t>ESTILETE DESCOLADOR-INSTRUMENTAL CIRURGICO</t>
  </si>
  <si>
    <t>ESTILETE DESCOLADOR, APLICAÇÃO MICROCIRURGIA DE LARINGE</t>
  </si>
  <si>
    <t>ESTILETE AFASTADOR-INSTRUMENTAL CIRURGICO</t>
  </si>
  <si>
    <t>ESTILETE AFASTADOR, APLICAÇÃO MICROCIRURGIA DE LARINGE</t>
  </si>
  <si>
    <t>CABO, APLICAÇÃO MICROCIRURGIA DE LARINGE-INSTRUMENTAL CIRURGICO</t>
  </si>
  <si>
    <t>CABO, APLICAÇÃO MICROCIRURGIA DE LARINGE, COMPATIBILIDADE UNIVERSAL, TIPO CONEXÃO ESTILETE MANOPLA ANELA, EM AÇO INOXIDÁVEL</t>
  </si>
  <si>
    <t>CÂNULA, TIPO ASPIRAÇÃO, APLICAÇÃO MICROCIRURGIA DE LARINGE 1,6MM-INSTRUMENTAL CIRURGICO</t>
  </si>
  <si>
    <t>CÂNULA, TIPO ASPIRAÇÃO, APLICAÇÃO MICROCIRURGIA DE LARINGE, HASTE ANGULADA, DIÂMETRO: 1,6 MM, COMPRIMENTO: CERCA DE 25 CM</t>
  </si>
  <si>
    <t>CÂNULA, TIPO ASPIRAÇÃO, APLICAÇÃO MICROCIRURGIA DE LARINGE0 2,00MM-INSTRUMENTAL CIRURGICO</t>
  </si>
  <si>
    <t>CÂNULA, TIPO ASPIRAÇÃO, APLICAÇÃO MICROCIRURGIA DE LARINGE, HASTE ANGULADA, DIÂMETRO: 2,0 MM, COMPRIMENTO: CERCA DE 25 CM</t>
  </si>
  <si>
    <t>TUBO ASPIRADOR 3.0MM X 250MM-INSTRUMENTAL CIRURGICO</t>
  </si>
  <si>
    <t>TUBO ASPIRADOR 3.0MM X 250MM</t>
  </si>
  <si>
    <t>TUBO PARA ESCLEROSE 1.0MM X 200MM-INSTRUMENTAL CIRURGICO</t>
  </si>
  <si>
    <t>TUBO PARA ESCLEROSE 1.0MM X 200MM</t>
  </si>
  <si>
    <t>TUBO PARA ESCLEROSE 2.0MM X 200MM-INSTRUMENTAL CIRURGICO</t>
  </si>
  <si>
    <t>TUBO PARA ESCLEROSE 2.0MM X 200MM</t>
  </si>
  <si>
    <t>TUBO INJETOR DE ESCLEROSE-INSTRUMENTAL CIRURGICO</t>
  </si>
  <si>
    <t>TUBO INJETOR DE ESCLEROSE</t>
  </si>
  <si>
    <t>BLEFAROSTATO ADULTO-INSTRUMENTAL CIRURGICO</t>
  </si>
  <si>
    <t>BLEFAROSTATO ADULTO, MATERIAL: AÇO INOXIDÁVEL, MODELO: BARRAQUER, TIPO: ARAMADO, TAMANHO: ADULTO</t>
  </si>
  <si>
    <t>BLEFAROSTATO INFANTIL-INSTRUMENTAL CIRURGICO</t>
  </si>
  <si>
    <t>BLEFAROSTATO INFANTIL, MATERIAL: AÇO INOXIDÁVEL, MODELO: BARRAQUER, TIPO: ARAMADO, TAMANHO: INFANTIL</t>
  </si>
  <si>
    <t>CÂNULA DUPLA VIA, MODELO CLÁSSICO-INSTRUMENTAL CIRURGICO</t>
  </si>
  <si>
    <t>CÂNULA DUPLA VIA, MODELO CLÁSSICO, IRRIGAÇÃO 0,6 MM E ASPIRAÇÃO 0,3 MM APROXIMADAMENTE</t>
  </si>
  <si>
    <t>ESTILETE, TIPO BI-OLIVAR-INSTRUMENTAL CIRURGICO</t>
  </si>
  <si>
    <t>ESTILETE, TIPO BI-OLIVAR, DIÂMETRO DE 2 MM, TAMANHO CERCA DE 16 CM</t>
  </si>
  <si>
    <t>PAQUÍMETRO UNIVERSAL: 200 MM-INSTRUMENTAL CIRURGICO</t>
  </si>
  <si>
    <t>PAQUÍMETRO UNIVERSAL, MATERIAL: AÇO INOXIDÁVEL TEMPERADO, CAPACIDADE: 200 MM, APLICAÇÃO: MEDIÇÃO DE PROFUNDIDADE, CARACTERÍSTICAS ADICIONAIS: RESOLUÇÃO 0,02 MM, CURSOR E IMPULSOR FEITOS EM AÇO</t>
  </si>
  <si>
    <t>TESOURA PARA CÓRNEA, CASTROVIEJO, PONTA CURVA PARA CIMA  (UNIVERSAL)-INSTRUMENTAL CIRURGICO</t>
  </si>
  <si>
    <t>TESOURA PARA CÓRNEA, CASTROVIEJO, PONTA CURVA PARA ESQUERDA-INSTRUMENTAL CIRURGICO</t>
  </si>
  <si>
    <t>TESOURA CIRÚRGICA, PARA CÓRNEA, CASTROVIEJO, PONTA CURVA PARA ESQUERDA,  CABO CHATO, COMPRIMENTO CERCA DE 12 CM</t>
  </si>
  <si>
    <t>TESOURA PARA CÓRNEA, CASTROVIEJO, PONTA CURVA PARA DIREITA-INSTRUMENTAL CIRURGICO</t>
  </si>
  <si>
    <t>TESOURA CIRÚRGICA, PARA CÓRNEA, CASTROVIEJO, PONTA CURVA PARA DIREITA,  CABO CHATO, COMPRIMENTO CERCA DE 12 CM</t>
  </si>
  <si>
    <t>CÂNULA, TIPO FRAZIER 2 MM-INSTRUMENTAL CIRURGICO</t>
  </si>
  <si>
    <t>CÂNULA, TIPO FRAZIER, APLICAÇÃO ASPIRAÇÃO CIRÚRGICA, DIÂMETRO DE 2 MM, COMPRIMENTO CERCA DE 16 CM</t>
  </si>
  <si>
    <t>CÂNULA, TIPO FRAZIER 3 MM-INSTRUMENTAL CIRURGICO</t>
  </si>
  <si>
    <t>CÂNULA, TIPO FRAZIER, APLICAÇÃO ASPIRAÇÃO CIRÚRGICA, DIÂMETRO DE 3 MM, COMPRIMENTO CERCA DE 16 CM</t>
  </si>
  <si>
    <t>CÂNULA, TIPO FRAZIER 5 MM-INSTRUMENTAL CIRURGICO</t>
  </si>
  <si>
    <t>CÂNULA, TIPO FRAZIER, APLICAÇÃO ASPIRAÇÃO CIRÚRGICA, DIÂMETRO: 5 MM, COMPRIMENTO CERCA DE 16 CM</t>
  </si>
  <si>
    <t>CÂNULA, TIPO FRAZIER 6 MM-INSTRUMENTAL CIRURGICO</t>
  </si>
  <si>
    <t>CÂNULA, TIPO FRAZIER, APLICAÇÃO ASPIRAÇÃO CIRÚRGICA, DIÂMETRO: CERCA DE 6 MM, COMPRIMENTO CERCA DE 18 CM</t>
  </si>
  <si>
    <t>GANCHO CHOPPER NAGAHARA-INSTRUMENTAL CIRURGICO</t>
  </si>
  <si>
    <t>GANCHO CHOPPER NAGAHARA, MANIPULADOR DE NÚCLEO, PRODUZIDO EM AÇO INOXIDÁVEL E TITÂNIO, PONTA COM 1,2MM</t>
  </si>
  <si>
    <t>GANCHO CIRÚRGICO, TIPO JAMESON TAMANHO GRANDE-INSTRUMENTAL CIRURGICO</t>
  </si>
  <si>
    <t>GANCHO CIRÚRGICO, TIPO JAMESON, PARA MÚSCULO, TAMANHO GRANDE, APLICAÇÃO CIRURGIA OFTALMOLÓGICA</t>
  </si>
  <si>
    <t>GANCHO CIRÚRGICO, TIPO JAMESON TAMANHO PEQUENO-INSTRUMENTAL CIRURGICO</t>
  </si>
  <si>
    <t>GANCHO CIRÚRGICO, TIPO JAMESON, TAMANHO PEQUENO, APLICAÇÃO CIRURGIA OFTALMOLÓGICA. MATERIAL TITÂNIO</t>
  </si>
  <si>
    <t> PINÇA PARA CONJUNTIVA MOD. BONN PONTA RETA-INSTRUMENTAL CIRURGICO</t>
  </si>
  <si>
    <t> PINÇA PARA CONJUNTIVA MOD. BONN PONTA RETA COM DENTE 0.2 MM </t>
  </si>
  <si>
    <t>PINÇA CIRÚRGICA CAPSULORREXIS UTRATA, PONTA CURVA-INSTRUMENTAL CIRURGICO</t>
  </si>
  <si>
    <t>PINÇA CIRÚRGICA CAPSULORREXIS UTRATA, PONTA CURVA, CABO CHATO, TAMANHO DA HASTE DE APROXIMADAMENTE 12 MM</t>
  </si>
  <si>
    <t>PINÇA CIRÚRGICA CAPSULORREXIS UTRATA, PONTA RETA-INSTRUMENTAL CIRURGICO</t>
  </si>
  <si>
    <t>PINÇA CIRÚRGICA CAPSULORREXIS UTRATA, PONTA RETA, CABO CHATO, TAMANHO DA HASTE DE APROXIMADAMENTE 12 MM </t>
  </si>
  <si>
    <t>PINÇA CIRÚRGICA, TIPO BONN-INSTRUMENTAL CIRURGICO</t>
  </si>
  <si>
    <t>PINÇA CIRÚRGICA, TIPO BONN, PONTA RETA, 1 X 2 DENTE, COMPRIMENTO DA PONTA 0,3 MM, COMPRIMENTO TOTAL CERCA DE 12 CM, SEM CREMALHEIRA, APLICAÇÃO CONJUNTIVA </t>
  </si>
  <si>
    <t>PINÇA COLIBRI -INSTRUMENTAL CIRURGICO</t>
  </si>
  <si>
    <t>PINÇA COLIBRI COM PLATAFORMA TIPO POLACK - 0,12MM. COM PLATAFORMA, CABO REDONDO, DENTES DE 0,12MM</t>
  </si>
  <si>
    <t>PINÇA DE PONTO MCPHERSON-INSTRUMENTAL CIRURGICO</t>
  </si>
  <si>
    <t>PINÇA DE PONTO MCPHERSON - PONTA RETA. COM PLATAFORMA DE APROXIMADAMENTE 7MM. COMPRIMENTO TOTAL DE APROXIMADAMENTE 11CM</t>
  </si>
  <si>
    <t>PINÇA INAMURAPONTA CURVA DE 8MM-INSTRUMENTAL CIRURGICO</t>
  </si>
  <si>
    <t>PINÇA INAMURA, PONTA CURVA DE 8MM, CABO CHATO. PRODUZIDA EM TITÂNIO. UTILIZADA EM OFTALMOLOGIA</t>
  </si>
  <si>
    <t>PINÇA INAMURA, PONTA RETA DE 8MM -INSTRUMENTAL CIRURGICO</t>
  </si>
  <si>
    <t>PINÇA INAMURA, PONTA RETA DE 8MM. PRODUZIDA EM TITÂNIO</t>
  </si>
  <si>
    <t> PINÇA PRECHOPPER AKAOSHI -INSTRUMENTAL CIRURGICO</t>
  </si>
  <si>
    <t> PINÇA PRECHOPPER AKAOSHI. PRODUZIDA EM TITÂNIO</t>
  </si>
  <si>
    <t>TESOURA CIRÚRGICA CASTROVIEJO WESTCOTT-INSTRUMENTAL CIRURGICO</t>
  </si>
  <si>
    <t>TESOURA CIRÚRGICA CASTROVIEJO WESTCOTT, PONTA CURVA, COMPRIMENTO CERCA DE 12 CM</t>
  </si>
  <si>
    <t>TESOURA CIRÚRGICA, TIPO IRIS, PONTA RETA -INSTRUMENTAL CIRURGICO</t>
  </si>
  <si>
    <t>TESOURA CIRÚRGICA, TIPO IRIS, PONTA RETA, COMPRIMENTO CERCA DE 12 CM </t>
  </si>
  <si>
    <t>Material de processamento de dados</t>
  </si>
  <si>
    <t>MOUSE COM FIO USB 2.0</t>
  </si>
  <si>
    <t>MOUSE: COM FIO, CONECTOR USB 2.0, COMPRIMENTO MÍNIMO DO CABO (CM): 100, ADAPTÁVEL PARA DESTROS E CANHOTOS; COM RESOLUÇÃO MÍNIMA DE 1.000 DPI, 4.000 QUADROS POR SEGUNDO; COM VIDA ÚTIL ESTIMADA DE PELO MENOS 800.000 CLIQUES PARA OS BOTÕES DIREITO E ESQUERDO.</t>
  </si>
  <si>
    <t>MEMÓRIA DDR 2 2GB</t>
  </si>
  <si>
    <t>MEMÓRIA: DDR 2 - 800 MHZ - 2 GB PC6400</t>
  </si>
  <si>
    <t>TECLADO</t>
  </si>
  <si>
    <t>TECLADO: LAYOUT QWERTY IDIOMA PORTUGUÊS BRASIL, USB, 120 TECLAS</t>
  </si>
  <si>
    <t>MEMÓRIA DDR 3 4GB</t>
  </si>
  <si>
    <t>MEMÓRIA: DDR 3 SDRAM - 1.333 MHZ - 4GB.</t>
  </si>
  <si>
    <t>ADAPTADOR PARALELO X USB</t>
  </si>
  <si>
    <t>ADAPTADOR PARALELO X USB: CABO ADAPTADOR PARALELO X USB PARA IMPRESSORA; CONECTOR PARALELO DE 36 PINOS PARA USB 2.0.</t>
  </si>
  <si>
    <t>CONECTOR RJ45 CAT6</t>
  </si>
  <si>
    <t>CONECTOR RJ45 CAT6: CONECTOR PARA CABO PAR TRANÇADO; TIPO: MACHO; MODELO: RJ-45; QUANTIDADE VIAS: 8; CATEGORIA: 6; CARACTERÍSTICAS ADICIONAIS: PADRÃO T568 A,B; APLICAÇÃO: CABO DE REDE; MATERIAL: TERMOPLÁSTICO ANTI-CHAMA (UL94 V-0).</t>
  </si>
  <si>
    <t>PATCH CORD 5 FT CAT6</t>
  </si>
  <si>
    <t>PATCH CORD 5 FT CAT6: CABO REDE PARA COMPUTADOR; MATERIAL REVESTIMENTO: PVC - CLORETO DE POLIVINILA ANTI-CHAMA; MATERIAL A1: F37 COBRE ELETROLÍTICO; TIPO CONDUTOR: TRANÇADO FLEXÍVEL; TIPO CABO: PATCH CORD; COR:AZUL; PADRÃO CABEAMENTO: GIGALAN; CARACTERÍSTICAS ADICIONAIS: CONECTORIZADO; CATEGORIA: 6; COMPRIMENTO: 5 FT; CONECTOR: RJ-45.</t>
  </si>
  <si>
    <t>PATCH CORD 7 FT CAT6</t>
  </si>
  <si>
    <t>PATCH CORD 7 FT CAT6: CABO REDE PARA COMPUTADOR; MATERIAL REVESTIMENTO: PVC - CLORETO DE POLIVINILA ANTI-CHAMA; MATERIAL A1: F37 COBRE ELETROLÍTICO; TIPO CONDUTOR: TRANÇADO FLEXÍVEL; TIPO CABO: PATCH CORD; COR:AZUL; PADRÃO CABEAMENTO: GIGALAN; CARACTERÍSTICAS ADICIONAIS: CONECTORIZADO; CATEGORIA: 6; COMPRIMENTO: 7 FT; CONECTOR: RJ-45.</t>
  </si>
  <si>
    <t>DISCO RÍGIDO 300GB</t>
  </si>
  <si>
    <t>DISCO RÍGIDO: CAPACIDADE: 300 GB; FATOR DE FORMA: 2,5" SFF; INTERFACE: SAS 6 GB/S - BUFFER: 64 MB; TAXA DE TRANSFERÊNCIA DA UNIDADE: 600 MBPS (EXTERNO), VELOCIDADE DO FUSO: 10.000 RPM; INTERFACES: 1 X SAS 6 GB/S.</t>
  </si>
  <si>
    <t>CABO PARA IRF</t>
  </si>
  <si>
    <t>CABO PARA IRF: CABO SFP+ DAC; TAXA DE DADOS 10,5 GB/S; PASSIVAMENTE EQUALIZADO; TENSÃO DE ALIMENTAÇÃO 3,3 V; COMPRIMENTO DO CABO 1 M; IMPEDÂNCIA DO CABO 100 Ω; TIPO DE CABO: TWINAX; BITOLA DE FIO: 30AWG RAIO MÍNIMO DE CURVATURA DO CABO: 25 MM; TIPO DE CAPA DE CABO: PVC; CONECTOR: SFP+/SFP+.</t>
  </si>
  <si>
    <t>CABO DE REDE: CAT. 6 U/UTP 23AWGX4P</t>
  </si>
  <si>
    <t>CABO DE REDE: CAT. 6 U/UTP 23AWGX4P: COR: AZUL; CONDUTOR DE COBRE NU, COBERTO POR POLIETILENO TERMOPLÁSTICO ADEQUADO; *OS CONDUTORES SÃO TRANÇADOS EM PARES; CAPA EXTERNA EM MATERIAL NÃO PROPAGANTE A CHAMA EM CUMPRIMENTO COM AS DIRETIVAS EUROPEIAS ROHS (RESTRICTION OF HAZARDOUS SUBSTANCES); CABO DE 4 PARES TRANCADOS ISOLADOS EM POLIETILENO ESPECIAL; CAPA EXTERNA EM PVC NÃO PROPAGANTE À CHAMA, NA COR AZUL, COM CAPA CM DE ACORDO COM A DIRETIVA ROHS; MARCAÇÃO SEQUENCIAL MÉTRICA DECRESCENTE (305 - 1 M) NA EMBALAGEM FASTBOX, COM GRAVAÇÃO DE DIA/MÊS/ANO - HORA DE FABRICAÇÃO, PROPORCIONANDO RASTREAMENTO DO LOTE; DIÂMETRO NOMINAL DE 4,8 MM, MASSA LIQUIDA 26 KG/KM EM LANCE PADRÃO DE 305 M. NVP (VELOCIDADE NOMINAL DE PROPAGAÇÃO) = 68%; NORMAS APLICÁVEIS: EIA/ 568B.2-1 E SEUS COMPLEMENTOS, ANSI/TIA/EIA-569, ISO/IEC DIS 11801; HOMOLOGADO PELA ANATEL.</t>
  </si>
  <si>
    <t>TRANSCEIVER 10G SFP+ SR</t>
  </si>
  <si>
    <t>TRANSCEIVER 10G SFP+ SR: SER TOTALMENTE COMPATÍVEL COM A PLACA DE REDE INTEL X520 DP 10GB DA/SFP+(MANUFACTURER PART# : 67XRW) E HOMOLOGADO PELO FABRICANTE DA PLACA DE REDE INTEL X520.</t>
  </si>
  <si>
    <t>BATERIA BIOS</t>
  </si>
  <si>
    <t>BATERIA BIOS: BATERIA NÃO RECARREGÁVEL. TIPO: BUTTON CELL. SISTEMA ELETROQUÍMICO: LITHIUM. TENSÃONOMINAL: 3V. MODELO: CR-2032.</t>
  </si>
  <si>
    <t>LIMPA CONTATO SPRAY</t>
  </si>
  <si>
    <t>LIMPA CONTATO SPRAY: O LIMPA CONTATO PARA LIMPEZA INSTANTÂNEA E RESTAURAÇÃO DA CONTINUIDADE ELÉTRICA DE CIRCUITOS DESENERGIZADOS (DESLIGADOS) À TEMPERATURA AMBIENTE; APLICAÇÕES: USO EM EQUIPAMENTOS DE INFORMÁTICA, ELETRÔNICA, NA LIMPEZA E RESTAURAÇÕES DE CONTINUIDADE ELÉTRICA EM TODOS OS TIPOS DE CONTATOS E MECANISMOS COMO: CD-ROM E DVD; MONITORES,CONECTORES E RESISTORES; CIRCUITOS IMPRESSOS, ENTRE OUTROS; APRESENTAÇÃO: LATAS METÁLICAS EM AEROSSOL (SPRAY) COM NO MÍNIMO 200 ML E COM BICO PROLONGADOR.</t>
  </si>
  <si>
    <t>PASTA TÉRMICA 50G</t>
  </si>
  <si>
    <t>PASTA TÉRMICA: APRESENTAÇÃO: BISNAGA 50G. APLICAÇÃO: CPU´S, PROCESSADORES DE MICROCOMPUTADORES.</t>
  </si>
  <si>
    <t>BATERIA 9V</t>
  </si>
  <si>
    <t>BATERIA 9V: BATERIA RECARREGÁVEL; APLICAÇÃO: EQUIPAMENTO INFORMÁTICA; SISTEMA ELETROQUÍMICO: NÍQUEL METAL HIDRETO; CAPACIDADE NOMINAL: 400 MAH; TENSÃO NOMINAL: 9.</t>
  </si>
  <si>
    <t>WEBCAM</t>
  </si>
  <si>
    <t>WEBCAM: HD COM MICROFONE EMBUTIDO E 3 MP PARA CHAMADAS E GRAVAÇÕES EM VÍDEO WIDESCREEN.</t>
  </si>
  <si>
    <t>ALICATE DECAPADOR UNIVERSAL DE CABO UTP/STP/COAXIAL</t>
  </si>
  <si>
    <t>ALICATE DECAPADOR UNIVERSAL DE CABO UTP/STP/COAXIAL: CORPO EM PLÁSTICO, BITOLAS DE 22, 24 E 26 AWG.</t>
  </si>
  <si>
    <t>ALICATE DECAPADOR UNIVERSAL DE CABO UTP/STP/CO</t>
  </si>
  <si>
    <t>ALICATE PARA CRIMPAR</t>
  </si>
  <si>
    <t>ALICATE PARA CRIMPAR: MATERIAL: METAL, TIPO CABO: UTP, 4 PARES, APLICAÇÃO: CONECTOR RJ45 MACHO, CARACTERÍSTICAS ADICIONAIS: CATEGORIA 6, C/ SISTEMA COMPRESSÃO.</t>
  </si>
  <si>
    <t>FERRAMENTA DE CONEXÃO 110 IDC (PUNCH DOWN)</t>
  </si>
  <si>
    <t>FERRAMENTA DE CONEXÃO 110 IDC (PUNCH DOWN): POSSIBILITAR A CONEXÃO INDIVIDUAL DE CONDUTORES METÁLICOS ISOLADOS EM TERMINAIS DE CONEXÃO PADRÃO 110 IDC; POSSUIR DOIS NÍVEIS DE IMPACTO; POSSUIR COMPARTIMENTO INTERNO PARA ARMAZENAMENTO DA LAMINA DE CONEXÃO PARA PROTEÇÃO QUANDO FORA DE USO OU EM TRANSPORTE.</t>
  </si>
  <si>
    <t>TESTADOR DE CABO DE REDE 9 V</t>
  </si>
  <si>
    <t>TESTADOR DE CABO DE REDE: TESTADOR; CONECTORES RJ-45/RJ-11; PADRÃO 568A/568B; APLICAÇÃO TESTADOR DE CABOS RJ-45; CARACTERÍSTICAS ADICIONAIS MODO MANUAL E AUTOMÁTICO; PAINEL COM LEDS PARA DIAGNÓSTICO, MATERIAL PLÁSTICO RÍGIDO, ALIMENTAÇÃO BATERIA 9V.</t>
  </si>
  <si>
    <t>BOBINA TERMICA P/ RELOGIO DE PONTO ELETRONICO 57 MM X 300 M</t>
  </si>
  <si>
    <t>BOBINA TERMICA PARA RELOGIO DE PONTO ELETRONICO, TAMANHO 57 MM X 300 M</t>
  </si>
  <si>
    <t>SONDA DE FOLLEY N. 14 2 VIAS SEM LATEX</t>
  </si>
  <si>
    <t>SONDA DE FOLEY Nº 14 (2 VIAS) 100% SEM LATEX - SONDA FOLEY Nº 14. COMPRIMENTO 40 (+/-5) CM, COM BALÃO RESISTENTE E SIMÉTRICO DE ATÉ 30 CC, EM SILICONE,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</si>
  <si>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DE FOLLEY N. 16 2 VIAS SEM LATEX</t>
  </si>
  <si>
    <t>SONDA DE FOLEY Nº 16 (2 VIAS) 100% SEM LATEX - SONDA FOLEY Nº 16. EM 100% SILICONE, COMPRIMENTO 40 (+/-3) CM, COM BALÃO RESISTENTE E SIMÉTRICO COM CAPACIDADE DE 5 A 10 ML,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</si>
  <si>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 xml:space="preserve">MATERIAL QUIMICO </t>
  </si>
  <si>
    <t>ÁCIDO OXÁLICO DIDRATADO</t>
  </si>
  <si>
    <t>ÁCIDO OXÁLICO DIDRATADO. ASPECTO: CRISTAL OU PÓ BRANCO; FÓRMULA QUÍMICA C2H2O4; PESO MOLECULAR 90,04 G/MOL; GRAU DE PUREZA MÍNIMA 99%. CARACTERÍSTICAS ADICIONAIS: REAGENTE P.A., CAS 144-62-7.  APRESENTAÇÃO: FRASCO DE 25 GRAMAS.</t>
  </si>
  <si>
    <t>EBS02677</t>
  </si>
  <si>
    <t>ÁCIDO PÍCRICO</t>
  </si>
  <si>
    <t>ÁCIDO PÍCRICO. ASPECTO FÍSICO: PÓ CRISTALINO AMARELO, INODORO; GRAU DE PUREZA PUREZA MÍNIMA DE 99% EM BASE ANIDRA; FÓRMULA QUIMICA: 2,4,6-(NO2)3C6H2OH; PESO MOLECULAR: 229,11 G/MOL; NÚMERO DE REFERÊNCIA QUÍMICA: CAS 88-89-1; CARACTERÍSTICA ADICIONAL: REAGENTE P.A. FRASCO:25 GRAMAS</t>
  </si>
  <si>
    <t>EBS02675</t>
  </si>
  <si>
    <t>ÁCIDO DESCALCIFICANTE</t>
  </si>
  <si>
    <t>ÁCIDO DESCALCIFICANTE (CLORETO HIDROGÊNIO) ONU 1789 CL 8 GE II. FRASCO COM  1000 ML</t>
  </si>
  <si>
    <t>FUNIL VIDRO 1000 ML</t>
  </si>
  <si>
    <t>FUNIL. MATERIAL: VIDRO. CAPACIDADE: 1000 ML. LISO. HASTE CURTA. USO ANALÍTICO.</t>
  </si>
  <si>
    <t>EBS15446</t>
  </si>
  <si>
    <t>PAPEL DE FILTRO QUALITATIVO 60 X 60 CM</t>
  </si>
  <si>
    <t>PAPEL DE FILTRO QUALITATIVO, QUADRADO, 60 X 60 CM, GRAMATURA 80 G/M². CAIXA COM 100 UNIDADES</t>
  </si>
  <si>
    <t>ESPÁTULA DE RUGINA</t>
  </si>
  <si>
    <t>RUGINA, TIPO ESPÁTULA, COMPRIMENTO CERCA DE 16 CM. MATERIAL AÇO INOXIDÁVEL, AUTOCLAVÁVEL ATÉ 135°C. COM COMPATIBILIDADE PARA SISTEMA DE RASTREABILIDADE. GARANTIA DE 10 ANOS. LOTE, LOGOMARCA DO FABRICANTE E AS INICIAIS DO HOSPITAL, UTILIZANDO MÉTODO A LASER.</t>
  </si>
  <si>
    <t>EBS09482</t>
  </si>
  <si>
    <t>TAMPÃO DE RECUPERAÇÃO ANTIGÊNICA 10X CONCENTRADO EDTA PH 8,5</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</si>
  <si>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</si>
  <si>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L</t>
  </si>
  <si>
    <t>PROVETA GRADUADA 4000 ML</t>
  </si>
  <si>
    <t>PROVETA, MATERIAL: POLIPROPILENO, GRADUAÇÃO: GRADUADA, CAPACIDADE: 4000 ML, BASE: BASE PLÁSTICA, ADICIONAL: COM ORLA E BICO</t>
  </si>
  <si>
    <t>DESCARTADOR PARA AGULHA DE COLETA DE SANGUE MATERIAL RÍGIDO COM TAMPA</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</si>
  <si>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</si>
  <si>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MICROTUBO POLIPROPILENO 1,5 ML TAMPA TIPO ROSCA FUNDO CÔNICO</t>
  </si>
  <si>
    <t>MICROTUBO, MATERIAL: POLIPROPILENO, CAPACIDADE 1,5 ML, TAMPA TIPO ROSCA, FUNDO CÔNICO. CARACTERÍSTICA ADICIONAL: APIROGÊNICO, LIVRE DE DNASE E RNASE. SUPORTAR TEMPERATURA DE 120°C.</t>
  </si>
  <si>
    <t>EBS02934</t>
  </si>
  <si>
    <t>MALETA DE COLETA DE SANGUE EM PLÁSTICO ABS RESISTENTE</t>
  </si>
  <si>
    <t>MALETA DE COLETA DE SANGUE EM PLÁSTICO ABS RESISTENTE, PARA TRANSPORTE DE MATERIAIS NECESSÁRIOS PARA COLETA DE SANGUE E OUTROS FLUIDOS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</si>
  <si>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EBS06692</t>
  </si>
  <si>
    <t>AFASTADOR BALFOUR ABDOMINAL, TAMANHO GRANDE (70X100MM), VÁLVULA CENTRAL RETA - INSTRUMENTAIS CIRÚRGICOS</t>
  </si>
  <si>
    <t>AFASTADOR BALFOUR ABDOMINAL, TAMANHO GRANDE (70X100MM), VÁLVULA CENTRAL RETA -  O INSTRUMENTAL DEVE SER AUTOCLAVÁVEL ATÉ 135°C, CONFECCIONADO EM AÇO INOXIDÁVEL AISI-420, COM COMPATIBILIDADE PARA SISTEMA DE RASTREABILIDADE, LOTE LOGOMARCA DO FABRICANTE E AS INICIAIS DO HOSPITAL- HCU-UFU, UTILIZANDO MÉTODO A LASER.  GARANTIA DE 10 ANOS.</t>
  </si>
  <si>
    <t>AFASTADOR BALFOUR ABDOMINAL, TAMANHO GRANDE (70X100MM), VÁLVULA CENTRAL CURVA - INSTRUMENTAIS CIRÚRGICOS</t>
  </si>
  <si>
    <t>AFASTADOR BALFOUR ABDOMINAL, TAMANHO GRANDE (70X100MM), VÁLVULA CENTRAL CURVA -  O INSTRUMENTAL DEVE SER AUTOCLAVÁVEL ATÉ 135°C, CONFECCIONADO EM AÇO INOXIDÁVEL AISI-420, COM COMPATIBILIDADE PARA SISTEMA DE RASTREABILIDADE, LOTE LOGOMARCA DO FABRICANTE E AS INICIAIS DO HOSPITAL- HCU-UFU, UTILIZANDO MÉTODO A LASER.  GARANTIA DE 10 ANOS.</t>
  </si>
  <si>
    <t>AFASTADOR BALFOUR ABDOMINAL, TAMANHO MÉDIO (45X80MM), VÁLVULA CENTRAL RETA - INSTRUMENTAIS CIRÚRGICOS</t>
  </si>
  <si>
    <t> AFASTADOR BALFOUR ABDOMINAL, TAMANHO MÉDIO (45X80MM), VÁLVULA CENTRAL RETA -  O INSTRUMENTAL DEVE SER AUTOCLAVÁVEL ATÉ 135°C, CONFECCIONADO EM AÇO INOXIDÁVEL AISI-420, COM COMPATIBILIDADE PARA SISTEMA DE RASTREABILIDADE, LOTE LOGOMARCA DO FABRICANTE E AS INICIAIS DO HOSPITAL- HCU-UFU, UTILIZANDO MÉTODO A LASER.  GARANTIA DE 10 ANOS.</t>
  </si>
  <si>
    <t>AFASTADOR BALFOUR ABDOMINAL, TAMANHO MÉDIO (45X80MM), VÁLVULA CENTRAL CURVA - INSTRUMENTAIS CIRÚRGICOS</t>
  </si>
  <si>
    <t>AFASTADOR BALFOUR ABDOMINAL, TAMANHO MÉDIO (45X80MM), VÁLVULA CENTRAL CURVA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</si>
  <si>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45X60MM - INSTRUMENTAIS CIRÚRGICOS</t>
  </si>
  <si>
    <t>VÁLVULA DOYEN, 24 CM, DIMENSÃO PÁ CERCA DE 45X60MM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</si>
  <si>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45X120MM- INSTRUMENTAIS CIRÚRGICOS</t>
  </si>
  <si>
    <t>VÁLVULA DOYEN, 24 CM, DIMENSÃO PÁ CERCA DE 45X120MM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</si>
  <si>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60X90MM- INSTRUMENTAIS CIRÚRGICOS</t>
  </si>
  <si>
    <t>VÁLVULA DOYEN, 24 CM, DIMENSÃO PÁ CERCA DE 60X90MM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</si>
  <si>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60X120MM- INSTRUMENTAIS CIRÚRGICOS</t>
  </si>
  <si>
    <t>VÁLVULA DOYEN, 24 CM, DIMENSÃO PÁ CERCA DE 60X120MM -  O INSTRUMENTAL DEVE SER AUTOCLAVÁVEL ATÉ 135°C, CONFECCIONADO EM AÇO INOXIDÁVEL AISI-420, COM COMPATIBILIDADE PARA SISTEMA DE RASTREABILIDADE, LOTE LOGOMARCA DO FABRICANTE E AS INICIAIS DO HOSPITAL- HCU-UFU, UTILIZANDO MÉTODO A LASER.  GARANTIA DE 10 ANOS.</t>
  </si>
  <si>
    <t>AFASTADOR, TIPO DOYEN, SUPRA PÚBICA, COMPRIMENTO CERCA DE 25 CM, LÂMINA CERCA DE 100 MM (LARGURA) X 60 MM (COMPRIMENTO- INSTRUMENTAIS CIRÚRGICOS</t>
  </si>
  <si>
    <t>AFASTADOR, TIPO DOYEN, SUPRA PÚBICA, COMPRIMENTO CERCA DE 25 CM, LÂMINA CERCA DE 100 MM (LARGURA) X 60 MM (COMPRIMENTO) -  O INSTRUMENTAL DEVE SER AUTOCLAVÁVEL ATÉ 135°C, CONFECCIONADO EM AÇO INOXIDÁVEL AISI-420, COM COMPATIBILIDADE PARA SISTEMA DE RASTREABILIDADE, LOTE LOGOMARCA DO FABRICANTE E AS INICIAIS DO HOSPITAL- HCU-UFU, UTILIZANDO MÉTODO A LASER.  GARANTIA DE 10 ANOS.</t>
  </si>
  <si>
    <t>AFASTADOR, TIPO DOYEN, SUPRA PÚBICA CURVA, COMPRIMENTO CERCA DE 25 A 30 CM, LÂMINA CERCA DE 85 MM (LARGURA) X 50 MM (COMPRIMENTO)- INSTRUMENTAIS CIRÚRGICOS</t>
  </si>
  <si>
    <t>AFASTADOR, TIPO DOYEN, SUPRA PÚBICA CURVA, COMPRIMENTO CERCA DE 25 A 30 CM, LÂMINA CERCA DE 85 MM (LARGURA) X 50 MM (COMPRIMENTO)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</si>
  <si>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CURVA, COM VÍDEA, HASTE RETA, COMPRIMENTO TOTAL CERCA DE 14 CM- INSTRUMENTAIS CIRÚRGICOS</t>
  </si>
  <si>
    <t>TESOURA CIRÚRGICA, MODELO MAYO STILLE, PONTA CURVA, COM VÍDEA, HASTE RETA, COMPRIMENTO TOTAL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</si>
  <si>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CURVA, COM VÍDEA, HASTE RETA, COMPRIMENTO TOTAL CERCA DE 16 CM- INSTRUMENTAIS CIRÚRGICOS</t>
  </si>
  <si>
    <t>TESOURA CIRÚRGICA, MODELO MAYO STILLE, PONTA CURVA, COM VÍDEA, HASTE RETA, COMPRIMENTO TOTAL CERCA DE 16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</si>
  <si>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CURVA, COM VÍDEA, HASTE RETA, COMPRIMENTO TOTAL CERCA DE 18 CM- INSTRUMENTAIS CIRÚRGICOS</t>
  </si>
  <si>
    <t>TESOURA CIRÚRGICA, MODELO MAYO STILLE, PONTA CURVA, COM VÍDEA, HASTE RETA, COMPRIMENTO TOTAL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</si>
  <si>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RETA, COM VÍDEA, HASTE RETA, COMPRIMENTO TOTAL CERCA DE 14 CM- INSTRUMENTAIS CIRÚRGICOS</t>
  </si>
  <si>
    <t>TESOURA CIRÚRGICA, MODELO MAYO STILLE, PONTA RETA, COM VÍDEA, HASTE RETA, COMPRIMENTO TOTAL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</si>
  <si>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RETA, COM VÍDEA, HASTE RETA, COMPRIMENTO TOTAL CERCA DE 16 CM- INSTRUMENTAIS CIRÚRGICOS</t>
  </si>
  <si>
    <t>TESOURA CIRÚRGICA, MODELO MAYO STILLE, PONTA RETA, COM VÍDEA, HASTE RETA, COMPRIMENTO TOTAL CERCA DE 16 CM - O INSTRUMENTAL DEVE SER AUTOCLAVÁVEL ATÉ 135°C, CONFECCIONADO EM AÇO INOXIDÁVEL AISI-420, COM COMPATIBILIDADE PARA SISTEMA DE RASTREABILIDADE, LOTE LOGOMARCA DO FABRICANTE E AS INICIAIS DO HOSPITAL- HCU-UFU, UTILIZANDO MÉTODO A LASER.  GARANTIA DE 10 ANOS.</t>
  </si>
  <si>
    <t> TESOURA CIRÚRGICA, MODELO MAYO STILLE, PONTA RETA, COM VÍDEA, HASTE RETA, COMPRIMENTO TOTAL CERCA DE 18 CM- INSTRUMENTAIS CIRÚRGICOS</t>
  </si>
  <si>
    <t> TESOURA CIRÚRGICA, MODELO MAYO STILLE, PONTA RETA, COM VÍDEA, HASTE RETA, COMPRIMENTO TOTAL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</si>
  <si>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RETA ROMBA/ ROMBA, COMPRIMENTO CERCA DE 18 CM- INSTRUMENTAIS CIRÚRGICOS</t>
  </si>
  <si>
    <t>TESOURA CIRÚRGICA TIPO MAYO HEGAR, PONTA RETA ROMBA/ ROMBA,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</si>
  <si>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RETA ROMBA/ ROMBA, COM VÍDEA, COMPRIMENTO CERCA DE 14 CM- INSTRUMENTAIS CIRÚRGICOS</t>
  </si>
  <si>
    <t>TESOURA CIRÚRGICA, TIPO MAYO HEGAR, PONTA RETA ROMBA/ ROMBA, COM VÍDEA, COMPRIMENTO CERCA DE 14 CM-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</si>
  <si>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CURVA ROMBA/ ROMBA, COMPRIMENTO CERCA DE 16 CM- INSTRUMENTAIS CIRÚRGICOS</t>
  </si>
  <si>
    <t>TESOURA CIRÚRGICA TIPO MAYO HEGAR, PONTA CURVA ROMBA/ ROMBA, COMPRIMENTO CERCA DE 16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</si>
  <si>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CURVA ROMBA/ ROMBA, COMPRIMENTO CERCA DE 18 CM- INSTRUMENTAIS CIRÚRGICOS</t>
  </si>
  <si>
    <t>TESOURA CIRÚRGICA TIPO MAYO HEGAR, PONTA CURVA ROMBA/ ROMBA,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</si>
  <si>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12 CM- INSTRUMENTAIS CIRÚRGICOS</t>
  </si>
  <si>
    <t>TESOURA CIRÚRGICA TIPO METZENBAUM, PONTA RETA, COMPRIMENTO CERCA DE 12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</si>
  <si>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14 CM- INSTRUMENTAIS CIRÚRGICOS</t>
  </si>
  <si>
    <t>TESOURA CIRÚRGICA TIPO METZENBAUM, PONTA RETA, COMPRIMENTO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</si>
  <si>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16 CM- INSTRUMENTAIS CIRÚRGICOS</t>
  </si>
  <si>
    <t>TESOURA CIRÚRGICA TIPO METZENBAUM, PONTA RETA, COMPRIMENTO CERCA DE 16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</si>
  <si>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18 CM - INSTRUMENTAIS CIRÚRGICOS</t>
  </si>
  <si>
    <t>TESOURA CIRÚRGICA TIPO METZENBAUM, PONTA RETA,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</si>
  <si>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20 CM- INSTRUMENTAIS CIRÚRGICOS</t>
  </si>
  <si>
    <t>TESOURA CIRÚRGICA TIPO METZENBAUM, PONTA RETA, COMPRIMENTO CERCA DE 20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</si>
  <si>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22 CM- INSTRUMENTAIS CIRÚRGICOS</t>
  </si>
  <si>
    <t>TESOURA CIRÚRGICA TIPO METZENBAUM, PONTA RETA, COMPRIMENTO CERCA DE 22 CM - O INSTRUMENTAL DEVE SER AUTOCLAVÁVEL ATÉ 135°C, CONFECCIONADO EM AÇO INOXIDÁVEL AISI-420, COM COMPATIBILIDADE PARA SISTEMA DE RASTREABILIDADE, LOTE LOGOMARCA DO FABRICANTE E AS INICIAIS DO HOSPITAL- HCU-UFU, UTILIZANDO MÉTODO A LASER.  GARANTIA DE 10 ANOS.</t>
  </si>
  <si>
    <t> TESOURA CIRÚRGICA TIPO METZENBAUM, PONTA RETA, COMPRIMENTO CERCA DE 24 CM- INSTRUMENTAIS CIRÚRGICOS</t>
  </si>
  <si>
    <t> TESOURA CIRÚRGICA TIPO METZENBAUM, PONTA RETA, COMPRIMENTO CERCA DE 24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</si>
  <si>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26 CM- INSTRUMENTAIS CIRÚRGICOS</t>
  </si>
  <si>
    <t>TESOURA CIRÚRGICA TIPO METZENBAUM, PONTA RETA, COMPRIMENTO CERCA DE 26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</si>
  <si>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28 CM- INSTRUMENTAIS CIRÚRGICOS</t>
  </si>
  <si>
    <t> TESOURA CIRÚRGICA TIPO METZENBAUM, PONTA RETA, COMPRIMENTO CERCA DE 28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</si>
  <si>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30 CM- INSTRUMENTAIS CIRÚRGICOS</t>
  </si>
  <si>
    <t> TESOURA CIRÚRGICA TIPO METZENBAUM, PONTA RETA, COMPRIMENTO CERCA DE 30 CM - O INSTRUMENTAL DEVE SER AUTOCLAVÁVEL ATÉ 135°C, CONFECCIONADO EM AÇO INOXIDÁVEL AISI-420, COM COMPATIBILIDADE PARA SISTEMA DE RASTREABILIDADE, LOTE LOGOMARCA DO FABRICANTE E AS INICIAIS DO HOSPITAL- HCU-UFU, UTILIZANDO MÉTODO A LASER.  GARANTIA DE 10 ANOS.</t>
  </si>
  <si>
    <t> TESOURA CIRÚRGICA TIPO METZENBAUM, PONTA CURVA, COMPRIMENTO CERCA DE 12 CM- INSTRUMENTAIS CIRÚRGICOS</t>
  </si>
  <si>
    <t> TESOURA CIRÚRGICA TIPO METZENBAUM, PONTA CURVA, COMPRIMENTO CERCA DE 12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</si>
  <si>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COMPRIMENTO CERCA DE 14 CM- INSTRUMENTAIS CIRÚRGICOS</t>
  </si>
  <si>
    <t>TESOURA CIRÚRGICA TIPO METZENBAUM, PONTA CURVA, COMPRIMENTO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</si>
  <si>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DELICADA, COM VÍDEA, COMPRIMENTO CERCA DE 18 CM- INSTRUMENTAIS CIRÚRGICOS</t>
  </si>
  <si>
    <t>TESOURA CIRÚRGICA, TIPO METZENBAUM, PONTA CURVA, DELICADA, COM VÍDEA,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</si>
  <si>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DELICADA, COMPRIMENTO CERCA DE 18 CM- INSTRUMENTAIS CIRÚRGICOS</t>
  </si>
  <si>
    <t> TESOURA CIRÚRGICA, TIPO METZENBAUM, PONTA RETA, DELICADA,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</si>
  <si>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DELICADA, COMPRIMENTO CERCA DE 20 CM- INSTRUMENTAIS CIRÚRGICOS</t>
  </si>
  <si>
    <t>TESOURA CIRÚRGICA, TIPO METZENBAUM, PONTA RETA, DELICADA, COMPRIMENTO CERCA DE 20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</si>
  <si>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LISTER, COMPRIMENTO CERCA DE 20 CM- INSTRUMENTAIS CIRÚRGICOS</t>
  </si>
  <si>
    <t>TESOURA CIRÚRGICA, TIPO LISTER, COMPRIMENTO CERCA DE 20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</si>
  <si>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COMPRIMENTO CERCA DE 18 CM- INSTRUMENTAIS CIRÚRGICOS</t>
  </si>
  <si>
    <t>TESOURA CIRÚRGICA TIPO METZENBAUM, PONTA CURVA, COMPRIMENTO CERCA DE 18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</si>
  <si>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22 CM- INSTRUMENTAIS CIRÚRGICOS</t>
  </si>
  <si>
    <t>TESOURA CIRÚRGICA TIPO METZENBAUM, PONTA CURVA, COMPRIMENTO CERCA DE 22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</si>
  <si>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24 CM- INSTRUMENTAIS CIRÚRGICOS</t>
  </si>
  <si>
    <t>TESOURA CIRÚRGICA TIPO METZENBAUM, PONTA CURVA, COMPRIMENTO CERCA DE 24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</si>
  <si>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26 CM- INSTRUMENTAIS CIRÚRGICOS</t>
  </si>
  <si>
    <t>TESOURA CIRÚRGICA TIPO METZENBAUM, PONTA CURVA, COMPRIMENTO CERCA DE 26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</si>
  <si>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28 CM- INSTRUMENTAIS CIRÚRGICOS</t>
  </si>
  <si>
    <t>TESOURA CIRÚRGICA TIPO METZENBAUM, PONTA CURVA, COMPRIMENTO CERCA DE 28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</si>
  <si>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30 CM- INSTRUMENTAIS CIRÚRGICOS</t>
  </si>
  <si>
    <t>TESOURA CIRÚRGICA TIPO METZENBAUM, PONTA CURVA, COMPRIMENTO CERCA DE 30 CM. MATERIAL AÇO INOXIDÁVEL AISI 420, AUTOCLAVÁVEL ATÉ 135°C. COM COMPATIBILIDADE PARA SISTEMA DE RASTREABILIDADE. GARANTIA DE 10 ANOS. LOTE, LOGOMARCA DO FABRICANTE E AS INICIAIS DO HOSPITAL, UTILIZANDO MÉTODO A LASER.</t>
  </si>
  <si>
    <t>TESOURA CIRÚRGICA, TIPO METZENBAUM, PONTA CURVA, DELICADA, COM VÍDEA, COMPRIMENTO CERCA DE 14 CM- INSTRUMENTAIS CIRÚRGICOS</t>
  </si>
  <si>
    <t>TESOURA CIRÚRGICA, TIPO METZENBAUM, PONTA CURVA, DELICADA, COM VÍDEA, COMPRIMENTO CERCA DE 14 CM. MATERIAL AÇO INOXIDÁVEL AISI 420, AUTOCLAVÁVEL ATÉ 135°C. COM COMPATIBILIDADE PARA SISTEMA DE RASTREABILIDADE. GARANTIA DE 10 ANOS. LOTE, LOGOMARCA DO FABRICANTE E AS INICIAIS DO HOSPITAL, UTILIZANDO MÉTODO A LASER.</t>
  </si>
  <si>
    <t>TESOURA CIRÚRGICA, TIPO METZENBAUM, PONTA CURVA, DELICADA, COM VÍDEA, COMPRIMENTO CERCA DE 18 CM. MATERIAL AÇO INOXIDÁVEL AISI 420, AUTOCLAVÁVEL ATÉ 135°C. COM COMPATIBILIDADE PARA SISTEMA DE RASTREABILIDADE. GARANTIA DE 10 ANOS. LOTE, LOGOMARCA DO FABRICANTE E AS INICIAIS DO HOSPITAL, UTILIZANDO MÉTODO A LASER.</t>
  </si>
  <si>
    <t>TESOURA CIRÚRGICA, TIPO METZENBAUM, PONTA RETA, DELICADA, COMPRIMENTO CERCA DE 18 CM. MATERIAL AÇO INOXIDÁVEL AISI 420, AUTOCLAVÁVEL ATÉ 135°C. COM COMPATIBILIDADE PARA SISTEMA DE RASTREABILIDADE. GARANTIA DE 10 ANOS. LOTE, LOGOMARCA DO FABRICANTE E AS INICIAIS DO HOSPITAL, UTILIZANDO MÉTODO A LASER</t>
  </si>
  <si>
    <t>TESOURA CIRÚRGICA, TIPO METZENBAUM, PONTA RETA, DELICADA, COMPRIMENTO CERCA DE 20 CM. MATERIAL AÇO INOXIDÁVEL AISI 420, AUTOCLAVÁVEL ATÉ 135°C. COM COMPATIBILIDADE PARA SISTEMA DE RASTREABILIDADE. GARANTIA DE 10 ANOS. LOTE, LOGOMARCA DO FABRICANTE E AS INICIAIS DO HOSPITAL, UTILIZANDO MÉTODO A LASER.</t>
  </si>
  <si>
    <t>TESOURA CIRÚRGICA, TIPO LISTER, COMPRIMENTO CERCA DE 20 CM. MATERIAL AÇO INOXIDÁVEL AISI 420, AUTOCLAVÁVEL ATÉ 135 °C. COM COMPATIBILIDADE PARA SISTEMA DE RASTREABILIDADE. GARANTIA DE 10 ANOS. LOTE, LOGOMARCA DO FABRICANTE E AS INICIAIS DO HOSPITAL, UTILIZANDO MÉTODO A LASER.</t>
  </si>
  <si>
    <t>CABO DE BISTURI CIRÚRGICO, TAMANHO Nº 7, COMPRIMENTO CERCA DE 16 CM- INSTRUMENTAIS CIRÚRGICOS</t>
  </si>
  <si>
    <t>CABO DE BISTURI CIRÚRGICO, TAMANHO Nº 7, COMPRIMENTO CERCA DE 16 CM, CABO CHATO, LÂMINA Nº 10 A 17 - O INSTRUMENTAL DEVE SER AUTOCLAVÁVEL ATÉ 135°C, CONFECCIONADO EM AÇO INOXIDÁVEL AISI-420, COM COMPATIBILIDADE PARA SISTEMA DE RASTREABILIDADE, LOTE LOGOMARCA DO FABRICANTE E AS INICIAIS DO HOSPITAL- HCU-UFU, UTILIZANDO MÉTODO A LASER.  GARANTIA DE 10 ANOS.</t>
  </si>
  <si>
    <t>CLAMP INTESTINAL, TIPO DOYEN, RETO, COM SERRILHA ATRAUMÁTICA, COM CREMALHEIRA, COMPRIMENTO CERCA DE 22 CM - INSTRUMENTAIS CIRÚRGICOS</t>
  </si>
  <si>
    <t>CLAMP INTESTINAL, TIPO DOYEN, RETO, COM SERRILHA ATRAUMÁTICA, COM CREMALHEIRA, COMPRIMENTO CERCA DE 22 CM - O INSTRUMENTAL DEVE SER AUTOCLAVÁVEL ATÉ 135°C, CONFECCIONADO EM AÇO INOXIDÁVEL AISI-420, COM COMPATIBILIDADE PARA SISTEMA DE RASTREABILIDADE, LOTE LOGOMARCA DO FABRICANTE E AS INICIAIS DO HOSPITAL- HCU-UFU, UTILIZANDO MÉTODO A LASER.  GARANTIA DE 10 ANOS.</t>
  </si>
  <si>
    <t>CLAMP INTESTINAL, TIPO DOYEN, CURVO, COM SERRILHA ATRAUMÁTICA, COM CREMALHEIRA, COMPRIMENTO CERCA DE 22 CM- INSTRUMENTAIS CIRÚRGICOS</t>
  </si>
  <si>
    <t>CLAMP INTESTINAL, TIPO DOYEN, CURVO, COM SERRILHA ATRAUMÁTICA, COM CREMALHEIRA, COMPRIMENTO CERCA DE 22 CM - O INSTRUMENTAL DEVE SER AUTOCLAVÁVEL ATÉ 135°C, CONFECCIONADO EM AÇO INOXIDÁVEL AISI-420, COM COMPATIBILIDADE PARA SISTEMA DE RASTREABILIDADE, LOTE LOGOMARCA DO FABRICANTE E AS INICIAIS DO HOSPITAL- HCU-UFU, UTILIZANDO MÉTODO A LASER.  GARANTIA DE 10 ANOS.</t>
  </si>
  <si>
    <t>ESPÁTULA ABDOMINAL FLEXÍVEL, COMPRIMENTO CERCA DE 30 CM X 4,5 CM DE LARGURA- INSTRUMENTAIS CIRÚRGICOS</t>
  </si>
  <si>
    <t>ESPÁTULA ABDOMINAL FLEXÍVEL, COMPRIMENTO CERCA DE 30 CM X 4,5 CM DE LARGURA - O INSTRUMENTAL DEVE SER AUTOCLAVÁVEL ATÉ 135°C, CONFECCIONADO EM AÇO INOXIDÁVEL AISI-420, COM COMPATIBILIDADE PARA SISTEMA DE RASTREABILIDADE, LOTE LOGOMARCA DO FABRICANTE E AS INICIAIS DO HOSPITAL- HCU-UFU, UTILIZANDO MÉTODO A LASER.  GARANTIA DE 10 ANOS.</t>
  </si>
  <si>
    <t>ESPÁTULA CIRÚRGICA, TIPO RIBBON, COMPRIMENTO CERCA DE 33 CM X 3 CM DE LARGURA- INSTRUMENTAIS CIRÚRGICOS</t>
  </si>
  <si>
    <t> ESPÁTULA CIRÚRGICA, TIPO RIBBON, COMPRIMENTO CERCA DE 33 CM X 3 CM DE LARGURA - O INSTRUMENTAL DEVE SER AUTOCLAVÁVEL ATÉ 135°C, CONFECCIONADO EM AÇO INOXIDÁVEL AISI-420, COM COMPATIBILIDADE PARA SISTEMA DE RASTREABILIDADE, LOTE LOGOMARCA DO FABRICANTE E AS INICIAIS DO HOSPITAL- HCU-UFU, UTILIZANDO MÉTODO A LASER.  GARANTIA DE 10 ANOS.</t>
  </si>
  <si>
    <t>ESPÁTULA CIRÚRGICA, TIPO RIBBON, COMPRIMENTO CERCA DE 33 CM X 4 CM DE LARGURA- INSTRUMENTAIS CIRÚRGICOS</t>
  </si>
  <si>
    <t> ESPÁTULA CIRÚRGICA, TIPO RIBBON, COMPRIMENTO CERCA DE 33 CM X 4 CM DE LARGURA - O INSTRUMENTAL DEVE SER AUTOCLAVÁVEL ATÉ 135°C, CONFECCIONADO EM AÇO INOXIDÁVEL AISI-420, COM COMPATIBILIDADE PARA SISTEMA DE RASTREABILIDADE, LOTE LOGOMARCA DO FABRICANTE E AS INICIAIS DO HOSPITAL- HCU-UFU, UTILIZANDO MÉTODO A LASER.  GARANTIA DE 10 ANOS.</t>
  </si>
  <si>
    <t>ASPIRADOR CIRÚRGICO, TIPO FRAZIER, PONTA ROMBA, ANGULADO, COMPRIMENTO CERCA DE 20 CM,  ESPESSURA 2,5 MM- INSTRUMENTAIS CIRÚRGICOS</t>
  </si>
  <si>
    <t> ASPIRADOR CIRÚRGICO, TIPO FRAZIER, PONTA ROMBA, ANGULADO, COMPRIMENTO CERCA DE 20 CM,  ESPESSURA 2,5 MM - O INSTRUMENTAL DEVE SER AUTOCLAVÁVEL ATÉ 135°C, CONFECCIONADO EM AÇO INOXIDÁVEL AISI-420, COM COMPATIBILIDADE PARA SISTEMA DE RASTREABILIDADE, LOTE LOGOMARCA DO FABRICANTE E AS INICIAIS DO HOSPITAL- HCU-UFU, UTILIZANDO MÉTODO A LASER.  GARANTIA DE 10 ANOS.</t>
  </si>
  <si>
    <t>ASPIRADOR CIRÚRGICO, TIPO FRAZIER, PONTA ROMBA, ANGULADO, COMPRIMENTO CERCA DE 20 CM, ESPESSURA 4 MM- INSTRUMENTAIS CIRÚRGICOS</t>
  </si>
  <si>
    <t>ASPIRADOR CIRÚRGICO, TIPO FRAZIER, PONTA ROMBA, ANGULADO, COMPRIMENTO CERCA DE 20 CM, ESPESSURA 4 MM - O INSTRUMENTAL DEVE SER AUTOCLAVÁVEL ATÉ 135°C, CONFECCIONADO EM AÇO INOXIDÁVEL AISI-420, COM COMPATIBILIDADE PARA SISTEMA DE RASTREABILIDADE, LOTE LOGOMARCA DO FABRICANTE E AS INICIAIS DO HOSPITAL- HCU-UFU, UTILIZANDO MÉTODO A LASER.  GARANTIA DE 10 ANOS.</t>
  </si>
  <si>
    <t>ASPIRADOR CAUTÉRIO BOCA TUBARÃO 3,5 A 4,0MM, FABRICADO EM AÇO INOXIDÁVEL, COM PELÍCULA ISOLANTE- INSTRUMENTAIS CIRÚRGICOS</t>
  </si>
  <si>
    <t>ASPIRADOR CAUTÉRIO BOCA TUBARÃO 3,5 A 4,0MM, FABRICADO EM AÇO INOXIDÁVEL, COM PELÍCULA ISOLANTE. UTILIZADO PARA CAUTERIZAÇÃO. ACOMPANHADO DO CABO AUTOCLAVÁVEL, QUE POSSA SER USADO EM QUALQUER MODELO DE BISTURI MONOPOLAR - O INSTRUMENTAL DEVE SER AUTOCLAVÁVEL ATÉ 135°C, CONFECCIONADO EM AÇO INOXIDÁVEL AISI-420, COM COMPATIBILIDADE PARA SISTEMA DE RASTREABILIDADE, LOTE LOGOMARCA DO FABRICANTE E AS INICIAIS DO HOSPITAL- HCU-UFU, UTILIZANDO MÉTODO A LASER.  GARANTIA DE 10 ANOS.</t>
  </si>
  <si>
    <t>ASPIRADOR CIRÚRGICO, TIPO CAUTÉRIO, COM BOLINHA, COMPRIMENTO CERCA DE 25 CM (+/- 5 CM), DIÂMETRO 3 MM- INSTRUMENTAIS CIRÚRGICOS</t>
  </si>
  <si>
    <t>ASPIRADOR CIRÚRGICO, TIPO CAUTÉRIO, COM BOLINHA, COMPRIMENTO CERCA DE 25 CM (+/- 5 CM), DIÂMETRO 3 MM. MATERIAL AÇO INOXIDÁVEL AISI 420 E LATÃO COM BANHO DE PVC, AUTOCLAVÁVEL ATÉ 135°C. ACOMPANHA CABO MONOPOLAR AUTOCLAVÁVEL - O INSTRUMENTAL DEVE SER AUTOCLAVÁVEL ATÉ 135°C, CONFECCIONADO EM AÇO INOXIDÁVEL AISI-420, COM COMPATIBILIDADE PARA SISTEMA DE RASTREABILIDADE, LOTE LOGOMARCA DO FABRICANTE E AS INICIAIS DO HOSPITAL- HCU-UFU, UTILIZANDO MÉTODO A LASER.  GARANTIA DE 10 ANOS.</t>
  </si>
  <si>
    <t>CABO PARA PINÇA BIPOLAR, COMPRIMENTO MÍNIMO 3,0 M, COMPATIVEL COM PINÇA E COM O  BISTURI ELETRICO VALLEILAB E WEM- INSTRUMENTAIS CIRÚRGICOS</t>
  </si>
  <si>
    <t>CABO PARA PINÇA BIPOLAR, COMPRIMENTO MÍNIMO 3,0 M; COMPATIVEL COM PINÇA E COM O  BISTURI ELETRICO VALLEILAB E WEM - O INSTRUMENTAL DEVE SER AUTOCLAVÁVEL ATÉ 135°C, CONFECCIONADO EM AÇO INOXIDÁVEL AISI-420, COM COMPATIBILIDADE PARA SISTEMA DE RASTREABILIDADE, LOTE LOGOMARCA DO FABRICANTE E AS INICIAIS DO HOSPITAL- HCU-UFU, UTILIZANDO MÉTODO A LASER.  GARANTIA DE 10 ANOS.</t>
  </si>
  <si>
    <t>ELETRODO 1, TIPO: TIPO AGULHA,  RETO, FORMATO: CERCA DE 0,3 MM- INSTRUMENTAIS CIRÚRGICOS</t>
  </si>
  <si>
    <t>ELETRODO 1, TIPO: TIPO AGULHA,  RETO, FORMATO: CERCA DE 0,3 MM, COMPRIMENTO: 50 MM (ELETRODO AGULHA - APLICAÇÃO: CANETA BISTURI, CARACTERÍSTICA ADICIONAL: PONTA TIPO AGULHA, DIÂMETRO 2,38MM, COMPRIMENTO TOTAL 50MM; PONTA ATIVA RETA: 0,4MM X 15MM)</t>
  </si>
  <si>
    <t>ELETRODO 1, TIPO: TIPO BOLA - INSTRUMENTAIS CIRÚRGICOS</t>
  </si>
  <si>
    <t>ELETRODO 1, TIPO: TIPO BOLA, APLICAÇÃO: P, BISTURI ELÉTRICO,ELETRÔNICO, CARACTERÍSTICAS ADICIONAIS: AUTOCLAVÁVEL, FORMATO: 3MM (ELETRODO BOLA - APLICAÇÃO: CANETA BISTURI, CARACTERÍSTICA ADICIONAL: PONTA ATIVA TIPO BOLA 3,0MM; COMPRIMENTO 50MM)</t>
  </si>
  <si>
    <t>CUBA RIM, USO HOSPITALAR, MATERIAL AÇO INOXIDÁVEL, DIMENSÕES: 26 CM- INSTRUMENTAIS CIRÚRGICOS</t>
  </si>
  <si>
    <t>CUBA RIM, USO HOSPITALAR, MATERIAL AÇO INOXIDÁVEL, DIMENSÕES: 26 CM (COMPRIMENTO) X 12 CM (LARGURA); CAPACIDADE CERCA DE 740 ML. EMBALAGEM INDIVIDUAL, RESISTENTE, COM IDENTIFICAÇÃO DO PRODUTO, PROCEDÊNCIA, LOTE E VALIDADE DE FÁCIL VISUALIZAÇÃO. - O INSTRUMENTAL DEVE SER AUTOCLAVÁVEL ATÉ 135°C, CONFECCIONADO EM AÇO INOXIDÁVEL AISI-420, COM COMPATIBILIDADE PARA SISTEMA DE RASTREABILIDADE, LOTE LOGOMARCA DO FABRICANTE E AS INICIAIS DO HOSPITAL- HCU-UFU, UTILIZANDO MÉTODO A LASER.  GARANTIA DE 10 ANOS.</t>
  </si>
  <si>
    <t>CUBA REDONDA, USO HOSPITALAR, MATERIAL AÇO INOXIDÁVEL, COM BORDA ABAULADA, DIMENSÕES: 8 CM (DIÂMETRO) X 4 CM (PROFUNDIDADE)- INSTRUMENTAIS CIRÚRGICOS</t>
  </si>
  <si>
    <t>CUBA REDONDA, USO HOSPITALAR, MATERIAL AÇO INOXIDÁVEL, COM BORDA ABAULADA, DIMENSÕES: 8 CM (DIÂMETRO) X 4 CM (PROFUNDIDADE). EMBALAGEM INDIVIDUAL, RESISTENTE, COM IDENTIFICAÇÃO DO PRODUTO, PROCEDÊNCIA, LOTE E VALIDADE DE FÁCIL VISUALIZAÇÃO. - O INSTRUMENTAL DEVE SER AUTOCLAVÁVEL ATÉ 135°C, CONFECCIONADO EM AÇO INOXIDÁVEL AISI-420, COM COMPATIBILIDADE PARA SISTEMA DE RASTREABILIDADE, LOTE LOGOMARCA DO FABRICANTE E AS INICIAIS DO HOSPITAL- HCU-UFU, UTILIZANDO MÉTODO A LASER.  GARANTIA DE 10 ANOS.</t>
  </si>
  <si>
    <t>BANDEJA METÁLICA, MATERIAL AÇO INOXIDÁVEL AISI 304, COMPRIMENTO 33 CM, LARGURA 27 CM, ALTURA 05 CM- INSTRUMENTAIS CIRÚRGICOS</t>
  </si>
  <si>
    <t>BANDEJA METÁLICA, MATERIAL AÇO INOXIDÁVEL AISI 304, COMPRIMENTO 33 CM, LARGURA 27 CM, ALTURA 05 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</si>
  <si>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BACKHAUS, PONTA ATRAUMÁTICA PARA CAMPO CIRÚRGICO, COMPRIMENTO CERCA DE 14 CM, COM CREMALHEIRA- INSTRUMENTAIS CIRÚRGICOS</t>
  </si>
  <si>
    <t>PINÇA CIRÚRGICA, TIPO BACKHAUS, PONTA ATRAUMÁTICA PARA CAMPO CIRÚRGICO, COMPRIMENTO CERCA DE 14 CM, COM CREMALHEIRA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</si>
  <si>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HALSTEAD MOSQUITO, PONTA RETA, SERRILHADA, COMPRIMENTO CERCA DE 12 CM, COM CREMALHEIRA- INSTRUMENTAIS CIRÚRGICOS</t>
  </si>
  <si>
    <t>PINÇA CIRÚRGICA, TIPO HALSTEAD MOSQUITO, PONTA RETA, SERRILHADA, COMPRIMENTO CERCA DE 12 CM, COM CREMALHEIRA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</si>
  <si>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HALSTEAD MOSQUITO, PONTA CURVA, SERRILHADA, COMPRIMENTO CERCA DE 12 CM, COM CREMALHEIRA- INSTRUMENTAIS CIRÚRGICOS</t>
  </si>
  <si>
    <t>PINÇA CIRÚRGICA, TIPO HALSTEAD MOSQUITO, PONTA CURVA, SERRILHADA, COMPRIMENTO CERCA DE 12 CM, COM CREMALHEIRA - O INSTRUMENTAL DEVE SER AUTOCLAVÁVEL ATÉ 135°C, CONFECCIONADO EM AÇO INOXIDÁVEL AISI-420, COM COMPATIBILIDADE PARA SISTEMA DE RASTREABILIDADE, LOTE LOGOMARCA DO FABRICANTE E AS INICIAIS DO HOSPITAL- HCU-UFU, UTILIZANDO MÉTODO A LASER.  GARANTIA DE 10 ANOS.</t>
  </si>
  <si>
    <t>LFINETE, TIPO MAYO BUNT, COMPRIMENTO CERCA DE 14 CM- INSTRUMENTAIS CIRÚRGICOS</t>
  </si>
  <si>
    <t>ALFINETE, TIPO MAYO BUNT, COMPRIMENTO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</si>
  <si>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USO EM VIDEOCIRURGIA, COMPRIMENTO CERCA DE 5 MM X 35 CM- INSTRUMENTAIS CIRÚRGICOS</t>
  </si>
  <si>
    <t>TESOURA CIRÚRGICA, TIPO METZENBAUM, PONTA CURVA, USO EM VIDEOCIRURGIA, COMPRIMENTO CERCA DE 5 MM X 35 CM, TIPO MONOPOLAR, ROTATÓRIA. MATERIAL AÇO INOXIDÁVEL, AUTOCLAVÁVEL. EMBALAGEM INDIVIDUAL CONTENDO DADOS DE IDENTIFICAÇÃO, PROCEDÊNCIA, NÚMERO DE LOTE, DATA DE FABRICAÇÃO, VALIDADE DO PRODUTO E REGISTRO NA ANVISA/MS.</t>
  </si>
  <si>
    <t>ENDOSCÓPIO RÍGIDO (ÓPTICA), MODELO TIPO HOPKINS- INSTRUMENTAIS CIRÚRGICOS</t>
  </si>
  <si>
    <t>ENDOSCÓPIO RÍGIDO (ÓPTICA), MODELO TIPO HOPKINS, PARA OBSERVAÇÃO, AUTOCLAVÁVEL. ÂNGULO DE VISÃO (AV): 30° (TRINTA GRAUS); DIMENSÕES: 5,0 MM (DIÂMETRO) X 24 CM (COMPRIMENTO). SISTEMA ÓPTICO AVANÇADO, COM LENTES EM FORMA DE BASTÃO, RESULTANDO EM IMAGENS COM EXCELENTE RESOLUÇÃO E CONTRASTE.</t>
  </si>
  <si>
    <t>AGULHA PARA PUNÇÃO TIPO VERESS, COMPRIMENTO 120 MM, ESTERILIDADE ESTÉRIL, TIPO USO AUTOCLAVÁVEL- INSTRUMENTAIS CIRÚRGICOS</t>
  </si>
  <si>
    <t>AGULHA PARA PUNÇÃO TIPO VERESS, COMPRIMENTO 120 MM, ESTERILIDADE ESTÉRIL, TIPO USO AUTOCLAVÁVEL, MATERIAL AÇO INOXIDÁVEL, PARA PNEUMOPERITÔNIO, COM PONTA RETRÁTIL. EMBALAGEM INDIVIDUAL RESISTENTE COM ABERTURA EM PÉTALA ASSÉPTICA, CONTENDO A IDENTIFICAÇÃO DO PRODUTO, LOTE E VALIDADE DE FÁCIL VISUALIZAÇÃO.</t>
  </si>
  <si>
    <t>CABO DE ILUMINAÇÃO COM FIBRA ÓTICA, AUTOCLAVAVEL, D=3,5 MM E C=230 CM.- INSTRUMENTAIS CIRÚRGICOS</t>
  </si>
  <si>
    <t> CABO DE ILUMINAÇÃO COM FIBRA ÓTICA, AUTOCLAVAVEL, D=3,5 MM E C=230 CM.</t>
  </si>
  <si>
    <t>ELETRODO UNIPOLAR, D= 5 MM, C= 36 CM, TIPO FACA, EM FORMA DE "L", PARA ELETROCIRURGIA, COM CABO DE DIATERMIA 300CM COMPATIVEL.- INSTRUMENTAIS CIRÚRGICOS</t>
  </si>
  <si>
    <t>ELETRODO UNIPOLAR, D= 5 MM, C= 36 CM, TIPO FACA, EM FORMA DE "L", PARA ELETROCIRURGIA, COM CABO DE DIATERMIA 300CM COMPATIVEL.</t>
  </si>
  <si>
    <t>TROCATER DE CISTOSTOMIA PARA SONDA 14 - 16. TIPO CÂNULA, COM SUPERFÍCIE LISA, COMPRIMENTO APROXIMADO DE 14 CM.- INSTRUMENTAIS CIRÚRGICOS</t>
  </si>
  <si>
    <t>TROCATER DE CISTOSTOMIA PARA SONDA 14 - 16. TIPO CÂNULA, COM SUPERFÍCIE LISA, COMPRIMENTO APROXIMADO DE 14 CM.</t>
  </si>
  <si>
    <t>TROCATER DE CISTOSTOMIA PARA SONDA 18 - 20- INSTRUMENTAIS CIRÚRGICOS</t>
  </si>
  <si>
    <t>TROCATER DE CISTOSTOMIA PARA SONDA 18 - 20. TIPO CÂNULA, COM SUPERFÍCIE LISA, COMPRIMENTO APROXIMADO DE 14 CM. FABRICADO EM AÇO INOXIDÁVEL AISI420, AUTOCLAVÁVEL. LOTE, LOGOMARCA DO FABRICANTE E AS INICIAIS DO HOSPITAL, UTILIZANDO MÉTODO A LASER</t>
  </si>
  <si>
    <t>ESCOVA PARA CITOLOGIA PARA USO EM COLETA DE MATERIAL BRÔNQUICO ATRAVÉS DE ENDOSCOPIA, COM CAMISA, MATERIAL EM AÇO INOXIDÁVEL- INSTRUMENTAIS CIRÚRGICOS</t>
  </si>
  <si>
    <t>ESCOVA PARA CITOLOGIA PARA USO EM COLETA DE MATERIAL BRÔNQUICO ATRAVÉS DE ENDOSCOPIA, COM CAMISA, MATERIAL EM AÇO INOXIDÁVEL, CERDAS NYLON, MEDIDAS APROXIMADAS: DIÂMETRO DA ESCOVA: 2,4 MM X 1600 MM. DIÂMETRO DO CANAL DE TRABALHO 2,8 MM E 3,0 MM DAS CERDAS. DESCARTÁVEL, ESTÉRIL E EMBALADO INDIVIDUALMENTE.</t>
  </si>
  <si>
    <t>PINÇA PARA ENDOSCÓPIO, TIPO DE BIÓPSIA, MODELO JACARÉ, MATERIAL AÇO INOXIDÁVEL, COMPRIMENTO MÍNIMO 155 CM- INSTRUMENTAIS CIRÚRGICOS</t>
  </si>
  <si>
    <t>PINÇA PARA ENDOSCÓPIO, TIPO DE BIÓPSIA, MODELO JACARÉ, MATERIAL AÇO INOXIDÁVEL, COMPRIMENTO MÍNIMO 155 CM, PARA CANAL DE DIÂMETRO MÍNIMO 2,8 MM, COM DIÂMETRO DE ABERTURA DA MANDÍBULA APROXIMADO 7,3 MM. MANDÍBULA ALONGADA FENESTRADA TIPO JACARÉ. COMPATÍVEL COM EQUIPAMENTO ESPECIFICADO EM EDITAL. AUTOCLAVÁVEL. EMBALAGEM INDIVIDUAL COM DADOS DE IDENTIFICAÇÃO DO PRODUTO, LOTE, VALIDADE, FABRICANTE. POSSUIR REGISTRO NA ANVISA/MS.</t>
  </si>
  <si>
    <t>FLEBO EXTRATOR NABATOFF CIRÚRGICO, COM 9 OLIVAS DE 4 A 12 MM, 2 VARETAS DE 1 MM X 100 CM E 1 MM X 80 CM- INSTRUMENTAIS CIRÚRGICOS</t>
  </si>
  <si>
    <t>FLEBO EXTRATOR NABATOFF CIRÚRGICO, COM 9 OLIVAS DE 4 A 12 MM, 2 VARETAS DE 1 MM X 100 CM E 1 MM X 80 CM. MATERIAL AÇO INOXIDÁVEL, AUTOCLAVÁVEL ATÉ 135°C. COM COMPATIBILIDADE PARA SISTEMA DE RASTREABILIDADE. GARANTIA DE 10 ANOS. LOTE, LOGOMARCA DO FABRICANTE E AS INICIAIS DO HOSPITAL, UTILIZANDO MÉTODO A LASER.</t>
  </si>
  <si>
    <t>FACA DE BLAIR, APLICAÇÃO ENXERTO DE PELE​, PARA LÂMINA DE 6’’- INSTRUMENTAIS CIRÚRGICOS</t>
  </si>
  <si>
    <t> FACA DE BLAIR, APLICAÇÃO ENXERTO DE PELE​, PARA LÂMINA DE 6’’, COM COMPATIBILIDADE PARA SISTEMA DE RASTREABILIDADE. GARANTIA DE 10 ANOS. LOTE, LOGOMARCA DO FABRICANTE E AS INICIAIS DO HOSPITAL, UTILIZANDO MÉTODO A LASER.</t>
  </si>
  <si>
    <t>TRÉPANO CIRÚRGICO MANUAL PARA CÓRNEA DOADORA, EM AÇO INOXIDÁVEL- INSTRUMENTAIS CIRÚRGICOS</t>
  </si>
  <si>
    <t>TRÉPANO CIRÚRGICO MANUAL PARA CÓRNEA DOADORA, EM AÇO INOXIDÁVEL, TIPO PUNCH/BISTURI/LÂMINA DE TREPANAÇÃO CIRCULAR, PARA CÓRNEA DOADORA, COM CORTE PRECISO. TAMANHOS DE 7,0 A 11,0. </t>
  </si>
  <si>
    <t>TRÉPANO CIRÚRGICO MANUAL PARA CÓRNEA RECEPTORA- INSTRUMENTAIS CIRÚRGICOS</t>
  </si>
  <si>
    <t>TRÉPANO CIRÚRGICO MANUAL PARA CÓRNEA RECEPTORA, EM AÇO INOXIDÁVEL, TIPO PUNCH/BISTURI/LÂMINA DE TREPANAÇÃO CIRCULAR, PARA CÓRNEA DOADORA, COM CORTE PRECISO. TAMANHOS DE 7,0 A 11,0.</t>
  </si>
  <si>
    <t>PINÇA VITREORETIRAL PARA RETIRADA DE CORPO ESTRANHO OCULAR, 20 GAUGE, USO OFTALMOLOGIA- INSTRUMENTAIS CIRÚRGICOS</t>
  </si>
  <si>
    <t>PINÇA VITREORETIRAL PARA RETIRADA DE CORPO ESTRANHO OCULAR, 20 GAUGE, USO OFTALMOLOGIA. AUTOCLAVÁVEL ATÉ 135 °C. COM COMPATIBILIDADE PARA SISTEMA DE RASTREABILIDADE. GARANTIA DE 10 ANOS. LOTE, LOGOMARCA DO FABRICANTE E AS INICIAIS DO HOSPITAL, UTILIZANDO MÉTODO A LASER</t>
  </si>
  <si>
    <t>PINÇA EXTRATORA DE CÁLCULO, TAMANHO CERCA DE 4 FR X 60 CM COMPRIMENTO- INSTRUMENTAIS CIRÚRGICOS</t>
  </si>
  <si>
    <t>PINÇA EXTRATORA DE CÁLCULO, TAMANHO CERCA DE 4 FR X 60 CM COMPRIMENTO, COM 3 GARRAS (PINÇA TRIDENTE). MATERIAL AÇO INOXIDÁVEL</t>
  </si>
  <si>
    <t>PAPEL P/ ECG CARDIOTOUCH 3000 - 216 MM X 30 M - BIONET FETAL CARE FC700</t>
  </si>
  <si>
    <t>PAPEL TÉRMICO PARA EXAMES DE ELETROCARDIOGRAMA, QUADRICULADO, COM DIMENSÕES 216 MM X 30 M. DEVE SER COMPATÍVEL  COM MONITOR CARDIOTOCÓGRAFO BIONET FETAL CARE FC700. APRESENTAÇÃO EM BOBINA. IMPRESSÃO TÉRMICA DEVE TER ÓTIMA FIXAÇÃO. RÓTULO CONTENDO DADOS DE IDENTIFICAÇÃO, PROCEDÊNCIA, NÚMERO DO LOTE, DATA DE FABRICAÇÃO, DATA DE VALIDADE E REGISTRO NO MINISTÉRIO DA SAÚDE/ANVISA.</t>
  </si>
  <si>
    <t>PINÇA ANATÔMICA COM DENTE 1X2, COM APROXIMADAMENTE 14CM-INSTRUMENTAL CIRURGICO</t>
  </si>
  <si>
    <t>PINÇA ANATÔMICA COM DENTE 1X2, COM APROXIMADAMENTE 14CM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</si>
  <si>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16CM-INSTRUMENTAL CIRURGICO</t>
  </si>
  <si>
    <t>PINÇA ANATÔMICA COM DENTE 1X2, COM APROXIMADAMENTE 16CM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</si>
  <si>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18CM-INSTRUMENTAL CIRURGICO</t>
  </si>
  <si>
    <t>PINÇA ANATÔMICA COM DENTE 1X2, COM APROXIMADAMENTE 18CM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</si>
  <si>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20CM-INSTRUMENTAL CIRURGICO</t>
  </si>
  <si>
    <t>PINÇA ANATÔMICA COM DENTE 1X2, COM APROXIMADAMENTE 20CM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</si>
  <si>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22CM-INSTRUMENTAL CIRURGICO</t>
  </si>
  <si>
    <t>PINÇA ANATÔMICA COM DENTE 1X2, COM APROXIMADAMENTE 22CM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</si>
  <si>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26CM-INSTRUMENTAL CIRURGICO</t>
  </si>
  <si>
    <t>PINÇA ANATÔMICA COM DENTE 1X2, COM APROXIMADAMENTE 26CM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</si>
  <si>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30CM-INSTRUMENTAL CIRURGICO</t>
  </si>
  <si>
    <t>PINÇA ANATÔMICA COM DENTE 1X2, COM APROXIMADAMENTE 30CM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</si>
  <si>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14CM-INSTRUMENTAL CIRURGICO</t>
  </si>
  <si>
    <t>PINÇA ANATÔMICA COM SERRILHA, COM APROXIMADAMENTE 14CM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</si>
  <si>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16CM-INSTRUMENTAL CIRURGICO</t>
  </si>
  <si>
    <t>PINÇA ANATÔMICA COM SERRILHA, COM APROXIMADAMENTE 16CM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</si>
  <si>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18CM-INSTRUMENTAL CIRURGICO</t>
  </si>
  <si>
    <t>PINÇA ANATÔMICA COM SERRILHA, COM APROXIMADAMENTE 18CM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</si>
  <si>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20CM-INSTRUMENTAL CIRURGICO</t>
  </si>
  <si>
    <t>PINÇA ANATÔMICA COM SERRILHA, COM APROXIMADAMENTE 20CM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</si>
  <si>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22CM-INSTRUMENTAL CIRURGICO</t>
  </si>
  <si>
    <t>PINÇA ANATÔMICA COM SERRILHA, COM APROXIMADAMENTE 22CM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</si>
  <si>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26CM-INSTRUMENTAL CIRURGICO</t>
  </si>
  <si>
    <t>PINÇA ANATÔMICA COM SERRILHA, COM APROXIMADAMENTE 26CM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</si>
  <si>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30CM-INSTRUMENTAL CIRURGICO</t>
  </si>
  <si>
    <t>PINÇA ANATÔMICA COM SERRILHA, COM APROXIMADAMENTE 30CM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</si>
  <si>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PATA DE GATO (RUSSA), COM APROXIMADAMENTE 16CM-INSTRUMENTAL CIRURGICO</t>
  </si>
  <si>
    <t>PINÇA ANATÔMICA PATA DE GATO (RUSSA), COM APROXIMADAMENTE 16CM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</si>
  <si>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PATA DE GATO (RUSSA), COM APROXIMADAMENTE 20CM-INSTRUMENTAL CIRURGICO</t>
  </si>
  <si>
    <t>PINÇA ANATÔMICA PATA DE GATO (RUSSA), COM APROXIMADAMENTE 20CM -  O INSTRUMENTAL DEVE SER AUTOCLAVÁVEL ATÉ 135°C, CONFECCIONADO EM AÇO INOXIDÁVEL AISI-420, COM COMPATIBILIDADE PARA SISTEMA DE RASTREABILIDADE, LOTE LOGOMARCA DO FABRICANTE E AS INICIAIS DO HOSPITAL- HCU-UFU, UTILIZANDO MÉTODO A LASER.  GARANTIA DE 10 ANOS.</t>
  </si>
  <si>
    <t>PINÇA ADSON COM SERRILHA, TAMANHO APROXIMADO DE 12CM-INSTRUMENTAL CIRURGICO</t>
  </si>
  <si>
    <t>PINÇA ADSON COM SERRILHA, TAMANHO APROXIMADO DE 12CM -  O INSTRUMENTAL DEVE SER AUTOCLAVÁVEL ATÉ 135°C, CONFECCIONADO EM AÇO INOXIDÁVEL AISI-420, COM COMPATIBILIDADE PARA SISTEMA DE RASTREABILIDADE, LOTE LOGOMARCA DO FABRICANTE E AS INICIAIS DO HOSPITAL- HCU-UFU, UTILIZANDO MÉTODO A LASER.  GARANTIA DE 10 ANOS.</t>
  </si>
  <si>
    <t>PINÇA ADSON, PONTA RETA, 1X2 DENTE, TAMANHO APROXIMADO DE 12CM-INSTRUMENTAL CIRURGICO</t>
  </si>
  <si>
    <t>PINÇA ADSON, PONTA RETA, 1X2 DENTE, TAMANHO APROXIMADO DE 12CM - - O INSTRUMENTAL DEVE SER AUTOCLAVÁVEL ATÉ 135°C, CONFECCIONADO EM AÇO INOXIDÁVEL AISI-420, COM COMPATIBILIDADE PARA SISTEMA DE RASTREABILIDADE, LOTE LOGOMARCA DO FABRICANTE E AS INICIAIS DO HOSPITAL- HCU-UFU, UTILIZANDO MÉTODO A LASER.  GARANTIA DE 10 ANOS.</t>
  </si>
  <si>
    <t>PINÇA ANATÔMICA, TIPO ADSON BROWN, PONTA RETA, COMPRIMENTO CERCA DE 12 CM, SEM CREMALHEIRA-INSTRUMENTAL CIRURGICO</t>
  </si>
  <si>
    <t>PINÇA ANATÔMICA, TIPO ADSON BROWN, PONTA RETA, COMPRIMENTO CERCA DE 12 CM, SEM CREMALHEIRA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</si>
  <si>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RETA, COM APROXIMADAMENTE 140MM-INSTRUMENTAL CIRURGICO</t>
  </si>
  <si>
    <t>PINÇA HEMOSTÁTICA RANKIN KELLY, RETA, COM APROXIMADAMENTE 140MM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</si>
  <si>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RETA, COM APROXIMADAMENTE 160MM-INSTRUMENTAL CIRURGICO</t>
  </si>
  <si>
    <t>PINÇA HEMOSTÁTICA RANKIN KELLY, RETA,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</si>
  <si>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RETA, COM APROXIMADAMENTE 180MM-INSTRUMENTAL CIRURGICO</t>
  </si>
  <si>
    <t>PINÇA HEMOSTÁTICA RANKIN KELLY, RETA, COM APROXIMADAMENTE 180MM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</si>
  <si>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CURVA,  COM APROXIMADAMENTE 140MM-INSTRUMENTAL CIRURGICO</t>
  </si>
  <si>
    <t>PINÇA HEMOSTÁTICA RANKIN KELLY, CURVA,  COM APROXIMADAMENTE 140MM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</si>
  <si>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CURVA, COM APROXIMADAMENTE 160MM-INSTRUMENTAL CIRURGICO</t>
  </si>
  <si>
    <t>PINÇA HEMOSTÁTICA RANKIN KELLY, CURVA,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</si>
  <si>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CURVA, COM APROXIMADAMENTE 180MM-INSTRUMENTAL CIRURGICO</t>
  </si>
  <si>
    <t>PINÇA HEMOSTÁTICA RANKIN KELLY, CURVA, COM APROXIMADAMENTE 180MM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</si>
  <si>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140MM -INSTRUMENTAL CIRURGICO</t>
  </si>
  <si>
    <t>PINÇA HEMOSTÁTICA ALLIS, 4X5 DENTES, COM APROXIMADAMENTE 140MM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</si>
  <si>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160MM-INSTRUMENTAL CIRURGICO</t>
  </si>
  <si>
    <t>PINÇA HEMOSTÁTICA ALLIS, 4X5 DENTES,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</si>
  <si>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180MM-INSTRUMENTAL CIRURGICO</t>
  </si>
  <si>
    <t>PINÇA HEMOSTÁTICA ALLIS, 4X5 DENTES, COM APROXIMADAMENTE 180MM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</si>
  <si>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200MM-INSTRUMENTAL CIRURGICO</t>
  </si>
  <si>
    <t>PINÇA HEMOSTÁTICA ALLIS, 4X5 DENTES, COM APROXIMADAMENTE 200MM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</si>
  <si>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5X6 DENTES,  COM APROXIMADAMENTE 240MM-INSTRUMENTAL CIRURGICO</t>
  </si>
  <si>
    <t>PINÇA HEMOSTÁTICA ALLIS, 5X6 DENTES,  COM APROXIMADAMENTE 240MM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</si>
  <si>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160MM-INSTRUMENTAL CIRURGICO</t>
  </si>
  <si>
    <t>PINÇA BABCOOK,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</si>
  <si>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200MM-INSTRUMENTAL CIRURGICO</t>
  </si>
  <si>
    <t>PINÇA BABCOOK, COM APROXIMADAMENTE 200MM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</si>
  <si>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220MM-INSTRUMENTAL CIRURGICO</t>
  </si>
  <si>
    <t>PINÇA BABCOOK, COM APROXIMADAMENTE 220MM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</si>
  <si>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260MM-INSTRUMENTAL CIRURGICO</t>
  </si>
  <si>
    <t>PINÇA BABCOOK, COM APROXIMADAMENTE 260MM - O INSTRUMENTAL DEVE SER AUTOCLAVÁVEL ATÉ 135°C, CONFECCIONADO EM AÇO INOXIDÁVEL AISI-420, COM COMPATIBILIDADE PARA SISTEMA DE RASTREABILIDADE, LOTE LOGOMARCA DO FABRICANTE E AS INICIAIS DO HOSPITAL- HCU-UFU, UTILIZANDO MÉTODO A LASER.  GARANTIA DE 10 ANOS.</t>
  </si>
  <si>
    <t>PINÇA BACKHAUS, COM APROXIMADAMENTE 100MM-INSTRUMENTAL CIRURGICO</t>
  </si>
  <si>
    <t>PINÇA BACKHAUS, COM APROXIMADAMENTE 100MM - O INSTRUMENTAL DEVE SER AUTOCLAVÁVEL ATÉ 135°C, CONFECCIONADO EM AÇO INOXIDÁVEL AISI-420, COM COMPATIBILIDADE PARA SISTEMA DE RASTREABILIDADE, LOTE LOGOMARCA DO FABRICANTE E AS INICIAIS DO HOSPITAL- HCU-UFU, UTILIZANDO MÉTODO A LASER.  GARANTIA DE 10 ANOS.</t>
  </si>
  <si>
    <t>PINÇA BACKHAUS, COM APROXIMADAMENTE 120MM-INSTRUMENTAL CIRURGICO</t>
  </si>
  <si>
    <t>PINÇA BACKHAUS, COM APROXIMADAMENTE 120MM - O INSTRUMENTAL DEVE SER AUTOCLAVÁVEL ATÉ 135°C, CONFECCIONADO EM AÇO INOXIDÁVEL AISI-420, COM COMPATIBILIDADE PARA SISTEMA DE RASTREABILIDADE, LOTE LOGOMARCA DO FABRICANTE E AS INICIAIS DO HOSPITAL- HCU-UFU, UTILIZANDO MÉTODO A LASER.  GARANTIA DE 10 ANOS.</t>
  </si>
  <si>
    <t>PINÇA CHERON, COM APROXIMADAMENTE 240MM-INSTRUMENTAL CIRURGICO</t>
  </si>
  <si>
    <t>PINÇA CHERON, COM APROXIMADAMENTE 240MM - O INSTRUMENTAL DEVE SER AUTOCLAVÁVEL ATÉ 135°C, CONFECCIONADO EM AÇO INOXIDÁVEL AISI-420, COM COMPATIBILIDADE PARA SISTEMA DE RASTREABILIDADE, LOTE LOGOMARCA DO FABRICANTE E AS INICIAIS DO HOSPITAL- HCU-UFU, UTILIZANDO MÉTODO A LASER.  GARANTIA DE 10 ANOS.</t>
  </si>
  <si>
    <t>PINÇA COLLIN FORMATO CORAÇÃO/OVAL, PONTA RETA, SERRILHADA, COMPRIMENTO CERCA DE 160MM-INSTRUMENTAL CIRURGICO</t>
  </si>
  <si>
    <t>PINÇA COLLIN FORMATO CORAÇÃO/OVAL, PONTA RETA, SERRILHADA, COMPRIMENTO CERCA DE 160MM - O INSTRUMENTAL DEVE SER AUTOCLAVÁVEL ATÉ 135°C, CONFECCIONADO EM AÇO INOXIDÁVEL AISI-420, COM COMPATIBILIDADE PARA SISTEMA DE RASTREABILIDADE, LOTE LOGOMARCA DO FABRICANTE E AS INICIAIS DO HOSPITAL- HCU-UFU, UTILIZANDO MÉTODO A LASER.  GARANTIA DE 10 ANOS.</t>
  </si>
  <si>
    <t>PINÇA COLLIN FORMATO CORAÇÃO/OVAL, PONTA RETA, SERRILHADA, COMPRIMENTO CERCA DE 180MM-INSTRUMENTAL CIRURGICO</t>
  </si>
  <si>
    <t>PINÇA COLLIN FORMATO CORAÇÃO/OVAL, PONTA RETA, SERRILHADA, COMPRIMENTO CERCA DE 180MM - O INSTRUMENTAL DEVE SER AUTOCLAVÁVEL ATÉ 135°C, CONFECCIONADO EM AÇO INOXIDÁVEL AISI-420, COM COMPATIBILIDADE PARA SISTEMA DE RASTREABILIDADE, LOTE LOGOMARCA DO FABRICANTE E AS INICIAIS DO HOSPITAL- HCU-UFU, UTILIZANDO MÉTODO A LASER.  GARANTIA DE 10 ANOS.</t>
  </si>
  <si>
    <t>PINÇA COLLIN FORMATO CORAÇÃO/OVAL, PONTA RETA, SERRILHADA, COMPRIMENTO CERCA DE 220MM-INSTRUMENTAL CIRURGICO</t>
  </si>
  <si>
    <t>PINÇA COLLIN FORMATO CORAÇÃO/OVAL, PONTA RETA, SERRILHADA, COMPRIMENTO CERCA DE 220MM - O INSTRUMENTAL DEVE SER AUTOCLAVÁVEL ATÉ 135°C, CONFECCIONADO EM AÇO INOXIDÁVEL AISI-420, COM COMPATIBILIDADE PARA SISTEMA DE RASTREABILIDADE, LOTE LOGOMARCA DO FABRICANTE E AS INICIAIS DO HOSPITAL- HCU-UFU, UTILIZANDO MÉTODO A LASER.  GARANTIA DE 10 ANOS.</t>
  </si>
  <si>
    <t>PINÇA FAURE PONTA RETA, 1X2 DENTES, COMPRIMENTO CERCA DE 220MM-INSTRUMENTAL CIRURGICO</t>
  </si>
  <si>
    <t>PINÇA FAURE PONTA RETA, 1X2 DENTES, COMPRIMENTO CERCA DE 220MM - O INSTRUMENTAL DEVE SER AUTOCLAVÁVEL ATÉ 135°C, CONFECCIONADO EM AÇO INOXIDÁVEL AISI-420, COM COMPATIBILIDADE PARA SISTEMA DE RASTREABILIDADE, LOTE LOGOMARCA DO FABRICANTE E AS INICIAIS DO HOSPITAL- HCU-UFU, UTILIZANDO MÉTODO A LASER.  GARANTIA DE 10 ANOS.</t>
  </si>
  <si>
    <t>PINÇA FAURE PONTA CURVA, 1X2 DENTES, COMPRIMENTO CERCA DE 220MM-INSTRUMENTAL CIRURGICO</t>
  </si>
  <si>
    <t>PINÇA FAURE PONTA CURVA, 1X2 DENTES, COMPRIMENTO CERCA DE 220MM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</si>
  <si>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RETA, SERRILHADA, COMPRIMENTO CERCA DE 180MM-INSTRUMENTAL CIRURGICO</t>
  </si>
  <si>
    <t>PINÇA FOERSTER PONTA RETA, SERRILHADA, COMPRIMENTO CERCA DE 180MM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</si>
  <si>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RETA, SERRILHADA, COMPRIMENTO CERCA DE 200MM-INSTRUMENTAL CIRURGICO</t>
  </si>
  <si>
    <t>PINÇA FOERSTER PONTA RETA, SERRILHADA, COMPRIMENTO CERCA DE 200MM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</si>
  <si>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RETA, SERRILHADA, COMPRIMENTO CERCA DE 240MM-INSTRUMENTAL CIRURGICO</t>
  </si>
  <si>
    <t>PINÇA FOERSTER PONTA RETA, SERRILHADA,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</si>
  <si>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CURVA, SERRILHADA, COMPRIMENTO CERCA DE 180MM-INSTRUMENTAL CIRURGICO</t>
  </si>
  <si>
    <t>PINÇA FOERSTER PONTA CURVA, SERRILHADA, COMPRIMENTO CERCA DE 180MM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</si>
  <si>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CURVA, SERRILHADA, COMPRIMENTO CERCA DE 200MM-INSTRUMENTAL CIRURGICO</t>
  </si>
  <si>
    <t>PINÇA FOERSTER PONTA CURVA, SERRILHADA, COMPRIMENTO CERCA DE 200MM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</si>
  <si>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CURVA, SERRILHADA, COMPRIMENTO CERCA DE 240MM-INSTRUMENTAL CIRURGICO</t>
  </si>
  <si>
    <t>PINÇA FOERSTER CURVA, SERRILHADA,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</si>
  <si>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140 MM-INSTRUMENTAL CIRURGICO</t>
  </si>
  <si>
    <t>PINÇA KOCHER PONTA RETA, 1X2 DENTES, COMPRIMENTO CERCA DE 140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</si>
  <si>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160 MM-INSTRUMENTAL CIRURGICO</t>
  </si>
  <si>
    <t>PINÇA KOCHER PONTA RETA, 1X2 DENTES, COMPRIMENTO CERCA DE 160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</si>
  <si>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180 MM-INSTRUMENTAL CIRURGICO</t>
  </si>
  <si>
    <t>PINÇA KOCHER PONTA RETA, 1X2 DENTES, COMPRIMENTO CERCA DE 180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</si>
  <si>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200 MM-INSTRUMENTAL CIRURGICO</t>
  </si>
  <si>
    <t>PINÇA KOCHER PONTA RETA, 1X2 DENTES, COMPRIMENTO CERCA DE 200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</si>
  <si>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220 MM-INSTRUMENTAL CIRURGICO</t>
  </si>
  <si>
    <t>PINÇA KOCHER PONTA RETA, 1X2 DENTES, COMPRIMENTO CERCA DE 220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</si>
  <si>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240 MM-INSTRUMENTAL CIRURGICO</t>
  </si>
  <si>
    <t>PINÇA KOCHER PONTA RETA, 1X2 DENTES, COMPRIMENTO CERCA DE 240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</si>
  <si>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140 MM-INSTRUMENTAL CIRURGICO</t>
  </si>
  <si>
    <t>PINÇA KOCHER PONTA CURVA, 1X2 DENTE, COMPRIMENTO CERCA DE 140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</si>
  <si>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160 MM-INSTRUMENTAL CIRURGICO</t>
  </si>
  <si>
    <t>PINÇA KOCHER PONTA CURVA, 1X2 DENTE, COMPRIMENTO CERCA DE 160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</si>
  <si>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180 MM-INSTRUMENTAL CIRURGICO</t>
  </si>
  <si>
    <t>PINÇA KOCHER PONTA CURVA, 1X2 DENTE, COMPRIMENTO CERCA DE 180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</si>
  <si>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200 MM-INSTRUMENTAL CIRURGICO</t>
  </si>
  <si>
    <t>PINÇA KOCHER PONTA CURVA, 1X2 DENTE, COMPRIMENTO CERCA DE 200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</si>
  <si>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220 MM-INSTRUMENTAL CIRURGICO</t>
  </si>
  <si>
    <t>PINÇA KOCHER PONTA CURVA, 1X2 DENTE, COMPRIMENTO CERCA DE 220 MM - O INSTRUMENTAL DEVE SER AUTOCLAVÁVEL ATÉ 135°C, CONFECCIONADO EM AÇO INOXIDÁVEL AISI-420, COM COMPATIBILIDADE PARA SISTEMA DE RASTREABILIDADE, LOTE LOGOMARCA DO FABRICANTE E AS INICIAIS DO HOSPITAL- HCU-UFU, UTILIZANDO MÉTODO A LASER.  GARANTIA DE 10 ANOS.</t>
  </si>
  <si>
    <t>PINÇA KOSCHER PONTA CURVA, 1X2 DENTE, COMPRIMENTO CERCA DE 240 MM-INSTRUMENTAL CIRURGICO</t>
  </si>
  <si>
    <t>PINÇA KOSCHER PONTA CURVA, 1X2 DENTE, COMPRIMENTO CERCA DE 240 MM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</si>
  <si>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140MM, SERRILHADA,  COM CURVATURA MÍNIMA DE 75°-INSTRUMENTAL CIRURGICO</t>
  </si>
  <si>
    <t>PINÇA MIXTER, COM APROXIMADAMENTE 140MM,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</si>
  <si>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180MM, SERRILHADA,  COM CURVATURA MÍNIMA DE 75°-INSTRUMENTAL CIRURGICO</t>
  </si>
  <si>
    <t>PINÇA MIXTER, COM APROXIMADAMENTE 180MM,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</si>
  <si>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200MM, SERRILHADA, COM CURVATURA MÍNIMA DE 75°-INSTRUMENTAL CIRURGICO</t>
  </si>
  <si>
    <t>PINÇA MIXTER, COM APROXIMADAMENTE 200MM,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</si>
  <si>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240MM, SERRILHADA, COM CURVATURA MÍNIMA DE 75°-INSTRUMENTAL CIRURGICO</t>
  </si>
  <si>
    <t>PINÇA MIXTER, COM APROXIMADAMENTE 240MM,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</si>
  <si>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160MM, SERRILHADA,  COM CURVATURA MÍNIMA DE 90°-INSTRUMENTAL CIRURGICO</t>
  </si>
  <si>
    <t>PINÇA MIXTER, COM APROXIMADAMENTE 160MM, SERRILHADA,  COM CURVATURA MÍNIMA DE 90°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</si>
  <si>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240MM, SERRILHADA,  COM CURVATURA MÍNIMA DE 90° -INSTRUMENTAL CIRURGICO</t>
  </si>
  <si>
    <t>PINÇA MIXTER, COM APROXIMADAMENTE 240MM, SERRILHADA,  COM CURVATURA MÍNIMA DE 90°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</si>
  <si>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140 MM-INSTRUMENTAL CIRURGICO</t>
  </si>
  <si>
    <t>PINÇA MIXTER, DELICADA, SERRILHADA, COM CURVATURA MÍNIMA DE 75°, COMPRIMENTO CERCA DE 140 MM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</si>
  <si>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160 MM-INSTRUMENTAL CIRURGICO</t>
  </si>
  <si>
    <t>PINÇA MIXTER, DELICADA, SERRILHADA, COM CURVATURA MÍNIMA DE 75°, COMPRIMENTO CERCA DE 160 MM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</si>
  <si>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180 MM-INSTRUMENTAL CIRURGICO</t>
  </si>
  <si>
    <t>PINÇA MIXTER, DELICADA, SERRILHADA, COM CURVATURA MÍNIMA DE 75°, COMPRIMENTO CERCA DE 180 MM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</si>
  <si>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200 MM-INSTRUMENTAL CIRURGICO</t>
  </si>
  <si>
    <t>PINÇA MIXTER, DELICADA, SERRILHADA, COM CURVATURA MÍNIMA DE 75°, COMPRIMENTO CERCA DE 200 MM - O INSTRUMENTAL DEVE SER AUTOCLAVÁVEL ATÉ 135°C, CONFECCIONADO EM AÇO INOXIDÁVEL AISI-420, COM COMPATIBILIDADE PARA SISTEMA DE RASTREABILIDADE, LOTE LOGOMARCA DO FABRICANTE E AS INICIAIS DO HOSPITAL- HCU-UFU, UTILIZANDO MÉTODO A LASER.  GARANTIA DE 10 ANOS.</t>
  </si>
  <si>
    <t>PINÇA MUSEUX, PONTA RETA, 2X2 DENTES, COMPRIMENTO CERCA DE 240MM-INSTRUMENTAL CIRURGICO</t>
  </si>
  <si>
    <t>PINÇA MUSEUX, PONTA RETA, 2X2 DENTES,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</si>
  <si>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POZZI, COMPRIMENTO CERCA DE 240MM-INSTRUMENTAL CIRURGICO-INSTRUMENTAL CIRURGICO</t>
  </si>
  <si>
    <t>PINÇA POZZI,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</si>
  <si>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WINTER, PONTA CURVA, COMPRIMENTO CERCA DE 28 CM-INSTRUMENTAL CIRURGICO</t>
  </si>
  <si>
    <t>PINÇA CIRÚRGICA, TIPO WINTER, PONTA CURVA, COMPRIMENTO CERCA DE 28 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</si>
  <si>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WINTER, PONTA RETA, COMPRIMENTO CERCA DE 28 CM-INSTRUMENTAL CIRURGICO</t>
  </si>
  <si>
    <t>PINÇA CIRÚRGICA, TIPO WINTER, PONTA RETA, COMPRIMENTO CERCA DE 28 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</si>
  <si>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PROFESSOR MEDINA, PARA BIÓPSIA, COMPRIMENTO CERCA DE 24 CM, DIÂMETRO 3 MM-INSTRUMENTAL CIRURGICO</t>
  </si>
  <si>
    <t>PINÇA CIRÚRGICA, TIPO PROFESSOR MEDINA, PARA BIÓPSIA, COMPRIMENTO CERCA DE 24 CM, DIÂMETRO 3 MM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</si>
  <si>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PATA DE GATO (RUSSA), COM APROXIMADAMENTE 24CM-INSTRUMENTAL CIRURGICO-INSTRUMENTAL CIRURGICO</t>
  </si>
  <si>
    <t>PINÇA ANATÔMICA PATA DE GATO (RUSSA), COM APROXIMADAMENTE 24CM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</si>
  <si>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PUNCH KEYES, PARA BIÓPSIA CUTÂNEA, COMPRIMENTO CERCA DE 10 CM, PONTA DE 2 MM-INSTRUMENTAL CIRURGICO</t>
  </si>
  <si>
    <t>PINÇA CIRÚRGICA, TIPO PUNCH KEYES, PARA BIÓPSIA CUTÂNEA, COMPRIMENTO CERCA DE 10 CM, PONTA DE 2 MM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</si>
  <si>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PUNCH KEYES, PARA BIÓPSIA CUTÂNEA, COMPRIMENTO CERCA DE 10 CM, PONTA DE 3 MM-INSTRUMENTAL CIRURGICO</t>
  </si>
  <si>
    <t>PINÇA CIRÚRGICA, TIPO PUNCH KEYES, PARA BIÓPSIA CUTÂNEA, COMPRIMENTO CERCA DE 10 CM, PONTA DE 3 MM - O INSTRUMENTAL DEVE SER AUTOCLAVÁVEL ATÉ 135°C, CONFECCIONADO EM AÇO INOXIDÁVEL AISI-420, COM COMPATIBILIDADE PARA SISTEMA DE RASTREABILIDADE, LOTE LOGOMARCA DO FABRICANTE E AS INICIAIS DO HOSPITAL- HCU-UFU, UTILIZANDO MÉTODO A LASER.  GARANTIA DE 10 ANOS.</t>
  </si>
  <si>
    <t>ALCOOL GEL BOLSA PARA HIGIENIZACAO DAS MAOS 1.000 ML</t>
  </si>
  <si>
    <t>ÁLCOOL ETILICO; 70% (P/P); GEL; BOLSA; 1.000 ML</t>
  </si>
  <si>
    <t>COMODATO 5 ANOS</t>
  </si>
  <si>
    <t>CATETER DE ARTÉRIA PULMONAR  + INTRODUTOR VASCULAR</t>
  </si>
  <si>
    <t>CATETER DE TERMODILUIÇÃO, USO ARTÉRIA PULMONAR, TIPO SWAN GANZ, 7,0 FR, COMPRIMENTO DE 110 CM(+OU- 10 CM), USO ADULTO, MATERIAL: POLÍMERO RADIOPACO, ACOMPANHADO DE SISTEMA INTRODUTOR (INTRODUTOR VASCULAR 8FR), KIT COM FIO GUIA E DILATADOR, 6 VIAS, SENDO 4 VIAS DE INFUSÃO NO PACIENTE, VIA DISTAL PARA MEDIDA DE PRESSÃO DE ARTÉRIA PULMONAR; VIA PROXIMAL PARA MEDIDA DE PRESSÃO ATRIAL DIREITA; VIA DE TEMPERATURA; VIA PARA ENCHIMENTO DO BALÃO; COM MARCAS INDICADORAS DE COMPRIMENTO DE 10 EM 10 CM; ACOMPANHADO DE SERINGA LIMITADA EM 1.5 ML, PARA ENCHIMENTO DO BALÃO; COM CAMISA PROTETORA. ESTÉRIL, USO ÚNICO, EMBALAGEM INDIVIDUAL, RESISTENTE COM ABERTURA ASSÉPTICA, COM IDENTIFICAÇÃO DO PRODUTO, LOTE E VALIDADE DE FÁCIL VISUALIZAÇÃO.  A EMPRESA VENCEDORA DEVERA FORNECER CABO COMPATÍVEL COM EQUIPAMENTO ESPECIFICADO EM EDITAL.</t>
  </si>
  <si>
    <t>SONDA PARA GASTROSTOMIA PERCUTÂNEA 24 FR</t>
  </si>
  <si>
    <t>SONDA PARA GASTROSTOMIA PERCUTÂNEA 24 FR, 100% SILICONE, COM BALÃO 5 CC, DIÂMETRO EXTERNO DE 6 MM, PERMITE ACESSO CONTÍNUO AO ESTÔMAGO PARA ENTREGA DE ALIMENTO, MEDICAÇÃO E DESCOMPRESSÃO DO MESMO, ANEL DE FIXAÇÃO PARA CONTROLAR AS GOTAS GÁSTRICAS E A MOVIMENTAÇÃO DE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</si>
  <si>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440133 </t>
  </si>
  <si>
    <t>EBS02100</t>
  </si>
  <si>
    <t>FIO CIR. POLIGLECAPRONE 3-0 TRICLOSAN AG.1/2 1.7 A 1.9 CM</t>
  </si>
  <si>
    <t>FIO DE SUTURA, TIPO POLIGLECAPRONE 3-0, COBERTURA TRICLOSAN, ABSORVÍVEL, COR VIOLETA. AGULHA DE 17 A 19 MM, CURVATURA DE 1/2 CÍRCULO, CILÍNDRICA. COMPRIMENTO DO FIO DE 70 CM. ESTÉRIL, USO ÚNICO.</t>
  </si>
  <si>
    <t>EBS07641 </t>
  </si>
  <si>
    <t>CATETER DE TERMODILUIÇÃO TIPO SWAN GANZ 7,0 FR  -  FATURAR 0702050075</t>
  </si>
  <si>
    <t>CATETER DE TERMODILUIÇÃO, USO ARTÉRIA PULMONAR, TIPO SWAN GANZ, 7,0 FR, COMPRIMENTO DE 110 CM, USO ADULTO, MATERIAL: POLÍMERO RADIOPACO, 4 VIAS, SENDO VIA DE LÚMEN DISTAL, E VIA DE LÚMEN DE INFUSÃO PROXIMAL; VIA DE TEMPERATURA; VIA PARA ENCHIMENTO DO BALÃO; COM MARCAS INDICADORAS DE COMPRIMENTO DE 10 EM 10 CM; ACOMPANHADO DE SERINGA LIMITADA EM 1.5 ML, PARA ENCHIMENTO DO BALÃO. ESTÉRIL, USO ÚNICO, EMBALAGEM INDIVIDUAL, RESISTENTE COM ABERTURA ASSÉPTICA, COM IDENTIFICAÇÃO DO PRODUTO, LOTE E VALIDADE DE FÁCIL VISUALIZAÇÃO. POSSUIR REGISTRO NA ANVISA/MS.</t>
  </si>
  <si>
    <t>EBS12915</t>
  </si>
  <si>
    <t>DISPENSADOR  DE ÁLCOOL EM GEL BOLSA</t>
  </si>
  <si>
    <t xml:space="preserve">DISPENSADOR DE ÁLCOOL EM GEL BOLSA </t>
  </si>
  <si>
    <t>CAIXA TÉRMICA PARA TRANSPORTE DE PRODUTOS DE SAÚDE COM TERMÔMETRO, CAP. 12 A 18 LITROS</t>
  </si>
  <si>
    <t>CAIXA TÉRMICA PARA TRANSPORTE DE PRODUTOS DE SAÚDE/ HEMOCOMPONENTES, COM TERMÔMETRO, CAPACIDADE: CERCA DE 12 A 16 L, COM DIMENSÕES APROXIMADAS: INTERNA (A X L X C) 30,0 X 20,0 X 30,0 CM. ALÇA EM POLIPROPILENO, PAREDE INTERNA EM PS (POLIESTIRENO), PAREDE EXTERNA EM PAD (POLIETILENO DE ALTA DENSIDADE), RESISTENTE A IMPACTO, ACABAMENTO INTERNO LISO, SEM POROSIDADES, PERMITINDO HIGIENIZAÇÃO; ISOLAMENTO TÉRMICO EM POLIURETANO. DADOS DO TERMÔMETRO: FAIXA DE UTILIZAÇÃO - 50°C +70°C/°F PRECISÃO ±1°C/°F RESOLUÇÃO 0,1°C ESCALA DE -20°C +50°C E ±2 PARA CIMA DE 50°C; ALIMENTAÇÃO POR PILHA; MEDIDAS DO TERMÔMETRO 60 X 39 X 16 MM, COMPRIMENTO DO CABO 50 CM. TEMPERATURA EXTERNA ATRAVÉS DE CABO E SENSOR MÁXIMA E MÍNIMA FUNÇÃO °C/°F RESISTENTE A ÁGUA, TAMPA REMOVÍVEL. APRESENTAR GARANTIA CONTRA DEFEITOS DE FABRICAÇÃO.</t>
  </si>
  <si>
    <t>ANTI HBC TOTAL - METODOLOGIA ELFA</t>
  </si>
  <si>
    <t>ANTI HCV - METODOLOGIA ELFA</t>
  </si>
  <si>
    <t>CLOSTRIDOUM DIFFICILE TOXINA A E B - METODOLOGIA ELFA</t>
  </si>
  <si>
    <t>CMV IGM - METODOLOGIA ELFA</t>
  </si>
  <si>
    <t>HBSAG - METODOLOGIA ELFA</t>
  </si>
  <si>
    <t>ANTI HIV - METODOLOGIA ELFA</t>
  </si>
  <si>
    <t>RUBÉOLA IGM - METODOLOGIA ELFA</t>
  </si>
  <si>
    <t>TOXOPLASMOSE IGM - METODOLOGIA ELFA</t>
  </si>
  <si>
    <t>PROPAFENONA 300 MG CP</t>
  </si>
  <si>
    <t>CLORIDRATO DE PROPAFENONA; 300 MG; COMPRIMIDO</t>
  </si>
  <si>
    <t>EBF01079</t>
  </si>
  <si>
    <t>FACA PARA URETROTOMIA INTERNA PARA UROLOGIA- INSTRUMENTAL</t>
  </si>
  <si>
    <t>ELETRODO ELETROCIRÚRGICO, PARA CANETA, USO MONOPOLAR, TIPO PONTA FACA RETA, MEDINDO CORPO Ø 1,60 MM X 120 MM COMPRIMENTO. HASTE RETA, EM AÇO INOXIDÁVEL REVESTIDO COM MATERIAL TERMO RETRÁTIL. APLICAÇÃO CORTE E COAGULAÇÃO. NÃO ESTÉRIL, ESTERILIZÁVEL, EMBALAGEM INDIVIDUAL COM DATA DE FABRICAÇÃO, LOTE, VALIDADE DO PRODUTO. POSSUIR REGISTRO NA ANVISA. COMPATÍVEL COM CANETA UTILIZADA NA INSTITUIÇÃO.</t>
  </si>
  <si>
    <t>EBS10327</t>
  </si>
  <si>
    <t>FILTRO PARA INSUFLADOR DE CO2 COMPATIVEL COM EQUIPAMENTO KARL STORZ</t>
  </si>
  <si>
    <t>FILTRO DE GÁS EM LINHA PARA USO EM INSUFLADOR DE GÁS CO2 COMPATÍVEL COM EQUIPAMENTO KARL STORZ . DEVERÁ SER ACOMPANHADO DE TUBO DE SILICONE PARA INSUFLAÇÃO.</t>
  </si>
  <si>
    <t>CATETER DUPLO LUMEN ADULTO 12,5 FR 28 CM LONGA PERMANENCIA P/ HEMODIALISE (COMPRIMENTO IMPLANTAVEL 13 CM) - FATURAR 0702100013</t>
  </si>
  <si>
    <t>CATETER DE HEMODIÁLISE, ADULTO, LONGA PERMANÊNCIA, TIPO PERMCATH: DIÂMETRO DE 12 FR (+/-0,5), COMPRIMENTO IMPLANTÁVEL 13 CM (+/- 1) E COMPRIMENTO TOTAL DE 28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</si>
  <si>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EBS03080</t>
  </si>
  <si>
    <t>CONJUNTO COM PORTA LÁPIS, CLIPES E LEMBRETES</t>
  </si>
  <si>
    <t>CONJUNTO COM PORTA LÁPIS, CLIPES E LEMBRETES EM PLÁSTICO RÍGIDO OU ACRÍLICO, MACIÇO.  COR:FUMÊ, TIPO:CONJUGADO, COM TRÊS COMPARTIMENTOS DISTINTOS. DIMENSÕES APROXIMADAS: 24CM X 8CM X 7CM. ACEITAS VARIAÇÕES DE 5%.  IDEAL PARA USO CORPORATIVO, PRODUTO DEVERÁ MANTER AS CONDIÇÕES DE USO INALTERADAS POR, NO MÍNIMO, 12 (DOZE) MESES, CONTADOS DA DATA DO RECEBIMENTO. MARCAS DE REFERÊNCIA: CARBRINK, WALEU.PORTA-LÁPIS/CLIPE/LEMBRETE.</t>
  </si>
  <si>
    <t>HEAD SET/FONE DE OUVIDO</t>
  </si>
  <si>
    <t>HEAD SET/FONE DE OUVIDO: SISTEMA ACÚSTICO: SEMI-ABERTO; CONECTOR USB 2.0; TIPO DE IMÃ: NDFEB; FREQUÊNCIA DE RESPOSTA: 20 - 20.000 HZ; IMPENDÂNCIA: 32 OHM; ENTRADA MÁXIMA DE ENTRADA: 10MW; SENSIBILIDADE: 98DB; DIÂMETRO DO ALTO-FALANTE: 32MM; COMPRIMENTO DO CABO: 2 METROS; ACABAMENTO DO CONECTOR: BANHADO A CROMO.</t>
  </si>
  <si>
    <t>PLACA BASE PARA MESAS 3D (VARIAN)</t>
  </si>
  <si>
    <t xml:space="preserve">PLACA BASE DE FIBRA DE CARBONO PARA POSICIONAMENTO DOS PACIENTES DE RADIOTERAPIA. POSSIBILIDADE DE ENCAIXE DE COLCHÕES PRÓPRIOS PARA IMOBILIZAÇÃO COMPLETA. BASE DE FIBRA DE CARBONO COM CAPACIDADE DE ATÉ 200 QUILOS. PLACA COM INDEXAÇÃO COMPATÍVEL COM AS MESAS DE TRATAMENTO VARIAN. </t>
  </si>
  <si>
    <t>PLACA BASE PARA MESAS 3D (ELEKTA)</t>
  </si>
  <si>
    <t xml:space="preserve">PLACA BASE DE FIBRA DE CARBONO PARA POSICIONAMENTO DOS PACIENTES DE RADIOTERAPIA. POSSIBILIDADE DE ENCAIXE DE COLCHÕES PRÓPRIOS PARA IMOBILIZAÇÃO COMPLETA. BASE DE FIBRA DE CARBONO COM CAPACIDADE DE ATÉ 200 QUILOS. PLACA COM INDEXAÇÃO COMPATÍVEL COM AS MESAS DE TRATAMENTO ELEKTA. </t>
  </si>
  <si>
    <t>PLACA BASE PARA MESAS ROBÓTICAS (ELEKTA)</t>
  </si>
  <si>
    <t xml:space="preserve">PLACA BASE DE FIBRA DE CARBONO PARA POSICIONAMENTO DOS PACIENTES DE RADIOTERAPIA EM MESAS ROBÓTICAS. POSSIBILIDADE DE ENCAIXE DE COLCHÕES PRÓPRIOS PARA IMOBILIZAÇÃO COMPLETA. BASE DE FIBRA DE CARBONO COM CAPACIDADE DE ATÉ 200 QUILOS. PLACA COM INDEXAÇÃO COMPATÍVEL COM AS MESAS DE TRATAMENTO HEXAPOD ELEKTA. </t>
  </si>
  <si>
    <t>CONJUNTO DE COLCHÕES E ACESSÓRIOS PARA POSICIONAMENTO E IMOBILIZAÇÃO COMPLETA</t>
  </si>
  <si>
    <t>CONJUNTO DE COLCHÕES E ACESSÓRIOS PARA POSICIONAMENTO E IMOBILIZAÇÃO COMPLETA DE PACIENTES PARA TRATAMENTOS PÉLVICOS, TORÁCICOS, EXTREMIDADES, CABEÇA E PESCOÇO. COLCHÕES COM CAPACIDADE DE SEREM ENCAIXADOS NA BASE ÚNICA DE FIBRA DE CARBONO, FEITOS DE ESPUMA DE BAIXA DENSIDADE, PERMITINDO ESTABILIDADE E DURABILIDADE MESMO COM USO CONTÍNUO.</t>
  </si>
  <si>
    <t>INDEXADOR DE PLACA BASE (VARIAN)</t>
  </si>
  <si>
    <t>INDEXADOR PARA PLACA BASE DE FIBRA DE CARBONO COMPATÍVEL COM AS MESAS DE TRATAMENTO VARIAN.</t>
  </si>
  <si>
    <t>INDEXADOR DE PLACA BASE (ELEKTA)</t>
  </si>
  <si>
    <t>INDEXADOR PARA PLACA BASE DE FIBRA DE CARBONO COMPATÍVEL COM AS MESAS DE TRATAMENTO ELEKTA.</t>
  </si>
  <si>
    <t>COLCHÃO A VÁCUO 700 X 1000 MM</t>
  </si>
  <si>
    <t xml:space="preserve">COLCHÃO DE POSICIONAMENTO DO PACIENTE, MOLDÁVEL À VÁCUO, FABRICADO EM MATERIAL DE ALTA DURABILIDADE. DIMENSÕES: 1000 X 700 MM. </t>
  </si>
  <si>
    <t>COLCHÃO A VÁCUO 200 X 450 MM</t>
  </si>
  <si>
    <t xml:space="preserve">COLCHÃO DE POSICIONAMENTO DO PACIENTE, MOLDÁVEL À VÁCUO, FABRICADO EM MATERIAL DE ALTA DURABILIDADE. DIMENSÕES: 200 X 450 MM. </t>
  </si>
  <si>
    <t>BARRAS DE INDEXAÇÃO DE COLCHÕES A VÁCUO</t>
  </si>
  <si>
    <t>BARRAS DE INDEXAÇÃO DOS COLCHÕES A VÁCUO NA MESA DE TRATAMENTO E EM BASE ÚNICA.</t>
  </si>
  <si>
    <t>BOMBA A VÁCUO PARA MOLDAGEM DOS COLCHÕES A VÁCUO</t>
  </si>
  <si>
    <t>BOMBA DE VÁCUO E COMPRESSOR DE AR COM SISTEMA DE PALHETAS ROTATIVAS LUBRIFICADAS PARA COLCHÃO IMOBILIZADOR. BIVOLT. COMPATÍVEL COM AS CONEXÕES DOS COLCHÕES À VÁCUO DOS ITENS 7 E 8.</t>
  </si>
  <si>
    <t>MÁSCARA TERMOPLÁSTICA DE 5 PONTOS PARA TRATAMENTO DE CABEÇA E PESCOÇO</t>
  </si>
  <si>
    <t>MÁSCARA PARA TRATAMENTOS DE CABEÇA E PESCOÇO, COM CAMADA ÚNICA DE MATERIAL TERMOPLÁSTICO PARA FIXAÇÃO DO PACIENTE. MÁSCARA COM 2 MM DE ESPESSURA, 5 PONTOS DE FIXAÇÃO EM BASE, ABERTURA PARA NARINAS DOS PACIENTES. DENSIDADE DO MATERIAL TERMOPLÁSTICO DE 1,13 G/CM³.</t>
  </si>
  <si>
    <t>MÁSCARA TERMOPLÁSTICA DE 3 PONTOS PARA TRATAMENTO DE CABEÇA</t>
  </si>
  <si>
    <t>MÁSCARA PARA TRATAMENTOS DE CABEÇA, COM CAMADA ÚNICA DE MATERIAL TERMOPLÁSTICO PARA FIXAÇÃO DO PACIENTE. MÁSCARA COM 2 MM DE ESPESSURA, 3 PONTOS DE FIXAÇÃO EM BASE, ABERTURA PARA NARINAS DOS PACIENTES. DENSIDADE DO MATERIAL TERMOPLÁSTICO DE 1,13 G/CM³.</t>
  </si>
  <si>
    <t>MÁSCARA TERMOPLÁSTICA DE 2 PONTOS PARA TRATAMENTO DE MAMA</t>
  </si>
  <si>
    <t>MÁSCARAS DE 2 PONTOS PARA TRATAMENTO DE MAMA, ESPESSURA DE 3,2 MM COM ENCAIXE EM BASE ÚNICA.</t>
  </si>
  <si>
    <t>MÁSCARA TERMOPLÁSTICA DE 4 PONTOS PARA TRATAMENTO DE TÓRAX</t>
  </si>
  <si>
    <t>MÁSCARAS DE 4 PONTOS PARA TRATAMENTO DE TÓRAX E MAMA, ESPESSURA DE 2 MM COM ENCAIXE EM BASE ÚNICA.</t>
  </si>
  <si>
    <t>MÁSCARA TERMOPLÁSTICA DE 4 PONTOS PARA TRATAMENTO DE PELVE</t>
  </si>
  <si>
    <t>MÁSCARAS DE 4 PONTOS PARA TRATAMENTO DE PELVE, ESPESSURA DE 2 MM COM ENCAIXE EM BASE ÚNICA.</t>
  </si>
  <si>
    <t>CORANTE ARTIFICIAL AZUL PARA ALIMENTOS</t>
  </si>
  <si>
    <t>CORANTE ALIMENTO COR: AZUL - FRASCO DE 10ML</t>
  </si>
  <si>
    <t>CAIXA GORMET COM TAMPA - 4 LITROS</t>
  </si>
  <si>
    <t>CAIXA GOURMET COM TAMPA. CAPACIDADE: 4 LITROS. DIMENSÕES APROXIMADAS ALTURA X LARGURA X COMPRIMENTO( 7X26X36CM OU 7X24,5X34,5CM OU 7X25X35CM). COR BRANCO. MATERIAL: PLÁSTICO.</t>
  </si>
  <si>
    <t>CAIXA PLÁSTICA ORGANIZADORA C/ TAMPA REMOVÍVEL 80 A 85 LT</t>
  </si>
  <si>
    <t xml:space="preserve">CAIXA PLÁSTICA ORGANIZADORA COM TAMPA REMOVÍVEL E PRESILHAS LATERAIS, MATERIAL DE ESTRUTURA DE PLÁSTICO DO TIPO POLIPROPILENO, MATERIAL COM BOA DURABILIDADE, ATÓXICO E RECICLÁVEL, NÃO PREJUDICANDO O MEIO AMBIENTE. MULTIUSO, PODENDO SER USADA EM ARMÁRIOS, CLOSETS, GUARDA-ROUPAS, DISPENSAS OU EM QUALQUER LOCAL DESEJADO. POR SER INCOLOR, FACILITA A VISUALIZAÇÃO DOS OBJETOS DENTRO DA CAIXA E FAVORECE A ORGANIZAÇÃO. TEM UM FORMATO QUE FACILITA O TRANSPORTE E O EMPILHAMENTO DE VÁRIAS CAIXAS. ALÉM DISSO, É UM PRODUTO DE FÁCIL LIMPEZA. POSSUI SUPORTE PARA MÃO NA PRÓPRIA CAIXA. PRÁTICA, RESISTENTE, EM FORMATO RETANGULAR. TRANSPARENTE. IDEAL PARA USO CORPORATIVO. DIMENSÕES APROXIMADAS (C X L X A): 46CM X 64CM X 42CM, VOLUME APROXIMADO: 80 A 85 LT. </t>
  </si>
  <si>
    <t>CAIXA TÉRMICA PARA TRANSPORTE DE PRODUTOS DE SAÚDE, CAP. 12 A 18 LITROS</t>
  </si>
  <si>
    <t>CAIXA TÉRMICA PARA TRANSPORTE DE PRODUTOS DE SAÚDE, CAPACIDADE: 12 A 18 L, COM DIMENSÕES APROXIMADAS DE : 30 CM DE ALTURA, 30 CM DE LARGURA, 25 CM DE PROFUNDIDADE, CORPO PRINCIPAL EM PLÁSTICO POLIESTIRENO/POLIETILENO, RESISTENTE A IMPACTO, ACABAMENTO INTERNO LISO, SEM POROSIDADES, PERMITINDO HIGIENIZAÇÃO; ISOLAMENTO TÉRMICO EM POLIURETANO.</t>
  </si>
  <si>
    <t>CHAVEIRO COM ETIQUETA</t>
  </si>
  <si>
    <t>CHAVEIRO COM ETIQUETA, CHAVEIRO, MATERIAL ALUMÍNIO, TAMANHO 2,50 X 4, APLICAÇÃO IDENTIFICAÇÃO CHAVES, CARACTERÍSTICAS ADICIONAIS ÁREA LIVRE PORTA ETIQUETA 3,5 COM X 2 CM. CORES SORTIDAS. IDEAL PARA USO CORPORATIVO, PRODUTO DEVERÁ MANTER AS CONDIÇÕES DE USO INALTERADAS POR, NO MÍNIMO, 12 (DOZE) MESES, CONTADOS DA DATA DO RECEBIMENTO. MODELOS DE REFERÊNCIA:  ACRIMET.</t>
  </si>
  <si>
    <t>CAIXA PLASTICA PARA TRANSPORTE DE MATERIAL  ( G )</t>
  </si>
  <si>
    <t>CAIXA PLASTICA PARA TRANSPORTE DE MATERIAL COM ALCA E TAMPA. CONFECCIONADA EM POLIESTIRENO. ESTOJO COM 02 BANDEJAS ARTICULADAS E 16 DIVISÕES; FECHO DUPLO E ALÇA PARA CADEADO; COM ALÇA DE MÃO. COR BRANCA. DIMENSOES APROXIMADAS (C = 440MM X L = 240MM X H = 220MM). MARCA DE REFERÊNCIA OU SIMILAR : EMIFRAN - MODELO EM-270</t>
  </si>
  <si>
    <t>APARELHO TELEFÔNICO CONVENCIONAL COM FIO , TECLAS FLASH</t>
  </si>
  <si>
    <t>APARELHO TELEFÔNICO CONVENCIONAL COM FIO , TECLAS FLASH, MODE, MUTE, PAUSE E LND, DURAÇÃO DE FLASH 100 A 600 MS, 2 NÍVEIS DE CAMPAINHA, COR PRETA, VIVA VOZ, DISPLAY LUMINOSO, IDENTIFICAÇÃO DE CHAMADA.</t>
  </si>
  <si>
    <t>APARELHO TELEFÔNICO DIGITAL, MULTILINHA, VIVA VOZ DUPLEX</t>
  </si>
  <si>
    <t>APARELHO TELEFÔNICO DIGITAL, MULTILINHA, VIVA VOZ DUPLEX, 2 UNIDADES DE TERMINAIS, DISTÂNCIA MÁXIMA DE INSTALAÇÃO: 1.000 METROS, DISPLAY ALFANUMÉRICO, SELETOR DE CAMPAINHA. I.P., TECNOLOGIA VOIP, CONTA SIP, SUPORTE POE, REDE 10/100/1000 MBPS, VIVA VOZ C/ FONTE DE ALIMENTAÇÃO E TELA C/VISOR.</t>
  </si>
  <si>
    <t>OXIBUPROCAÍNA SOLUÇÃO OFTÁLMICA 4MG/ML;10 ML</t>
  </si>
  <si>
    <t>EBS00721</t>
  </si>
  <si>
    <t>LIXEIRA PARA COPOS 22 LITROS - COR: BRANCA - HOTELARIA</t>
  </si>
  <si>
    <t xml:space="preserve">LIXEIRA REDONDA DE POLIPROPILENO OU POLIETILENO NO CORPO E TAMPA, INDIVIDUAL, MATERIAL RÍGIDO, LISA POR DENTRO, LAVÁVEL, RESISTENTE A PUNCTURA, RUPTURA E VAZAMENTO. (COM SIMBOLOGIA DE RESÍDUO CONFORME NBR 7500 DA ABNT) </t>
  </si>
  <si>
    <t>CONTÊINER 500 A 660 LITROS COM MUNHÕES - CORES: BRANCA, PRETA E AZUL- HOTELARIA</t>
  </si>
  <si>
    <t>CONTÊINER 500 A 660 LITROS COM MUNHÕES - CORES: BRANCA, PRETA E AZUL. - COLETOR EM POLIPROPILENO OU POLIETILENO DE ALTA DENSIDADE, COM PROTEÇÃO CONTRA RAIOS UV NO CORPO E NA TAMPA, COM CANTOS ARREDONDADOS, MATERIAL LISO POR DENTRO, LAVÁVEL, RESISTENTE A PUNCTURA, RUPTURA, VAZAMENTO E AO TOMBAMENTO. (COM SIMBOLOGIA DE RESÍDUO CONFORME NBR 7500 DA ABNT)</t>
  </si>
  <si>
    <t>CONTÊINER 1000 LITROS COM MUNHÕES - CORES: PRETA E AZUL- HOTELARIA</t>
  </si>
  <si>
    <t>CONTÊINER 1000 LITROS COM MUNHÕES - CORES: PRETA E AZUL. - COLETOR EM POLIPROPILENO OU POLIETILENO DE ALTA DENSIDADE, COM PROTEÇÃO CONTRA RAIOS UV NO CORPO E NA TAMPA, COM CANTOS ARREDONDADOS, MATERIAL LISO POR DENTRO, AVÁVEL, RESISTENTE A PUNCTURA, RUPTURA, VAZAMENTO E AO TOMBAMENTO. (COM SIMBOLOGIA DE RESÍDUO CONFORME NBR 7500 DA ABNT)</t>
  </si>
  <si>
    <t>CATETER DUPLO LUMEN ADULTO 14,5 FR 55 CM LONGA PERMANENCIA P/ HEMODIALISE FATURAR  0702100013</t>
  </si>
  <si>
    <t>KIT CATETER, 14,5 FR, 55 CM (+/-2): KIT CATETER DUPLO LÚMEN PARA HEMODIÁLISE DE LONGA PERMANÊNCIA, CONFECCIONADO EM PTFE (POLITETRAFLUOROETILENO), RADIOPACO, COM CUFF DE FELTRO SUBCUTÂNEO, EXTENSÕES RETAS EM SILICONE COM PINÇA CORTA FLUXO. INFORMAÇÕES IMPRESSAS (NOME, COMPRIMENTO E VOLUME DE PRIMING). PONTA EM FORMATO DE ¨Z¨ (SIMÉTRICA), REVESTIDO INTERNA E EXTERNAMENTE COM HEPARINA NÃO DILUENTE E CORPO COM ÍONS DE PRATA. DEVERÁ CONTER: 01 AGULHA INTRODUTORA DE AÇO INOX TAMANHO 18 G; 01 FIO GUIA J/RETO EM AÇO INOX 0,038¨ X 70 CM; 01 SERINGA DE 10 ML A 12 ML ; 01 DILATADOR 12 F; 01 DILATADOR 14 F; 01 BISTURI COM LÂMINA 11 GRADUADO; 01 ESTILETE TUNELIZADOR DE AÇO INOX; 01 INTRODUTOR (TIPO PULLAPART) COM DILATADOR DE PLÁSTICO INERTE E VÁLVULA ANTIRREFLUXO; 01 INTRODUTOR (TIPO VENATRAC); 02 TAMPAS SELADORAS DE PLÁSTICO INQUEBRÁVEL; 01 COMPRESSA DE GAZE 10 X 10 CM; 02 CURATIVOS COMPRESSIVOS; CONDICIONADOS EM EMBALAGEM ESTÉRIL COM ABERTURA E TRANSFERÊNCIA ASSÉPTICA, IDENTIFICAÇÃO DO PRODUTO, VALIDADE E LOTE.</t>
  </si>
  <si>
    <t>EBS11277</t>
  </si>
  <si>
    <t>PILHA RECARREGÁVEL PEQUENA TIPO AAA</t>
  </si>
  <si>
    <t>PILHA RECARREGÁVEL AAA, TENSÃO NOMINAL: 1,2V, PILHA PALITO, SISTEMA ELETROQUÍMICO: NÍQUEL METAL HIDRETO (NI-MH), CAPACIDADE NOMINAL: 1.000 MAH</t>
  </si>
  <si>
    <t>BATERIA TELEFONE SEM FIO</t>
  </si>
  <si>
    <t>BATERIA TELEFONE,MODELO TELEFONE S/ FIO, APLICAÇÃO TELEFONE SEM FIO GE,TENSÃO 3,6V, CAPACIDADE600 MAH</t>
  </si>
  <si>
    <t>ANTICORPO MONOCLONAL DE CAMUNDONGO, ANTI-HUMANO CD10</t>
  </si>
  <si>
    <t>ANTICORPO MONOCLONAL DE CAMUNDONGO, ANTI-HUMANO CD10, PARA USO EM CORTES PARAFINADOS EM IMUNOHISTOQUÍMICA</t>
  </si>
  <si>
    <t>TEST</t>
  </si>
  <si>
    <t>ANTICORPO MONOCLONAL, ANTI-HUMANO CD15</t>
  </si>
  <si>
    <t>ANTICORPO MONOCLONAL, ANTI-HUMANO CD15, PARA USO EM CORTES PARAFINADOS EM IMUNOHISTOQUÍMICA</t>
  </si>
  <si>
    <t>ANTICORPO MONOCLONAL DE CAMUNDONGO, ANTI P16 HUMANO</t>
  </si>
  <si>
    <t>ANTICORPO MONOCLONAL DE CAMUNDONGO, ANTI P16 HUMANO, PARA USO EM CORTES PARAFINADOS EM IMUNOHISTOQUÍMICA</t>
  </si>
  <si>
    <t>ANTICORPO MONOCLONAL DE CAMUNDONGO, ANTI AMACR</t>
  </si>
  <si>
    <t>ANTICORPO MONOCLONAL DE CAMUNDONGO, ANTI AMACR, PARA USO EM CORTES PARAFINADOS EM IMUNOHISTOQUÍMICA</t>
  </si>
  <si>
    <t>ANTICORPO MONOCLONAL DE CAMUNDONGO, ANTI COLÁGENO IV HUMANO</t>
  </si>
  <si>
    <t>ANTICORPO MONOCLONAL DE CAMUNDONGO, ANTI COLÁGENO IV HUMANO, PARA USO EM CORTES PARAFINADOS EM IMUNOHISTOQUÍMICA</t>
  </si>
  <si>
    <t>ANTICORPO MONOCLONAL, ANTI CALCITONINA HUMANA</t>
  </si>
  <si>
    <t>ANTICORPO MONOCLONAL, ANTI CALCITONINA HUMANA, PARA USO EM CORTES PARAFINADOS EM IMUNOHISTOQUÍMICA</t>
  </si>
  <si>
    <t>ANTICORPO MONOCLONAL DE CAMUNDONGO, ANTI-HUMANO CD31</t>
  </si>
  <si>
    <t>ANTICORPO MONOCLONAL DE CAMUNDONGO, ANTI-HUMANO CD31, PARA USO EM CORTES PARAFINADOS EM IMUNOHISTOQUÍMICA</t>
  </si>
  <si>
    <t>ANTICORPO MONOCLONAL DE CAMUNDONGO, ANTI-HUMANO CD8</t>
  </si>
  <si>
    <t>ANTICORPO MONOCLONAL DE CAMUNDONGO, ANTI-HUMANO CD8, PARA USO EM CORTES PARAFINADOS EM IMUNOHISTOQUÍMICA</t>
  </si>
  <si>
    <t>ANTICORPO MONOCLONAL DE CAMUNDONGO, ANTI CITOQUERATINA 19 (CK-19) HUMANA</t>
  </si>
  <si>
    <t>ANTICORPO MONOCLONAL DE CAMUNDONGO, ANTI CITOQUERATINA 19 (CK-19) HUMANA, PARA USO EM CORTES PARAFINADOS EM IMUNOHISTOQUÍMICA</t>
  </si>
  <si>
    <t>ANTICORPO MONOCLONAL DE CAMUNDONGO, ANTI  OCT 4 HUMANO</t>
  </si>
  <si>
    <t>ANTICORPO MONOCLONAL DE CAMUNDONGO, ANTI  OCT 4 HUMANO, PARA USO EM CORTES PARAFINADOS EM IMUNOHISTOQUÍMICA</t>
  </si>
  <si>
    <t>ANTICORPO MONOCLONAL, ANTI MUC1 HUMANA</t>
  </si>
  <si>
    <t>ANTICORPO MONOCLONAL, ANTI MUC1 HUMANA, PARA USO EM CORTES PARAFINADOS EM IMUNOHISTOQUÍMICA</t>
  </si>
  <si>
    <t>ANTICORPO MONOCLONAL, ANTI MUC2 HUMANA</t>
  </si>
  <si>
    <t>ANTICORPO MONOCLONAL, ANTI MUC2 HUMANA, PARA USO EM CORTES PARAFINADOS EM IMUNOHISTOQUÍMICA</t>
  </si>
  <si>
    <t>ANTICORPO MONOCLONAL DE CAMUNDONGO, ANTI-HUMANO CD20</t>
  </si>
  <si>
    <t>ANTICORPO MONOCLONAL DE CAMUNDONGO, ANTI-HUMANO CD20, PARA USO EM CORTES PARAFINADOS EM IMUNOHISTOQUÍMICA</t>
  </si>
  <si>
    <t>ANTICORPO MONOCLONAL DE CAMUNDONGO, ANTI-HUMANO CD57</t>
  </si>
  <si>
    <t>ANTICORPO MONOCLONAL DE CAMUNDONGO, ANTI-HUMANO CD57, PARA USO EM CORTES PARAFINADOS EM IMUNOHISTOQUÍMICA</t>
  </si>
  <si>
    <t>ORGANIZADOR DE CABOS</t>
  </si>
  <si>
    <t>ORGANIZADOR DE CABOS. TIPO ESPIRAL, MATERIAL PLÁSTICO, COR PRETA, BITOLA 19MM, COMPRIMENTO 150CM</t>
  </si>
  <si>
    <t>PULSEIRA DE IDENTIFICAÇÃO DE PACIENTES COR ROXA</t>
  </si>
  <si>
    <t>PULSEIRA DE IDENTIFICAÇÃO, DE FIBRA DE POLIETILENO DE ALTA DENSIDADE (PAPEL SINTÉTICO), COM DIMENSÕES 24 X 18 MM, QUE NÃO RASGUE COM FACILIDADE, TODAS AS BORDAS ARREDONDADAS, COM LACRE INVIOLÁVEL, COR ROXA. COM LOGOMARCA DO HC-UFU/EBSERH E TEXTO. IMPRESSÃO DE QUALIDADE,  COM LAYOUT E IMPRESSÃO CONFORME ORIENTAÇÃO DO HC-UFU/EBSERH.</t>
  </si>
  <si>
    <t>CABO DE REDE DE COMPUTADOR 2,5 M COR AMARELA</t>
  </si>
  <si>
    <t>CABO DE REDE DE COMPUTADOR, MATERIAL REVESTIMENTO TERMOPLÁSTICO DE ALTA  QUALIDADE; MATERIAL CONDUTOR COBRE, BITOLA CONDUTOR 24 AWG, TIPO CABO PATCH CORD, COR AMARELA, CATEGORIA 6, APLICAÇÃO  REDE DE INFORMÁTICA, COMPRIMENTO 2,5 M, NORMAS TÉCNICAS ANSI/TIA 568 C2-NBR 14565</t>
  </si>
  <si>
    <t>INTRODUTOR PERCUTÂNEO 8,5FR  VALVULADO PARA CATETER SWAN GANZ FATURAR 0702050342</t>
  </si>
  <si>
    <t>NTRODUTOR PERCUTÂNEO 8,5FR (-0,5) X 11CM APROXIMADAMENTE, VALVULADO PARA CATETER SWAN GANZ  - KIT COM MANGA DE REPOSICIONAMENTO ( PROTETOR PLÁSTICO ANTICONTAMINAÇÃO PARA CATETER)  EMBALAGEM INDIVIDUAL COM OS DADOS DE IDENTIFICAÇÃO E PROCEDÊNCIA, DATA DE ESTERILIZAÇÃO, VENCIMENTO, Nº DE LOTE E REGISTRO NO MINISTÉRIO DA SAUDE, EM MATERIAL QUE PROMOVA BARREIRA MICROBIANA E ABERTURA ASSÉPTICA.</t>
  </si>
  <si>
    <t>EQUIPO PARA NUTRICAO ENTERAL EM BOMBA DE INFUSAO - PONTA EM CRUZ</t>
  </si>
  <si>
    <t>EQUIPO PARA NUTRIÇÃO ENTERAL EM BOMBA DE INFUSÃO - PONTA EM CRUZ - EQUIPO PARA BOMBA DE INFUSÃO, PARA ADMINISTRAÇÃO DE NUTRIÇÃO ENTERAL, COM PONTA PERFURANTE, TUBO OU EXTREMIDADES COLORIDOS NA COR ROXA; COM DIÂMETRO EXTERNO DA EXTREMIDADE TERMINAL MAIOR QUE 4 MM NO PONTO DE CONEXÃO COM A SONDA, QUE NÃO POSSIBILITE CONEXÃO EM DISPOSITIVOS DE ACESSO ENDOVENOSO; EXTREMIDADE TERMINAL CÔNICA E ESCALONADA;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A SER FORNECIDA EM REGIME DE COMODATO: [INFUSOMAT® PLUS SET ENTERAL AIR (Cod. 402112PL)]</t>
  </si>
  <si>
    <t xml:space="preserve">PROGRAMA ASSISTENCIAL </t>
  </si>
  <si>
    <t>ANFOTERICINA B COMPLEXO LIPIDICO 100 MG - PROG ASS</t>
  </si>
  <si>
    <t>ANFOTERICINA B (COMPLEXO LIPIDICO); 5 MG/ML; SUSPENSAO INJETAVEL</t>
  </si>
  <si>
    <t>EBF00108</t>
  </si>
  <si>
    <t>PROG. ASSISTENCIAL</t>
  </si>
  <si>
    <t>GEL DE GLICOSE 40%</t>
  </si>
  <si>
    <t>GEL DE GLICOSE 40% - CAIXA COM 5 SACHÊS</t>
  </si>
  <si>
    <t>EBF03308</t>
  </si>
  <si>
    <t>CUSTODIOL SOLUÇÃO HTK (HISTIDINA-TRIPTOFANO-CETOGLUTARATO)</t>
  </si>
  <si>
    <t>SOLUÇÃO PARA CONSERVAÇÃO DE ÓRGÃOS; TIPO HTK (HISTIDINA, TRIPTOFANO E CETOGLUTARATO); COMPOSIÇÃO: HISTIDINA 2,7929% + MANITOL 0,5465% + HIDROCLORETO DE HISTIDINA HIDRATADO 0,3773 + CLORETO DE SÓDIO 0,0876% + CLORETO DE MAGNÉSIO HEXAHIDRATADO 0,8132% + CLORETO DE POTÁSSIO 0,0671% + TRIPTOFANO 0,0408% + HIDROGENATO DE POTÁSSIO 2-CETOGLUTARATO 0,0184% + CLORETO DE CÁLCIO HIDRATADO 0,0002% + ÁGUA PARA INJETÁVEIS Q.S.P 100 ML; SOLUÇÃO PARA PERFUSÃO ESTÉRIL E APIROGÊNICA.. - REGISTRADO NA ANVISA COMO MEDICAMENTO. | APRESENTAÇÃO: BOLSA 1.000 ML</t>
  </si>
  <si>
    <t>BLS</t>
  </si>
  <si>
    <t>EBF02212</t>
  </si>
  <si>
    <t>NIVOLUMABE 10 MG/ML 10 ML FRASCO-AMPOLA</t>
  </si>
  <si>
    <t>NIVOLUMABE 10 MG/ML 10 ML FRASCO-AMPOLA; SOLUÇÃO INJETÁVEL</t>
  </si>
  <si>
    <t>NIVOLUMABE 10 MG/ML 4 ML FRASCO-AMPOLA</t>
  </si>
  <si>
    <t>NIVOLUMABE 10 MG/ML 4 ML FRASCO-AMPOLA; SOLUÇÃO INJETÁVEL</t>
  </si>
  <si>
    <t>INTRODUTOR PERCUTÂNEO 8,5 FR TIPO SWAN GANZ</t>
  </si>
  <si>
    <t>INTRODUTOR PERCUTÂNEO 8,5FR (-0,5) X 11CM APROXIMADAMENTE, VALVULADO PARA CATETER SWAN GANZ  - KIT COM MANGA DE REPOSICIONAMENTO ( PROTETOR PLÁSTICO ANTICONTAMINAÇÃO PARA CATETER)  EMBALAGEM INDIVIDUAL COM OS DADOS DE IDENTIFICAÇÃO E PROCEDÊNCIA, DATA DE ESTERILIZAÇÃO, VENCIMENTO, Nº DE LOTE E REGISTRO NO MINISTÉRIO DA SAUDE, EM MATERIAL QUE PROMOVA BARREIRA MICROBIANA E ABERTURA ASSÉPTICA.</t>
  </si>
  <si>
    <t>EBS15420</t>
  </si>
  <si>
    <t>CASSETE PLÁSTICO P/ HISTOLOGIA COM TAMPA - COR VERMELHA</t>
  </si>
  <si>
    <t>CASSETE HISTOLÓGICO. MATERIAL PLÁSTICO; COR VERMELHA; COM TAMPA DE PRESSÃO; TRAVA DE SEGURANÇA; FACE DE IDENTIFICAÇÃO COM ÂNGULO DE 45°; DIMENSÃO: CERCA DE 4 X 3 CM; PERFURADO</t>
  </si>
  <si>
    <t>TESTE RÁPIDO PARA DETECÇAO DE CARBAPENEMASE</t>
  </si>
  <si>
    <t>TESTE RÁPIDO PARA DETECÇAO DE CARBAPENEMASE. METODOLOGIA: IMUNOCROMATOGRAFIA, DETECÇÃO DE OXA-48, OXA-163, KPC, NDM E VIM</t>
  </si>
  <si>
    <t>EBS06690</t>
  </si>
  <si>
    <t>CALDO VERDE BILE BRILHANTE 2%</t>
  </si>
  <si>
    <t>MEIO DE CULTURA. COMPOSIÇÃO: CALDO VERDE BILE BRILHANTE 2% (BILE, LACTOSE, PEPTONA E VERDE BRILHANTE). APRESENTAÇÃO: MEIO LÍQUIDO EM TUBO.</t>
  </si>
  <si>
    <t>ENOXAPARINA 100G JUS</t>
  </si>
  <si>
    <t xml:space="preserve">ENOXAPARINA  SODICA - 100G CLEXANE 100MG 1,0 ML 10SER+SIST SEG SANOFI MEDLEY </t>
  </si>
  <si>
    <t>PEMBROLIZUMABE 25MG/ML - 4 ML JUS</t>
  </si>
  <si>
    <t>PEMBROLIZUMABE 25MG/ML - 4 ML SOLUÇÃO INJETÁVEL FRASCO-AMPOLA</t>
  </si>
  <si>
    <t>PEMETREXEDE 10MG/ML- 50ML</t>
  </si>
  <si>
    <t>PEMETREXEDE 10MG/ML- 50ML  SOLUÇÃO INJETÁVEL FRASCO-AMPOLA</t>
  </si>
  <si>
    <t>CD COMPACT DISC</t>
  </si>
  <si>
    <t xml:space="preserve">CD-R GRAVAVEL 700-780 MB (VIRGEM)                                                                                                                                                                                                                                                                                                                                                                                                                                                                                                                                                                                                                                                                                                                                                                                                                                                                                                                                                                                                                                                                                                                                                                                                                                                                                                                                                                                                                                                                                                                                                                                                                                                                                                                                                                                                                                                                                                                                                                                                                                              </t>
  </si>
  <si>
    <t>LARONIDASE 2,9 MG / 5ML</t>
  </si>
  <si>
    <t>LARONIDASE 0,58 MG/ML SOLUÇÃO INJETÁVEL</t>
  </si>
  <si>
    <t>MICROPIPETA 20 MCL MONOCANAL</t>
  </si>
  <si>
    <t>MICROPIPETA MONOCANAL DE VOLUME FIXO 20 MICROLITROS - MICROPIPETA, CAPACIDADE ASPIRACAO: ATE 20 MCL, TIPO: MONOCANAL, MECANICA, AJUSTE: VOLUME FIXO, COMPONENTES: COM EJETOR DE PONTEIRA, SUPORTE, ADICIONAL: AUTOCLAVAVEL</t>
  </si>
  <si>
    <t>EBS03040</t>
  </si>
  <si>
    <t>PAPEL DE FILTRO PARA CITOCENTRÍFUGA 27 X 77 MM C/ 2 FUROS</t>
  </si>
  <si>
    <t>PAPEL DE FILTRO PARA CITOCENTRÍFUGA. DIMENSÕES: 27 X 77 MM; COM 2 FUROS. APRESENTAÇÃO: CAIXA COM 100 UNIDADES.</t>
  </si>
  <si>
    <t>TUBO DE ENSAIO 15 X 100 MM 10 ML - POLIPROPILENO S/ TAMPA</t>
  </si>
  <si>
    <t>TUBO DE ENSAIO. MATERIAL POLIPROPILENO; FUNDO REDONDO, SEM TAMPA; DIMENSÕES 15 X 100 MM; CAPACIDADE 10 ML.</t>
  </si>
  <si>
    <t>EBS06804</t>
  </si>
  <si>
    <t>TUBO DE ENSAIO 12 X 100 MM DE VIDRO S/ ORLA</t>
  </si>
  <si>
    <t>TUBO DE ENSAIO. MATERIAL: VIDRO; FUNDO REDONDO, SEM ORLA. DIMENSÕES: CERCA DE 12 X 100 MM</t>
  </si>
  <si>
    <t>EBS06444</t>
  </si>
  <si>
    <t>BARRIL DE VIDRO 10 L P/ LABORATÓRIO</t>
  </si>
  <si>
    <t>BARRIL DE VIDRO COM TORNEIRA PLÁSTICA E TAMPA DE VIDRO, 10 LITROS. TIPO: PARA USO EM LABORATÓRIO.</t>
  </si>
  <si>
    <t>PROVPPS019335</t>
  </si>
  <si>
    <t>CUBA TIPO MANGUEIRA DE 500ML P/LABORATÓRIO</t>
  </si>
  <si>
    <t>CUBA, TIPO MANGUEIRA, VIDRO COM TAMPA, CAPACIDADE DE 500ML</t>
  </si>
  <si>
    <t>DVD</t>
  </si>
  <si>
    <t>DISCO DIGITAL VERSATIL (DVD) NAO REGRAVAVEL, EMBALAGEM COM 100 UNIDADES</t>
  </si>
  <si>
    <t>ETIQUETA ADESIVA P/ CODIFICACAO 19MM - AMARELA</t>
  </si>
  <si>
    <t>PAPEL ADESIVO AMARELO, FORMATO CIRCULO. DIMENSOES: 20MM DE ALTURA X 20MM DE LARGURA</t>
  </si>
  <si>
    <t>FITA P/ IMPRESSORA EPSON FX 1050 / FX 1170</t>
  </si>
  <si>
    <t>FITA DE NYLON PRETO PARA IMPRESSORA EPSON FX 1050, MEDINDO 12,7 MM X 20,3 M (REFERENCIA 1235 EXTRALIFE)</t>
  </si>
  <si>
    <t>FITA P/ IMPRESSORA EPSON LQ 590</t>
  </si>
  <si>
    <t>FITA PARA IMPRESSORA EPSON MODELO LQ 590</t>
  </si>
  <si>
    <t>FITA P/ IMPRESSORA EPSON LX 350</t>
  </si>
  <si>
    <t>FITA PARA IMPRESSORA EPSON LX 350 (REFERENCIA S015631)</t>
  </si>
  <si>
    <t>CITOQUERATINA DE ALTO PESO MOLECULAR CCK1,5,10,14</t>
  </si>
  <si>
    <t>CK7</t>
  </si>
  <si>
    <t>HUMA HERPES VIRUS 8</t>
  </si>
  <si>
    <t>ANTI-HUMANO CD61</t>
  </si>
  <si>
    <t>ANTICORPOS</t>
  </si>
  <si>
    <t>CD30</t>
  </si>
  <si>
    <t>CA19.9</t>
  </si>
  <si>
    <t>KI67</t>
  </si>
  <si>
    <t>RP</t>
  </si>
  <si>
    <t>CD117</t>
  </si>
  <si>
    <t>CK20</t>
  </si>
  <si>
    <t>SIFILIS - TREPONEMA PALLIDUM POLYCLONAL ANTIBODY</t>
  </si>
  <si>
    <t>CICLINA D1</t>
  </si>
  <si>
    <t>CDX2</t>
  </si>
  <si>
    <t>P40</t>
  </si>
  <si>
    <t>FILTRO EZ PARA PROTECAO CEREBRAL</t>
  </si>
  <si>
    <t>CATETER PARA HEMODINÂMICA, GUIA PARA CAPTURA DE ÊMBOLOS, CONFECCIONADO EM NITINOL REVESTIDO DE HEPARINA. CALIBRE INTERNO COMPATÍVEL COM GUIA DE 0,014 POLEGADAS, COMPRIMENTO 190 CM, FILTRO DISTAL DE 3 A 7 MM, BAINHA INTRODUTORA 6 FR, SISTEMA TROCA RÁPIDA, MARCAS RADIOPACAS PROXIMAIS EM TUNGSTÊNIO.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</si>
  <si>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PIRFENIDONA 267 MG</t>
  </si>
  <si>
    <t>HER2 (C-ERBB2)</t>
  </si>
  <si>
    <t>HER2 (C-ERBB2)  CLONE:4B5 OU SIMILAR</t>
  </si>
  <si>
    <t>ACTINA DE MÚSCULO LISO</t>
  </si>
  <si>
    <t>ACTINA DE MÚSCULO LISO CLONE:  1A4 OU SIMILAR</t>
  </si>
  <si>
    <t>AG DE MEMBRANA EPITELIAL (EMA)</t>
  </si>
  <si>
    <t>AG DE MEMBRANA EPITELIAL (EMA)  CLONE:E29 OU SIMILAR</t>
  </si>
  <si>
    <t>BCL2</t>
  </si>
  <si>
    <t>BCL2  CLONE:124 OU SIMILAR</t>
  </si>
  <si>
    <t>BCL6</t>
  </si>
  <si>
    <t>BCL6 CLONE: BCL-6 (GI191E/A8) OU SIMILAR</t>
  </si>
  <si>
    <t>BETA CATENINA</t>
  </si>
  <si>
    <t>BETA CATENINA CLONE 14 OU SIMILAR</t>
  </si>
  <si>
    <t>BETA HCG</t>
  </si>
  <si>
    <t>BETA HCG CLONE: POLICLONAL OU SIMILAR</t>
  </si>
  <si>
    <t>CADEIA LEVE KAPPA</t>
  </si>
  <si>
    <t>CADEIA LEVE KAPPA CLONE L1C1 OU SIMILAR</t>
  </si>
  <si>
    <t>CADEIA LEVE LAMBDA</t>
  </si>
  <si>
    <t>CADEIA LEVE LAMBDA CLONE:  LAMB 14 OU SIMILAR</t>
  </si>
  <si>
    <t>CALCITONINA</t>
  </si>
  <si>
    <t>CALCITONINA CLONE: POLICLONAL OU SIMILAR</t>
  </si>
  <si>
    <t>CALRETININA</t>
  </si>
  <si>
    <t>CALRETININA CLONE: SP65 OU SIMILAR</t>
  </si>
  <si>
    <t>CD1A</t>
  </si>
  <si>
    <t>CD1A CLONE: CD1A CLONE: EP3622 OU SIMILAR</t>
  </si>
  <si>
    <t>CD2</t>
  </si>
  <si>
    <t>CD2 CLONE: MRQ-11 OU SIMILAR</t>
  </si>
  <si>
    <t>CD3</t>
  </si>
  <si>
    <t>CD3 CLONE:2GV6 OU SIMILAR</t>
  </si>
  <si>
    <t>CD4</t>
  </si>
  <si>
    <t>CD4 CLONE: SP35 OU SIMILAR</t>
  </si>
  <si>
    <t>CD5</t>
  </si>
  <si>
    <t>CD5 CONE:SP19 OU SIMILAR</t>
  </si>
  <si>
    <t>CD7</t>
  </si>
  <si>
    <t>CD7 CLONE: SP94 OU SIMILAR</t>
  </si>
  <si>
    <t>CD8</t>
  </si>
  <si>
    <t>CD8 CLONE: SP57 OU SIMILAR</t>
  </si>
  <si>
    <t>CD10</t>
  </si>
  <si>
    <t>CD10 CLONE: SP67 OU SIMILAR</t>
  </si>
  <si>
    <t>CD15</t>
  </si>
  <si>
    <t>CD15 CLONE: MMA OU SIMILAR</t>
  </si>
  <si>
    <t>CD20</t>
  </si>
  <si>
    <t>CD20 CLONE:L26 OU SIMILAR</t>
  </si>
  <si>
    <t>CD23</t>
  </si>
  <si>
    <t>CD23 CLONE: SP23 OU SIMILAR</t>
  </si>
  <si>
    <t>CD30 CLONE: BER-H2 OU SIMILAR</t>
  </si>
  <si>
    <t>CD31</t>
  </si>
  <si>
    <t>CD31 CLONE: JC/70A OU SIMILAR</t>
  </si>
  <si>
    <t>CD43</t>
  </si>
  <si>
    <t>CD43 CLONE: L60 OU SIMILAR</t>
  </si>
  <si>
    <t>CD45RB/LCA</t>
  </si>
  <si>
    <t>CD45RB/LCA CLONE PD7/26 OU SIMILAR</t>
  </si>
  <si>
    <t>CD56 (LEU19)</t>
  </si>
  <si>
    <t>CD56 (LEU19) CLONE: MRQ-42 OU SIMILAR</t>
  </si>
  <si>
    <t>CD57 (LEU7) HNK-1</t>
  </si>
  <si>
    <t>CD57 (LEU7) HNK-1 CLONE:  NK1 OU SIMILAR</t>
  </si>
  <si>
    <t>CD68</t>
  </si>
  <si>
    <t>CD68 CLONE: KP1 OU SIMILAR</t>
  </si>
  <si>
    <t>CD79A</t>
  </si>
  <si>
    <t>CD79A CLONE:  SP18 OU SIMILAR</t>
  </si>
  <si>
    <t>CD99</t>
  </si>
  <si>
    <t>CD99 CLONE:  O13 OU SIMILAR</t>
  </si>
  <si>
    <t>CD117 CLONE:  EP10 OU SIMILAR</t>
  </si>
  <si>
    <t>CD138 – SINDECAN-1</t>
  </si>
  <si>
    <t>CD138 – SINDECAN-1 CLONE:  B-A38 OU SIMILAR</t>
  </si>
  <si>
    <t>CDX-2</t>
  </si>
  <si>
    <t>CDX-2 CLONE:  EPR2764Y OU SIMILAR</t>
  </si>
  <si>
    <t>CICLINA D1 CLONE: SP4 OU SIMILAR</t>
  </si>
  <si>
    <t>CITOQUERATINA 7</t>
  </si>
  <si>
    <t>CITOQUERATINA 7 CLONE: SP52 OU SIMILAR</t>
  </si>
  <si>
    <t>CITOQUERATINAS 8/18</t>
  </si>
  <si>
    <t>CITOQUERATINAS 8/18 CLONE: B22.1 E B23.1 OU SIMILAR</t>
  </si>
  <si>
    <t>CITOQUERATINA 17</t>
  </si>
  <si>
    <t>CITOQUERATINA 17 CLONE:  SP95 OU SIMILAR</t>
  </si>
  <si>
    <t>CITOQUERATINA 19</t>
  </si>
  <si>
    <t>CITOQUERATINA 19 CLONE:  A53-B/A2-26 OU SIMILAR</t>
  </si>
  <si>
    <t>CITOQUERATINA 20</t>
  </si>
  <si>
    <t>CITOQUERATINA 20 CLONE: SP33 OU SIMILAR</t>
  </si>
  <si>
    <t>DESMINA</t>
  </si>
  <si>
    <t>DESMINA CLONE: DE-R-11 OU SIMILAR</t>
  </si>
  <si>
    <t>E-CADERINA</t>
  </si>
  <si>
    <t>E-CADERINA CLONE:EP700Y OU SIMILAR</t>
  </si>
  <si>
    <t>KI67 CLONE: MIB1 OU SIMILAR</t>
  </si>
  <si>
    <t>MELANA/MART1</t>
  </si>
  <si>
    <t>MELANA/MART1 CLONE A103 OU SIMILAR</t>
  </si>
  <si>
    <t>MELANOSSOMA</t>
  </si>
  <si>
    <t>MELANOSSOMA CLONE: HMB45 OU SIMILAR</t>
  </si>
  <si>
    <t>MIELOPEROXIDASE</t>
  </si>
  <si>
    <t>MIELOPEROXIDASE CLONE: POLICLONAL OU SIMILAR</t>
  </si>
  <si>
    <t>MUC5AC</t>
  </si>
  <si>
    <t>MUC5AC CLONE:MRQ19 OU SIMILAR</t>
  </si>
  <si>
    <t>PAX5</t>
  </si>
  <si>
    <t>PAX5 CLONE: SP34 OU SIMILAR</t>
  </si>
  <si>
    <t>PROTEINA ÁCIDA FIBRIL. GLIAL (GFAP)</t>
  </si>
  <si>
    <t>PROTEINA ÁCIDA FIBRIL. GLIAL (GFAP) CLONE:  EP672Y OU SIMILAR</t>
  </si>
  <si>
    <t>PROTEÍNA P53</t>
  </si>
  <si>
    <t>PROTEÍNA P53 CLONE: DO-7 OU SIMILAR</t>
  </si>
  <si>
    <t>PROTEÍNA P63</t>
  </si>
  <si>
    <t>PROTEÍNA P63 CLONE: 4A4 OU SIMILAR</t>
  </si>
  <si>
    <t>PROTEÍNA S100</t>
  </si>
  <si>
    <t>PROTEÍNA S100 CLONE: POLICLONAL OU SIMILAR</t>
  </si>
  <si>
    <t>SINAPTOFISINA</t>
  </si>
  <si>
    <t>SINAPTOFISINA CLONE:  MRQ-40 OU SIMILAR</t>
  </si>
  <si>
    <t>VIMENTINA</t>
  </si>
  <si>
    <t>VIMENTINA CLONE: V9 OU SIMILAR</t>
  </si>
  <si>
    <t>ACTINA ESPECÍFICA DE MÚSCULO</t>
  </si>
  <si>
    <t>ACTINA ESPECÍFICA DE MÚSCULO  CLONE:  HHF35 OU SIMILAR</t>
  </si>
  <si>
    <t>ALFA-FETO PROTEÍNA (AFP)</t>
  </si>
  <si>
    <t>ALFA-FETO PROTEÍNA (AFP) CLONE:  POLICLONAL OU SIMILAR</t>
  </si>
  <si>
    <t>AG CARCINOEMBRIÔNICO (CEA)</t>
  </si>
  <si>
    <t>AG CARCINOEMBRIÔNICO (CEA) CLONE:  TF3H8-1 OU SIMILAR</t>
  </si>
  <si>
    <t>CALDESMON</t>
  </si>
  <si>
    <t>CALDESMON CLONE: E89 OU SIMILAR</t>
  </si>
  <si>
    <t>ITOQUERATINAS 1-8, 10, 14-16, 19</t>
  </si>
  <si>
    <t>ITOQUERATINAS 1-8, 10, 14-16, 19  CLONE: AE1-AE3 OU SIMILAR</t>
  </si>
  <si>
    <t>CITOQUERATINAS 5/6</t>
  </si>
  <si>
    <t>CITOQUERATINAS 5/6 CLONE:  D5/ 16/ B4 OU SIMILAR</t>
  </si>
  <si>
    <t>ENOLASE NEURONAL ESPECÍFICA (NSE)</t>
  </si>
  <si>
    <t>ENOLASE NEURONAL ESPECÍFICA (NSE) CLONE:  MRQ-55 OU SIMILAR</t>
  </si>
  <si>
    <t>FATOR VIII</t>
  </si>
  <si>
    <t>FATOR VIII CLONE:  POLICLONAL OU SIMILAR</t>
  </si>
  <si>
    <t>FOSFATASE ALC. PLACENTÁRIA (PLAP)</t>
  </si>
  <si>
    <t>FOSFATASE ALC. PLACENTÁRIA (PLAP) CLONE:  SP15 OU SIMILAR</t>
  </si>
  <si>
    <t>HEPPAR1</t>
  </si>
  <si>
    <t>HEPPAR1 CLONE: OCH1E5 OU SIMILAR</t>
  </si>
  <si>
    <t>MIOGENINA</t>
  </si>
  <si>
    <t>MIOGENINA CLONE: F5D1 OU SIMILAR</t>
  </si>
  <si>
    <t>MUC2</t>
  </si>
  <si>
    <t>MUC2 CLONE: MRQ18 OU SIMILAR</t>
  </si>
  <si>
    <t>MYOD1</t>
  </si>
  <si>
    <t>MYOD1 CLONE:  EP212 OU SIMILAR</t>
  </si>
  <si>
    <t>PODOPLANINA</t>
  </si>
  <si>
    <t>PODOPLANINA CLONE: D2-40 OU SIMILAR</t>
  </si>
  <si>
    <t>PROTEINA DO NEUROFILAMENTO</t>
  </si>
  <si>
    <t>PROTEINA DO NEUROFILAMENTO CLONE:  2F11 OU SIMILAR</t>
  </si>
  <si>
    <t>RECEPTOR DE ESTRÓGENO</t>
  </si>
  <si>
    <t>RECEPTOR DE ESTRÓGENO CLONE:  SP1 OU SIMILAR</t>
  </si>
  <si>
    <t>RECEPTOR DE PROGESTERONA</t>
  </si>
  <si>
    <t>RECEPTOR DE PROGESTERONA CLONE: 1E2 OU SIMILAR</t>
  </si>
  <si>
    <t>TDT</t>
  </si>
  <si>
    <t>TDT CLONE: POLICLONAL OU SIMILAR</t>
  </si>
  <si>
    <t>TIREOGLOBULINA</t>
  </si>
  <si>
    <t>TIREOGLOBULINA CLONE: 2H11+6E1 OU SIMILAR</t>
  </si>
  <si>
    <t>TTF1</t>
  </si>
  <si>
    <t>TTF1 CLONE: 8G7G3/1 OU SIMILAR</t>
  </si>
  <si>
    <t>VÍRUS EPSTEIN BAR (EBV)</t>
  </si>
  <si>
    <t>VÍRUS EPSTEIN BAR (EBV) CLONE:  CS1/2/3/4 OU SIMILAR</t>
  </si>
  <si>
    <t>MLH-1</t>
  </si>
  <si>
    <t>MLH-1 CLONE: M1 OU SIMILAR</t>
  </si>
  <si>
    <t>ERG</t>
  </si>
  <si>
    <t>ERG CLONE: EPR3864 OU SIMILAR</t>
  </si>
  <si>
    <t>MSH2</t>
  </si>
  <si>
    <t>MSH2 CLONE: G219-1129 OU SIMILAR</t>
  </si>
  <si>
    <t>MSH6</t>
  </si>
  <si>
    <t>PMS2</t>
  </si>
  <si>
    <t>PMS2 CLONE:EPR3947 OU SIMILAR</t>
  </si>
  <si>
    <t>HER2 (HIBRIDIZAÇÃO)</t>
  </si>
  <si>
    <t xml:space="preserve">HER2 (HIBRIDIZAÇÃO) </t>
  </si>
  <si>
    <t>EQUIPO PARA DIÁLISE PERITONEAL PEDIÁTRICO</t>
  </si>
  <si>
    <t>EQUIPO PARA DIÁLISE PERITONEAL PEDIÁTRICO. COMPOSTO POR: 02 BURETAS GRADUADAS COM CAPACIDADE PARA 150 ML EM CADA, TUBOS EXTENSORES TRANSPARENTES, ATÓXICOS, BIOCOMPATÍVEIS COM SOLUÇÕES, PONTAS PERFURANTES COM TAMPAS PROTETORAS, E PINÇA ROLETE EM CADA VIA, SISTEMA DE DERIVAÇÃO Y, EXTREMIDADE INFERIOR CONECTADO POR TUBOS EXTENSORES COM PINÇA ROLETE, 01 INTERMEDIÁRIO COM CONECTOR LUER PRÓPRIO PARA CONEXÃO SEGURA DE SERINGA, 01 BOLSA COLETORA COM CAPACIDADE PARA 2000 ML. ESTÉRIL, USO ÚNICO. EMBALAGEM INDIVIDUAL, RESISTENTE E DE FÁCIL MANUSEIO, CONTENDO IDENTIFICAÇÃO DO PRODUTO, LOTE, VALIDADE CONFORME A LEGISLAÇÃO VIGENTE.</t>
  </si>
  <si>
    <t>EBS04876</t>
  </si>
  <si>
    <t>TAMPA DE DESINFECÇÃO PARA CATETER DE DIÁLISE PERITONEAL</t>
  </si>
  <si>
    <t>TAMPA PROTETORA, IMPREGNADA COM SOLUÇÃO À BASE DE IODOPOVIDONA, UTILIZADA PARA O FECHAMENTO DA EXTENSÃO DO CATETER DE TENCKHOFF. ESTÉRIL. EMBALAGEM SEGURA, QUE PROPORCIONE ABERTURA ASSÉPTICA (EM PÉTALA), CONTENDO IDENTIFICAÇÃO DO PRODUTO, VALIDADE E LOTE.</t>
  </si>
  <si>
    <t>EBS06172</t>
  </si>
  <si>
    <t>EQUIPO DE TRANSFERÊNCIA DE SOLUÇÃO PARA DIÁLISE PERITONEAL</t>
  </si>
  <si>
    <t>EQUIPO DE TRANSFERÊNCIA DE SOLUÇÃO POLIELETROLÍTICA PARA DIÁLISE PERITONEAL COM DUAS VIAS UTILIZADO EM CICLADORA. POSSUI PONTA PERFURANTE RÍGIDA COM TAMPA, PINÇA CORTA FLUXO E CONECTOR LUER MACHO. APIROGÊNICO. ATÓXICO. ESTÉRIL. USO ÚNICO. EMBALAGEM SEGURA E DE FÁCIL MANUSEIO, COM IDENTIFICAÇÃO DO PRODUTO, LOTE E VALIDADE CONFORME A LEGISLAÇÃO VIGENTE.</t>
  </si>
  <si>
    <t>ETIQUETA AUTO-ADESIVA 17X31 MM</t>
  </si>
  <si>
    <t>ETIQUETA AUTO-ADESIVA PARA IMPRESSORA A JATO DE TINTA E À LASER,EM PAPEL FORMATO A4, COR BRANCA, MEDINDO 17X31 MM, APRESENTAÇÃO 96 ETIQUETAS POR FOLHA, CAIXA COM 100 FOLHAS.</t>
  </si>
  <si>
    <t>BALÃO PARA DILATAÇÃO BILIAR 10-11-12 MM</t>
  </si>
  <si>
    <t>BALÃO PARA DILATAÇÃO DAS VIAS BILIARES, DUPLO LÚMEN. DIMENSÃO (DIÂMETRO X COMPRIMENTO): 10-11-12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</si>
  <si>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BALÃO PARA DILATAÇÃO BILIAR 12-13,5-15 MM</t>
  </si>
  <si>
    <t>BALÃO PARA DILATAÇÃO DAS VIAS BILIARES, DUPLO LÚMEN. DIMENSÃO (DIÂMETRO X COMPRIMENTO): 12-13,5-15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</si>
  <si>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ECULIZUMABE 300MG - JUS</t>
  </si>
  <si>
    <t>KIT P/MANUT./TRAT.DPA(CICLADORA) 30 DIAS</t>
  </si>
  <si>
    <t>KIT P/MANUT./TRAT.DPA(CICLADORA) 30 DIAS - KIT CONJUNTO DE TROCA PARA MANUTENÇÃO MENSAL DE ADP/DPA COM BOLSA FLEXÍVEL SISTEMA FECHADO, PARA PACIENTES SUBMETIDOS À DIÁLISE PERITONEAL AUTOMATIZADA – DPA.</t>
  </si>
  <si>
    <t>KIT P/MANUT./TRAT.DPA(CICLADORA) 15 DIAS</t>
  </si>
  <si>
    <t>KIT P/MANUT./TRAT.DPA(CICLADORA) 15 DIAS - KIT CONJUNTO DE TROCA PARA MANUTENÇÃO MENSAL DE ADP/DPA COM BOLSA FLEXÍVEL SISTEMA FECHADO, PARA PACIENTES SUBMETIDOS À DIÁLISE PERITONEAL AUTOMATIZADA – DPA.</t>
  </si>
  <si>
    <t>KIT P/MANUTENCAO/TRATAMENTO CAPD 15 DIAS:</t>
  </si>
  <si>
    <t>KIT P/MANUTENCAO/TRATAMENTO CAPD 15 DIAS: - CONJUNTO DE TROCA PARA MANUTENCAO/TRATAMENTO QUINZENAL PARA PACIENTE EM DIALISE PERITONIAL AMBULATORIAL CONTINUA (CAPD). KIT CONJUNTO DE TROCA PARA MANUTENÇÃO INDIVIDUAL DE CAPD.</t>
  </si>
  <si>
    <t>KIT P/MANUTENCAO/TRATAMENTO CAPD 30 DIAS</t>
  </si>
  <si>
    <t>KIT P/MANUTENCAO/TRATAMENTO CAPD 30 DIAS - CONJUNTO DE TROCA PARA MANUTENCAO/TRATAMENTO MENSAL DE PACIENTE EM DIALISE PERITONIAL AMBULATORIAL CONTINUA (CAPD).</t>
  </si>
  <si>
    <t>FORMULARIO CONTINUO ESPECIAL ETIQUETA AUTOADESIVA 107 X 36 MM 1 COLUNA</t>
  </si>
  <si>
    <t xml:space="preserve">FORMULARIO CONTINUO ESPECIAL ETIQUETA AUTOADESIVA 107 X 36 MM 1 COLUNA                                                                                                                                                                                                                                                                                                                                                                                                                                                                                                                                                                                                                                                                                                                                                                                                                                                                                                                                                                                                                                                                                                                                                                                                                                                                                                                                                                                                                                                                                                                                                                                                                                                                                                                                                                                                                                                                                                                                                                                                         </t>
  </si>
  <si>
    <t>KIT TREINAMENTO CAPD - CONJUNTO DE TREINAMENTO PARA DIALISE PERITONIAL AMBULATORIAL CONTINUA (CAPD)</t>
  </si>
  <si>
    <t>KIT TREINAMENTO CAPD - CONJUNTO DE TREINAMENTO PARA DIALISE PERITONIAL AMBULATORIAL CONTINUA (CAPD)  -KIT CONJUNTO DE IMPLANTE/TREINAMENTO INDIVIDUAL DE CAPD.</t>
  </si>
  <si>
    <t>BALIZADOR  DE FILA, CORPO ALUMÍNIO, PEDESTRAL COM FAIXA PERSONALIZADA</t>
  </si>
  <si>
    <t>PATRIMÔNIO</t>
  </si>
  <si>
    <t>BALANÇA ELETRÔNICA</t>
  </si>
  <si>
    <t xml:space="preserve">BALANÇA DE PESAR PESSOAS, CAPACIDADE DE ATÉ 200KG, DIVISÃO GRADUAÇÃO NO MÍNIMO DE 50G, DIMENSÃO PLATAFORMA -DIMENSÕES MÍNIMAS DE 30 X 35 CM, CARACTERÍSTICAS ADICIONAIS COK PISO E PÉS ANTIDERRAPANTE, MODELO DISPLAY CRISTAL LÍQUIDO OULED, ACESSÓRIOS - DESLIGAMENTO AUTOMÁTCO. </t>
  </si>
  <si>
    <t>ALFINETE MAPA (EXCLUSIVO SAÚDE MENTAL)</t>
  </si>
  <si>
    <t>ALFINETE MAPA; MATERIAL: METAL; TRATAMENTO SUPERFICIAL: GALVANIZADO; MATERIAL CABEÇA: PLÁSTICO; COR: VARIADA ; COMPRIMENTO: 10 A 13 MM -  CAIXA COM 50 UNIDADES</t>
  </si>
  <si>
    <t>BLOCO RECADO - POST-IT</t>
  </si>
  <si>
    <t>BLOCO RECADO ; MATERIAL: PAPEL ; COR: VARIADA; LARGURA: 76 MM ;COMPRIMENTO: 76 MM ;CARACTERÍSTICAS ADICIONAIS: AUTO-ADESIVO, POST IT ; PACOTE DE NO MÍNIMO 400 FOLHAS</t>
  </si>
  <si>
    <t>CANETA HIDROGRAFICA 12 CORES  (EXCLUSIVO SAÚDE MENTAL)</t>
  </si>
  <si>
    <t xml:space="preserve">CANETA HIDROGRÁFICA; MATERIAL: RESINA TERMOPLÁSTICA; MATERIAL PONTA: POLIÉSTER ; ESPESSURA ESCRITA: MÉDIA ; COR CARGA: VARIADA; CARACTERÍSTICAS ADICIONAIS: TINTA ATÓXICA À BASE DE ÀGUA - CAIXA 12 CORES </t>
  </si>
  <si>
    <t>CARTOLINA DUPLA FACE 66X50   (EXCLUSIVO SAÚDE MENTAL)</t>
  </si>
  <si>
    <t xml:space="preserve">CARTOLINA ; MATERIAL: CELULOSE VEGETAL ; GRAMATURA: 150 G/M2; COMPRIMENTO: 660 MM ; LARGURA: 500 MM ; COR: VARIADAS ; CARACTERÍSTICAS ADICIONAIS: DUPLA FACE </t>
  </si>
  <si>
    <t>UN </t>
  </si>
  <si>
    <t>COLA GLITTER 6 CORES  (EXCLUSIVO SAÚDE MENTAL)</t>
  </si>
  <si>
    <t>COLA ; COMPOSIÇÃO: POLIVINIL ACETATO - PVA ; ATÓXICO ; COR: DIVERSAS COM GLITTER  ; TIPO: PASTOSA;  APRESENTAÇÃO: NO MÍNIMO 23G - CAIXA COM 6 CORES</t>
  </si>
  <si>
    <t>COLA QUENTE BASTÃO</t>
  </si>
  <si>
    <t>Cola  ; Tipo: Bastão; Aplicação: Pistola Quente ; Características Adicionais: de 11 a 12 Mm De Diâmetro E 30 Cm De Comprimento ;Secagem rápida; Transparente ou Semi Transparente</t>
  </si>
  <si>
    <t>GIZ DE CERA 12 CORES  (EXCLUSIVO SAÚDE MENTAL)</t>
  </si>
  <si>
    <t>GIZ CERA; MATERIAL: CERA PLÁSTICA COM CORANTE ATÓXICO ; COR: VARIADAS; TAMANHO: PEQUENO; ESPESSURA: GROSSA ; APROXIMADAMENTE 100 G; CAIXA COM 12 CORES</t>
  </si>
  <si>
    <t>KIT REGUA NORMÓGRAFO (EXCLUSIVO SAÚDE MENTAL)</t>
  </si>
  <si>
    <t>KIT NORMÓGRAFO C/ 3 RÉGUAS DE LETRAS E NÚMEROS</t>
  </si>
  <si>
    <t>LAPIS DE COR SEXTAVADO - CAIXA 12 CORES (EXCLUSIVO SAÚDE MENTAL)</t>
  </si>
  <si>
    <t>LÁPIS DE COR; MATERIAL: MADEIRA ; COR: DIVERSAS ; FORMATO: SEXTAVADO ; CARACTERÍSTICAS ADICIONAIS: CAIXA 12 CORES ; DIÂMETRO  6,5 A 7,5 MM; COMPRIMENTO 170 A 180 MM;  DIÂMETRO DO GRAFITE APROX. 2 MM.</t>
  </si>
  <si>
    <t>MASSINHA DE MODELAR 6 CORES (EXCLUSIVO SAÚDE MENTAL)</t>
  </si>
  <si>
    <t>MASSA MODELAR; COMPOSIÇÃO BÁSICA: AMIDO ; COR: VARIADA ; APRESENTAÇÃO: NO MÍNIMO 65G  ; CAIXA COM 6 CORES</t>
  </si>
  <si>
    <t>PAPEL CREPOM (EXCLUSIVO SAÚDE MENTAL)</t>
  </si>
  <si>
    <t xml:space="preserve">PAPEL CREPOM ; MATERIAL: CELULOSE VEGETAL ; GRAMATURA: 18 G/M2; COMPRIMENTO: 2 M ; LARGURA: 48 CM ; COR: VARIADA </t>
  </si>
  <si>
    <t>PAPEL EMBORRACHADO EVA 40X48 COM GLITTER  (EXCLUSIVO SAÚDE MENTAL)</t>
  </si>
  <si>
    <t>PAPEL EMBORRACHADO ; MATERIAL: BORRACHA EVA ; COMPRIMENTO: 48 CM; LARGURA: 40 CM; COR: VARIADA; PADRÃO: GLITTERIZADO</t>
  </si>
  <si>
    <t>PAPEL PARDO/ KRAFT  80CM</t>
  </si>
  <si>
    <t xml:space="preserve">PAPEL ; TIPO PAPEL: KRAFT ; APRESENTAÇÃO: BOBINA ; LARGURA: 80 CM ; PESO: 10 KG  OU  150M; COR: PARDA </t>
  </si>
  <si>
    <t>PAPEL SEDA  (EXCLUSIVO SAÚDE MENTAL)</t>
  </si>
  <si>
    <t>PAPEL SEDA ; MATERIAL: CELULOSE VEGETAL ; COMPRIMENTO: 60 CM ; LARGURA: 48 CM ; COR: VARIADAS ; GRAMATURA: 18 G/M2</t>
  </si>
  <si>
    <t>PISTOLA APLICADORA DE COLA SILICONE  (EXCLUSIVO SAÚDE MENTAL)</t>
  </si>
  <si>
    <t>PISTOLA APLICADORA ;TENSÃO ALIMENTAÇÃO: 110/220 V; POTÊNCIA: 100 W ; APLICAÇÃO: COLAGEM; CARACTERÍSTICAS ADICIONAIS: PROFISSIONAL, COMPATÍVEL BASTÃO SILICONE DE 11 A 12MM,</t>
  </si>
  <si>
    <t>PINCEL P/ DESENHO - Nº02  REDONDO (EXCLUSIVO SAÚDE MENTAL)</t>
  </si>
  <si>
    <t xml:space="preserve">PINCEL DESENHO ; MATERIAL CABO: MADEIRA ; TIPO PONTA:  REDONDO ; CERDAS MACIA ; TAMANHO: 02 </t>
  </si>
  <si>
    <t>PINCEL P/ DESENHO - Nº06  REDONDO (EXCLUSIVO SAÚDE MENTAL)</t>
  </si>
  <si>
    <t>PINCEL DESENHO ; MATERIAL CABO: MADEIRA ; TIPO PONTA:  REDONDO ; CERDAS MACIA ; TAMANHO: 06</t>
  </si>
  <si>
    <t>PINCEL P/ DESENHO - Nº10 REDONDO (EXCLUSIVO SAÚDE MENTAL)</t>
  </si>
  <si>
    <t>PINCEL DESENHO ; MATERIAL CABO: MADEIRA ; TIPO PONTA:  REDONDO ; CERDAS MACIA ; TAMANHO: 10</t>
  </si>
  <si>
    <t>PINCEL P/ DESENHO - Nº12 CHATO (EXCLUSIVO SAÚDE MENTAL)</t>
  </si>
  <si>
    <t>PINCEL DESENHO ; MATERIAL CABO: MADEIRA ; TIPO PONTA: CHATO ; CERDAS MACIA ; TAMANHO: 12</t>
  </si>
  <si>
    <t>TINTA GUACHE 15 ML - 12 CORES (EXCLUSIVO SAÚDE MENTAL)</t>
  </si>
  <si>
    <t xml:space="preserve">TINTA GUACHE ; COMPOSIÇÃO: RESINA VINÍCULA/ÁGUA/PIGMENTO/CARGAS E CONSERVANTE ; COR: DIVERSAS ;  APLICAÇÃO: PINTURA A PINCEL EM PAPEL/CARTÃO E CARTOLINA ;CARACTERÍSTICAS ADICIONAIS: CONJUNTO C/ 12 FRASCOS DE 15 ML CADA </t>
  </si>
  <si>
    <t>TESOURA ESCOLAR SEM PONTA (EXCLUSIVO SAÚDE MENTAL)</t>
  </si>
  <si>
    <t xml:space="preserve">TESOURA ; MATERIAL: AÇO INOXIDÁVEL ; MATERIAL CABO: POLIPROPILENO ;COMPRIMENTO: 13 CM ;CARACTERÍSTICAS ADICIONAIS: SEM PONTA </t>
  </si>
  <si>
    <t>TOPIRAMATO 100MG, COMPRIMIDO</t>
  </si>
  <si>
    <t xml:space="preserve">TOPIRAMATO 100MG; COMPRIMIDO </t>
  </si>
  <si>
    <t>COMP</t>
  </si>
  <si>
    <t>LACOSAMIDA 100MG , COMPRIMIDO</t>
  </si>
  <si>
    <t xml:space="preserve">LACOSAMIDA 100MG ;COMPRIMIDO </t>
  </si>
  <si>
    <t>POTE HERMÉTICO REDONDO - 1,2 L</t>
  </si>
  <si>
    <t>POTE HERMÉTICO TRANSPARENTE REDONDO; MATERIAL ATÓXICO, LIVRE DE BPA;  DIMENSÃO: (COMP X LARG X ALT)  13,5X13,2X14,5 CM;  NO MÍNIMO DE 1,2 LITROS DE VOLUME, FECHAMENTO COM TRAVA.</t>
  </si>
  <si>
    <t>POTE HERMÉTICO RETANGULAR - 830 ML</t>
  </si>
  <si>
    <t>POTE HERMÉTICO TRANSPARENTE RETANGULAR; MATERIAL ATÓXICO, LIVRE DE BPA;  DIMENSÃO: (COMP X LARG X ALT) 11,0X10,4X14,4 CM;  NO MÍNIMO DE 830ML DE VOLUME, FECHAMENTO COM TRAVA.</t>
  </si>
  <si>
    <t>POTE HERMÉTICO QUADRADO - 380 ML</t>
  </si>
  <si>
    <t>POTE HERMÉTICO TRANSPARENTE QUADRADO ; MATERIAL ATÓXICO, LIVRE DE BPA;  DIMENSÃO: (COMP X LARG X ALT)  11,0X10,4X7,6 CM;  NO MÍNIMO DE 380 ML DE VOLUME, FECHAMENTO COM TRAVA.</t>
  </si>
  <si>
    <t>POTE HERMÉTICO QUADRADO - 4 L</t>
  </si>
  <si>
    <t>POTE HERMÉTICO TRANSPARENTE RETANGULAR; MATERIAL ATÓXICO, LIVRE DE BPA;  DIMENSÃO: (COMP X LARG X ALT)  16X23X16 CM ;  NO MÍNIMO DE 4 LITROS DE VOLUME, FECHAMENTO COM TRAVA.</t>
  </si>
  <si>
    <t>PENTE DE CABELO (EXCLUSIVO SERV.SOCIAL)</t>
  </si>
  <si>
    <t>PENTE DE CABELO ; MATERIAL: PLÁSTICO;  MODELO: SEM CABO; DENTES FINOS E GROSSOS ;TIPO DENTES: PRÓXIMOS ; DIMENSÕES APROXIMADAS : - 17 X 3 X 1 CM (COMPRIMENTO X LARGURA X ALTURA)</t>
  </si>
  <si>
    <t>CHINELO DE DEDO - TAM 37/38 (EXCLUSIVO SERV. SOCIAL)</t>
  </si>
  <si>
    <t xml:space="preserve">CHINELO;  MATERIAL: BORRACHA;  COR: VARIADA ;TAMANHO 37/38; CARACTERÍSTICAS ADICIONAIS: TIPO "DE DEDO" ; SOLADO FLEXÍVEL E COM FRISOS ANTIDERRAPANTE PARA GARANTIR MAIOR SEGURANÇA E CONFORTO AO CAMINHAR, CONFECCIONADO EM MATERIAL EMBORRACHADO </t>
  </si>
  <si>
    <t>PAR</t>
  </si>
  <si>
    <t>CATETER VENOSO CENTRAL DE INSERÇÃO PERIFÉRICA (PICC), 1 FR X 20 CM</t>
  </si>
  <si>
    <t>CATETER VENOSO CENTRAL DE INSERÇÃO PERIFÉRICA (PICC), EM POLÍMERO BIOCOMPATÍVEL, MONO LÚMEN, 1 FR X 20 CM NO MÍNIMO, USO NEONATAL,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</si>
  <si>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437569 </t>
  </si>
  <si>
    <t>EBS00057</t>
  </si>
  <si>
    <t>REMOVEDOR DE ADESIVO PARA PELE</t>
  </si>
  <si>
    <t>LIBERADOR DE ADESIVO EM AEROSSOL USADO PARA LIBERAR QUALQUER TIPO DE ADESIVO NA PELE, COMPOSTO 100% SILICONE, INCOLOR, ATRAUMÁTICO E NÃO DEIXA RESÍDUO, NA VERSÃO SPRAY ESTÉRIL, FRASCO COM NO MÍNIMO 50 ML E NO MÁXIMO 150 ML, EMBALAGEM COMPATÍVEL COM A LEGISLAÇÃO VIGENTE. CLASSIFICAÇÃO PRODUTO PARA SAÚDE: ARTIGO MÉDICO-HOSPITALAR DE USO ÚNICO CLASSIFICAÇÃO DE RISCO: II - MÉDIO RISCO. EMBALAGEM COM DADOS DE IDENTIFICAÇÃO, PROCEDÊNCIA, FABRICAÇÃO, VALIDADE, LOTE E REGISTRO NA ANVISA.</t>
  </si>
  <si>
    <t>EBS05827</t>
  </si>
  <si>
    <t>CLIP PARA OBSTRUÇÃO NASAL DURANTE MANOBRA DA ESPIROMETRIA (EXCLUSIVO URES)</t>
  </si>
  <si>
    <t xml:space="preserve">CLIP PARA OBSTRUÇÃO NASAL DURANTE MANOBRA DA ESPIROMETRIA, PARA USO EM ESPIRÔMETRO, COMPATÍVEL COM O EQUIPAMENTO ESPECIFICADO EM EDITAL. DEVE POSSUIR REGISTRO ATIVO NA ANVISA E ATENDER A LEGISLAÇÃO VIGENTE. REPROCESSÁVEL. </t>
  </si>
  <si>
    <t>EBS07068  </t>
  </si>
  <si>
    <t>BOCAL ADULTO GRANDE SEM COLETOR BORRACHA AZUL (EXCLUSIVO URES)</t>
  </si>
  <si>
    <t>BOCAL PARA ESPIROMETRIA TAMANHO ADULTO GRANDE SEM COLETOR DE SALIVA GRANDE CONFECCIONADO EM BORRACHA, COMPATÍVEL COM EQUIPAMENTO ESPECIFICADO EM EDITAL. DEVE POSSUIR REGISTRO ATIVO NA ANVISA E ATENDER A LEGISLAÇÃO VIGENTE. REPROCESSÁVEL.</t>
  </si>
  <si>
    <t>BOCAL MÉDIO SEM COLETOR BORRACHA BRANCA (EXCLUSIVO URES)</t>
  </si>
  <si>
    <t>BOCAL PARA ESPIROMETRIA TAMANHO MÉDIO SEM COLETOR DE SALIVA GRANDE CONFECCIONADO EM BORRACHA, COMPATÍVEL COM EQUIPAMENTO ESPECIFICADO EM EDITAL. DEVE POSSUIR REGISTRO ATIVO NA ANVISA E ATENDER A LEGISLAÇÃO VIGENTE. REPROCESSÁVEL.</t>
  </si>
  <si>
    <t>PNEUMOTACOMETRO/SENSOR DE FLUXO PARA ESPIROMETRIA (EXCLUSIVO URES)</t>
  </si>
  <si>
    <t xml:space="preserve">PNEUMOTACOMETRO/SENSOR DE FLUXO PARA ESPIROMETRIA COMPATÍVEL COM EQUIPAMENTO ESPECIFICADO EM EDITAL. DEVE POSSUIR REGISTRO ATIVO NA ANVISA E ATENDER A LEGISLAÇÃO VIGENTE. REPROCESSÁVEL. </t>
  </si>
  <si>
    <t>PROVPPS019276</t>
  </si>
  <si>
    <t>BOCAL ADULTO PEQUENO SEM COLETOR BORRACHA (EXCLUSIVO URES)</t>
  </si>
  <si>
    <t xml:space="preserve">BOCAL PARA ESPIROMETRIA TAMANHO ADULTO PEQUENO SEM COLETOR DE SALIVA GRANDE CONFECCIONADO EM BORRACHA, COMPATÍVEL COM EQUIPAMENTO ESPECIFICADO EM EDITAL. DEVE POSSUIR REGISTRO ATIVO NA ANVISA E ATENDER A LEGISLAÇÃO VIGENTE. REPROCESSÁVEL.  </t>
  </si>
  <si>
    <t>PROVPPS019279</t>
  </si>
  <si>
    <t>BOCAL PEQUENO SEM COLETOR DE SALIVA DE BORRACHA (EXCLUSIVO URES)</t>
  </si>
  <si>
    <t xml:space="preserve">BOCAL PARA ESPIROMETRIA TAMANHO PEDIÁTRICO PEQUENO SEM COLETOR DE SALIVA GRANDE CONFECCIONADO EM BORRACHA, EQUIPAMENTO ESPECIFICADO EM EDITAL. DEVE POSSUIR REGISTRO ATIVO NA ANVISA E ATENDER A LEGISLAÇÃO VIGENTE. REPROCESSÁVEL. </t>
  </si>
  <si>
    <t>PROVPPS019280</t>
  </si>
  <si>
    <t>ANTI CD138 PACIFIC ORANGE</t>
  </si>
  <si>
    <t>ANTI CD138 PACIFIC ORANGE CLONE: B-A38</t>
  </si>
  <si>
    <t>ANTI CD38 FITC</t>
  </si>
  <si>
    <t>ANTI CD38 FITC CLONE :LD38 OU MULTIEPITOPE</t>
  </si>
  <si>
    <t>ANTICORPO MONOCLONAL ANTI IMUNOGLOBULINA CADEIA LEVE KAPPA APC</t>
  </si>
  <si>
    <t xml:space="preserve">ANTICORPO MONOCLONAL ANTI IMUNOGLOBULINA CADEIA LEVE KAPPA APC CLONES POLYCLONAL </t>
  </si>
  <si>
    <t>ANTICORPO MONOCLONAL ANTI IMUNOGLOBULINA IGM (ESPECÍFICA PARA CADEIA Μ), AFINIDADE ISOLADA F(AB)2  FITC</t>
  </si>
  <si>
    <t>ANTI IMUNOGLOBULINA IGM (ESPECÍFICA PARA CADEIA µ), AFINIDADE ISOLADA F(AB)2  FITC CLONES POLYCLONAL</t>
  </si>
  <si>
    <t>ANTICORPO MONOCLONAL ANTI NUTDT FITC</t>
  </si>
  <si>
    <t>ANTICORPO MONOCLONAL ANTI NUTDT FITC  CLONES HT6</t>
  </si>
  <si>
    <t>ANTICORPO MONOCLONAL ANTI CD71 APCH7</t>
  </si>
  <si>
    <t>ANTICORPO MONOCLONAL ANTI CD71 APCH7  CLONES M-A712</t>
  </si>
  <si>
    <t>CATETER NASAL TIPO ÓCULOS COM CONEXÃO ROTATIVA.</t>
  </si>
  <si>
    <t>CATETER CÂNULA PARA POLISSONOGRAFIA CONFECCIONADO EM SILICONE COM COMPRIMENTO DE 1,4 METROS, COM CONEXÃO ROTATIVA TIPO LUERLOCK. CONFECCIONADO EM MATERIAL MACIO, ORIFÍCIOS E CONTORNOS ANATÔMICOS QUE PROPICIEM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</si>
  <si>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PROVPPS019201</t>
  </si>
  <si>
    <t>BEDAQUILINA 100MG COMPRIMIDO ELENCO ESTADUAL</t>
  </si>
  <si>
    <t>CLOFAZIMINA 100 MG CÁPSULA</t>
  </si>
  <si>
    <t>MOXIFLOXACINO, CLORIDRATO 400 MG COMPRIMIDO</t>
  </si>
  <si>
    <t>RIFAMPICINA 300 MG CÁPSULA</t>
  </si>
  <si>
    <t>NIRMATRELVIR 150 MG + RITONAVIR 100 MG - COMPRIMIDO</t>
  </si>
  <si>
    <t>NIRMATRELVIR 150 MG + RITONAVIR 100 MG  - COMP- PROG ASS</t>
  </si>
  <si>
    <t>INTRODUTOR FEMURAL 8 FR - NEURO FATURAR 0702010162</t>
  </si>
  <si>
    <t>INTRODUTOR FEMORAL 8F: INTRODUTOR PERCUTÂNEO FEMORAL, COM CALIBRE 8F COMPOSTO POR BAINHA COM COMPRIMENTO DE 10 A 12 CM, DILATADOR INTERNO CORRESPONDENTE AO TAMANHO DA BAINHA, PARA FIO 0,035, CONTENDO VÁLVULA HEMOSTÁTICA E INFUSOR LATERAL COM TORNEIRINHA, AGULHA PARA PUNÇÃO COMPATÍVEL COM CALIBRE DO INTRODUTOR E MINI GUIA RETORCIDA DE PONTA EM J COM ENDEREÇADOR. EMBALAGEM INDIVIDUAL E ESTÉRIL.</t>
  </si>
  <si>
    <t>INTRODUTOR FEMURAL 9 FR - NEURO    FATURAR  0702050342</t>
  </si>
  <si>
    <t>INTRODUTOR FEMORAL 9F: INTRODUTOR PERCUTÂNEO FEMORAL, COM CALIBRE 9F COMPOSTO POR BAINHA COM COMPRIMENTO DE 10 A 12 CM, DILATADOR INTERNO CORRESPONDENTE AO TAMANHO DA BAINHA, PARA FIO 0,035, CONTENDO VÁLVULA HEMOSTÁTICA E INFUSOR LATERAL COM TORNEIRINHA, AGULHA PARA PUNÇÃO COMPATÍVEL COM CALIBRE DO INTRODUTOR E MINI GUIA RETORCIDA DE PONTA EM J COM ENDEREÇADOR. EMBALAGEM INDIVIDUAL E ESTÉRIL</t>
  </si>
  <si>
    <t>BALAO PARA REMODELAMENTO DO COLO    FATURAR 0702010197</t>
  </si>
  <si>
    <t>BALAO PARA REMODELAMENTO DO COLO   FATURAR  0702010197</t>
  </si>
  <si>
    <t>TUBO DE ENSAIO VIDRO DE POLIESTIRENO 12 X 75 MM 5 ML</t>
  </si>
  <si>
    <t>TUBO DE ENSAIO. MATERIAL: VIDRO; FUNDO REDONDO, SEM ORLA. DIMENSÕES: CERCA DE 12 X 75 MM. CAPACIDADE: 5ML</t>
  </si>
  <si>
    <t>CURATIVO ESPECIAL COM ALGINATO DE CÁLCIO + ALGINATO DE SÓDIO</t>
  </si>
  <si>
    <t>CURATIVO COM ALGINATO DE CÁLCIO + ALGINATO DE SÓDIO. TAMANHO: 10 CM X 20 CM. PARA TRATAMENTO DE FERIDAS CAVITÁRIAS, ALTAMENTE EXSUDATIVAS. MATERIAL ATÓXICO, ISENTO DE IRRITANTES DÉRMICOS, INDOLOR, MALEÁVEL, MOLDÁVEL, DEVENDO PROPICIAR ALTO PODER DE ABSORÇÃO VERTICAL,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t>
  </si>
  <si>
    <t>EBS05771</t>
  </si>
  <si>
    <t>SOLUÇÃO PARA LIMPEZA DE FERIDAS À BASE POLIHEXANIDA E BETAÍNA (0,1% + 0,1%)</t>
  </si>
  <si>
    <t>SOLUÇÃO PARA LIMPEZA DE FERIDAS À BASE POLIHEXANIDA E BETAÍNA (0,1% + 0,1%). PARA USO NO TRATAMENTO DE FERIDAS. SOLUÇÃO TRANSPARENTE, BIOCOMPATÍVEL, ATÓXICA, INDOLOR, ISENTO DE AGENTES ALERGIZANTES E DE IRRITANTES DÉRMICOS. DEVE PROPICIAR LIMPEZA DA FERIDA SENDO EFETIVA NA PREVENÇÃO E NO TRATAMENTO DE FERIDAS INFECTADAS. O PRODUTO DEVE MANTER SUAS CARACTERÍSTICAS ORIGINAIS APÓS ABERTO, POR NO MÍNIMO ATÉ 30 DIAS. EMBALAGEM RESISTENTE, COM TAMPA PROTETORA SEGURA, FÁCIL ESCOAMENTO E MANUSEIO, COM IDENTIFICAÇÃO DO PRODUTO, DATA DE FABRICAÇÃO, VALIDADE E LOTE. DEVE APRESENTAR RMS - CLASSE IV (MÁXIMO RISCO). APRESENTAÇÃO: FRASCO 350 ML.</t>
  </si>
  <si>
    <t>EBS02354</t>
  </si>
  <si>
    <t>ANTI-ALFA 1 ANTITRIPSIN MONO OU POLICLONAL CONCENTRADO</t>
  </si>
  <si>
    <t>ANTI-ALFA 1 ANTITRIPSIN MONOCLONAL OU POLICLONAL PARA IMUNOHISTOQUÍMICA, UTILIZADO PARA A TÉCNICA DE IMUNOHISTOQUÍMICA. ANTICORPO PRIMÁRIO CONCENTRADO PRODUZIDO EM CAMUNDONGO OU COELHO, SEM CONJUGAÇÃO, COM APRESENTAÇÃO FRASCO DE 1 ML. | APRESENTAÇÃO: FRASCO</t>
  </si>
  <si>
    <t>EBS09045</t>
  </si>
  <si>
    <t>ANTI-HHV-8 MONO OU POLICLONAL CONCENTRADO</t>
  </si>
  <si>
    <t>ANTI-HHV-8 MONOCLONAL OU POLICLONAL PARA IMUNOHISTOQUÍMICA, UTILIZADO PARA A TÉCNICA DE IMUNOHISTOQUÍMICA. ANTICORPO PRIMÁRIO CONCENTRADO PRODUZIDO EM CAMUNDONGO OU COELHO, SEM CONJUGAÇÃO, COM APRESENTAÇÃO FRASCO DE 1 ML. | APRESENTAÇÃO: FRASCO</t>
  </si>
  <si>
    <t>EBS13403</t>
  </si>
  <si>
    <t>ANTI-IRF4 MONO OU POLICLONAL CONCENTRADO</t>
  </si>
  <si>
    <t>ANTI-IRF4 MONOCLONAL OU POLICLONAL PARA IMUNOHISTOQUÍMICA, UTILIZADO PARA A TÉCNICA DE IMUNOHISTOQUÍMICA. ANTICORPO PRIMÁRIO CONCENTRADO PRODUZIDO EM CAMUNDONGO OU COELHO, SEM CONJUGAÇÃO, COM APRESENTAÇÃO FRASCO DE 1 ML. | APRESENTAÇÃO: FRASCO</t>
  </si>
  <si>
    <t>EM PROCESSO 23860.014271/2025-84</t>
  </si>
  <si>
    <t>ANTI-OCT-2 MONO OU POLICLONAL CONCENTRADO</t>
  </si>
  <si>
    <t>ANTI-OCT-2 MONOCLONAL OU POLICLONAL PARA IMUNOHISTOQUÍMICA, UTILIZADO PARA A TÉCNICA DE IMUNOHISTOQUÍMICA. ANTICORPO PRIMÁRIO CONCENTRADO PRODUZIDO EM CAMUNDONGO OU COELHO, SEM CONJUGAÇÃO, COM APRESENTAÇÃO FRASCO DE 1 ML. | APRESENTAÇÃO: FRASCO</t>
  </si>
  <si>
    <t>EBS13419</t>
  </si>
  <si>
    <t>ANTI-PD-L1 MONOCLONAL</t>
  </si>
  <si>
    <t>ANTI-PD-L1 MONOCLONAL  CLONE:10D4</t>
  </si>
  <si>
    <t>ANTI-BOB1 MONO OU POLICLONAL CONCENTRADO</t>
  </si>
  <si>
    <t>ANTI-BOB1 MONOCLONAL OU POLICLONAL PARA IMUNOHISTOQUÍMICA, UTILIZADO PARA A TÉCNICA DE IMUNOHISTOQUÍMICA. ANTICORPO PRIMÁRIO CONCENTRADO PRODUZIDO EM CAMUNDONGO OU COELHO, SEM CONJUGAÇÃO, COM APRESENTAÇÃO FRASCO DE 1 ML. | APRESENTAÇÃO: FRASCO</t>
  </si>
  <si>
    <t>EBS11905</t>
  </si>
  <si>
    <t>ANTI-CD38 MONO OU POLICLONAL CONCENTRADO</t>
  </si>
  <si>
    <t>ANTI-CD38 MONOCLONAL OU POLICLONAL PARA IMUNOHISTOQUÍMICA, UTILIZADO PARA A TÉCNICA DE IMUNOHISTOQUÍMICA. ANTICORPO PRIMÁRIO CONCENTRADO PRODUZIDO EM CAMUNDONGO OU COELHO, SEM CONJUGAÇÃO, COM APRESENTAÇÃO FRASCO DE 1 ML. | APRESENTAÇÃO: FRASCO</t>
  </si>
  <si>
    <t>EBS12771</t>
  </si>
  <si>
    <t>ANTI-CMYC MONO OU POLICLONAL CONCENTRADO</t>
  </si>
  <si>
    <t>ANTI-CMYC MONOCLONAL OU POLICLONAL PARA IMUNOHISTOQUÍMICA, UTILIZADO PARA A TÉCNICA DE IMUNOHISTOQUÍMICA. ANTICORPO PRIMÁRIO CONCENTRADO PRODUZIDO EM CAMUNDONGO OU COELHO, SEM CONJUGAÇÃO, COM APRESENTAÇÃO FRASCO DE 1 ML. | APRESENTAÇÃO: FRASCO</t>
  </si>
  <si>
    <t>EBS09302</t>
  </si>
  <si>
    <t xml:space="preserve">ANTI-CXCR4 (FUSIN CD184) MONO OU POLICLONAL CONCENTRADO </t>
  </si>
  <si>
    <t>ANTI-CXCR4 (FUSIN, CD184) ,  MONOCLONAL OU POLICLONAL PARA IMUNOHISTOQUÍMICA, UTILIZADO PARA A TÉCNICA DE IMUNOHISTOQUÍMICA. ANTICORPO PRIMÁRIO CONCENTRADO PRODUZIDO EM CAMUNDONGO OU COELHO, SEM CONJUGAÇÃO, COM APRESENTAÇÃO FRASCO DE 1 ML. | APRESENTAÇÃO: FRASCO</t>
  </si>
  <si>
    <t>EBS12393</t>
  </si>
  <si>
    <t>ANTI-LEF1 MONO OU POLICLONAL CONCENTRADO</t>
  </si>
  <si>
    <t>ANTI-LEF1 MONOCLONAL OU POLICLONAL PARA IMUNOHISTOQUÍMICA, UTILIZADO PARA A TÉCNICA DE IMUNOHISTOQUÍMICA. ANTICORPO PRIMÁRIO CONCENTRADO PRODUZIDO EM CAMUNDONGO OU COELHO, SEM CONJUGAÇÃO, COM APRESENTAÇÃO FRASCO DE 1 ML. | APRESENTAÇÃO: FRASCO</t>
  </si>
  <si>
    <t>EBS11889</t>
  </si>
  <si>
    <t>ANTI-SOX-11 MONO OU POLICLONAL CONCENTRADO</t>
  </si>
  <si>
    <t>ANTI-SOX-11 MONOCLONAL OU POLICLONAL PARA IMUNOHISTOQUÍMICA, UTILIZADO PARA A TÉCNICA DE IMUNOHISTOQUÍMICA. ANTICORPO PRIMÁRIO CONCENTRADO PRODUZIDO EM CAMUNDONGO OU COELHO, SEM CONJUGAÇÃO, COM APRESENTAÇÃO FRASCO DE 1 ML. | APRESENTAÇÃO: FRASCO</t>
  </si>
  <si>
    <t>EBS11820</t>
  </si>
  <si>
    <t>ANTI-TREPONEMA PALLIDUM MONO OU POLICLONAL CONCENTRADO</t>
  </si>
  <si>
    <t>ANTI-TREPONEMA PALLIDUM MONOCLONAL OU POLICLONAL PARA IMUNOHISTOQUÍMICA, UTILIZADO PARA A TÉCNICA DE IMUNOHISTOQUÍMICA. ANTICORPO PRIMÁRIO CONCENTRADO PRODUZIDO EM CAMUNDONGO OU COELHO, SEM CONJUGAÇÃO, COM APRESENTAÇÃO FRASCO DE 1 ML. | APRESENTAÇÃO: FRASCO</t>
  </si>
  <si>
    <t>ANTI-CD163 MONO OU POLICLONAL CONCENTRADO</t>
  </si>
  <si>
    <t>ANTI-CD163 MONOCLONAL OU POLICLONAL PARA IMUNOHISTOQUÍMICA, UTILIZADO PARA A TÉCNICA DE IMUNOHISTOQUÍMICA. ANTICORPO PRIMÁRIO CONCENTRADO PRODUZIDO EM CAMUNDONGO OU COELHO, SEM CONJUGAÇÃO, COM APRESENTAÇÃO FRASCO DE 1 ML. | APRESENTAÇÃO: FRASCO</t>
  </si>
  <si>
    <t>ANTI-CXCR3 MONO OU POLICLONAL CONCENTRADO</t>
  </si>
  <si>
    <t>ANTI-CXCR3 MONOCLONAL OU POLICLONAL PARA IMUNOHISTOQUÍMICA, UTILIZADO PARA A TÉCNICA DE IMUNOHISTOQUÍMICA. ANTICORPO PRIMÁRIO CONCENTRADO PRODUZIDO EM CAMUNDONGO OU COELHO, SEM CONJUGAÇÃO, COM APRESENTAÇÃO FRASCO DE 1 ML. | APRESENTAÇÃO: FRASCO</t>
  </si>
  <si>
    <t>ANTI-CD123 MONO OU POLICLONAL CONCENTRADO</t>
  </si>
  <si>
    <t>ANTI-CD123 MONOCLONAL OU POLICLONAL PARA IMUNOHISTOQUÍMICA, UTILIZADO PARA A TÉCNICA DE IMUNOHISTOQUÍMICA. ANTICORPO PRIMÁRIO CONCENTRADO PRODUZIDO EM CAMUNDONGO OU COELHO, SEM CONJUGAÇÃO, COM APRESENTAÇÃO FRASCO DE 1 ML. | APRESENTAÇÃO: FRASCO</t>
  </si>
  <si>
    <t>EBS11505</t>
  </si>
  <si>
    <t>ANTI-TIA-1 MONO OU POLICLONAL CONCENTRADO</t>
  </si>
  <si>
    <t>ANTI-TIA-1 POLICLONAL MONOCLONAL OU POLICLONAL PARA IMUNOHISTOQUÍMICA, UTILIZADO PARA A TÉCNICA DE IMUNOHISTOQUÍMICA. ANTICORPO PRIMÁRIO CONCENTRADO PRODUZIDO EM CAMUNDONGO OU COELHO, SEM CONJUGAÇÃO, COM APRESENTAÇÃO FRASCO DE 1 ML. | APRESENTAÇÃO: FRASCO</t>
  </si>
  <si>
    <t>ANTI-CA125 MONO OU POLICLONAL CONCENTRADO</t>
  </si>
  <si>
    <t>ANTI-CA125 MONOCLONAL OU POLICLONAL PARA IMUNOHISTOQUÍMICA, UTILIZADO PARA A TÉCNICA DE IMUNOHISTOQUÍMICA. ANTICORPO PRIMÁRIO CONCENTRADO PRODUZIDO EM CAMUNDONGO OU COELHO, SEM CONJUGAÇÃO, COM APRESENTAÇÃO FRASCO DE 1 ML. | APRESENTAÇÃO: FRASCO</t>
  </si>
  <si>
    <t>EBS08086</t>
  </si>
  <si>
    <t>ANTI-CD34 MONO OU POLICLONAL CONCENTRADO</t>
  </si>
  <si>
    <t>ANTI-CD34 MONOCLONAL OU POLICLONAL PARA IMUNOHISTOQUÍMICA, UTILIZADO PARA A TÉCNICA DE IMUNOHISTOQUÍMICA. ANTICORPO PRIMÁRIO CONCENTRADO PRODUZIDO EM CAMUNDONGO OU COELHO, SEM CONJUGAÇÃO, COM APRESENTAÇÃO FRASCO DE 1 ML. | APRESENTAÇÃO: FRASCO</t>
  </si>
  <si>
    <t>EBS08007</t>
  </si>
  <si>
    <t>ANTIINIBINA A MONO OU POLICLONAL CONCENTRADO</t>
  </si>
  <si>
    <t>ANTI-INIBINA A MONOCLONAL OU POLICLONAL PARA IMUNOHISTOQUÍMICA, UTILIZADO PARA A TÉCNICA DE IMUNOHISTOQUÍMICA. ANTICORPO PRIMÁRIO CONCENTRADO PRODUZIDO EM CAMUNDONGO OU COELHO, SEM CONJUGAÇÃO, COM APRESENTAÇÃO FRASCO DE 1 ML. | APRESENTAÇÃO: FRASCO</t>
  </si>
  <si>
    <t>EBS09282</t>
  </si>
  <si>
    <t>ANTI WT1 MONO OU POLICLONAL CONCENTRADO</t>
  </si>
  <si>
    <t>ANTI-WT1 MONOCLONAL OU POLICLONAL PARA IMUNOHISTOQUÍMICA, UTILIZADO PARA A TÉCNICA DE IMUNOHISTOQUÍMICA. ANTICORPO PRIMÁRIO CONCENTRADO PRODUZIDO EM CAMUNDONGO OU COELHO, SEM CONJUGAÇÃO, COM APRESENTAÇÃO FRASCO DE 1 ML. | APRESENTAÇÃO: FRASCO</t>
  </si>
  <si>
    <t>EBS08285</t>
  </si>
  <si>
    <t>ANTI-ALFA 1 ANTITRIPSINA MONO OU POLICLONAL CONCENTRADO</t>
  </si>
  <si>
    <t>ANTI-ALFA 1 ANTITRIPSINA MONOCLONAL OU POLICLONAL PARA IMUNOHISTOQUÍMICA, UTILIZADO PARA A TÉCNICA DE IMUNOHISTOQUÍMICA. ANTICORPO PRIMÁRIO CONCENTRADO PRODUZIDO EM CAMUNDONGO OU COELHO, SEM CONJUGAÇÃO, COM APRESENTAÇÃO FRASCO DE 1 ML. | APRESENTAÇÃO: FRASCO</t>
  </si>
  <si>
    <t>ANTI-AMACR MONO OU POLICLONAL CONCENTRADO</t>
  </si>
  <si>
    <t>ANTI-AMACR MONOCLONAL OU POLICLONAL PARA IMUNOHISTOQUÍMICA, UTILIZADO PARA A TÉCNICA DE IMUNOHISTOQUÍMICA. ANTICORPO PRIMÁRIO CONCENTRADO PRODUZIDO EM CAMUNDONGO OU COELHO, SEM CONJUGAÇÃO, COM APRESENTAÇÃO FRASCO DE 1 ML. | APRESENTAÇÃO: FRASCO</t>
  </si>
  <si>
    <t>EBS09292</t>
  </si>
  <si>
    <t>ANTI-ANEXINA A1 MONO OU POLICLONAL CONCENTRADO</t>
  </si>
  <si>
    <t>ANTI-ANEXINA A1 MONOCLONAL OU POLICLONAL PARA IMUNOHISTOQUÍMICA, UTILIZADO PARA A TÉCNICA DE IMUNOHISTOQUÍMICA. ANTICORPO PRIMÁRIO CONCENTRADO PRODUZIDO EM CAMUNDONGO OU COELHO, SEM CONJUGAÇÃO, COM APRESENTAÇÃO FRASCO DE 1 ML. | APRESENTAÇÃO: FRASCO</t>
  </si>
  <si>
    <t>EBS11502</t>
  </si>
  <si>
    <t>ANTI-ANIDRASE CARBÔNICA IX (CA9) MONO OU POLICLONAL CONCENTRADO</t>
  </si>
  <si>
    <t>ANTI-ANIDRASE CARBÔNICA IX (CA9) MONOCLONAL OU POLICLONAL PARA IMUNOHISTOQUÍMICA, UTILIZADO PARA A TÉCNICA DE IMUNOHISTOQUÍMICA. ANTICORPO PRIMÁRIO CONCENTRADO PRODUZIDO EM CAMUNDONGO OU COELHO, SEM CONJUGAÇÃO, COM APRESENTAÇÃO FRASCO DE 1 ML. | APRESENTAÇÃO: FRASCO</t>
  </si>
  <si>
    <t>ANTI-AG DE MACRÓFAGOS MONO OU POLICLONAL CONCENTRADO</t>
  </si>
  <si>
    <t>ANTI-AG DE MACRÓFAGOS MONOCLONAL OU POLICLONAL PARA IMUNOHISTOQUÍMICA, UTILIZADO PARA A TÉCNICA DE IMUNOHISTOQUÍMICA. ANTICORPO PRIMÁRIO CONCENTRADO PRODUZIDO EM CAMUNDONGO OU COELHO, SEM CONJUGAÇÃO, COM APRESENTAÇÃO FRASCO DE 1 ML. | APRESENTAÇÃO: FRASCO</t>
  </si>
  <si>
    <t>ANTI-ATRX MONO OU POLICLONAL CONCENTRADO</t>
  </si>
  <si>
    <t>ANTI-ATRX MONOCLONAL OU POLICLONAL PARA IMUNOHISTOQUÍMICA, UTILIZADO PARA A TÉCNICA DE IMUNOHISTOQUÍMICA. ANTICORPO PRIMÁRIO CONCENTRADO PRODUZIDO EM CAMUNDONGO OU COELHO, SEM CONJUGAÇÃO, COM APRESENTAÇÃO FRASCO DE 1 ML. | APRESENTAÇÃO: FRASCO</t>
  </si>
  <si>
    <t>ANTI-CD35 MONO OU POLICLONAL CONCENTRADO</t>
  </si>
  <si>
    <t>ANTI-CD35 MONOCLONAL OU POLICLONAL PARA IMUNOHISTOQUÍMICA, UTILIZADO PARA A TÉCNICA DE IMUNOHISTOQUÍMICA. ANTICORPO PRIMÁRIO CONCENTRADO PRODUZIDO EM CAMUNDONGO OU COELHO, SEM CONJUGAÇÃO, COM APRESENTAÇÃO FRASCO DE 1 ML. | APRESENTAÇÃO: FRASCO</t>
  </si>
  <si>
    <t>EBS12259</t>
  </si>
  <si>
    <t>ANTI-CD45RO MONO OU POLICLONAL CONCENTRADO</t>
  </si>
  <si>
    <t>ANTI-CD45RO MONOCLONAL OU POLICLONAL PARA IMUNOHISTOQUÍMICA, UTILIZADO PARA A TÉCNICA DE IMUNOHISTOQUÍMICA. ANTICORPO PRIMÁRIO CONCENTRADO PRODUZIDO EM CAMUNDONGO OU COELHO, SEM CONJUGAÇÃO, COM APRESENTAÇÃO FRASCO DE 1 ML. | APRESENTAÇÃO: FRASCO</t>
  </si>
  <si>
    <t>EBS09262</t>
  </si>
  <si>
    <t>ANTI-CD61 MONO OU POLICLONAL CONCENTRADO</t>
  </si>
  <si>
    <t>ANTI-CD61 MONOCLONAL OU POLICLONAL PARA IMUNOHISTOQUÍMICA, UTILIZADO PARA A TÉCNICA DE IMUNOHISTOQUÍMICA. ANTICORPO PRIMÁRIO CONCENTRADO PRODUZIDO EM CAMUNDONGO OU COELHO, SEM CONJUGAÇÃO, COM APRESENTAÇÃO FRASCO DE 1 ML. | APRESENTAÇÃO: FRASCO</t>
  </si>
  <si>
    <t>EBS08068</t>
  </si>
  <si>
    <t>ANTI-CDK4 MONO OU POLICLONAL CONCENTRADO</t>
  </si>
  <si>
    <t>ANTI-CDK4 MONOCLONAL OU POLICLONAL PARA IMUNOHISTOQUÍMICA, UTILIZADO PARA A TÉCNICA DE IMUNOHISTOQUÍMICA. ANTICORPO PRIMÁRIO CONCENTRADO PRODUZIDO EM CAMUNDONGO OU COELHO, SEM CONJUGAÇÃO, COM APRESENTAÇÃO FRASCO DE 1 ML. | APRESENTAÇÃO: FRASCO</t>
  </si>
  <si>
    <t>ANTI-CÉLULA MESOTELIAL MONO OU POLICLONAL CONCENTRADO</t>
  </si>
  <si>
    <t>ANTI-CÉLULA MESOTELIAL MONOCLONAL OU POLICLONAL PARA IMUNOHISTOQUÍMICA, UTILIZADO PARA A TÉCNICA DE IMUNOHISTOQUÍMICA. ANTICORPO PRIMÁRIO CONCENTRADO PRODUZIDO EM CAMUNDONGO OU COELHO, SEM CONJUGAÇÃO, COM APRESENTAÇÃO FRASCO DE 1 ML. | APRESENTAÇÃO: FRASCO</t>
  </si>
  <si>
    <t>CITOMEGALOVÍRUS (CMV)  MONO OU POLICLONAL CONCENTRADO</t>
  </si>
  <si>
    <t>ANTI-CITOMEGALOVÍRUS (CMV) MONOCLONAL OU POLICLONAL PARA IMUNOHISTOQUÍMICA, UTILIZADO PARA A TÉCNICA DE IMUNOHISTOQUÍMICA. ANTICORPO PRIMÁRIO CONCENTRADO PRODUZIDO EM CAMUNDONGO OU COELHO, SEM CONJUGAÇÃO, COM APRESENTAÇÃO FRASCO DE 1 ML. | APRESENTAÇÃO: FRASCO</t>
  </si>
  <si>
    <t>EBS08070</t>
  </si>
  <si>
    <t>CITOQUERATINAS 7,8,18,19</t>
  </si>
  <si>
    <t>CITOQUERATINAS 7,8,18,19  CLONE: OSCAR</t>
  </si>
  <si>
    <t>ANTI-CITOQUERATINA 5 MONO OU POLICLONAL CONCENTRADO</t>
  </si>
  <si>
    <t>ANTI-CITOQUERATINA 5 MONOCLONAL OU POLICLONAL PARA IMUNOHISTOQUÍMICA, UTILIZADO PARA A TÉCNICA DE IMUNOHISTOQUÍMICA. ANTICORPO PRIMÁRIO CONCENTRADO PRODUZIDO EM CAMUNDONGO OU COELHO, SEM CONJUGAÇÃO, COM APRESENTAÇÃO FRASCO DE 1 ML. | APRESENTAÇÃO: FRASCO</t>
  </si>
  <si>
    <t>EBS08159</t>
  </si>
  <si>
    <t>ANTI-CITOQUERATINA 8 MONO OU POLICLONAL CONCENTRADO</t>
  </si>
  <si>
    <t>ANTI-CITOQUERATINA 8 MONOCLONAL OU POLICLONAL PARA IMUNOHISTOQUÍMICA, UTILIZADO PARA A TÉCNICA DE IMUNOHISTOQUÍMICA. ANTICORPO PRIMÁRIO CONCENTRADO PRODUZIDO EM CAMUNDONGO OU COELHO, SEM CONJUGAÇÃO, COM APRESENTAÇÃO FRASCO DE 1 ML. | APRESENTAÇÃO: FRASCO</t>
  </si>
  <si>
    <t>EBS08167</t>
  </si>
  <si>
    <t>ANTI-CITOQUERATINA 14 MONO OU POLICLONAL CONCENTRADO</t>
  </si>
  <si>
    <t>ANTI-CITOQUERATINA 14 MONOCLONAL OU POLICLONAL PARA IMUNOHISTOQUÍMICA, UTILIZADO PARA A TÉCNICA DE IMUNOHISTOQUÍMICA. ANTICORPO PRIMÁRIO CONCENTRADO PRODUZIDO EM CAMUNDONGO OU COELHO, SEM CONJUGAÇÃO, COM APRESENTAÇÃO FRASCO DE 1 ML. | APRESENTAÇÃO: FRASCO</t>
  </si>
  <si>
    <t>EBS08162</t>
  </si>
  <si>
    <t>ANTI-COLÁGENO IV MONO OU POLICLONAL CONCENTRADO</t>
  </si>
  <si>
    <t>ANTI-COLÁGENO IV MONOCLONAL OU POLICLONAL PARA IMUNOHISTOQUÍMICA, UTILIZADO PARA A TÉCNICA DE IMUNOHISTOQUÍMICA. ANTICORPO PRIMÁRIO CONCENTRADO PRODUZIDO EM CAMUNDONGO OU COELHO, SEM CONJUGAÇÃO, COM APRESENTAÇÃO FRASCO DE 1 ML. | APRESENTAÇÃO: FRASCO</t>
  </si>
  <si>
    <t>EBS09304</t>
  </si>
  <si>
    <t>CROMOGRANINA MONO OU POLICLONAL CONCENTRADO</t>
  </si>
  <si>
    <t>ANTI-CROMOGRANINA MONOCLONAL OU POLICLONAL PARA IMUNOHISTOQUÍMICA, UTILIZADO PARA A TÉCNICA DE IMUNOHISTOQUÍMICA. ANTICORPO PRIMÁRIO CONCENTRADO PRODUZIDO EM CAMUNDONGO OU COELHO, SEM CONJUGAÇÃO, COM APRESENTAÇÃO FRASCO DE 1 ML. | APRESENTAÇÃO: FRASCO</t>
  </si>
  <si>
    <t>EBS09244</t>
  </si>
  <si>
    <t>ANTI-DOG1 MONO OU POLICLONAL CONCENTRADO</t>
  </si>
  <si>
    <t>ANTI-DOG1 MONOCLONAL OU POLICLONAL PARA IMUNOHISTOQUÍMICA, UTILIZADO PARA A TÉCNICA DE IMUNOHISTOQUÍMICA. ANTICORPO PRIMÁRIO CONCENTRADO PRODUZIDO EM CAMUNDONGO OU COELHO, SEM CONJUGAÇÃO, COM APRESENTAÇÃO FRASCO DE 1 ML. | APRESENTAÇÃO: FRASCO</t>
  </si>
  <si>
    <t>EBS09270</t>
  </si>
  <si>
    <t>ANTI-EPCAM MONO OU POLICLONAL CONCENTRADO</t>
  </si>
  <si>
    <t>ANTI-EPCAM MONOCLONAL OU POLICLONAL PARA IMUNOHISTOQUÍMICA, UTILIZADO PARA A TÉCNICA DE IMUNOHISTOQUÍMICA. ANTICORPO PRIMÁRIO CONCENTRADO PRODUZIDO EM CAMUNDONGO OU COELHO, SEM CONJUGAÇÃO, COM APRESENTAÇÃO FRASCO DE 1 ML. | APRESENTAÇÃO: FRASCO</t>
  </si>
  <si>
    <t>EBS11503</t>
  </si>
  <si>
    <t>EBS12190</t>
  </si>
  <si>
    <t>ANTI-FATOR XIIIA MONO OU POLICLONAL CONCENTRADO</t>
  </si>
  <si>
    <t>ANTI-FATOR XIIIA MONOCLONAL OU POLICLONAL PARA IMUNOHISTOQUÍMICA, UTILIZADO PARA A TÉCNICA DE IMUNOHISTOQUÍMICA. ANTICORPO PRIMÁRIO CONCENTRADO PRODUZIDO EM CAMUNDONGO OU COELHO, SEM CONJUGAÇÃO, COM APRESENTAÇÃO FRASCO DE 1 ML. | APRESENTAÇÃO: FRASCO</t>
  </si>
  <si>
    <t>EBS09305</t>
  </si>
  <si>
    <t>ANTI-FLI1 MONO OU POLICLONAL CONCENTRADO</t>
  </si>
  <si>
    <t>ANTI-FLI1 ,  MONOCLONAL OU POLICLONAL PARA IMUNOHISTOQUÍMICA, UTILIZADO PARA A TÉCNICA DE IMUNOHISTOQUÍMICA. ANTICORPO PRIMÁRIO CONCENTRADO PRODUZIDO EM CAMUNDONGO OU COELHO, SEM CONJUGAÇÃO, COM APRESENTAÇÃO FRASCO DE 1 ML. | APRESENTAÇÃO: FRASCO</t>
  </si>
  <si>
    <t>ANTI-FOSFATASE AC.ESP. PRÓSTATA (PSAP) MONO OU POLICLONAL CONCENTRADO</t>
  </si>
  <si>
    <t>ANTI-FOSFATASE AC.ESP. PRÓSTATA (PSAP) ,  MONOCLONAL OU POLICLONAL PARA IMUNOHISTOQUÍMICA, UTILIZADO PARA A TÉCNICA DE IMUNOHISTOQUÍMICA. ANTICORPO PRIMÁRIO CONCENTRADO PRODUZIDO EM CAMUNDONGO OU COELHO, SEM CONJUGAÇÃO, COM APRESENTAÇÃO FRASCO DE 1 ML. | APRESENTAÇÃO: FRASCO</t>
  </si>
  <si>
    <t>EBS13399</t>
  </si>
  <si>
    <t>ANTI-GALECTINA 3 MONO OU POLICLONAL CONCENTRADO</t>
  </si>
  <si>
    <t>ANTI-GALECTINA 3 MONOCLONAL OU POLICLONAL PARA IMUNOHISTOQUÍMICA, UTILIZADO PARA A TÉCNICA DE IMUNOHISTOQUÍMICA. ANTICORPO PRIMÁRIO CONCENTRADO PRODUZIDO EM CAMUNDONGO OU COELHO, SEM CONJUGAÇÃO, COM APRESENTAÇÃO FRASCO DE 1 ML. | APRESENTAÇÃO: FRASCO</t>
  </si>
  <si>
    <t>EBS11800</t>
  </si>
  <si>
    <t>ANTI-GATA 3 MONO OU POLICLONAL CONCENTRADO</t>
  </si>
  <si>
    <t>ANTI-GATA 3 MONOCLONAL OU POLICLONAL PARA IMUNOHISTOQUÍMICA, UTILIZADO PARA A TÉCNICA DE IMUNOHISTOQUÍMICA. ANTICORPO PRIMÁRIO CONCENTRADO PRODUZIDO EM CAMUNDONGO OU COELHO, SEM CONJUGAÇÃO, COM APRESENTAÇÃO FRASCO DE 1 ML. | APRESENTAÇÃO: FRASCO</t>
  </si>
  <si>
    <t>EBS09273</t>
  </si>
  <si>
    <t>ANTI-GCDFP15 MONO OU POLICLONAL CONCENTRADO</t>
  </si>
  <si>
    <t>ANTI-GCDFP15 MONOCLONAL OU POLICLONAL PARA IMUNOHISTOQUÍMICA, UTILIZADO PARA A TÉCNICA DE IMUNOHISTOQUÍMICA. ANTICORPO PRIMÁRIO CONCENTRADO PRODUZIDO EM CAMUNDONGO OU COELHO, SEM CONJUGAÇÃO, COM APRESENTAÇÃO FRASCO DE 1 ML. | APRESENTAÇÃO: FRASCO</t>
  </si>
  <si>
    <t>EBS11852</t>
  </si>
  <si>
    <t>ANTI-GLICOFORINA A (CD235A) MONO OU POLICLONAL CONCENTRADO</t>
  </si>
  <si>
    <t>ANTI-GLICOFORINA A (CD235A) ,  MONOCLONAL OU POLICLONAL PARA IMUNOHISTOQUÍMICA, UTILIZADO PARA A TÉCNICA DE IMUNOHISTOQUÍMICA. ANTICORPO PRIMÁRIO CONCENTRADO PRODUZIDO EM CAMUNDONGO OU COELHO, SEM CONJUGAÇÃO, COM APRESENTAÇÃO FRASCO DE 1 ML. | APRESENTAÇÃO: FRASCO</t>
  </si>
  <si>
    <t>EBS08032</t>
  </si>
  <si>
    <t>ANTI-GLIPICAM 3 MONO OU POLICLONAL CONCENTRADO</t>
  </si>
  <si>
    <t>ANTI-GLIPICAM 3 ,  MONOCLONAL OU POLICLONAL PARA IMUNOHISTOQUÍMICA, UTILIZADO PARA A TÉCNICA DE IMUNOHISTOQUÍMICA. ANTICORPO PRIMÁRIO CONCENTRADO PRODUZIDO EM CAMUNDONGO OU COELHO, SEM CONJUGAÇÃO, COM APRESENTAÇÃO FRASCO DE 1 ML. | APRESENTAÇÃO: FRASCO</t>
  </si>
  <si>
    <t>ANTI-GLUT 1 MONO OU POLICLONAL CONCENTRADO</t>
  </si>
  <si>
    <t>ANTI-GLUT 1 MONOCLONAL OU POLICLONAL PARA IMUNOHISTOQUÍMICA, UTILIZADO PARA A TÉCNICA DE IMUNOHISTOQUÍMICA. ANTICORPO PRIMÁRIO CONCENTRADO PRODUZIDO EM CAMUNDONGO OU COELHO, SEM CONJUGAÇÃO, COM APRESENTAÇÃO FRASCO DE 1 ML. | APRESENTAÇÃO: FRASCO</t>
  </si>
  <si>
    <t>ANTI-GRANZIMA B MONO OU POLICLONAL CONCENTRADO</t>
  </si>
  <si>
    <t>ANTI-GRANZIMA B MONOCLONAL OU POLICLONAL PARA IMUNOHISTOQUÍMICA, UTILIZADO PARA A TÉCNICA DE IMUNOHISTOQUÍMICA. ANTICORPO PRIMÁRIO CONCENTRADO PRODUZIDO EM CAMUNDONGO OU COELHO, SEM CONJUGAÇÃO, COM APRESENTAÇÃO FRASCO DE 1 ML. | APRESENTAÇÃO: FRASCO</t>
  </si>
  <si>
    <t>EBS09338</t>
  </si>
  <si>
    <t>ANTI-IDH1 MONO OU POLICLONAL CONCENTRADO</t>
  </si>
  <si>
    <t>ANTI-IDH1 R132H MONOCLONAL OU POLICLONAL PARA IMUNOHISTOQUÍMICA, UTILIZADO PARA A TÉCNICA DE IMUNOHISTOQUÍMICA. ANTICORPO PRIMÁRIO CONCENTRADO PRODUZIDO EM CAMUNDONGO OU COELHO, SEM CONJUGAÇÃO, COM APRESENTAÇÃO FRASCO DE 1 ML. | APRESENTAÇÃO: FRASCO</t>
  </si>
  <si>
    <t>ANTI-LACTOGÊNIO PLACENTÁRIO HUM (HPL) MONO OU POLICLONAL CONCENTRADO</t>
  </si>
  <si>
    <t>ANTI-LACTOGÊNIO PLACENTÁRIO HUM (HPL) MONOCLONAL OU POLICLONAL PARA IMUNOHISTOQUÍMICA, UTILIZADO PARA A TÉCNICA DE IMUNOHISTOQUÍMICA. ANTICORPO PRIMÁRIO CONCENTRADO PRODUZIDO EM CAMUNDONGO OU COELHO, SEM CONJUGAÇÃO, COM APRESENTAÇÃO FRASCO DE 1 ML. | APRESENTAÇÃO: FRASCO</t>
  </si>
  <si>
    <t>ANTI-LANGERINA (CD207) MONO OU POLICLONAL CONCENTRADO</t>
  </si>
  <si>
    <t>ANTI-LANGERINA (CD207) MONOCLONAL OU POLICLONAL PARA IMUNOHISTOQUÍMICA, UTILIZADO PARA A TÉCNICA DE IMUNOHISTOQUÍMICA. ANTICORPO PRIMÁRIO CONCENTRADO PRODUZIDO EM CAMUNDONGO OU COELHO, SEM CONJUGAÇÃO, COM APRESENTAÇÃO FRASCO DE 1 ML. | APRESENTAÇÃO: FRASCO</t>
  </si>
  <si>
    <t>ANTI-LISOZIMA (MURAMIDASE) MONO OU POLICLONAL CONCENTRADO</t>
  </si>
  <si>
    <t>ANTI-LISOZIMA (MURAMIDASE)  ,  MONOCLONAL OU POLICLONAL PARA IMUNOHISTOQUÍMICA, UTILIZADO PARA A TÉCNICA DE IMUNOHISTOQUÍMICA. ANTICORPO PRIMÁRIO CONCENTRADO PRODUZIDO EM CAMUNDONGO OU COELHO, SEM CONJUGAÇÃO, COM APRESENTAÇÃO FRASCO DE 1 ML. | APRESENTAÇÃO: FRASCO</t>
  </si>
  <si>
    <t>ANTI-MDM2 MONO OU POLICLONAL CONCENTRADO</t>
  </si>
  <si>
    <t>ANTI-MDM2 MONOCLONAL OU POLICLONAL PARA IMUNOHISTOQUÍMICA, UTILIZADO PARA A TÉCNICA DE IMUNOHISTOQUÍMICA. ANTICORPO PRIMÁRIO CONCENTRADO PRODUZIDO EM CAMUNDONGO OU COELHO, SEM CONJUGAÇÃO, COM APRESENTAÇÃO FRASCO DE 1 ML. | APRESENTAÇÃO: FRASCO</t>
  </si>
  <si>
    <t>EBS13409</t>
  </si>
  <si>
    <t>ANTI-MIOGLOBINA MONO OU POLICLONAL CONCENTRADO</t>
  </si>
  <si>
    <t>ANTI-MIOGLOBINA MONOCLONAL OU POLICLONAL PARA IMUNOHISTOQUÍMICA, UTILIZADO PARA A TÉCNICA DE IMUNOHISTOQUÍMICA. ANTICORPO PRIMÁRIO CONCENTRADO PRODUZIDO EM CAMUNDONGO OU COELHO, SEM CONJUGAÇÃO, COM APRESENTAÇÃO FRASCO DE 1 ML. | APRESENTAÇÃO: FRASCO</t>
  </si>
  <si>
    <t>ANTI-MUC1 MONO OU POLICLONAL CONCENTRADO</t>
  </si>
  <si>
    <t>ANTI-MUC1 MONOCLONAL OU POLICLONAL PARA IMUNOHISTOQUÍMICA, UTILIZADO PARA A TÉCNICA DE IMUNOHISTOQUÍMICA. ANTICORPO PRIMÁRIO CONCENTRADO PRODUZIDO EM CAMUNDONGO OU COELHO, SEM CONJUGAÇÃO, COM APRESENTAÇÃO FRASCO DE 1 ML. | APRESENTAÇÃO: FRASCO</t>
  </si>
  <si>
    <t>EBS11810</t>
  </si>
  <si>
    <t>ANTI-MUC4 MONO OU POLICLONAL CONCENTRADO</t>
  </si>
  <si>
    <t>ANTI-MUC4 MONOCLONAL OU POLICLONAL PARA IMUNOHISTOQUÍMICA, UTILIZADO PARA A TÉCNICA DE IMUNOHISTOQUÍMICA. ANTICORPO PRIMÁRIO CONCENTRADO PRODUZIDO EM CAMUNDONGO OU COELHO, SEM CONJUGAÇÃO, COM APRESENTAÇÃO FRASCO DE 1 ML. | APRESENTAÇÃO: FRASCO</t>
  </si>
  <si>
    <t>EBS09290</t>
  </si>
  <si>
    <t>ANTI-NAPSIN A MONO OU POLICLONAL CONCENTRADO</t>
  </si>
  <si>
    <t>ANTI-NAPSIN A MONOCLONAL OU POLICLONAL PARA IMUNOHISTOQUÍMICA, UTILIZADO PARA A TÉCNICA DE IMUNOHISTOQUÍMICA. ANTICORPO PRIMÁRIO CONCENTRADO PRODUZIDO EM CAMUNDONGO OU COELHO, SEM CONJUGAÇÃO, COM APRESENTAÇÃO FRASCO DE 1 ML. | APRESENTAÇÃO: FRASCO</t>
  </si>
  <si>
    <t>EBS09323</t>
  </si>
  <si>
    <t>ANTI-NEUROBLASTOMA MONO OU POLICLONAL CONCENTRADO</t>
  </si>
  <si>
    <t>ANTI-NEUROBLASTOMA MONOCLONAL OU POLICLONAL PARA IMUNOHISTOQUÍMICA, UTILIZADO PARA A TÉCNICA DE IMUNOHISTOQUÍMICA. ANTICORPO PRIMÁRIO CONCENTRADO PRODUZIDO EM CAMUNDONGO OU COELHO, SEM CONJUGAÇÃO, COM APRESENTAÇÃO FRASCO DE 1 ML. | APRESENTAÇÃO: FRASCO</t>
  </si>
  <si>
    <t>ANTI-PAX2 MONO OU POLICLONAL CONCENTRADO</t>
  </si>
  <si>
    <t>ANTI-PAX2 MONOCLONAL OU POLICLONAL PARA IMUNOHISTOQUÍMICA, UTILIZADO PARA A TÉCNICA DE IMUNOHISTOQUÍMICA. ANTICORPO PRIMÁRIO CONCENTRADO PRODUZIDO EM CAMUNDONGO OU COELHO, SEM CONJUGAÇÃO, COM APRESENTAÇÃO FRASCO DE 1 ML. | APRESENTAÇÃO: FRASCO</t>
  </si>
  <si>
    <t>EBS12398</t>
  </si>
  <si>
    <t>ANTI-PROTEÍNA ALK MONO OU POLICLONAL CONCENTRADO</t>
  </si>
  <si>
    <t>ANTI-PROTEÍNA ALK MONOCLONAL OU POLICLONAL PARA IMUNOHISTOQUÍMICA, UTILIZADO PARA A TÉCNICA DE IMUNOHISTOQUÍMICA. ANTICORPO PRIMÁRIO CONCENTRADO PRODUZIDO EM CAMUNDONGO OU COELHO, SEM CONJUGAÇÃO, COM APRESENTAÇÃO FRASCO DE 1 ML. | APRESENTAÇÃO: FRASCO</t>
  </si>
  <si>
    <t>EBS08303</t>
  </si>
  <si>
    <t>ANTI-PROTEÍNA P16 MONO OU POLICLONAL CONCENTRADO</t>
  </si>
  <si>
    <t>ANTI-PROTEÍNA P16 MONOCLONAL OU POLICLONAL PARA IMUNOHISTOQUÍMICA, UTILIZADO PARA A TÉCNICA DE IMUNOHISTOQUÍMICA. ANTICORPO PRIMÁRIO CONCENTRADO PRODUZIDO EM CAMUNDONGO OU COELHO, SEM CONJUGAÇÃO, COM APRESENTAÇÃO FRASCO DE 1 ML. | APRESENTAÇÃO: FRASCO</t>
  </si>
  <si>
    <t>EBS11603</t>
  </si>
  <si>
    <t>ANTI-PROTEÍNA P40 MONO OU POLICLONAL CONCENTRADO</t>
  </si>
  <si>
    <t>ANTI-PROTEÍNA P40 MONOCLONAL OU POLICLONAL PARA IMUNOHISTOQUÍMICA, UTILIZADO PARA A TÉCNICA DE IMUNOHISTOQUÍMICA. ANTICORPO PRIMÁRIO CONCENTRADO PRODUZIDO EM CAMUNDONGO OU COELHO, SEM CONJUGAÇÃO, COM APRESENTAÇÃO FRASCO DE 1 ML. | APRESENTAÇÃO: FRASCO</t>
  </si>
  <si>
    <t>EBS11812</t>
  </si>
  <si>
    <t>ANTI-PROTEÍNA P57 (KIP2) MONO OU POLICLONAL CONCENTRADO</t>
  </si>
  <si>
    <t>ANTI-PROTEÍNA P57 (KIP2) MONOCLONAL OU POLICLONAL PARA IMUNOHISTOQUÍMICA, UTILIZADO PARA A TÉCNICA DE IMUNOHISTOQUÍMICA. ANTICORPO PRIMÁRIO CONCENTRADO PRODUZIDO EM CAMUNDONGO OU COELHO, SEM CONJUGAÇÃO, COM APRESENTAÇÃO FRASCO DE 1 ML. | APRESENTAÇÃO: FRASCO</t>
  </si>
  <si>
    <t>EBS13420</t>
  </si>
  <si>
    <t>ANTI-SATB2 MONO OU POLICLONAL CONCENTRADO</t>
  </si>
  <si>
    <t>ANTI-SATB2 ,  MONOCLONAL OU POLICLONAL PARA IMUNOHISTOQUÍMICA, UTILIZADO PARA A TÉCNICA DE IMUNOHISTOQUÍMICA. ANTICORPO PRIMÁRIO CONCENTRADO PRODUZIDO EM CAMUNDONGO OU COELHO, SEM CONJUGAÇÃO, COM APRESENTAÇÃO FRASCO DE 1 ML. | APRESENTAÇÃO: FRASCO</t>
  </si>
  <si>
    <t>EBS11816</t>
  </si>
  <si>
    <t>ANTI-SOX10 MONO OU POLICLONAL CONCENTRADO</t>
  </si>
  <si>
    <t>ANTI-SOX10 MONOCLONAL OU POLICLONAL PARA IMUNOHISTOQUÍMICA, UTILIZADO PARA A TÉCNICA DE IMUNOHISTOQUÍMICA. ANTICORPO PRIMÁRIO CONCENTRADO PRODUZIDO EM CAMUNDONGO OU COELHO, SEM CONJUGAÇÃO, COM APRESENTAÇÃO FRASCO DE 1 ML. | APRESENTAÇÃO: FRASCO</t>
  </si>
  <si>
    <t>EBS11817</t>
  </si>
  <si>
    <t>ANTI-TLE1 MONO OU POLICLONAL CONCENTRADO</t>
  </si>
  <si>
    <t>ANTI-TLE1 MONOCLONAL OU POLICLONAL PARA IMUNOHISTOQUÍMICA, UTILIZADO PARA A TÉCNICA DE IMUNOHISTOQUÍMICA. ANTICORPO PRIMÁRIO CONCENTRADO PRODUZIDO EM CAMUNDONGO OU COELHO, SEM CONJUGAÇÃO, COM APRESENTAÇÃO FRASCO DE 1 ML. | APRESENTAÇÃO: FRASCO</t>
  </si>
  <si>
    <t>ANTI-TRICOLEUCEMIA MONO OU POLICLONAL CONCENTRADO</t>
  </si>
  <si>
    <t>ANTI-TRICOLEUCEMIA MONOCLONAL OU POLICLONAL PARA IMUNOHISTOQUÍMICA, UTILIZADO PARA A TÉCNICA DE IMUNOHISTOQUÍMICA. ANTICORPO PRIMÁRIO CONCENTRADO PRODUZIDO EM CAMUNDONGO OU COELHO, SEM CONJUGAÇÃO, COM APRESENTAÇÃO FRASCO DE 1 ML. | APRESENTAÇÃO: FRASCO</t>
  </si>
  <si>
    <t>EBS09277</t>
  </si>
  <si>
    <t>ANTI-H3K27M MONO OU POLICLONAL CONCENTRADO</t>
  </si>
  <si>
    <t>ANTI-H3K27M MONOCLONAL OU POLICLONAL PARA IMUNOHISTOQUÍMICA, UTILIZADO PARA A TÉCNICA DE IMUNOHISTOQUÍMICA. ANTICORPO PRIMÁRIO CONCENTRADO PRODUZIDO EM CAMUNDONGO OU COELHO, SEM CONJUGAÇÃO, COM APRESENTAÇÃO FRASCO DE 1 ML. | APRESENTAÇÃO: FRASCO</t>
  </si>
  <si>
    <t>ANTI-INI1 MONO OU POLICLONAL CONCENTRADO</t>
  </si>
  <si>
    <t>ANTI-INI1 MONOCLONAL OU POLICLONAL PARA IMUNOHISTOQUÍMICA, UTILIZADO PARA A TÉCNICA DE IMUNOHISTOQUÍMICA. ANTICORPO PRIMÁRIO CONCENTRADO PRODUZIDO EM CAMUNDONGO OU COELHO, SEM CONJUGAÇÃO, COM APRESENTAÇÃO FRASCO DE 1 ML. | APRESENTAÇÃO: FRASCO</t>
  </si>
  <si>
    <t>EBS14500</t>
  </si>
  <si>
    <t>ANTI-STAT6 MONO OU POLICLONAL CONCENTRADO</t>
  </si>
  <si>
    <t>ANTI-STAT6 MONOCLONAL OU POLICLONAL PARA IMUNOHISTOQUÍMICA, UTILIZADO PARA A TÉCNICA DE IMUNOHISTOQUÍMICA. ANTICORPO PRIMÁRIO CONCENTRADO PRODUZIDO EM CAMUNDONGO OU COELHO, SEM CONJUGAÇÃO, COM APRESENTAÇÃO FRASCO DE 1 ML. | APRESENTAÇÃO: FRASCO</t>
  </si>
  <si>
    <t>EBS11821</t>
  </si>
  <si>
    <t>ANTI-OLIG2 MONO OU POLICLONAL CONCENTRADO</t>
  </si>
  <si>
    <t>OLIG2 MONOCLONAL OU POLICLONAL PARA IMUNOHISTOQUÍMICA, UTILIZADO PARA A TÉCNICA DE IMUNOHISTOQUÍMICA. ANTICORPO PRIMÁRIO CONCENTRADO PRODUZIDO EM CAMUNDONGO OU COELHO, SEM CONJUGAÇÃO, COM APRESENTAÇÃO FRASCO DE 1 ML. | APRESENTAÇÃO: FRASCO</t>
  </si>
  <si>
    <t>EBS09325</t>
  </si>
  <si>
    <t>ANTI-HPL</t>
  </si>
  <si>
    <t xml:space="preserve">ANTI-HPL  </t>
  </si>
  <si>
    <t>ANTI-GH MONO OU POLICLONAL CONCENTRADO</t>
  </si>
  <si>
    <t>ANTI-ANTI-GH MONOCLONAL OU POLICLONAL PARA IMUNOHISTOQUÍMICA, UTILIZADO PARA A TÉCNICA DE IMUNOHISTOQUÍMICA. ANTICORPO PRIMÁRIO CONCENTRADO PRODUZIDO EM CAMUNDONGO OU COELHO, SEM CONJUGAÇÃO, COM APRESENTAÇÃO FRASCO DE 1 ML. | APRESENTAÇÃO: FRASCO</t>
  </si>
  <si>
    <t>EBS09309</t>
  </si>
  <si>
    <t>ANTI-PROLACTINA MONO OU POLICLONAL CONCENTRADO</t>
  </si>
  <si>
    <t>ANTI-PROLACTINA MONOCLONAL OU POLICLONAL PARA IMUNOHISTOQUÍMICA, UTILIZADO PARA A TÉCNICA DE IMUNOHISTOQUÍMICA. ANTICORPO PRIMÁRIO CONCENTRADO PRODUZIDO EM CAMUNDONGO OU COELHO, SEM CONJUGAÇÃO, COM APRESENTAÇÃO FRASCO DE 1 ML. | APRESENTAÇÃO: FRASCO</t>
  </si>
  <si>
    <t>ANTI-ACTH MONO OU POLICLONAL CONCENTRADO</t>
  </si>
  <si>
    <t>ANTI-ACTH MONOCLONAL OU POLICLONAL PARA IMUNOHISTOQUÍMICA, UTILIZADO PARA A TÉCNICA DE IMUNOHISTOQUÍMICA. ANTICORPO PRIMÁRIO CONCENTRADO PRODUZIDO EM CAMUNDONGO OU COELHO, SEM CONJUGAÇÃO, COM APRESENTAÇÃO FRASCO DE 1 ML. | APRESENTAÇÃO: FRASCO</t>
  </si>
  <si>
    <t>EBS09299</t>
  </si>
  <si>
    <t>ANTI-LH MONO OU POLICLONAL CONCENTRADO</t>
  </si>
  <si>
    <t>ANTI-LH MONOCLONAL OU POLICLONAL PARA IMUNOHISTOQUÍMICA, UTILIZADO PARA A TÉCNICA DE IMUNOHISTOQUÍMICA. ANTICORPO PRIMÁRIO CONCENTRADO PRODUZIDO EM CAMUNDONGO OU COELHO, SEM CONJUGAÇÃO, COM APRESENTAÇÃO FRASCO DE 1 ML. | APRESENTAÇÃO: FRASCO</t>
  </si>
  <si>
    <t>EBS09316</t>
  </si>
  <si>
    <t>ANTI-FSH MONO OU POLICLONAL CONCENTRADO</t>
  </si>
  <si>
    <t>ANTI-FSH MONOCLONAL OU POLICLONAL PARA IMUNOHISTOQUÍMICA, UTILIZADO PARA A TÉCNICA DE IMUNOHISTOQUÍMICA. ANTICORPO PRIMÁRIO CONCENTRADO PRODUZIDO EM CAMUNDONGO OU COELHO, SEM CONJUGAÇÃO, COM APRESENTAÇÃO FRASCO DE 1 ML. | APRESENTAÇÃO: FRASCO</t>
  </si>
  <si>
    <t>EBS09307</t>
  </si>
  <si>
    <t>ANTI-NKX3.1 MONO OU POLICLONAL CONCENTRADO</t>
  </si>
  <si>
    <t>ANTI-NKX3.1 MONOCLONAL OU POLICLONAL PARA IMUNOHISTOQUÍMICA, UTILIZADO PARA A TÉCNICA DE IMUNOHISTOQUÍMICA. ANTICORPO PRIMÁRIO CONCENTRADO PRODUZIDO EM CAMUNDONGO OU COELHO, SEM CONJUGAÇÃO, COM APRESENTAÇÃO FRASCO DE 1 ML. | APRESENTAÇÃO: FRASCO</t>
  </si>
  <si>
    <t>EBS11907</t>
  </si>
  <si>
    <t>ANTI-RB MONO OU POLICLONAL CONCENTRADO</t>
  </si>
  <si>
    <t>ANTI-RB MONOCLONAL OU POLICLONAL PARA IMUNOHISTOQUÍMICA, UTILIZADO PARA A TÉCNICA DE IMUNOHISTOQUÍMICA. ANTICORPO PRIMÁRIO CONCENTRADO PRODUZIDO EM CAMUNDONGO OU COELHO, SEM CONJUGAÇÃO, COM APRESENTAÇÃO FRASCO DE 1 ML. | APRESENTAÇÃO: FRASCO</t>
  </si>
  <si>
    <t>ANTI-PIT-1 MONO OU POLICLONAL CONCENTRADO</t>
  </si>
  <si>
    <t>ANTI-PIT-1 MONOCLONAL OU POLICLONAL PARA IMUNOHISTOQUÍMICA, UTILIZADO PARA A TÉCNICA DE IMUNOHISTOQUÍMICA. ANTICORPO PRIMÁRIO CONCENTRADO PRODUZIDO EM CAMUNDONGO OU COELHO, SEM CONJUGAÇÃO, COM APRESENTAÇÃO FRASCO DE 1 ML. | APRESENTAÇÃO: FRASCO</t>
  </si>
  <si>
    <t>ANTI-SMAD4 MONO OU POLICLONAL CONCENTRADO</t>
  </si>
  <si>
    <t>ANTI-SMAD4 MONOCLONAL OU POLICLONAL PARA IMUNOHISTOQUÍMICA, UTILIZADO PARA A TÉCNICA DE IMUNOHISTOQUÍMICA. ANTICORPO PRIMÁRIO CONCENTRADO PRODUZIDO EM CAMUNDONGO OU COELHO, SEM CONJUGAÇÃO, COM APRESENTAÇÃO FRASCO DE 1 ML. | APRESENTAÇÃO: FRASCO</t>
  </si>
  <si>
    <t>ANTI-BAP1 MONO OU POLICLONAL CONCENTRADO</t>
  </si>
  <si>
    <t>ANTI-BAP1 MONOCLONAL OU POLICLONAL PARA IMUNOHISTOQUÍMICA, UTILIZADO PARA A TÉCNICA DE IMUNOHISTOQUÍMICA. ANTICORPO PRIMÁRIO CONCENTRADO PRODUZIDO EM CAMUNDONGO OU COELHO, SEM CONJUGAÇÃO, COM APRESENTAÇÃO FRASCO DE 1 ML. | APRESENTAÇÃO: FRASCO</t>
  </si>
  <si>
    <t>PROVPPS023822</t>
  </si>
  <si>
    <t>ANTI-HPV MONO OU POLICLONAL CONCENTRADO</t>
  </si>
  <si>
    <t>ANTI-HPV MONOCLONAL OU POLICLONAL PARA IMUNOHISTOQUÍMICA, UTILIZADO PARA A TÉCNICA DE IMUNOHISTOQUÍMICA. ANTICORPO PRIMÁRIO CONCENTRADO PRODUZIDO EM CAMUNDONGO OU COELHO, SEM CONJUGAÇÃO, COM APRESENTAÇÃO FRASCO DE 1 ML. | APRESENTAÇÃO: FRASCO</t>
  </si>
  <si>
    <t>PROVPPS024189</t>
  </si>
  <si>
    <t>ANTI-AG ESP. PRÓSTATA MONO OU POLICLONAL CONCENTRADO</t>
  </si>
  <si>
    <t>ANTI-AG. ESPECIFICO DA PRÓSTATA MONOCLONAL OU POLICLONAL PARA IMUNOHISTOQUÍMICA, UTILIZADO PARA A TÉCNICA DE IMUNOHISTOQUÍMICA. ANTICORPO PRIMÁRIO CONCENTRADO PRODUZIDO EM CAMUNDONGO OU COELHO, SEM CONJUGAÇÃO, COM APRESENTAÇÃO FRASCO DE 1 ML. | APRESENTAÇÃO: FRASCO</t>
  </si>
  <si>
    <t>CITOQUERATINA 20  CLONE: KS20.8</t>
  </si>
  <si>
    <t>EBS08160</t>
  </si>
  <si>
    <t>ANTI-CITOQUERATINAS 15-10-14 MONO OU POLICLONAL CONCENTRADO</t>
  </si>
  <si>
    <t>ANTI-CITOQUERATINAS 1,5,10,14 MONOCLONAL OU POLICLONAL PARA IMUNOHISTOQUÍMICA, UTILIZADO PARA A TÉCNICA DE IMUNOHISTOQUÍMICA. ANTICORPO PRIMÁRIO CONCENTRADO PRODUZIDO EM CAMUNDONGO OU COELHO, SEM CONJUGAÇÃO, COM APRESENTAÇÃO FRASCO DE 1 ML. | APRESENTAÇÃO: FRASCO</t>
  </si>
  <si>
    <t>ANTI-PAX8 MONO OU POLICLONAL CONCENTRADO</t>
  </si>
  <si>
    <t>ANTI-PAX8 MONOCLONAL OU POLICLONAL PARA IMUNOHISTOQUÍMICA, UTILIZADO PARA A TÉCNICA DE IMUNOHISTOQUÍMICA. ANTICORPO PRIMÁRIO CONCENTRADO PRODUZIDO EM CAMUNDONGO OU COELHO, SEM CONJUGAÇÃO, COM APRESENTAÇÃO FRASCO DE 1 ML. | APRESENTAÇÃO: FRASCO</t>
  </si>
  <si>
    <t>EBS09328</t>
  </si>
  <si>
    <t>TERMOANEMÔMETRO DIGITAL</t>
  </si>
  <si>
    <t>TERMOANEMÔMETRO DIGITAL - FAIXA DE MEDIÇÃO 1M/S~30M/S (OU SUPERIOR); DATA LOGGER; DATA HOLD; TEMPERATURA DE OPERAÇÃO: 0 A 50 °C (OU SUPERIOR); DESLIGAMENTO AUTOMÁTICO; EXATIDÃO VELOCIDADE DO AR: ± 3%; EXATIDÃO TEMPERATURA: ± 1,5%; DISPLAY COM ILUMINAÇÃO (BLACKLIGHT); INDICAÇÃO DE BATERIA FRACA; GARANTIA MÍNIMA 12 MESES EM TODAS AS FUNÇÕES. CERTIFICADO DE CALIBRAÇÃO.</t>
  </si>
  <si>
    <t>TERMÔMETROS PARA AVALIAÇÃO DE ESTRESSE TÉRMICO</t>
  </si>
  <si>
    <t>MEDIDOR DE ESTRESSE TÉRMICO PARA DETERMINAÇÃO DO ÍNDICE DE BULBO ÚMIDO E TERMÔMETRO DE GLOBO-IBUTG. DEVERÁ CONTER MONITORAMENTO DE RANGE DE TEMPERATURA DOS TERMÔMETROS E HIGRÔMETRO; BULBO SECO DE 2°C A 120°C; BULBO ÚMIDO DE 2°C A 120°C; GLOBO DE 2°C A 120°C; UMIDADE RELATIVA DE  0 A 98% (NÃO CONDENSADO); EXATIDÃO: ± 0,3°C PARA TODOS OS TERMÔMETROS E ± 3,0% UR PARA O HIGRÔMETRO; RESOLUÇÃO DO CÁLCULO DE IBUTG: 0,1; ENCAPSULAMENTO DOS SENSORES DE TEMPERATURA EM AÇO INOX; TERMÔMETRO DE GLOBO HERMETICAMENTE VEDADO POR ROSCA, PREFERENCIALMENTE COR PRETA FOSCA, MATERIAL COBRE E DIÂMETRO DE 6 POLEGADAS; MONITORAMENTO REMOTO E EM TEMPO REAL DE TODOS OS PARÂMETROS; INTERFACE DE COMUNICAÇÃO SERIAL; ALCANCE DE COMUNICAÇÃO EM CAMPO LIVRE DE 1KM OU SUPERIOR; CAPACIDADE DE ARMAZENAGEM DE MAIS DE 8000 REGISTROS DE TBS, TBN, TG E UR%; EFETUAR O CÁLCULO DE IBUTG INTERNO E EXTERNO AUTOMATICAMENTE; DEVERÁ CALCULAR A HORA MAIS DESFAVORÁVEL AUTOMATICAMENTE; TEMPERATURA DE OPERAÇÃO DE ATÉ 100°C INCLUINDO PARTE ELETRÔNICA; TEMPERATURA DE ARMAZENAMENTO DE ATÉ 50°C; SOFTWARE COMPATÍVEL COM MICROSOFT WINDOWS; ALIMENTAÇÃO POR BATERIA ALCALINA 9V; TRIPÉ; MALETA DE TRANSPORTE; MÓDULO USB DE INTERFACE DE COMUNICAÇÃO; PAVIOS DE BULBO ÚMIDO, BATERIA 9V; MANUAL DE INSTRUÇÕES. DEVERÁ POSSUIR CERTIFICADO DE CALIBRAÇÃO EMITIDO PELO LABORATÓRIO DO INMETRO OU LABORATÓRIO RBC COM O ESCOPO ACREDITADO PELA CGCRE PARA ÁREA DE TEMPERATURA E UMIDADE RELATIVA PARA TERMÔMETROS. GARANTIA MÍNIMA 12 MESES PARA TODO O PRODUTO. INFORMAÇÕES ADICIONAIS: NÃO SERÃO ACEITOS CADARÇOS EM SUBSTITUIÇÃO AOS PAVIOS DE BULBO ÚMIDO. OS CERTIFICADOS DE CALIBRAÇÕES CONSIDERADOS VÁLIDOS SERÃO AQUELES QUE OS RESULTADOS SATISFAZEREM AS TOLERÂNCIAS DA NORMA ISO7943. QUANDO APLICÁVEL OS RESULTADOS DE ANTES E DEPOIS DO AJUSTE DEVEM SER INFORMADOS. A EMPRESA VENCEDORA DEVERÁ FORNECER, COMO BONIFICAÇÃO 6 UNIDADES DE PAVIOS DE BULBO ÚMIDO, NO PRIMEIRO EMPENHO.</t>
  </si>
  <si>
    <t>DECIBELÍMETRO</t>
  </si>
  <si>
    <t>DECIBELÍMETRO-INSTRUMENTO DE MEDIÇÃO DE NÍVEL DE PRESSÃO SONORA COM LEITURA INSTANTÂNEA E LEITURA DE PICO.DEVERÁ POSSUIR DISPLAY DE CRISTAL LÍQUIDO (LCD), 4½ DÍGITOS; ; FAIXA/RANGE DE MEDIÇÃO: 30 A 130 DB; RESOLUÇÃO DE 0,1 DB; PRECISÃO DE ± 1 DB; MICROFONE DE ½ POLEGADA DE DIÂMETRO DESTACÁVEL DO CORPO DO MEDIDOR; PONDERAÇÕES EM FREQUÊNCIA: A, C E Z; PONDERAÇÕES TEMPORAIS: FAST, SLOW E IMPULSE (RÁPIDA, LENTA E IMPULSIVA); FUNÇÃO LEQ; CONGELAMENTO DE LEITURA NO DISPLAY; BATERIA 9V OU PILHA ALCALINA; TEMPERATURA DE OPERAÇÃO: 0°C A 50°C OU FAIXA MAIOR; PROTETOR DE VENTO; CALIBRAÇÃO INTERNA; MANUAL DE INSTRUÇÕES;DECLARAÇÃO DAS NORMAS ATENDIDAS: IEC61672 CLASSE 2; CERTIFICADO DE CALIBRAÇÃO EMITIDO PELO LABORATÓRIO PRÓPRIO DO INMETRO OU LABORATÓRIO RBC COM O ESCOPO ACREDITADO PELA CGCRE NA ÁREA DE ACÚSTICA E VIBRAÇÕES PARA A NORMA IEC 61672. GARANTIA MÍNIMA 12 MESES.</t>
  </si>
  <si>
    <t>MÁSCARA TERMOPLASTICA DE 3 PONTOS PARA IMOBILIZAÇÃO DE CABEÇA E PESCOÇO</t>
  </si>
  <si>
    <t>MÁSCARA TERMOPLASTICA DE 3 PONTOS PARA IMOBILIZAÇÃO DE CABEÇA E PESCOÇO EM RADIOTERAPIA . MEDIDAS: 32,5CM X 35,9CM    FORMATO RETANGULAR COM PONTA MATERIAL TERMOPLÁSTICO AMARELO E FRAMES CINZA GRAMATURA: 2MM -  COMPATIVEL COM AS BASES ORFIT (AIO 3.0).</t>
  </si>
  <si>
    <t>PROVPPS019395</t>
  </si>
  <si>
    <t>MÁSCARA TERMOPLASTICA DE 5 PONTOS PARA IMOBILIZAÇÃO DE CABEÇA E PESCOÇO</t>
  </si>
  <si>
    <t>MÁSCARA TERMOPLASTICA DE 5 PONTOS PARA IMOBILIZAÇÃO DE CABEÇA E PESCOÇO EM RADIOTERAPIA MEDIDAS: 49,4CM X 48,8CM FORMATO RETANGULAR COM PONTA MATERIAL TERMOPLÁSTICO AMARELO E FRAMES CINZA. GRAMATURA: 2MM COMPATIVEL COM AS BASES ORFIT (AIO 3.0)</t>
  </si>
  <si>
    <t>PROVPPS019398</t>
  </si>
  <si>
    <t>MÁSCARA TERMOPLASTICA DE 2 PONTOS PARA TRATAMENTOS DE MAMA OU TÓRAX</t>
  </si>
  <si>
    <t>MÁSCARA TERMOPLASTICA DE 2 PONTOS PARA TRATAMENTOS DE MAMA OU TÓRAX  COMPOSIÇÃO: MÁSCARA DE MATERIAL TERMOPLÁTICO EFFICAST.  MEDIDAS: 29,4CM X 48,8CM  FORMATO RETANGULAR MATERIAL TERMOPLÁSTICO AMARELO E FRAMES CINZA. COMPATIVEL COM AS BASES ORFIT (AIO 3.0)</t>
  </si>
  <si>
    <t>PROVPPS019399</t>
  </si>
  <si>
    <t>MÁSCARA TERMOPLASTICA DE 4 PONTOS PARA TRATAMENTOS DE PELVE</t>
  </si>
  <si>
    <t>MÁSCARA TERMOPLASTICA DE 4 PONTOS PARA TRATAMENTOS DE PELVE COM COMPOSIÇÃO: MÁSCARA DE MATERIAL TERMOPLÁTICO EFFICAST. MEDIDAS: 53,6CM X 48,8CM FORMATO RETANGULAR MATERIAL TERMOPLÁSTICO AMARELO E FRAMES CINZA. COMPATIVEL COM AS BASES ORFIT (AIO 3.0).</t>
  </si>
  <si>
    <t>PROVPPS019400</t>
  </si>
  <si>
    <t>MÁSCARA TERMOPLASTICA DE 4 PONTOS PARA TRATAMENTOS DE TÓRAX OU MAMA</t>
  </si>
  <si>
    <t>MÁSCARA TERMOPLASTICA DE 4 PONTOS PARA TRATAMENTOS DE TÓRAX OU MAMA COM COMPOSIÇÃO: MÁSCARA DE MATERIAL TERMOPLÁTICO EFFICAST MEDIDAS: 39,2CM X 47,7CM FORMATO RETANGULAR COM PONTAS MATERIAL TERMOPLÁSTICO AMARELO E FRAMES CINZA.  COMPATIVEL COM AS BASES ORFIT (AIO 3.0)</t>
  </si>
  <si>
    <t>PROVPPS019401</t>
  </si>
  <si>
    <t>CATETER DUPLO LUMEN ADULTO 14,5 FR 36 CM LONGA PERMANENCIA P/ HEMODIALISE (COMPRIMENTO IMPLANTAVEL 19 CM)</t>
  </si>
  <si>
    <t>CATETER DE HEMODIALISE, ADULTO, LONGA PERMANENCIA, TIPO PERMCATH: DIAMETRO DE 14,5 FR (+/-0,5), COMPRIMENTO IMPLANTAVEL 19 CM (+/- 1) E COMPRIMENTO TOTAL DE 36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</si>
  <si>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419612  </t>
  </si>
  <si>
    <t>CATETER DUPLO LUMEN ADULTO 14,5 FR 36 CM LONGA PERMANENCIA P/ HEMODIALISE (COMPRIMENTO IMPLANTAVEL 23 CM)</t>
  </si>
  <si>
    <t>CATETER DUPLO LUMEN ADULTO 14,5 FR 50 CM LONGA PERMANENCIA P/ HEMODIALISE (COMPRIMENTO IMPLANTAVEL 33 CM)</t>
  </si>
  <si>
    <t>CATETER DE HEMODIALISE, ADULTO, LONGA PERMANENCIA, TIPO PERMCATH: DIAMETRO DE 14,5 FR (+/-0,5), COMPRIMENTO IMPLANTAVEL 33 CM (+/- 1) E COMPRIMENTO TOTAL DE 50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</si>
  <si>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EBS04866</t>
  </si>
  <si>
    <t>KIT NEBULIZADOR T - DIXTAL 3012</t>
  </si>
  <si>
    <t>NEBULIZADOR T COM CONECTORES, KIT DE NEBULIZAÇÃO PARA USO EM VENTILADOR MECÂNICO, COMPOSTO POR CONECTOR T, COPO E EXTENSÃO DE SILICONE, LIVRE DE LÁTEX, TAMANHO ADULTO; APROVADA PARA PROCEDIMENTOS DE LIMPEZA DE DESINFECÇÃO TÉRMICA E QUÍMICA, COMPATÍVEL COM VENTILADOR DIXTAL 3012, A APRESENTAÇÃO DO PRODUTO DEVE OBEDECER A LEGISLAÇÃO ATUAL VIGENTE.</t>
  </si>
  <si>
    <t>EBS07161</t>
  </si>
  <si>
    <t>SERINGA P/ BOMBA  INJETORA DE CONTRASTE  OPTIVANTAGE (ONCOLOGIA)</t>
  </si>
  <si>
    <t>KIT DE SERINGAS PARA BOMBA INJETORA DE CONTRASTE CT 9000 / OPTIVANTAGE, PARA USO EM TOMOGRAFIAS. CONTENDO DUAS SERINGAS DE 200 ML, UM EXTENSOR ESPIRALADO DE NO MÍNIMO 180 CM COM CONECTOR T E DOIS SPIKES (PERFURADORES PARA ABASTECIMENTO), 01 TUBO EM J DE ENCHIMENTO RAPIDO. MATERIAL: POLIPROPILENO, CAPACIDADE: 200 ML, ESTERILIDADE: ESTÉRIL, DESCARTÁVEL, EMBALAGEM INDIVIDUAL COM ABERTURA E TRANSFERÊNCIA ASSÉPTICA, IDENTIFICAÇÃO DO PRODUTO, VALIDADE E LOTE. DEVE SER COMPATÍVEL COM BOMBA INJETORA DE CONTRASTE BOMBA INJETORA - OPTIVANTADE DH - GUEBERT</t>
  </si>
  <si>
    <t>ESPÉCULO VAGINAL TIPO COLLIN TAM G - DESCARTÁVEL ESTÉRIL</t>
  </si>
  <si>
    <t>ESPÉCULO VAGINAL, TIPO COLLIN, TAMANHO GRANDE, MATERIAL POLIESTIRENO CRISTAL, BICO ARREDONDADO, COM ROSCA, SEM LUBRIFICAÇÃO, ESTÉRIL, DESCARTÁVEL. EMBALAGEM INDIVIDUAL, SEGURA, COM ABERTURA E TRANSFERÊNCIA ASSÉPTICA, IDENTIFICAÇÃO DO PRODUTO, VALIDADE E LOTE.</t>
  </si>
  <si>
    <t>EBS00605</t>
  </si>
  <si>
    <t>PONTEIRA DE USO  OFTALMOLÓGICO, PONTA  RETA PARA CANETA DE  FACOEMULSIFICAÇÃO 23  GA, EM TITÂNIO</t>
  </si>
  <si>
    <t>PONTEIRA DE USO OFTALMOLÓGICO, PONTA RETA PARA CANETA DE FACOEMULSIFICAÇÃO 23 GA, EM TITÂNIO. ESTERILIZÁVEL. PONTEIRA PARA FACO-FRAGMENTAÇÃO. EMBALAGEM INTERNA INDIVIDUAL COM ABERTURA EM PÉTALA E ASSÉPTICA. EMBALAGEM COM ABERTURA ASSÉPTICA, CONTENDO IDENTIFICAÇÃO DO PRODUTO, VALIDADE, LOTE E REGISTRO NA ANVISA. COMPATÍVEL COM EQUIPAMENTO EM USO OU A SER COMODATADO/ LOCADO/ ADQUIRIDO PELO HUF.GULADO, SUPERFÍCIE ANTIADERENTE. MARCA NÍTIDA INDICATIVA DO PONTO DE DEFLEXÃO E DA PROFUNDIDADE, PONTA MACIÇA ARREDONDADA. TODO O MATERIAL DEVE SER RESISTENTE E PROPICIAR UTILIZAÇÃO SEGURA. ESTÉRIL E DESCARTÁVEL. EMBALAGEM INDIVIDUAL, CONTENDO IDENTIFICAÇÃO DO PRODUTO, LOTE E VALIDADE.</t>
  </si>
  <si>
    <t>PINÇA P/ ENDOSCÓPIO TIPO SONDA P/ COAGULADOR PLASMA DE ARGÔNIO</t>
  </si>
  <si>
    <t>PINÇA PARA ENDOSCÓPIO, TIPO SONDA, DIÂMETRO CERCA DE 2 MM, DIMENSÃO: PARA CANAL CERCA DE 2,8 MM X 320 CM, HASTE ISOLADA, COM CONEXÃO PARA COAGULADOR POR PLASMA DE ARGÔNIO, ESTÉRIL, USO ÚNICO. COM SAÍDA FRONTAL PARA ELETROCOAGULAÇÃO COM PLASMA DE ARGÔNIO. COMPATÍVEL COM BISTURI DE PLASMA DE ARGÔNIO COMPATÍVEL COM APARELHO WEM/COVIDIEN</t>
  </si>
  <si>
    <t>EBS09845</t>
  </si>
  <si>
    <t>CONJUNTO DRENAGEM  PERCUTÂNEA  MULTIPROPÓSITO PONTA PIGTAIL - 8 FR X 25  A 30 CM</t>
  </si>
  <si>
    <t>CONJUNTO DRENAGEM PERCUTÂNEA MULTIPROPÓSITO, PONTA PIGTAIL, 8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</si>
  <si>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EBS08319</t>
  </si>
  <si>
    <t>CONJUNTO DRENAGEM  PERCUTÂNEA  MULTIPROPÓSITO PONTA PIGTAIL - 10 FR X  25 A 30 CM</t>
  </si>
  <si>
    <t>CONJUNTO DRENAGEM PERCUTÂNEA MULTIPROPÓSITO, PONTA PIGTAIL, 10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</si>
  <si>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EBS11833</t>
  </si>
  <si>
    <t>CONJUNTO DRENAGEM  PERCUTÂNEA  MULTIPROPÓSITO PONTA PIGTAIL - 12 FR X 25 A 30 CM</t>
  </si>
  <si>
    <t>CONJUNTO DRENAGEM PERCUTÂNEA MULTIPROPÓSITO, PONTA PIGTAIL, 12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</si>
  <si>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EBS11834</t>
  </si>
  <si>
    <t>CONJUNTO DRENAGEM  PERCUTÂNEA  MULTIPROPÓSITO PONTA PIGTAIL - 14 FR X  25 A 30 CM</t>
  </si>
  <si>
    <t>CONJUNTO DRENAGEM PERCUTÂNEA MULTIPROPÓSITO, PONTA PIGTAIL, 14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</si>
  <si>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EBS15242</t>
  </si>
  <si>
    <t>PALITO DE BAMBU</t>
  </si>
  <si>
    <t>PALITO DE BAMBU, COM UMA PONTA PONTIAGUDA E OUTRA ROMBA, TAMANHO 6,5 CM (+/- 2 CM) DE COMPRIMENTO, UTILIZADO PARA TESTAR SENSIBILIDADE. USO ÚNICO. APRESENTAÇÃO COM PACOTE DE 500 UNIDADES.</t>
  </si>
  <si>
    <t>EBS11673</t>
  </si>
  <si>
    <t>SONDA ENDOLASER G- PROBE</t>
  </si>
  <si>
    <t>SONDA ENDOLASER G-PROBE PARA CICLOFOTOCOAGULAÇÃO, COMPOSTO POR UMA PONTA DE SONDA HEMISFÉRICA E CABO DE FIBRA ÓTICA, COMPATIVEL COM EQUIPAMENTO DA MARCA IRIS MEDICAL INSTRUMENTS, MODELO OCULIGHT™ SLX. (PAT: 210.558)</t>
  </si>
  <si>
    <t>GUIA DE INTUBAÇÃO TRAQUEAL TIPO BOUGIE TAMANHO NEONATAL</t>
  </si>
  <si>
    <t>GUIA DE INTUBAÇÃO TRAQUEAL TIPO BOUGIE PARA INTUBAÇÃO TRAQUEAL DIFÍCIL, TAMANHO NEONATAL, MATERIAL POLÍMERO, TAMANHO 06 FR X 54CM, PARA TOT 2,5MM, SEGMENTO DISTAL ANGULADO, SUPERFÍCIE ANTIADERENTE. MARCA NÍTIDA INDICATIVA DO PONTO DE DEFLEXÃO E DA PROFUNDIDADE, PONTA MACIÇA ARREDONDADA. TODO O MATERIAL DEVE SER RESISTENTE E PROPICIAR UTILIZAÇÃO SEGURA. ESTÉRIL E DESCARTÁVEL. EMBALAGEM INDIVIDUAL, CONTENDO IDENTIFICAÇÃO DO PRODUTO, LOTE E VALIDADE.</t>
  </si>
  <si>
    <t>EBS07112</t>
  </si>
  <si>
    <t>ESCOVA PARA LIMPEZA PARA DUODENOSCÓPIO (SOB DEMANDA - ENDOSCOPIA)</t>
  </si>
  <si>
    <t>ESCOVA PARA LIMPEZA DO CANAL DE AR-ÁGUA MODELO WB2221FW2 COMPATÍVEL COM DUODENOSCÓPIO FUJINON ED-530XT8</t>
  </si>
  <si>
    <t xml:space="preserve">PROVPPS019272 </t>
  </si>
  <si>
    <t>IMPLANTE OFTALMOLÓGICO DE AHMED</t>
  </si>
  <si>
    <t>IMPLANTE OFTALMOLÓGICO DE AHMED PARA CIRURGIA DE GLAUCOMA, TAMANHO ADULTO, COMPOSTO DE PRATO/CORPO EM SILICONE OU POLIPROPILENO E TUBO DE DRENAGEM EM SILICONE. MODELO VALVULADO. ESTÉRIL. DESCARTÁVEL.</t>
  </si>
  <si>
    <t>EBS06932</t>
  </si>
  <si>
    <t>ATADURA DE RAYON 7,5 CM X 5 M</t>
  </si>
  <si>
    <t>GAZE DE RAYON 7,5 CM X 5 M, 100 % DE FIBRAS SINTÉTICAS, ANTIADERENTE, LIVRE DE IMPUREZA, RASGOS, NÃO SOLTA FIOS, INODORO, POROSO. ESTERILIZADA EM ÓXIDO DE ETILENO. O TECIDO DE RAYON DEVERÁ SER PASSÍVEL DE RECORTE PARA ATENDER AS NECESSIDADE DE CADA FERIDA.</t>
  </si>
  <si>
    <t>RNA POR PCR (ONE - STEP RT)</t>
  </si>
  <si>
    <t>KIT PARA AMPLIFICAÇÃO DE RNA POR PCR EM TEMPO REAL "ONE - STEP RT QPCR KIT"</t>
  </si>
  <si>
    <t>PONTEIRA 10UL COM FILTRO E ESTÉRIL LIVRE DE DNASE E RNASE (EXCLUSIVO GEP)</t>
  </si>
  <si>
    <t xml:space="preserve">PONTEIRA 10UL COM FILTRO E ESTÉRIL LIVRE DE DNASE E RNASE -PACOTE COM 1000 UNIDADES </t>
  </si>
  <si>
    <t>PONTEIRA  200UL COM FILTRO E ESTÉRIL LIVRE DE DNASE E RNASE (EXCLUSIVO GEP)</t>
  </si>
  <si>
    <t xml:space="preserve">PONTEIRA  200UL COM FILTRO E ESTÉRIL LIVRE DE DNASE E RNASE - PACOTE COM 1000 UNIDADES </t>
  </si>
  <si>
    <t>PONTEIRA 1000UL COM FILTRO E ESTÉRIL LIVRE DE DNASE E RNASE (EXCLUSIVO GEP)</t>
  </si>
  <si>
    <t xml:space="preserve">PONTEIRA 1000UL COM FILTRO E ESTÉRIL LIVRE DE DNASE E RNASE  - PACOTE COM 1000 UNIDADES </t>
  </si>
  <si>
    <t>REAGENTE TRIZOL PARA EXTRAÇÃO DE RNA (EXCLUSIVO GEP)</t>
  </si>
  <si>
    <t>REAGENTE TRIZOL PARA EXTRAÇÃO DE RNA</t>
  </si>
  <si>
    <t>ÁCIDO NÍTRICO PA ACS EM ÁGUA ULTRA PURA</t>
  </si>
  <si>
    <t>ÁCIDO NÍTRICO PA ACS EM ÁGUA ULTRA PURA: ÁCIDO NÍTRICO PA ACS EM ÁGUA ULTRA PURA; CONCENTRAÇÃO 5%; DENSIDADE 1,02G/ML; APARÊNCIA: SOLUÇÃO LIMPIDA, INCOLOR E LIVRE DE SEDIMENTOS.</t>
  </si>
  <si>
    <t>TARTARATO DE SÓDIO</t>
  </si>
  <si>
    <t>TARTARATO DE SÓDIO. ASPECTO FÍSICO:PÓ BRANCO OU CRISTAL INCOLOR, INODORO; PESO MOLECULAR:230,08 G/MOL; GRAU DE PUREZA: PUREZA MÍNIMA DE 99%; FÓRMULA QUÍMICA:C4H4O6NA2.2H2O; APRESENTAÇÃO: FRASCO DE 250 GRAMAS.</t>
  </si>
  <si>
    <t>EBS13348</t>
  </si>
  <si>
    <t>PERÓXIDO DE HIDROGENIO 3% (AGUA OXIGENADA 20 VOLUMES)</t>
  </si>
  <si>
    <t>PERÓXIDO DE HIDROGÊNIO 3% (ÁGUA OXIGENADA 20 VOLUMES); SOLUÇÃO TÓPICA; FRASCO; 1.000 ML</t>
  </si>
  <si>
    <t>EBS15308</t>
  </si>
  <si>
    <t>LUVA DE SEGURANÇA RANHURADA LÁTEX - TAM P</t>
  </si>
  <si>
    <t>LUVA DE SEGURANÇA RANHURADA, EM BORRACHA NATURAL (LÁTEX), TAMANHO P, REFORÇADA, CANO LONGO DE NO MINÍMO 40 CM, SEM REVESTIMENTO INTERNO, ANTIDERRAPANTE NA FACE PALMAR, NOS DEDOS E NA PONTA DOS DEDOS. PROTEÇÃO EXTRA E AJUSTE PARA O ANTEBRAÇO. PUNHO LONGO E COM FECHAMENTO NO ANTEBRAÇO. ANTIDERRAPANTE ALTO. CLORINADA PARA FÁCIL COLOCAÇÃO. RESISTÊNCIA MECÂNICA E QUÍMICA. APRESENTAR CERTIFICADO DE APROVAÇÃO (CA) DO MINISTÉRIO DO TRABALHO E EMPREGO (MTE).</t>
  </si>
  <si>
    <t>LUVA DE SEGURANÇA RANHURADA LÁTEX - TAM M</t>
  </si>
  <si>
    <t>LUVA DE SEGURANÇA RANHURADA, EM BORRACHA NATURAL (LÁTEX), TAMANHO M, REFORÇADA, CANO LONGO DE NO MINÍMO 40 CM , SEM REVESTIMENTO INTERNO, ANTIDERRAPANTE NA FACE PALMAR, NOS DEDOS E NA PONTA DOS DEDOS. PROTEÇÃO EXTRA E AJUSTE PARA O ANTEBRAÇO. PUNHO LONGO E COM FECHAMENTO NO ANTEBRAÇO. ANTIDERRAPANTE ALTO. CLORINADA PARA FÁCIL COLOCAÇÃO. RESISTÊNCIA MECÂNICA E QUÍMICA. APRESENTAR CERTIFICADO DE APROVAÇÃO (CA) DO MINISTÉRIO DO TRABALHO E EMPREGO (MTE).</t>
  </si>
  <si>
    <t>LUVA DE SEGURANÇA RANHURADA LÁTEX - TAM G</t>
  </si>
  <si>
    <t>LUVA DE SEGURANÇA RANHURADA, EM BORRACHA NATURAL (LÁTEX), TAMANHO G, REFORÇADA, CANO LONGO DE NO MINÍMO 40 CM , SEM REVESTIMENTO INTERNO,ANTIDERRAPANTE NA FACE PALMAR, NOS DEDOS E NA PONTA DOS DEDOS. PROTEÇÃO EXTRA E AJUSTE PARA O ANTEBRAÇO. PUNHO LONGO E COM FECHAMENTO NO ANTEBRAÇO. ANTIDERRAPANTE ALTO. CLORINADA PARA FÁCIL COLOCAÇÃO. RESISTÊNCIA MECÂNICA E QUÍMICA.  APRESENTAR CERTIFICADO DE APROVAÇÃO (CA) DO MINISTÉRIO DO TRABALHO E EMPREGO (MTE).</t>
  </si>
  <si>
    <t>KIT DE EXTRAÇÃO DE RNA VIRAL (EXCLUSIVO GEP)</t>
  </si>
  <si>
    <t>KIT DE EXTRAÇÃO DE RNA VIRAL</t>
  </si>
  <si>
    <t>KIT DE REAGENTES PARA TRANSCRIÇÃO REVERSA - SÍNTESE DE CDNA IN VITRO ( 200 REAÇÕES)     (EXCLUSIVO GEP)</t>
  </si>
  <si>
    <t xml:space="preserve">KIT DE REAGENTES PARA TRANSCRIÇÃO REVERSA - SÍNTESE DE CDNA IN VITRO ( 200 REAÇÕES)  </t>
  </si>
  <si>
    <t>KIT COM REGENTES PARA PCR EM TEMPO REAL - SYBR GREEN (1000 REAÇÕES)     ( EXCLUSIVO GEP)</t>
  </si>
  <si>
    <t xml:space="preserve">KIT COM REGENTES PARA PCR EM TEMPO REAL - SYBR GREEN (1000 REAÇÕES)   </t>
  </si>
  <si>
    <t>AGULHA HIPODÉRMICA SILICONIZADA 24G X 3/4 BISEL CURTO TRIFACETADO C/DISPOSITIVO DE SEGURANÇA​​​​​</t>
  </si>
  <si>
    <t>AGULHA HIPODÉRMICA 20 X 0,55 MM OU 24 G 3/4. CÂNULA DE AÇO INOXIDÁVEL RETA, PAREDE FINA, SILICONADA, BISEL TRIFACETADO, CANHÃO TRANSLÚCIDO COM ADAPTAÇÃO UNIVERSAL, LIVRE DE REBARBAS E RESÍDUOS DE MANUFATURA DO AÇO, ATÓXICO, ENCAIXE SEGURO E PROTETOR DE ENCAIXE FIRME. SEM SISTEMA DE SEGURANÇA ACOPLADO À AGULHA. ESTÉRIL. DESCARTÁVEL. EMBALAGEM INDIVIDUAL RESISTENTE COM ABERTURA EM PÉTALA ASSÉPTICA, CONTENDO A IDENTIFICAÇÃO DO PRODUTO, LOTE E VALIDADE DE FÁCIL VISUALIZAÇÃO.</t>
  </si>
  <si>
    <t>EBS09092</t>
  </si>
  <si>
    <t>ESCOVA P/ LIMPEZA DE INSTRUMENTAL CIRÚRGICO CANULADO CERDAS 5 MM HASTE 60 CM</t>
  </si>
  <si>
    <t>ESCOVA PARA LIMPEZA DE CANULADOS. CERDAS EM NYLON, ESPAÇAMENTO MÍNIMO DE 1 MM, HASTE FLEXÍVEL EM AÇO INOX RETORCIDO, DIÂMETRO DE 5 MM E COMPRIMENTO MÍNIMO DE 60 CM.</t>
  </si>
  <si>
    <t>EBS10157</t>
  </si>
  <si>
    <t>ETIQUETA ADESIVA P/IDENTIFICAÇÃO DE CONTAINER ESTERILIZAÇÃO A VAPOR DÁGUA C/ INDICADOR QUÍMICO CLASSE 1 - (67MM X 35,5 MM (+/- 1 MM) - MEDICON</t>
  </si>
  <si>
    <t>ETIQUETA ADESIVA PARA IDENTIFICAÇÃO DE CONTAINER PARA PROCESSO DE ESTERILIZAÇÃO A VAPOR D´ÁGUA, COM INDICADOR QUÍMICO CLASSE 1, DIMENSÕES: (67MM X 35,5 MM (+/- 1 MM), COM SISTEMA DE DOCUMENTAÇÃO EM PAPEL, COM DUPLA CAMADA ADESIVA. DEVE PERMITIR DOCUMENTAR: DATA DO PROCESSO E VALIDADE, NÚMERO DA AUTOCLAVE, LOTE (CICLO) E OPERADOR, DEVE MANTER ADESIVIDADE E INFORMAÇÕES MANUSCRITAS ÍNTEGRAS ANTES E APÓS O PROCESSO DE ESTERILIZAÇÃO. EMBALAGEM COM IDENTIFICAÇÃO DO PRODUTO, VALIDADE E LOTE. EMBALAGEM COM 1.000 UND. COMPATIVEL COM O CONTAINER DA MARCA ESPECIFIFICADA EM EDITAL ( MEDICON ).</t>
  </si>
  <si>
    <t>PROVPPS019754</t>
  </si>
  <si>
    <t>ETIQUETA ADESIVA P/ IDENTIFICAÇÃO DE CONTAINER ESTERILIZAÇÃO A VAPOR DÁGUA C/ INDICADOR QUÍMICO CLASSE 1 (63MM X 39MM (+/- 1 MM) - KLS MARTINS</t>
  </si>
  <si>
    <t>ETIQUETA ADESIVA PARA IDENTIFICAÇÃO DE CONTAINER PARA PROCESSO DE ESTERILIZAÇÃO A VAPOR D´ÁGUA, COM INDICADOR QUÍMICO CLASSE 1, DIMENSÕES: (63MM X 39MM (+/- 1 MM), COM SISTEMA DE DOCUMENTAÇÃO EM PAPEL, COM DUPLA CAMADA ADESIVA. DEVE PERMITIR DOCUMENTAR: DATA DO PROCESSO E VALIDADE, NÚMERO DA AUTOCLAVE, LOTE (CICLO) E OPERADOR, DEVE MANTER ADESIVIDADE E INFORMAÇÕES MANUSCRITAS ÍNTEGRAS ANTES E APÓS O PROCESSO DE ESTERILIZAÇÃO. EMBALAGEM COM IDENTIFICAÇÃO DO PRODUTO, VALIDADE E LOTE. EMBALAGEM COM 1.000 UND. COMPATIVEL COM O CONTAINER DA ESPECIFIFICADA EM EDITAL ( KLS MARTINS ).</t>
  </si>
  <si>
    <t>PROVPPS019755</t>
  </si>
  <si>
    <t>LACRE P/ CONTAINER PARA ESTERILIZAÇÃO - KLS MARTINS</t>
  </si>
  <si>
    <t>LACRE PARA FECHAMENTO DE CONTAINER PARA ESTERILIZAÇÃO, USO EM AUTOCLAVES À VAPOR DE ALTA TEMPERATURA EM CICLOS DE 134° C, MATERIAL PLÁSTICO, DESCARTÁVEL, COMPATÍVEIS COM OS CONTAINERS DESCRITO EM EDITAL (KLS MARTINS)</t>
  </si>
  <si>
    <t>EBS09827</t>
  </si>
  <si>
    <t>LACRE P/ CONTAINER PARA ESTERILIZAÇÃO - MEDICON</t>
  </si>
  <si>
    <t>LACRE PARA FECHAMENTO DE CONTAINER PARA ESTERILIZAÇÃO, USO EM AUTOCLAVES À VAPOR DE ALTA TEMPERATURA EM CICLOS DE 134° C, MATERIAL PLÁSTICO, DESCARTÁVEL, COMPATÍVEIS COM OS CONTAINERS MEDICON.</t>
  </si>
  <si>
    <t>HEMATOXILINA DE HARRIS</t>
  </si>
  <si>
    <t>HEMATOXILINA DE HARRIS: ASPECTO LÍQUIDO; COMPOSIÇÃO: HEMATOXILINA CRISTALIZADA, SULFATO DE ALUMÍNIO E POTÁSSIO, ETANOL, ÓXIDO VERMELHO DE MERCÚRIO, ÁCIDO ACÉTICO, ÁGUA; FRASCO DE 01 LITRO.</t>
  </si>
  <si>
    <t>EBS06197</t>
  </si>
  <si>
    <t>ANEL CORNEANO INTRAESTROMAL ARCOS DE 140°</t>
  </si>
  <si>
    <t>ANEL CORNEANO INTRAESTROMAL (ANEL DE FERRARA). SEGMENTO DE ANEL CORNEANO INTRAESTROMAL, EM POLIMETILMETACRILATO (PMMA), COM SECÇÃO TRIANGULAR, BASE PLANA, ARCOS DE 140 GRAUS E ESPESSURA VARIÁVEL DE 150 A 250 MICRÔMETROS. ESTÉRIL</t>
  </si>
  <si>
    <t>PROVPPS019749</t>
  </si>
  <si>
    <t>ANEL CORNEANO INTRAESTROMAL ARCOS DE 160°</t>
  </si>
  <si>
    <t>ANEL CORNEANO INTRAESTROMAL (ANEL DE FERRARA). SEGMENTO DE ANEL CORNEANO INTRAESTROMAL, EM POLIMETILMETACRILATO (PMMA), COM SECÇÃO TRIANGULAR, BASE PLANA, ARCOS DE 160 GRAUS E ESPESSURA VARIÁVEL DE 150 A 250 MICRÔMETROS. ESTÉRIL</t>
  </si>
  <si>
    <t>PROVPPS019750</t>
  </si>
  <si>
    <t>ANEL CORNEANO INTRAESTROMAL ARCOS DE 210°</t>
  </si>
  <si>
    <t>ANEL CORNEANO INTRAESTROMAL (ANEL DE FERRARA). SEGMENTO DE ANEL CORNEANO INTRAESTROMAL, EM POLIMETILMETACRILATO (PMMA), COM SECÇÃO TRIANGULAR, BASE PLANA, ARCOS DE 210 GRAUS E ESPESSURA VARIÁVEL DE 150 A 250 MICRÔMETROS. ESTÉRIL.</t>
  </si>
  <si>
    <t>PROVPPS019751</t>
  </si>
  <si>
    <t>ANEL CORNEANO INTRAESTROMAL ARCOS DE 320°</t>
  </si>
  <si>
    <t>ANEL CORNEANO INTRAESTROMAL (ANEL DE FERRARA). SEGMENTO DE ANEL CORNEANO INTRAESTROMAL, EM POLIMETILMETACRILATO (PMMA), COM SECÇÃO TRIANGULAR, BASE PLANA, ARCOS DE 320 GRAUS E ESPESSURA VARIÁVEL DE 150 A 250 MICRÔMETROS. ESTÉRIL.</t>
  </si>
  <si>
    <t>PROVPPS019752</t>
  </si>
  <si>
    <t>PANÓTICO RÁPIDO 1 COR AZULADA - 500 ML</t>
  </si>
  <si>
    <t>PANÓTICO RÁPIDO 1, FRASCO DE 500ML, COR AZULADA, PANÓTICO RÁPIDO NO 1: COMPÕE-SE POR UMA SOLUÇÃO DE TRIARILMETANO A 0,1%.</t>
  </si>
  <si>
    <t>KIT P/ EXTRAÇÃO DE DNA GENÔMICO ALTAMENTE PURO</t>
  </si>
  <si>
    <t>KIT PARA EXTRAÇÃO DE DNA GENÔMICO ALTAMENTE PURO. TECNOLOGIA: COLUNA COM MEMBRANA DE SÍLICA, A PARTIR DE AMOSTRAS DE QUALQUER TECIDO HUMANO OU ANIMAL, CÉLULAS, BACTÉRIAS, LEVEDURAS, AMOSTRAS FORENSES, SORO, PLASMA OU OUTROS FLUIDOS CORPORAIS QUE PERMITA A PURIFICAÇÃO DE ATÉ 35 ΜG DE DNA GENÔMICO. KIT COM 250 REAÇÕES. | APRESENTAÇÃO: KIT</t>
  </si>
  <si>
    <t>EBS07433</t>
  </si>
  <si>
    <t>BIOLOGIA MOLECULAR</t>
  </si>
  <si>
    <t>PONTEIRA DE 10 MICROLITROS COM FILTRO LONGA (LIVRE DE DNASE E RNASE)</t>
  </si>
  <si>
    <t>PONTEIRA PARA MICROPIPETA. MATERIAL: POLIPROPILENO; CAPACIDADE 0,5 A 10 µL;  COM FILTRO; LONGA; ESTÉRIL; LIVRE  DE  DNASE, RNASE; APIROGÊNIO; DESCARTÁVEL. APRESENTAÇÃO: PACOTE DE 500 OU 1.000 UNIDADES.</t>
  </si>
  <si>
    <t>EBS08637</t>
  </si>
  <si>
    <t>PONTEIRA DE 10 MICROLITROS SEM FILTRO (LIVRE DE DNASE E RNASE)</t>
  </si>
  <si>
    <t>PONTEIRA PARA MICROPIPETA. MATERIAL: POLIPROPILENO; CAPACIDADE 0,5 A 10 µL;  SEM FILTRO; ESTÉRIL; LIVRE  DE  DNASE, RNASE; APIROGÊNIO; DESCARTÁVEL. APRESENTAÇÃO: PACOTE DE 500 OU 1.000 UNIDADES.</t>
  </si>
  <si>
    <t>EBS02747</t>
  </si>
  <si>
    <t>PONTEIRA DE  300 MICROLITROS (LIVRE DE DNASE E RNASE)</t>
  </si>
  <si>
    <t>PONTEIRA PARA MICROPIPETA. MATERIAL: POLIPROPILENO; CAPACIDADE ATÉ 300 µL; DESCARTÁVEL; APIROGÊNICA; LIVRE DE DNASE E RNASE. APRESENTACÃO: PACOTES DE 500 A 1.000 UNIDADES.</t>
  </si>
  <si>
    <t>PONTEIRA DE 200 MICROLITROS (LIVRE DE DNASE E RNASE)</t>
  </si>
  <si>
    <t>PONTEIRA PARA MICROPIPETA. MATERIAL: POLIPROPILENO; CAPACIDADE ATÉ 200 µL; SEM FILTRO; ESTÉRIL; LIVRE  DE  DNASE E RNASE; APIROGÊNIO; DESCARTÁVEL. APRESENTAÇÃO: PACOTE COM 1.000 UNIDADES.</t>
  </si>
  <si>
    <t>EBS02748</t>
  </si>
  <si>
    <t>PONTEIRA DE 1.000 MICROLITROS (LIVRE DE DNASE E RNASE)</t>
  </si>
  <si>
    <t>PONTEIRA PARA MICROPIPETA. MATERIAL: POLIPROPILENO; CAPACIDADE ATÉ 1.000 µL;  COM FILTRO HIDRÓFOBO; ESTÉRIL; LIVRE  DE  DNASE E RNASE; APIROGÊNIO; DESCARTÁVEL. APRESENTAÇÃO: PACOTE DE 1.000 UNIDADES.</t>
  </si>
  <si>
    <t>ANTICORPO ANTI-IGM HUMANO (ESPECÍFICA PARA CADEIA µ)</t>
  </si>
  <si>
    <t>ANTICORPO ANTI-IGM HUMANO (ESPECÍFICA PARA CADEIA µ) MARCADO COM PEROXIDASE E PRODUZIDO EM CABRA, POLICLONAL, LÍQUIDO AQUOSA TAMPONADA. DILUIÇÃO 1:10.000; CONCENTRAÇÃO: 0.5-4 MG/ML; VOLUME TOTAL: 1 ML.</t>
  </si>
  <si>
    <t xml:space="preserve">PROVPPS021982	</t>
  </si>
  <si>
    <t>FILME ADESIVO PARA MICROPLACAS DE PCR (LIVRE DE DNASE E RNASE)</t>
  </si>
  <si>
    <t>FILME ADESIVO PARA MICROPLACAS DE PCR COM 96 POÇOS. MATERIAL: POLIÉSTER DE ALTA TRANSPARÊNCIA; ESTÉRIL; LIVRE DE DNA, DNASE, RNASE E PIROGÊNIOS; DIMENSÕES:  141,5 X 77,7 MM; ESPESSURA:  70 µM; ABAS LATERAIS DESTACÁVEIS. APRESENTAÇÃO: CAIXA COM 100 UNIDADES.</t>
  </si>
  <si>
    <t>EBS08535</t>
  </si>
  <si>
    <t>TAMPÃO SALINA FOSFATO (PBS)</t>
  </si>
  <si>
    <t>SOLUÇÃO TAMPÃO. CARACTERÍSTICAS ADICIONAIS: ESTÉRIL. TIPO: SALINA TAMPONADA (PBS). CONCENTRAÇÃO: 10X. VOLUME: 500 ML</t>
  </si>
  <si>
    <t>EBS07264</t>
  </si>
  <si>
    <t>PLACAS PARA PCR (LIVRE  DE DNASE E RNASE)</t>
  </si>
  <si>
    <t>PLACA DE REAÇÃO ÓPTICA PARA PCR. MATERIAL: POLIPROPILENO ULTRA PURO; SAIA INTEIRA; TRANSPARENTE; MARCAÇÃO ALFANUMÉRICA EM PRETO; ULTRAFINA; COM 96 POÇOS, FUNDO EM ¨V¨, VOLUME 0,2 ML, COM MEIA BORDA; AMPLA COMPATIBILIDADE COM CICLO TÉRMICO; LIVRE DE DNASE E RNASE;  APIROGÊNICA. APRESENTAÇÃO: 10 UNIDADES POR PACOTE.</t>
  </si>
  <si>
    <t>EBS11252</t>
  </si>
  <si>
    <t>CONJUNTO PARA PCR MASTERMIX</t>
  </si>
  <si>
    <t>CONJUNTO PARA PCR MASTERMIX. COMPOSIÇÃO: ENZIMA TAQ DNA POLIMERASE, DNTPS, MGCL2 E TAMPÕES DE REAÇÃO (2X), COM CORANTE DE REFERÊNCIA PASSIVA I. QUANTIDADE: 9000 REAÇÕES COM VOLUME FINAL DE 20 µL . APRESENTAÇÃO: KIT COM 10 ML DE TAMPÃO MASTER MIX (2X).</t>
  </si>
  <si>
    <t>EBS09408</t>
  </si>
  <si>
    <t>MICROPIPETA MULTICANAL VOLUME REGULÁVEL ATÉ 300 MCL</t>
  </si>
  <si>
    <t>MICROPIPETA. COMPONENTES: COM EJETOR DE PONTEIRA. CAPACIDADE ASPIRAÇÃO: ATÉ 300 MCL. AJUSTE: VOLUME REGULÁVEL. CARACTERÍSTICA ADICIONAL: 12 CANAIS. ADICIONAL: AUTOCLAVÁVEL. TIPO*: MULTICANAL, MECÂNICA</t>
  </si>
  <si>
    <t>MICROTUBO DE 0,2 ML (LIVRE DE DNASE E RNASE)</t>
  </si>
  <si>
    <t>MICROTUBO. MATERIAL: POLIPROPILENO; CAPACIDADE 0,2 ML; TAMPA PRESSÃO CHATA, FUNDO CÔNICO E APIROGÊNICO; LIVRE DE DNASE E RNASE. APRESENTAÇÃO: PACOTE COM 1.000 UNIDADES.</t>
  </si>
  <si>
    <t>EBS08847</t>
  </si>
  <si>
    <t>MICROTUBO DE 0,5 ML (LIVRE DE DNASE E RNASE)</t>
  </si>
  <si>
    <t>MICROTUBO. MATERIAL: POLIPROPILENO; CAPACIDADE 0,5 ML, GRADUADO; TAMPA PRESSÃO CHATA, FUNDO CÔNICO E APIROGÊNICO; LIVRE DE DNASE E RNASE. APRESENTAÇÃO: PACOTE COM 1.000 UNIDADES.</t>
  </si>
  <si>
    <t>EBS08845</t>
  </si>
  <si>
    <t>MICROTUBO DE 2 ML (LIVRE DE DNASE E RNASE)</t>
  </si>
  <si>
    <t>MICROTUBO. MATERIAL: POLIPROPILENO; CAPACIDADE 2 ML, GRADUADO; TAMPA PRESSÃO CHATA, FUNDO CÔNICO E APIROGÊNICO; LIVRE DE DNASE E RNASE; ESTÉRIL. APRESENTAÇÃO: PACOTE COM 500 UNIDADES.</t>
  </si>
  <si>
    <t>EBS03000</t>
  </si>
  <si>
    <t>TABLETE DE DICLORIDRATO DE O-FENILENODIAMINA (OPD)</t>
  </si>
  <si>
    <t>TABLETES DE DICLORIDRATO DE O-FENILENODIAMINA (OPD). TABLETES CONTENDO UM COMPRIMIDO DO SUBSTRATO OPD DE 0,4 MG/ML E OUTRO COMPRIMIDO CONTENDO 0,4 MG/ML DE PERÓXIDO DE HIDROGÊNIO E UREIA E, 0,05 M DE TAMPÃO CITRATO-FOSFATO COM PH 5,0. APRESENTAÇÃO: CAIXA COM 50 TABLETES.</t>
  </si>
  <si>
    <t>TABLETES</t>
  </si>
  <si>
    <t>EBS14547</t>
  </si>
  <si>
    <t>PLACAS PARA ELISA (LIVRE DE DNASE E RNASE)</t>
  </si>
  <si>
    <t>PLACA DE ALTA LIGAÇÃO PARA IMUNOENSAIO ELISA. MATERIAL: POLIESTIRENO TRANSPARENTE; HIDROFÍLICA; MARCAÇÃO ALFANUMÉRICA; COM 96 POÇOS (350 µL) DE FUNDO CHATO; CAPACIDADE DE LIGAÇÃO DE 600-650 NG DE IGG/CM2; LIVRES DE RNASES E DNASES; APIROGÊNICAS E NÃO CITOTÓXICAS; SEM TAMPA. APRESENTAÇÃO: CAIXA COM 60 UNIDADES.</t>
  </si>
  <si>
    <t xml:space="preserve">PROVPPS021983	</t>
  </si>
  <si>
    <t>KIT DE PURIFICAÇÃO DE PRODUTO DE PCR</t>
  </si>
  <si>
    <t>KIT DE PURIFICAÇÃO DE PRODUTO DE PCR. CONTÉM: COLUNAS DE ROTAÇÃO COM MEMBRANAS DE SÍLICA; TAMPÕES E TUBOS PARA PURIFICAÇÃO DE PRODUTOS DE PCR COM TAMANHOS DE 100 PB À 10KB, COM VOLUMES DE ELUIÇÃO DE 30-50 µL, ALÉM DE UM INDICADOR DE PH OPCIONAL. APRESENTAÇÃO: KIT PARA 50 REAÇÕES.</t>
  </si>
  <si>
    <t>EBS11453</t>
  </si>
  <si>
    <t>SERINGA DE REPETIÇÃO (COMBITIPS)</t>
  </si>
  <si>
    <t>SERINGA DE REPETIÇÃO (COMBITIPS) PARA USO COM O REPETIDOR. MATERIAL: POLIPROPILENO; CAPACIDADE ATÉ 5 ML; AUTOCLAVÁVEL; GRADUADO E NÃO ESTÉRIL. APRESENTAÇÃO: CAIXA COM 100 UNIDADES.</t>
  </si>
  <si>
    <t>PROVPPS019260</t>
  </si>
  <si>
    <t>KIT DE QUANTIFICAÇÃO DE DNA POR FLUORÍMETRO</t>
  </si>
  <si>
    <t>KIT DE QUANTIFICAÇÃO DE DNA POR FLUORÍMETRO (500 REAÇÕES). ESPECÍFICO PARA O EQUIPAMENTO (FLUORÍMETRO) QUANTUS DA EMPRESA PROMEGA. COMPONENTES: TAMPÃO 20X; CORANTE FLUORESCENTE E DNA CONTROLE.</t>
  </si>
  <si>
    <t>PROVPPS019261</t>
  </si>
  <si>
    <t>SONDAS TAQMAN TAMRA PARA QPCR</t>
  </si>
  <si>
    <t>SONDAS TAQMAN TAMRA. SONDA TIPO FRET COM REPORTER VIC E QUENCHER TAMRA NA ESCALA DE 50.000 PMOL; CONCENTRAÇÃO:  100 µM; VOLUME: 500µL. FORMATO: LÍQUIDO 1 X TE – 100 PMOL/µL; PURIFICADO POR HPLC; SEQUÊNCIA DE NUCLEOTÍDEOS:  VIC-5’- TCGATGATCCGGCCGTCGGCG-3’-TAMRA.</t>
  </si>
  <si>
    <t>EBS08783</t>
  </si>
  <si>
    <t>PRIMER REVERSE E FORWARD PARA AMPLIFICAÇÃO DE RLEP POR QPCR</t>
  </si>
  <si>
    <t>PRIMER REVERSE E FORWARD PARA RLEP. ESCALA: 200 NMOL; SEQUÊNCIA DO PRIMER FORWARD (26 PB):  5’-GCAGTATCGTGTTAGTGAACAGTGCA-3’; SEQUÊNCIA DO PRIMER REVERSE (23 PB): 5’-CGCTAGAAGGTTGCCGTATGTGC-3’.</t>
  </si>
  <si>
    <t>EBS11470</t>
  </si>
  <si>
    <t>PRIMER REVERSE E FORWARD PARA AMPLIFICAÇÃO DE RLEP POR PCR CONVENCIONAL</t>
  </si>
  <si>
    <t>PRIMER REVERSE E FORWARD PAR CURVA PADRÃO. ESCALA: 200 NMOL; SEQUÊNCIA DO PRIMER FORWARD: 5’-GCGTCAAAAATCGTGCGGT-3’ (19PB); SEQUÊNCIA DO PRIMER REVERSE: 5’-GTCCGCTGCTATCGGGTAAA-3’ (20PB).</t>
  </si>
  <si>
    <t>KIT DE CALIBRAÇÃO ESPECTRAL DO TERMOCICLADOR QUANTSTUDIO 3/5 PARA QPCR EM TEMPO REAL</t>
  </si>
  <si>
    <t>KIT DE CALIBRAÇÃO ESPECTRAL 10-DYE DO TERMOCICLADOR QUANTSTUDIO 3/5. CONJUNTO PARA ANÁLISE. COMPOSIÇÃO BÁSICA PARA CALIBRAÇÃO. COMPONENTES COM PLACA PARA RUÍDO DE FUNDO. OUTROS COMPONENTES CALIBRADORES PARA CORANTES FLUORESCENTES. CONTÉM: PLACA 1 DE CALIBRAÇÃO ESPECTRAL DE 0,2 ML COM 96 POÇOS (CONTENDO OS CORANTES FAM, VIC, ROX E SYBR); PLACA 2 DE CALIBRAGEM ESPECTRAL DE 0,2 ML COM 96 POÇOS (CONTENDO OS CORANTES ABY, JUN E MUSTANG PURPLE); PLACA 3 DE CALIBRAGEM ESPECTRAL DE 0,2 ML COM 96 POÇOS (CONTENDO OS CORANTES TAMRA, NED E CY5).</t>
  </si>
  <si>
    <t>PROVPPS019265</t>
  </si>
  <si>
    <t>KIT DE CALIBRAÇÃO ESPECTRAL DO TERMOCICLADOR 7300 PARA QPCR EM TEMPO REAL</t>
  </si>
  <si>
    <t>KIT DE CALIBRAÇÃO ESPECTRAL DO TERMOCICLADOR 7300. COMPOSIÇÃO BÁSICA PARA CALIBRAÇÃO. COMPONENTES COM PLACA PARA RUÍDO DE FUNDO. OUTROS COMPONENTES CALIBRADORES PARA CORANTES FLUORESCENTES. CONTÉM: UMA PLACA PARA RUÍDO DE FUNDO; UMA PLACA DE CALIBRAÇÃO ROI E SETE PLACAS DE CALIBRAÇÃO ESPECTRAL COM PADRÕES DE CORANTE FAM, SYBR, GREEN I, VIC, JOE, NED, TAMRA, ROX.</t>
  </si>
  <si>
    <t>PROVPPS019266</t>
  </si>
  <si>
    <t>ALBUMINA DE SORO BOVINA (BSA)</t>
  </si>
  <si>
    <t>ALBUMINA DE SORO BOVINA (BSA). ESPECIFICAÇÃO: FRAÇÃO V - SEGUNDO COHN  – GRAU PADRÃO. APRESENTAÇÃO: FRASCO 50 GRAMAS.</t>
  </si>
  <si>
    <t>TUBO PARA CENTRÍFUGA TIPO FALCON (LIVRE DE DNASE E RNASE)</t>
  </si>
  <si>
    <t>TUBO PARA CENTRÍFUGA TIPO FALCON. MATERIAL: POLIPROPILENO; FUNDO CÔNICO: CAPACIDADE 50 ML; TAMPA ROSQUEÁVEL; GRADUADO; APIROGÊNICO; LIVRE DE DNASE E RNASE; AUTOCLAVÁVEL. PACOTE COM 20 UNIDADES.</t>
  </si>
  <si>
    <t>EBS06438</t>
  </si>
  <si>
    <t>LÂMPADA DE HALOGÊNIO TERMOCICLADOR 7300</t>
  </si>
  <si>
    <t>LÂMPADA DE HALOGÊNIO PARA O TERMOCICLADOR 7300 DA APPLIED BIOSYSTEMS.</t>
  </si>
  <si>
    <t>PROVPPS019271</t>
  </si>
  <si>
    <t>COLCHÃO IMPERMEÁVEL D 45 SOLTEIRO 88 X 188 X 14 CM</t>
  </si>
  <si>
    <t>CANETA MARCADORA DE PELE</t>
  </si>
  <si>
    <t>CANETA MARCADORA DE PELE. NÃO ESTÉRIL. PONTEIRA GROSSA ARREDONDADA, TINTA PERMANENTE DE SECAGEM RÁPIDA, RESISTENTE A POVIDINE, ÁLCOOL E SANGUE. CORES DIVERSAS. ATÓXICA, APIROGÊNICA, HIPOALERGÊNICA.</t>
  </si>
  <si>
    <t>PATCH INORGÂNICO TAMANHO 7,5 X 7,5 CM - FATURAR 0702040452</t>
  </si>
  <si>
    <t>EBS15472</t>
  </si>
  <si>
    <t>OCTREOTIDA 0,5 MG/ML AP</t>
  </si>
  <si>
    <t>ACETATO DE OCTREOTIDA; 0,5 MG/ML; SOLUÇÃO INJETÁVEL. - REGISTRADO NA ANVISA COMO MEDICAMENTO. | APRESENTAÇÃO: AMPOLA 1 ML</t>
  </si>
  <si>
    <t>EBF00740</t>
  </si>
  <si>
    <t>OCTREOTIDA 0,1 MG/ML AP</t>
  </si>
  <si>
    <t>ACETATO DE OCTREOTIDA; 0,1 MG/ML; SOLUÇÃO INJETÁVEL. - REGISTRADO NA ANVISA COMO MEDICAMENTO. | APRESENTAÇÃO: AMPOLA 1 ML</t>
  </si>
  <si>
    <t>EBF00739</t>
  </si>
  <si>
    <t>DISPOSITIVO P/ TERAPIA INTRAVENOSA ACESSO S/ AGULHA E ISENTO DE VÁLVULA</t>
  </si>
  <si>
    <t xml:space="preserve">DISPOSITIVO LUER SISTEMA FECHADO PARA TERAPIA INTRAVENOSA, ACESSO SEM AGULHA, COM SISTEMA ISENTO DE VÁLVULA, ADAPTÁVEL A SERINGAS LUER SLEP OU LUER LOCK, SUPERFÍCIE LISA E CÔNCAVA EM POLICARBONATO E SEPTO EM SILICONE. DIMENSÕES APROXIMADAS: 2 CM ALTURA X 1,5 CM DE DIÂMETRO. EMBALADO EM PAPEL GRAU CIRÚRGICA COM SELAGEM ADEQUADA E ABERTURA SUAVE E FILME FLEXÍVEL CRISTAL GRAU MÉDIO, ESTÉRIL. RÓTULO CONTENDO INFORMAÇÃO NA LÍNGUA PORTUGUESA, NÚMERO DE LOTE, DATA E VALIDADE DA ESTERILIZAÇÃO. FABRICANTE E REGISTRO NO MINISTÉRIO DA SAÚDE/ANVISA. APRS: UNIDADE </t>
  </si>
  <si>
    <t>EBS00587</t>
  </si>
  <si>
    <t>PONTEIRA UNIVERSAL 0,5 A 10 MICROLITROS</t>
  </si>
  <si>
    <t>PONTEIRA PARA MICROPIPETA. MATERIAL: POLIPROPILENO; CAPACIDADE 1 A 10 µL; ENCAIXE UNIVERSAL; SEM FILTRO; ESTÉRIL, LIVRE DE DNASE, RNASE E PIROGÊNIO; DESCARTÁVEL. APRESENTAÇÃO: PACOTE DE 500 OU 1.000 UNIDADES.APRS: UNIDADE</t>
  </si>
  <si>
    <t>CÂNULA DE TRAQUEOSTOMIA EM METAL Nº 5 LONGA</t>
  </si>
  <si>
    <t>CÂNULA DE TRAQUEOSTOMIA EM METAL, LONGA, Nº 5 (11 MM). COMPOSTA POR TRÊS PEÇAS: CÂNULA EXTERNA, CÂNULA INTERNA E MANDRIL GUIA COM PONTA ARREDONDADA PARA NÃO CAUSAR TRAUMA, RESISTENTE AO PROCESSO DE ESTERILIZAÇÃO, COM IDENTIFICAÇÃO DA MARCA E NUMERAÇÃO NA PARTE DO MATERIAL E LOCAL PARA FIXAÇÃO, EMBALAGEM INDIVIDUAL, REGISTRO NO MS. APRS: UNIDADE.</t>
  </si>
  <si>
    <t>EBS02197</t>
  </si>
  <si>
    <t>PERFURADOR MÉDIO</t>
  </si>
  <si>
    <t xml:space="preserve">PERFURADOR MÉDIO DE MESA PARA PAPEL. COM 2 FUROS UNIVERSAIS. TIPO:MESA. CAPACIDADE MÍNIMA DE 40 FOLHAS DE 75G/M². EM METAL PINTADO. BASE PLÁSTICA. COM REGULADOR DE TAMANHO DO PAPEL PARA CENTRALIZAÇÃO DOS FUROS E DEPÓSITO. FUNCIONAMENTO:MANUAL, CARACTERÍSTICAS ADICIONAIS:COM MARGINADOR E APARADOR, QUANTIDADE FUROS:2 UN. IDEAL PARA USO CORPORATIVO. O PRODUTO DEVERÁ MANTER AS CONDIÇÕES DE USO INALTERADAS POR, NO MÍNIMO, 12 (DOZE) MESES, CONTADOS DA DATA DO RECEBIMENTO. </t>
  </si>
  <si>
    <t>EBC16007</t>
  </si>
  <si>
    <t>COLAR CERVICAL RESGATE TIPO STEFNECK TAMANHO NEONATAL</t>
  </si>
  <si>
    <t>COLAR CERVICAL, TAMANHO NEONATAL. CONFECCIONADO EM POLIETILENO DE ALTA DENSIDADE, REVESTIDO COM EVA, FECHAMENTO EM VELCRO NA COR ROSA (PADRÃO UNIVERSAL), SUPORTE MENTONIANO, ABERTURA FRONTAL PARA ANÁLISE DO PULSO CAROTÍDEO E ACESSO A TRAQUEIA E ABERTURA PARA PALPAÇÃO E VENTILAÇÃO DA PARTE POSTERIOR (NUCA). NÃO POSSUIR BOTÕES OU APOIO DE METAL, FERRO, ALUMÍNIO OU OUTRO METAL.</t>
  </si>
  <si>
    <t>EBS02079</t>
  </si>
  <si>
    <t>COLAR CERVICAL RESGATE TIPO STEFNECK TAMANHO G</t>
  </si>
  <si>
    <t xml:space="preserve">COLAR CERVICAL, TAMANHO G. CONFECCIONADO EM POLIETILENO DE ALTA DENSIDADE, REVESTIDO COM EVA, FECHAMENTO EM VELCRO NA COR VERDE (PADRÃO UNIVERSAL), SUPORTE MENTONIANO, ABERTURA FRONTAL PARA ANÁLISE DO PULSO CAROTÍDEO E ACESSO A TRAQUEIA E ABERTURA PARA PALPAÇÃO E VENTILAÇÃO DA PARTE POSTERIOR (NUCA). NÃO POSSUIR BOTÕES OU APOIO DE METAL, FERRO, ALUMÍNIO OU OUTRO METAL. </t>
  </si>
  <si>
    <t>EBS02084</t>
  </si>
  <si>
    <t>COLAR CERVICAL RESGATE TIPO STEFNECK TAMANHO GG</t>
  </si>
  <si>
    <t>COLAR CERVICAL, TAMANHO GG. CONFECCIONADO EM POLIETILENO DE ALTA DENSIDADE, REVESTIDO COM EVA, FECHAMENTO EM VELCRO NA COR BRANCA (PADRÃO UNIVERSAL), SUPORTE MENTONIANO, ABERTURA FRONTAL PARA ANÁLISE DO PULSO CAROTÍDEO E ACESSO A TRAQUEIA E ABERTURA PARA PALPAÇÃO E VENTILAÇÃO DA PARTE POSTERIOR (NUCA). NÃO POSSUIR BOTÕES OU APOIO DE METAL, FERRO, ALUMÍNIO OU OUTRO METAL.</t>
  </si>
  <si>
    <t>EBS02085</t>
  </si>
  <si>
    <t>CATETER CISTOMETRIA DUPLO LÚMEN 7 FR</t>
  </si>
  <si>
    <t>CATETER CISTOMETRIA, POLIURETANO, DUPLO LÚMEN, 7 FR, COMPRIMENTO 40 A 45 CM, CONECTOR LUERLOCK, PONTA CILÍNDRICA, 2 ORIFÍCIOS CONTRA-LATERAIS, GRADUADO, RADIOPACO, PINÇA CLAMP EM TODAS AS VIAS, ESTÉRIL. EMBALAGEM INDIVIDUAL, RESISTENTE COM ABERTURA ASSÉPTICA, COM IDENTIFICAÇÃO DO PRODUTO. | APRESENTAÇÃO: UNIDADE</t>
  </si>
  <si>
    <t>EBS10984</t>
  </si>
  <si>
    <t>BOLSA P/ OSTOMIA NEONATAL</t>
  </si>
  <si>
    <t>BOLSA PARA OSTOMIA, NEONATAL, COM 25 MM, COMPOSTA POR UMA PEÇA DE FORMATO ANATÔMICO. CONFECCIONADA EM PLÁSTICO TRANSPARENTE COM RECORTE INICIAL ENTRE 10 E 15 MM, FLEXÍVEL, COM BARREIRA PROTETORA DA PELE EM HIDROCOLOIDE OU SIMILAR, RECOBERTA POR PAPEL PROTETOR COM GUIA DE MEDIÇÃO IMPRESSA, RECORTÁVEL ATÉ 25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 APRS: UNIDADE</t>
  </si>
  <si>
    <t>EBS05721 </t>
  </si>
  <si>
    <t>ESFIGMOMANÔMETRO PNI NEONATAL</t>
  </si>
  <si>
    <t xml:space="preserve">APARELHO DE PRESSÃO (ESFIGMOMANÔMETRO), AFERIÇÃO DE PRESSÃO NÃO INVASIVA (PNI) - TAMANHO NEONATAL, MANGUITO PARA USO EM BRAÇO, FUNÇÃO PARA MEDIR PNI, COM CONECTOR COMPATÍVEL COM EQUIPAMENTO, MANGUITO COM FECHO EM VELCRO OU PRESILHA, REVESTIDO EM TECIDO ACETINADO; CONFECCIONADA EM MATERIAL SINTÉTICO, FLEXÍVEL E NÃO ELÁSTICO; LAVÁVEL; IMPERMEÁVEL; REUTILIZÁVEL, LIVRE DE LÁTEX, CONTENDO BOLSA DE AR INTERNA INFLÁVEL; COM CONECTOR ENGATE RÁPIDO DE PLÁSTICO, BRAÇADEIRA DE PERÍMETRO DE APROXIMADAMENTE 14 A 21 CM, COMPATÍVEL COM MONITOR ESPECIFICADO EM EDITAL. </t>
  </si>
  <si>
    <t>EBS08858</t>
  </si>
  <si>
    <t>ESFIGMOMANÔMETRO PNI ADULTO/OBESO</t>
  </si>
  <si>
    <t xml:space="preserve">APARELHO DE PRESSÃO (ESFIGMOMANÔMETRO), AFERIÇÃO DE PRESSÃO NÃO INVASIVA (PNI) - TAMANHO ADULTO/OBESO, MANGUITO PARA USO EM BRAÇO, FUNÇÃO PARA MEDIR PNI, COM CONECTOR COMPATÍVEL COM EQUIPAMENTO, MANGUITO COM FECHO EM VELCRO OU PRESILHA, REVESTIDO EM TECIDO ACETINADO; CONFECCIONADA EM MATERIAL SINTÉTICO, FLEXÍVEL E NÃO ELÁSTICO; LAVÁVEL; IMPERMEÁVEL; REUTILIZÁVEL, LIVRE DE LÁTEX, CONTENDO BOLSA DE AR INTERNA INFLÁVEL; COM CONECTOR ENGATE RÁPIDO DE PLÁSTICO, COMPATÍVEL COM MONITOR ESPECIFICADO EM EDITAL. </t>
  </si>
  <si>
    <t>EBS08860</t>
  </si>
  <si>
    <t>ESFIGMOMANÔMETRO PNI PEDIÁTRICO</t>
  </si>
  <si>
    <t xml:space="preserve">APARELHO DE PRESSÃO (ESFIGMOMANÔMETRO), AFERIÇÃO DE PRESSÃO NÃO INVASIVA (PNI) - TAMANHO PEDIÁTRICO, MANGUITO PARA USO EM BRAÇO, FUNÇÃO PARA MEDIR PNI, COM CONECTOR COMPATÍVEL COM EQUIPAMENTO, MANGUITO COM FECHO EM VELCRO OU PRESILHA, REVESTIDO EM TECIDO ACETINADO; CONFECCIONADA EM MATERIAL SINTÉTICO, FLEXÍVEL E NÃO ELÁSTICO; LAVÁVEL; IMPERMEÁVEL; REUTILIZÁVEL, LIVRE DE LÁTEX, CONTENDO BOLSA DE AR INTERNA INFLÁVEL; COM CONECTOR ENGATE RÁPIDO DE PLÁSTICO, COMPATÍVEL COM MONITOR ESPECIFICADO EM EDITAL. </t>
  </si>
  <si>
    <t>EBS08862</t>
  </si>
  <si>
    <t>SACO PARA ESTERILIZAÇÃO EM AUTOCLAVE 60L</t>
  </si>
  <si>
    <t xml:space="preserve">EMBALAGEM PARA ESTERILIZAÇÃO EM AUTOCLAVE. MATERIAL: POLIETILENO, TRANSLÚCIDO; RESISTÊNCIA TÉRMICA A 121ºC EM CALOR ÚMIDO POR 15 MINUTOS. APRESENTAÇÃO: SACO COM CAPACIDADE DE 60 L; TAMANHO: CERCA DE 60 X 80 CM. APRS: UNIDADE </t>
  </si>
  <si>
    <t>EBS08587</t>
  </si>
  <si>
    <t>CISPLATINA 10 MG FR / AP 10 ML - SOLUCAO INJETAVEL</t>
  </si>
  <si>
    <t xml:space="preserve">CISPLATINA; 1 MG/ML; SOLUCAO INJETAVEL; FRASCO-AMPOLA; 10 ML        </t>
  </si>
  <si>
    <t>CAPA IMPERMEÁVEL PARA COLCHÃO DE MACA (EXCLUSIVO UHOSP)</t>
  </si>
  <si>
    <t>CAPA PARA COLCHÃO HOSPITALAR, DIMENSÕES: 188,0 X 88,0 X 13,0 CM. CONFECCIONADA EM MATERIAL IMPERMEAVEL A LIQUIDOS EM TODAS AS FACES E PERMEAVEL AO VAPOR, MACIA E FLEXIVEL, COSTURAS VULCANIZADAS (SOLDADAS), ABERTURA LATERAL COM ZIPER E FECHO OCULTO. DEVE SER PASSIVEL DE HIGIENIZACAO E LIMPEZA E RESISTENTE A UTILIZACAO DE DESINFETANTES. CONTER EXTERNAMENTE DADOS DE IDENTIFICACAO, NUMERO DO LOTE, DATA DE FABRICACÃO, DATA DE VALIDADE. COMPATIVEL COM COLCHAO PARA MACA.</t>
  </si>
  <si>
    <t>TRAVESSEIRO HOSPITALAR (EXCLUSIVO UHOSP)</t>
  </si>
  <si>
    <t>TRAVESSEIRO HOSPITALAR, DIMENSÕES: 65,0 X 45,0 X 10,0 CM. CONFECCIONADA EM MATERIAL IMPERMEÁVEL A LÍQUIDOS EM TODAS AS FACES E PERMEÁVEL AO VAPOR, MACIA E FLEXÍVEL, COSTURAS VULCANIZADAS (SOLDADAS), ABERTURA LATERAL COM ZÍPER E FECHO OCULTO. DEVE SER PASSÍVEL DE HIGIENIZAÇÃO E LIMPEZA E RESISTENTE A UTILIZAÇÃO DE DESINFETANTES. CONTER EXTERNAMENTE DADOS DE IDENTIFICAÇÃO, NUMERO DO LOTE, DATA DE FABRICAÇÃO, DATA DE VALIDADE.</t>
  </si>
  <si>
    <t>DECLATASVIR 60MG</t>
  </si>
  <si>
    <t xml:space="preserve">DECLATASVIR 60MG  -  COMPRIMIDO REVESTIDO </t>
  </si>
  <si>
    <t>SOFOSBUVIR 400MG</t>
  </si>
  <si>
    <t xml:space="preserve">SOFOSBUBUVIR 400MG -  COMPRIMIDO REVESTIDO </t>
  </si>
  <si>
    <t>FILME P/ IMPRESSÃO 7,7 CM X 450 M - UNITARIZADORA UNIDOSE-DINIEPER</t>
  </si>
  <si>
    <t>FILME PARA IMPRESSÃO POR TRANSFERÊNCIA TÉRMICA EM RESINA E CERA, APRESENTADO EM COMPRIMENTO 450 METROS, 7,7CM DE LARGURA, PARA UTILIZAÇÃO EM MÁQUINA UNITARIZADORA DE UNIDOSE-DINIEPER.</t>
  </si>
  <si>
    <t>PROVPPS020529</t>
  </si>
  <si>
    <t>UNITARIZADORA</t>
  </si>
  <si>
    <t>PAPEL CELOFANE TRANSPARENTE - UNITARIZADORA UNIDOSE-DINIEPER</t>
  </si>
  <si>
    <t>PAPEL CELOFANE TRANSPARENTE PARA UNITARIZADORA DE COMPRIMIDOS, APRESENTADO EM BOBINA COMPRIMENTO 548M, 7,9 CM DE LARGURA, COMPATÍVEL COM UNITARIZADORA MARCA UNIDOSE-DINIEPER.</t>
  </si>
  <si>
    <t>PROVPPS020530</t>
  </si>
  <si>
    <t>PAPEL P/ IMPRESSÃO - UNITARIZADORA UNIDOSE-DINIEPER</t>
  </si>
  <si>
    <t>PAPEL DE IMPRESSÃO PARA UNITARIZADORA DE COMPRIMIDOS, COM UMA FACE ALUMINIZADA APRESENTANDO 472 METROS DE COMPRIMENTO E 7,9 CM DE LARGURA, COMPATÍVEL COM UNITARIZADORA MARCA UNIDOSE-DINIEPER.</t>
  </si>
  <si>
    <t>PROVPPS020531</t>
  </si>
  <si>
    <t>BOBINA P/ UNITARIZADORA MEA MODUL 3000 C/ LADO BRANCO 157 MM</t>
  </si>
  <si>
    <t>BOBINA PLÁSTICA TRANSPARENTE EM FILME COMPLEXO PET/PE COM 0,04 MM DE ESPESSURA DE FILME, LARGURA DE BOBINA DE 157 MM E DIÂMETRO DE 280 MM, COM TARJA BRANCA CENTRAL DE 77 MM, O DIÂMETRO INTERNO DO TUBETE DE 75 MM, DIÂMETRO EXTERNO 94MM, COM 893 METROS LINEARES. COMPATÍVEL COM UNITARIZADORA MEA MODUL 3000.</t>
  </si>
  <si>
    <t>PROVPPS020526</t>
  </si>
  <si>
    <t>RIBBON SD XTRA BK TTR STD 55MM X 1100M - UNITARIZADORA MEA MODUL</t>
  </si>
  <si>
    <t>ROLO DE RIBBON PRETO PARA IMPRESSÃO POR TERMOTRANSFERÊNCIA. COMPOSTO DE CERA/RESINA. MEDIDA 55 MM DE LARGURA E 1.100 METROS DE COMPRIMENTO EM CADA ROLO. REVESTIMENTO PROTETOR: À BASE DE SILÍCIO. COEFICIENTE DE ATRITO: KD &lt; 0,2. PELÍCULA PET: ESPESSURA: 4 µM. RESISTÊNCIA AO DILACERAMENTO: &gt; 220 N/MM2 (MD). TINTA: CERA/RESINA. PONTO DE FUSÃO: 65 °C (PROCEDIMENTO DO FABRICANTE). RIBBON: ESPESSURA (PRETO): &lt; 7 µM. COMPATÍVEL COM A MÁQUINA UNITARIZADORA MEA MODUL 3000.</t>
  </si>
  <si>
    <t>PROVPPS020527</t>
  </si>
  <si>
    <t>BOBINA P/ UNITARIZADORA MEA MODUL 3000 C/ LADO BRANCO 126 MM</t>
  </si>
  <si>
    <t>BOBINA PLÁSTICA TRANSPARENTE EM FILME COMPLEXO PET/PE COM 0,04 MM DE ESPESSURA DE FILME, LARGURA DE BOBINA DE 126 MM E DIÂMETRO DE 280 MM, COM TARJA BRANCA CENTRAL DE 77 MM, O DIÂMETRO INTERNO DO TUBETE DE 75 MM, DIÂMETRO EXTERNO 94MM, COM 893 METROS LINEARES. COMPATÍVEL COM UNITARIZADORA MEA MODUL 3000.</t>
  </si>
  <si>
    <t>PROVPPS020528</t>
  </si>
  <si>
    <t>CAIXA BANDEJA PLÁSTICA COM TAMPA  (EXCLUSIVO ENDOSCOPIA)</t>
  </si>
  <si>
    <t>CAIXA BANDEJA PLÁSTICA  COM TAMPA ;  MATERIAL: POLIETILENO PEAD ;TAMANHO: LARGURA ENTRE 30 E 34CM X ALTURA ENTRE 12CM E 15 CM X CUMPRIMENTO COM A TAMPA ENTRE 50 E 53  : COR: BRANCO.</t>
  </si>
  <si>
    <t>ADESIVO PARA JUNTAS DE MOTORES (EXCLUSIVO PATRIMÔNIO)</t>
  </si>
  <si>
    <t>ADESIVO PARA JUNTA DE MOTORE  TIPO: LÍQUIDO VISCOSO CARACTERÍSTICAS ADICIONAIS: PARA JUNTAS DE MOTORES À DIESEL COMPOSIÇÃO: MISTURA SOLVENTE ORGÂNICO (ACETONA) ; BISNAGA COM NO MÍNIMO 70 G</t>
  </si>
  <si>
    <t>FICHÁRIO PLÁSTICO A4</t>
  </si>
  <si>
    <t>FICHÁRIO PLÁSTICO A4 - 4 ARGOLA; MATERIAL: PVC OU PP (POLIPROPILENO) ; COR: BRANCO ; COMPRIMENTO  APROXIMADO 340 MM; LARGURA: 260 MM ; LOMBADA: 40 MM ; CARACTERÍSTICAS ADICIONAIS: TIPO FICHÁRIO , FERRAGEM NIQUELADA.  MARCAS DE REFERÊNCIA: YES, ACRIMET, DAC, ACP</t>
  </si>
  <si>
    <t>FITA ADESIVA CREPE COMUM 19 MM X 50 M</t>
  </si>
  <si>
    <t>FITA ADESIVA PARA USO COMUM, COMPOSTA DE PAPEL CREPE, COR BRANCA OU BEGE. APRESENTACAO EM ROLO, DIMENSOES 19,0 MM X 50,0 M, FACE INTERNA CONTEM ADESIVO A BASE DE RESINA E BORRACHA, SEM IMPERMEABILIZANTE NA FACE EXTERNA, ISENTO DE IMPUREZAS. RESISTENTE AO ESTIRAMENTO, FACIL CONFORMACAO EM SUPERFICIES IRREGULARES, BOA ADERENCIA EM DIVERSOS TIPOS DE SUPERFICIES E MATERIAIS. EMBALAGEM PLASTICA INDIVIDUAL QUE MANTENHA A INTEGRIDADE DO PRODUTO, CONTENDO DADOS DE IDENTIFICACAO, PROCEDENCIA, Nº DO LOTE, DATA DE FABRICACAO, DATA DE VALIDADE DO PRODUTO.</t>
  </si>
  <si>
    <t>SUPORTE PARA FONE HEADSET</t>
  </si>
  <si>
    <t>SUPORTE HEADPHONE HEADSET PARA MONITOR COM FITA DUPLA FACE INSTALADA; MATERIAL: PLÁSTICO ABS ; COR: PRETO; MEDIDAS APROXIMADAS: 7CMX6CMX2CM ; COMPATIBILIDADE: HEADSETS DE ATÉ 3CM DE LARGURA</t>
  </si>
  <si>
    <t>BOBINA DE PAPEL TÉRMICO 80MMX20M C/ GRADE - ELETROCARDIÓGRAFO COMEN CM300</t>
  </si>
  <si>
    <t>BOBINA DE PAPEL TERMOSSENSÍVEL, COM GRADE, 80 MM X 20 M, COMPATÍVEL COM O EQUIPAMENTO ELETROCARDIÓGRAFO COMEN CM300</t>
  </si>
  <si>
    <t>PROVPPS020620</t>
  </si>
  <si>
    <t>JARRA UMIDIFICADORA PARA USO EM VENTILADOR MECÂNICO​​​​​​</t>
  </si>
  <si>
    <t>JARRA UMIDIFICADORA PARA USO EM VENTILADOR MECÂNICO, JARRA UMIDIFICADORA AQUECIDA PARA USO EM VENTILADOR MECÂNICO, COPO EM POLICARBONATO AUTOCLAVÁVEL A 134°C; ANEL DE VEDAÇÃO (ORING) EM SILICONE; BASE EM ALUMÍNIO; CONEXÕES DE ENTRADA E SAÍDA CONFORME NORMAS ABNT; CAPACIDADE DE ÁGUA: 250ML; FLUXO DE TRABALHO: 180 L/MIN. COMPATIVEL COM BASE DE AQUECIMENTO</t>
  </si>
  <si>
    <t>EBS07114</t>
  </si>
  <si>
    <t>CATETER INTRAVENOSO PERIFERICO 18G X 45MM</t>
  </si>
  <si>
    <t>CATETER INTRAVENOSO PERIFÉRICO, DO TIPO POR FORA DA AGULHA N° 18 G, COMPRIMENTO CERCA DE 45 MM. COM DISPOSITIVO DE SEGURANÇA AUTO ACIONÁVEL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</si>
  <si>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EBS00037</t>
  </si>
  <si>
    <t>COLETOR DE URINA NEONATAL E INFANTIL SISTEMA FECHADO COM BURETA</t>
  </si>
  <si>
    <t>COLETOR DE URINA NEONATAL E INFANTIL, SISTEMA FECHADO COM BURETA, CAPACIDADE DE APROXIMADAMENTE 400 ML DA BOLSA E 150 ML DA BURETA; COM ADESIVO DE IDENTIFICAÇÃO; BOLSA PLÁSTICA RESISTENTE, COM A PARTE ANTERIOR TRANSPARENTE E A PARTE POSTERIOR OPACA; ATÓXICO; GRADUADO; COM ALÇA CONFECCIONADA EM PLÁSTICO RESISTENTE DO TIPO CABIDE PARA FIXAÇÃO NO LEITO; LOCAL DE FIXAÇÃO DA ALÇA NA BOLSA COLETORA REFORÇADO; COM VÁLVULA ANTI-REFLUXO; COM EXTENSÃO DE DRENAGEM EM PVC; COM PINÇA PARA CLAMPAGEM NA EXTENSÃO DE PVC; PONTO DE PUNÇÃO PARA COLETA DE URINA; CONECTOR COM PROTETOR; EXTENSÃO DE DRENAGEM INFERIOR COM PINÇA PARA CLAMPAGEM E PROTETOR; ESTÉRIL.</t>
  </si>
  <si>
    <t>EBS00546</t>
  </si>
  <si>
    <t>CAIXA ORGANIZADORA BIN - N° 03 ( VERMELHA)</t>
  </si>
  <si>
    <t>CAIXA ORGANIZADORA (BIN N°03) FABRICADA EM POLIPROPILENO,COR VERMELHA, MEDIDAS APROXIMADAS 7,5 X 10,5 X 18 CM (ALTURA X LARGURA X COMPRIMENTO).</t>
  </si>
  <si>
    <t>CAIXA ORGANIZADORA BIN - N° 05 ( VERMELHA)</t>
  </si>
  <si>
    <t>CAIXA ORGANIZADORA (BIN N°05) FABRICADA EM POLIPROPILENO,COR VERMELHA, MEDIDAS APROXIMADAS 12 X 15,5 X 25 CM (ALTURA X LARGURA X COMPRIMENTO).</t>
  </si>
  <si>
    <t>CURATIVO COM ESPUMA DE POLIURETANO E PRATA</t>
  </si>
  <si>
    <t>CURATIVO COM ESPUMA DE POLIURETANO + PRATA. TAMANHO: 4 A 18 CM X 07 A 18 CM. PARA TRATAMENTO DE FERIDAS COLONIZADAS E OU INFECTADAS E COM MODERADA EXSUDAÇÃO, COM BARREIRA PROTETORA CONTRA BACTÉRIAS E ÁGUA, PERMEÁVEL AO VAPOR/GASES. TODO O MATERIAL DEVE SER ATÓXICO, MACIO, MALEÁVEL, COM AÇÃO ANTIMICROBIANA EFETIVA, INDOLOR, ISENTO DE IRRITANTES DÉRMICOS, PROPICIAR CONFORTO, FÁCIL APLICAÇÃO ASSÉPTICA, ADESIVIDADE SEGURA, ABSORÇÃO E UMIDADE SEGURA NO LEITO DA FERIDA, PERMITIR RETIRADA SEM TRAUMA, SEM LIBERAÇÃO DE RESÍDUOS NA PELE, COM ALTO PODER DE ABSORÇÃO VERTICAL. BIOCOMPATÍVEL, ESTÉRIL, USO ÚNICO. EMBALAGEM INDIVIDUAL COM ABERTURA E TRANSFERÊNCIA ASSÉPTICA, IDENTIFICAÇÃO DO PRODUTO, DATA DE FABRICAÇÃO, VALIDADE E LOTE. DEVE PRESENTAR RMS CLASSE 3 (ALTO RISCO).</t>
  </si>
  <si>
    <t>PROVPPS020695</t>
  </si>
  <si>
    <t>SULFADIAZINA 250 MG CMP</t>
  </si>
  <si>
    <t>SULFADIAZINA; 250 MG; COMPRIMIDO</t>
  </si>
  <si>
    <t>CAPA DE CHUVA</t>
  </si>
  <si>
    <t>CAPA DE CHUVA - SEGURANÇA, LONGA ATÉ AS PERNAS, CONFECCIONADA EM TECIDO DE NÁILON EMBORRACHADO, COM UMA FACE EM POLIAMIDA E A OUTRA EM PVC, EMENDAS ATRAVÉS DE COSTURAS IMPERMEABILIZADAS, FECHAMENTO FRONTAL COM OU SEM ZÍPER, COM CAPUZ FIXO AJUSTADO POR CADARÇOS COM REGULADOR E PONTEIRAS EM PVC, PUNHOS AJUSTADOS COM ELÁSTICO. APRESENTAR CERTIFICADO DE APROVAÇÃO (CA) DO MINISTÉRIO DO TRABALHO E EMPREGO (MTE).</t>
  </si>
  <si>
    <t>LUVA PARA PROTEÇÃO CONTRA AGENTES MECÂNICOS</t>
  </si>
  <si>
    <t>LUVA PARA TRABALHO EM ALTURA, PROTEÇÃO CONTRA AGENTES MECÂNICOS, CONFECCIONADA EM COURO, REFORÇO NA PALMA E NOS DEDOS, COSTURAS EM ARAMIDA, ACABAMENTO EM VIÉS, FECHAMENTO EM VELCRO E ALÇA DE CARREGAMENTO.</t>
  </si>
  <si>
    <t>ESPÉCULO VAGINAL TIPO COLLIN TAM M - NÃO ESTÉRIL (TEMPORÁRIO)</t>
  </si>
  <si>
    <t>ESPECULO VAGINAL, TIPO COLLIN, TAMANHO MÉDIO, MATERIAL POLIESTIRENO CRISTAL, BICO ARREDONDADO, COM ROSCA, SEM LUBRIFICAÇÃO, NÃO ESTERIL, DESCARTAVEL. EMBALAGEM INDIVIDUAL, SEGURA, COM ABERTURA E TRANSFERENCIA ASSEPTICA, IDENTIFICACAO DO PRODUTO, VALIDADE E LOTE.</t>
  </si>
  <si>
    <t>ESPÉCULO VAGINAL TIPO COLLIN TAM P - NÃO ESTÉRIL (TEMPORÁRIO)</t>
  </si>
  <si>
    <t>ESPECULO VAGINAL, TIPO COLLIN, TAMANHO PEQUENO, MATERIAL POLIESTIRENO CRISTAL, BICO ARREDONDADO, COM ROSCA, SEM LUBRIFICAÇÃO, NÃO ESTERIL, DESCARTÁVEL. EMBALAGEM INDIVIDUAL, SEGURA, COM ABERTURA E TRANSFERÊNCIA ASSÉPTICA, IDENTIFICAÇÃO DO PRODUTO, VALIDADE E LOTE.</t>
  </si>
  <si>
    <t>AZTREONAM 1000 MG FR-AP</t>
  </si>
  <si>
    <t>AZTREONAM; 1.000 MG; PÓ LIOFILIZADO INJETÁVEL. - REGISTRADO NA ANVISA COMO MEDICAMENTO. | APRESENTAÇÃO: FRASCO-AMPOLA</t>
  </si>
  <si>
    <t>EBF00113</t>
  </si>
  <si>
    <t>SISTEMA DE ASPIRAÇÃO FINAL P/ ARMAZENAGEM E DESCARTE DE LÍQUIDOS CORPÓREOS (2L)</t>
  </si>
  <si>
    <t>BOLSA COLETORA DESCARTÁVEL EM “SISTEMA FECHADO” PARA ARMAZENAGEM E DESCARTE DE LÍQUIDOS CORPÓREOS (ATÉ 2 LITROS), CORRUGADA, CONFECCIONADA EM POLIETILENO, COM ANEL DE VEDAÇÃO, VÁLVULA DIAFRAGMA UNIDIRECIONAL ANTIREFLUXO E VÁLVULA HIDROFÓBICA ANTITRANSBORDAMENTO QUE INTERROMPE A ASPIRAÇÃO APÓS ATINGIR SEU VOLUME MÁXIMO, DESENVOLVIDA PARA UTILIZAÇÃO COMO BOLSA FINAL EM EQUIPAMENTO MECÂNICO DE ASPIRAÇÃO À VÁCUO COM REGULADOR DE PRESSÃO INTEGRADOS, QUE PERMITE A FORMAÇÃO DE UM CIRCUITO INTERLIGADO DE 4 (QUATRO) BOLSAS, COM CAPACIDADE PARA ASPIRAR ATÉ 8 (OITO) LITROS, VIR ACOMPANHADA DE SACO DE LIXO VERMELHO PARA DESCARTE DE CONTEÚDO INFECTANTE, CONFORME ITEM 5.4.1 DA RDC 306 DA ANVISA. | APRESENTAÇÃO: UNIDADE. COM CESSÃO DE DISPOSITIVOS DE DRENAGEM E ORIENTAÇÃO À EQUIPE TÉCNICA DO CONTRATANTE SOBRE O USO/MANUSEIO DO EQUIPAMENTO.</t>
  </si>
  <si>
    <t>PROVPPS021231</t>
  </si>
  <si>
    <t>COMODATO CENTRO CIRÚRGICO</t>
  </si>
  <si>
    <t>SISTEMA DE ASPIRAÇÃO PRÉ P/ ARMAZENAGEM E DESCARTE DE LÍQUIDOS CORPÓREOS (2L)</t>
  </si>
  <si>
    <t>BOLSA COLETORA DESCARTÁVEL EM “SISTEMA FECHADO” PARA ARMAZENAMENTO E DESCARTE DE LÍQUIDOS CORPÓREOS (ATÉ 2 LITROS), CORRUGADA, CONFECCIONADA EM POLIETILENO, COM ANEL DE VEDAÇÃO, VÁLVULA DIAFRAGMA UNIDIRECIONAL ANTI-REFLUXO, COMPATÍVEL COM EQUIPAMENTO MECÂNICO DE ASPIRAÇÃO À VÁCUO, COM REGULADOR DE PRESSÃO INTEGRADOS, QUE PERMITE A FORMAÇÃO DE UM CIRCUITO INTERLIGADO DE 4 (QUATRO) BOLSAS, COM CAPACIDADE PARA ASPIRAR ATÉ 8 (OITO) LITROS, EXTENSÃO ESTÉRIL DE 3 M EM PVC DESCARTÁVEL VIR ACOMPANHADA DE SACO DE LIXO VERMELHO PARA DESCARTE DE CONTEÚDO INFECTANTE, CONFORME ITEM 5.4.1 DA RDC 306 DA ANVISA | APRESENTAÇÃO: UNIDADE. COM CESSÃO DE DISPOSITIVOS DE DRENAGEM E ORIENTAÇÃO À EQUIPE TÉCNICA DO CONTRATANTE SOBRE O USO/MANUSEIO DO EQUIPAMENTO.</t>
  </si>
  <si>
    <t>PROVPPS021232</t>
  </si>
  <si>
    <t>CLIPADOR DESCARTÁVEL COM CLIP PARA HEMOSTASIA ENDOSCÓPICA</t>
  </si>
  <si>
    <t>CLIPADOR COM CLIP PARA HEMOSTASIA ENDOSCÓPICA, DESCARTÁVEL; PARA USO EM COLONOSCOPIA. FECHAMENTO COM POSSIBILIDADE DE ABRIR E FECHAR APROXIMADAMENTE 5 VEZES, E COM CAPACIDADE DE ROTAÇÃO, AUXILIANDO NO REPOSICIONAMENTO. PODE SER UTILIZADO EM AMBIENTES DE RESSONÂNCIA MAGNÉTICA. PARA COMPRIMENTO DE TRABALHO APROXIMADAMENTE 230 CM, CANAL MÍNIMO DE TRABALHO 2,8 MM E ABERTURA DE CLIP APROXIMADAMENTE 10 MM. MATERIAL DE USO ÚNICO. EMBALAGEM DEVE APRESENTAR DADOS DE IDENTIFICAÇÃO DO PRODUTO, LOTE, DATA DE FABRICAÇÃO E VALIDADE E REGISTRO ANVISA. | APRESENTAÇÃO: UNIDADE</t>
  </si>
  <si>
    <t>PROVPPS021159</t>
  </si>
  <si>
    <t>VÁLVULA DE FALA E DEGLUTIÇÃO P/ TRAQUEOSTOMIA E VENTILADOR</t>
  </si>
  <si>
    <t>VÁLVULA DE FALA, PARA PACIENTES EM VENTILAÇÃO MECÂNICA, MATERIAL PLÁSTICO, COM FORMATO CILÍNDRICO ALONGADO, DIÂMETRO INTERNO DE 15 MM E DIÂMETRO EXTERNO DE 22 MM. COM BAIXA RESISTÊNCIA DE ABERTURA, COM MEMBRANA EM SISTEMA FECHADO BIAS CLOSED, SEM ESCAPE DE AR, DEVE ENCAIXAR EM LINHA NO CIRCUITO DO VENTILADOR (FORMATO MAIS ESTREITO E ALONGADO), POSSIBILITAR A FALA E A DEGLUTIÇÃO NOS PACIENTES USUÁRIOS E DEPENDENTES DE VENTILAÇÃO MECÂNICA. COR VERDE PARA FACILITAR SUA VISUALIZAÇÃO QUANDO ACOPLADA EM LINHA NO CIRCUITO DO VENTILADOR. MODELO DE VÁLVULA DE 6 RAIAS, DEVE POSSUIR MEMBRANA DE SILICONE QUE SE ABRE MAIS FACILMENTE DURANTE A INSPIRAÇÃO. PODE SER CONECTADA ENTRE O CAXIMBO QUE SE CONECTA À TRAQUEO, E O ESPAÇO MORTO DO CIRCUITO DO VENTILADOR, É NECESSÁRIO QUE O ESPAÇO MORTO TENHA 22 MM DE DIÂMETRO OU UTILIZE UM ADAPTADOR 22 MM. EMBALAGEM INDIVIDUAL, SEGURA E RESISTENTE, COM ABERTURA ASSÉPTICA, CONTENDO DADOS DE IDENTIFICAÇÃO DO PRODUTO, LOTE, VALIDADE E REGISTRO ANVISA.</t>
  </si>
  <si>
    <t>EBS06724</t>
  </si>
  <si>
    <t>CONJUNTO DE DRENAGEM TORAX PIGTAIL 14 FR POLÍMERO</t>
  </si>
  <si>
    <t>CONJUNTO PARA DRENAGEM DE TÓRAX. DRENO DE TÓRAX PIGTAIL, CALIBRE Nº 14, EM POLÍMERO BIOCOMPATÍVEL, COM FENESTRAS, VÁLVULA UNIDIRECIONAL, TUBO CONECTOR COM CERCA DE 30 CM. CONJUNTO COM COMPOSIÇÃO MÍNIMA DE CATETER DE DRENAGEM, BISTURI, AGULHA INTRODUTORA, FIO GUIA, DILATADOR, TUBO CONECTOR. PARA DRENAGEM PERCUTÂNEA. ESTÉRIL, DESCARTÁVEL. EMBALAGEM RESISTENTE COM ABERTURA E TRANSFERÊNCIA ASSÉPTICA, IDENTIFICAÇÃO DO PRODUTO, VALIDADE E LOTE DE FÁCIL VISUALIZAÇÃO. DEVE APRESENTAR REGISTRO NO MS. INFORMAÇÃO ADICIONAL: ACOMPANHAR BOLSA COLETORA.</t>
  </si>
  <si>
    <t>EBS08748</t>
  </si>
  <si>
    <t>TESTE RÁPIDO COVID - 19 - ANTIGENOS SARS-COV-2</t>
  </si>
  <si>
    <t xml:space="preserve">TESTE RÁPIDO PARA COVID-19, CONJUNTO PARA DETECÇÃO QUALITATIVA DE ANTÍGENOS DO SARS-COV-2; MÉTODO IMUNOENSAIO CROMATOGRÁFICO. APRESENTAÇÃO: KIT PARA TESTE RÁPIDO. APRESENTAÇÃO: TESTE </t>
  </si>
  <si>
    <t>EBS08725</t>
  </si>
  <si>
    <t>REAGENTE P/ DIAGNÓSTICO CLÍNICO SARS-COV-2 E INFLUENZA TIPO A E B</t>
  </si>
  <si>
    <t>REAGENTE PARA DIAGNÓSTICO CLÍNICO: CONJUNTO COMPLETO PARA DETECÇÃO QUALITATIVA, SIMULTÂNEA E DIFERENCIADA DE ANTÍGENOS SARS-COV-2, INFLUENZA TIPO A E B, EM AMOSTRAS DE NASOFARINGE E SWAB NASAL; MÉTODO IMUNOCROMATOGRAFIA. APRESENTAÇÃO: TESTE</t>
  </si>
  <si>
    <t>PROVPPS021489</t>
  </si>
  <si>
    <t>SERINGA P/ BOMBA INJETORA BAYER SALIENT</t>
  </si>
  <si>
    <t>SERINGA PARA BOMBA INJETORA DE CONTRASTE PARA USO EM TOMOGRAFIA CONTENDO 01 SPIKE (PERFURADOR). MATERIAL: POLIPROPILENO. CAPACIDADE: 190 ML. ESTERILIDADE: ESTÉRIL, DESCARTÁVEL, EMBALAGEM INDIVIDUAL COM ABERTURA E TRANSFERÊNCIA ASSÉPTICA, IDENTIFICAÇÃO DO PRODUTO, VALIDADE E LOTE. DEVE SER COMPATÍVEL COM BOMBA INJETORA DE CONTRASTE BAYER SALIENT. | APRESENTAÇÃO: UNIDADE</t>
  </si>
  <si>
    <t>PROVPPS021490</t>
  </si>
  <si>
    <t>CITRATO DE CAFEINA 20 MG (20 MG/ML) 1 ML (EV/VO) FR/AP</t>
  </si>
  <si>
    <t>CITRATO DE CAFEÍNA; 20 MG/ML (EQUIVALE A 10 MG/ML DE CAFEÍNA); SOLUÇÃO INJETÁVEL. - REGISTRADO NA ANVISA COMO MEDICAMENTO. | APRESENTAÇÃO: AMPOLA 1 ML</t>
  </si>
  <si>
    <t>EBF01430</t>
  </si>
  <si>
    <t>METARAMINOL 10MG/ML AMPOLA 1ML</t>
  </si>
  <si>
    <t>HEMITARTARATO DE METARAMINOL; 10 MG/ML; SOLUÇÃO INJETÁVEL. - REGISTRADO NA ANVISA COMO MEDICAMENTO. | APRESENTAÇÃO: AMPOLA 1 ML</t>
  </si>
  <si>
    <t>EBF01124</t>
  </si>
  <si>
    <t>BALÃO P/ DILATAÇÃO DE ACALÁSIA 35MM X 80MM</t>
  </si>
  <si>
    <t>BALÃO PARA DILATAÇÃO DE ACALÁSIA, EM PLÁSTICO RESISTENTE, DIMENSÃO (DIÂMETRO X COMPRIMENTO): DE 35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</si>
  <si>
    <t>EBS07465</t>
  </si>
  <si>
    <t>INSULINA ASPARTE 100 UI/ML - 10 ML FR</t>
  </si>
  <si>
    <t>INSULINA ASPARTE; 100 UI/ML; SOLUÇÃO INJETÁVEL. - REGISTRADO NA ANVISA COMO MEDICAMENTO. | APRESENTAÇÃO: FRASCO-AMPOLA 10 ML</t>
  </si>
  <si>
    <t>EBF03657</t>
  </si>
  <si>
    <t>CERATOPRÓTESE TEMPORÁRIA 7.50 MM</t>
  </si>
  <si>
    <t>CERATOPRÓTESE TEMPORÁRIA 7.50 MM COMPOSIÇÃO PMMA POLIMETILMETACRILATO. PRODUTO ESTÉRIL. ESTERILIZADO POR ÓXIDO DE ETILENO. PRODUTO DE USO ÚNICO. PROIBIDO REPROCESSAR. | APRESENTAÇÃO: UNIDADE</t>
  </si>
  <si>
    <t>PROVPPS020948</t>
  </si>
  <si>
    <t>CERATOPRÓTESE TEMPORÁRIA 9.00 MM</t>
  </si>
  <si>
    <t>CERATOPRÓTESE TEMPORÁRIA 9.00 MM COMPOSIÇÃO PMMA POLIMETILMETACRILATO. PRODUTO ESTÉRIL. ESTERILIZADO POR ÓXIDO DE ETILENO. PRODUTO DE USO ÚNICO. PROIBIDO REPROCESSAR. | APRESENTAÇÃO: UNIDADE</t>
  </si>
  <si>
    <t>PROVPPS020949</t>
  </si>
  <si>
    <t>PAPEL A4  75 G/M²,  COM 4 CORES - RESMA C/ 100 FOLHAS (EXCLUSIVO SAÚDE MENTAL E HUMANIZAÇÃO)</t>
  </si>
  <si>
    <t>PAPEL PARA IMPRESSÃO. PAPEL ALCALINO TAMANHO A4. DIMENSÕES: 210MM X 297MM. GRAMATURA: 75G/M². EMBALAGEM COM PROTEÇÃO ADEQUADA CONTRA UMIDADE. DEVE POSSUIR CERTIFICAÇÃO FSC OU CONSELHO DE MANEJO FLORESTAL . COR:COLORIDO, CARACTERÍSTICA ADICIONAL: IDEAL PARA USO CORPORATIVO. O PRODUTO DEVERÁ MANTER AS CONDIÇÕES DE USO INALTERADAS POR, NO MÍNIMO, 12 (DOZE) MESES, CONTADOS DA DATA DO RECEBIMENTO. PACOTE DE  100 FOLHAS COM 4 CORES</t>
  </si>
  <si>
    <t>CARTUCHO DE GRAMPOS/GRAPAS RAPID 5080</t>
  </si>
  <si>
    <t>CARTUCHO DE GRAMPOS/GRAPAS RAPID 5080 COM 5.000 GRAMPOS POR CARTUCHO COM COMPRIMENTO DE PERNA DE 27/162 CM. 1 CARTUCHO POR CAIXA, COR AZUL</t>
  </si>
  <si>
    <t>PELÍCULA TRANSPARENTE FENESTRADA C/ GLUCONATO DE CLOREXIDINA 2%</t>
  </si>
  <si>
    <t xml:space="preserve">CURATIVO PELÍCULA TRANSPARENTE FENESTRADA - COM GLUCONATO DE CLOREXIDINA 2%; PARA FIXAÇÃO DE CATETER CENTRAL E PERIFÉRICO, TAMANHO: 7 A 8 CM X 8 A 9 CM. COM AÇÃO CONTÍNUA DA ATIVIDADE ANTIMICROBIANA, REDUZ A COLONIZAÇÃO DA PELE POR PELO MENOS 5 DIAS, PERMITIR A VISUALIZAÇÃO CONTÍNUA DO SÍTIO DE INSERÇÃO DO CATETER, POSSUIR REFORÇO DE BORDAS EM TODA A EXTENSÃO, FENDAS PARA A SAÍDA DE TUBULAÇÕES E EQUIPOS, EVITANDO QUE O CATETER SE MOVIMENTE, COM TIRA PARA ESTABILIZAÇÃO DO CATETER, REDUZINDO A SUA MIGRAÇÃO, COM ETIQUETA DE IDENTIFICAÇÃO. BIOCOMPATÍVEL, ESTÉRIL E DE USO ÚNICO. EMBALAGEM INDIVIDUAL COM ABERTURA E TRANSFERÊNCIA ASSÉPTICA, IDENTIFICAÇÃO DO PRODUTO, DATA DE FABRICAÇÃO, VALIDADE E LOTE. DEVE APRESENTAR RMS.
</t>
  </si>
  <si>
    <t>EBS02342</t>
  </si>
  <si>
    <t>COXIM POSICIONADOR P/ ABDUÇÃO</t>
  </si>
  <si>
    <t>COXIM POSICIONADOR PARA ABDUÇÃO, COM ESPUMA DE POLIURETANO, CINTAS EM TECIDOS COM FECHO, TAMANHO ÚNICO. MEDIDAS APROXIMADAS: 65CM COMPRIMENTO, 10CM DE ALTURA, MEDIDA SUPERIOR 16CM, MEDIDA INFERIOR 46CM | APRESENTAÇÃO: UNIDADE</t>
  </si>
  <si>
    <t>PROVPPS021415</t>
  </si>
  <si>
    <t>COXIM POSICIONADOR P/ SUPORTE DE CABEÇA ANESTESIA</t>
  </si>
  <si>
    <t>COXIM POSICIONADOR PARA SUPORTE DE CABEÇA ANATÔMICO (ANESTESIA), EM GEL OU ESPUMA DE POLIURETANO, DIMENSÕES: 24CM LARGURA X 23CM PROFUNDIDADE X 6,5CM ALTURA NA BASE ANTERIOR X 11CM ALTURA NA BASE POSTERIOR. LAVAVEL E REUTILIZÁVEL | APRESENTAÇÃO: UNIDADE</t>
  </si>
  <si>
    <t>PROVPPS021416</t>
  </si>
  <si>
    <t>COXIM SUPORTE DE CABEÇA CIRCULAR TAM P</t>
  </si>
  <si>
    <t>COXIM SUPORTE DE CABEÇA CIRCULAR, EM GEL OU ESPUMA DE POLIURETANO, TAMANHO P : DIMENSÕES: 12CM DIÂMETRO X 4CM ALTURA. LAVAVEL E REUTILIZÁVEL | APRESENTAÇÃO: UNIDADE</t>
  </si>
  <si>
    <t>PROVPPS021417</t>
  </si>
  <si>
    <t>COXIM SUPORTE DE CABEÇA CIRCULAR TAM M</t>
  </si>
  <si>
    <t>COXIM SUPORTE DE CABEÇA CIRCULAR, EM GEL TAMANHO M : DIMENSÕES: 16CM DIÂMETRO X 5CM ALTURA. LAVAVEL E REUTILIZÁVEL | APRESENTAÇÃO: UNIDADE</t>
  </si>
  <si>
    <t>PROVPPS021436</t>
  </si>
  <si>
    <t>COXIM SUPORTE DE CABEÇA CIRCULAR TAM G</t>
  </si>
  <si>
    <t>COXIM SUPORTE DE CABEÇA CIRCULAR, EM GEL, TAMANHO G : DIMENSÕES: 21CM DIÂMETRO X 5CM ALTURA. LAVAVEL E REUTILIZÁVEL | APRESENTAÇÃO: UNIDADE</t>
  </si>
  <si>
    <t>PROVPPS021437</t>
  </si>
  <si>
    <t>COXIM POSICIONADOR P/ CIRURGIA TAM M</t>
  </si>
  <si>
    <t>COXIM POSICIONADOR PARA CIRURGIA, EM GEL, APOIO MEIO ROLETE TAMANHO M : DIMENSÕES: 40CM (+- 3 CM) COMPRIMENTO X 12CM  (+- 3 CM)  LARGURA X 10CM  (+- 3 CM)  ALTURA. LAVÁVEL E REUTILIZÁVEL | APRESENTAÇÃO: UNIDADE</t>
  </si>
  <si>
    <t>PROVPPS021438</t>
  </si>
  <si>
    <t>COXIM POSICIONADOR P/ CIRURGIA TAM G</t>
  </si>
  <si>
    <t>COXIM POSICIONADOR PARA CIRURGIA, EM GEL, APOIO MEIO ROLETE TAMANHO G : DIMENSÕES: 50CM  (+- 3 CM)  COMPRIMENTO X 12CM   (+- 3 CM) LARGURA X 10CM   (+- 3 CM) ALTURA. LAVÁVEL E REUTILIZÁVEL | APRESENTAÇÃO: UNIDADE</t>
  </si>
  <si>
    <t>PROVPPS021439</t>
  </si>
  <si>
    <t>PROTETOR DE SUPORTE MAYFIELD</t>
  </si>
  <si>
    <t>PROTETOR DE SUPORTE MAYFIELD, EM GEL, MEDIDAS: 18CMX5,5CMX4CM. LAVÁVEL E REUTILIZÁVEL | APRESENTAÇÃO: UNIDADE</t>
  </si>
  <si>
    <t>PROVPPS021440</t>
  </si>
  <si>
    <t>ALMOFADA P/ ELEVAÇÃO DA CABECEIRA TIPO TRIÂNGULO ELEVADO</t>
  </si>
  <si>
    <t>ALMOFADA EM CUNHA PARA ELEVAÇÃO DA CABECEIRA TIPO TRIANGULO ELEVADO (ENCOSTO), MEDIDAS: 50 X 50X 26CM - MATERIAL: 100% IMPERMEÁVEL, ESPUMA DE ALTA QUALIDADE REVESTIDO EM COURVIN. REUTILIZÁVEL | APRESENTAÇÃO: UNIDADE</t>
  </si>
  <si>
    <t>PROVPPS021441</t>
  </si>
  <si>
    <t>ALMOFADA P/ POSICIONAMENTO DE CALCANHAR</t>
  </si>
  <si>
    <t>ALMOFADA DE POSICIONAMENTO DE CALCANHAR, MATERIAL POLÍMERO VISCOELÁSTICO, MODELO ISENTO DE LÁTEX, SILICONE OU PLASTIFICANTE. TAMANHO APROXIMADO: COMPRIMENTO 15 CM X LARGURA 8,3 CM X ALTURA 4,5 CM.APRS: UNIDADE. LAVAVEL E REUTILIZÁVEL</t>
  </si>
  <si>
    <t>EBS07337</t>
  </si>
  <si>
    <t>POSICIONADOR P/ CABEÇA C/ ESPELHO</t>
  </si>
  <si>
    <t>POSICIONADOR PARA CABEÇA EM ESPUMA, COM ESPELHO: POSICIONADOR DE CABEÇA E PESCOÇO PARA POSIÇÃO PRONA. COMPOSTO EM ESPUMA DE POLIURETANO EXPANDIDA, COM POSIÇÃO ANATÔMICA PARA ENCAIXE PERFEITO DA FACE, LAVÁVEL E REUTILIZÁVEL. APRESENTA SAÍDA PARA TUBO ENDOTRAQUEAL. DEVE APRESENTAR ESPELHO INQUEBRÁVEL NA BASE PARA MONITORIZAÇÃO DO PACIENTE. USO EM ANESTESIA E PARA TRATAMENTO DE SÍNDROMES RESPIRATÓRIAS GRAVES. LIVRE DE LÁTEX. EMBALADO INDIVIDUALMENTE.APRS: UNIDADE</t>
  </si>
  <si>
    <t>EBS08940</t>
  </si>
  <si>
    <t>ALMOFADA P/ APOIO DE CABEÇA TIPO QUADRADO</t>
  </si>
  <si>
    <t>ALMOFADA PARA APOIO DE CABEÇA, A BASE DE GEL OU POLIMERO VISCOELÁSTICO, FORMATO QUADRADO, TAMANHO: 32,0 X 32,0 X 5,0 CM. LAVAVEL E REUTILIZÁVEL | APRESENTAÇÃO: UNIDADE</t>
  </si>
  <si>
    <t>PROVPPS021487</t>
  </si>
  <si>
    <t>ÁLCOOL ETÍLICO 70% GEL P/ BOLSO - FRASCO 60 A 100ML</t>
  </si>
  <si>
    <t>ÁLCOOL ETÍLICO; 70% (P/P); GEL. (O HUF DEVE INDICAR NO EDITAL, CASO NECESSÁRIO, A INDICAÇÃO DESEJADA PARA O PRODUTO). - REGISTRADO NA ANVISA COMO MEDICAMENTO DE NOTIFICAÇÃO SIMPLIFICADA (RDC Nº 576/2021). | APRESENTAÇÃO: FRASCO 100 ML</t>
  </si>
  <si>
    <t>EBF02373</t>
  </si>
  <si>
    <t>SACO PLÁSTICO ZIPLOCK  7X10CM - EXCLUSIVO SCIRAS</t>
  </si>
  <si>
    <t>SACO PARA ARMAZENAMENTO INDIVIDUAL DE JOIAS COM FECHAMENTO ZIPLOCK - MATERIAL  PVC TRANSPARENTE - TAMANHO  7X10CM. ESPAÇO PARA PERFURAÇÃO (FORA DO FECHAMENTO ) DE NO MÍNIMO 1CM.</t>
  </si>
  <si>
    <t>RETOSSIGMOIDOSCÓPIO EM FIBRA TRANSPARENTE DESCARTÁVEL</t>
  </si>
  <si>
    <t>RETOSSIGMOIDOSCÓPIO EM FIBRA TRANSPARENTE DESCARTÁVEL, ABERTURA PROXIMAL E DISTAL DE 20 MM, 250 MM DE COMPRIMENTO. COMPOSTO POR 4 PARTES, CORPO TRANSPARENTE CENTIMETRADO COM ESCALA DE 10 A 25CM, RESOLUÇÃO DE 1CM, GUIA PARA ORIENTAÇÃO, DIAMETROS APROXIMADOS DE 2,2CM (DIAMETRO PROXIMAL) 1,8CM (DIAMETRO DISTAL) 4,4CM (COMPRIMENTO DO GUIA) 32CM (COMPRIMENTO TOTAL) - APRS: UNIDADE</t>
  </si>
  <si>
    <t>EBS00594</t>
  </si>
  <si>
    <t>EQUIPO GRAVITACIONAL MACROGOTAS P/ ADMINISTRACAO PARENTERAL - FOTOSSENSÍVEL</t>
  </si>
  <si>
    <t>EQUIPO GRAVITACIONAL MACROGOTAS FOTOSSENSÍVEL PARA ADMINISTRAÇÃO DE SOLUÇÕES PARENTERAIS. MATERIAL PVC AMBAR, COM SUSPIRO, INJETOR LATERAL COM MEMBRANA AUTOCICATRIZANTE, FILTRO, BICO PERFURANTE BIFACETADO COM TAMPA DE PROTEÇÃO, CÂMARA DE GOTEJAMENTO FLEXÍVEL E TRANSPARENTE, COM TUBO DE EXTENSÃO EM PVC COM COMPRIMENTO DE 1,5 (+/- 0,05) M, COM PINÇA ROLETE QUE NÃO APRESENTE EXCESSIVA RESISTÊNCIA PERMITINDO O CONTROLE DE INFUSÃO DE PEQUENOS VOLUMES E PINÇA CLAMP PARA FECHAMENTO, CONECTOR DE PLÁSTICO TIPO LUER LOCK, COM TAMPA DE PROTEÇÃO. ESTÉRIL. ACOMPANHA CAPA PARA FRASCO QUE CONTENHAM SOLUÇÕES FOTOSSENSÍVEIS. EMBALAGEM INDIVIDUAL RESISTENTE COM ABERTURA EM PÉTALA ASSÉPTICA, CONTENDO A IDENTIFICAÇÃO DO PRODUTO, LOTE E VALIDADE DE FÁCIL VISUALIZAÇÃO E REGISTRO NO MS/ANVISA. APRS: UNIDADE</t>
  </si>
  <si>
    <t>EBS00571</t>
  </si>
  <si>
    <t>CREME BARREIRA PROTETORA CONTRA EXSUDATOS</t>
  </si>
  <si>
    <t>CREME BARREIRA PROTETORA. DEVE AGIR COMO BARREIRA DE PROTEÇÃO DA PELE CONTRA EXSUDATOS E EFLUENTE AGRESSIVOS, PARA HIDRATAR E REGULAR O PH DA PELE DANIFICADA. PODE SER USADO NO TRATAMENTO E PREVENÇÃO DA DERMATITE ASSOCIADA A INCONTINÊNCIA, AO REDOR DE GASTROSTOMIAS E PROTEÇÃO DA PELE DE PACIENTES EM TRATAMENTO RADIOTERÁPICO. COMPOSIÇÃO: ÁGUA, PARAFINA LÍQUIDA, PETROLATO, CERA MICROCRISTALINA, OLEATO DE GLICEROL, ÁLCOOL DE LANOLINA, ÁCIDO CÍTRICO, CITRATO DE MAGNÉSIO, CICLOMETICONE, GLICERINA, METILPARABENO, PROPILPARABENO E PROPILENOGLICOL. EMBALAGEM RESISTENTE E SEGURA, DE FÁCIL MANUSEIO, COM IDENTIFICAÇÃO DO PRODUTO, VALIDADE E LOTE. DEVE APRESENTAR RMS. APRESENTAÇÃO: CREME COM NO MÍNIMO 60 ML.APRS: UNIDADE</t>
  </si>
  <si>
    <t>EBS02305</t>
  </si>
  <si>
    <t>BOLA SUIÇA P/ PILATES 55 CM</t>
  </si>
  <si>
    <t>BOLA PARA PILATES, MODELO BOLA SUIÇA, DIÂMETRO: 55 CM, EM PVC ANTIDERRAPANTE, CAPACIDADE 300 KG. // APRESENTAÇÃO: UNIDADE</t>
  </si>
  <si>
    <t>EBS07344</t>
  </si>
  <si>
    <t>FISIOTERAPIA</t>
  </si>
  <si>
    <t>BOLA SUIÇA P/ PILATES 65 CM</t>
  </si>
  <si>
    <t>BOLA PARA PILATES, MODELO BOLA SUIÇA, DIÂMETRO: 65 CM, EM PVC ANTIDERRAPANTE, CAPACIDADE 300 KG. // APRESENTAÇÃO: UNIDADE</t>
  </si>
  <si>
    <t>EBS07345</t>
  </si>
  <si>
    <t>PAPEL TERMOSSENSÍVEL P/ ECG 110MMX30M - PHILIPS PAGE WRITER TC-10</t>
  </si>
  <si>
    <t>PAPEL PARA ECG - IMPRESSÃO TERMOSSENSÍVEL, APLICAÇÃO: IMPRESSÃO DE EXAMES DE ELETROCARDIÓGRAFO. DIMENSÕES: 110 MM X 30 M. COMPATÍVEL COM EQUIPAMENTO: ECG , MARCA PHILIPS, MODELO PAGE WRITER TC-10, COM GRADE APRS: UNIDADE</t>
  </si>
  <si>
    <t>EBS09981</t>
  </si>
  <si>
    <t>CURATIVO COM ALGINATO DE CÁLCIO + PRATA 10X10CM</t>
  </si>
  <si>
    <t xml:space="preserve">CURATIVO COM ALGINATO DE CÁLCIO + PRATA. TAMANHO: 10 CM X 10 CM, EM PLACA.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RMS/ANVISA. APRS: UNIDADE </t>
  </si>
  <si>
    <t>EBS06035</t>
  </si>
  <si>
    <t>BOMBA DE INFUSÃO ELASTOMÉRICA PORTÁTIL DESCARTÁVEL</t>
  </si>
  <si>
    <t>BOMBA DE INFUSÃO ELASTOMÉRICA PORTÁTIL, DESCARTÁVEL , CAPACIDADE 270ML A 300ML E FLUXO PRÉ-DEFENIDO DE 5ML/H, PARA ADMINISTRAÇÃO DE QUIMIOTERÁPICOS, COMPOSTOS POR: RESERVATÓRIO ELASTOMÉRICO COM MEMBRANA INTERNA SINTÉTICA, ISENTA DE LÁTEX E CAPA PROTETORA EXTERNA MALEÁVEL EM PVC OU SIMILAR; VÁLVULA PARA PREENCHIMENTO EM SISTEMA FECHADO, COM CONEXÃO ROSQUEÁVEL PARA ACESSO A SERINGA SEM AGULHA E TAMPA PROTETORA; LINHA DE INFUSÃO CONECTADA AO RESERVATÓRIO, ISENTA DE DEHP, INCOLOR, TRANSPARENTE, COM APROXIMADAMENTE 115CM DE FILTRO DE 1,2 MICRA PARA PARTÍCULAS, FILTRO DE AR, PINÇA CORTA FLUXO E DISPOSITIVO REGULADOR DE FLUXO E PONTA DISTAL COM CONEXÃO ROSQUEAVEL PARA AJUSTE AO SISTEMA DE ADMINISTRAÇÃO COM TAMPA PROTETORA. ACOMPANHA BOLSA, TIPO POCHETE, TECIDO MACIO PARA ACOMODAR O INFUSOR JUNTO AO PACIENTE. TODO MATERIAL DEVE SER RESISTENTE, ISENTO DE AGENTE TÓXICOS, RESÍDUOS E IMPUREZAS, PROPRICIAR FLUXO E UTILIZAÇÃO SEGURA E FÁCIL MANUSEIO. ESTERIL, BIOCOMPATÍVEL E DE USO ÚNICO. EMBALAGEM INDIVIDUAL COM ABERTURA E TRANSFERÊNCIA ASSÉPYICA, IDENTIFICAÇÃO DO PRODUTO, VALIDADE E LOTE. DEVE ACOMPANHAR MATERIAL INFORMATIVO COM CARACTERÍSTICAS DO MATERIAL E INSTRUÇÕES DE USO. | APRESENTAÇÃO: UNIDADE</t>
  </si>
  <si>
    <t>PROVPPS020990</t>
  </si>
  <si>
    <t>GLICEROFOSFATO DE SODIO 216 MG/ML AMP 10 ML</t>
  </si>
  <si>
    <t xml:space="preserve">GLICEROFOSFATO DE SÓDIO; 216 MG/ML; SOLUÇÃO INJETÁVEL; AMPOLA; 10 ML   </t>
  </si>
  <si>
    <t>SERINGA PARA BOMBA INJETORA DE CONTRASTE LF/GUERBET OPTISTAR ELITE</t>
  </si>
  <si>
    <t>SERINGA PARA BOMBA INJETORA DE CONTRASTE PARA USO EM RESSONÂNCIA MAGNÉTICA MATERIAL POLIPROPILENO. CAPACIDADE 60 ML, PRESSÃO ATÉ 300 PSI. ESTÉRIL, DESCARTÁVEL, EMBALAGEM INDIVIDUAL COM ABERTURA E TRANSFERÊNCIA ASSÉPTICA, IDENTIFICAÇÃO DO PRODUTO, VALIDADE E LOTE. DEVE SER COMPATÍVEL COM BOMBA INJETORA DE CONTRASTE LF/GUERBET OPTISTAR ELITE</t>
  </si>
  <si>
    <t xml:space="preserve">UN </t>
  </si>
  <si>
    <t>PROVPPS021956</t>
  </si>
  <si>
    <t>SERINGA PARA BOMBA INJETORA DE CONTRASTE MEDTRON ACCUTRON CT-D</t>
  </si>
  <si>
    <t>SERINGA PARA BOMBA INJETORA DE CONTRASTE PARA USO EM TOMOGRAFIA. MATERIAL: PVC ATÓXICO, APIRÓGENO E LIVRE DE LÁTEX. CAPACIDADE: 200 ML. SUPORTA PRESSÃO DE ATÉ 300 PSI. ESTERILIDADE: ESTÉRIL, DESCARTÁVEL, EMBALAGEM INDIVIDUAL COM ABERTURA E TRANSFERÊNCIA ASSÉPTICA, IDENTIFICAÇÃO DO PRODUTO, VALIDADE E LOTE. DEVE SER COMPATÍVEL COM BOMBA INJETORA DE CONTRASTE. BOMBA INJETORA: MEDTRON ACCUTRON CT-D</t>
  </si>
  <si>
    <t>PROVPPS021957</t>
  </si>
  <si>
    <t>SERINGA PARA BOMBA INJETORA DE CONTRASTE MEDTRON ACCUTRON HP-D</t>
  </si>
  <si>
    <t>SERINGA PARA BOMBA INJETORA DE CONTRASTE PARA USO EM HEMODINÂMICA. MATERIAL PVC ATÓXICO, APIRÓGENO E LIVRE DE LÁTEX. CAPACIDADE 200 ML, PRESSÃO ATÉ 1.200 PSI. ACESSÓRIO TUBO EM J DE ENCHIMENTO RÁPIDO. ESTÉRIL, DESCARTÁVEL, EMBALAGEM INDIVIDUAL COM ABERTURA E TRANSFERÊNCIA ASSÉPTICA, IDENTIFICAÇÃO DO PRODUTO, VALIDADE E LOTE. DEVE SER COMPATÍVEL COM BOMBA INJETORA DE CONTRASTE MEDTRON ACCUTRON HP-D</t>
  </si>
  <si>
    <t>PROVPPS021967</t>
  </si>
  <si>
    <t>MÁSCARA LARÍNGEA EM PVC TAM 05 DE 70 A 100 KG - REUTILIZÁVEL</t>
  </si>
  <si>
    <t>MÁSCARA LARÍNGEA, PARA PACIENTES COM 70 A 100 KG. TAMANHO 05. LÁTEX FREE.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 APRS: UNIDADE</t>
  </si>
  <si>
    <t>EBS01161</t>
  </si>
  <si>
    <t>MÁSCARA LARÍNGEA EM PVC TAM 2,5 DE 20 A 30 KG - REUTILIZÁVEL</t>
  </si>
  <si>
    <t>MÁSCARA LARÍNGEA, PARA PACIENTES ENTRE 20 A 30 KG. TAMANHO 2,5.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ANVISA.PRS: UNIDADE</t>
  </si>
  <si>
    <t>EBS01151</t>
  </si>
  <si>
    <t>MÁSCARA LARÍNGEA EM SILICONE TAM 1,5 DE 5 A 10 KG - REUTILIZÁVEL</t>
  </si>
  <si>
    <t>MÁSCARA LARÍNGEA EM SILICONE, PARA PACIENTES ENTRE 5 A 10 KG. TAMANHO 1,5.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 APRS: UNIDADE</t>
  </si>
  <si>
    <t>EBS01153</t>
  </si>
  <si>
    <t>MÁSCARA LARÍNGEA EM SILICONE TAM 06 ACIMA DE 100 KG - REUTILIZÁVEL</t>
  </si>
  <si>
    <t>MÁSCARA LARÍNGEA EM SILICONE, PARA PACIENTES ACIMA DE 100 KG. TAMANHO 6.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 APRS: UNIDADE</t>
  </si>
  <si>
    <t>EBS13730</t>
  </si>
  <si>
    <t>CATETER VENOSO CENTRAL DE INSERÇÃO PERIFÉRICA (PICC) DUPLO LÚMEN 6 FR - LONGA PERMANÊNCIA - FATURAR 0702040118</t>
  </si>
  <si>
    <t xml:space="preserve">CATETER VENOSO CENTRAL DE INSERÇÃO PERIFÉRICA (PICC), EM POLÍMERO BIOCOMPATÍVEL, DUPLO LÚMEN, 6 FR X 55 CM DE COMPRIMENTO, DE ALTO FLUXO, LONGA PERMANÊNCIA, TERMO SENSÍVEL, COM SULFATO DE BÁRIO RADIOPACO, MARCAS DE PROFUNDIDADE CM A CM, DESENHO CÔNICO REVERSO RESISTENTE À TORÇÃO. VELOCIDADE MÁXIMA DE INFUSÃO DE 5 ML/S, SUPORTA PRESSÃO DE 300 PSI, COM IDENTIFICAÇÃO NO RESPECTIVO LÚMEN, COM CLAMP EM TODAS VIAS E TAMPAS, COM ESTILETE DE AÇO INOXIDÁVEL E REVESTIMENTO HIDROFÍLICO, FIO GUIA EM NITINOL ATRAUMÁTICO, INTRODUTOR/ 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DE 0.5 A 6 CM DE PROFUNDIDADE, ACOPLÁVEIS AO TRANSDUTOR, EMBALADO EM MATERIAL QUE GARANTA A INTEGRIDADE DO PRODUTO E ABERTURA ASSÉPTICA RESPEITANDO A LEGISLAÇÃO VIGENTE. DEVE ACOMPANHAR DISPOSITIVO PARA FIXAÇÃO DO CATETER, ESTÉRIL, QUE PERMITA PERFEITA FIXAÇÃO SEM SUTURA. EMBALAGEM RESISTENTE COM ABERTURA ASSÉPTICA, CONTENDO IDENTIFICAÇÃO DO PRODUTO, LOTE E VALIDADE DE FÁCIL VISUALIZAÇÃO E POSSUIR REGISTRO NA ANVISA/MS. APRS: UNIDADE </t>
  </si>
  <si>
    <t>EBS05007</t>
  </si>
  <si>
    <t>TUBO EXTENSOR P/ BOMBA PERISTÁLTICA - DYNAMED</t>
  </si>
  <si>
    <t>TUBO EXTENSOR, EM SILICONE, COM ADAPTADOR LUER; DIMENSAO: 3,2 MM (DI) X 6,4 MM (DE) X 250 MM (C), PARA USO EM MECANISMO DE INFUSÃO DE URODINÂMICA, COMPATÍVEL COM EQUIPAMENTO DYNAMED, ESTÉRIL, EMBALADO EM MATERIAL APROPRIADO COM BARREIRA MICROBIANA QUE PERMITA A TRANSFERÊNCIA ASSÉPTICA, A APRESENTAÇÃO DEVERÁ OBEDECER A LEGISLAÇÃO VIGENTE.</t>
  </si>
  <si>
    <t>PROVPPS021582</t>
  </si>
  <si>
    <t>RIBOFLAVINA 1MG/ML(0,1%) HISPOOSMOLAR (200MOSM EM METILCELULOSE) - SOLUÇÃO OFTÁLMICA</t>
  </si>
  <si>
    <t>RIBOFLAVINA; 1 MG/ML (0,1%) HIPOOSMOLAR (200 MOSM/L); SOLUÇÃO OFTÁLMICA ESPECIALMENTE MANIPULADA. APRESENTAÇÃO: FRASCO GOTAS 5 ML; VEÍCULO: METILCELULOSE 1%; ESTERELIDADE: A SOLUÇÃO DEVE SER ESTÉRIL; HERMETICIDADE: A EMBALAGEM DEVE SER HERMÉTICA; ACONDICIONAMENTO: EM EMBALAGEM ATÓXICA, COMPATÍVEL COM O PRODUTO. | APRESENTAÇÃO: FRASCO 5 ML</t>
  </si>
  <si>
    <t>EBF01947</t>
  </si>
  <si>
    <t>BLINATUMOMABE 38,5 MCG PÓ LIOFILIZADO INJETÁVEL + DILUENTE (SOLUÇÃO ESTABILIZANTE)</t>
  </si>
  <si>
    <t>BLINATUMOMABE; 38,5 MCG; PÓ LIOFILIZADO INJETÁVEL + DILUENTE (SOLUÇÃO ESTABILIZANTE). - REGISTRADO NA ANVISA COMO MEDICAMENTO. | APRESENTAÇÃO: FRASCO-AMPOLA</t>
  </si>
  <si>
    <t>EBF03371</t>
  </si>
  <si>
    <t>MEPIVACAÍNA CLORIDRATO 30 MG/ML (3%) SOLUÇÃO INJETÁVEL CARPULE 1,8 ML</t>
  </si>
  <si>
    <t>CLORIDRATO DE LIDOCAÍNA; 20 MG/ML (2%); SOLUÇÃO INJETÁVEL. - REGISTRADO NA ANVISA COMO MEDICAMENTO. | APRESENTAÇÃO: CARPULE 1,8 ML</t>
  </si>
  <si>
    <t>EBF00591</t>
  </si>
  <si>
    <t>LIDOCAÍNA CLORIDRATO 20 MG/ML (2%) SOLUÇÃO INJETÁVEL CARPULE 1,8 ML</t>
  </si>
  <si>
    <t xml:space="preserve">CLORIDRATO DE MEPIVACAÍNA; 30 MG/ML (3%); SOLUÇÃO INJETÁVEL. - REGISTRADO NA ANVISA COMO MEDICAMENTO. | APRESENTAÇÃO: CARPULE 1,8 ML </t>
  </si>
  <si>
    <t>EBF00694</t>
  </si>
  <si>
    <t>CLIP HEMOSTÁTICO DE TITÂNIO ATRAUMÁTICO GRANDE LARANJA</t>
  </si>
  <si>
    <t>CLIP HEMOSTÁTICO DE TITÂNIO TAMANHO G, ATRAUMÁTICO, COR LARANJA, EMBALAGEM RESISTENTE, CONTENDO 6 CLIPS, COM ABERTURA ASSÉPTICA, TENDO IDENTIFICAÇÃO DO PRODUTO, LOTE E VALIDADE DE FÁCIL VISUALIZAÇÃO E COM O N° DE REGISTRO NA ANVISA. | APRESENTAÇÃO: UNIDADE. A EMPRESA VENCEDORA DEVERA DISPONIBILIZAR EM REGIME DE COMODATO: DISPONÍVEL COM DOIS APLICADORES DE CLIP HEMOSTÁTICO, INTERCAMBIÁVEL, DE 11,4MM, TOTALMENTE DESMONTÁVEL. APRESENTAÇÃO: UNIDADE.</t>
  </si>
  <si>
    <t>PROVPPS021148</t>
  </si>
  <si>
    <t>CLIP HEMOSTÁTICO P/ LIGADURA DE VASOS DE 13 A 16 MM</t>
  </si>
  <si>
    <t>CLIPE HEMOSTÁTICO, PARA LIGADURA DE VASOS DE 13MM A 16MM (TAMANHO EXTRA GRANDE DOURADO). CONFECCIONADO EM POLÍMERO NÃO-ABSORVÍVEL, INERTE E RADIOTRANSPARENTE. FORMA ARREDONDADA COM RANHURAS INTERNAS QUE PROPORCIONAM UMA FIXAÇÃO SEGURA E SEM ESCORREGAMENTO, PARA RETER O CLIPE NO APLICADOR. SISTEMA DE FECHAMENTO POR TRAVAMENTO, TRAVANDO APENAS SE O VASO FOR MENOR QUE O CAMPO DE ALCANCE DO CLIPE. CAPAZ DE REVERTER UMA LIGADURA SEM DANIFICAR O VASO. CONJUNTO ESTÉRIL, DE USO ÚNICO. APRESENTAÇÃO: CARTUCHO COM 6 CLIPES.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DISPONÍVEL COM: 02 (DUAS) UNIDADES DE APLICADORES ENDOSCÓPICOS COMPATÍVEIS COM OS CLIPES ADQUIRIDOS, EM AÇO INOXIDÁVEL, LEVES E DE FÁCIL MANUSEIO, QUE POSSAM SER SUBMETIDOS A PROCESSOS DE LIMPEZA E AUTOCLAVAGEM. DIMENSÕES DA HASTE 10 MM (DIÂMETRO) X 45 CM (COMPRIMENTO). MATERIAL DEVE SER COMPATÍVEL COM EQUIPAMENTO UTILIZADO NA INSTITUIÇÃO E/OU ESPECIFICADO EM EDITAL. | APRESENTAÇÃO: UNIDADE</t>
  </si>
  <si>
    <t>PROVPPS021150</t>
  </si>
  <si>
    <t>BOBINA PLÁSTICA PICOTADA - 50 X 70 C/ 400 SACOS</t>
  </si>
  <si>
    <t>BOBINA PLASTICA PICOTADA COM FUNDO RETO, COR INCOLOR, ESPESSURA APROXIMADA 0,04 MM, DIMENSOES APROXIMADAS 50 X 70 CM (+/- 1 CM). BOBINA PICOTADA COM NO MINIMO 400 UNIDADES.</t>
  </si>
  <si>
    <t>CONTRASTE RADIOLÓGICO NÃO IÔNICO 350 MG A 370 MG DE IODO / ML FR 100 ML (SEDE)</t>
  </si>
  <si>
    <t>CONTRASTE RADIOLÓGICO NÃO IÔNICO; 350 A 370 MG/ML DE IODO; À BASE DE IOEXOL, IOBITRIDOL, IOVERSOL, IOPAMIDOL OU IOPROMIDA; SOLUÇÃO INJETÁVEL. . - REGISTRADO NA ANVISA COMO MEDICAMENTO. | APRESENTAÇÃO: MILILITRO</t>
  </si>
  <si>
    <t>EBF03307</t>
  </si>
  <si>
    <t>BATERIA PARA TERMÔMETRO LR41</t>
  </si>
  <si>
    <t>BATERIA NÃO RECARREGÁVEL -  TIPO: BOTÃO -  TENSÃO NOMINAL: 1,5 VCC - MODELO : LR 41 - CAPACIDADE NOMINAL: 120 MAH  -  APLICAÇÃO: TERMÔMETRO CLÍNICO DIGITAL</t>
  </si>
  <si>
    <t>FITA ADESIVA DUPLA FACE</t>
  </si>
  <si>
    <t>FITA ADESIVA DUPLA FACE VHB - Material: Poliuretano   Largura: 19 MM  Comprimento: 20 M Cor: Branca Características Adicionais: Fita Dupla Face, Transparente - MARCAS DE REFERÊNCIA - 3M</t>
  </si>
  <si>
    <t>CONTRASTE RADIOLÓGICO NÃO IÔNICO A BASE DE IODIXANOL 270 MG  - 100 ML (SEDE)</t>
  </si>
  <si>
    <t>CONTRASTE RADIOLÓGICO NÃO IÔNICO 300 MG A 320 MG DE IODO/ML  FR 100 ML (SEDE)</t>
  </si>
  <si>
    <t>EBF03679</t>
  </si>
  <si>
    <t>DENTIFRÍCIO C/ FLÚOR 50 G</t>
  </si>
  <si>
    <t xml:space="preserve">DENTIFRÍCIO, COMPOSIÇÃO BÁSICA: CREME DENTAL COM FLÚOR ATIVO (1100 PPM), TIPO: INFANTIL, CAPACIDADE: 50 G, APLICAÇÃO: HIGIENE BUCAL INFANTIL. EMBALAGEM CONTENDO IDENTIFICAÇÃO DO PRODUTO, LOTE, DATA DE FABRICAÇÃO, VALIDADE E REGISTRO NA ANVISA. APRS: UNIDADE </t>
  </si>
  <si>
    <t>EBS07798</t>
  </si>
  <si>
    <t>FIO DENTAL C/ HASTE PLÁSTICA DESCARTÁVEL PCT 30 UN</t>
  </si>
  <si>
    <t>FIO DENTAL COM HASTE PLÁSTICA: PONTA EM FORMA DE CURVA COM FIO DENTAL ENCERADO, ESPESSURA FINA, RESISTENTE AO DESFIADO. COMPRIMENTO MÍNIMO DE 7,5 CM. USO ÚNICO E DESCARTÁVEL. EMBALAGEM DEVE PERMITIR A VEDAÇÃO APÓS ABERTURA. PACOTE MÍNIMO: 30 UNIDADES.</t>
  </si>
  <si>
    <t>EBS04287</t>
  </si>
  <si>
    <t>FIO DENTAL ENCERADO 25 M</t>
  </si>
  <si>
    <t xml:space="preserve">FIO DENTAL ENCERADO, ESPESSURA FINA E RESISTENTE AO DESFIADO, SEM SABOR, COM FLÚOR, COMPRIMENTO 25 METROS, EMBALAGEM INDIVIDUAL EM PLÁSTICO RESISTENTE, USO ODONTOLÓGICO. | APRESENTAÇÃO: UNIDADE	</t>
  </si>
  <si>
    <t>PROVPPS021981</t>
  </si>
  <si>
    <t>EQUIPO DE TRANSFERÊNCIA 6" C/ TWIST CLAMP</t>
  </si>
  <si>
    <t>EQUIPO DE TRANSFERÊNCIA 6" COM TWIST CLAMP: EQUIPO DE LONGA PERMANÊNCIA PARA DPAC, FABRICADO EM PVC E CONSTA UM CONECTOR FÊMEA DE TRAVA/ABRAÇADEIRA ON-OFF, TUBO E CONECTOR LUER LOCK MACHO DE DUPLO SELO. | APRESENTAÇÃO: UNIDADE</t>
  </si>
  <si>
    <t>PROVPPS021984</t>
  </si>
  <si>
    <t>KIT P/ DRENAGEM URETERAL - CATETER DUPLO J 4.7FR X 12CM</t>
  </si>
  <si>
    <t>KIT PARA DRENAGEM URETERAL CATETER DUPLO J (RABO DE PORCO) 4.7 FR X 12 CM. CONFECCIONADO EM POLIURETANO COM FIO GUIA HIDROFÍLICO PONTA J MÍNIMO DE 150 CM. EMPURRADOR COM TAMANHO MÍNIMO DE 40 CM. EMBALAGEM COM DADOS DE IDENTIFICAÇÃO E PROCEDÊNCIA, DATA E TIPO DE ESTERILIZAÇÃO E TEMPO DE VALIDADE E REGISTRO EM ÓRGÃO COMPETENTE.</t>
  </si>
  <si>
    <t>EBS05472</t>
  </si>
  <si>
    <t>REAGENTE P/ DIAGNÓSTICO CLÍNICO 1 - BIOCLIN FAST ML FLOW HANSENÍASE</t>
  </si>
  <si>
    <t>REAGENTE PARA DIAGNÓSTICO CLÍNICO 1, CONJUNTO COMPLETO, QUALITATIVO DE ANTI-MYCOBACTERIUM LEPRAE E IGM, TESTE POR IMUNOCROMATOGRAFIA.CAIXA CONTENDO KIT COM 10 TESTES MAIS LANCETA, INCLUINDO REAGENTE Nº 1, CASSETE, 10 UNIDADES; REAGENTE Nº 2, DILUENTE, 1 X 1,5 ML; ACOMPANHA PIPETA PLÁSTICA DESCARTÁVEL E LANCETA DESCARTÁVEL. INFORMAÇÃO ADICIONAL: BIOCLIN FAST ML FLOW HANSENÍASE</t>
  </si>
  <si>
    <t>PROVPPS021857</t>
  </si>
  <si>
    <t>REAGENTE P/ DIAGNÓSTICO CLÍNICO 2 - BIOMOL HANSENÍASE</t>
  </si>
  <si>
    <t>REAGENTE PARA DIAGNÓSTICO CLÍNICO 2, CONJUNTO COMPLETO PARA IDENTIFICAÇÃO E RESISTÊNCIA DO MYCOBACTERIUM LEPRAE, POR HIBRIDIZAÇÃO, TESTE PARA RIFAMPICINA, OFLOXACINA E DAPSONA, BEM COMO A DISPONIBILIZAÇÃO PELO FORNECEDOR DO EQUIPAMENTO TWINCUBATOR. KIT CONTENDO TIRAS DE MEMBRANA COBERTAS COM SONDAS ESPECÍFICAS (LEPRAEDR VER 1.0 STRIPS); MISTURA PRIMER/NUCLEOTÍDEO (PNM LEPRAEDR VER 1.) COM PRIMERS ESPECÍFICOS, NUCLEOTÍDEOS, CORANTE; SOLUÇÃO DE DESNATURAÇÃO (DEN) CONTÉM &lt;2% NAOH, CORANTE; TAMPÃO DE HIBRIDIZAÇÃO (HYB) CONTÉM &lt;10% DE TENSOACTIVOS ANIÓNICOS, CORANTE; SOLUÇÃO DE LAVAGEM ADSTRINGENTE (STR) CONTÉM &gt;25% DE UM COMPOSTO DE AMÓNIO QUATERNÁRIO, &lt;1% DE TENSOACTIVOS ANIÓNICOS, CORANTE; SOLUÇÃO RINSE (RIN) CONTÉM TAMPÃO, &lt;1% NACL, &lt;1% DE TENSOACTIVOS NÃO IÔNICOS; CONJUGADO CONCENTRADO (CON-C) CONTÉM O CONJUGADO STREPTAVIDINA – FOSFATASE ALCALINA, CORANTE; TAMPÃO DO CONJUGADO (CON-D) CONTÉM TAMPÃO, 1% DE REAGENTE BLOQUEADOR, &lt;1% NACL; SUBSTRATO CONCENTRADO (SUB-C) CONTÉM &lt;70% DIMETILSULFOXIDO, &lt;10% CLORETO DE 4-NITRO AZUL DE TETRAZÓLIO, &lt;10% 5-BROMO-4-CLORO-3-INDOLIL FOSFATO; TAMPÃO DO SUBSTRATO (SUB-D) CONTÉM TAMPÃO, &lt;1% NACL, &lt;1% MGCL2; TINA, FICHA DE AVALIAÇÃO;INSTRUÇÕES DE USO, MODELO; ETIQUETA DOS LOTES. | APRESENTAÇÃO: KIT - COMODATO EQUIPAMENTO PARA REALIZAÇÃO DO EXAME - EXCLUSIVIDADE</t>
  </si>
  <si>
    <t>PROVPPS021859</t>
  </si>
  <si>
    <t>BIOLOGIA MOLECULAR (COMODATO)</t>
  </si>
  <si>
    <t>TERMÔMETRO ANALÓGICO P/ LABORATÓRIO</t>
  </si>
  <si>
    <t>TERMÔMETRO ANALÓGICO PARA LABORATÓRIO. MATERIAL: VIDRO, PREENCHIMENTO HG; FAIXA DE MEDIÇÃO -10ºC A +110ºC; COMPRIMENTO CERCA DE 260 MM X 7,5 MM DE DIÂMETRO.APRS: UNIDADE</t>
  </si>
  <si>
    <t>EBS06518</t>
  </si>
  <si>
    <t>CÂNULA SUPERIOR (PROTETOR) P/ DIVERTÍCULOS DE ZENKER</t>
  </si>
  <si>
    <t>CÂNULA SUPERIOR (PROTETOR / OVERTUBE) PARA PROCEDIMENTOS NOS DIVERTÍCULOS DE ZENKER, DESTINADO A FUNCIONAR COMO UM DIVERTICULOSCÓPIO, FEITO COM MATERIAL PLÁSTICO, COM COMPRIMENTO DE 22 CM DA EXTREMIDADE BIFURCADA ATÉ A MARCAÇÃO E 30 CM DE COMPRIMENTO TOTAL. EMBALAGEM INDIVIDUAL EM PAPEL GRAU CIRÚRGICO COM ABERTURA EM PÉTALA ASSÉPTICA, COM DADOS DE IDENTIFICAÇÃO E PROCEDÊNCIA, TEMPO DE VALIDADE E REGISTRO NO MINISTÉRIO DA SAÚDE. APRESENTAÇÃO: UNIDADE. | APRESENTAÇÃO: UNIDADE</t>
  </si>
  <si>
    <t>PROVPPS022209</t>
  </si>
  <si>
    <t>CRYPTOCOCCUS TESTE RÁPIDO (CRAG) - TEMPORÁRIO - NÃO PADRONIZADO</t>
  </si>
  <si>
    <t xml:space="preserve">Reagente para diagnóstico clínico; conjunto completo para teste qualitativo dos antígenos de polissacárideos capsulares de Cryptococcus; método: imunocromatografia. Apresentação: kit para teste rápido. Aprs: teste </t>
  </si>
  <si>
    <t>EBS02712</t>
  </si>
  <si>
    <t>MANTA TÉRMICA TIPO COLCHÃO</t>
  </si>
  <si>
    <t>MANTA TÉRMICA, MATERIAL POLIETILENO, TIPO: AR QUENTE, MODELO: GOMOS DE AR PERFURADO, APLICAÇÃO: PARA PARTE INFERIOR DO CORPO - CIRURGIA, COM ADESIVO PARA FIXAÇÃO, COM DISTRIBUIÇÃO UNIFORME DE CALOR, PACIENTE ADULTO. DESCARTÁVEL. COMPATÍVEL COM EQUIPAMENTO A SER COMODATADO.</t>
  </si>
  <si>
    <t>EBS14405</t>
  </si>
  <si>
    <t>AGULHA TIPO CHIBA 22G X 20CM C/ PONTA ECOGÊNICA</t>
  </si>
  <si>
    <t xml:space="preserve">AGULHA TIPO CHIBA, CALIBRE 22 G X 20 CM, MATERIAL EM AÇO INOXIDÁVEL, COM PONTA ECOGÊNICA PARA A MELHOR VISUALIZAÇÃO ULTRASSONOGRÁFICA. DESCARTÁVEL, ESTÉRIL. EMBALAGEM INDIVIDUAL RESISTENTE COM ABERTURA E TRANSFERÊNCIA ASSÉPTICA, IDENTIFICAÇÃO DO PRODUTO, VALIDADE E LOTE DE FÁCIL VISUALIZAÇÃO.
</t>
  </si>
  <si>
    <t>EBS01243</t>
  </si>
  <si>
    <t>LÂMINA P/ SERRA ÓSSEA OSCILATÓRIA SAGITAL 25 MM</t>
  </si>
  <si>
    <t>LÂMINA PARA SERRA ÓSSEA OSCILATÓRIA SAGITAL, COMPRIMENTO DE CERCA DE 25 MM, ESPESSURA DE 1.19 MM, PROFUNDIDADE DO CORTE 85 MM, ESTÉRIL E DESCARTÁVEL. COMPATÍVEL COM MOTOR STRYKER. APRS: UNIDADE.</t>
  </si>
  <si>
    <t>EBS09511</t>
  </si>
  <si>
    <t>LÂMINA P/ SERRA ÓSSEA OSCILATÓRIA SAGITAL 55 MM</t>
  </si>
  <si>
    <t>LÂMINA PARA SERRA ÓSSEA OSCILATÓRIA SAGITAL, COMPRIMENTO DE CERCA DE 18.60 MM, ESPESSURA DE 0.64 MM, PROFUNDIDADE DO CORTE 55 MM, 12 DENTES DE CORTE, ESTÉRIL E DESCARTÁVEL. COMPATÍVEL COM MOTOR STRYKER. APRS: UNIDADE.</t>
  </si>
  <si>
    <t>PROVPPS022302</t>
  </si>
  <si>
    <t>LÂMINA P/ SERRA ÓSSEA OSCILATÓRIA SAGITAL 40,3 MM - SEMICIRCULAR</t>
  </si>
  <si>
    <t>LÂMINA PARA SERRA ÓSSEA OSCILATÓRIA SAGITAL, SEMICIRCULAR COM COMPRIMENTO DE CERCA DE 40.30 MM, ESPESSURA DE 0.64 MM, PROFUNDIDADE DO CORTE 48.40 MM, 22 DENTES DE CORTE, ESTÉRIL E DESCARTÁVEL. COMPATÍVEL COM MOTOR STRYKER. APRS: UNIDADE.</t>
  </si>
  <si>
    <t>PROVPPS022303</t>
  </si>
  <si>
    <t>LÂMINA P/ SERRA ÓSSEA OSCILATÓRIA SAGITAL 80,00 MM - SEMICIRCULAR</t>
  </si>
  <si>
    <t>LÂMINA PARA SERRA ÓSSEA OSCILATÓRIA SAGITAL, SEMICIRCULAR COM COMPRIMENTO DE CERCA DE 80.00 MM, ESPESSURA DE 0.64 MM, PROFUNDIDADE DO CORTE 28.50 MM, 22 DENTES DE CORTE, ESTÉRIL E DESCARTÁVEL. COMPATÍVEL COM MOTOR STRYKER. APRS: UNIDADE.</t>
  </si>
  <si>
    <t>PROVPPS022304</t>
  </si>
  <si>
    <t>LÂMINA P/ SERRA ÓSSEA OSCILATÓRIA SAGITAL 80,00 MM - RETA</t>
  </si>
  <si>
    <t>LÂMINA PARA SERRA ÓSSEA OSCILATÓRIA SAGITAL, RETA COM COMPRIMENTO DE CERCA DE 17.20 MM, ESPESSURA DE 0.64 MM, PROFUNDIDADE DO CORTE 48.40 MM, 12 DENTES DE CORTE, ESTÉRIL E DESCARTÁVEL. COMPATÍVEL COM MOTOR STRYKER. APRS: UNIDADE.</t>
  </si>
  <si>
    <t>PROVPPS022305</t>
  </si>
  <si>
    <t>SOLUÇÃO DETERGENTE - CITOMETRIA DE FLUXO</t>
  </si>
  <si>
    <t>SOLUÇÃO DETERGENTE CONCENTRADA PARA CITÔMETROS COMPATÍVEL COM O EQUIPAMENTO CITÔMETRO DE FLUXO BD FACS LYRIC. APRESENTAÇÃO: FRASCO DE 15 ML.</t>
  </si>
  <si>
    <t>PROVPPS023795</t>
  </si>
  <si>
    <t>CITOMETRIA DE FLUXO</t>
  </si>
  <si>
    <t>SOLUÇÃO DE LIMPEZA A BASE DE HIPOCLORITO DE SÓDIO A 1% - CITOMETRIA DE FLUXO</t>
  </si>
  <si>
    <t>SOLUÇÃO DE LIMPEZA E MANUTENÇÃO, A BASE DE HIPOCLORITO DE SÓDIO A 1%. APLICAÇÃO: CITOMETRIA DE FLUXO. COMPATÍVEL COM EQUIPAMENTO CITÔMETRO DE FLUXO BD FACS LYRIC. APRESENTAÇÃO: FRASCO 5 L.</t>
  </si>
  <si>
    <t>EBS10118</t>
  </si>
  <si>
    <t>SOLUÇÃO SALINA TAMPONADA ISOTÔNICA - CITOMETRIA DE FLUXO</t>
  </si>
  <si>
    <t>SOLUÇÃO SALINA, TAMPONADA, ISOTÔNICA. APLICAÇÃO: CITOMETRIA DE FLUXO. COMPATÍVEL COM EQUIPAMENTO CITÔMETRO DE FLUXO BD FACS LYRIC. APRESENTAÇÃO: FRASCO 20 L.</t>
  </si>
  <si>
    <t>EBS10127</t>
  </si>
  <si>
    <t>MICROESFERAS DE CONTROLE BEADS - CITOMETRIA DE FLUXO</t>
  </si>
  <si>
    <t>MICROESFERAS DE CONTROLE (BEADS) PARA COMPENSAÇÃO E CONTROLE DE QUALIDADE EM CITOMETRIA DE FLUXO. COMPATÍVEL COM EQUIPAMENTO CITÔMETRO DE FLUXO BD FACS LYRIC.</t>
  </si>
  <si>
    <t>EBS10116</t>
  </si>
  <si>
    <t>REAGENTE P/ DIAGNÓSTICO CLÍNICO ANTI CD34 E ANTI CD45 - CITOMETRIA DE FLUXO</t>
  </si>
  <si>
    <t>REAGENTE PARA DIAGNÓSTICO CLÍNICO; CONJUNTO COMPLETO CONTENDO ANTICORPOS MONOCLONAIS ANTI CD34, ANTI CD45, CONTROLE, CORANTE VITAL E SOLUÇÃO DE LISE; APLICAÇÃO CITOMETRIA DE FLUXO. COMPATÍVEL COM EQUIPAMENTO CITÔMETRO DE FLUXO BD FACS LYRIC.</t>
  </si>
  <si>
    <t>EBS09341</t>
  </si>
  <si>
    <t>MICROESFERAS DE CALIBRAÇÃO BEADS - CITOMETRIA DE FLUXO</t>
  </si>
  <si>
    <t>KIT MICROESFERAS DE CALIBRAÇÃO (BEADS) PARA CITOMETRIA DE FLUXO, CONTENDO TUBOS E SOLUÇÕES DILUENTES. COMPATÍVEL COM EQUIPAMENTO CITÔMETRO DE FLUXO BD FACS LYRIC. CARACTERISTICAS ADICIONAIS: KIT DE CALIBRAÇÃO COM BEADS PARA 7 CORES. CAIXA COM 7 ENVELOPES.</t>
  </si>
  <si>
    <t>EBS10325</t>
  </si>
  <si>
    <t>CONTROLE DE QUALIDADE LÍQUIDO - CITOMETRIA DE FLUXO</t>
  </si>
  <si>
    <t>CONTROLE DE QUALIDADE LÍQUIDO, PRONTO PARA USO, COMPOSTO POR SANGUE HUMANO ESTABILIZADO, DESTINADO AO CONTROLE DE PROCESSOS EM ENSAIOS DE CITOMETRIA DE FLUXO PARA QUANTIFICAÇÃO E IMUNOFENOTIPAGEM DE CÉLULAS-TRONCO HEMATOPOÉTICAS CD34+. KIT CONTENDO DOIS NÍVEIS DE CONTROLE: CD34+ LOW: APROXIMADAMENTE 10 CÉLULAS/ΜL, FRASCO DE 2,0 ML E CD34+ HIGH: APROXIMADAMENTE 35 CÉLULAS/ΜL, FRASCO DE 2,0 ML. COMPATÍVEL COM O CITÔMETRO DE FLUXO FACS LYRIC. | APRESENTAÇÃO: KIT</t>
  </si>
  <si>
    <t xml:space="preserve">PROVPPS022622
</t>
  </si>
  <si>
    <t>PAPEL TERMOSENSÍVEL P/ ECG 80 MM X 20 M - COMPASSUS 3000 ALFAMED</t>
  </si>
  <si>
    <t>PAPEL PARA IMPRESSÃO - USO HOSPITALAR. MATERIAL: TERMOSENSÍVEL. MODELO: MILIMETRADO. DIMENSÕES: CERCA 80 MM X 20 M. APRESENTAÇÃO: ROLO</t>
  </si>
  <si>
    <t>PROVPPS021856</t>
  </si>
  <si>
    <t>ETANOLAMINA 50 MG/ML (5%) - SOLUÇÃO INJETÁVEL AMP 2 ML</t>
  </si>
  <si>
    <t>OLEATO DE MONOETANOLAMINA; 50 MG/ML (5%); SOLUÇÃO INJETÁVEL. - REGISTRADO NA ANVISA COMO MEDICAMENTO. APRS: AMPOLA 2 ML</t>
  </si>
  <si>
    <t>EBF01163</t>
  </si>
  <si>
    <t>CÂNULA DE TRAQUEOSTOMIA LONGA Nº 10 C/ BALÃO</t>
  </si>
  <si>
    <t xml:space="preserve">CÂNULA DE TRAQUEOSTOMIA LONGA Nº 10,0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</si>
  <si>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EBS00156</t>
  </si>
  <si>
    <t>CÂNULA DE TRAQUEOSTOMIA LONGA Nº 06 C/ BALÃO</t>
  </si>
  <si>
    <t xml:space="preserve">CÂNULA DE TRAQUEOSTOMIA LONGA Nº 6,0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</si>
  <si>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EBS00152</t>
  </si>
  <si>
    <t>CÂNULA DE TRAQUEOSTOMIA LONGA Nº 07 C/ BALÃO</t>
  </si>
  <si>
    <t xml:space="preserve">CÂNULA DE TRAQUEOSTOMIA LONGA Nº 7,0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</si>
  <si>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 xml:space="preserve">EBS00153	</t>
  </si>
  <si>
    <t>CÂNULA DE TRAQUEOSTOMIA LONGA Nº 09 C/ BALÃO</t>
  </si>
  <si>
    <t xml:space="preserve">CÂNULA DE TRAQUEOSTOMIA LONGA Nº 9,0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</si>
  <si>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EBS00155</t>
  </si>
  <si>
    <t>ESCOVA P/ LAVAGEM DE VIDRARIA 6 CM X 50 CM - PONTA PINCEL</t>
  </si>
  <si>
    <t>ESCOVA PARA LAVAGEM DE VIDRARIA. MATERIAL: CABO EM ARAME, CERDA EM CRINA DE CAVALO; FORMATO CILINDRICA; DIÂMETRO 6,0 CM (VARIAÇÃO DE 1,0 OU 2,0 CM), COMPRIMENTO 50 CM (VARIAÇÃO DE 5,0 CM); PONTA EM PINCEL. TODO MATERIAL DEVE TER ACABAMENTO REGULAR, SER RESISTENTE, PROPORCIONAR LIMPEZA EFETIVA, NÃO ABRASIVA, MANUSEIO FÁCIL E SEGURO. EMBALAGEM COM IDENTIFICAÇÃO DO PRODUTO. APRESENTAÇÃO: UNIDADE</t>
  </si>
  <si>
    <t>PROVPPS021716</t>
  </si>
  <si>
    <t>DIFENIDRAMINA CLORIDRATADO 50 MG/ML - SOLUÇÃO INJETÁVEL</t>
  </si>
  <si>
    <t>CLORIDRATO DE DIFENIDRAMINA; 50 MG/ML;  SOLUÇÃO INJETÁVEL. - REGISTRADO NA ANVISA COMO MEDICAMENTO. APRESENTAÇÃO: AMPOLA 1 ML.</t>
  </si>
  <si>
    <t>EBF00455</t>
  </si>
  <si>
    <t>BOLA P/ FISIOTERAPIA TIPO FEIJÃO BOBATH 30 CM</t>
  </si>
  <si>
    <t>BOLA PARA FISIOTERAPIA, TIPO FEIJÃO BOBATH, MATERIAL BORRACHA TIPO SILICONE, INFLÁVEL, TAMANHO 30 CM DE CIRCUNFERÊNCIA, CAPACIDADE ATÉ 300 KG.</t>
  </si>
  <si>
    <t>EBS07341</t>
  </si>
  <si>
    <t>KIT DE EXERCITADOR MUSCULAR TIPO FAIXA ELÁSTICA - 7 FAIXAS</t>
  </si>
  <si>
    <t>KIT DE EXERCITADOR MUSCULAR, TIPO FAIXA ELÁSTICA, MATERIAL BORRACHA NATURAL, LARGURA APROXIMADA 15 CM E COMPRIMENTO DE 150 A 200 CM. CONJUNTO COM 7 FAIXAS COM CORES DIVERSAS E INDICAÇÃO DO GRAU DE RESISTÊNCIA POR CORES.</t>
  </si>
  <si>
    <t>EBS09644</t>
  </si>
  <si>
    <t>CICLOERGÔMETRO PORTÁTIL</t>
  </si>
  <si>
    <t xml:space="preserve">CICLOERGÔMETRO (PEDALINHO) PORTÁTIL - TUBOS DE AÇO CARBONO COM PINTURA ELETROSTÁTICA, PEDAIS DE POLIETILENO COM TIRAS EM VELCRO AJUSTÁVEIS E BORRACHA ANTIDERRAPANTE. BIDIRECIONAL, POSSUIR REGULAGEM DE FORÇA COM BOTÃO AJUSTÁVEL DE TENSÃO QUE PERMITE VARIAR A INTENSIDADE DO TREINO. SAPATAS ANTIDERRAPANTES PARA EVITAR O DESLOCAMENTO DO APARELHO DURANTE A UTILIZAÇÃO. DIMENSÕES APROXIMADAS: COMPRIMENTO 40 A 50 CM, LARGURA 20 A 35 CM, ALTURA 32 A 37 CM. PESO MÁXIMO APROXIMADO: 4 KG.	</t>
  </si>
  <si>
    <t>EBS09545</t>
  </si>
  <si>
    <t>EXCITADOR MUSCULATURA EXPIRATÓRIA POSITIVA VIBRATÓRIA</t>
  </si>
  <si>
    <t>EXERCITADOR MUSCULATURA EXPIRATÓRIA, TIPO PARA PRESSÃO EXPIRATÓRIA POSITIVA VIBRATÓRIA, 22 MM, COM VÁLVULA INSPIRATÓRIA UNIDIRECIONAL. EMBALAGEM INDIVIDUAL CONTENDO DADOS DE IDENTIFICAÇÃO, PROCEDÊNCIA E ATENDER A LEGISLAÇÃO SANITÁRIA VIGENTE E PERTINENTE AO PRODUTO.</t>
  </si>
  <si>
    <t>BANDAGEM ELÁSTICA ADESIVA 5X5 CM</t>
  </si>
  <si>
    <t>BANDAGEM ELÁSTICA ADESIVA, TAMANHO CERCA DE 5 X 5 CM, COM COLA ADESIVA ACRÍLICA HIPOALERGÊNICA ATIVADA PELO CALOR. COM COR. COMPOSIÇÃO: 95% ALGODÃO / 5% SPANDEX (ELASTANO), ELASTICIDADE: 170% A 180%. IMPERMEÁVEL À ÁGUA, PERMEÁVEL A GASES.</t>
  </si>
  <si>
    <t>JOGO PEDAGÓGICO TIPO ÁBACO</t>
  </si>
  <si>
    <t>JOGO PEDAGÓGICO DE MADEIRA TIPO ÁBACO DE ENCAIXE - CONJUNTO CONFECCIONADO EM MADEIRA, COM BASE MEDINDO 350X155X70MM, COM 45 ARGOLAS COLORIDAS MEDINDO 35MM DE DIÂMETRO. POSSIBILITA A CONSTRUÇÃO E COMPARAÇÃO DA QUANTIDADE E DE ORDEM NUMÉRICA. ACONDICIONADO EM EMBALAGEM PLÁSTICA. | APRESENTAÇÃO: UNIDADE</t>
  </si>
  <si>
    <t>PROVPPS021966</t>
  </si>
  <si>
    <t>AGULHA LONGA GENGIVAL 30 G - TIPO CARPULLE</t>
  </si>
  <si>
    <t>AGULHA GENGIVAL, 30 G LONGA,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t>
  </si>
  <si>
    <t>EBS04969</t>
  </si>
  <si>
    <t>BALÃO P/ DILATAÇÃO DE ACALÁSIA 30MM X 80MM</t>
  </si>
  <si>
    <t>BALÃO PARA DILATAÇÃO DE ACALÁSIA, EM PLÁSTICO RESISTENTE. DIMENSÃO (DIÂMETRO X COMPRIMENTO): DE 30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</si>
  <si>
    <t>EBS07464</t>
  </si>
  <si>
    <t>CATETER TIPO BROVIAC SEMI-IMPLANTÁVEL MONO LÚMEN 4.2 FR</t>
  </si>
  <si>
    <t>CATETER TIPO BROVIAC, INFANTIL, SEMI-IMPLANTÁVEL, MONO LÚMEN, DIÂMETRO EXTERNO DE 4,2 FR (±0,5 FR), COMPRIMENTO DE 70 CM (± 5 CM), VOLUME INTERNO DE 0,30 ML, CONFECCIONADO EM SILICONE BIOCOMPATÍVEL, TOTALMENTE RADIOPACO, COM CUFF DE DRACON, PREFERENCIALMENTE COM VITACUFF ANTIMICROBIANO OU EQUIVALENTE, CONEXÃO LUER-LOCK FÊMEA, FORNECIDO EM KIT ESTÉRIL CONTENDO DILATADOR, TUNELIZADOR, SERINGA, AGULHA DE PAREDE FINA, FIO GUIA COM PONTA EM J, CLAMP E MANUAL DE INSTRUÇÕES EM PORTUGUÊS. EMBALAGEM ESTÉRIL, COM ABERTURA EM PÉTALA, CONTENDO IDENTIFICAÇÃO DO PRODUTO, FABRICANTE, IMPORTADOR, VALIDADE, LOTE, NÚMERO DE REGISTRO NA ANVISA E INSTRUÇÕES DE USO. PRODUTO ORIGINAL, DE USO ÚNICO, NÃO REPROCESSADO. APRESENTAÇÃO: UNIDADE.</t>
  </si>
  <si>
    <t xml:space="preserve">PROVPPS023796	</t>
  </si>
  <si>
    <t>ANFOTERICINA B LIPOSSOMAL 50 MG FR/AP (SOB DEMANDA)</t>
  </si>
  <si>
    <t>ANFOTERICINA B (LIPOSSOMAL); 50 MG; PÓ LIOFILIZADO INJETÁVEL. - REGISTRADO NA ANVISA COMO MEDICAMENTO.</t>
  </si>
  <si>
    <t>CATETER TOTALMENTE IMPLANTÁVEL 4,5 FR</t>
  </si>
  <si>
    <t>CATETER TOTALMENTE IMPLANTÁVEL, DIÂMETRO 4,5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 APRS: UNIDADE.</t>
  </si>
  <si>
    <t>EBS01248</t>
  </si>
  <si>
    <t>ANTI-PRAME CONCENTRADO</t>
  </si>
  <si>
    <t>ANTICORPO CONCENTRADO ANTI-PRAME , UTILIZADO PARA A TÉCNICA DE IMUNOHISTOQUÍMICA. ANTICORPO PRIMÁRIO CONCENTRADO PRODUZIDO EM CAMUNDONGO OU COELHO, SEM CONJUGAÇÃO, COM APRESENTAÇÃO FRASCO DE 1 ML. | APRESENTAÇÃO: FRASCO</t>
  </si>
  <si>
    <t>PROVPPS023818</t>
  </si>
  <si>
    <t>ANTI-PTEN CONCENTRADO</t>
  </si>
  <si>
    <t>ANTICORPO CONCENTRADO ANTI-PTEN , UTILIZADO PARA A TÉCNICA DE IMUNOHISTOQUÍMICA. ANTICORPO PRIMÁRIO CONCENTRADO PRODUZIDO EM CAMUNDONGO OU COELHO, SEM CONJUGAÇÃO, COM APRESENTAÇÃO FRASCO DE 1 ML. | APRESENTAÇÃO: FRASCO</t>
  </si>
  <si>
    <t>PROVPPS023819</t>
  </si>
  <si>
    <t>ANTI-CATEPSINA K MONO OU POLICLONAL CONCENTRADO</t>
  </si>
  <si>
    <t>ANTICORPO ANTI-CATEPSINA K MONOCLONAL OU POLICLONAL PARA IMUNOHISTOQUÍMICA, UTILIZADO PARA A TÉCNICA DE IMUNOHISTOQUÍMICA. ANTICORPO PRIMÁRIO CONCENTRADO PRODUZIDO EM CAMUNDONGO OU COELHO, SEM CONJUGAÇÃO, COM APRESENTAÇÃO FRASCO DE 1 ML. | APRESENTAÇÃO: FRASCO</t>
  </si>
  <si>
    <t>PROVPPS023820</t>
  </si>
  <si>
    <t>ANTI-CD45RA MONO OU POLICLONAL CONCENTRADO</t>
  </si>
  <si>
    <t>ANTICORPO ANTI-CD45RA MONOCLONAL OU POLICLONAL PARA IMUNOHISTOQUÍMICA, UTILIZADO PARA A TÉCNICA DE IMUNOHISTOQUÍMICA. ANTICORPO PRIMÁRIO CONCENTRADO PRODUZIDO EM CAMUNDONGO OU COELHO, SEM CONJUGAÇÃO, COM APRESENTAÇÃO FRASCO DE 1 ML. | APRESENTAÇÃO: FRASCO</t>
  </si>
  <si>
    <t>PROVPPS023821</t>
  </si>
  <si>
    <t>ANTI-FUMARATO HIDRATASE MONO OU POLICLONAL CONCENTRADO</t>
  </si>
  <si>
    <t>ANTICORPO ANTI-FUMARATO HIDRATASE MONOCLONAL OU POLICLONAL PARA IMUNOHISTOQUÍMICA, UTILIZADO PARA A TÉCNICA DE IMUNOHISTOQUÍMICA. ANTICORPO PRIMÁRIO CONCENTRADO PRODUZIDO EM CAMUNDONGO OU COELHO, SEM CONJUGAÇÃO, COM APRESENTAÇÃO FRASCO DE 1 ML. | APRESENTAÇÃO: FRASCO</t>
  </si>
  <si>
    <t>ANTI-GASTRINA MONO OU POLICLONAL CONCENTRADO</t>
  </si>
  <si>
    <t>ANTICORPO ANTI-GASTRINA MONOCLONAL OU POLICLONAL PARA IMUNOHISTOQUÍMICA, UTILIZADO PARA A TÉCNICA DE IMUNOHISTOQUÍMICA. ANTICORPO PRIMÁRIO CONCENTRADO PRODUZIDO EM CAMUNDONGO OU COELHO, SEM CONJUGAÇÃO, COM APRESENTAÇÃO FRASCO DE 1 ML. | APRESENTAÇÃO: FRASCO</t>
  </si>
  <si>
    <t>PROVPPS023823</t>
  </si>
  <si>
    <t>ANTI-HNF1Β MONOCLONAL OU POLICLONAL CONCENTRADO</t>
  </si>
  <si>
    <t>ANTICORPO ANTI-HNF1Β MONOCLONAL OU POLICLONAL PARA IMUNOHISTOQUÍMICA, UTILIZADO PARA A TÉCNICA DE IMUNOHISTOQUÍMICA. ANTICORPO PRIMÁRIO CONCENTRADO PRODUZIDO EM CAMUNDONGO OU COELHO, SEM CONJUGAÇÃO, COM APRESENTAÇÃO FRASCO DE 1 ML. | APRESENTAÇÃO: FRASCO</t>
  </si>
  <si>
    <t>PROVPPS023824</t>
  </si>
  <si>
    <t>ANTI-IGG4 MONO OU POLICLONAL CONCENTRADO</t>
  </si>
  <si>
    <t>ANTICORPO ANTI-IGG4 MONOCLONAL OU POLICLONAL PARA IMUNOHISTOQUÍMICA, UTILIZADO PARA A TÉCNICA DE IMUNOHISTOQUÍMICA. ANTICORPO PRIMÁRIO CONCENTRADO PRODUZIDO EM CAMUNDONGO OU COELHO, SEM CONJUGAÇÃO, COM APRESENTAÇÃO FRASCO DE 1 ML. | APRESENTAÇÃO: FRASCO</t>
  </si>
  <si>
    <t>PROVPPS023825</t>
  </si>
  <si>
    <t>ANTI-IGG MONO OU POLICLONAL CONCENTRADO</t>
  </si>
  <si>
    <t>ANTICORPO ANTI-IGG MONOCLONAL OU POLICLONAL PARA IMUNOHISTOQUÍMICA, UTILIZADO PARA A TÉCNICA DE IMUNOHISTOQUÍMICA. ANTICORPO PRIMÁRIO CONCENTRADO PRODUZIDO EM CAMUNDONGO OU COELHO, SEM CONJUGAÇÃO, COM APRESENTAÇÃO FRASCO DE 1 ML. | APRESENTAÇÃO: FRASCO</t>
  </si>
  <si>
    <t>PROVPPS023826</t>
  </si>
  <si>
    <t>ANTI-IGM MONO OU POLICLONAL CONCENTRADO</t>
  </si>
  <si>
    <t>ANTICORPO ANTI-IGM MONOCLONAL OU POLICLONAL PARA IMUNOHISTOQUÍMICA, UTILIZADO PARA A TÉCNICA DE IMUNOHISTOQUÍMICA. ANTICORPO PRIMÁRIO CONCENTRADO PRODUZIDO EM CAMUNDONGO OU COELHO, SEM CONJUGAÇÃO, COM APRESENTAÇÃO FRASCO DE 1 ML. | APRESENTAÇÃO: FRASCO</t>
  </si>
  <si>
    <t>PROVPPS023827</t>
  </si>
  <si>
    <t>ANTI-IGA MONO OU POLICLONAL CONCENTRADO</t>
  </si>
  <si>
    <t>ANTICORPO ANTI-IGA MONOCLONAL OU POLICLONAL PARA IMUNOHISTOQUÍMICA, UTILIZADO PARA A TÉCNICA DE IMUNOHISTOQUÍMICA. ANTICORPO PRIMÁRIO CONCENTRADO PRODUZIDO EM CAMUNDONGO OU COELHO, SEM CONJUGAÇÃO, COM APRESENTAÇÃO FRASCO DE 1 ML. | APRESENTAÇÃO: FRASCO</t>
  </si>
  <si>
    <t>PROVPPS023828</t>
  </si>
  <si>
    <t>ANTI-IGE MONO OU POLICLONAL CONCENTRADO</t>
  </si>
  <si>
    <t>ANTICORPO ANTI-IGE MONOCLONAL OU POLICLONAL PARA IMUNOHISTOQUÍMICA, UTILIZADO PARA A TÉCNICA DE IMUNOHISTOQUÍMICA. ANTICORPO PRIMÁRIO CONCENTRADO PRODUZIDO EM CAMUNDONGO OU COELHO, SEM CONJUGAÇÃO, COM APRESENTAÇÃO FRASCO DE 1 ML. | APRESENTAÇÃO: FRASCO</t>
  </si>
  <si>
    <t>PROVPPS023829</t>
  </si>
  <si>
    <t>ANTI-IGD MONO OU POLICLONAL CONCENTRADO</t>
  </si>
  <si>
    <t>ANTICORPO ANTI-IGD MONOCLONAL OU POLICLONAL PARA IMUNOHISTOQUÍMICA, UTILIZADO PARA A TÉCNICA DE IMUNOHISTOQUÍMICA. ANTICORPO PRIMÁRIO CONCENTRADO PRODUZIDO EM CAMUNDONGO OU COELHO, SEM CONJUGAÇÃO, COM APRESENTAÇÃO FRASCO DE 1 ML. | APRESENTAÇÃO: FRASCO</t>
  </si>
  <si>
    <t>PROVPPS023830</t>
  </si>
  <si>
    <t>ANTI-TFE3 MONO OU POLICLONAL CONCENTRADO</t>
  </si>
  <si>
    <t>ANTICORPO ANTI-TFE3 MONOCLONAL OU POLICLONAL PARA IMUNOHISTOQUÍMICA, UTILIZADO PARA A TÉCNICA DE IMUNOHISTOQUÍMICA. ANTICORPO PRIMÁRIO CONCENTRADO PRODUZIDO EM CAMUNDONGO OU COELHO, SEM CONJUGAÇÃO, COM APRESENTAÇÃO FRASCO DE 1 ML. | APRESENTAÇÃO: FRASCO</t>
  </si>
  <si>
    <t>PROVPPS023831</t>
  </si>
  <si>
    <t>ANTI-TFEB MONO OU POLICLONAL CONCENTRADO</t>
  </si>
  <si>
    <t>ANTICORPO ANTI-TFEB MONOCLONAL OU POLICLONAL PARA IMUNOHISTOQUÍMICA, UTILIZADO PARA A TÉCNICA DE IMUNOHISTOQUÍMICA. ANTICORPO PRIMÁRIO CONCENTRADO PRODUZIDO EM CAMUNDONGO OU COELHO, SEM CONJUGAÇÃO, COM APRESENTAÇÃO FRASCO DE 1 ML. | APRESENTAÇÃO: FRASCO</t>
  </si>
  <si>
    <t>PROVPPS023832</t>
  </si>
  <si>
    <t>ANTI-ROS1 - CLONE EPMGHR2 - CONCENTRADO</t>
  </si>
  <si>
    <t>ANTICORPO ANTI-ROS1 CLONE EPMGHR2 MONOCLONAL OU POLICLONAL PARA IMUNOHISTOQUÍMICA, UTILIZADO PARA A TÉCNICA DE IMUNOHISTOQUÍMICA. ANTICORPO PRIMÁRIO CONCENTRADO PRODUZIDO EM CAMUNDONGO OU COELHO, SEM CONJUGAÇÃO, COM APRESENTAÇÃO FRASCO DE 1 ML. | APRESENTAÇÃO: FRASCO</t>
  </si>
  <si>
    <t>PROVPPS023833</t>
  </si>
  <si>
    <t>ANTI-PAN TRK - CLONE EP1058Y - CONCENTRADO</t>
  </si>
  <si>
    <t>ANTICORPO ANTI-PAN TRK CLONE EP1058Y MONOCLONAL OU POLICLONAL PARA IMUNOHISTOQUÍMICA, UTILIZADO PARA A TÉCNICA DE IMUNOHISTOQUÍMICA. ANTICORPO PRIMÁRIO CONCENTRADO PRODUZIDO EM CAMUNDONGO OU COELHO, SEM CONJUGAÇÃO, COM APRESENTAÇÃO FRASCO DE 1 ML. | APRESENTAÇÃO: FRASCO</t>
  </si>
  <si>
    <t>PROVPPS023834</t>
  </si>
  <si>
    <t>ANTI-GLUTAMINA SINTETASE MONO OU POLICLONAL CONCENTRADO</t>
  </si>
  <si>
    <t>ANTICORPO ANTI-GLUTAMINA SINTETASE  MONOCLONAL OU POLICLONAL PARA IMUNOHISTOQUÍMICA, UTILIZADO PARA A TÉCNICA DE IMUNOHISTOQUÍMICA. ANTICORPO PRIMÁRIO CONCENTRADO PRODUZIDO EM CAMUNDONGO OU COELHO, SEM CONJUGAÇÃO, COM APRESENTAÇÃO FRASCO DE 1 ML. | APRESENTAÇÃO: FRASCO</t>
  </si>
  <si>
    <t>PROVPPS023836</t>
  </si>
  <si>
    <t>ANTI-HELICOBACTER PYLORI MONO OU POLICLONAL CONCENTRADO</t>
  </si>
  <si>
    <t>ANTICORPO ANTI-HELICOBACTER PYLORI MONOCLONAL OU POLICLONAL PARA IMUNOHISTOQUÍMICA, UTILIZADO PARA A TÉCNICA DE IMUNOHISTOQUÍMICA. ANTICORPO PRIMÁRIO CONCENTRADO PRODUZIDO EM CAMUNDONGO OU COELHO, SEM CONJUGAÇÃO, COM APRESENTAÇÃO FRASCO DE 1 ML. | APRESENTAÇÃO: FRASCO</t>
  </si>
  <si>
    <t>PROVPPS023837</t>
  </si>
  <si>
    <t>ANTI-CALPONINA MONO OU POLICLONAL CONCENTRADO</t>
  </si>
  <si>
    <t>ANTICORPO ANTI-CALPONINA MONOCLONAL OU POLICLONAL PARA IMUNOHISTOQUÍMICA, UTILIZADO PARA A TÉCNICA DE IMUNOHISTOQUÍMICA. ANTICORPO PRIMÁRIO CONCENTRADO PRODUZIDO EM CAMUNDONGO OU COELHO, SEM CONJUGAÇÃO, COM APRESENTAÇÃO FRASCO DE 1 ML.</t>
  </si>
  <si>
    <t>PROVPPS023838</t>
  </si>
  <si>
    <t>H3K27ME3 MONO POLICLONAL CONCENTRADO</t>
  </si>
  <si>
    <t>ANTICORPO  H3K27ME3 MONOCLONAL OU POLICLONAL PARA IMUNOHISTOQUÍMICA, UTILIZADO PARA A TÉCNICA DE IMUNOHISTOQUÍMICA. ANTICORPO PRIMÁRIO CONCENTRADO PRODUZIDO EM CAMUNDONGO OU COELHO, SEM CONJUGAÇÃO, COM APRESENTAÇÃO FRASCO DE 1 ML. | APRESENTAÇÃO: FRASCO</t>
  </si>
  <si>
    <t>ANTI-SF1 MONO OU POLICLONAL CONCENTRADO</t>
  </si>
  <si>
    <t>ANTICORPO  ANTI SF1  MONOCLONAL OU POLICLONAL PARA IMUNOHISTOQUÍMICA, UTILIZADO PARA A TÉCNICA DE IMUNOHISTOQUÍMICA. ANTICORPO PRIMÁRIO CONCENTRADO PRODUZIDO EM CAMUNDONGO OU COELHO, SEM CONJUGAÇÃO, COM APRESENTAÇÃO FRASCO DE 1 ML. | APRESENTAÇÃO: FRASCO</t>
  </si>
  <si>
    <t>PROVPPS023840</t>
  </si>
  <si>
    <t>ALFA-1-ANTIQUIMIOTRIPSINA MONO OU POLICLONAL CONCENTRADO</t>
  </si>
  <si>
    <t>ANTICORPO ALFA-1-ANTIQUIMIOTRIPSINA  MONOCLONAL OU POLICLONAL PARA IMUNOHISTOQUÍMICA, UTILIZADO PARA A TÉCNICA DE IMUNOHISTOQUÍMICA. ANTICORPO PRIMÁRIO CONCENTRADO PRODUZIDO EM CAMUNDONGO OU COELHO, SEM CONJUGAÇÃO, COM APRESENTAÇÃO FRASCO DE 1 ML. | APRESENTAÇÃO: FRASCO</t>
  </si>
  <si>
    <t>PROVPPS023841</t>
  </si>
  <si>
    <t>CATEPSINA D MONO OU POLICLONAL CONCENTRADO</t>
  </si>
  <si>
    <t>ANTICORPO  CATEPSINA D  MONOCLONAL OU POLICLONAL PARA IMUNOHISTOQUÍMICA, UTILIZADO PARA A TÉCNICA DE IMUNOHISTOQUÍMICA. ANTICORPO PRIMÁRIO CONCENTRADO PRODUZIDO EM CAMUNDONGO OU COELHO, SEM CONJUGAÇÃO, COM APRESENTAÇÃO FRASCO DE 1 ML. | APRESENTAÇÃO: FRASCO</t>
  </si>
  <si>
    <t>CATEPSINA G MONO OU POLICLONAL CONCENTRADO</t>
  </si>
  <si>
    <t>ANTICORPO  CATEPSINA G  MONOCLONAL OU POLICLONAL PARA IMUNOHISTOQUÍMICA, UTILIZADO PARA A TÉCNICA DE IMUNOHISTOQUÍMICA. ANTICORPO PRIMÁRIO CONCENTRADO PRODUZIDO EM CAMUNDONGO OU COELHO, SEM CONJUGAÇÃO, COM APRESENTAÇÃO FRASCO DE 1 ML. | APRESENTAÇÃO: FRASCO</t>
  </si>
  <si>
    <t>PROVPPS023843</t>
  </si>
  <si>
    <t>CITOQUERATINA 7-8-18-19 OSCAR MONO OU POLICLONAL CONCENTRADO</t>
  </si>
  <si>
    <t>ANTICORPO CITOQUERATINA 7,8,18,19 OSCAR MONOCLONAL OU POLICLONAL PARA IMUNOHISTOQUÍMICA, UTILIZADO PARA A TÉCNICA DE IMUNOHISTOQUÍMICA. ANTICORPO PRIMÁRIO CONCENTRADO PRODUZIDO EM CAMUNDONGO OU COELHO, SEM CONJUGAÇÃO, COM APRESENTAÇÃO FRASCO DE 1 ML. | APRESENTAÇÃO: FRASCO</t>
  </si>
  <si>
    <t>PROVPPS023844</t>
  </si>
  <si>
    <t>CITOQUERATINA 10 MONO OU POLICLONAL CONCENTRADO</t>
  </si>
  <si>
    <t>ANTICORPO  CITOQUERATINA 10  MONOCLONAL OU POLICLONAL PARA IMUNOHISTOQUÍMICA, UTILIZADO PARA A TÉCNICA DE IMUNOHISTOQUÍMICA. ANTICORPO PRIMÁRIO CONCENTRADO PRODUZIDO EM CAMUNDONGO OU COELHO, SEM CONJUGAÇÃO, COM APRESENTAÇÃO FRASCO DE 1 ML. | APRESENTAÇÃO: FRASCO</t>
  </si>
  <si>
    <t>PROVPPS023845</t>
  </si>
  <si>
    <t>PAX-2 MONO OU POLICLONAL CONCENTRADO</t>
  </si>
  <si>
    <t>ANTICORPO PAX-2  MONOCLONAL OU POLICLONAL PARA IMUNOHISTOQUÍMICA, UTILIZADO PARA A TÉCNICA DE IMUNOHISTOQUÍMICA. ANTICORPO PRIMÁRIO CONCENTRADO PRODUZIDO EM CAMUNDONGO OU COELHO, SEM CONJUGAÇÃO, COM APRESENTAÇÃO FRASCO DE 1 ML. | APRESENTAÇÃO: FRASCO</t>
  </si>
  <si>
    <t>PROVPPS023846</t>
  </si>
  <si>
    <t>SEROTONINA MONOCLONAL OU POLICLONAL CONCENTRADO</t>
  </si>
  <si>
    <t>ANTICORPO  SEROTONINA  MONOCLONAL OU POLICLONAL PARA IMUNOHISTOQUÍMICA, UTILIZADO PARA A TÉCNICA DE IMUNOHISTOQUÍMICA. ANTICORPO PRIMÁRIO CONCENTRADO PRODUZIDO EM CAMUNDONGO OU COELHO, SEM CONJUGAÇÃO, COM APRESENTAÇÃO FRASCO DE 1 ML. | APRESENTAÇÃO: FRASCO</t>
  </si>
  <si>
    <t>PROVPPS023847</t>
  </si>
  <si>
    <t>VILINA MONO OU POLICLONAL CONCENTRADO</t>
  </si>
  <si>
    <t>ANTICORPO  VILINA MONOCLONAL OU POLICLONAL PARA IMUNOHISTOQUÍMICA, UTILIZADO PARA A TÉCNICA DE IMUNOHISTOQUÍMICA. ANTICORPO PRIMÁRIO CONCENTRADO PRODUZIDO EM CAMUNDONGO OU COELHO, SEM CONJUGAÇÃO, COM APRESENTAÇÃO FRASCO DE 1 ML. | APRESENTAÇÃO: FRASCO</t>
  </si>
  <si>
    <t>PROVPPS023848</t>
  </si>
  <si>
    <t>CXR3-CD183 MONO OU POLICLONAL CONCENTRADO</t>
  </si>
  <si>
    <t>ANTICORPO  CXR3/CD183 MONOCLONAL OU POLICLONAL PARA IMUNOHISTOQUÍMICA, UTILIZADO PARA A TÉCNICA DE IMUNOHISTOQUÍMICA. ANTICORPO PRIMÁRIO CONCENTRADO PRODUZIDO EM CAMUNDONGO OU COELHO, SEM CONJUGAÇÃO, COM APRESENTAÇÃO FRASCO DE 1 ML. | APRESENTAÇÃO: FRASCO</t>
  </si>
  <si>
    <t>PROVPPS023849</t>
  </si>
  <si>
    <t>PDL-1 - CLONE SP263 - MONO OU POLICLONAL CONCENTRADO</t>
  </si>
  <si>
    <t>ANTICORPO PDL-1 (CLONE SP263) MONOCLONAL PARA IMUNOHISTOQUÍMICA, UTILIZADO PARA A TÉCNICA DE IMUNOHISTOQUÍMICA. ANTICORPO PRIMÁRIO CONCENTRADO PRODUZIDO EM CAMUNDONGO OU COELHO, SEM CONJUGAÇÃO, COM APRESENTAÇÃO FRASCO DE 1 ML. | APRESENTAÇÃO: FRASCO</t>
  </si>
  <si>
    <t>PROVPPS023850</t>
  </si>
  <si>
    <t>H3G34W MONO OU POLICLONAL CONCENTRADO</t>
  </si>
  <si>
    <t>ANTICORPO H3G34W MONOCLONAL OU POLICLONAL PARA IMUNOHISTOQUÍMICA, UTILIZADO PARA A TÉCNICA DE IMUNOHISTOQUÍMICA. ANTICORPO PRIMÁRIO CONCENTRADO PRODUZIDO EM CAMUNDONGO OU COELHO, SEM CONJUGAÇÃO, COM APRESENTAÇÃO FRASCO DE 1 ML. | APRESENTAÇÃO: FRASCO</t>
  </si>
  <si>
    <t>PROVPPS023851</t>
  </si>
  <si>
    <t>H3K36M MONO OU POLICLONAL CONCENTRADO</t>
  </si>
  <si>
    <t>ANTICORPO H3K36M MONOCLONAL OU POLICLONAL PARA IMUNOHISTOQUÍMICA, UTILIZADO PARA A TÉCNICA DE IMUNOHISTOQUÍMICA. ANTICORPO PRIMÁRIO CONCENTRADO PRODUZIDO EM CAMUNDONGO OU COELHO, SEM CONJUGAÇÃO, COM APRESENTAÇÃO FRASCO DE 1 ML. | APRESENTAÇÃO: FRASCO</t>
  </si>
  <si>
    <t>PROVPPS023852</t>
  </si>
  <si>
    <t>GUIA DESCARTÁVEL P/ TRANSDUTOR ENDOCAVITÁRIO - PHILIPS AFFINITI 70</t>
  </si>
  <si>
    <t>GUIA DE BIÓPSIA PARA TRANSDUTOR ENDOCAVITÁRIO. PRODUTO ESTÉRIL DESCARTÁVEL DE MATERIAL PLÁSTICO. COMPATÍVEL COM APARELHOS DE ULTRASSONOGRAFIA PHILIPS AFFINITI 70.</t>
  </si>
  <si>
    <t>OCTREOTIDA 0,05 MG/ML AP - TEMPORÁRIO</t>
  </si>
  <si>
    <t>ACETATO DE OCTREOTIDA; 0,05 MG/ML; SOLUÇÃO INJETÁVEL. - REGISTRADO NA ANVISA COMO MEDICAMENTO.</t>
  </si>
  <si>
    <t>EBF00738</t>
  </si>
  <si>
    <t>SONDA ENTERAL 4 FR - 30 A 60 CM - ESTÉRIL USO ÚNICO</t>
  </si>
  <si>
    <t>SONDA ENTERAL 4 FR, USO NEONATAL/PEDIÁTRICO, COMPRIMENTO MÍNIMO DE 30 CM E MÁXIMO DE 60CM, MATERIAL POLIURETANO OU SILICONE, ATÓXICO, BIOCOMPATÍVEL, APIROGÊNICO, MALEÁVEL, FLEXÍVEL, SEM PERMITIR ACOTOVELAMENTO, TRANSPARENTE, RADIOPACA EM TODA A EXTENSÃO, COM MARCAÇÃO DE POSICIONAMENTO IMPRESSAS DE 1 EM 1 CM E GRADUAÇÃO A CADA 5 CM EM TODA A EXTENSÃO DA SONDA. PONTA PROXIMAL COM OU SEM CONECTOR EM Y, 2 (DUAS) VIAS, EM SILICONE ADAPTÁVEL A EQUIPOS E SERINGAS UNIVERSAIS, COM TAMPA DE VEDAÇÃO EM AMBAS AS VIAS. PONTA DISTAL ANATÔMICA, ROMBA, DELICADA, COM ORIFÍCIO POLIDO MEDINDO O MESMO CALIBRE DO TUBO, ATRAUMÁTICA E SEM OGIVA OU TUNGSTÊNIO. SEM GUIA METÁLICO (MANDRIL). ESTÉRIL, USO ÚNICO. EMBALAGEM INDIVIDUAL COM ABERTURA ASSÉPTICA, CONTENDO A IDENTIFICAÇÃO DO PRODUTO, LOTE, VALIDADE, DADOS DO FABRICANTE, FABRICAÇÃO E REGISTRO NA ANVISA/MS.APRS:UNIDADE | APRESENTAÇÃO: UNIDADE</t>
  </si>
  <si>
    <t>PROVPPS023808</t>
  </si>
  <si>
    <t>SONDA ENTERAL 6 FR - 30 A 60 CM - ESTÉRIL USO ÚNICO</t>
  </si>
  <si>
    <t xml:space="preserve">SONDA ENTERAL 6 FR, USO NEONATAL/PEDIÁTRICO, COMPRIMENTO MÍNIMO DE 30 CM E MÁXIMO DE 60 CM, MATERIAL POLIURETANO OU SILICONE, ATÓXICO, BIOCOMPATÍVEL, APIROGÊNICO, MALEÁVEL, FLEXÍVEL, SEM PERMITIR ACOTOVELAMENTO, TRANSPARENTE, RADIOPACA EM TODA A EXTENSÃO, COM MARCAÇÃO DE POSICIONAMENTO IMPRESSA DE 1 EM 1 CM E GRADUAÇÃO A CADA 5 CM EM TODA A EXTENSÃO DA SONDA. PONTA PROXIMAL COM OU SEM CONECTOR EM Y, 2 (DUAS) VIAS, EM SILICONE ADAPTÁVEL A EQUIPOS E SERINGAS UNIVERSAIS, COM TAMPA DE VEDAÇÃO EM AMBAS AS VIAS. PONTA DISTAL ANATÔMICA, ROMBA, DELICADA, COM ORIFÍCIO POLIDO MEDINDO O MESMO CALIBRE DO TUBO, ATRAUMÁTICA E SEM OGIVA OU TUNGSTÊNIO. SEM GUIA METÁLICO (MANDRIL). ESTÉRIL, USO ÚNICO. EMBALAGEM INDIVIDUAL COM ABERTURA ASSÉPTICA, CONTENDO A IDENTIFICAÇÃO DO PRODUTO, LOTE, VALIDADE, DADOS DO FABRICANTE, FABRICAÇÃO E REGISTRO NA ANVISA/MS.APRS: UNIDADE | APRESENTAÇÃO: UNIDADE
</t>
  </si>
  <si>
    <t>PROVPPS023809</t>
  </si>
  <si>
    <t>CANETA P/ BISTURI ELÉTRICO C/ COMANDO MANUAL - DESCARTÁVEL</t>
  </si>
  <si>
    <t>CANETA USO MÉDICO, MATERIAL POLÍMERO, TIPO MONOPOLAR, CONTROLE COMANDO MANUAL, COM CABO FIXO, CONECTOR DE 3 PONTOS, ESTÉRIL, DESCARTÁVEL, EMBALAGEM INDIVIDUAL. ADAPTÁVEL AOS BISTURIS ELETRÔNICOS DAS MARCAS WEM E VALLEYLAB.</t>
  </si>
  <si>
    <t>EBS09509</t>
  </si>
  <si>
    <t>ANTI-FIBRINOGÊNIO POLICLONAL PRONTO P/ USO</t>
  </si>
  <si>
    <t>ANTICORPO POLICLONAL ANTI FIBRINOGÊNIO HUMANO, ADITIVOS: CONJUGADO COM FLUORESCEÍNA (FITC) PRONTO PARA USO. APRESENTAÇÃO: ML.</t>
  </si>
  <si>
    <t>PROVPPS024163</t>
  </si>
  <si>
    <t>ANTI-C1Q HUMANO POLICLONAL PRONTO P/ USO</t>
  </si>
  <si>
    <t>ANTICORPO POLICLONAL ANTI C1Q HUMANO, ADITIVOS: CONJUGADO COM FLUORESCEÍNA (FITC) PRONTO PARA USO. APRESENTAÇÃO: ML.</t>
  </si>
  <si>
    <t>PROVPPS024164</t>
  </si>
  <si>
    <t>ANTI-C4 HUMANO POLICLONAL PRONTO P/ USO</t>
  </si>
  <si>
    <t>ANTICORPO POLICLONAL ANTI C4 HUMANO, ADITIVOS: CONJUGADO COM FLUORESCEÍNA (FITC) PRONTO PARA USO. APRESENTAÇÃO: ML. </t>
  </si>
  <si>
    <t>PROVPPS024165</t>
  </si>
  <si>
    <t>ANTI-C3 HUMANO POLICLONAL PRONTO P/ USO</t>
  </si>
  <si>
    <t>ANTICORPO POLICLONAL ANTI C3 COMPLEMENTO HUMANO, ADITIVOS: CONJUGADO COM FLUORESCEÍNA (FITC) PRONTO PARA USO. APRESENTAÇÃO: ML.</t>
  </si>
  <si>
    <t>PROVPPS024166</t>
  </si>
  <si>
    <t>ANTI-IGG HUMANO POLICLONAL PRONTO P/ USO</t>
  </si>
  <si>
    <t>ANTICORPO POLICLONAL ANTI IGG HUMANA, ADITIVOS: CONJUGADO COM FLUORESCEÍNA (FITC) PRONTO PARA USO. APRESENTAÇÃO: ML.</t>
  </si>
  <si>
    <t>PROVPPS024167</t>
  </si>
  <si>
    <t>ANTI-IGM HUMANO POLICLONAL PRONTO P/ USO</t>
  </si>
  <si>
    <t>ANTICORPO POLICLONAL ANTI IGM HUMANA, ADITIVOS: CONJUGADO COM FLUORESCEÍNA (FITC) PRONTO PARA USO. APRESENTAÇÃO: ML.</t>
  </si>
  <si>
    <t>PROVPPS024168</t>
  </si>
  <si>
    <t>ANTI-IGA HUMANO POLICLONAL PRONTO P/ USO</t>
  </si>
  <si>
    <t>ANTICORPO POLICLONAL ANTI IGA HUMANA, ADITIVOS: CONJUGADO COM FLUORESCEÍNA (FITC) PRONTO PARA USO. APRESENTAÇÃO: ML.</t>
  </si>
  <si>
    <t>PROVPPS024169</t>
  </si>
  <si>
    <t>ANTI-COLÁGENO 4 POLICLONAL PRONTO P/ USO</t>
  </si>
  <si>
    <t>ANTICORPO POLICLONAL ANTI COLÁGENO 4, ADITIVOS: CONJUGADO COM FLUORESCEÍNA (FITC) PRONTO PARA USO. APRESENTAÇÃO: ML.</t>
  </si>
  <si>
    <t>PROVPPS024170</t>
  </si>
  <si>
    <t>ANTI-LAMININA POLICLONAL PRONTO P/ USO</t>
  </si>
  <si>
    <t>ANTICORPO POLICLONAL ANTI LAMININA, ADITIVOS: CONJUGADO COM FLUORESCEÍNA (FITC) PRONTO PARA USO. APRESENTAÇÃO: ML.</t>
  </si>
  <si>
    <t>PROVPPS024171</t>
  </si>
  <si>
    <t>ANTI-BP180/230 POLICLONAL PRONTO P/ USO</t>
  </si>
  <si>
    <t>ANTICORPO POLICLONAL ANTI BP180/230, ADITIVOS: CONJUGADO COM FLUORESCEÍNA (FITC) PRONTO PARA USO. APRESENTAÇÃO: ML.</t>
  </si>
  <si>
    <t>PROVPPS024173</t>
  </si>
  <si>
    <t>ANTI-ALBUMINA HUMANA POLICLONAL PRONTO P/ USO</t>
  </si>
  <si>
    <t>ANTICORPO POLICLONAL ANTI ALBUMINA HUMANA, ADITIVOS: CONJUGADO COM FLUORESCEÍNA (FITC) PRONTO PARA USO. APRESENTAÇÃO: ML. </t>
  </si>
  <si>
    <t>PROVPPS024175</t>
  </si>
  <si>
    <t>HER2 (HIBRIDIZAÇÃO) PRONTO P/ USO</t>
  </si>
  <si>
    <t>ANTICORPO HER2 (HIBRIDIZAÇÃO) PRONTO PARA USO. APRESENTAÇÃO: ML.</t>
  </si>
  <si>
    <t>PROVPPS023802</t>
  </si>
  <si>
    <t>EBV (HIBRIDIZAÇÃO) PRONTO P/ USO</t>
  </si>
  <si>
    <t>ANTICORPO EBV (HIBRIDIZAÇÃO) PRONTO PARA USO. APRESENTAÇÃO: ML. </t>
  </si>
  <si>
    <t>PROVPPS024177</t>
  </si>
  <si>
    <t>CMYC (HIBRIDIZAÇÃO) PRONTO P/ USO</t>
  </si>
  <si>
    <t>ANTICORPO CMYC (HIBRIDIZAÇÃO) PRONTO PARA USO. APRESENTAÇÃO: ML.</t>
  </si>
  <si>
    <t>PROVPPS024179</t>
  </si>
  <si>
    <t>BCL2 (HIBRIDIZAÇÃO) PRONTO P/ USO</t>
  </si>
  <si>
    <t>ANTICORPO BCL2 (HIBRIDIZAÇÃO) PRONTO PARA USO. APRESENTAÇÃO: ML. </t>
  </si>
  <si>
    <t>PROVPPS024180</t>
  </si>
  <si>
    <t>BCL6 (HIBRIDIZAÇÃO) PRONTO P/ USO</t>
  </si>
  <si>
    <t>ANTICORPO BCL6 (HIBRIDIZAÇÃO) PRONTO PARA USO. APRESENTAÇÃO: ML.</t>
  </si>
  <si>
    <t>PROVPPS024187</t>
  </si>
  <si>
    <t>HPV (HIBRIDIZAÇÃO) PRONTO P/ USO</t>
  </si>
  <si>
    <t>ANTICORPO HPV (HIBRIDIZAÇÃO) PRONTO PARA USO. APRESENTAÇÃO: ML.</t>
  </si>
  <si>
    <t>CHINELO DE DEDO - TAM 39/40 (EXCLUSIVO SERV. SOCIAL)</t>
  </si>
  <si>
    <t xml:space="preserve">CHINELO;  MATERIAL: BORRACHA;  COR: VARIADA ;TAMANHO 39/40; CARACTERÍSTICAS ADICIONAIS: TIPO "DE DEDO" ; SOLADO FLEXÍVEL E COM FRISOS ANTIDERRAPANTE PARA GARANTIR MAIOR SEGURANÇA E CONFORTO AO CAMINHAR, CONFECCIONADO EM MATERIAL EMBORRACHADO </t>
  </si>
  <si>
    <t>CHINELO DE DEDO - TAM 41/42 (EXCLUSIVO SERV. SOCIAL)</t>
  </si>
  <si>
    <t xml:space="preserve">CHINELO;  MATERIAL: BORRACHA;  COR: VARIADA ;TAMANHO 41/42; CARACTERÍSTICAS ADICIONAIS: TIPO "DE DEDO" ; SOLADO FLEXÍVEL E COM FRISOS ANTIDERRAPANTE PARA GARANTIR MAIOR SEGURANÇA E CONFORTO AO CAMINHAR, CONFECCIONADO EM MATERIAL EMBORRACHADO </t>
  </si>
  <si>
    <t>CHINELO DE DEDO - TAM 43/44 (EXCLUSIVO SERV. SOCIAL)</t>
  </si>
  <si>
    <t xml:space="preserve">CHINELO;  MATERIAL: BORRACHA;  COR: VARIADA ;TAMANHO 43/44; CARACTERÍSTICAS ADICIONAIS: TIPO "DE DEDO" ; SOLADO FLEXÍVEL E COM FRISOS ANTIDERRAPANTE PARA GARANTIR MAIOR SEGURANÇA E CONFORTO AO CAMINHAR, CONFECCIONADO EM MATERIAL EMBORRACHADO </t>
  </si>
  <si>
    <t>CANETA ESFEROGRÁFICA PRETA</t>
  </si>
  <si>
    <t>CANETA ESFEROGRÁFICA, TIPO ESCRITA: MÉDIA, COR TINTA: VERMELHA. CANETA ESFEROGRÁFICA MONOCROMÁTICA EM COR SÓLIDA PRETA.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TINTA.PRODUTO DEVERÁ MANTER AS CONDIÇÕES DE USO INALTERADAS POR, NO MÍNIMO, 12 (DOZE) MESES, CONTADOS DA DATA DO RECEBIMENTO. MARCAS DE REFERÊNCIA: BIC, COMPACTOR, FABER-CASTELL.</t>
  </si>
  <si>
    <t>OLANZAPINA 5 MG CMP</t>
  </si>
  <si>
    <t>OLANZAPINA; 5 MG; COMPRIMIDO. - REGISTRADO NA ANVISA COMO MEDICAMENTO.</t>
  </si>
  <si>
    <t xml:space="preserve">	271620</t>
  </si>
  <si>
    <t>EBF00890</t>
  </si>
  <si>
    <t>OLANZAPINA 10 MG CMP</t>
  </si>
  <si>
    <t>OLANZAPINA; 10 MG; COMPRIMIDO. - REGISTRADO NA ANVISA COMO MEDICAMENTO.</t>
  </si>
  <si>
    <t>EBF00888</t>
  </si>
  <si>
    <t>BENDAMUSTINA 100 MG FRA</t>
  </si>
  <si>
    <t>BENDAMUSTINA 100 MG; PÓ PARA SOLUÇÃO INJETÁVEL; APRS: FRASCO-AMPOLA</t>
  </si>
  <si>
    <t>PROVMED000247</t>
  </si>
  <si>
    <t>QUETIAPINA HEMIFUMARATO 25MG CMP</t>
  </si>
  <si>
    <t>HEMIFUMARATO DE QUETIAPINA; 25 MG; COMPRIMIDO - REGISTRADO NA ANVISA COMO MEDICAMENTO</t>
  </si>
  <si>
    <t>EBF00865</t>
  </si>
  <si>
    <t>LEVOSIMENDANA 2,5 MG/ML FRA 5ML</t>
  </si>
  <si>
    <t>LEVOSIMENDANA; 2,5 MG/ML; SOLUÇÃO INJETÁVEL. - REGISTRADO NA ANVISA COMO MEDICAMENTO</t>
  </si>
  <si>
    <t>EBF01138</t>
  </si>
  <si>
    <t>DASATINIBE 20 MG CMP</t>
  </si>
  <si>
    <t>DASATINIBE; 20 MG; COMPRIMIDO - REGISTRADO NA ANVISA COMO MEDICAMENTO</t>
  </si>
  <si>
    <t>EBF01293</t>
  </si>
  <si>
    <t>NILOTINIBE 200 MG CAP</t>
  </si>
  <si>
    <t>NILOTINIBE; 200 MG; CÁPSULA. - REGISTRADO NA ANVISA COMO MEDICAMENTO</t>
  </si>
  <si>
    <t>DAPAGLIFLOZINA 10 MG CPR</t>
  </si>
  <si>
    <t>DAPAGLIFLOZINA; 10 MG; COMPRIMIDO REVESTIDO. - REGISTRADO NA ANVISA COMO MEDICAMENTO</t>
  </si>
  <si>
    <t>CPR</t>
  </si>
  <si>
    <t xml:space="preserve">	432908</t>
  </si>
  <si>
    <t>EBF03570</t>
  </si>
  <si>
    <t>CANULA ENDOSCÓPICA PARA INJEÇÃO 1800MM C/ AGULHA 23G</t>
  </si>
  <si>
    <t>CÂNULA ENDOSCÓPICA PARA INJEÇÃO (AGULHA DE ESCLEROSE). UTILIZADA PARA ADMINISTRAÇÃO DE INJETÁVEIS NO TRATO GASTROINTESTINAL, COM AUXÍLIO DE ENDOSCÓPIO. CÂNULA ENDOSCOPIA PARA INJEÇÃO, COM TUBO EXTERNO DA CÂNULA FABRICADO EM PTFE, MEDINDO 1800 MM DE COMPRIMENTO E DIÂMETRO DE 1.8 MM. COM AGULHA FABRICADA EM AÇO INOXIDÁVEL COM TAMANHO 23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</si>
  <si>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EBS01238</t>
  </si>
  <si>
    <t>CONJUNTO PARA BOMBA DE SUCÇÃO DE LEITE MATERNO - TAMANHO M</t>
  </si>
  <si>
    <t>CONJUNTO PARA BOMBA DE SUCÇÃO DE LEITE MATERNO. TAMANHO M – 24 MM (+/- 1 MM), COMPOSTO MINIMAMENTE POR: 01 FUNIL M, 01 FRASCO COLETOR CERCA DE 150 ML (+/- 30 ML) COM TAMPA E TUBO EXTENSOR PARA CONEXÃO ENTRE O EXTRATOR E O KIT DE EXTRAÇÃO. O MATERIAL DEVE SER LIVRE DE BPA, ESTERILIZÁVEL EM AUTOCLAVE, SER RESISTENTE, ATÓXICO, DE FÁCIL UTILIZAÇÃO E APRESENTAR REGISTRO DA ANVISA</t>
  </si>
  <si>
    <t>EBS14584</t>
  </si>
  <si>
    <t>PESSÁRIO PARA PROLAPSO UTERINO TIPO ANEL COM MEMBRANA - 63 MM</t>
  </si>
  <si>
    <t>PESSÁRIO PARA PROLAPSO UTERINO, TIPO ANEL, COM MEMBRANA, DIÂMETRO: 63 MM, EM SILICONE ATÓXICO. EMBALAGEM INDIVIDUAL COM DATA DE FABRICAÇÃO, LOTE, VALIDADE DO PRODUTO. POSSUIR REGISTRO NA ANVISA.</t>
  </si>
  <si>
    <t>EBS06768</t>
  </si>
  <si>
    <t>PESSÁRIO PARA PROLAPSO UTERINO TIPO ANEL COM MEMBRANA - 65 MM</t>
  </si>
  <si>
    <t>PESSÁRIO PARA PROLAPSO UTERINO, TIPO ANEL, COM MEMBRANA, DIÂMETRO: 65 MM, EM SILICONE ATÓXICO. EMBALAGEM INDIVIDUAL COM DATA DE FABRICAÇÃO, LOTE, VALIDADE DO PRODUTO. POSSUIR REGISTRO NA ANVISA.</t>
  </si>
  <si>
    <t>EBS06772</t>
  </si>
  <si>
    <t>PESSÁRIO PARA PROLAPSO UTERINO TIPO ANEL COM MEMBRANA - 68MM</t>
  </si>
  <si>
    <t>PESSÁRIO PARA PROLAPSO UTERINO, TIPO ANEL, COM MEMBRANA, DIÂMETRO: 68 MM, EM SILICONE ATÓXICO. EMBALAGEM INDIVIDUAL COM DATA DE FABRICAÇÃO, LOTE, VALIDADE DO PRODUTO. POSSUIR REGISTRO NA ANVISA.</t>
  </si>
  <si>
    <t>EBS06773</t>
  </si>
  <si>
    <t>PESSÁRIO PARA PROLAPSO UTERINO TIPO ANEL SEM MEMBRANA - 60 MM</t>
  </si>
  <si>
    <t>PESSÁRIO PARA PROLAPSO UTERINO, TIPO ANEL, SEM MEMBRANA, DIÂMETRO: 60 MM, EM SILICONE ATÓXICO. EMBALAGEM INDIVIDUAL COM DATA DE FABRICAÇÃO, LOTE, VALIDADE DO PRODUTO. POSSUIR REGISTRO NA ANVISA.</t>
  </si>
  <si>
    <t>EBS06774</t>
  </si>
  <si>
    <t>PESSÁRIO PARA PROLAPSO UTERINO TIPO ANEL SEM MEMBRANA - 63 MM</t>
  </si>
  <si>
    <t>PESSÁRIO PARA PROLAPSO UTERINO, TIPO ANEL, SEM MEMBRANA, DIÂMETRO: 63 MM, EM SILICONE ATÓXICO. EMBALAGEM INDIVIDUAL COM DATA DE FABRICAÇÃO, LOTE, VALIDADE DO PRODUTO. POSSUIR REGISTRO NA ANVISA.</t>
  </si>
  <si>
    <t>EBS06775</t>
  </si>
  <si>
    <t>PESSÁRIO PARA PROLAPSO UTERINO TIPO ANEL SEM MEMBRANA - 65 MM</t>
  </si>
  <si>
    <t>PESSÁRIO PARA PROLAPSO UTERINO, TIPO ANEL, SEM MEMBRANA, DIÂMETRO: 65 MM, EM SILICONE ATÓXICO. EMBALAGEM INDIVIDUAL COM DATA DE FABRICAÇÃO, LOTE, VALIDADE DO PRODUTO. POSSUIR REGISTRO NA ANVISA.</t>
  </si>
  <si>
    <t>EBS06776</t>
  </si>
  <si>
    <t>PESSÁRIO PARA PROLAPSO UTERINO TIPO ANEL SEM MEMBRANA - 68 MM</t>
  </si>
  <si>
    <t>PESSÁRIO PARA PROLAPSO UTERINO, TIPO ANEL, SEM MEMBRANA, DIÂMETRO: 68 MM, EM SILICONE ATÓXICO. EMBALAGEM INDIVIDUAL COM DATA DE FABRICAÇÃO, LOTE, VALIDADE DO PRODUTO. POSSUIR REGISTRO NA ANVISA.</t>
  </si>
  <si>
    <t>EBS06777</t>
  </si>
  <si>
    <t>PESSÁRIO PARA PROLAPSO UTERINO TIPO ANEL SEM MEMBRANA - 70 MM</t>
  </si>
  <si>
    <t>PESSÁRIO PARA PROLAPSO UTERINO, TIPO ANEL, SEM MEMBRANA, DIÂMETRO: 70 MM, EM SILICONE ATÓXICO. EMBALAGEM INDIVIDUAL COM DATA DE FABRICAÇÃO, LOTE, VALIDADE DO PRODUTO. POSSUIR REGISTRO NA ANVISA.</t>
  </si>
  <si>
    <t>EBS06778</t>
  </si>
  <si>
    <t>PESSÁRIO PARA PROLAPSO UTERINO TIPO ANEL SEM MEMBRANA - 73 MM</t>
  </si>
  <si>
    <t>PESSÁRIO PARA PROLAPSO UTERINO, TIPO ANEL, SEM MEMBRANA, DIÂMETRO: 73 MM, EM SILICONE ATÓXICO. EMBALAGEM INDIVIDUAL COM DATA DE FABRICAÇÃO, LOTE, VALIDADE DO PRODUTO. POSSUIR REGISTRO NA ANVISA.</t>
  </si>
  <si>
    <t>EBS06779</t>
  </si>
  <si>
    <t>PESSÁRIO PARA PROLAPSO UTERINO TIPO ANEL SEM MEMBRANA - 76 MM</t>
  </si>
  <si>
    <t>PESSÁRIO PARA PROLAPSO UTERINO, TIPO ANEL, SEM MEMBRANA, DIÂMETRO: 76 MM, EM SILICONE ATÓXICO. EMBALAGEM INDIVIDUAL COM DATA DE FABRICAÇÃO, LOTE, VALIDADE DO PRODUTO. POSSUIR REGISTRO NA ANVISA.</t>
  </si>
  <si>
    <t>EBS06780</t>
  </si>
  <si>
    <t>PESSÁRIO PARA PROLAPSO UTERINO TIPO DONUT  2 ½ "</t>
  </si>
  <si>
    <t>PESSÁRIO PARA PROLAPSO UTERINO, TIPO DONUT, TAMANHO 2 ½ POLEGADAS, EM SILICONE ATÓXICO. EMBALAGEM INDIVIDUAL COM DATA DE FABRICAÇÃO, LOTE, VALIDADE DO PRODUTO. POSSUIR REGISTRO NA ANVISA.</t>
  </si>
  <si>
    <t>EBS06781</t>
  </si>
  <si>
    <t>PESSÁRIO PARA PROLAPSO UTERINO TIPO DONUT 2 ¾ "</t>
  </si>
  <si>
    <t>PESSÁRIO PARA PROLAPSO UTERINO, TIPO DONUT, TAMANHO 2 ¾ POLEGADAS, EM SILICONE ATÓXICO. EMBALAGEM INDIVIDUAL COM DATA DE FABRICAÇÃO, LOTE, VALIDADE DO PRODUTO. POSSUIR REGISTRO NA ANVISA.</t>
  </si>
  <si>
    <t>EBS06782</t>
  </si>
  <si>
    <t>PESSÁRIO PARA PROLAPSO UTERINO TIPO DONUT  3 "</t>
  </si>
  <si>
    <t>PESSÁRIO PARA PROLAPSO UTERINO, TIPO DONUT, TAMANHO 3 POLEGADAS, EM SILICONE ATÓXICO. EMBALAGEM INDIVIDUAL COM DATA DE FABRICAÇÃO, LOTE, VALIDADE DO PRODUTO. POSSUIR REGISTRO NA ANVISA.</t>
  </si>
  <si>
    <t>EBS06783</t>
  </si>
  <si>
    <t>DISCO PROPRIOCEPÇÃO PARA FISIOTERAPIA DE 35 CM</t>
  </si>
  <si>
    <t>DISCO PROPRIOCEPÇÃO, USO EM FISIOTERAPIA, TIPO, MATERIAL PLÁSTICO VINIL, SUPERFÍCIE COM SEMI-ESFERAS ESTÍMULO TÁTIL SOLA PÉ, CAPACIDADE ATÉ 200 KG, DIÂMETRO 35 CM, MODELO INFLÁVEL. MATERIAL RESISTENTE E SEGURO PARA REALIZAÇÃO DOS EXERCÍCIOS DE FISIOTERAPIA.</t>
  </si>
  <si>
    <t>EBS07912</t>
  </si>
  <si>
    <t>ESPALDAR FIXO PARA FISIOTERAPIA (BARRA DE LING) COM 11 BARRAS</t>
  </si>
  <si>
    <t>ESPALDAR FIXO (BARRA DE LING) – USO EM FISIOTERAPIA, MATERIAL EM MADEIRA MACIÇA, COM 11 BARRAS, ALTA RESISTÊNCIA, GARANTIR ESTABILIDADE E SEGURANÇA. MODELO FIXO NA PAREDE. DIMENSÕES APROXIMADAS: 2,24 X 0,90 X 0,46 M (C X L X A), PESO APROXIMADO: 17 KG, PESO MÍNIMO SUPORTADO 140 KG.</t>
  </si>
  <si>
    <t>EBS09560</t>
  </si>
  <si>
    <t>ESPELHO DE POSTURA PARA FISIOTERAPIA COM RODÍZIO</t>
  </si>
  <si>
    <t>ESPELHO DE POSTURA PARA FISIOTERAPIA (COM RODINHAS) - ESPELHO DE POSTURA DE UMA FACE COM RODÍZIO. POSSUIR ESPELHO DE CRISTAL COM UMA FACE; POSSUIR MOLDURA DE MADEIRA ENVERNIZADA; MONTADO SOBRE CHASSIS DE AÇO COM ACABAMENTO PINTADO; POSSUIR RODÍZIOS GIRATÓRIOS; MEDIR APROXIMADAMENTE 1,90 X 0,65 M. INCLUÍDO ESPELHO.</t>
  </si>
  <si>
    <t>EBS09534</t>
  </si>
  <si>
    <t>STEP PARA FISIOTERAPIA</t>
  </si>
  <si>
    <t>STEP - PLATAFORMA PARA GINÁSTICA, PARA USO EM FISIOTERAPIA, MATERIAL POLIETILENO RÍGIDO, COMPRIMENTO APROXIMADO 90 CM, LARGURA APROXIMADA 35 A 40 CM, ALTURA 10 A 15 CM, PRODUTO ESTÁVEL, DE ALTA DURABILIDADE, NÃO DEFORMAR, COM ACABAMENTO ANTIDERRAPANTE.</t>
  </si>
  <si>
    <t>EBS09551</t>
  </si>
  <si>
    <t>BOLA DE EXERCICIOS F9 - 20CM</t>
  </si>
  <si>
    <t>F9 TIPO: BOLA. MATERIAL: BORRACHA NATURAL OU PVC. DIÂMETRO CERCA DE 20 CM. PESO APROXIMADO: 125 G, COR DIVERSA. | APRESENTAÇÃO: UNIDADE</t>
  </si>
  <si>
    <t>PROVPPS023804</t>
  </si>
  <si>
    <t>EXERCITADOR MUSCULAR (PARA DEDOS E MÃOS) INTENSIDADE LEVE</t>
  </si>
  <si>
    <t>EXERCITADOR MUSCULAR, (PARA DEDOS E MÃOS), FORMATO 4 TECLAS COM APOIO ANATÔMICO PARA A MÃO, INTENSIDADE LEVE, PRODUZIDO EM MOLAS LIGADAS AO LADO OPOSTO, DE METAL E BORRACHA PARA APOIO DO POLEGAR.</t>
  </si>
  <si>
    <t>EBS09595</t>
  </si>
  <si>
    <t>EXERCITADOR MUSCULAR (PARA DEDOS E MÃOS)INTENSIDADE MÉDIA</t>
  </si>
  <si>
    <t>EXERCITADOR MUSCULAR, (PARA DEDOS E MÃOS), FORMATO 4 TECLAS COM APOIO ANATÔMICO PARA A MÃO, INTENSIDADE MÉDIA, PRODUZIDO EM MOLAS LIGADAS AO LADO OPOSTO, DE METAL E BORRACHA PARA APOIO DO POLEGAR.</t>
  </si>
  <si>
    <t>EBS09596</t>
  </si>
  <si>
    <t>EXERCITADOR MUSCULAR (PARA DEDOS E MÃOS)INTENSIDADE FORTE</t>
  </si>
  <si>
    <t>EXERCITADOR MUSCULAR, (PARA DEDOS E MÃOS), FORMATO 4 TECLAS COM APOIO ANATÔMICO PARA A MÃO, INTENSIDADE FORTE, PRODUZIDO EM MOLAS LIGADAS AO LADO OPOSTO, DE METAL E BORRACHA PARA APOIO DO POLEGAR.</t>
  </si>
  <si>
    <t>EBS09598</t>
  </si>
  <si>
    <t>EXERCITADOR MUSCULAR (PARA DEDOS, MÃOS, PULSO E ANTEBRAÇO) RESISTÊNCIA LEVE</t>
  </si>
  <si>
    <t>EXERCITADOR MUSCULAR, (PARA DEDOS, MÃOS, PULSO E ANTEBRAÇO), FORMATO REDE DE BORRACHA MONTADA EM ARO DE AÇO, RESISTÊNCIA LEVE</t>
  </si>
  <si>
    <t>EBS09600</t>
  </si>
  <si>
    <t>EXERCITADOR MUSCULAR (PARA DEDOS, MÃOS, PULSO E ANTEBRAÇO)RESISTÊNCIA MÉDIA</t>
  </si>
  <si>
    <t>EXERCITADOR MUSCULAR, (PARA DEDOS, MÃOS, PULSO E ANTEBRAÇO), FORMATO REDE DE BORRACHA MONTADA EM ARO DE AÇO, RESISTÊNCIA MÉDIA.</t>
  </si>
  <si>
    <t>EBS09601</t>
  </si>
  <si>
    <t>EXERCITADOR MUSCULAR (PARA DEDOS, MÃOS, PULSO E ANTEBRAÇO)FORTERESISTÊNCIA FORTE</t>
  </si>
  <si>
    <t>EXERCITADOR MUSCULAR, (PARA DEDOS, MÃOS, PULSO E ANTEBRAÇO), FORMATO REDE DE BORRACHA MONTADA EM ARO DE AÇO, RESISTÊNCIA FORTE.</t>
  </si>
  <si>
    <t>EBS09599</t>
  </si>
  <si>
    <t>BOLA PARA FISIOTERAPIA TIPO LISA - 6CM</t>
  </si>
  <si>
    <t>BOLA PARA FISIOTERAPIA, TIPO LISA, MATERIAL BORRACHA NATURAL, ATÓXICO. TAMANHO CERCA DE 06 CM DE DIÂMETRO. INDICADA PARA MASSAGEM E FORTALECIMENTO MUSCULAR.</t>
  </si>
  <si>
    <t>EBS14940</t>
  </si>
  <si>
    <t>BOLA PARA FISIOTERAPIA TIPO CRESPA - 6CM</t>
  </si>
  <si>
    <t>BOLA PARA FISIOTERAPIA, TIPO CRESPA, RÍGIDA, MATERIAL VINÍLICO, MACIO E ATÓXICO. TAMANHO CERCA DE 06 CM DE DIÂMETRO. INDICADA PARA MASSAGEM, ESTIMULAÇÃO E PROPRIOCEPÇÃO.</t>
  </si>
  <si>
    <t>EBS14876</t>
  </si>
  <si>
    <t>DIVÃ TABLADO PARA FISIOTERAPIA</t>
  </si>
  <si>
    <t>DIVÃ TABLADO PARA UTILIZAÇÃO EM FISIOTERAPIA - MATERIAL ESTRUTURA EM MADEIRA MACIÇA, REVESTIDO EM COURVIN SINTÉTICO OU SIMILAR, COMPRIMENTO APROXIMADO 1,80 M, LARGURA APROXIMADA 1,30 M, ALTURA APROXIMADA 50 CM, MATERIAL DO ESTOFAMENTO COM ESPUMA D33 COM NO MÍNIMO 5 CM, REVESTIMENTO IMPERMEÁVEL E LAVÁVEL, REVESTIMENTO ANTIALÉRGICO; SUPERFÍCIE COM BOA ADERÊNCIA. CAPACIDADE MÍNIMA SUPORTADA 130 KG</t>
  </si>
  <si>
    <t>EBS09550</t>
  </si>
  <si>
    <t>ESTESIÔMETRO KIT MONOFILAMENTOS</t>
  </si>
  <si>
    <t>ESTESIÔMETRO, KIT DE TESTE DE SENSIBILIDADE CUTÂNEA, COMPOSIÇÃO 7 TUBOS COM 1 PAR DE MONOFILAMENTOS CALIBRADOS DE NYLON, DE COMPRIMENTOS IGUAIS, CORES E DIÂMETROS DIFERENTES, QUE EXERÇAM FORÇAS DE 0,05 A 300 G QUANDO APLICADOS SOBRE A PELE.</t>
  </si>
  <si>
    <t>EBS07358</t>
  </si>
  <si>
    <t>GONIÔMETRO GRANDE 360°</t>
  </si>
  <si>
    <t>GONIÔMETRO GRANDE 360°. MATERIAL: PVC. ESPESSURA: 0,85MM. GRADUAÇÃO: 1 GRAU E 1MM. AMPLIUDE DE LEITURA: 0° A 360°, ARCAÇÃO DE 0 A 36 CM (COM RÉGUA ABERTA). DIMENSÕES: 35 X 35 X 11 CM. | APRESENTAÇÃO: UNIDADE</t>
  </si>
  <si>
    <t>PROVPPS023805</t>
  </si>
  <si>
    <t>GONIÔMETRO PEQUENO DE DEDOS</t>
  </si>
  <si>
    <t>GONIÔMETRO PEQUENO DE DEDOS, COMPOSTO POR DUAS RÉGUAS, COM GRAVAÇÃO EM FOTOQUÍMICA E UNIDAS POR UM FORTE REBITE QUE PERMITE UM GIRO DE ATÉ 360° DAS RÉGUAS; ESCALAS COM DIVISÃO EM MM NAS LATERAIS E TRANSFERIDOR DE 90° GRAUS COM DIVISÃO DE GRAU EM GRAU. MATERIAL: PVC VULCANIZADO. ESPESSURA 0,75 MM. MEDIDA: 105 X 45 MM. | APRESENTAÇÃO: UNIDADE</t>
  </si>
  <si>
    <t>PROVPPS023806</t>
  </si>
  <si>
    <t>PRANCHA DE PROPRIOCEPÇÃO RETANGULAR PARA FISIOTERAPIA</t>
  </si>
  <si>
    <t>PRANCHA PROPRIOCEPÇÃO RETANGULAR – USO EM FISIOTERAPIA, MATERIAL EM MADEIRA REVESTIDO COM PISO ANTIDERRAPANTE, DIMENSÃO CERCA DE 60 CM X 40 CM X 10 CM. PESO MÍNIMO SUPORTADO 120 KG. POSSUIR REGISTRO NA ANVISA.</t>
  </si>
  <si>
    <t xml:space="preserve">384473	</t>
  </si>
  <si>
    <t xml:space="preserve">EBS09559	</t>
  </si>
  <si>
    <t xml:space="preserve">BARRA PARALELA PARA FISIOTERAPIA COM PLATAFORMA </t>
  </si>
  <si>
    <t>BARRA PARALELA PARA FISIOTERAPIA, COM PLATAFORMA DE 3 M (+/- 50 CM) DE COMPRIMENTO E 80 CM (+/- 20 CM) DE LARGURA, 2 CORRIMÃOS COM REGULAGEM DE LARGURA E ALTURA PARA MELHOR ADAPTAÇÃO AO USUÁRIO E AO EXERCÍCIO, COM ALTURA DOS CORRIMÕES INDICADAS PARA CRIANÇAS PEQUENAS E ADULTOS. MATERIAL ESTRUTURA METAL, ACOMPANHA PISO DE MADEIRA REVESTIDO DE BORRACHA ANTIDERRAPANTE E EMBORRACHADO. COM 4 CORRIMÕES EM AÇO TUBULAR (2 PARA ALTURA ADULTO E 2 PARA ALTURA INFANTIL), COMPONENTES 6 BARRAS VERTICAIS (3 DE CADA LADO), PONTEIRAS NAS EXTREMIDADES PARA PROTEÇÃO. CERTIFICAÇÃO DA ANVISA QUE GARANTE A LEGALIDADE, A SEGURANÇA E A EFICÁCIA DO EQUIPAMENTO.</t>
  </si>
  <si>
    <t>EBS09549</t>
  </si>
  <si>
    <t>RAMPA DE ALONGAMENTO PARA FISIOTERAPIA</t>
  </si>
  <si>
    <t>RAMPA DE ALONGAMENTO. TIPO: RAMPA. DIMENSÕES: 39X43X22X25 CM (MEDIDAS APROXIMADAS). CARACTERÍSTICAS ADICIONAIS: COM PISO ANTIDERRAPANTE.</t>
  </si>
  <si>
    <t>PROVPPS023807</t>
  </si>
  <si>
    <t>CURATIVO HIDRODESBRIDANTE TLC 10X10CM</t>
  </si>
  <si>
    <t>CURATIVO COMPOSTO POR FIBRAS HIDRODESBRIDANTE, NÚCLEO ACRÍLICO, ENVOLTO EM POLIACRILATO DE AMÔNIA, ASSOCIA FIBRAS HIDRODESBRIDANTES A UMA TECNOLOGIA CICATRIZANTE DE TLC. TAMANHO CERCA DE 10 X 10 CM.</t>
  </si>
  <si>
    <t xml:space="preserve">	603321</t>
  </si>
  <si>
    <t>EBS14486</t>
  </si>
  <si>
    <t>LAMINA PARA VIDEOLARINGOSCOPIO NEONATAL</t>
  </si>
  <si>
    <t>LAMINA PARA VIDEOLARINGOSCOPIO, USO EM NEONATOS, MEDIDAS: 89X2MM DE COMPRIMENTO, 14X1MM DE LARGURA, 73X2MM DE ALTURA, ANGULO DE 58° GRAUS PARA TUBO TRAQUEAL DE 2,5 A 4,0MM , EM POLICARBONATO, ISENTO DE LATEX, REUTILIZAVEL, COMPATIVEL COM EQUIPAMENTO DA MARCA INSIGHTERS, MODELO IS3-L | APRESENTAÇÃO: UNIDADE</t>
  </si>
  <si>
    <t>PROVPPS023814</t>
  </si>
  <si>
    <t>LAMINA PARA VIDEOLARINGOSCOPIO PEDIATRICO</t>
  </si>
  <si>
    <t>LAMINA PARA VIDEOLARINGOSCOPIO, USO EM PEDIATRIA, MEDIDAS: 103X2MM DE COMPRIMENTO, 18X1MM DE LARGURA, 73,5X2MM DE ALTURA, ANGULO DE 62° GRAUS PARA TUBO TRAQUEAL DE 4,0MM A 6,0MM, EM POLICARBONATO, ISENTO DE LATEX, REUTILIZAVEL, COMPATIVEL COM EQUIPAMENTO DA MARCA INSIGHTERS, MODELO IS3-L | APRESENTAÇÃO: UNIDADE</t>
  </si>
  <si>
    <t>PROVPPS023815</t>
  </si>
  <si>
    <t>LAMINA PARA VIDEOLARINGOSCOPIO ADULTO</t>
  </si>
  <si>
    <t>LAMINA PARA VIDEOLARINGOSCOPIO, USO ADULTO, MEDIDAS: 124X2MM DE COMPRIMENTO, 21X1MM DE LARGURA, 73,5X2MM DE ALTURA, ANGULO DE 73° GRAUS PARA TUBO TRAQUEAL DE 6,0MM A 9,0MM , EM POLICARBONATO, ISENTO DE LATEX, REUTILIZAVEL, COMPATIVEL COM EQUIPAMENTO DA MARCA INSIGHTERS, MODELO IS3-L | APRESENTAÇÃO: UNIDADE</t>
  </si>
  <si>
    <t>PROVPPS023816</t>
  </si>
  <si>
    <t>LAMINA PARA VIDEOLARINGOSCOPIO ADULTO GRANDE</t>
  </si>
  <si>
    <t>LAMINA PARA VIDEOLARINGOSCOPIO, USO ADULTO GRANDE, MEDIDAS: 133X2MM DE COMPRIMENTO, 22,5X1MM DE LARGURA, 73,5X2MM DE ALTURA, ANGULO DE 90° GRAUS PARA TUBO TRAQUEAL DE 7,5MM A 10,0MM , EM POLICARBONATO, ISENTO DE LATEX, REUTILIZAVEL, COMPATIVEL COM EQUIPAMENTO DA MARCA INSIGHTERS, MODELO IS3-L | APRESENTAÇÃO: UNIDADE</t>
  </si>
  <si>
    <t>PROVPPS023817</t>
  </si>
  <si>
    <t>LINHA DE AMOSTRAGEM PARA ANÁLISE DE GASES NEONATAL 2,5M</t>
  </si>
  <si>
    <t>LINHA DE AMOSTRAGEM PARA ANÁLISE DE GASES, TUBO FLEXÍVEL TRANSPARENTE, INCOLOR, FLEXÍVEL, NÃO ESTÉRIL, COM PONTEIRA LUER LOCK NAS DUAS EXTREMIDADES PARA CONEXÕES EXTERNAS, MODELO NEONATO, TAMANHO CERCA DE 2,5M, COMPATÍVEL COM EQUIPAMENTO ESPECIFICADO EM EDITAL. | APRESENTAÇÃO: UNIDADE</t>
  </si>
  <si>
    <t>PROVPPS023813</t>
  </si>
  <si>
    <t>EQUIPO PARA INFUSÃO PARENTERAL EM BOMBA DE INFUSÃO - ISENTO DE PVC SEM FILTRO EM LINHA</t>
  </si>
  <si>
    <t>EQUIPO PARA BOMBA DE INFUSÃO, PARA SOLUÇÕES PARENTERAIS, COM SEGMENTO OU NÃO DE SILICONE AJUSTÁVEL A BOMBA INFUSORA. LIVRE DE PVC, SEM LÁTEX, PONTA PERFURANTE, COM TAMPA PROTETORA, CÂMARA DE GOTEJAMENTO FLEXÍVEL, TUBO GOTEJADOR AJUSTADO PARA 20 GOTAS/ML, FILTRO PARA RETENÇÃO DE PARTÍCULAS, COM POROSIDADE DE 15 MICRA; TUBO EXTENSOR DE POLIURETANO, COMPRIMENTO DE 2,0 METROS (NO MÍNIMO), CONTENDO PINÇA TIPO ROLETE, COM OU SEM INJETOR LATERAL DE BORRACHA, CONECTOR LUER LOCK ROTATIVO COM TAMPA PROTETORA CONTENDO MEMBRANA HIDRÓFOBA, COM POROSIDADE DE 0,8 MICRON; DISPOSITIVO DE SEGURANÇA (TRAVA/CLAMP) PARA EVITAR FLUXO LIVRE DA SOLUÇÃO; ATÓXICO, APIROGÊNICO, BIOCOMPATÍVEL, ESTÉRIL, USO ÚNICO. EMBALAGEM INDIVIDUAL RESISTENTE, COM ABERTURA E TRANSFERÊNCIA ASSÉPTICA, IDENTIFICAÇÃO DO PRODUTO, VALIDADE E LOTE DE FÁCIL VISUALIZAÇÃO. DEVE SER COMPATÍVEL COM BOMBA DE INFUSÃO DA INSTITUIÇÃO.</t>
  </si>
  <si>
    <t>EBS03130</t>
  </si>
  <si>
    <t>PRANCHA DE TRANSFERÊNCIA DE PACIENTES</t>
  </si>
  <si>
    <t>PRANCHA DE TRANSFERÊNCIA DE PACIENTES, CONFECCIONADA EM POLÍMERO OU MATERIAL SIMILAR, FORMATO RETANGULAR, DOBRÁVEL, DESMONTÁVEL E LAVÁVEL, COM DIMENSÕES APROXIMADAS DE 170 CM DE COMPRIMENTO X 50 CM DE LARGURA X 2 CM DE ALTURA, REVESTIDA POR MATERIAL IMPERMEÁVEL, COM ALÇAS PARA O TRANSPORTE E SUSTENTAÇÃO, PERMITINDO UM DESLIZAMENTO SUAVE SOBRE A PRANCHA NUM SISTEMA ROLANTE/ DESLIZANTE, ISTO É, ROLA/ DESLIZA SOBRE SI MESMA, FAZENDO COM QUE A PRANCHA SE DESLOQUE NO MESMO SENTIDO EM QUE GIRA O MATERIAL.</t>
  </si>
  <si>
    <t>EBS02062</t>
  </si>
  <si>
    <t>ANDADOR DE USO ADULTO</t>
  </si>
  <si>
    <t>ANDADOR DE USO ADULTO, MATERIAL EM ALUMÍNIO ANODIZADO, DOBRÁVEL, ARTICULADO E COM SETE NÍVEIS DE REGULAGEM DE ALTURA. TIPO CONSTRUTIVO DUPLA BARRA DE SUSTENTAÇÃO, PÉS COM PONTEIRAS EM POLIURETANO, RESISTÊNCIA DE ATÉ 130 KG. - APRESENTAÇÃO: UNIDADE</t>
  </si>
  <si>
    <t>EBS02021</t>
  </si>
  <si>
    <t>ANDADOR DE USO INFANTIL</t>
  </si>
  <si>
    <t>ANDADOR DE USO INFANTIL, MATERIAL EM ALUMÍNIO ANODIZADO, DOBRÁVEL, ARTICULADO E COM NÍVEIS DE REGULAGEM DE ALTURA. TIPO CONSTRUTIVO DUPLA BARRA DE SUSTENTAÇÃO, PÉS COM PONTEIRAS EM POLIURETANO (SEM RODAS), RESISTÊNCIA DE ATÉ 70 KG.</t>
  </si>
  <si>
    <t>EBS09577</t>
  </si>
  <si>
    <t xml:space="preserve">MULETA AXILAR ALUMINIO </t>
  </si>
  <si>
    <t>MULETA AXILAR (PAR) - ESTRUTURA EM ALUMÍNIO, COM RESISTÊNCIA À CORROSÃO, AO CALOR E AO DESGASTE. APOIO AXILAR ANATÔMICO E CONFORTÁVEL REVESTIDO COM POLIURETANO, APOIO DE MÃO ANATÔMICO, ALMA DE FERRO REVESTIDO COM POLIURETANO, REGULAGEM DE ALTURA, COM PONTEIRA DE BORRACHA QUE PERMITE MELHOR ADERÊNCIA AO SOLO. PESO MÍNIMO SUPORTADO 120 KG.</t>
  </si>
  <si>
    <t>EBS09555</t>
  </si>
  <si>
    <t>MULETA CANADENSE - ADULTO</t>
  </si>
  <si>
    <t>MULETA CANADENSE (PAR) - TAMANHO ADULTO, ESTRUTURA EM ALUMÍNIO, COM RESISTÊNCIA À CORROSÃO, AO CALOR E AO DESGASTE. APOIO PARA OS BRAÇOS FIXOS; APOIO PARA MÃO COM FORMATO ANATÔMICO E ACABAMENTO ACOLCHOADO NO APOIO; COM PINO DE REGULAGEM DE ALTURA NA PARTE SUPERIOR E INFERIOR CONFORME ESTATURA (PARA PESSOAS COM ALTURA ENTRE 1,50 M A 2,00 M); COM PONTEIRA DE BORRACHA QUE PERMITE MELHOR ADERÊNCIA AO SOLO. PESO MÍNIMO SUPORTADO 120 KG.</t>
  </si>
  <si>
    <t>EBS09553</t>
  </si>
  <si>
    <t>MULETA CANADENSE - INFANTIL</t>
  </si>
  <si>
    <t>MULETA CANADENSE (PAR) – TAMANHO INFANTIL, ESTRUTURA EM ALUMÍNIO, COM RESISTÊNCIA À CORROSÃO, AO CALOR E AO DESGASTE. APOIO PARA OS BRAÇOS FIXOS; APOIO PARA MÃO COM FORMATO ANATÔMICO E ACABAMENTO ACOLCHOADO NO APOIO; COM PINO DE REGULAGEM DE ALTURA (PARA CRIANÇAS COM ALTURA ENTRE 1,15 M A 1,50 M); COM PONTEIRA DE BORRACHA QUE PERMITE MELHOR ADERÊNCIA AO SOLO. PESO SUPORTADO ATÉ 100 KG.</t>
  </si>
  <si>
    <t>EBS09614</t>
  </si>
  <si>
    <t>BENGALA TIPO " T " 1 PONTEIRA</t>
  </si>
  <si>
    <t>BENGALA TIPO T COM REGULAGEM DE ALTURA; APOIO COM UMA PONTEIRA; COMPOSIÇÃO DA PARTE DA METÁLICA: ALUMÍNIO; APOIO DE PUNHO E ANEL: POLIPROPILENO; PONTEIRA: BORRACHA. RESISTÊNCIA: 100 KG. COR: CINZA OU PRETO. CONTÉM 1 PEÇA. MEDIDA DO PRODUTO &gt; TAMANHO ÚNICO; ALTURA MÍNIMA: 75 CM; ALTURA MÁXIMA: 98 CM. PRODUTO COMPATÍVEL COM USUÁRIOS QUE TENHAM ALTURA DE 1,50 M A 2,00 M</t>
  </si>
  <si>
    <t>EBS09558</t>
  </si>
  <si>
    <t>BENGALA TIPO " T " 4 PONTEIRA</t>
  </si>
  <si>
    <t>BENGALA 4 APOIOS - ESTRUTURA EM ALUMÍNIO E AÇO, COM RESISTÊNCIA À CORROSÃO, AO CALOR E AO DESGASTE. APOIO PARA A MÃO ANATÔMICO E CONFORTÁVEL REVESTIDO COM POLIURETANO, REGULAGEM DE ALTURA (PARA USO POR PESSOAS COM ALTURA ENTRE 1,50 M A 2,00 M), COM PONTEIRAS DE BORRACHA QUE PERMITE MELHOR ADERÊNCIA AO SOLO. PESO MÍNIMO SUPORTADO 100 KG.</t>
  </si>
  <si>
    <t>EBS09557</t>
  </si>
  <si>
    <t>AGULHA P/ BIÓPSIA 22 G X 4MM - ECOBRONCOSCOPIA</t>
  </si>
  <si>
    <t>AGULHA PARA BIÓPSIA ASPIRATIVA TRANSBRÔNQUICA, ECOBRONCOSCOPIA COM DIÂMETRO DA AGULHA DE 22 G, (+/-1GA) COMPRIMENTO DO BISEL DE 4MM, CANAL DE TRABALHO DE 2,0MM E COMPRIMENTO DE 70CM, PARA USO EM VIDEOBRONCOSCÓPIO ESPECIFICADO EM EDITAL. CONJUNTO COMPOSTO DE: BAINHA, MANOPLA, AGULHAS, SERINGAS BLOQUEÁVEIS E VÁLVULAS DE BIOPSIA, DE USO ÚNICO. EMBALAGEM COM ABERTURA ASSÉPTICA, IDENTIFICAÇÃO DO PRODUTO, VALIDADE, LOTE, REGISTRO ANVISA. | APRESENTAÇÃO: UNIDADE</t>
  </si>
  <si>
    <t>PROVPPS024344</t>
  </si>
  <si>
    <t>METOTREXATO 25 MG/ML - 2 ML ( TEMPORÁRIO)</t>
  </si>
  <si>
    <t>METOTREXATO; 25 MG/ML; SOLUÇÃO INJETÁVEL INTRATECAL. - REGISTRADO NA ANVISA COMO MEDICAMENTO.</t>
  </si>
  <si>
    <t>EBF01345</t>
  </si>
  <si>
    <t>ADESIVO DENTAL FOTOPOLIMERIZÁVEL</t>
  </si>
  <si>
    <t>ADESIVO DENTAL, FOTOPOLIMERIZÁVEL, CONTENDO ADESIVO E PRIMER NUM SÓ FRASCO. SOLVENTE À BASE DE ÁLCOOL E ÁGUA. SISTEMA ADESIVO COM NANOTECNOLOGIA (NANOPARTÍCULAS DE SÍLICA COM TAMANHO MÁXIMO DE 5 NANÔMETROS). TAMPA FLIP TOP. FRASCOS CONTENDO DE 4 A 6 ML OU 4 A 6 GRAMAS. EMBALAGEM INDIVIDUAL CONTENDO IDENTIFICAÇÃO DO PRODUTO, LOTE, DATA DE FABRICAÇÃO, VALIDADE E REGISTRO NA ANVISA.</t>
  </si>
  <si>
    <t>EBS10113</t>
  </si>
  <si>
    <t>ODONTOLÓGICOS</t>
  </si>
  <si>
    <t>AGULHA GENGIVAL 30G CURTA</t>
  </si>
  <si>
    <t>AGULHA GENGIVAL, 30 G CURTA,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t>
  </si>
  <si>
    <t>EBS04997</t>
  </si>
  <si>
    <t>AGULHA GENGIVAL 30G LONGA</t>
  </si>
  <si>
    <t>ALGODÃO EM ROLETE PARA USO ODONTOLÓGICO</t>
  </si>
  <si>
    <t>ALGODÃO EM ROLETE PARA USO ODONTOLÓGICO COM MINÍMO 30 GRAMAS. PARA O AFASTAMENTO DA BOCHECHA EM TRATAMENTO DENTÁRIO, POSSUIR ALTA CAPACIDADE DE ABSORVER LÍQUIDO. MATERIAL CONFECCIONADO EM FIBRAS 100% ALGODÃO. ALVEJADO, PURIFICADO, ISENTO DE IMPUREZAS, ENROLADAS EM PAPEL APROPRIADO, ESTERILIDADE NÃO ESTÉRIL, PACOTE COM 100 UNIDADES, CONTENDO NA EMBALAGEM NÚMERO DO LOTE, VALIDADE E REGISTRO DO MINISTÉRIO DA SAÚDE/ANVISA.</t>
  </si>
  <si>
    <t>EBS01923</t>
  </si>
  <si>
    <t>APLICADOR ODONTOLÓGICO</t>
  </si>
  <si>
    <t>APLICADOR ODONTOLÓGICO, TIPO: HASTE DOBRÁVEL, PONTA FINA, DESCARTÁVEL, EM PLÁSTICO, PONTAS FIBRAS NÃO ABSORVENTES. EMBALAGEM CONTENDO IDENTIFICAÇÃO DO PRODUTO, LOTE, DATA DE FABRICAÇÃO, VALIDADE E REGISTRO NA ANVISA.</t>
  </si>
  <si>
    <t>EBS07681</t>
  </si>
  <si>
    <t>BABADOR ODONTOLÓGICO</t>
  </si>
  <si>
    <t>BABADOR USO ODONTOLÓGICO, COM 2 CAMADAS EM PAPEL, 1 CAMADA EM PLÁSTICO, DESCARTÁVEL, COMPRIMENTO 30 CM (+/- 3 CM), LARGURA 45 CM (+/- 5 CM). EMBALAGEM CONTENDO IDENTIFICAÇÃO DO PRODUTO, LOTE, DATA DE FABRICAÇÃO, VALIDADE E REGISTRO NA ANVISA.</t>
  </si>
  <si>
    <t>EBS07685</t>
  </si>
  <si>
    <t>BANDA MATRIZ DE AÇO INOX 0,05 X 5MM X 50CM</t>
  </si>
  <si>
    <t>BANDA MATRIZ DE AÇO INOX 0,05 X 5 MM X 50 CM. CONFECCIONADA DE AÇO INOXIDÁVEL; SUPERFÍCIE UNIFORME; BORDAS NÃO MACHUCA O PACIENTE; FLEXÍVEL: PROMOVE O CONTORNO PROXIMAL; FÁCIL REMOÇÃO SEM DANIFICAR A RESTAURAÇÃO</t>
  </si>
  <si>
    <t>ROLO</t>
  </si>
  <si>
    <t>PROVPPS024315</t>
  </si>
  <si>
    <t>BANDA MATRIZ DE AÇO INOX 0,05 X 7MM X 50CM</t>
  </si>
  <si>
    <t>BANDA MATRIZ DE AÇO INOX 0,05 X 7MM X 50CM. CONFECCIONADA DE AÇO INOXIDÁVEL; SUPERFÍCIE UNIFORME; BORDAS NÃO MACHUCAM O PACIENTE; FLEXÍVEL: PROMOVE O CONTORNO PROXIMAL; FÁCIL REMOÇÃO SEM DANIFICAR A RESTAURAÇÃO.</t>
  </si>
  <si>
    <t>PROVPPS024316</t>
  </si>
  <si>
    <t>CIMENTO ODONTOLÓGICO FOTOPOLIMERIZÁVEL</t>
  </si>
  <si>
    <t>CIMENTO ODONTOLÓGICO, IONÔMERO DE VIDRO, FOTOPOLIMERIZÁVEL, CONJUNTO COMPLETO PRONTO PARA USO, EM PÓ + LÍQUIDO. PARA CIMENTAÇÃO. EMBALAGEM CONTENDO IDENTIFICAÇÃO DO PRODUTO, LOTE, DATA DE FABRICAÇÃO, VALIDADE E REGISTRO NA ANVISA.</t>
  </si>
  <si>
    <t>EBS12376</t>
  </si>
  <si>
    <t>CIMENTO ODONTOLÓGICO AUTOPOLIMERIZÁVEL</t>
  </si>
  <si>
    <t>CIMENTO ODONTOLÓGICO, IONÔMERO DE VIDRO, AUTOPOLIMERIZÁVEL, TIPO RESTAURAÇÃO, CONJUNTO COMPLETO PRONTO PARA USO, EM PÓ + LÍQUIDO (10 G DE PÓ + 8 ML DE LÍQUIDO + 1 COLHER MEDIDORA + 1 BLOCO DE ESPATULAÇÃO). COR A3. COMPOSIÇÃO MÍNIMA: PÓ: SILICATO DE ESTRÔNCIO E ALUMÍNIO; ÁCIDO POLICARBOXÍLICO; VIDRO DE ALUMINOFLUORSILICATO; FLUORETO DE CÁLCIO / LÍQUIDO: ÁCIDO TARTÁRICO E ÁGUA. EMBALAGEM CONTENDO IDENTIFICAÇÃO DO PRODUTO, LOTE, DATA DE FABRICAÇÃO, VALIDADE E REGISTRO NA ANVISA.</t>
  </si>
  <si>
    <t>EBS10148</t>
  </si>
  <si>
    <t>CIMENTO FORRADOR ODONTOLÓGICO</t>
  </si>
  <si>
    <t>CIMENTO FORRADOR ODONTOLÓGICO, HIDRÓXIDO DE CÁLCIO, RADIOPACO, ASPECTO FÍSICO: BASE + CATALISADOR. KIT COM 1 TUBO DE PASTA BASE COM 13 G, 1 TUBO DE PASTA CATALISADORA COM 11 G, 1 BLOCO DE MANIPULAÇÃO. DEVE APRESENTAR ALTA RESISTÊNCIA À DISSOLUÇÃO PELO ÁCIDO FOSFÓRICO. APRESENTAÇÃO: CONJUNTO COMPLETO.</t>
  </si>
  <si>
    <t>EBS10046</t>
  </si>
  <si>
    <t>ÁCIDO FOSFÓRICO 37%  GEL</t>
  </si>
  <si>
    <t>ÁCIDO FOSFÓRICO; 37%; GEL. INDICADO PARA A REALIZAÇÃO DE CONDICIONAMENTO ÁCIDO TOTAL (DENTINA E ESMALTE) OU PARCIAL (ESMALTE), PROPORCIONANDO MAIOR E MELHOR RETENÇÃO DOS MATERIAIS RESINOSOS, UTILIZADOS NAS RESTAURAÇÕES DIRETAS, FIXAÇÃO DE BRACKETS ORTODÔNTICOS, CIMENTAÇÕES ADESIVAS DE RESTAURAÇÕES INDIRETAS E NOS SELAMENTOS DE FÓSSULAS E FISSURAS. APRESENTAÇÃO: SERINGA PREENCHIDA COM CERCA DE 2,5 ML.</t>
  </si>
  <si>
    <t>SERINGA PREENCHIDA</t>
  </si>
  <si>
    <t>EBS02383</t>
  </si>
  <si>
    <t>CUNHA ODONTOLÓGICA</t>
  </si>
  <si>
    <t>CUNHA ODONTOLÓGICA, MATERIAL MADEIRA, TIPO ANATÔMICA, APLICAÇÃO RESTAURAÇÃO INTERPROXIMAL, TIPO PONTA FINA, FORMATO TRIANGULAR AGUDO, LISA. DEVEM SER COLORIDAS E POSSUIR DIVERSOS TAMANHOS. APRESENTAR REGISTRO NA ANVISA.</t>
  </si>
  <si>
    <t>EBS10149</t>
  </si>
  <si>
    <t>CURATIVO ALVEOLAR COM  PRÓPOLIS</t>
  </si>
  <si>
    <t>CURATIVO ALVEOLAR COMPOSTO POR PRÓPOLIS, IODOFÓRMIO, CERA DE ABELHA, ESPESSANTE E VEÍCULO. APRESENTÇÃO: FRASCO.</t>
  </si>
  <si>
    <t>PROVPPS024324</t>
  </si>
  <si>
    <t>DENTIFRÍCIO ISENTO DE LAURIL SULFATO DE SÓDIO</t>
  </si>
  <si>
    <t>DENTIFRÍCIO, COMPOSIÇÃO BÁSICA: CREME DENTAL COM FLÚOR ATIVO, ISENTO DE LAURIL SULFATO DE SÓDIO, CAPACIDADE: 90 G, APLICAÇÃO: HIGIENE BUCAL ADULTO. EMBALAGEM CONTENDO IDENTIFICAÇÃO DO PRODUTO, LOTE, DATA DE FABRICAÇÃO, VALIDADE E REGISTRO NA ANVISA.</t>
  </si>
  <si>
    <t>PROVPPS024325</t>
  </si>
  <si>
    <t xml:space="preserve">LENÇOL BORRACHA ODONTOLÓGICO
</t>
  </si>
  <si>
    <t>LENÇOL BORRACHA ODONTOLÓGICO, MATERIAL LÁTEX NATURAL, TAMANHO MÍNIMO DE 13,5 CM X 13,5 CM, APLICAÇÃO ISOLAMENTO ABSOLUTO DO CAMPO OPERATÓRIO. COR ESCURA, PREFERENCIALMENTE AZUL. A EMBALAGEM INDIVIDUAL DEVE VIR COM AS ESPECIFICAÇÕES DO PRODUTO (DATA DE FABRICAÇÃO, LOTE E VALIDADE).</t>
  </si>
  <si>
    <t>EBS04338</t>
  </si>
  <si>
    <t>TIRA ABRASIVA (LIXA) POLIESTER 4MM - USO ODONTOLÓGICO</t>
  </si>
  <si>
    <t>TIRA ABRASIVA (LIXA) - USO ODONTOLÓGICO, PARA RESINA COMPOSTA, MATERIAL POLIÉSTER + ÓXIDO DE ALUMÍNIO, EM DUAS GRANULAÇÕES POR TIRA: GRANULAÇÃO MÉDIA E FINA, COMPRIMENTO CERCA DE 170 MM, LARGURA 4 MM, AS TIRAS DEVEM PERMITIR FÁCIL ACABAMENTO E POLIMENTO DA SUPERFÍCIE INTERPROXIMAL SEM SOFRER DESMANCHE DA CAMADA ABRASIVA.</t>
  </si>
  <si>
    <t>EBS04437</t>
  </si>
  <si>
    <t>TIRA ABRASIVA (LIXA) POLIESTER 2,5MM - USO ODONTOLÓGICO</t>
  </si>
  <si>
    <t>TIRA DE LIXA PARA RESINA COMPOSTA DE 2,5 MM TIRAS DE POLIÉSTER, COBERTAS COM PARTÍCULAS ABRASIVAS DE ÓXIDO DE ALUMÍNIO, EM DUAS GRANULAÇÕES POR TIRA: GRANULAÇÃO MÉDIA E FINA, TAMANHO 170 MM X 2.5 MM. AS TIRAS DEVEM PERMITIR FÁCIL ACABAMENTO E POLIMENTO DA SUPERFÍCIE INTERPROXIMAL SEM SOFRER DESMANCHE DA CAMADA ABRASIVA.</t>
  </si>
  <si>
    <t>EBS04436</t>
  </si>
  <si>
    <t>ESCOVA DE ROBSON</t>
  </si>
  <si>
    <t>ESCOVA DE ROBSON, PONTA TAÇA, USO CONTRA-ÂNGULO, COR BRANCA. EMBALAGEM COMPATÍVEL COM A LEGISLAÇÃO VIGENTE. POSSUIR REGISTRO ANVISA.</t>
  </si>
  <si>
    <t>EBS07804</t>
  </si>
  <si>
    <t>ESPONJA HEMOSTÁTICA DE COLÁGENO LIOFILIZADO</t>
  </si>
  <si>
    <t>ESPONJA HEMOSTÁTICA DE COLÁGENO LIOFILIZADO, A PARTIR DE TECIDO DE ORIGEM PORCINA, REABSORVÍVEL. APLICAÇÃO TÓPICA DE AÇÃO HEMOSTÁTICA E CICATRIZANTE. EM FORMATO CÚBICO, ALTAMENTE POROSO. MEDIDAS DE 1 CM X 1 CM X 1 CM. ATÓXICO, LIOFILIZADO. ESTÉRIL, USO ÚNICO. EMBALAGEM EM BLISTER INDIVIDUALIZADA, RESISTENTE, CONTENDO LOTE, VALIDADE, PROCEDÊNCIA DO PRODUTO E REGISTRO ANVISA. EMBALAGEM COM 10 UNIDADES.</t>
  </si>
  <si>
    <t>EBS10039</t>
  </si>
  <si>
    <t>FILME RADIOLÓGICO ADULTO 31 X 41 MM</t>
  </si>
  <si>
    <t>FILME RADIOLÓGICO, TAMANHO 31 X 41 MM, PERIAPICAL, INTRABUCAL, ADULTO. VELOCIDADE E (INTERMEDIÁRIA). A EMBALAGEM INDIVIDUAL DEVE VIR COM ESPECIFICAÇÕES DO PRODUTO, DATA DE FABRICAÇÃO, LOTE, VALIDADE, REGISTRO ANVISA.</t>
  </si>
  <si>
    <t>EBS04285</t>
  </si>
  <si>
    <t>FILME RADIOLÓGICO  INFANTIL 22 X 35 MM</t>
  </si>
  <si>
    <t>FILME RADIOLÓGICO, TAMANHO 22 X 35 MM, PERIAPICAL, INTRABUCAL, INFANTIL.</t>
  </si>
  <si>
    <t>EBS04283</t>
  </si>
  <si>
    <t>FIO RETRATOR GENGIVAL  N° 0</t>
  </si>
  <si>
    <t>FIO RETRATOR GENGIVAL, 100% EGÍPCIO TRANÇADO E COM FIBRAS PARALELAS, NÃO IMPREGNADO. FRASCO COM CERCA DE 250 CM DE FIO, TAMANHO Nº 0.</t>
  </si>
  <si>
    <t>EBS04979</t>
  </si>
  <si>
    <t xml:space="preserve">TIRA PAPEL CARBONO USO ODONTOLÓGICO
</t>
  </si>
  <si>
    <t>TIRA ODONTOLÓGICA, MATERIAL CARBONO, APLICAÇÃO AJUSTE OCLUSAL, COMPRIMENTO 90 MM, LARGURA 20 MM, DUPLA-FACE, BICOLOR (PRETA-VERMELHA OU AZUL-VERMELHA), EXTRA FINA.</t>
  </si>
  <si>
    <t>EBS04438</t>
  </si>
  <si>
    <t>FIXADOR RADIOLÓGICO</t>
  </si>
  <si>
    <t>FIXADOR RADIOLÓGICO, APLICAÇÃO PARA PROCESSAMENTO MANUAL, ASPECTO FÍSICO SOLUÇÃO AQUOSA PRONTA PARA USO. COMPOSIÇÃO: BISSULFITO DE SÓDIO, SULFATO DE ALUMÍNIO E AMÔNIA. APLICAÇÃO USO ODONTOLÓGICO. APRESENTAÇÃO: FRASCO COM CERCA DE 500 ML.</t>
  </si>
  <si>
    <t>EBS10057</t>
  </si>
  <si>
    <t>FLUORETO DE SÓDIO</t>
  </si>
  <si>
    <t>FLUORETO DE SÓDIO, GEL DE FLÚOR NEUTRO, SABOR TUTTI-FRUTTI, CONCENTRAÇÃO 2%, PH 6,5 A 7,5. FRASCO COM CERCA DE 200 ML.</t>
  </si>
  <si>
    <t>EBS04304</t>
  </si>
  <si>
    <t>FORMOCRESOL</t>
  </si>
  <si>
    <t>FORMOCRESOL, COMPOSIÇÃO: FORMALDEÍDO + ORTO-CRESOL, CONCENTRAÇÃO: 19% + 35% APROXIMADAMENTE, VEÍCULO: EM SOLUÇÃO GLICERINADA. FRASCO COM CERCA DE 10 ML.</t>
  </si>
  <si>
    <t>EBS04306</t>
  </si>
  <si>
    <t>HIDRÓXIDO DE CÁLCIO 100%</t>
  </si>
  <si>
    <t>HIDRÓXIDO DE CÁLCIO, COMPOSTO POR 100% DE HIDRÓXIDO DE CÁLCIO PURO NA FORMA DE PÓ. EMBALAGEM INDIVIDUAL COM IDENTIFICAÇÃO DO PRODUTO, DATA DE FABRICAÇÃO, VALIDADE E LOTE. APRESENTAÇÃO: FRASCO COM CERCA DE 10 G.</t>
  </si>
  <si>
    <t>EBS02382</t>
  </si>
  <si>
    <t>CIMENTO ODONTOLÓGICO, ÓXIDO DE ZINCO E EUGENOL</t>
  </si>
  <si>
    <t>CIMENTO ODONTOLÓGICO, ÓXIDO DE ZINCO E EUGENOL, CONJUNTO COMPLETO CONTENDO UM FRASCO COM 38 G DE PÓ E UM FRASCO COM 15 ML DE LÍQUIDO. COMPOSIÇÃO DO PÓ: ÓXIDO DE ZINCO, POLI METACRILATO DE METILA. COMPOSIÇÃO DO LÍQUIDO: EUGENOL 99,5%, ÁCIDO ACÉTICO 0,5%. EMBALAGEM CONTENDO IDENTIFICAÇÃO DO PRODUTO, LOTE, DATA DE FABRICAÇÃO, VALIDADE E REGISTRO NA ANVISA.</t>
  </si>
  <si>
    <t>EBS10145</t>
  </si>
  <si>
    <t>PASTA DE POLIMENTO DE RESINA</t>
  </si>
  <si>
    <t>PASTA DE POLIMENTO DE RESINA COMPOSTA A BASE DE ÓXIDO DE ALUMÍNIO DE GRANULAÇÃO EXTRAFINA, INDICADA PARA REALIZAR POLIMENTO DE RESTAURAÇÕES DE RESINA COMPOSTA.</t>
  </si>
  <si>
    <t>EBS04387</t>
  </si>
  <si>
    <t>PASTA PROFILÁTICA</t>
  </si>
  <si>
    <t>PASTA PROFILÁTICA, COMPOSIÇÃO BÁSICA: PEDRA POMES, LAURIL SULFATO DE SÓDIO, COM FLÚOR. BISNAGA COM APROXIMADAMENTE 90G. EMBALAGEM CONTENDO IDENTIFICAÇÃO DO PRODUTO, LOTE, DATA DE FABRICAÇÃO, VALIDADE E REGISTRO NA ANVISA.</t>
  </si>
  <si>
    <t>EBS07864</t>
  </si>
  <si>
    <t>PEDRA POMES</t>
  </si>
  <si>
    <t>PEDRA POMES, MATERIAL ROCHA MAGNÉTICA, COR BRANCA, ASPECTO FÍSICO PÓ, APLICAÇÃO LIMPEZA DENTAL, USO ODONTOLÓGICO, EXTRAFINO, POTE COM 100 G.</t>
  </si>
  <si>
    <t>EBS07873</t>
  </si>
  <si>
    <t>REVELADOR RADIOLÓGICO</t>
  </si>
  <si>
    <t>REVELADOR RADIOLÓGICO, TIPO SOLUÇÃO AQUOSA PRONTA PARA USO, APLICAÇÃO PARA PROCESSAMENTO MANUAL. APRESENTAÇÃO: FRASCO CERCA DE 475 ML. EMBALAGEM CONTENDO IDENTIFICAÇÃO DO PRODUTO, LOTE, DATA DE FABRICAÇÃO, VALIDADE E REGISTRO NA ANVISA.</t>
  </si>
  <si>
    <t>EBS04430</t>
  </si>
  <si>
    <t>RESINA FOTOPOLIMERIZÁVEL  NANOPARTICULADA (COR VITA A1 DENTINA)</t>
  </si>
  <si>
    <t>RESINA COMPOSTA, TIPO FOTOPOLIMERIZÁVEL, NANOPARTICULADA (ZIRCÔNIA E SÍLICA), ASPECTO FÍSICO PASTOSA, COR VITA A1 DENTINA. APRESENTAÇÃO 4 G. EMBALAGEM CONTENDO IDENTIFICAÇÃO DO PRODUTO, LOTE, DATA DE FABRICAÇÃO, VALIDADE E REGISTRO NA ANVISA.</t>
  </si>
  <si>
    <t>PROVPPS024327</t>
  </si>
  <si>
    <t>RESINA FOTOPOLIMERIZÁVEL NANOPARTICULADA (COR VITA A1 Esmalte)</t>
  </si>
  <si>
    <t>RESINA COMPOSTA, TIPO FOTOPOLIMERIZÁVEL, NANOPARTICULADA (ZIRCÔNIA E SÍLICA), ASPECTO FÍSICO PASTOSA, COR VITA A1 ESMALTE. APRESENTAÇÃO 4 G. EMBALAGEM CONTENDO IDENTIFICAÇÃO DO PRODUTO, LOTE, DATA DE FABRICAÇÃO, VALIDADE E REGISTRO NA ANVISA.</t>
  </si>
  <si>
    <t>PROVPPS024328</t>
  </si>
  <si>
    <t>RESINA FOTOPOLIMERIZÁVEL NANOPARTICULADA (COR DENTINA A3 OU OPACA A3)</t>
  </si>
  <si>
    <t>RESINA COMPOSTA, TIPO FOTOPOLIMERIZÁVEL, NANOPARTICULADA (ZIRCÔNIA E SÍLICA), ASPECTO FÍSICO PASTOSA, COR DENTINA A3 OU OPACA A3. APRESENTAÇÃO 4 G. EMBALAGEM CONTENDO IDENTIFICAÇÃO DO PRODUTO, LOTE, DATA DE FABRICAÇÃO, VALIDADE E REGISTRO NA ANVISA.</t>
  </si>
  <si>
    <t>EBS10087</t>
  </si>
  <si>
    <t>RESINA FOTOPOLIMERIZÁVEL NANOPARTICULADA (COR A3)</t>
  </si>
  <si>
    <t>RESINA COMPOSTA, TIPO FOTOPOLIMERIZÁVEL, NANOPARTICULADA (ZIRCÔNIA E SÍLICA), ASPECTO FÍSICO PASTOSA, COR A3. APRESENTAÇÃO 4 G. EMBALAGEM CONTENDO IDENTIFICAÇÃO DO PRODUTO, LOTE, DATA DE FABRICAÇÃO, VALIDADE E REGISTRO NA ANVISA.</t>
  </si>
  <si>
    <t>EBS10086</t>
  </si>
  <si>
    <t>RESINA FOTOPOLIMERIZÁVEL NANOPARTICULADA (COR A3,5)</t>
  </si>
  <si>
    <t>RESINA COMPOSTA, TIPO FOTOPOLIMERIZÁVEL, NANOPARTICULADA (ZIRCÔNIA E SÍLICA), ASPECTO FÍSICO PASTOSA, COR A3,5. APRESENTAÇÃO 4 G. EMBALAGEM CONTENDO IDENTIFICAÇÃO DO PRODUTO, LOTE, DATA DE FABRICAÇÃO, VALIDADE E REGISTRO NA ANVISA.</t>
  </si>
  <si>
    <t xml:space="preserve">	
407163</t>
  </si>
  <si>
    <t>EBS10088</t>
  </si>
  <si>
    <t>RESINA FOTOPOLIMERIZÁVEL NANOHÍBRIDA (COR A1)</t>
  </si>
  <si>
    <t>RESINA COMPOSTA, TIPO FOTOPOLIMERIZÁVEL, PARTÍCULAS NANOHÍBRIDA, ASPECTO FÍSICO: PASTOSA, COR A1. MATRIZ ORGÂNICA BISGMA, TEGDMA, BIS-EMA, UDMA. COMPOSTA COM ZIRCÔNIA E TRIFLUORETO DE YTTÉRBIO. APRESENTAÇÃO 4 G. EMBALAGEM CONTENDO IDENTIFICAÇÃO DO PRODUTO, LOTE, DATA DE FABRICAÇÃO, VALIDADE E REGISTRO NA ANVISA.</t>
  </si>
  <si>
    <t>EBS04413</t>
  </si>
  <si>
    <t>RESINA FOTOPOLIMERIZÁVEL NANOHÍBRIDA ( COR A2)</t>
  </si>
  <si>
    <t>RESINA COMPOSTA, TIPO FOTOPOLIMERIZÁVEL, PARTÍCULAS NANOHÍBRIDA, ASPECTO FÍSICO: PASTOSA, COR A2. MATRIZ ORGÂNICA BISGMA, TEGDMA, BIS-EMA, UDMA. COMPOSTA COM ZIRCÔNIA E TRIFLUORETO DE YTTÉRBIO. APRESENTAÇÃO 4 G. EMBALAGEM CONTENDO IDENTIFICAÇÃO DO PRODUTO, LOTE, DATA DE FABRICAÇÃO, VALIDADE E REGISTRO NA ANVISA.</t>
  </si>
  <si>
    <t>EBS07908</t>
  </si>
  <si>
    <t>RESINA FOTOPOLIMERIZÁVEL MICROHÍBRIDA (COR A2)</t>
  </si>
  <si>
    <t>RESINA COMPOSTA, TIPO FOTOPOLIMERIZÁVEL, PARTÍCULAS MICROHÍBRIDA, ASPECTO FÍSICO: PASTOSA, COR A2. SERINGA COM NO MÍNIMO 4 G. EMBALAGEM CONTENDO IDENTIFICAÇÃO DO PRODUTO, LOTE, DATA DE FABRICAÇÃO, VALIDADE E REGISTRO NA ANVISA.</t>
  </si>
  <si>
    <t>EBS07905</t>
  </si>
  <si>
    <t>RESINA FOTOPOLIMERIZÁVEL MICROHÍBRIDA (COR EB2)</t>
  </si>
  <si>
    <t>RESINA COMPOSTA, TIPO FOTOPOLIMERIZÁVEL, PARTÍCULAS MICROHÍBRIDA, ASPECTO FÍSICO: PASTOSA, COR EB2. SERINGA COM NO MÍNIMO 4 G. EMBALAGEM CONTENDO IDENTIFICAÇÃO DO PRODUTO, LOTE, DATA DE FABRICAÇÃO, VALIDADE E REGISTRO NA ANVISA.</t>
  </si>
  <si>
    <t>EBS07902</t>
  </si>
  <si>
    <t>HEMOSTÁTICO TÓPICO USO ODONTOLÓGICO</t>
  </si>
  <si>
    <t>HEMOSTÁTICO TÓPICO USO ODONTOLÓGICO, CLORETO DE ALUMÍNIO 25%, GEL TIXOTRÓPICO, CONJUNTO CONTENDO SERINGA E PONTEIRAS DESCARTÁVEIS. EMBALAGEM CONTENDO IDENTIFICAÇÃO DO PRODUTO, LOTE, DATA DE FABRICAÇÃO, VALIDADE E REGISTRO NA ANVISA.</t>
  </si>
  <si>
    <t>EBS07827</t>
  </si>
  <si>
    <t>SUGADOR CIRÚRGICO ESTÉRIL E DESCARTÁVEL</t>
  </si>
  <si>
    <t>SUGADOR CIRÚRGICO ESTÉRIL E DESCARTÁVEL QUE AUXILIE NA SUCÇÃO DE SANGUE E FLUIDOS NO MOMENTO DE INTERVENÇÕES ODONTOLÓGICAS. MATERIAL DEVE OFERECER SEGURANÇA NOS PROCEDIMENTOS, DIMINUINDO AS CHANCES DE INFECÇÃO. EMBALAGEM INDIVIDUAL CONTENDO IDENTIFICAÇÃO DO PRODUTO, LOTE, DATA DE FABRICAÇÃO, VALIDADE E REGISTRO NA ANVISA.</t>
  </si>
  <si>
    <t>EBS04433</t>
  </si>
  <si>
    <t>SUGADOR CIRÚRGICO ODONTOLÓGICO, PARA COLETA DE SANGUE, FLUIDOS, SECREÇÕES, EM RESINA ABS, POLIPROPILENO, PVC, COM FILTRO. ESTÉRIL, DESCARTÁVEL. EMBALAGEM CONTENDO IDENTIFICAÇÃO DO PRODUTO, QUANTIDADE, LOTE, DATA DE FABRICAÇÃO, VALIDADE E REGISTRO NA ANVISA.</t>
  </si>
  <si>
    <t>EBS12286</t>
  </si>
  <si>
    <t>TAÇA DE BORRACHA</t>
  </si>
  <si>
    <t>TAÇA DE BORRACHA COM PONTA DE SILICONE E HASTE DE AÇO INOXIDÁVEL, PARA A PROFILAXIA DENTAL E POLIMENTO DE RESTAURAÇÕES DENTÁRIAS.</t>
  </si>
  <si>
    <t xml:space="preserve">PROVPPS024329
</t>
  </si>
  <si>
    <t>TIRA ABRASIVA (LIXA) AÇO ONOXIDÁVEL 4MM  USO ODONTOLÓGICO</t>
  </si>
  <si>
    <t>TIRA ABRASIVA (LIXA) - USO ODONTOLÓGICO, MATERIAL AÇO INOXIDÁVEL + ÓXIDO DE ALUMÍNIO, TIPO CENTRO NEUTRO, COMPRIMENTO CERCA DE 150 MM, LARGURA 4 MM, APRESENTAÇÃO ENVELOPE COM 12 UNIDADES, TIPO USO ESTÉRIL, DESCARTÁVEL.</t>
  </si>
  <si>
    <t>EBS07921</t>
  </si>
  <si>
    <t>MATRIZ ODONTOLÓGICA POLIÉSTER</t>
  </si>
  <si>
    <t>MATRIZ ODONTOLÓGICA, MATERIAL POLIÉSTER, TIPO PRÉ-CORTADA, FORMATO FITA, APRESENTAÇÃO ENVELOPE 50 FOLHAS DE 10 CM, LARGURA 10 MM, TIPO USO DESCARTÁVEL. EMBALAGEM CONTENDO IDENTIFICAÇÃO DO PRODUTO, QUANTIDADE, LOTE, DATA DE FABRICAÇÃO, VALIDADE E REGISTRO NA ANVISA.</t>
  </si>
  <si>
    <t>EBS04363</t>
  </si>
  <si>
    <t>TRICRESOL FORMALINA</t>
  </si>
  <si>
    <t>TRICRESOL FORMALINA, FRASCO CONTENDO 10 ML DE SOLUÇÃO.</t>
  </si>
  <si>
    <t>EBS04440</t>
  </si>
  <si>
    <t>ACETATO DE ABIRATERONA; 250 MG; COMPRIMIDO. - REGISTRADO NA ANVISA COMO MEDICAMENTO</t>
  </si>
  <si>
    <t>LÂMINA PARA DERMÁTOMO</t>
  </si>
  <si>
    <t>LÂMINA COMPATÍVEL COM DERMÁTOMO, MATERIAL AÇO INOXIDÁVEL TEMPERADO, RESISTENTE AO DESGASTE, ESTÉRIL, USO ÚNICO. COMPATÍVEL COM DERMÁTOMO ESPECIFICADO EM EDITAL: HUMECA E BBRAUN. EMBALAGEM RESISTENTE E SEGURA, COM IDENTIFICAÇÃO DO PRODUTO, DATA DE FABRICAÇÃO, VALIDADE E LOTE. DEVE APRESENTAR RMS/ ANVISA.</t>
  </si>
  <si>
    <t>EBS09507</t>
  </si>
  <si>
    <t>BOBINA PAPEL P/ CARDIOTOCOGRAFIA 112MMX100MM - MEDPEJ MF-9100</t>
  </si>
  <si>
    <t>BOBINA DE PAPEL TERMOSSENSÍVEL PARA CARDIOTOCÓGRAFO. ROLO MEDINDO 112 MM X 100 MM. FORMULÁRIO CONTÍNUO, DOBRA EM Z. COMPATÍVEL COM EQUIPAMENTO  MEDPEJ MF-9100. EMBALADOS INDIVIDUALMENTE E ACONDICIONADAS DE MANEIRA QUE MANTENHA A INTEGRIDADE DO PRODUTO DURANTE O ARMAZENAMENTO E GARANTA A PROTEÇÃO NAS CONDIÇÕES INDICADAS PELO FABRICANTE, TRAZENDO EXTERNAMENTE OS DADOS DE IDENTIFICAÇÃO, DATA DE FABRICAÇÃO, LOTE E PROCEDÊNCIA.</t>
  </si>
  <si>
    <t>EBS13497</t>
  </si>
  <si>
    <t>Almox.</t>
  </si>
  <si>
    <t>Form.</t>
  </si>
  <si>
    <t>Código</t>
  </si>
  <si>
    <t>Material</t>
  </si>
  <si>
    <t>Un</t>
  </si>
  <si>
    <t>Gr.</t>
  </si>
  <si>
    <t>Qtde. Disp.</t>
  </si>
  <si>
    <t>Qtde. Bloq.</t>
  </si>
  <si>
    <t>Bloq. Proib.</t>
  </si>
  <si>
    <t>Qtde. Transf.</t>
  </si>
  <si>
    <t>Qtde. Disp. Pac.</t>
  </si>
  <si>
    <t>Qtde. Bloq. Disp.</t>
  </si>
  <si>
    <t>Qtde. Estq. Min.</t>
  </si>
  <si>
    <t>Qtde. Estq. Max.</t>
  </si>
  <si>
    <t>Qtde. Pt Pedido</t>
  </si>
  <si>
    <t>Qtde. RP</t>
  </si>
  <si>
    <t>Tempo</t>
  </si>
  <si>
    <t>Estocável</t>
  </si>
  <si>
    <t>SIM</t>
  </si>
  <si>
    <t>ABAIXADOR DE LINGUA, DE MADEIRA, C/ 100 UNIDADES</t>
  </si>
  <si>
    <t>PACOTE</t>
  </si>
  <si>
    <t>ABATACEPTE 250 MG PÓ PARA SOLUÇÃO INJETÁVEL - JUS</t>
  </si>
  <si>
    <t>FRASCO/AMPOLA</t>
  </si>
  <si>
    <t>ABRACADEIRA PLASTICA 1,2 X 3,3 X 150 MM (LACRE) REFERENCIA K 12 .</t>
  </si>
  <si>
    <t>COMPRIMIDO</t>
  </si>
  <si>
    <t>MICROLITROS</t>
  </si>
  <si>
    <t>FRASCO</t>
  </si>
  <si>
    <t>acetilcisteina 10% (100 mg/ml) 3 ml ap</t>
  </si>
  <si>
    <t>AMPOLA</t>
  </si>
  <si>
    <t>acetilcisteina 600 mg granulado</t>
  </si>
  <si>
    <t>ENVELOPE</t>
  </si>
  <si>
    <t>KILO</t>
  </si>
  <si>
    <t>acido acetico 3% frasco 250 ml (manipulado)</t>
  </si>
  <si>
    <t>acido acetico 5% c/ 1.000 ml</t>
  </si>
  <si>
    <t>acido acetil salicilico 100 mg cp</t>
  </si>
  <si>
    <t>acido ascorbico 500 mg 5 ml ap</t>
  </si>
  <si>
    <t>LITRO</t>
  </si>
  <si>
    <t>acidos graxos essenciais (AGE) vitamina A - vitamina E</t>
  </si>
  <si>
    <t>ACIDO SULFURICO 1000ML</t>
  </si>
  <si>
    <t>CAPSULA</t>
  </si>
  <si>
    <t>ACIDO ZOLEDRONICO 4 MG (0,8 MG/ML) FR/AP</t>
  </si>
  <si>
    <t>ACIFLEX N. 1 COM AGULHAS V-34</t>
  </si>
  <si>
    <t>ACIFLEX N. 5 COM AGULHAS V-40</t>
  </si>
  <si>
    <t>ADAPTADOR DE COLETA MÚLTIPLA DE SANGUE</t>
  </si>
  <si>
    <t>CAIXA</t>
  </si>
  <si>
    <t>BLOCO</t>
  </si>
  <si>
    <t>ADESIVO CIRURGICO SINTETICO A BASE DE CIANOACRILATO 0,5 ML AP    FATURAR  0702050105</t>
  </si>
  <si>
    <t>ADESIVO TRANS DE NICOTINA 14 MG  "PROG. ASS"</t>
  </si>
  <si>
    <t>ADESIVO TRANS DE NICOTINA 21 MG "PROG. ASS"</t>
  </si>
  <si>
    <t>ADESIVO TRANS DE NICOTINA 7 MG  "PROG. ASS"</t>
  </si>
  <si>
    <t>AG DE MACRÓFAGOS</t>
  </si>
  <si>
    <t>AGENTE EMBOLIZANTE TIPO MICROPARTÍCULAS DE POLIVINIL ÁLCOOL (PVA),  100 A 1100 MICRONS - NEURO</t>
  </si>
  <si>
    <t>Agente esterilizante de Peroxido de Hidrogenio</t>
  </si>
  <si>
    <t>AG. ESPECIFICO DA PRÓSTATA</t>
  </si>
  <si>
    <t>ÁGUA BIDESTILADA - 100 ML - PROG ASS</t>
  </si>
  <si>
    <t>FRASCO BOLSA</t>
  </si>
  <si>
    <t>ÁGUA PARA INJEÇÃO 100 ML (RISDIPLAM) - JUS</t>
  </si>
  <si>
    <t>agua para injetaveis 1000 ml sistema fechado</t>
  </si>
  <si>
    <t>agua para injetaveis 10 ml ap</t>
  </si>
  <si>
    <t>agua para injetaveis 20 ml ap</t>
  </si>
  <si>
    <t>agua para injetaveis 250 ml sistema fechado</t>
  </si>
  <si>
    <t>AGULHA DE INJEÇÃO ENDOSCÓPICA 19 G E COMPRIMENTO 5 MM E CATETER DE 180  OU 230 CM DESCARTÁVEL</t>
  </si>
  <si>
    <t>AGULHA DE PUNÇÃO TRANSEPTAL</t>
  </si>
  <si>
    <t>AGULHA DESCARTAVEL 24 X ¾</t>
  </si>
  <si>
    <t>AGULHA DESCARTAVEL P/ ASPIRACAO DE MEDULA OSSEA 11 G X 10 CM</t>
  </si>
  <si>
    <t>AGULHA DESCARTAVEL P/ ASPIRACAO DE MEDULA OSSEA 11 G X 15 CM</t>
  </si>
  <si>
    <t>AGULHA DESCARTAVEL P/ ASPIRACAO DE MEDULA OSSEA 13 G X 6 CM</t>
  </si>
  <si>
    <t>AGULHA HIPODÉRMICA SILICONIZADA 24G X 3/4 BISEL CURTO TRIFACETADO C/DISPOSITIVO DE SEGURANÇA?????</t>
  </si>
  <si>
    <t>AGULHA P/ PUNCAO GUIADA POR ECOENDOSCOPIA 19 G</t>
  </si>
  <si>
    <t>AGULHA P/ PUNCAO GUIADA POR ECOENDOSCOPIA 22 G</t>
  </si>
  <si>
    <t>albendazol 400 mg cp</t>
  </si>
  <si>
    <t>ALCA DE RESSECCAO ENDOSCOPICA - RTU - N. 24 - MONOPOLAR DESCARTÁVEL</t>
  </si>
  <si>
    <t>alcool 70%</t>
  </si>
  <si>
    <t>LATA</t>
  </si>
  <si>
    <t>alcool etilico 70% antisseptico, 100 ml</t>
  </si>
  <si>
    <t>ÁLCOOL ETÍLICO 70% GEL - FRASCO 60 A 100ML</t>
  </si>
  <si>
    <t>BOLSA</t>
  </si>
  <si>
    <t>ALCOOL GEL PARA HIGIENIZACAO DAS MAOS (EXCLUSIVO UTI NEONATAL)</t>
  </si>
  <si>
    <t>ALCOOL ISOPROPILICO FRASCO C/  1.000 ML</t>
  </si>
  <si>
    <t>ALCOOL METILICO (METANOL) FRASCO C/  1000 ML</t>
  </si>
  <si>
    <t>ALFA 1 ANTITRIPSINA</t>
  </si>
  <si>
    <t>ALICATE DE CORTE DIAGONAL 6?</t>
  </si>
  <si>
    <t>aloPURinol 100 mg cp</t>
  </si>
  <si>
    <t>ALT / TGP (Reagente para ALT/TGP)</t>
  </si>
  <si>
    <t>AMACR</t>
  </si>
  <si>
    <t>AMICACINA 500MG / 2 ML (AMPOLA) - PROG ASS</t>
  </si>
  <si>
    <t>TUBO</t>
  </si>
  <si>
    <t>amiNOFILina 240 mg 10 ml ap</t>
  </si>
  <si>
    <t>ÂNCORA MONTADA ESTÉRIL </t>
  </si>
  <si>
    <t>ANEL MOLDÁVEL PARA PROTEÇÃO E SELAMENTO ENTRE ESTOMA E PLACA BASE ADESIVA 4,2 MM</t>
  </si>
  <si>
    <t>ANEL PARA ANELOPLASTIA VALVULAR 26 - FATURAR - 702040029</t>
  </si>
  <si>
    <t>ANEL PARA ANELOPLASTIA VALVULAR 28 - FATURAR - 702040029</t>
  </si>
  <si>
    <t>ANEL PARA ANELOPLASTIA VALVULAR 30 - FATURAR -  702040029</t>
  </si>
  <si>
    <t>ANEL PARA ANELOPLASTIA VALVULAR 32 - FATURAR -  702040029</t>
  </si>
  <si>
    <t>ANEL PARA ANELOPLASTIA VALVULAR 34 - FATURAR - 702040029</t>
  </si>
  <si>
    <t>ANEXINA A1</t>
  </si>
  <si>
    <t>ANFOTERICINA B COMPLEXO LIPIDICO 50 MG - PROG ASS</t>
  </si>
  <si>
    <t>ANFOTERICINA B DESOXICOLATO 50 MG FR/AP - PROG ASS</t>
  </si>
  <si>
    <t>ANFOTERICINA B LIPOSSOMAL 50 MG FR/AP - PROG ASS</t>
  </si>
  <si>
    <t>ANIDRASE CARBÔNICA IX (CA9)</t>
  </si>
  <si>
    <t>ANIDULAFUNGINA 100 MG FRASCO-AMPOLA 100ML "PROG ASS"</t>
  </si>
  <si>
    <t>ANTI-ACTH</t>
  </si>
  <si>
    <t>ANTI-ALFA 1 ANTITRIPSIN MONOCLONAL</t>
  </si>
  <si>
    <t>ANTI-BOB1 MONOCLONAL</t>
  </si>
  <si>
    <t>ANTI CD105 PE - CITOMETRIA DE FLUXO</t>
  </si>
  <si>
    <t>ANTI CD10 APC- CITOMETRIA DE FLUXO</t>
  </si>
  <si>
    <t>ANTI CD10 APCH7 - CITOMETRIA DE FLUXO</t>
  </si>
  <si>
    <t>ANTI CD 117 APC(CITOMETRIA DE FLUXO)</t>
  </si>
  <si>
    <t>ANTI CD117 PE- CITOMETRIA DE FLUXO</t>
  </si>
  <si>
    <t>ANTI CD117 PECY7- CITOMETRIA DE FLUXO</t>
  </si>
  <si>
    <t>?ANTI CD11B APC - CITOMETRIA DE FLUXO</t>
  </si>
  <si>
    <t>ANTI-CD123</t>
  </si>
  <si>
    <t>ANTI CD13 PE - CITOMETRIA DE FLUXO</t>
  </si>
  <si>
    <t>ANTI CD14 APC - CITOMETRIA DE FLUXO</t>
  </si>
  <si>
    <t>ANTI CD14 APCH7 - CITOMETRIA DE FLUXO</t>
  </si>
  <si>
    <t>ANTI-CD163</t>
  </si>
  <si>
    <t>ANTI CD19 PECY7- CITOMETRIA DE FLUXO</t>
  </si>
  <si>
    <t>ANTI CD200 APC - CITOMETRIA DE FLUXO</t>
  </si>
  <si>
    <t>ANTI CD23 FITC - CITOMETRIA DE FLUXO</t>
  </si>
  <si>
    <t>ANTI CD26 PE (CITOMETRIA DE FLUXO)</t>
  </si>
  <si>
    <t>ANTI CD28 APC - CITOMETRIA DE FLUXO</t>
  </si>
  <si>
    <t>ANTI CD2 FITC - CITOMETRIA DE FLUXO</t>
  </si>
  <si>
    <t>ANTI CD2 PECY7 - CITOMETRIA DE FLUXO</t>
  </si>
  <si>
    <t>ANTI CD300E APC - CITOMETRIA DE FLUXO</t>
  </si>
  <si>
    <t>ANTI CD33 APC - CITOMETRIA DE FLUXO</t>
  </si>
  <si>
    <t>ANTI CD33 PE - CITOMETRIA DE FLUXO</t>
  </si>
  <si>
    <t>ANTI CD34 PERCPCY5.5 - CITOMETRIA DE FLUXO</t>
  </si>
  <si>
    <t>ANTI CD35 FITC - CITOMETRIA DE FLUXO</t>
  </si>
  <si>
    <t>ANTI CD36 FITC - CITOMETRIA DE FLUXO</t>
  </si>
  <si>
    <t>ANTI CD38 APCH7- CITOMETRIA DE FLUXO</t>
  </si>
  <si>
    <t>ANTI-CD38 MONOCLONAL</t>
  </si>
  <si>
    <t>ANTI CD3 APC - CITOMETRIA DE FLUXO</t>
  </si>
  <si>
    <t>ANTI CD3 APCH7 (CITOMETRIA DE FLUXO)</t>
  </si>
  <si>
    <t>ANTI CD3 PERCPCY5.5 - CITOMETRIA DE FLUXO</t>
  </si>
  <si>
    <t>ANTI CD43 APCH7 - CITOMETRIA DE FLUXO</t>
  </si>
  <si>
    <t>ANTI CD4 PACIFIC BLUE- CITOMETRIA DE FLUXO</t>
  </si>
  <si>
    <t>ANTI CD4 PERCPCY5.5 - CITOMETRIA DE FLUXO</t>
  </si>
  <si>
    <t>ANTI CD56 PE- CITOMETRIA DE FLUXO</t>
  </si>
  <si>
    <t>ANTI CD58 FITC - CITOMETRIA DE FLUXO</t>
  </si>
  <si>
    <t>ANTI CD5 PERCPCY5.5- CITOMETRIA DE FLUXO</t>
  </si>
  <si>
    <t>ANTI CD64 PE - CITOMETRIA DE FLUXO</t>
  </si>
  <si>
    <t>ANTI CD66C PE (CITOMETRIA  DE FLUXO)</t>
  </si>
  <si>
    <t>ANTI CD79A PE - CITOMETRIA DE FLUXO</t>
  </si>
  <si>
    <t>ANTI CD79B PERCPCY5.5 - CITOMETRIA DE FLUXO</t>
  </si>
  <si>
    <t>ANTI CD7 APC- CITOMETRIA DE FLUXO</t>
  </si>
  <si>
    <t>ANTI CD7 FITC - CITOMETRIA DE FLUXO</t>
  </si>
  <si>
    <t>ANTI CD8 FITC- CITOMETRIA DE FLUXO</t>
  </si>
  <si>
    <t>ANTI CD8 PECY7- CITOMETRIA DE FLUXO</t>
  </si>
  <si>
    <t>ANTI CD99 PE - CITOMETRIA DE FLUXO</t>
  </si>
  <si>
    <t>ANTI-CMYC MONOCLONAL</t>
  </si>
  <si>
    <t>ANTICORPO ANTI-IGM HUMANO</t>
  </si>
  <si>
    <t>ANTICORPO ANTI-MITOCONDRIAL (AMA)</t>
  </si>
  <si>
    <t>ANTICORPO ANTI-MUSCULO LISO (ASMA) - KIT COM 48 TESTES</t>
  </si>
  <si>
    <t>ANTICORPO CD2 CLONE:AB75 (PATOLOGIA)</t>
  </si>
  <si>
    <t>ANTICORPO MONOCLONAL ANTI IMUNOGLOBULINA IGM (ESPECÍFICA PARA CADEIA ?), AFINIDADE ISOLADA F(AB)2  FITC</t>
  </si>
  <si>
    <t>ANTI-CXCR3</t>
  </si>
  <si>
    <t>ANTI-CXCR4 (FUSIN, CD184) MONOCLONAL</t>
  </si>
  <si>
    <t>ANTI-FSH</t>
  </si>
  <si>
    <t>ANTI-GH</t>
  </si>
  <si>
    <t>ANTI-HBC G  (REAGENTE PARA ANTI-HBC TOTAL)</t>
  </si>
  <si>
    <t>ANTI-HBC M (Reagente para ANTI-HBC IGM)</t>
  </si>
  <si>
    <t>ANTI-HBE (Reagente para ANTI-HBE)</t>
  </si>
  <si>
    <t>ANTI-HBS (Reagente para ANTI-HBS)</t>
  </si>
  <si>
    <t>ANTI-HCV (Reagente para ANTI-HCV)</t>
  </si>
  <si>
    <t>ANTI-HHV-8 MONOCLONAL</t>
  </si>
  <si>
    <t>ANTI HLA-DR PACIFIC BLUE - CITOMETRIA DE FLUXO</t>
  </si>
  <si>
    <t>ANTI IGM APC - CITOMETRIA DE FLUXO</t>
  </si>
  <si>
    <t>ANTI IMUNOGLOBULINA CADEIA LEVE KAPPA PE - CITOMETRIA DE FLUXO</t>
  </si>
  <si>
    <t>ANTI IMUNOGLOBULINA CADEIA LEVE LAMBDA APCH7- CITOMETRIA DE FLUXO</t>
  </si>
  <si>
    <t>ANTI IMUNOGLOBULINA CADEIA LEVE LAMBDA FITC- CITOMETRIA DE FLUXO</t>
  </si>
  <si>
    <t>ANTI-IRF4 MONOCLONAL</t>
  </si>
  <si>
    <t>ANTI-LEF1 MONOCLONAL</t>
  </si>
  <si>
    <t>ANTI-LH</t>
  </si>
  <si>
    <t>ANTI-OCT-2 MONOCLONAL</t>
  </si>
  <si>
    <t>ANTI-PROLACTINA</t>
  </si>
  <si>
    <t>ANTI-SOX-11 MONOCLONAL</t>
  </si>
  <si>
    <t>ANTI TCRGAMA-DELTA PECY7- CITOMETRIA DE FLUXO</t>
  </si>
  <si>
    <t>ANTI-TIA-1 POLICLONAL</t>
  </si>
  <si>
    <t>ANTI - TPO (Reagente para Antitireoperoxidase)</t>
  </si>
  <si>
    <t>ANTI-TREPONEMA PALLIDUM</t>
  </si>
  <si>
    <t>APARELHO DE PRESSÃO COM BRAÇADEIRA FLEXIPORT ADULTO</t>
  </si>
  <si>
    <t>APARELHO TELEFÔNICO TIPO VOIP</t>
  </si>
  <si>
    <t>APRESENTADOR DE SLIDES - CANETA LASER</t>
  </si>
  <si>
    <t xml:space="preserve">AR COMPRIMIDO GASOSO 10,0 M³                      </t>
  </si>
  <si>
    <t>METRO CUBICO</t>
  </si>
  <si>
    <t xml:space="preserve">ARGONIO - GAS                </t>
  </si>
  <si>
    <t>ARMÁRIO ALTO FECHADO</t>
  </si>
  <si>
    <t>ARMÁRIO BAIXO FECHADO MEDIDAS APROXIMADAS - LAR: 800 MM, PROF: 600 MM E ALT: 740 MM.</t>
  </si>
  <si>
    <t>ARMÁRIO COM 3 GAVETAS 50X50 CM</t>
  </si>
  <si>
    <t>ARMÁRIO COM PRATELEIRA 100X50 CM</t>
  </si>
  <si>
    <t>ARMÁRIO COM PRATELEIRA 150X50 CM</t>
  </si>
  <si>
    <t>ARMÁRIO COM PRATELEIRA 50X45 CM</t>
  </si>
  <si>
    <t>ARMÁRIO COM PRATELEIRAS 100X180 CM</t>
  </si>
  <si>
    <t>ARMÁRIO COM PRATELEIRAS 35X100 CM</t>
  </si>
  <si>
    <t>ARMÁRIO COM PRATELEIRAS E NICHO 50X35 CM</t>
  </si>
  <si>
    <t>ARMÁRIO C/ PRATELEIRA 50X45 CM</t>
  </si>
  <si>
    <t>ARMÁRIO DE MESA DE CABECEIRA 50X50 CM</t>
  </si>
  <si>
    <t>ARMÁRIO INFERIOR COM GAVETAS E NICHO 50X50 CM</t>
  </si>
  <si>
    <t>ARMÁRIO INFERIOR MC5 VISTA SUPERIOR 50X50CM MDF</t>
  </si>
  <si>
    <t>ARMÁRIO SUSPENSO 100X35 COM DUAS PORTAS</t>
  </si>
  <si>
    <t>ARMÁRIO SUSPENSO 100X35 COM PORTA BASCULANTE</t>
  </si>
  <si>
    <t>ARMÁRIO SUSPENSO COM PRATELEIRAS 100X35 CM</t>
  </si>
  <si>
    <t>ARMÁRIO SUSPENSO COM PRATELEIRAS 35X50 CM</t>
  </si>
  <si>
    <t>FICHA</t>
  </si>
  <si>
    <t>ARRUELA PARA PARAFUSO - 3,5MM</t>
  </si>
  <si>
    <t>ARRUELA  PARA PARAFUSO - 4,5MM</t>
  </si>
  <si>
    <t>ARRUELA PARA PARAFUSO CANULADO</t>
  </si>
  <si>
    <t>ARRUELA PARA PARAFUSO CORTICAL - 2,0MM</t>
  </si>
  <si>
    <t>ARRUELA PARA PARAFUSO CORTICAL - 2,7MM</t>
  </si>
  <si>
    <t>AST / TGO (Reagente para AST/TGO)</t>
  </si>
  <si>
    <t>ATADURA CREPE 20 X 180 CM ESTERIL</t>
  </si>
  <si>
    <t>atrOPINA sulfato 1% (10 mg / ml) 5 ml colirio fr</t>
  </si>
  <si>
    <t>ATRX</t>
  </si>
  <si>
    <t>AVENTAL / CAPOTE DE CHUMBO, EM BORRACHA PLUMBÍFERA FLEXÍVEL</t>
  </si>
  <si>
    <t>AVENTAL DESCARTAVEL DE TNT</t>
  </si>
  <si>
    <t>AVENTAL DESCARTAVEL IMPERMEAVEL NAO ESTERIL - TAMANHO UNICO (COVID-19)</t>
  </si>
  <si>
    <t>AZACITIDINA 100 MG PÓ LIÓFILO INJETÁVEL - JUS</t>
  </si>
  <si>
    <t>AZUL BRILHANTE G, 0,5 MG/ML (0,05%), SOLUCAO INJETAVEL INTRAOCULAR</t>
  </si>
  <si>
    <t>AZUL DE METILENO 2% (20 MG/ML) FR/AP 5 ML (NÃO PADRONIZADO)</t>
  </si>
  <si>
    <t>azul de tripan 0,1% 1 ml fr</t>
  </si>
  <si>
    <t>B12 (Reagente para Vitamina B12)</t>
  </si>
  <si>
    <t>baclofeno 10 mg cp</t>
  </si>
  <si>
    <t>BACTEC - Peds Plus - 40mL - HEMOCULTURA</t>
  </si>
  <si>
    <t>BACTEC - Plus Aerobic - 30 mL - HEMOCULTURA</t>
  </si>
  <si>
    <t>BACTEC - Plus Anaerobic - 30 mL - Hemocultura</t>
  </si>
  <si>
    <t>BALÃO DE OCLUSÃO COMPLACENTE, 4 X 10 MM - OPME</t>
  </si>
  <si>
    <t>BALÃO DE OCLUSÃO COMPLACENTE - NEURO</t>
  </si>
  <si>
    <t>BALÃO EXTRATOR DE CÁLCULOS 8,5 - 11,5 - 15 MM</t>
  </si>
  <si>
    <t>BANCO DE BASE ELEVADA</t>
  </si>
  <si>
    <t>BANQUETA PARA COPA</t>
  </si>
  <si>
    <t>BAP1</t>
  </si>
  <si>
    <t>BARALHO FAMÍLIA TERAPÊUTICA</t>
  </si>
  <si>
    <t>BARICITINIBE 5 MG - PROG ASS</t>
  </si>
  <si>
    <t>POTE</t>
  </si>
  <si>
    <t>BATERIA POWERLEAD 48V 608AH</t>
  </si>
  <si>
    <t>BATERIA RECARREGAVEL - 9V (INFORMÁTICA)</t>
  </si>
  <si>
    <t>BATERIA SELADA ESTACIONÁRIA 26AH - (EXCLUSIVO UMP)</t>
  </si>
  <si>
    <t>BATERIA SELADA ESTACIONÁRIA 65AH</t>
  </si>
  <si>
    <t>BEDAQUILINA 100MG COMPRIMIDO - PROG ASS</t>
  </si>
  <si>
    <t>BENDAMUSTINA  (MEDICAMENTO NÃO PADRONIZADO)</t>
  </si>
  <si>
    <t>BEQUER 5 ML</t>
  </si>
  <si>
    <t>BESILATO DE ATRACURIO 10 MG/ML SOL INJ. 2,5 ML - PROG ASS</t>
  </si>
  <si>
    <t>BESILATO DE CISATRACURIO 2 MG/ML SOL INJ - AMP 10 ML - PROG ASS</t>
  </si>
  <si>
    <t>BISNAGA</t>
  </si>
  <si>
    <t>BETAmetasona 4 mg 1 ml ap</t>
  </si>
  <si>
    <t>BEVAcizumabe 25 mg/ml 0,1 ml solucao injetavel (especialmente manipulado)</t>
  </si>
  <si>
    <t>BEVACIZUMABE 400MG/16ML - JUS</t>
  </si>
  <si>
    <t>B HCG (Reagente para Beta HCG)</t>
  </si>
  <si>
    <t>bicarbonato de sodio 1000 mg capsula (manipulado)</t>
  </si>
  <si>
    <t>bicarbonato de sodio 250 mg capsula (manipulado)</t>
  </si>
  <si>
    <t>bicarbonato de sodio 500 mg capsula (manipulado)</t>
  </si>
  <si>
    <t>bicarbonato de sodio po p/ producao de concentrado de bicarbonato p/ hemodialise (conector gancho)</t>
  </si>
  <si>
    <t>bicarbonato de sodio po p/ producao de concentrado de bicarbonato p/ hemodialise (conector tradicional)</t>
  </si>
  <si>
    <t>BILI TOTAL (Reagente para Bilirrubina total)</t>
  </si>
  <si>
    <t>BIOMBO HOSPITALAR</t>
  </si>
  <si>
    <t>biperideno 2 mg cp</t>
  </si>
  <si>
    <t>biperideno 5 mg 1 ml ap</t>
  </si>
  <si>
    <t>bisacodila 5 mg dg</t>
  </si>
  <si>
    <t>DRAGEA</t>
  </si>
  <si>
    <t>bissulfito de sodio 4% frasco 250 ml (manipulado)</t>
  </si>
  <si>
    <t>BISTURI DESCARTAVEL - FACA OFTALMICA - 15 GA - ESTERIL</t>
  </si>
  <si>
    <t>BISTURI DESCARTAVEL - FACA OFTALMICA - 2,75 MM ESTERIL</t>
  </si>
  <si>
    <t>BLOCO RECADO - POST-IT  ( EXCLUSIVO UQUALI)</t>
  </si>
  <si>
    <t>BOBINA DE PAPEL TÉRMICO 80MMX20X COM GRADE</t>
  </si>
  <si>
    <t>BOBINA TERMICA EQUIP. E-32 (BONIFICADO)</t>
  </si>
  <si>
    <t>BOMBA CENTRIFUGA</t>
  </si>
  <si>
    <t>BONECO CAPITÃO AMÉRICA 30CM</t>
  </si>
  <si>
    <t>BONECO DO SUPER HOMEM 30CM</t>
  </si>
  <si>
    <t>BONECO HOMEM DE FERRO 24CM</t>
  </si>
  <si>
    <t>BORRIFADOR / PULVERIZADOR DE AGUA - 500 ML (EXCLUSIVO CAF)</t>
  </si>
  <si>
    <t>BORTEZOMIBE 3,5 MG PO PARA SOLUCAO INJETAVEL</t>
  </si>
  <si>
    <t>BOTA DE PVC - CLORETO DE POLIVINILA TAMANHOS 33 AO 45</t>
  </si>
  <si>
    <t>EMBALAGEM C/2 UNIDADES</t>
  </si>
  <si>
    <t>BRAÇADEIRA DE INJEÇÃO - INOX COM REGULAGEM DE ALTURA</t>
  </si>
  <si>
    <t>BRENTUXIMABE VEDOTINA 50MG - JUS</t>
  </si>
  <si>
    <t>BROCA AUTOMÁTICA PARA TREPANAÇÃO</t>
  </si>
  <si>
    <t>BROCA PONTA CÔNICA</t>
  </si>
  <si>
    <t>BROMETO DE ROCURONIO 10 MG/ML SOL INJ - 5 ML - PROG ASS</t>
  </si>
  <si>
    <t>BUPROPIONA 150 MG CPM  "PROG.ASS"</t>
  </si>
  <si>
    <t>C3 (Reagente para Complemento C3)</t>
  </si>
  <si>
    <t>C4 (Reagente para Complemento C4)</t>
  </si>
  <si>
    <t>CA125</t>
  </si>
  <si>
    <t>CA 125 (Reagente para CA 125)</t>
  </si>
  <si>
    <t>CA 15-3 (Reagente para CA 15.3)</t>
  </si>
  <si>
    <t> CABO DE ILUMINAÇÃO COM FIBRA ÓTICA, AUTOCLAVAVEL, D=3,5 MM E C=230 CM.- INSTRUMENTAIS CIRÚRGICOS</t>
  </si>
  <si>
    <t>CABO PARA PINÇA BIPOLAR, COMPRIMENTO MÍNIMO 3,0 M,  COMPATIVEL COM PINÇA E COM O  BISTURI ELETRICO VALLEILAB E WEM- INSTRUMENTAIS CIRÚRGICOS</t>
  </si>
  <si>
    <t>CAC CALCIUM (Reagente para Calcio)</t>
  </si>
  <si>
    <t>CADARÇO 100% ALGODÃO (HOTELARIA)</t>
  </si>
  <si>
    <t>CADARCO SARJADO - 15MM X 50M</t>
  </si>
  <si>
    <t>CADARCO VASCULAR - TAMANHO 1,0 (+/- 0,1) MM X 50 (+/- 5) CM - COR AMARELA</t>
  </si>
  <si>
    <t>CADARCO VASCULAR -  TAMANHO 1,0 (+/- 0,1) MM X 50 (+/- 5) CM - COR AZUL</t>
  </si>
  <si>
    <t>CADEIRA DE ESCRITÓRIO ESPALDAR ALTO, TIPO 02.</t>
  </si>
  <si>
    <t>CADEIRA DE RODAS ADULTO - DOBRAVEL</t>
  </si>
  <si>
    <t>CADEIRA DE RODAS ADULTO PARA TRANSPORTE DE PACIENTES HOSPITALARES</t>
  </si>
  <si>
    <t>CADEIRA DE RODAS INFANTIL PARA TRANSPORTE DE PACIENTES HOSPITALARES</t>
  </si>
  <si>
    <t>CADEIRA DE RODAS PARA TRANSPORTE DE PACIENTES OBESO HOSPITALARES</t>
  </si>
  <si>
    <t>CADEIRA DE RODAS P/ BANHO</t>
  </si>
  <si>
    <t>CADEIRA FIXA</t>
  </si>
  <si>
    <t>CADEIRA FIXA COM 4 PÉS, REFORÇADA, EMPILHÁVEL, COM ASSENTO EM POLIPROPILENO, SEM APOIO DE BRAÇOS</t>
  </si>
  <si>
    <t>CADEIRA GIRATÓRIA ALTA PARA BANCADA</t>
  </si>
  <si>
    <t>CADEIRA GIRATÓRIA - ESPALDAR MÉDIO</t>
  </si>
  <si>
    <t>CAIXA BANDEJA PLÁSTICA COM TAMPA 10 LITROS</t>
  </si>
  <si>
    <t>CAIXA DE MANIFESTAÇÃO DE OUVIDORIA GRANDE</t>
  </si>
  <si>
    <t>CAIXA DE MANIFESTAÇÃO DE OUVIDORIA PEQUENA</t>
  </si>
  <si>
    <t>CAIXA DE PLÁSTICO POLIONDA PARA ARQUIVO MORTO</t>
  </si>
  <si>
    <t>CAIXA-ENCAIXA  BLOCO GEOMÉRICO</t>
  </si>
  <si>
    <t>CAIXA GOURMET COM TAMPA  - 4 A 6 LITROS</t>
  </si>
  <si>
    <t>CAIXA  ORGANIZADORA BIN - N° 05</t>
  </si>
  <si>
    <t>CALCADO DE SEGURANÇA</t>
  </si>
  <si>
    <t>calciTRIOL0,25 mcg cap</t>
  </si>
  <si>
    <t>CAMINHÃO DE BOMBEIROS</t>
  </si>
  <si>
    <t>CAMISOLA PACIENTE ADULTO TAMANHO EXG - ENXOVAL</t>
  </si>
  <si>
    <t>CAMISOLA PACIENTE ADULTO - TAMANHO GG - ENXOVAL</t>
  </si>
  <si>
    <t>CAMISOLA PACIENTE ADULTO TAMANHO M - ENXOVAL</t>
  </si>
  <si>
    <t>CAMPO CIRÚRGICO SIMPLES 160 CM X 150 CM</t>
  </si>
  <si>
    <t>CANETA HIDROGRAFICA 12 CORES  (EXCLUSIVO SAÚDE MENTAL E HUMANIZAÇÃO)</t>
  </si>
  <si>
    <t>CANETA P/ BISTURI ELETRICO COM COMANDO MANUAL</t>
  </si>
  <si>
    <t>CÂNULA ARTERIAL ARAMADA - 06FR X 22,9CM APROXIMADAMENTE</t>
  </si>
  <si>
    <t>CÂNULA ARTERIAL ARAMADA - 08FR X 22,9CM APROXIMADAMENTE</t>
  </si>
  <si>
    <t>CÂNULA ARTERIAL ARAMADA - 10FR X 22,9CM APROXIMADAMENTE</t>
  </si>
  <si>
    <t>CÂNULA ARTERIAL ARAMADA - 12FR X 22,9CM APROXIMADAMENTE</t>
  </si>
  <si>
    <t>CÂNULA ARTERIAL ARAMADA - 16FR X 22,9CM APROXIMADAMENTE</t>
  </si>
  <si>
    <t>CÂNULA ARTERIAL ARAMADA -  20FR X 27,9CM APROXIMADAMENTE</t>
  </si>
  <si>
    <t>CÂNULA ARTERIAL ARAMADA -  22FR X 27,9CM APROXIMADAMENTE</t>
  </si>
  <si>
    <t>CÂNULA ARTERIAL ARAMADA RETA, 08FR X 22,9CM APROXIMADAMENTE</t>
  </si>
  <si>
    <t>CÂNULA ARTERIAL ARAMADA RETA - 14FR X 22,9CM APROXIMADAMENTE</t>
  </si>
  <si>
    <t>CÂNULA ARTERIAL ARAMADA RETA - 20FR X 30CM APROXIMADAMENTE</t>
  </si>
  <si>
    <t>CÂNULA ARTERIAL ARAMADA RETA - 22FR X 30,5CM APROXIMADAMENTE</t>
  </si>
  <si>
    <t>CÂNULA ARTERIAL ARAMADA RETA -  24FR X 30,5CM APROXIMADAMENTE</t>
  </si>
  <si>
    <t>CÂNULA ARTERIAL FEMURAL ARAMADA -17FR X 31,8CM APROXIMADAMENTE</t>
  </si>
  <si>
    <t>CÂNULA ARTERIAL FEMURAL ARAMADA - 19FR X 31,8CM APROXIMADAMENTE</t>
  </si>
  <si>
    <t>CÂNULA ARTERIAL FEMURAL ARAMADA - 19FR X 76,2CM APROXIMADAMENTE</t>
  </si>
  <si>
    <t>CÂNULA ARTERIAL FEMURAL ARAMADA - 21FR X 31,8CM APROXIMADAMENTE</t>
  </si>
  <si>
    <t>CÂNULA ARTERIAL FEMURAL ARAMADA -  21FR X 76,2CM APROXIMADAMENTE</t>
  </si>
  <si>
    <t>CÂNULA ARTERIAL FEMURAL ARAMADA - 23FR X 31,8CM APROXIMADAMENTE</t>
  </si>
  <si>
    <t>CÂNULA ARTERIAL FEMURAL ARAMADA - 25FR X 31,8CM APROXIMADAMENTE</t>
  </si>
  <si>
    <t>CÂNULA ARTERIAL FEMURAL ARAMADA - 25FR X 76,2CM APROXIMADAMENTE</t>
  </si>
  <si>
    <t>CÂNULA CARDÍACA DE OSTIO CORONÁRIANO - 17FR X 25,2CM APROXIMADAMENTE</t>
  </si>
  <si>
    <t>CÂNULA CARDÍACA DE OSTIO CORONÁRIANO - 20FR X 25,2CM APROXIMADAMENTE</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</si>
  <si>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</si>
  <si>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</si>
  <si>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</si>
  <si>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</si>
  <si>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</si>
  <si>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</si>
  <si>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</si>
  <si>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</si>
  <si>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</si>
  <si>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</si>
  <si>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</si>
  <si>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</si>
  <si>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</si>
  <si>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</si>
  <si>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</si>
  <si>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</si>
  <si>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</si>
  <si>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</si>
  <si>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</si>
  <si>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</si>
  <si>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CANULA P/ TRAQUEOSTOMIA DE PVC  3,0 MM SEM BALAO   FATURAR  '0702050024</t>
  </si>
  <si>
    <t>CANULA P/ TRAQUEOSTOMIA DE PVC  4,0 MM SEM BALAO   FATURAR '0702050024</t>
  </si>
  <si>
    <t>CANULA P/ TRAQUEOSTOMIA DE PVC  4,5 MM SEM BALAO   FATURAR  '0702050024</t>
  </si>
  <si>
    <t>CANULA P/ TRAQUEOSTOMIA DE PVC  7,0 MM SEM BALAO   FATURAR  '0702050024</t>
  </si>
  <si>
    <t>CÂNULA TRAQUEOSTOMIA COM CUFF SHILEY PDC .TAMANHO: 4,5</t>
  </si>
  <si>
    <t>CÂNULA TRAQUEOSTOMIA COM CUFF SHILEY PD.TAMANHO: 5,0</t>
  </si>
  <si>
    <t>CÂNULA TRAQUEOSTOMIA COM CUFF SHILEY PD.TAMANHO: 5,5</t>
  </si>
  <si>
    <t>CÂNULA VENOSA ARAMADA PONTA DE METAL COM ÂNGULO DE 90°  - SIMPLES ESTÁGIO, 12FR X 35,6CM APROXIMADAMENTE</t>
  </si>
  <si>
    <t>CÂNULA VENOSA ARAMADA PONTA DE METAL COM ÂNGULO DE 90°  - SIMPLES ESTÁGIO, 14FR X 35,6CM APROXIMADAMENTE</t>
  </si>
  <si>
    <t>CÂNULA VENOSA ARAMADA PONTA DE METAL COM ÂNGULO DE 90°  - SIMPLES ESTÁGIO, 16FR X 35,6CM APROXIMADAMENTE</t>
  </si>
  <si>
    <t>CÂNULA VENOSA ARAMADA PONTA DE METAL COM ÂNGULO DE 90°  - SIMPLES ESTÁGIO, 18FR X 35,6CM APROXIMADAMENTE</t>
  </si>
  <si>
    <t>CÂNULA VENOSA ARAMADA PONTA DE METAL COM ÂNGULO DE 90°  - SIMPLES ESTÁGIO,  20FR X 35,6CM APROXIMADAMENTE</t>
  </si>
  <si>
    <t>CÂNULA VENOSA ARAMADA PONTA DE METAL COM ÂNGULO DE 90°  - SIMPLES ESTÁGIO, 22FR X 35,6CM APROXIMADAMENTE</t>
  </si>
  <si>
    <t>CÂNULA VENOSA ARAMADA PONTA DE METAL COM ÂNGULO DE 90°  - SIMPLES ESTÁGIO, 24FR X 35,6CM APROXIMADAMENTE</t>
  </si>
  <si>
    <t>CÂNULA VENOSA ARAMADA PONTA DE METAL COM ÂNGULO DE 90°  - SIMPLES ESTÁGIO, 28FR X 35,6CM APROXIMADAMENTE</t>
  </si>
  <si>
    <t>CÂNULA VENOSA ARAMADA - SIMPLES ESTÁGIO, 12FR X 30,5CM APROXIMADAMENTE</t>
  </si>
  <si>
    <t>CÂNULA VENOSA ARAMADA - SIMPLES ESTÁGIO, 14FR X 30,5CM APROXIMADAMENTE</t>
  </si>
  <si>
    <t>CÂNULA VENOSA ARAMADA - SIMPLES ESTÁGIO, 18FR X 30,5CM APROXIMADAMENTE</t>
  </si>
  <si>
    <t>CÂNULA VENOSA ARAMADA - SIMPLES ESTÁGIO, 20FR X 30,5CM APROXIMADAMENTE</t>
  </si>
  <si>
    <t>CÂNULA VENOSA ARAMADA - SIMPLES ESTÁGIO, 22FR X 30,5CM APROXIMADAMENTE</t>
  </si>
  <si>
    <t>CÂNULA VENOSA ARAMADA - SIMPLES ESTÁGIO, 24FR X 30,5CM APROXIMADAMENTE</t>
  </si>
  <si>
    <t>CÂNULA VENOSA ARAMADA - SIMPLES ESTÁGIO, 26FR X 30,5CM APROXIMADAMENTE</t>
  </si>
  <si>
    <t>CÂNULA VENOSA ARAMADA - SIMPLES ESTÁGIO, 28FR X 30,5CM APROXIMADAMENTE</t>
  </si>
  <si>
    <t>CÂNULA VENOSA ARAMADA - TRIPLO ESTÁGIO, 29/46/37 X 38,6CM APROXIMADAMENTE</t>
  </si>
  <si>
    <t>CÂNULA VENOSA FEMURAL - 23FR X 76,2CM APROXIMADAMENTE</t>
  </si>
  <si>
    <t>CÂNULA VENOSA FEMURAL - 29FR X 76,2CM APROXIMADAMENTE</t>
  </si>
  <si>
    <t>CAPA FRONTAL PARA DISPENSADOR DE ÁLCOOL EM GEL BOLSA (BONIFICADO)</t>
  </si>
  <si>
    <t>CAPA IMPERMEÁVEL P/ COLCHÃO DA CAMA HOSPITALAR ELETRÔNICA (EXCLUSIVO UHOSP)</t>
  </si>
  <si>
    <t>CONJUNTO</t>
  </si>
  <si>
    <t>carbacol 0,01% 2 ml ap</t>
  </si>
  <si>
    <t>carbonato de calcio 250 mg capsula (manipulado)</t>
  </si>
  <si>
    <t>carbonato de calcio 500 mg capsula (manipulado)</t>
  </si>
  <si>
    <t>carbonato de calcio p.a. 500 gr</t>
  </si>
  <si>
    <t>CARDIOVERSOR DESFIBRILADOR (CDI) - CÂMARA UNICA</t>
  </si>
  <si>
    <t>CARDIOVERSOR DESFIBRILADOR E RESSINCRONIZADOR IMPLANTÁVEL (CDI-R OU TRC-D)</t>
  </si>
  <si>
    <t>CARDIOVERSOR DESFIBRILADOR IMPLANTÁVEL (CDI) - CÂMARA DUPLA </t>
  </si>
  <si>
    <t>CARDS DIVERSIDADE SEXUAL E DE GÊNERO</t>
  </si>
  <si>
    <t>METRO</t>
  </si>
  <si>
    <t>CARRINHO ARMAZEM 300KG (PATRIMÔNIO)</t>
  </si>
  <si>
    <t>CARRO DE POLÍCIA (COM LUZES)</t>
  </si>
  <si>
    <t>CARTAO MAGNETICO</t>
  </si>
  <si>
    <t>CARTÃO PROXIMIDADE EM PVC</t>
  </si>
  <si>
    <t>CARTOLINA DUPLA FACE 66X50   (EXCLUSIVO SAÚDE MENTAL E HUMANIZAÇÃO)</t>
  </si>
  <si>
    <t>Cartucho AQC (controle) (BONIFICADO)</t>
  </si>
  <si>
    <t>Cartucho de lavagem C/ 4 UNIDADES (BONIFICADO)</t>
  </si>
  <si>
    <t>CARTELA</t>
  </si>
  <si>
    <t>Cartucho medicao 750T - Gasometria</t>
  </si>
  <si>
    <t>CARVAO ATIVADO FRASCO C/  250 GRAMAS.</t>
  </si>
  <si>
    <t>CASA DE BONECA</t>
  </si>
  <si>
    <t>CASINHA DE ATIVIDADES TA TE TI</t>
  </si>
  <si>
    <t>CASSETE PLASTICO P/ HISTOLOGIA COM TAMPA</t>
  </si>
  <si>
    <t>CASSETE PLASTICO P/ HISTOLOGIA COM TAMPA - COR VERMELHA</t>
  </si>
  <si>
    <t>CATETER ABLAÇÃO - PONTA 4MM</t>
  </si>
  <si>
    <t>CATETER ABLAÇÃO - PONTA 8MM</t>
  </si>
  <si>
    <t>CATETER BALÃO DE ACOMODAÇÃO</t>
  </si>
  <si>
    <t>CATETER BALÃO DE DILATAÇÃO DE RÁPIDA TROCA 2 A 10MM</t>
  </si>
  <si>
    <t>CATETER BALÃO DE DILATAÇÃO DE RÁPIDA TROCA 4 A 14MM</t>
  </si>
  <si>
    <t>CATETER BALÃO P/ ANGIOPLASTIA PERIFÉRICA OTW - 10  A 11MM X 20 A 150MM</t>
  </si>
  <si>
    <t>CATETER BALÃO P/ ANGIOPLASTIA PERIFÉRICA OTW - 12  A 13MM X 20 A 150MM</t>
  </si>
  <si>
    <t>CATETER BALÃO P/ ANGIOPLASTIA PERIFÉRICA OTW - 13  A 14MM X 20 A 150MM</t>
  </si>
  <si>
    <t>CATETER BALÃO P/ ANGIOPLASTIA PERIFÉRICA OTW - 2 A 4MM X 20 A 150MM</t>
  </si>
  <si>
    <t>CATETER BALÃO P/ ANGIOPLASTIA PERIFÉRICA OTW - 5 A 8MM X 20 A 200MM</t>
  </si>
  <si>
    <t>CATETER BALÃO P/ ANGIOPLASTIA PERIFÉRICA OTW - 9 A 10MM X 20 A 150MM</t>
  </si>
  <si>
    <t>CATETER BALÃO P/ ANGIOPLASTIA TRANSLUMINAL PERCUTÂNEA - 1,2 A 1,5 X 9 A 20MM</t>
  </si>
  <si>
    <t>CATETER BALÃO P/ ANGIOPLASTIA TRANSLUMINAL PERCUTÂNEA-1 A 3,5X5  20MM</t>
  </si>
  <si>
    <t>CATETER BALÃO P/ ANGIOPLASTIA TRANSLUMINAL PERCUTÂNEA - 2,0 A 2,75 X 09 A 25MM</t>
  </si>
  <si>
    <t>CATETER BALÃO P/ ANGIOPLASTIA TRANSLUMINAL PERCUTÂNEA -2 A 5X6 A 60MM</t>
  </si>
  <si>
    <t>CATETER BALÃO P/ ANGIOPLASTIA TRANSLUMINAL PERCUTÂNEA -  3,0 A 3,75 X 09 A 30MM</t>
  </si>
  <si>
    <t>CATETER BALÃO P/ ANGIOPLASTIA TRANSLUMINAL PERCUTÂNEA - 4,0 A 5,0 X 8 A 30MM</t>
  </si>
  <si>
    <t>CATETER BALÃO PARA VENOGRAFIA DE SEIO CORONÁRIO.</t>
  </si>
  <si>
    <t>CATETER BALÃO P/ VALVOPLASTIA PULMONAR E AÓRTICA</t>
  </si>
  <si>
    <t>CATETER CISTOMETRIA DUPLO LÚMEN 7 FR 40 A 45 CM</t>
  </si>
  <si>
    <t>CATETER DIAGNOSTICO ANGIOGRAFICO AMPLATZ DIREITA 5 FR AR I 100 CM 1200 PSI    FATURAR  0702040134</t>
  </si>
  <si>
    <t>CATETER DIAGNOSTICO ANGIOGRAFICO AMPLATZ DIREITA 5 FR AR II 100 CM 1200 PSI    FATURAR  0702040134</t>
  </si>
  <si>
    <t>CATETER DIAGNOSTICO ANGIOGRAFICO AMPLATZ ESQUERDA 5 FR AL I 100 CM 1200 PSI   FATURAR  0702040134</t>
  </si>
  <si>
    <t>CATETER DIAGNOSTICO ANGIOGRAFICO AMPLATZ ESQUERDA 5 FR AL II 100 CM 1200 PSI    FATURAR 0702040134</t>
  </si>
  <si>
    <t>CATETER DIAGNOSTICO ANGIOGRAFICO JUDKINS DIREITA 5 FR CURVA JR 3.5 ADULTO 100 CM 1200 PSI   FATURAR  0702040134</t>
  </si>
  <si>
    <t>CATETER DIAGNOSTICO ANGIOGRAFICO JUDKINS ESQUERDA 5 FR CURVA JL 3.5 ADULTO 100 CM 1200 PSI    FATURAR  0702040134</t>
  </si>
  <si>
    <t>CATETER DIAGNOSTICO ANGIOGRAFICO JUDKINS ESQUERDA 5 FR CURVA JL 4.0 ADULTO 100 CM 1200 PSI    FATURAR  0702040134</t>
  </si>
  <si>
    <t>CATETER DIAGNOSTICO ANGIOGRAFICO JUDKINS ESQUERDA 5 FR CURVA JL 4.5 ADULTO 100 CM 1200 PSI    FATURAR  0702040134</t>
  </si>
  <si>
    <t>CATETER DIAGNOSTICO ANGIOGRAFICO JUDKINS ESQUERDA 5 FR CURVA JL 5.0 ADULTO 100 CM 1200 PSI   FATURAR  '0702040134</t>
  </si>
  <si>
    <t>CATETER DIAGNOSTICO ANGIOGRAFICO JUDKINS ESQUERDA 5 FR CURVA JL 6.0 ADULTO 100 CM 1200 PSI   FATURAR  0702040134</t>
  </si>
  <si>
    <t>CATETER DIAGNOSTICO ANGIOGRAFICO MAMMARY 5 FR 100 CM    FATURAR  0702040134</t>
  </si>
  <si>
    <t>CATETER DIAGNOSTICO ANGIOGRAFICO MULTIPURPOSE 5 FR MULTI A I    FATURAR  '0702040134</t>
  </si>
  <si>
    <t>CATETER DIAGNOSTICO ANGIOGRAFICO MULTIPURPOSE 5 FR MULTI A II    FATURAR  0702040134</t>
  </si>
  <si>
    <t>CATETER DIAGNOSTICO ANGIOGRAFICO PIGTAIL 5 FR 110 CM 1200 PSI   FATURAR  0702040134</t>
  </si>
  <si>
    <t>CATETER DIAGNOSTICO ANGIOGRAFICO RADIAL 5 FR 100 CM   FATURAR  0702040134</t>
  </si>
  <si>
    <t>CATETER DIAGNOSTICO ANGIOGRAFICO RENAL 5 FR 65 CM   FATURAR '0702040134</t>
  </si>
  <si>
    <t>CATETER DIAGNOSTICO ANGIOGRAFICO SIMMONS 5 FR CURVA I 100 CM    FATURAR 0702040134</t>
  </si>
  <si>
    <t>CATETER DIAGNOSTICO ANGIOGRAFICO SIMMONS 5 FR CURVA II 100 CM   FATURAR  '0702040134"</t>
  </si>
  <si>
    <t>CATETER DIAGNOSTICO ANGIOGRAFICO VERTEBRAL 5 FR 100 A 110 CM 1050 PSI   FATURAR  '0702040134</t>
  </si>
  <si>
    <t>CATÉTER DIAGNÓSTICO DECAPOLAR</t>
  </si>
  <si>
    <t>CATÉTER DIAGNÓSTICO DUODECAPOLAR</t>
  </si>
  <si>
    <t>CATETER DIAGNÓSTICO QUADRIPOLAR </t>
  </si>
  <si>
    <t>CATETER DUPLO J 6 FR - 26 CM P/ DRENAGEM INTERNO COM FIO GUIA  FATURAR  0702060011</t>
  </si>
  <si>
    <t>CATETER DUPLO LUMEN ADULTO 12,5 FR 28 CM LONGA PERMANENCIA P/ HEMODIALISE (COMPRIMENTO IMPLANTAVEL 13 CM)</t>
  </si>
  <si>
    <t>CATETER DUPLO LUMEN ADULTO 20 CM 12 FR C/ ACESSORIO    FATURAR  0702040150</t>
  </si>
  <si>
    <t>CATETER GUIA DE ACESSO DISTAL, 6 FR - FATURAR - 702010049 - NEUROLOGIA</t>
  </si>
  <si>
    <t>CATETER GUIA DE ACESSO DISTAL - 8 FR X 115 CM    FATURAR  '0702010049</t>
  </si>
  <si>
    <t>CATETER GUIA P/ ANGIOPLASTIA TRANSLUMINAL PERCUTANEA</t>
  </si>
  <si>
    <t xml:space="preserve"> 6 A 7 FR -  AL I - FATURAR - 702040134</t>
  </si>
  <si>
    <t>CATETER GUIA P/ ANGIOPLASTIA TRANSLUMINAL PERCUTÂNEA</t>
  </si>
  <si>
    <t xml:space="preserve"> 6 A 7 FR-  AL II - FATURAR -  702040134</t>
  </si>
  <si>
    <t xml:space="preserve"> 6 A 7 FR -  AL III - FATURAR - 702040134</t>
  </si>
  <si>
    <t xml:space="preserve"> 6 A 7 FR - AR I - FATURAR - 702040134</t>
  </si>
  <si>
    <t xml:space="preserve"> 6 A 7 FR- AR II - FATURAR - 702040134</t>
  </si>
  <si>
    <t xml:space="preserve"> 6 A 7 FR - BL - FAGTURAR -  702040134</t>
  </si>
  <si>
    <t xml:space="preserve"> 6 A 7 FR - FL - FATURAR -  702040134</t>
  </si>
  <si>
    <t xml:space="preserve"> 6 A 7 FR - FR - FATURAR -  702040134</t>
  </si>
  <si>
    <t xml:space="preserve"> 6 A 7 FR - IM - FATURAR - 702040169</t>
  </si>
  <si>
    <t xml:space="preserve"> 6 A 7 FR - JL - FATURAR - 702040134</t>
  </si>
  <si>
    <t xml:space="preserve"> 6 A 7 FR - JR - FATURAR - 702040134</t>
  </si>
  <si>
    <t>CATETER GUIA P/ ANGIOPLASTIA TRANSLUMINAL PERCUTÂNEA - IM</t>
  </si>
  <si>
    <t>CATETER GUIA P/ ANGIOPLASTIA TRANSLUMINAL PERCUTANEA - JL</t>
  </si>
  <si>
    <t>CATETER GUIA P/ ANGIOPLASTIA TRANSLUMINAL PERCUTANEA - JR</t>
  </si>
  <si>
    <t>CATETER GUIA P/ ANGIOPLASTIA TRANSLUMINAL PERCUTÂNEA - XB / VL / EBU / SBS - FATURAR - 702040134</t>
  </si>
  <si>
    <t>CATETER GUIA PARA CAPTURA DE ÊMBOLOS - FATURAR 702040606 HEMODINÂMICA</t>
  </si>
  <si>
    <t>CATETER GUIA VERTEBRAL - 6 A 8FR</t>
  </si>
  <si>
    <t>CATETER INTRAVENOSO PERIFERICO CURTO 18G X 32 MM</t>
  </si>
  <si>
    <t>CATETER PARA EMBOLECTOMIA, CATETER FOGARTY, TAMANHO 2 FR -- FATURAR 702050059</t>
  </si>
  <si>
    <t>CATETER PARA EMBOLECTOMIA, CATETER FOGARTY, TAMANHO 3 FR - FATURAR 702050059</t>
  </si>
  <si>
    <t>CATETER PARA EMBOLECTOMIA, CATETER FOGARTY, TAMANHO 4 FR - FATURAR 702050059</t>
  </si>
  <si>
    <t>CATETER PARA EMBOLECTOMIA, CATETER FOGARTY, TAMANHO 5 FR - FATURAR 702050059</t>
  </si>
  <si>
    <t>CATETER PARA EMBOLECTOMIA, CATETER FOGARTY, TAMANHO 6 FR - FATURAR 702050059</t>
  </si>
  <si>
    <t>CATETER PARA HEMODINÂMICA DE SUPORTE NEUROVASCULAR - NEURO</t>
  </si>
  <si>
    <t>CATETER P/ MONITORIZAÇÃO DE PRESSÃO INTRACRANIANA (PIC)   FATURAR 0702010090</t>
  </si>
  <si>
    <t>CATETER P/ PUNCAO VENOSA PROFUNDA 19 G 20,3 CM   FATURAR  0702050814</t>
  </si>
  <si>
    <t>CATETER P/ PUNCAO VENOSA PROFUNDA 19 G 30,5 CM    FATURAR  '0702050814</t>
  </si>
  <si>
    <t>CATETER TENCKHOFF ADULTO C/ 2 CUFF FIXO 47 CM   FATURAR  0702100030</t>
  </si>
  <si>
    <t>CATETER TENCKHOFF NEONATAL C/ 2 CUFF 31 CM    FATURAR  0702100030</t>
  </si>
  <si>
    <t>CATETER TENCKHOFF PEDIATRICO C/ 2 CUFF 32 CM   FATURAR  0702100030</t>
  </si>
  <si>
    <t>CATETER TERAPÊUTICO PARA ANGIOGRAFIA CENTIMETRADO PIGTAIL - 5FR, GUIA 0,35" 110 A 120 CM - FATURAR -  702010049</t>
  </si>
  <si>
    <t>CATETER TERAPÊUTICO QUADRIPOLAR IRRIGADO</t>
  </si>
  <si>
    <t>CATETER TOTALMENTE IMPLANTAVEL ADULTO EM TITANIO - FATURAR CÓDIGO SUS 0702050091</t>
  </si>
  <si>
    <t>CATETER TOTALMENTE IMPLANTAVEL INFANTIL EM TITANIO FATURAR 07.02.05.009-1</t>
  </si>
  <si>
    <t>CATETER VENOSO CENTRAL 16 G X 20,3 CM    FATURAR  0702050814</t>
  </si>
  <si>
    <t>CATETER VENOSO CENTRAL 16 G X 30,5 CM  - FATURAR 0702050814</t>
  </si>
  <si>
    <t>CATETER VENOSO CENTRAL DE INSERÇÃO PERIFÉRICA (PICC) - 1 FR X 20 CM</t>
  </si>
  <si>
    <t>CATETER VENOSO CENTRAL DE INSERÇÃO PERIFÉRICA (PICC), DUPLO LÚMEN, 4 FR    FATURAR '0702040118</t>
  </si>
  <si>
    <t>CATETER VENOSO CENTRAL DUPLO LUMEN 7 FR 20 CM (KIT)   FATURAR  0702040150</t>
  </si>
  <si>
    <t>CATETER VENOSO CENTRAL PEDIATRICO 1.9 FR 30 CM (MINIMO) COM INTRODUTOR   FATURAR '0702040118</t>
  </si>
  <si>
    <t>CATETER VENOSO CENTRAL PEDIATRICO DUPLO LUMEN 4 FR (KIT)   FATURAR  0702040150</t>
  </si>
  <si>
    <t>CATETER VENOSO CENTRAL PEDIATRICO DUPLO LUMEN 5 FR (KIT)    FATURAR  0702040150</t>
  </si>
  <si>
    <t>CATETER VENOSO CENTRAL PEDIATRICO TRIPLO LUMEN 4,5 FR A 5,5 FR 8 CM A 13 CM   FATURAR  0702050091</t>
  </si>
  <si>
    <t>CATETER VENOSO CENTRAL TRIPLO LUMEN 7 FR 20 CM (KIT)    FATURAR  0702050091</t>
  </si>
  <si>
    <t>CAUTERIZADOR BIPOLAR 23 G a 25 G ANGULADO</t>
  </si>
  <si>
    <t>CD123 APC- CITOMETRIA DE FLUXO</t>
  </si>
  <si>
    <t>CD138 ? SINDECAN-1</t>
  </si>
  <si>
    <t>CD15 FITC- CITOMETRIA DE FLUXO</t>
  </si>
  <si>
    <t>CD1A APC- CITOMETRIA DE FLUXO</t>
  </si>
  <si>
    <t>CD22 APC- CITOMETRIA DE FLUXO</t>
  </si>
  <si>
    <t>CD27 BV510 (CITOMETRIA DE FLUXO)</t>
  </si>
  <si>
    <t>CD34</t>
  </si>
  <si>
    <t>CD35</t>
  </si>
  <si>
    <t>?CD42A FITC- CITOMETRIA DE FLUXO</t>
  </si>
  <si>
    <t>CD45RO</t>
  </si>
  <si>
    <t>CD61</t>
  </si>
  <si>
    <t>?CD61 FITC- CITOMETRIA DE FLUXO</t>
  </si>
  <si>
    <t>CD81 APCH7- CITOMETRIA DE FLUXO</t>
  </si>
  <si>
    <t>CD8 APCH7 - CITOMETRIA DE FLUXO</t>
  </si>
  <si>
    <t>CDK4</t>
  </si>
  <si>
    <t>CEA (Reagente para Carcinoembrionario)</t>
  </si>
  <si>
    <t>CEFTAZIDIMA + AVIBACTAM 2000 MG + 500 MG, PÓ PARA SOLUÇÃO INJETÁVEL</t>
  </si>
  <si>
    <t>CEFTAZIDIMA + AVIBACTAM 2000 MG + 500 MG, PÓ PARA SOLUÇÃO INJETÁVEL - JUS</t>
  </si>
  <si>
    <t>CÉLULA MESOTELIAL</t>
  </si>
  <si>
    <t>CEMIPLIMABE 50MG/ML - JUS</t>
  </si>
  <si>
    <t>CENTRALIZADOR DISTAL PARA CENTRALIZADOR DISTAL PARA HASTE FEMORAL</t>
  </si>
  <si>
    <t>CERA P/ OSSO 2,5 G W 31</t>
  </si>
  <si>
    <t>cetilpiridinio cloreto 0,5 mg/ml 250 a 300 ml fr</t>
  </si>
  <si>
    <t>CETOPROFENO 100 MG PO LIOFILIZADO INJETAVEL</t>
  </si>
  <si>
    <t>CHAGAS (Reagente para Chagas)</t>
  </si>
  <si>
    <t>CHAVE DE FENDA  1/4 " X 4"</t>
  </si>
  <si>
    <t>CHAVE DE FENDA  1/8" X 3"</t>
  </si>
  <si>
    <t>CHAVE DE FENDA  1/8" X 6"</t>
  </si>
  <si>
    <t>CHAVE PHILIPS  1/8" X 3"</t>
  </si>
  <si>
    <t>CHAVE PHILIPS  1/8" X 6"</t>
  </si>
  <si>
    <t>CHINELO DE DEDO (EXCLUSIVO SERV. SOCIAL)</t>
  </si>
  <si>
    <t>CHOL 2 (Reagente para Colesterol Total)</t>
  </si>
  <si>
    <t>cianocobalamina 1000 mcg 2 ml ap</t>
  </si>
  <si>
    <t>ciclopentolato cloridrato 10 mg/ml 5 ml colirio fr</t>
  </si>
  <si>
    <t>CICLOPIROX OLAMINA 10 MG SPRAY 15 ML</t>
  </si>
  <si>
    <t>CIMENTO ORTOPÉDICO SEM ANTIBIÓTICO</t>
  </si>
  <si>
    <t>CITOMEGALOVÍRUS (CMV) </t>
  </si>
  <si>
    <t>CITOQUERATINA 14</t>
  </si>
  <si>
    <t>CITOQUERATINA 5</t>
  </si>
  <si>
    <t>CITOQUERATINA 8</t>
  </si>
  <si>
    <t>CITOQUERATINAS 1,5,10,14</t>
  </si>
  <si>
    <t>CITOQUERATINAS 1-8, 10, 14-16, 19</t>
  </si>
  <si>
    <t>CITRATO DE FENTANILA 0,05 MG/ML SOL. INJ - 10 ML - PROG ASS</t>
  </si>
  <si>
    <t>CK-MB STAT (Reagente para Creatinoquinase MB)</t>
  </si>
  <si>
    <t>CLARITROMICINA 500MG (COMPRIMIDO) - PROG ASS</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</si>
  <si>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</si>
  <si>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</si>
  <si>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</si>
  <si>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</si>
  <si>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CLIP PARA ANEURISMA CEREBRAL - PERMANENTE</t>
  </si>
  <si>
    <t>CLIP PARA ANEURISMA CEREBRAL -  TEMPORÁRIO</t>
  </si>
  <si>
    <t>CLOFAZIMINA 100 MG CÁPSULA - PROG ASS</t>
  </si>
  <si>
    <t>cloreto de potassio 6% solucao oral 100 ml</t>
  </si>
  <si>
    <t>cloreto de sodio 0,9% 1000 ml sistema fechado</t>
  </si>
  <si>
    <t>cloreto de sodio 0,9% 100 ml sistema fechado</t>
  </si>
  <si>
    <t>cloreto de sodio 0,9% 10 ml amp</t>
  </si>
  <si>
    <t>cloreto de sodio 0,9% 250 ml sistema fechado</t>
  </si>
  <si>
    <t>cloreto de sodio 0,9% 500 ml sistema fechado</t>
  </si>
  <si>
    <t>cloreto de sodio 20% 10 ml ap (solucao hipertonica)</t>
  </si>
  <si>
    <t>cloreto de sodio 3,5 g + cloreto de potassio 1,5 g + citrato de sodio 2,9 g + glicose 20 g - envelope com 27,9 g - uso para 1000 ml</t>
  </si>
  <si>
    <t>clorexidina digluconato 0,12% solucao oral 250 ml fr</t>
  </si>
  <si>
    <t>CLORIDRATO DE DEXMEDETOMIDINA 100 MCG/ML SOL. INJ 2 ML - PROG ASS</t>
  </si>
  <si>
    <t>CLORIDRATO DE DEXTROCETAMINA (ESCETAMINA) 50 MG/ML SOLUCAO INJETAVEL, AMPOLA 2 ML</t>
  </si>
  <si>
    <t>CLORIDRATO DE DEXTROCETAMINA (ESCETAMINA) 50 MG/ML SOLUCAO INJETAVEL FRASCO-AMPOLA 10 ML</t>
  </si>
  <si>
    <t>CLORPROMAZINA CLORIDRATO 100 MG  CP</t>
  </si>
  <si>
    <t>CLOSTRIDIUM A/B TESTE RAPIDO (BONIFICADO)</t>
  </si>
  <si>
    <t>CMV IGG (Reagente para Anti Citomegalovirus IGG)</t>
  </si>
  <si>
    <t>CMV IGM (Reagente para Anti Citomegalovirus IGM)</t>
  </si>
  <si>
    <t>COBERTOR CASAL 1,70 X 2,10  PARAIBA / CALIFORNIA</t>
  </si>
  <si>
    <t>COLÁGENO IV</t>
  </si>
  <si>
    <t>COLA GLITTER 6 CORES  (EXCLUSIVO SAÚDE MENTAL E HUMANIZAÇÃO)</t>
  </si>
  <si>
    <t>COLA SILICONE BASTÃO (EXCLUSIVO SAÚDE MENTAL E HUMANIZAÇÃO)</t>
  </si>
  <si>
    <t>COLCHÃO HOSPITALAR 1,88 X 0,68 X 14 CM (DENSIDADE 33) (EXCLUSIVO UHOSP)</t>
  </si>
  <si>
    <t>COLCHÃO PARA CAMA DE ALOJAMENTO (EXCLUSIVO UHOSP)</t>
  </si>
  <si>
    <t>COLCHÃO P/ CAMA HOSPITALAR ELETRÔNICA ADULTO (EXCLUSIVO UHOSP)</t>
  </si>
  <si>
    <t>COLCHÃO P/ MACA (EXCLUSIVO UHOSP)</t>
  </si>
  <si>
    <t>colchicina 0,5 mg cp</t>
  </si>
  <si>
    <t>complexo B amp. (tiamina cloridrato 10 mg + riboflavina  2,5 mg + nicotinamida 30 mg + piridoxina  2,5 mg + pantotenato de calcio  6 mg)   2 ml  ap</t>
  </si>
  <si>
    <t>complexo B dg. (tiamina 5 mg + riboflavina 2 mg + piridoxina 2 mg + nicotinamida 20 mg + pantotenato de calcio) 3 mg dg</t>
  </si>
  <si>
    <t>COMPONENTE ACETABULAR METÁLICO DE FIXAÇÃO BIOLÓGICA PRIMÁRIA/REVISÃO</t>
  </si>
  <si>
    <t>COMPONENTE CEFÁLICO PARA HEMIARTROPLASTIA BIPOLAR OU MONOPOLAR</t>
  </si>
  <si>
    <t>COMPONENTE DE AUMENTO FEMORAL PARA REVISÃO DE PRÓTESE TOTAL DE JOELHO</t>
  </si>
  <si>
    <t>COMPONENTE  DE  AUMENTO  TIBIAL  PARA  REVISÃO  DE  PRÓTESE  TOTAL  DE  JOELHO</t>
  </si>
  <si>
    <t>COMPONENTE DE POLIETILENO PARA COMPONENTE METÁLICO PRIMÁRIO/REVISÃO DE FIXAÇÃO BIOLÓGICA</t>
  </si>
  <si>
    <t>COMPONENTE FEMORAL CIMENTADO MODULAR PRIMÁRIO PRÓTESE (EXETER) , AUTOBLOCANTE OU SIMILAR</t>
  </si>
  <si>
    <t>COMPONENTE FEMORAL (JOELHO) DE REVISÃO CIMENTADO OU FIXAÇÃO BIOLÓGICA</t>
  </si>
  <si>
    <t>COMPONENTE FEMORAL MODULAR DE REVISÃO CIMENTADA PARA ENXERTO IMPACTADO</t>
  </si>
  <si>
    <t>COMPONENTE FEMORAL MODULAR DE REVISAO NAO CIMENTADA PARA REVESTIMENTO TOTAL</t>
  </si>
  <si>
    <t>COMPONENTE FEMORAL NÃO CIMENTADO MODULAR PRIMÁRIO</t>
  </si>
  <si>
    <t>COMPONENTE FEMORAL PRIMÁRIO CIMENTADO/FIXAÇÃO BIOLÓGICA</t>
  </si>
  <si>
    <t>COMPONENTE FEMORAL (QUADRIL) DE REVISÃO CIMENTADO OU FIXAÇÃO BIOLÓGICA</t>
  </si>
  <si>
    <t>COMPONENTE  TIBIAL  DE  REVISÃO  POLIETILENO</t>
  </si>
  <si>
    <t>COMPONENTE TIBIAL PRIMÁRIO METÁLICO CIMENTADO MODULAR</t>
  </si>
  <si>
    <t>COMPONENTE  TIBIAL  PRIMÁRIO  POLIETILENO</t>
  </si>
  <si>
    <t>COMPONENTE TIBIAL REVISÃO METÁLICO CIMENTADO OU FIXAÇÃO BIOLÓGICO EM CUNHA</t>
  </si>
  <si>
    <t>COMPONENTE UMERAL </t>
  </si>
  <si>
    <t>COMPRESSA GAZE HIDROFILA SINTETICA 7,5 X 7,5 (USO EXC. FARM. ONCO/QUEIMADOS/ UTI ADULTO)</t>
  </si>
  <si>
    <t>COMPRESSOR DE AR MEDICINAL ISENTO DE ÓLEO, VAZÃO EFETIVA DE 89 M³/H A 5 BARG, COM MOTOR ELÉTRICO DE 15 HP. ATENDENDO AS NORMAS: NBR 12.188, NR12, NR13 E NR14.</t>
  </si>
  <si>
    <t>CONCENTRADO PARA DIALISE PERITONEAL - CAPD: GLICOSE + LACTATO + CLORETO DE SODIO + CLORETO DE MAGNESIO + CLORETO DE CALCIO,1.5% DE GLICOSE, 2.5 MEQ/L DE CALCIO, SOLUCAO PARA DIALISE PERITONEAL 6000 ML</t>
  </si>
  <si>
    <t>CONCENTRADO PARA DIALISE PERITONEAL - CAPD: GLICOSE + LACTATO  + CLORETO DE SODIO + CLORETO DE MAGNESIO + CLORETO DE CALCIO, 2.5% DE GLICOSE, 2.5 MEQ/L DE CALCIO, SOLUCAO PARA DIALISE PERITONEAL 2500 ML</t>
  </si>
  <si>
    <t>CONCENTRADO PARA DIALISE PERITONEAL - CAPD: GLICOSE + LACTATO + CLORETO DE SODIO + CLORETO DE MAGNESIO+ CLORETO DE CALCIO 4.25% DE GLICOSE, 3.5 MEQ/L DE CALCIO, SOLUCAO PARA DIALISE PERITONEAL, 6000 ML</t>
  </si>
  <si>
    <t>concentrado polieletrolitico BAIXO CALCIO para hemodialise (Ca = 2,5) - galao c/ 5 litros</t>
  </si>
  <si>
    <t>GALAO</t>
  </si>
  <si>
    <t>concentrado polieletrolitico para hemodialise (Ca = 3,0) - galao c/ 5 litros</t>
  </si>
  <si>
    <t>CONECTOR COTOVELO 90° -  22 M X 22 M X 15 F</t>
  </si>
  <si>
    <t>CONECTOR DUPLO BARRA BARRA</t>
  </si>
  <si>
    <t>CONECTORES EM FORMATO DE Y P/ ADAPT. CATETERES DERIVAÇÃO VENTRICULAR - FATURAR - 702010081 -  NEUROLOGIA</t>
  </si>
  <si>
    <t>CONECTOR RJ-11, TIPO MACHO 4 VIAS</t>
  </si>
  <si>
    <t>CONECTOR RJ45 CAT5, MACHO, 8 VIAS</t>
  </si>
  <si>
    <t>CONECTOR RJ45 CAT 6</t>
  </si>
  <si>
    <t>CONECTOR SIMPLES BARRA PINO</t>
  </si>
  <si>
    <t>CONECTOR Y 90° -  22 X 15 X 22 MM</t>
  </si>
  <si>
    <t>CONECTOR Y DE POLISULFONA -  NEONATAL/PEDIATRICO</t>
  </si>
  <si>
    <t>CONJUNTO DE CATETER DE DRENAGEM EXTERNA E/OU MPIC - FATURAR - 702010090 - NEUROLOGIA</t>
  </si>
  <si>
    <t>CONJUNTO DE CATETER DE DRENAGEM EXTERNA LOMBAR - FATURAR - 702010090 - NEUROLOGIA</t>
  </si>
  <si>
    <t>CONJUNTO DE CATETER DE DRENAGEM EXTERNA NEONATAL - FATURAR - 702010090 - NEUROLOGIA</t>
  </si>
  <si>
    <t>CONJUNTO DE DERIVAÇÃO VENTICULAR EXTERNA ADULTO - FATURAR - 702010090 - NEUROLOGIA</t>
  </si>
  <si>
    <t>CONJUNTO DE PLACA E PARAFUSO DESLIZANTE COM ANGULAÇÃO DE 135 A 150 GRAUS (DHS)</t>
  </si>
  <si>
    <t>CONJUNTO DE PLACAS DE DUPLA ANGULAÇÃO PARA OSTEOTOMIA PROXIMAL DO FÊMUR</t>
  </si>
  <si>
    <t>CONJUNTO DE POLIETILENO IMPERMEÁVEL SEM CAPUZ - HEMODIÁLISE/CME</t>
  </si>
  <si>
    <t>CONJUNTO DESCARTAVEL DE BALÃO INTRA-AÓRTICO</t>
  </si>
  <si>
    <t>CONJUNTO DESCARTAVEL DE BALAO INTRA-AORTICO 7.5 34 FR   FATURAR  0702050121</t>
  </si>
  <si>
    <t>CONJUNTO DESCARTAVEL DE BALAO INTRA-AORTICO 7.5 40 FR - FATURAR - 0702050121</t>
  </si>
  <si>
    <t>CONJUNTO DILATADOR, TIPO SAVARY (ENDOSCOPIA)</t>
  </si>
  <si>
    <t>CONJUNTO DRENAGEM  PERCUTÂNEA  MULTIPROPÓSITO,  PONTA PIGTAIL, 10 FR X  25 A 30 CM</t>
  </si>
  <si>
    <t>CONJUNTO DRENAGEM  PERCUTÂNEA  MULTIPROPÓSITO,PONTA PIGTAIL, 12 FR X 25 A 30 CM</t>
  </si>
  <si>
    <t>CONJUNTO DRENAGEM  PERCUTÂNEA  MULTIPROPÓSITO,  PONTA PIGTAIL, 14 FR X  25 A 30 CM</t>
  </si>
  <si>
    <t>CONJUNTO DRENAGEM  PERCUTÂNEA  MULTIPROPÓSITO,  PONTA PIGTAIL, 8 FR X 25  A 30 CM</t>
  </si>
  <si>
    <t>CONJUNTO INTRODUTOR VASCULAR CONTRA LATERAL - FATURAR - 702050342</t>
  </si>
  <si>
    <t>CONJUNTO PACIENTE ADULT0 TAMANHO M - ENXOVAL</t>
  </si>
  <si>
    <t>CONJUNTO PACIENTE ADULTO - TAMANHO GG - ENXOVAL</t>
  </si>
  <si>
    <t>CONJUNTO PACIENTE INFANTIL - TAMANHO M - ENXOVAL</t>
  </si>
  <si>
    <t>CONJUNTO PACIENTE SAÚDE MENTAL - TAMANHO ÚNICO - ENXOVAL</t>
  </si>
  <si>
    <t>CONJUNTO PACIENTE - TAMANHO EXG - ENXOVAL</t>
  </si>
  <si>
    <t>CONJUNTO PACIENTE TRAUMATOLOGIA - TAMANHO ÚNICO - ENXOVAL</t>
  </si>
  <si>
    <t>CONJUNTO P/ CIRCULAÇÃO EXTRACORPÓREA - ADULTO/ADULTO OBESO</t>
  </si>
  <si>
    <t>CONJUNTO P/ CIRCULAÇÃO EXTRACORPÓREA - INFANTIL/PEDIÁTRICO</t>
  </si>
  <si>
    <t>CONJUNTO P/ CIRCULAÇÃO EXTRACORPÓREA - NEONATAL</t>
  </si>
  <si>
    <t>CONJUNTO P/ HIDROCEFALIA ADULTO ALTA PRESSÃO - FATURAR - 702010111 - NEUROLOGIA</t>
  </si>
  <si>
    <t>CONJUNTO P/ HIDROCEFALIA ADULTO BAIXA MÉDIA PRESSÃO - FATURAR - 702010111- NEUROLOGIA</t>
  </si>
  <si>
    <t>CONJUNTO P/ HIDROCEFALIA ADULTO BAIXA PRESSÃO - FATURAR - 702010111- NEUROLOGIA</t>
  </si>
  <si>
    <t>CONJUNTO P/ HIDROCEFALIA INFANTIL ALTA PRESSÃO  - FATURAR - 702010111 - NEUROLOGIA</t>
  </si>
  <si>
    <t>CONJUNTO P/ HIDROCEFALIA INFANTIL BAIXA PRESSÃO - FATURAR - 702010111 - NEUROLOGIA</t>
  </si>
  <si>
    <t>CONJUNTO P/ HIDROCEFALIA INFANTIL MÉDIA PRESSÃO - FATURAR - 702010111 - NEUROLOGIA</t>
  </si>
  <si>
    <t>CONJUNTO P/ HIDROCEFALIA NEONATAL BAIXA PRESSÃO  - FATURAR - 702010111 - NEUROLOGIA</t>
  </si>
  <si>
    <t>CONJUNTO P/ HIDROCEFALIA NEONATAL MÉDIA PRESSÃO  - FATURAR - 702010111 - NEUROLOGIA</t>
  </si>
  <si>
    <t>CONJUNTO PRIVATIVO NÃO CIRURGICO - TAMANHO EXG (HOTELARIA)</t>
  </si>
  <si>
    <t>CONJUNTO P/ VALVOPLASTIA MITRAL PERCUTANEA</t>
  </si>
  <si>
    <t>CONJUTO PACIENTE INFANTIL - TAMANHO P - ENXOVAL</t>
  </si>
  <si>
    <t>CONTAINER COMPLETO  595X290X120MM-CME</t>
  </si>
  <si>
    <t>CONTÊINER DE 240 A 250 LITROS - HOTELARIA</t>
  </si>
  <si>
    <t>CONTRASTE RADIOLOGICO NAO IONICO 10 ML PARA RESSONANCIA MAGNETICA</t>
  </si>
  <si>
    <t>CONTRASTE RADIOLOGICO NAO IONICO 300 MG A 320 MG DE IODO/ML FR 50 ML</t>
  </si>
  <si>
    <t>CONTRASTE RADIOLOGICO NAO IONICO 350 MG A 370 MG DE IODO / ML FR 50 ML</t>
  </si>
  <si>
    <t>CONTRASTE RADIOLOGICO NAO IONICO A BASE DE IODIXANOL 270 MG DE IODO / ML FR 50 ML</t>
  </si>
  <si>
    <t>CONTROLCEL 10 ML</t>
  </si>
  <si>
    <t>CONUNTO PACIENTE INFANTIL - TAMANHO G - ENXOVAL</t>
  </si>
  <si>
    <t>COPO PLASTICO DESCARTAVEL  50 ML</t>
  </si>
  <si>
    <t>CORANTE COLORGRAM 5 LITROS (BONIFICADO) - VYTTRA</t>
  </si>
  <si>
    <t>CORTINA DE PROTEÇÃO RADIOLÓGICA RAIOS X TABLE COVER 1.</t>
  </si>
  <si>
    <t>CORTISOL (Reagente para Cortisol total)</t>
  </si>
  <si>
    <t>CROMOGRANINA</t>
  </si>
  <si>
    <t>CRP (Reagente para Proteina C reativa)</t>
  </si>
  <si>
    <t>CUBA TIPO MANGUEIRA DE 500ML P/ LABORATÓRIO</t>
  </si>
  <si>
    <t>CURATIVO  PARA TERAPIA POR PRESSÃO NEGATIVA 10CM X 8 X 3 CM</t>
  </si>
  <si>
    <t>CURATIVO  PARA TERAPIA POR PRESSÃO NEGATIVA 12CM X 20 X 3 CM</t>
  </si>
  <si>
    <t>CURATIVO  PARA TERAPIA POR PRESSÃO NEGATIVA 15CM X 25 X 3 CM</t>
  </si>
  <si>
    <t>DACLATASVIR 60 MG - PROG ASS</t>
  </si>
  <si>
    <t>COMPRIMIDO REVESTIDO</t>
  </si>
  <si>
    <t>dantroleno sodico 20 mg</t>
  </si>
  <si>
    <t>DARUNAVIR 600 MG COMPRIMIDO - PROG ASSIS</t>
  </si>
  <si>
    <t>DARUNAVIR - COMPRIMIDO 800 MG - PROG ASS</t>
  </si>
  <si>
    <t>DASATINIBE 100 MG CP - PROG ASS</t>
  </si>
  <si>
    <t>DASATINIBE 100 MG CPR</t>
  </si>
  <si>
    <t>DECLATASVIR 60MG - PROG ASS</t>
  </si>
  <si>
    <t>DESCOLADOR PENFIELD,  N° 1 - CME</t>
  </si>
  <si>
    <t>DESCOLADOR PENFIELD,  N° 3 - CME</t>
  </si>
  <si>
    <t>DESCOLADOR PENFIELD,  N° 4 - CME</t>
  </si>
  <si>
    <t>DESCOLADOR PENFIELD,  N° 5 - CME</t>
  </si>
  <si>
    <t>DEXAmetasona 0,1% (1 mg / ml) creme 10 g tb</t>
  </si>
  <si>
    <t>DEXAMETASONA 1 MG + NEOMICINA SULFATO 3,5 MG + POLIMIXINA B SULFATO 6.000 UI COLIRIO 5 ML  FR</t>
  </si>
  <si>
    <t>dexCLORFENIRAMina maleato 0,4 mg / ml elixir 120 ml fr</t>
  </si>
  <si>
    <t>DEXCLORFENIRAMINA MALEATO 2 MG  CP</t>
  </si>
  <si>
    <t>diclofenaco dietilamonio 1% (1 g / 100 g) gel 60 g tb</t>
  </si>
  <si>
    <t>DIETA PARENTERAL PRECOCE PEDIATRICO A 10% COM TAURINA</t>
  </si>
  <si>
    <t>Dieta Parenteral Prolongada 1601 a 1700 mL</t>
  </si>
  <si>
    <t>Dieta Parenteral Prolongada 1801 a 1900 mL</t>
  </si>
  <si>
    <t>FOLHA</t>
  </si>
  <si>
    <t>dimenidrinato 30 mg (assoc. piridoxina 50 mg + glicose 1000 mg + frutose 1000 mg 10 ml) amp</t>
  </si>
  <si>
    <t>DIPIRONA GOTAS 500 MG/ML 10 ML FR</t>
  </si>
  <si>
    <t>DIRECT LDL (Reagente para Colesterol LDL)</t>
  </si>
  <si>
    <t>DISPENSADOR  DE ÁLCOOL EM GEL BOLSA (BONIFICADO)</t>
  </si>
  <si>
    <t>Dispenser de copo descartavel 200ml</t>
  </si>
  <si>
    <t>DISPOSITIVO INTRAUTERINO DE COBRE (DIU) - 36 MM X 32 MM - 380 MM² - PROG ASS</t>
  </si>
  <si>
    <t>DISPOSITIVO PEDICULAR P/ FIXACAO DE HASTE (INCLUI BLOQUEADORES)</t>
  </si>
  <si>
    <t>DISPOSITIVO P/ IMPRESSAO DIGITAL REDONDO 1,5 CM x 4 CM</t>
  </si>
  <si>
    <t>DISPOSITIVO P/ IMPRESSAO DIGITAL RETANGULAR 12 CM x 7 CM</t>
  </si>
  <si>
    <t>DOG1</t>
  </si>
  <si>
    <t>DOLUTEGRAVIR 5 MG CMP - PROG ASS</t>
  </si>
  <si>
    <t>DOLUTEGRAVIR SÓDICO 50 MG COMPRIMIDO - PROG ASS</t>
  </si>
  <si>
    <t>DOLUTEGRAVIR SÓDICO + LAMIVUDINA (50 MG + 300 MG) - PROG ASS</t>
  </si>
  <si>
    <t>domperidona 1 mg / ml suspensao oral 100 ml</t>
  </si>
  <si>
    <t>ECULIZUMABE 300MG - PROG ASS</t>
  </si>
  <si>
    <t>EDAVARONE 1,5 MG/ML 20 ML - JUS</t>
  </si>
  <si>
    <t>EFAVIRENZ 600 MG COMPRIMIDO - PROG ASS</t>
  </si>
  <si>
    <t>ELETRODO DE AGULHA CONCENTRICA P/ ELETRONEUROMIOGRAFIA    FATURAR  0702010103</t>
  </si>
  <si>
    <t>ELETRODO DEFINITIVO EPIMIOCÁRDICO FIXAÇÃO ATIVA</t>
  </si>
  <si>
    <t>ELETRODO DEFINITIVO EPIMIOCÁRDICO FIXAÇÃO PASSIVA</t>
  </si>
  <si>
    <t>ELETRODO ENDOCÁRDICO DEFINITIVO ATRIAL</t>
  </si>
  <si>
    <t>ELETRODO ENDOCÁRDICO DEFINITIVO VENTRICULAR</t>
  </si>
  <si>
    <t>ELETRODO EPICARDICO CAPSURE 4968-35 CM</t>
  </si>
  <si>
    <t>ELETRODO EPICARDICO CAPSURE 4968-60 CM</t>
  </si>
  <si>
    <t>ELETRODO PARA CARDIODESFIBRILADOR (CDI)</t>
  </si>
  <si>
    <t>ELETRODO TEMPORÁRIO BIPOLAR</t>
  </si>
  <si>
    <t>ELISA P/ CHAGAS ENZIMA IMUNOENSAIO</t>
  </si>
  <si>
    <t>Embalagem plastica ( saquinho), tamanho 5 x 23 cm</t>
  </si>
  <si>
    <t>EMULSAO LIPIDICA A 20% COM MCT/LCT</t>
  </si>
  <si>
    <t>ENA SCREEN 6 (ELISA)</t>
  </si>
  <si>
    <t>ENDOPRÓTESE AORTA ABDOMINAL MONOILÍACA</t>
  </si>
  <si>
    <t>ENDOPROTESE AÓRTICA BIFURCADA</t>
  </si>
  <si>
    <t> ENDOPRÓTESE AÓRTICA TUBULAR/CÔNICA</t>
  </si>
  <si>
    <t>ENDOPRÓTESE TORÁCICA CÔNICA</t>
  </si>
  <si>
    <t>ENDOPRÓTESE TORÁCICA RETA</t>
  </si>
  <si>
    <t>SERINGA</t>
  </si>
  <si>
    <t>ENTECAVIR-COMPRIMIDO 0,5 MG - PROG. ASS</t>
  </si>
  <si>
    <t>ENXERTO ARTERIAL ORGÂNICO - MONOCÚSPIDE 10</t>
  </si>
  <si>
    <t>ENXERTO ARTERIAL ORGÂNICO - MONOCÚSPIDE 12</t>
  </si>
  <si>
    <t>ENXERTO ARTERIAL ORGÂNICO - MONOCÚSPIDE 14</t>
  </si>
  <si>
    <t>ENXERTO ARTERIAL ORGÂNICO - MONOCÚSPIDE 16</t>
  </si>
  <si>
    <t>ENXERTO ARTERIAL ORGÂNICO - MONOCÚSPIDE 18</t>
  </si>
  <si>
    <t>ENXERTO ARTERIAL ORGÂNICO, TIPO PATCH, PERICÁRDIO BOVINO, 7,5 X 7,5CM (50CM2)</t>
  </si>
  <si>
    <t xml:space="preserve"> QUADRADO</t>
  </si>
  <si>
    <t>ENXERTO ARTERIAL TUBULAR INORGÂNICO 28X30  - FATURAR - 702040339</t>
  </si>
  <si>
    <t>ENXERTO ARTERIAL TUBULAR INORGÂNICO 30X30 - FATURAR - 702040339</t>
  </si>
  <si>
    <t>ENXERTO ARTERIAL TUBULAR INORGÂNICO 32X30 - FATURAR - 702040339</t>
  </si>
  <si>
    <t>ENXERTO ART. VALVULADO ORGANICO TAMANHOS 10 A 18</t>
  </si>
  <si>
    <t>ENXERTO VASCULAR TUBULAR BIFURCADO EM DACRON.  12 MM X 6 MM  COMPRIMENTO MÍNIMO DE 40 CM - FATURAR - 702040320</t>
  </si>
  <si>
    <t>ENXERTO VASCULAR TUBULAR BIFURCADO EM DACRON -  20 X 10 COMP. MÍNIMO 40CM - FATURAR - 702040320</t>
  </si>
  <si>
    <t>ENXERTO VASCULAR TUBULAR BIFURCADO EM DACRON. DIÂMETRO DE 14 X 7 E COMPRIMENTO MÍNIMO DE 40 CM - FATURAR - 702040320</t>
  </si>
  <si>
    <t>ENXERTO VASCULAR TUBULAR BIFURCADO EM DACRON. DIÂMETRO DE 16 X8 E COMPRIMENTO MÍNIMO DE 40 CM - FATURAR - 702040320</t>
  </si>
  <si>
    <t>ENXERTO VASCULAR TUBULAR BIFURCADO INORGÂNICO 16 X 8,COMP. MINIMO 40CM - FATURAR - 702040320</t>
  </si>
  <si>
    <t>ENXERTO VASCULAR TUBULAR BIFURCADO INORGÂNICO 18  X 9   COMP. MÍNIMO 40 CM - FATURAR - 702040320</t>
  </si>
  <si>
    <t>ENXERTO VASCULAR TUBULAR EM DACRON - 08 X 60 - FATURAR - 702040339</t>
  </si>
  <si>
    <t>ENXERTO VASCULAR TUBULAR RETO EM DACRON 07 X  60 - FATURAR - 702040371</t>
  </si>
  <si>
    <t>ENXERTO VASCULAR TUBULAR RETO EM DACRON - 14 X 60 - FATURAR - 702040320</t>
  </si>
  <si>
    <t>ENXERTO VASCULAR TUBULAR RETO EM DACRON 24 MM X 30 CM - FATURAR- 702010200</t>
  </si>
  <si>
    <t>ENXERTO VASCULAR TUBULAR RETO EM DACRON 26 MM X 30 CM - FATURAR- 702010200</t>
  </si>
  <si>
    <t>ENXERTO VASCULAR TUBULAR RETO EM DACRON 28 MM X 30 CM - FATURAR- 702010200</t>
  </si>
  <si>
    <t>ENXERTO VASCULAR TUBULAR RETO EM DACRON 30 MM X 30 CM - FATURAR 0702040339</t>
  </si>
  <si>
    <t>ENXERTO VASCULAR TUBULAR RETO EM DACRON 32 MM X 30 CM - FATURAR 0702040339</t>
  </si>
  <si>
    <t>ENXERTO VASCULAR TUBULAR RETO EM DACRON. DIÂMENTROS 06 X 60 COMP - FATURAR - 702040320</t>
  </si>
  <si>
    <t>ENXERTO VASCULAR TUBULAR RETO EM DACRON. DIÂMENTROS DE 08 MM E COMPRIMENTO DE 60 CM - OPME - FATURAR</t>
  </si>
  <si>
    <t>ENXERTO VASCULAR TUBULAR RETO EM DACRON. DIÂMETRO DE 10 MM E COMPRIMENTO DE 60 CM - OPME</t>
  </si>
  <si>
    <t>ENXERTO VASCULAR TUBULAR RETO EM PTFE, 06 MM X 50 CM - FATURAR - 702040371</t>
  </si>
  <si>
    <t>ENXERTO VASCULAR TUBULAR RETO EM PTFE, 07 X 50 CM - FATURAR - 702040371</t>
  </si>
  <si>
    <t>ENXERTO VASCULAR TUBULAR RETO EM PTFE, 08 X 50 CM - FATURAR - 702040371</t>
  </si>
  <si>
    <t>ENXERTO VASCULAR TUBULAR RETO EM PTFE ANELADO, 06 X 50 CM - FATURAR - 702040371</t>
  </si>
  <si>
    <t>ENXERTO VASCULAR TUBULAR RETO EM PTFE ANELADO, 07 X 50 CM - FATURAR - 702040371</t>
  </si>
  <si>
    <t>ENXERTO VASCULAR TUBULAR RETO EM PTFE ANELADO, 08 X 50 CM - FATURAR - 702040371</t>
  </si>
  <si>
    <t>ENXERTO VASCULAR TUBULAR RETO EM PTFE LISO 06 MM X 50 CM - FATURAR 702040371</t>
  </si>
  <si>
    <t>ENXERTO VASCULAR TUBULAR RETO EM PTFE LISO 07 MM X 50 CM - FATURAR 702040371</t>
  </si>
  <si>
    <t>ENXERTO VASCULAR TUBULAR RETO EM PTFE LISO 08 MM X 50 CM - FATURAR 702040371</t>
  </si>
  <si>
    <t>ENXERTO VASCULAR TUBULAR RETO (PTFE) 05X50 - FATURAR - 702040371</t>
  </si>
  <si>
    <t>ENXERTO VASCULAR TUBULAR RETO (PTFE) - PAREDE FINA</t>
  </si>
  <si>
    <t>EPCAM</t>
  </si>
  <si>
    <t>ESCADA EM AÇO INOXIDAVEL- 2 DEGRAUS</t>
  </si>
  <si>
    <t>escopolamina 10 mg / ml gotas 20 ml fr</t>
  </si>
  <si>
    <t>escopolamina 20 mg 1 ml ap</t>
  </si>
  <si>
    <t>escopolamina 20 mg (assoc. dipirona 2.500 mg) 5 ml ap</t>
  </si>
  <si>
    <t>ESCOVA DE CITOLOGIA BILIAR</t>
  </si>
  <si>
    <t>ESCOVA DE LIMPEZA DE ENDOSCÓPIO</t>
  </si>
  <si>
    <t>ESCOVA DENTAL DESCARTAVEL INFANTIL</t>
  </si>
  <si>
    <t>ESCOVA DESCARTAVEL P/ DEGERMACAO CIRURGICA SOLUCAO CLOREXIDINA</t>
  </si>
  <si>
    <t>ESCOVA GINECOLOGICA ESTERIL</t>
  </si>
  <si>
    <t>ESCOVA PARA LIMPEZA PARA DUODENOSCÓPIO</t>
  </si>
  <si>
    <t>ESCOVA PLANA COM CERDAS RIGIDAS EM NYLON - 78 X 17 X 15 MM</t>
  </si>
  <si>
    <t>ESCOVA P/ LIMPEZA DE CANAIS DE ENDOSCOSPIO, HASTE 230 CM, CANAL DE TRABALHO 2,8 MM</t>
  </si>
  <si>
    <t>ESCOVA P/ LIMPEZA DE INSTRUMENTAL EM GERAL - 20 A 25 CM</t>
  </si>
  <si>
    <t>ESCOVA P/ LIMPEZA DE VALVULA E DE CANAIS DE ENDOSCOSPIO</t>
  </si>
  <si>
    <t>ESFIGMOMANÔMETRO ANALÓGICO ANERÓIDE USO ADOLESCENTE (EXCLUSIVO SETOR DE ENGENHARIA CLÍNICA)</t>
  </si>
  <si>
    <t>ESFIGMOMANÔMETRO ANALÓGICO ANERÓIDE USO ADULTO (EXCLUSIVO SETOR DE ENGENHARIA CLÍNICA)</t>
  </si>
  <si>
    <t>ESFIGMOMANÔMETRO ANALÓGICO ANERÓIDE USO ADULTO OBESO (EXCLUSIVO SETOR DE ENGENHARIA CLÍNICA)</t>
  </si>
  <si>
    <t>ESFIGMOMANÔMETRO ANALÓGICO ANERÓIDE USO INFANTIL/PEDIÁTRICO (EXCLUSIVO SETOR DE ENGENHARIA CLÍNICA)</t>
  </si>
  <si>
    <t>ESPAÇADOR DE TENDÃO TUBULAR CILINDRICO 1MM A 7MM</t>
  </si>
  <si>
    <t>ESPAÇADOR DE TENDÃO TUBULAR ELÍPTICO 2X1MM, 3X15MM, 4X2MM, 5X2,5MM, 6X3,0MM, 7X3,5MM.</t>
  </si>
  <si>
    <t>ESPECULO VAGINAL DE  COLLIN GRANDE ESTERIL S/ LUBRIFICAÇÃO  DESCARTAVEL</t>
  </si>
  <si>
    <t>ESPECULO VAGINAL DE COLLIN MEDIO ESTERIL S/ LUBRIFICAÇÃO DESCARTAVEL</t>
  </si>
  <si>
    <t>ESPECULO VAGINAL DE COLLIN PEQUENO ESTERIL S/ LUBRIFICAÇÃO DESCARTAVEL</t>
  </si>
  <si>
    <t>ESPECULO VAGINAL TIPO COLLIN - EXTRA PEQUENO ESTERIL S/ LUBRIFICAÇÃO</t>
  </si>
  <si>
    <t>ESPECULO VAGINAL TIPO COLLIN TAM M - NÃO ESTÉRIL</t>
  </si>
  <si>
    <t>ESPECULO VAGINAL TIPO COLLIN TAM P - NÃO ESTÉRIL</t>
  </si>
  <si>
    <t>ESPIRAIS DE PLATINA DESTACÁVEIS 15,5 A 25MM</t>
  </si>
  <si>
    <t>ESPIRAIS DE PLATINA DESTACÁVEIS 1,5 A 6MM</t>
  </si>
  <si>
    <t>ESPIRAIS DE PLATINA DESTACÁVEIS 6,5 A 15MM</t>
  </si>
  <si>
    <t>ESPONJA DE GELATINA ABSORVIVEL</t>
  </si>
  <si>
    <t>ESTETOSCÓPIO ADULTO</t>
  </si>
  <si>
    <t>ESTETOSCÓPIO TIPO ADULTO (EXCLUSIVO SETOR DE ENGENHARIA CLÍNICA)</t>
  </si>
  <si>
    <t>ESTETOSCÓPIO TIPO AUSCULTADOR DUPLO ADULTO/INFANTIL (EXCLUSIVO SETOR DE ENGENHARIA CLÍNICA)</t>
  </si>
  <si>
    <t>ESTETOSCÓPIO TIPO NEONATAL (EXCLUSIVO SETOR DE ENGENHARIA CLÍNICA)</t>
  </si>
  <si>
    <t>ESTETOSCÓPIO TIPO PEDIÁTRICO (EXCLUSIVO SETOR DE ENGENHARIA CLÍNICA)</t>
  </si>
  <si>
    <t>ETAMBUTOL 400MG (COMPRIMIDO)  - PROG ASS</t>
  </si>
  <si>
    <t>ETIQUETA ADESIVA ? 13 MM  - VERMELHA</t>
  </si>
  <si>
    <t>ETIQUETA AUTO-ADESIVA 17X31 MM (EXCLUSIVO SFH)</t>
  </si>
  <si>
    <t>ETOMIDATO 2 MG/ML - AMPOLA DE 10 ML - PROG ASS</t>
  </si>
  <si>
    <t>ETRAVIRINA 200 MG COMPRIMIDO - PROG ASS</t>
  </si>
  <si>
    <t>EXPANSOR PARA RECONSTRUCAO MAMARIA</t>
  </si>
  <si>
    <t>EXTENSÃO PARA ENDOPROTESE AORTA ABDOMINAL</t>
  </si>
  <si>
    <t>EXTENSÃO PARA ENDOPRÓTESE ILÍACA</t>
  </si>
  <si>
    <t> FACA DE BLAIR, APLICAÇÃO ENXERTO DE PELE?, PARA LÂMINA DE 6??- INSTRUMENTAIS CIRÚRGICOS</t>
  </si>
  <si>
    <t>FAMÍLIA TERAPÊUTICA BRANCA COM 7 PERSONAGENS</t>
  </si>
  <si>
    <t>FAMÍLIA TERAPÊUTICA INCLUSÃO SOCIAL 10 PERSONAGENS</t>
  </si>
  <si>
    <t>FAMÍLIA TERAPÊUTICA NEGRA COM 7 PERSONAGENS</t>
  </si>
  <si>
    <t>FATOR ANTI-NUCLEO IF</t>
  </si>
  <si>
    <t>FATOR XIIIA</t>
  </si>
  <si>
    <t>fenol aquoso 5% (50 mg/ml) 5 ml</t>
  </si>
  <si>
    <t>fenoterol 0,5% (5 mg/ml) gotas 20 ml fr</t>
  </si>
  <si>
    <t>FERRITIN (Reagente para Ferritina)</t>
  </si>
  <si>
    <t>FILME STRETCH - 50 CM X 42 M X 0,025 MM</t>
  </si>
  <si>
    <t>FILTRO ABSOLUTO HEPA 305 X 610 X 292 (UMP)</t>
  </si>
  <si>
    <t>FILTRO ABSOLUTO HEPA 305 X 610 X 78 (UMP)</t>
  </si>
  <si>
    <t>FILTRO ABSOLUTO HEPA 592 X 592 X 78 (UMP)</t>
  </si>
  <si>
    <t>FILTRO ABSOLUTO HEPA 595 X 595 X 78 (UMP)</t>
  </si>
  <si>
    <t>FILTRO ABSOLUTO HEPA PLANO 457 X 457 X 78 (UMP)</t>
  </si>
  <si>
    <t>FILTRO ABSOLUTO TIPO CUNHA 595 X 595 X 292 (UMP)</t>
  </si>
  <si>
    <t>FILTRO ABSOLUTO TIPO CUNHA 610 X 610 X 292 (UMP)</t>
  </si>
  <si>
    <t>FILTRO DE AR FINO PLISSADO 595 X 595 X 75 (UMP)</t>
  </si>
  <si>
    <t>FILTRO DE AR MULTIBOLSA 590 X 290 X 330 (UMP)</t>
  </si>
  <si>
    <t>FILTRO DE AR MULTIBOLSA 590 X 590 X 330 (UMP)</t>
  </si>
  <si>
    <t>FILTRO DE AR MULTIBOLSA 590 X 590 X 600 (UMP)</t>
  </si>
  <si>
    <t>FILTRO DE AR PLANO 475 X 566 X 25 (UMP)</t>
  </si>
  <si>
    <t>FILTRO DE AR PLANO 495 X 495 X 45 (UMP)</t>
  </si>
  <si>
    <t>FILTRO PLANO ENCARTONADO 475 X 566 X 25 (UMP)</t>
  </si>
  <si>
    <t>FILTRO PLANO ENCARTONADO 590 X 590 X 50 (UMP)</t>
  </si>
  <si>
    <t>FILTRO PLANO ENCARTONADO 595 X 595 X 78 (UMP)</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</si>
  <si>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</si>
  <si>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</si>
  <si>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</si>
  <si>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</si>
  <si>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</si>
  <si>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</si>
  <si>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</si>
  <si>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</si>
  <si>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</si>
  <si>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</si>
  <si>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</si>
  <si>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</si>
  <si>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</si>
  <si>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</si>
  <si>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</si>
  <si>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</si>
  <si>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</si>
  <si>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</si>
  <si>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</si>
  <si>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</si>
  <si>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</si>
  <si>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</si>
  <si>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</si>
  <si>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</si>
  <si>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</si>
  <si>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</si>
  <si>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</si>
  <si>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8.0 AG.3/8, 6,5 MM    FATURAR  0702050172</t>
  </si>
  <si>
    <t>FIO CIR. MONONYLON 9.0, 13 CM   FATURAR  0702050180</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</si>
  <si>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</si>
  <si>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</si>
  <si>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</si>
  <si>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</si>
  <si>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</si>
  <si>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</si>
  <si>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</si>
  <si>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</si>
  <si>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</si>
  <si>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</si>
  <si>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</si>
  <si>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</si>
  <si>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</si>
  <si>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</si>
  <si>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</si>
  <si>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</si>
  <si>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</si>
  <si>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</si>
  <si>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</si>
  <si>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</si>
  <si>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</si>
  <si>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</si>
  <si>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</si>
  <si>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</si>
  <si>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</si>
  <si>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</si>
  <si>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</si>
  <si>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</si>
  <si>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</si>
  <si>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6.0  AG.3/8, 1,3 CM - CORPO QUADRADO</t>
  </si>
  <si>
    <t>FIO CIR. PROLENE 6.0   AG.3/8, 1,3 CM - PONTA NEGRA - CORPO RETANGULAR</t>
  </si>
  <si>
    <t>FIO CIR. PROLENE 7.0 REF.8702 AG.3/8, 1,0 CM</t>
  </si>
  <si>
    <t>FIO CIR. PROLENE 8.0 REF.8730 AG.3/8, 6,5 MM</t>
  </si>
  <si>
    <t>FIO CIR. PROLENE N 5-0  REF.9556, AG.1/2, 1,5 CM</t>
  </si>
  <si>
    <t>FIO CIR. PROLENE Nº 6-0 AG. 3/8 0,92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</si>
  <si>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</si>
  <si>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</si>
  <si>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</si>
  <si>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</si>
  <si>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</si>
  <si>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</si>
  <si>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</si>
  <si>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</si>
  <si>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</si>
  <si>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</si>
  <si>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</si>
  <si>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</si>
  <si>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</si>
  <si>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</si>
  <si>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</si>
  <si>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</si>
  <si>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</si>
  <si>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</si>
  <si>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</si>
  <si>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</si>
  <si>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</si>
  <si>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</si>
  <si>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</si>
  <si>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DE ACO P/ CERCLAGEM 0,8 MM X 1 METRO   FATURAR  0702050199</t>
  </si>
  <si>
    <t>FIO DE ACO P/ CERCLAGEM 1,0 MM X 1 METRO   FATURAR  0702050199</t>
  </si>
  <si>
    <t>FIO DE ACO P/ CERCLAGEM 1,2 MM X 1 METRO   FATURAR  0702050199</t>
  </si>
  <si>
    <t>FIO DE KIRSCHNNER 1,0 MM (COM AS DUAS EXTREMIDADES COM PONTAS CORTANTES)    FATURAR  0702031348</t>
  </si>
  <si>
    <t>FIO DE KIRSCHNNER 1,5 MM (COM AS DUAS EXTREMIDADES COM AS PONTAS CORTANTES)   FATURAR  0702031348</t>
  </si>
  <si>
    <t>FIO DE KIRSCHNNER 2,0 MM (COM AS DUAS EXTREMIDADES COM AS PONTAS CORTANTES)   FATURAR  0702031348</t>
  </si>
  <si>
    <t>FIO DE SUTURA, TIPO POLIGLECAPRONE 3-0, COBERTURA TRICLOSAN</t>
  </si>
  <si>
    <t>FIO GUIA 0,014 - KIT DE SEIO CORONÁRIO</t>
  </si>
  <si>
    <t>FIO GUIA 0,014 PTFE 180 CM APROX. PONGTA J - FATURAR - 702040380</t>
  </si>
  <si>
    <t>FIO GUIA 0,014 TIPO HYPER COAT - FATURAR 702040380 - HEMODINAMICA</t>
  </si>
  <si>
    <t>FIO GUIA 0,014 X 180 A 300 CM, PONTA RETA, ANGULADA OU TIPO J - FATURAR 702040380</t>
  </si>
  <si>
    <t>FIO GUIA 0,018 TEFLONADO, 280 CM,  PONTA RETA E PONTA ANGULADA - FATURAR - 702040380.</t>
  </si>
  <si>
    <t>FIO GUIA 0,032 X 260 CM TEFLON (PTFE), PONTA EM J, METÁLICO, RADIOPACO</t>
  </si>
  <si>
    <t>FIO GUIA 0,035 EM NITINOL OU AÇO, TIPO ROAD RUNNER - FATURAR - 702040614</t>
  </si>
  <si>
    <t>FIO GUIA 0,035 STIFF</t>
  </si>
  <si>
    <t>FIO GUIA DE TROCA PARA ANGIOPLASTIA</t>
  </si>
  <si>
    <t xml:space="preserve"> 260 A 300CM</t>
  </si>
  <si>
    <t xml:space="preserve"> ALTO SUPORTEE - FATURAR 702040380</t>
  </si>
  <si>
    <t xml:space="preserve"> MODERADO SUPORTE - FATURAR 702040380</t>
  </si>
  <si>
    <t>FIO GUIA DIRIGÍVEL PARA ANGIOPLASTIA</t>
  </si>
  <si>
    <t xml:space="preserve"> 0,014 HIDROFILICO PONTA RETA - FATURAR 702040380</t>
  </si>
  <si>
    <t>FIO GUIA HIDROFÍLICO, DIÂMETRO 0,014 X 180 A 300 CM (+/- 5 CM), PONTA EM J TIPO FLOPPY - FATURAR 702040380</t>
  </si>
  <si>
    <t>FIO-GUIA METÁLICO DE SAVARY   FATURAR  0702040380</t>
  </si>
  <si>
    <t>FIO GUIA P/ ANGIOGRAFIA 0,035"" 150 A 180 CM COM TEFLON PONTA J   FATURAR  0702050806</t>
  </si>
  <si>
    <t>FIO GUIA P/ ANGIOGRAFIA 0,035" 260 CM COM TEFLON PONTA J    FATURAR 0702050806</t>
  </si>
  <si>
    <t>FIO GUIA P/ ANGIOGRAFIA HIDROFILICO 0,035"180 CM DE COMPRIMENTO RADIOPACO PONTA ANGULADA    FATURAR  0702050806</t>
  </si>
  <si>
    <t>FIO GUIA P/ ANGIOGRAFIA HIDROFILICO 0,035"" 260 CM DE COMPRIMENTO RADIOPACO PONTA ANGULADA    FATURAR  '0702050806</t>
  </si>
  <si>
    <t>FIO GUIA  PARA LESÕES TORTUOSAS 0,014 X 190 CM</t>
  </si>
  <si>
    <t xml:space="preserve">  TIPO ¨WHISPER ES¨- FATURAR  702040380</t>
  </si>
  <si>
    <t>FIO GUIA PONTA RETA FLEXIVEL 0,25"" X 450 CM    FATURAR  0702040380</t>
  </si>
  <si>
    <t>FIO GUIA PONTA RETA FLEXIVEL 0,35"" X 450 CM   FATURAR  0702050806</t>
  </si>
  <si>
    <t>FIO GUIA P/ UROLOGIA HIDROFILICO 0,035" 150 CM DE COMPRIMENTO RADIOPACO PONTA RETA   FATURAR  0702050806</t>
  </si>
  <si>
    <t>FIO GUIA TEFLONADO LUNDERQUIST, STIFF, SUPER STIFF OU EXTRA STIFF, 0.035 X 260 A 300 CM - FATURAR 702040380</t>
  </si>
  <si>
    <t>FIO GUIA TIPO OCLUSÃO TOTAL CRÔNICA</t>
  </si>
  <si>
    <t xml:space="preserve"> 0,014 X 175CM - FATURAR 702040380</t>
  </si>
  <si>
    <t>FIO MONONYLON PRETO 10.0,REF 7718 G, COM 02 AGULHAS 3/8 DE CIRCULO DE 0,65 CM ESPATULADA</t>
  </si>
  <si>
    <t>FIO STEIMMANN 2,5 X 300 MM    FATURAR 0702050792</t>
  </si>
  <si>
    <t>FIO STEIMMANN 3,0 X 300 MM    FATURAR 0702030333</t>
  </si>
  <si>
    <t>FIO STEIMMANN 3,5 X 300 MM    FATURAR  0702050792</t>
  </si>
  <si>
    <t>FIO STEIMMANN 4,0 X 300 MM    FATURAR  0702050792</t>
  </si>
  <si>
    <t>FITA ADESIVA P/ ROTULADORA</t>
  </si>
  <si>
    <t>Fita Teste para Uroanalise - C/ 100 TESTES</t>
  </si>
  <si>
    <t>FIXADOR EXTERNO CIRCULAR OU SEMI-CIRCULAR</t>
  </si>
  <si>
    <t>FIXADOR EXTERNO HÍBRIDO</t>
  </si>
  <si>
    <t>FIXADOR EXTERNO LINEAR</t>
  </si>
  <si>
    <t>FIXADOR EXTERNO LINEAR BARRA/BARRA (TUBO A TUBO)</t>
  </si>
  <si>
    <t>FIXADOR EXTERNO PARA PUNHO - TIPO COLLES</t>
  </si>
  <si>
    <t>FLI1</t>
  </si>
  <si>
    <t>FLUCITOSINA 500 MG - COMPRIMIDO - PROG ASS</t>
  </si>
  <si>
    <t>fludrocortisona 0,1 mg cp</t>
  </si>
  <si>
    <t>flumazenila 0,5 mg 5 ml ap</t>
  </si>
  <si>
    <t>fluoresceina 1% (10 mg / ml) colirio 3 ml fr</t>
  </si>
  <si>
    <t>FOLATE CTRLS  (BONIFICADO)</t>
  </si>
  <si>
    <t>FÓRMULA LÁCTEA - PROG ASS</t>
  </si>
  <si>
    <t>FORMULARIO CONTINUO BRANCO 240 MM X 11 1 VIA</t>
  </si>
  <si>
    <t>FORMULARIO CONTINUO BRANCO 240 MM X 11" 2 VIAS</t>
  </si>
  <si>
    <t>FOSFATASE AC.ESP. PRÓSTATA (PSAP)</t>
  </si>
  <si>
    <t>fosfato de potassio 10 ml ap (cada ml tem 2 meq de potassio e 1,1 mmol de fosforo)</t>
  </si>
  <si>
    <t>FOSFATO DE SÓDIO BIBÁSICO HEPTAHIDRATADO. ASPECTO: FÓRMULA MOLECULAR: NA2HPO4</t>
  </si>
  <si>
    <t>FOSFATO TRIBÁSICO DE CÁLCIO 3,19G (PA) Q.S.P. 100ML, SUSPENSÃO ORAL FRASCO (MANIPULADO)</t>
  </si>
  <si>
    <t>FOSFATO TRICÁLCICO 12,9% XAROPE COM SORBITOL</t>
  </si>
  <si>
    <t>FRASCO COLETOR A VÁCUO PARA TERAPIA DE PRESSÃO NEGATIVA - 300 A 500 ML</t>
  </si>
  <si>
    <t>FRASCO COLETOR A VÁCUO PARA TERAPIA DE PRESSÃO NEGATIVA - 600 A 1000 ML</t>
  </si>
  <si>
    <t>FRASCO ESTÉRIL P/ UROCULTURA</t>
  </si>
  <si>
    <t>FREE PSA (Reagente para PSA livre)</t>
  </si>
  <si>
    <t>FREE T4 (Reagente para Tiroxina Livre - T4)</t>
  </si>
  <si>
    <t>FRESA DE CORTE PARA CRANIOTOMIA </t>
  </si>
  <si>
    <t>FRONHA ALGODAO POLIESTER 50 X 70 CM BRANCO - HOTELARIA</t>
  </si>
  <si>
    <t>FRONHA ALOJAMENTO MÉDICO: COMPRIMENTO: 70 CM, LARGURA: 50 CM - COR VERDE - HOTELARIA</t>
  </si>
  <si>
    <t>FUMARATO DE TENOFOVIR DESOPROXILA 300 MG COMPRIMIDO - PROG ASS</t>
  </si>
  <si>
    <t>FUMARATO DE TENOFOVIR DESOPROXILA + LAMIVUDINA 300 MG + 300 MG COMPRIMIDO - PROG ASS</t>
  </si>
  <si>
    <t>FUMARATO DE TENOFOVIR DESOPROXILA + LAMIVUDINA + EFAVIRENZ 300 MG + 300 MG + 600 MG COMPRIMIDO - PROG ASS</t>
  </si>
  <si>
    <t>GALECTINA 3</t>
  </si>
  <si>
    <t>GANCHO CIRÚRGICO, TIPO JAMESON  TAMANHO GRANDE-INSTRUMENTAL CIRURGICO</t>
  </si>
  <si>
    <t>GANCHO COM SISTEMA SULCADO PARA FIXAÇÃO DE HASTE</t>
  </si>
  <si>
    <t>GANCHO PEDICULAR COM BLOQUEIO DE ABERTURA LATERAL</t>
  </si>
  <si>
    <t>GANCICLOVIR SODICO 1 MG/ML (250 MG BOLSA FECHADA) SOLUÇÃO INJETÁVEL  - PROG ASS</t>
  </si>
  <si>
    <t>GAS HELIO 99,99 % 4,5 DE PUREZA 0,09 M3</t>
  </si>
  <si>
    <t>GATA 3</t>
  </si>
  <si>
    <t>GCDFP15</t>
  </si>
  <si>
    <t>GGT 2 (Reagente para Gama Glutamil Transferase)</t>
  </si>
  <si>
    <t>GIZ DE CERA 12 CORES  (EXCLUSIVO SAÚDE MENTAL E HUMANIZAÇÃO)</t>
  </si>
  <si>
    <t>GLECAPREVIR+PIBRENTASVIR - PROG ASS</t>
  </si>
  <si>
    <t>glicerina supositorio adulto</t>
  </si>
  <si>
    <t>glicerofosfato de sodio 216 mg/ml amp 20 ml</t>
  </si>
  <si>
    <t>GLICEROFOSFATO DE SODIO 216MG/ML FR AMP DE 20 ML (NUTRICAO)</t>
  </si>
  <si>
    <t>gliclazida 30 mg de liberacao lenta cp</t>
  </si>
  <si>
    <t>GLICOFORINA A (CD235A)</t>
  </si>
  <si>
    <t>gliconato de calcio 10% 10 ml ap (0,46 meq de calcio/ml)</t>
  </si>
  <si>
    <t>glicose 5% 100 ml sistema fechado</t>
  </si>
  <si>
    <t>glicose 5% 250 ml sistema fechado</t>
  </si>
  <si>
    <t>glicose 5% 500 ml sistema fechado</t>
  </si>
  <si>
    <t>glicose 75% 10 ml ap</t>
  </si>
  <si>
    <t>GLIPICAM 3</t>
  </si>
  <si>
    <t>GLUCOSE (Reagente para Glicose)</t>
  </si>
  <si>
    <t>GLUT 1</t>
  </si>
  <si>
    <t>GOMA MASCAR NICOTINA 2 MG  "PROG. ASS"</t>
  </si>
  <si>
    <t>GRAMPEADOR CIRCULAR INTRALUMINAL -  25/26MM - FATURAR 702050261</t>
  </si>
  <si>
    <t>GRAMPEADOR CIRCULAR INTRALUMINAL - 28/29 MM - FATURAR 702050261</t>
  </si>
  <si>
    <t>GRAMPEADOR CIRCULAR INTRALUMINAL - 31/33 MM - FATURAR 702050261</t>
  </si>
  <si>
    <t>GRAMPEADOR CIRÚRGICO, TIPO CURVO CORTANTE,  40 MM A 45 MM - FATURAR 702050270</t>
  </si>
  <si>
    <t>GRAMPEADOR CIRÚRGICO, TIPO LINEAR CORTANTE - TECIDO NORMAL - FATURAR - 702050288</t>
  </si>
  <si>
    <t>GRAMPEADOR CIRÚRGICO, TIPO LINEAR ENDOSCÓPICO CORTANTE, ARTICULADO, TAMANHO 45 E 60 MM</t>
  </si>
  <si>
    <t>GRAMPEADOR LINEAR CORTANTE - TECIDO ESPESSO</t>
  </si>
  <si>
    <t>GRAMPEADOR LINEAR ENDOSCÓPICO CORTANTE ARTICULADO - 45 MM</t>
  </si>
  <si>
    <t>GRAMPEADOR LINEAR ENDOSCÓPICO CORTANTE ARTICULADO - 60 MM</t>
  </si>
  <si>
    <t>GRAMPEADOR TIPO LINEAR ENDOSCOPICO CORTANTE 60 MM</t>
  </si>
  <si>
    <t>GRAMPO ESPECIAL P/ GRAMPEADOR (GRANDE) 23/8</t>
  </si>
  <si>
    <t>GRAMPO METAL ENCADERNACAO 80 MM</t>
  </si>
  <si>
    <t>GRAMPO ORTOPÉDICO IMPLANTÁVEL TIPO BLOUNT, MATERIAL E AÇO INOXIDÁVEL, COM ESCAMAS, USO ÚNICO, NÃO ESTÉRIL, EMBALAGEM INDIVIDUAL.</t>
  </si>
  <si>
    <t>GRAMPO PARA GRAMPEADORES CIRÚRGICOS 45MM - TECIDO ESPESSO - CARGA PRETA - OPME</t>
  </si>
  <si>
    <t>GRAMPO PARA GRAMPEADORES CIRÚRGICOS 45MM - TECIDO MÉDIO A ESPESSO - CARGA ROXA - OPME</t>
  </si>
  <si>
    <t>GRAMPO PARA GRAMPEADORES CIRÚRGICOS 45MM - TECIDO NORMAL - CARGA BRANCA/BEGE - OPME</t>
  </si>
  <si>
    <t>GRAMPO PARA GRAMPEADORES CIRÚRGICOS 60MM - TECIDO ESPESSO - CARGA PRETA - OPME</t>
  </si>
  <si>
    <t>GRAMPO PARA GRAMPEADORES CIRÚRGICOS 60MM - TECIDO MÉDIO A ESPESSO - CARGA ROXA - OPME</t>
  </si>
  <si>
    <t>GRAMPO PARA GRAMPEADORES CIRÚRGICOS 60MM - TECIDO NORMAL - CARGA BRANCA/BEGE - OPME</t>
  </si>
  <si>
    <t>GRAMPO PARA GRAMPEADOR LINEAR CORTANTE - TECIDO ESPESSO</t>
  </si>
  <si>
    <t>GRAMPO PARA GRAMPEADOR LINEAR CORTANTE - TECIDO NORMAL</t>
  </si>
  <si>
    <t>GRAMPO PARA GRAMPEADOR LINEAR ENDOSCÓPICO CORTANTE ARTICULADO - TECIDO ESPESSO</t>
  </si>
  <si>
    <t>GRAMPO PARA GRAMPEADOR LINEAR ENDOSCÓPICO CORTANTE ARTICULADO - TECIDO INTERMEDIÁRIO OU MÉDIO/ESPESSO</t>
  </si>
  <si>
    <t>GRAMPO PARA GRAMPEADOR LINEAR ENDOSCÓPICO CORTANTE ARTICULADO - TECIDO NORMAL</t>
  </si>
  <si>
    <t>GRAMPO TITANIO LINEAR ENDOSCÓPICO CORTANTE 60 MM, APLICAÇÃO EM TECIDO NORMAL</t>
  </si>
  <si>
    <t>GRAMPO TITANIO TIPO LINEAR ENDOSCOPICO P/ TECIDO ESPESSO 45 MM</t>
  </si>
  <si>
    <t>GRAMPO TITANIO TIPO LINEAR ENDOSCOPICO P/ TECIDO FINO 30 MM</t>
  </si>
  <si>
    <t>GRAMPO TITANIO TIPO LINEAR ENDOSCOPICO P/ TECIDO VASCULAR - 45 MM</t>
  </si>
  <si>
    <t>GRANZIMA B</t>
  </si>
  <si>
    <t>GUIA DE INTUBACAO TRAQUEAL TIPO BOUGIE - ADULTO  5,5 A 10 MM</t>
  </si>
  <si>
    <t>GUIA DE INTUBAÇÃO TRAQUEAL TIPO BOUGIE  TAMANHO NEONATAL</t>
  </si>
  <si>
    <t>GUIA DESCARTÁVEL P/ TRANSDUTOR ENDOCAVITÁRIO</t>
  </si>
  <si>
    <t>GUIA E FILTRO PARA VEIA CAVA</t>
  </si>
  <si>
    <t>H3K27M</t>
  </si>
  <si>
    <t>HASTE FEMURAL CURTA COM BLOQUEIO CEFÁLICO</t>
  </si>
  <si>
    <t>HASTE FEMURAL LONGA COM BLOQUEIO CEFÁLICO</t>
  </si>
  <si>
    <t>HASTE FEMURAL LONGA SEM BLOQUEIO CEFÁLICO</t>
  </si>
  <si>
    <t>HASTE FEMURAL LONGA SEM BLOQUEIO CEFÁLICO </t>
  </si>
  <si>
    <t>HASTE FEMURAL PARA REVISÃO DE PRÓTESE TOTAL DO JOELHO</t>
  </si>
  <si>
    <t>HASTE FLEXIVEL</t>
  </si>
  <si>
    <t>HASTE INTRAMEDULAR BLOQUEADA DE FEMUR</t>
  </si>
  <si>
    <t>HASTE INTRAMEDULAR BLOQUEADA DE TÍBIA</t>
  </si>
  <si>
    <t>HASTE INTRAMEDULAR FLEXIVEL P/ USO INFANTIL</t>
  </si>
  <si>
    <t>HASTE INTRAMEDULAR RETROGADA</t>
  </si>
  <si>
    <t>HASTE ORTOPÉDICA PARA ASSOCIAÇÃO COM PARAFUSOS OU GANCHOS</t>
  </si>
  <si>
    <t>HASTE  TIBIAL  PARA  REVISÃO  DE  PRÓTESE  TOTAL  DO  JOELHO</t>
  </si>
  <si>
    <t>HAV AB M (Reagente para ANTI-HAV IGM)</t>
  </si>
  <si>
    <t>HBSAG QUAL (Reagente para HBSAG)</t>
  </si>
  <si>
    <t>HEMAGLUTINACAO PARA CHAGAS - 96 TESTES</t>
  </si>
  <si>
    <t>HEMOSTATICO CELULOSE ABSORVIVEL 10 X 20 CM</t>
  </si>
  <si>
    <t>hidroCORTISona 100 mg fr / ap</t>
  </si>
  <si>
    <t>hidroCORTISona 500 mg fr / ap</t>
  </si>
  <si>
    <t>HIDROXICOBALAMINA 5G - PROG ASS</t>
  </si>
  <si>
    <t>hidroxido aluminio + hidroxido magnesio + dimeticona - fr 240 ml</t>
  </si>
  <si>
    <t>hidroxietilamida 130/0,4 6% 500 ml fr</t>
  </si>
  <si>
    <t>HIDROXOCOBALAMINA 5G - PROG ASS</t>
  </si>
  <si>
    <t>HIV AG/AB COMBO (REAGENTE PARA HIV I E II)</t>
  </si>
  <si>
    <t>HPV</t>
  </si>
  <si>
    <t>HTLV I/II (Reagente para anti HTLV I e II)</t>
  </si>
  <si>
    <t>ICT Reference Solution (BONIFICADO)</t>
  </si>
  <si>
    <t>IDH1 R132H</t>
  </si>
  <si>
    <t>IGA (Reagente para Imunoglobulina A)</t>
  </si>
  <si>
    <t>IGE (Reagente para Imunoglobulina E)</t>
  </si>
  <si>
    <t>IGM (Reagente para Imunoglobulina M)</t>
  </si>
  <si>
    <t>ILIACA CONTRA LATERAL</t>
  </si>
  <si>
    <t>IMATINIBE MESILATO 100 MG CP - PROG ASS</t>
  </si>
  <si>
    <t>IMATINIBE MESILATO 400 MG CP - PROG ASS</t>
  </si>
  <si>
    <t>IMPLANTE OFTALMOLOGICO: tipo tubo lacrimal silastic</t>
  </si>
  <si>
    <t>IMUNOFLUOR CHAGAS - 60 TESTES</t>
  </si>
  <si>
    <t>IMUNOGLOBULINA ANTI-HEPATITE B 1.000 UI/ 5ML - PROG ASS</t>
  </si>
  <si>
    <t>IMUNOGLOBULINA HUMANA 5 G - PROG ASS</t>
  </si>
  <si>
    <t>Indicador biologico para sistema de esterilizacao por plasma de peroxido de hidrogenio</t>
  </si>
  <si>
    <t>Indicador quimico - fita adesiva zebrada</t>
  </si>
  <si>
    <t>Indicador quimico tipo tira plastica</t>
  </si>
  <si>
    <t>INI1</t>
  </si>
  <si>
    <t>INIBINA A</t>
  </si>
  <si>
    <t>INMUNOFLUO TOXOPLASMOSIS - 100 TESTES</t>
  </si>
  <si>
    <t>INOTERSENA 200 MG/ML - JUS</t>
  </si>
  <si>
    <t>INSPIROMETRO INCENTIVO A VOLUME  ADULTO - 0 A 5000 ML</t>
  </si>
  <si>
    <t>insulina humana NPH 100 UI/ml, 10 ml, fr</t>
  </si>
  <si>
    <t>insulina humana REGULAR 100 UI/ml, 10 ml fr</t>
  </si>
  <si>
    <t>INTRODUTOR ARTERIAL, PARA HEMODINÂMICA - 6 FR X 90 CM - FATURAR - 0702050342 - NEUROLOGIA</t>
  </si>
  <si>
    <t>INTRODUTOR ARTERIAL, PARA HEMODINÂMICA - 7 FR X 90 CM - FATURAR - 0702050342 - NEUROLOGIA</t>
  </si>
  <si>
    <t>INTRODUTOR ARTERIAL, PARA HEMODINÂMICA - 8 FR X 90 CM - FATURAR - 0702050342 - NEUROLOGIA</t>
  </si>
  <si>
    <t>INTRODUTOR DE PUNÇÃO P/ IMP. DE ELETRODO ENDOCÁRDICO - 7 A 11FR</t>
  </si>
  <si>
    <t>INTRODUTOR FEMORAL 6 X 55 CM - FATURAR - 0702050342 - NEUROLOGIA</t>
  </si>
  <si>
    <t>INTRODUTOR FEMORAL 7 X 55 CM - FATURAR - 0702050342 - NEUROLOGIA</t>
  </si>
  <si>
    <t>INTRODUTOR FEMORAL 8 FR - 10  A 12  CM - NEURO FATURAR  0702010162</t>
  </si>
  <si>
    <t>INTRODUTOR FEMORAL 9 FR - 10 A 12 CM - NEURO    FATURAR  0702050342</t>
  </si>
  <si>
    <t>INTRODUTOR FEMORAL HEMOSTÁTICO VALVULADO 08 X 45 A 55 CM - FATURAR - 0702050342</t>
  </si>
  <si>
    <t>INTRODUTOR FEMORAL HEMOSTÁTICO VALVULADO  10 X 45 A 55 CM - FATURAR - 0702050342 - NEUROLOGIA</t>
  </si>
  <si>
    <t>INTRODUTOR FEMORAL HEMOSTÁTICO VALVULADO 12 FR X 45 A 55 CM - FATURAR - 0702050342 - NEUROLOGIA</t>
  </si>
  <si>
    <t>INTRODUTOR FEMURAL 5 FR 11 CM    FATURAR  0702050342</t>
  </si>
  <si>
    <t>INTRODUTOR FEMURAL 6 FR 11 CM   FATURAR  0702010162</t>
  </si>
  <si>
    <t>INTRODUTOR FEMURAL 7 FR 11 CM   FATURAR  0702010162</t>
  </si>
  <si>
    <t>INTRODUTOR PERCUTÂNEO 8,5FR  VALVULADO PARA CATETER SWAN GANZ   FATURAR  0702050342</t>
  </si>
  <si>
    <t>INTRODUTOR RADIAL CURTO 5 FR 10 A 12 CM HIDROFILICO    FATURAR  0702050342</t>
  </si>
  <si>
    <t>INTRODUTOR RADIAL CURTO 6 FR 10 A 12 CM HIDROFILICO   FATURAR  0702010162</t>
  </si>
  <si>
    <t>INTRODUTOR TRANSEPTAL</t>
  </si>
  <si>
    <t>GRAMA</t>
  </si>
  <si>
    <t>iodopovidona (pvpi) 2,5% (25 mg/ml) colirio 5 ml fr</t>
  </si>
  <si>
    <t>iodopovidona (pvpi) 5% colirio 1 ml fr</t>
  </si>
  <si>
    <t>IPILIMUMABE 5 MG/ML 10 ML FRASCO-AMPOLA  - JUS</t>
  </si>
  <si>
    <t>ipratropio brometo 0,25 mg / ml gts 20 ml fr</t>
  </si>
  <si>
    <t>ISAVUCONAZOL 100 MG  -  PROG. ASS</t>
  </si>
  <si>
    <t>ISONIAZIDA 100 MG (COMPRIMIDO)  - PROG ASS</t>
  </si>
  <si>
    <t>ISONIAZIDA 300 MG COMPRIMIDO - PROG ASS</t>
  </si>
  <si>
    <t>ISONIAZIDA+RIFAMPICINA 150/300MG (COMPRIMIDO) - PROG ASS</t>
  </si>
  <si>
    <t>ISONIAZIDA+RIFAMPICINA 75/150MG (COMPRIMIDO)  - PROG ASS</t>
  </si>
  <si>
    <t>ISONIAZIDA+RIFAMPICINA 75/150MG (COMPRIMIDO) - PROG ASS</t>
  </si>
  <si>
    <t>ISONIAZIDA+RIFAMPICINA+PIRAZINAMIDA+ETAMBUTOL 75/150/400/275MG (COMPRIMIDO)  - PROG ASS</t>
  </si>
  <si>
    <t>ISONIAZIDA+RIFAMPICINA+PIRAZINAMIDA+ETAMBUTOL 75/150/400/275MG - PROG ASS</t>
  </si>
  <si>
    <t>isossorbida mononitrato 20 mg cp</t>
  </si>
  <si>
    <t>ivermectina 6 mg cp</t>
  </si>
  <si>
    <t>JARRA UMIDIFICADORA PARA USO EM VENTILADOR MECÂNICO??????</t>
  </si>
  <si>
    <t>JOGO DE CHAVE ALLEN HEZAGONAL 1,5MM A 6 MM  COM 8 UNIDADES</t>
  </si>
  <si>
    <t>JOGO O QUE É O QUE É CLÁSSICO</t>
  </si>
  <si>
    <t>JOGO TERAPÊUTICO O QUE VOCÊ SENTE</t>
  </si>
  <si>
    <t>JOGO TUDO EXPLICADINHO</t>
  </si>
  <si>
    <t>KIT CATETER URETRAL DUPLO J OU PIG TAIL, 4.7 FR A 4.8 FR, 26 CM   FATURAR  '0702060011</t>
  </si>
  <si>
    <t>KIT CESAREA</t>
  </si>
  <si>
    <t>KIT DE DRENAGEM PERCUTÂNEA PARA NEFROSTOMIA PIGTAIL - 10 A 12FR - OPME</t>
  </si>
  <si>
    <t>KIT DE EXTRAÇÃO DE DNA</t>
  </si>
  <si>
    <t>Kit de FIOS DE SUTURA PARA CARDIOVASCULAR</t>
  </si>
  <si>
    <t>KIT DE GASTROSTOMIA PERCUTANEA ENDOSCOPICA 12 FR</t>
  </si>
  <si>
    <t>KIT INTRODUTOR FEMORAL 10 FR COM TECNOLOGIA TIF ANTI - FATURAR - 0702050342</t>
  </si>
  <si>
    <t>KIT INTRODUTOR FEMORAL 8 FR COM AGULHA DE PUNÇÃO 18GX3/4</t>
  </si>
  <si>
    <t>KIT INTRODUTOR FEMORAL  HEMOSTÁTICO VALVULADO 9 FR X 55 A 70 CM - FATURAR - 0702050342 - NEUROLOGIA</t>
  </si>
  <si>
    <t>KIT PARA DETECÇÃO QUALITATIVA DE IGG E IGM DO VÍRUS DA DENGUE</t>
  </si>
  <si>
    <t>KIT PARA DETECÇÃO QUALITATIVA DO ANTÍGENO NS1 DO VÍRUS DA DENGUE</t>
  </si>
  <si>
    <t>Kit pipetas automaticas com os seguintes volumes: 1 uL, 10uL, 100uL e 1ml</t>
  </si>
  <si>
    <t>LAÇO DE CAPTURA DE CORPO ESTRANHO TIPO ¨SNARE¨ ? 120 CM</t>
  </si>
  <si>
    <t>LACRE DE SEGURANCA EM PLASTICO 23 CM (BRANCA)</t>
  </si>
  <si>
    <t>LACRE TERMO RETRATIL, TAMANHO 24MM</t>
  </si>
  <si>
    <t>LACTOGÊNIO PLACENTÁRIO HUM (HPL)</t>
  </si>
  <si>
    <t>lactulose 667 mg/ml xarope frasco 120 ml a 200 ml</t>
  </si>
  <si>
    <t>LÂMINA DE SHAVER PARA OSSOS</t>
  </si>
  <si>
    <t>LÂMINA DE SHAVER PARA PARTES MOLES</t>
  </si>
  <si>
    <t>LÂMINA DE SHAVER PARA PEQUENAS ARTICULAÇÕES</t>
  </si>
  <si>
    <t>LAMINA DE VIDRO FOSCA 26 X 76 NAO LAPIDADA CX C/ 50</t>
  </si>
  <si>
    <t>LAMINA HISTOLOGICA COM CARGA ELETRICA POSITIVA ? TAMANHO 25 X 75 MM</t>
  </si>
  <si>
    <t>LAMINA P/ LARINGOSCOPIO  CURVA Nº 0</t>
  </si>
  <si>
    <t>LAMINA P/ LARINGOSCOPIO  CURVA Nº 1</t>
  </si>
  <si>
    <t>LAMINA P/ LARINGOSCOPIO  RETA Nº 00</t>
  </si>
  <si>
    <t>LAMINAS DE BISTURI Nº 11  - FEATHER - CIRURGIA CARDÍACA</t>
  </si>
  <si>
    <t>LAMINULA DE VIDRO 20 X 20 MM CX C/ 100</t>
  </si>
  <si>
    <t>LAMINULA DE VIDRO 22 X 22 MM CX C/ 100</t>
  </si>
  <si>
    <t>LAMINULA DE VIDRO 24 X 24 MM CX C/ 100</t>
  </si>
  <si>
    <t>LAMINULA DE VIDRO 24 X 32 MM CX C/ 100</t>
  </si>
  <si>
    <t>LAMINULA DE VIDRO 24 X40 MM CX C/ 100</t>
  </si>
  <si>
    <t>LAMINULA DE VIDRO 24 X 50 MM CX C/ 100</t>
  </si>
  <si>
    <t>LAMINULA DE VIDRO 24 X 60 C/ 100 UN</t>
  </si>
  <si>
    <t>LAMIVUDINA 10 MG/ML SOLUÇÃO ORAL - PROG ASS</t>
  </si>
  <si>
    <t>LAMIVUDINA 150 MG COMPRIMIDO - PROG ASS</t>
  </si>
  <si>
    <t>LANGERINA (CD207)</t>
  </si>
  <si>
    <t>LANTERNA CLÍNICA (EXCLUSIVO PARA ENGENHARIA CLÍNICA)</t>
  </si>
  <si>
    <t>LAPIS DE COR SEXTAVADO - CAIXA 12 CORES (EXCLUSIVO SAÚDE MENTAL E HUMANIZAÇÃO)</t>
  </si>
  <si>
    <t>LARONIDASE 0,58 MG/ML SOLUÇÃO INJETÁVEL - JUS</t>
  </si>
  <si>
    <t>LEITOR BIOMETRICO</t>
  </si>
  <si>
    <t>LEITOR DE PROXIMIDADE</t>
  </si>
  <si>
    <t>LENÇOL ALOJAMENTO MÉDICO, COMPRIMENTO: 255 CM, LARGURA: 170 CM</t>
  </si>
  <si>
    <t>LENÇOL BERÇO - MEDIDAS: COMPRIMENTO: 115 CM, LARGURA: 75 CM - ENXOVAL</t>
  </si>
  <si>
    <t>LENÇOL DE CAMA 100% ALGODÃO 1,90 X 1,40 M - SEM ELASTICO - HOTELARIA</t>
  </si>
  <si>
    <t>LENCO P/ ASSEPSIA EMBEBIDO EM ALCOOL ISOPROPILICO 70%</t>
  </si>
  <si>
    <t>LEVOFLOXACINO 250MG - PROG ASS</t>
  </si>
  <si>
    <t>LEVOFLOXACINO 500MG - PROG ASS</t>
  </si>
  <si>
    <t>LH (Reagente para Hormonio Luteinizante)</t>
  </si>
  <si>
    <t>lidocaina + cloridrato de tetracaina 70 g</t>
  </si>
  <si>
    <t>LINEZOLIDA 600MG (COMPRIMIDO) - PROG ASS</t>
  </si>
  <si>
    <t>LINHA CORDONE EXTRA FORTE 100% ALGODAO N. 0000 - TEX 550</t>
  </si>
  <si>
    <t>LINHA CORDONE EXTRA FORTE 100% ALGODAO N. 000 - TEX 470</t>
  </si>
  <si>
    <t>LINHA CORDONE EXTRA FORTE 100% ALGODAO N. 00 - TEX 350</t>
  </si>
  <si>
    <t>LINHA CORDONE EXTRA FORTE 100% ALGODAO N. 0 - TEX 230</t>
  </si>
  <si>
    <t>LIPASE NG OC (Reagente para Lipase)</t>
  </si>
  <si>
    <t>LIPIDE MC CAL (BONIFICADO)</t>
  </si>
  <si>
    <t>LISOZIMA (MURAMIDASE)</t>
  </si>
  <si>
    <t>LONA DE TECIDO ALGODÃO CRÚ, FIO Nº 8 (HOLELARIA)</t>
  </si>
  <si>
    <t>loperamida cloridrato 2 mg cp</t>
  </si>
  <si>
    <t>LOPINAVIR + RITONAVIR 80 MG/ML+ 20 MG/ML SOLUÇÃO ORALB - PROG ASS</t>
  </si>
  <si>
    <t>LOSARTANA 25 MG CP</t>
  </si>
  <si>
    <t>LOSARTANA 50 MG CP</t>
  </si>
  <si>
    <t>lugol 4% frasco de 250 ml (manipulado)</t>
  </si>
  <si>
    <t>LUVA DE COBERTURA PARA LUVA ISOLANTE</t>
  </si>
  <si>
    <t>LUVA LATEX PARA ALTA TENSÃO</t>
  </si>
  <si>
    <t>LUXIMETRO DIGITAL</t>
  </si>
  <si>
    <t>M-68 DS DILUENTE 20 LITROS (BONIFICADO) - VYTTRA</t>
  </si>
  <si>
    <t>M-6FN DYE 48 ML (BONIFICADO) - VYTTRA</t>
  </si>
  <si>
    <t>M-6FR DYE 12 ML (BONIFICADO) - VYTTRA</t>
  </si>
  <si>
    <t>MACACAO P/ PROTECAO QUIMICA TAMANHO XG (USO EXCLUSIVO ONCOLOGIA)</t>
  </si>
  <si>
    <t>macrogol 3350 13,125 g + bicarbonato de sodio 0,1775 g + cloreto de sodio 0,3507 g + cloreto de potassio 0,0466 g - sache 14 g - uso para 125 ml</t>
  </si>
  <si>
    <t>SACHE</t>
  </si>
  <si>
    <t>MAG (Reagente para Magnesio)</t>
  </si>
  <si>
    <t>MALA DE VIDEO -  TECIDO DUPLO,  60 CM X 32 CM</t>
  </si>
  <si>
    <t>MALEATO DE LEVOMEPROMAZINA 40 MG/ML (4%) SOLUCAO ORAL</t>
  </si>
  <si>
    <t>MANTA TERMICA MICROPERFURADA ADULTO CORPO TAM: 188 X 91CM APROXIMADAMENTE.</t>
  </si>
  <si>
    <t>MANTA TERMICA MICROPERFURADA ADULTO PARA PARTE SUPERIOR DO CORPO TAM: 188 X 91CM APROXIMADAMENTE</t>
  </si>
  <si>
    <t>MANTA TERMICA MICROPERFURADA NEONATAL CORPO INTEIRO COM COBERTURA TAM: 100 X 100 CM APROXIMADAMENTE</t>
  </si>
  <si>
    <t>MARAVIROQUE 150 MG COMPRIMIDO - PROG ASS</t>
  </si>
  <si>
    <t>MARCAPASSO CARDÍACO DEFINITIVO - CÂMARA DUPLA MULTIPROGRAMÁVEL</t>
  </si>
  <si>
    <t>MARCAPASSO CARDÍACO DEFINITIVO - CÂMARA ÚNICA MULTIPROGRAMÁVEL</t>
  </si>
  <si>
    <t>MARCAPASSO CARDÍACO MULTISSÍTIO RESSINCRONIZADOR (TRC-P)</t>
  </si>
  <si>
    <t>MÁSCARA FACIAL COMPLETA, TAMANHO P</t>
  </si>
  <si>
    <t>PECA</t>
  </si>
  <si>
    <t>MASCARA LARINGEA DESCARTAVEL TAMANHO 01 ATE 5 KG</t>
  </si>
  <si>
    <t>MASCARA LARINGEA DESCARTAVEL TAMANHO 02 DE 10 A 20 KG</t>
  </si>
  <si>
    <t>MASCARA LARINGEA DESCARTAVEL TAMANHO 03 DE 30 A 50 KG</t>
  </si>
  <si>
    <t>MASCARA LARINGEA DESCARTAVEL TAMANHO 04 DE 50 A 70 KG</t>
  </si>
  <si>
    <t>MASCARA OXIGENIOTERAPIA EM TQT ADULTO</t>
  </si>
  <si>
    <t>MÁSCARA TERMOPLASTICA DE 3 PONTOS PARA IMOBILIZAÇÃO DE CABEÇA E PESCOÇO</t>
  </si>
  <si>
    <t>MÁSCARA TERMOPLASTICA DE 4 PONTOS PARA TRATAMENTOS DE PELVE</t>
  </si>
  <si>
    <t>MÁSCARA TERMOPLASTICA DE 5 PONTOS PARA IMOBILIZAÇÃO DE CABEÇA E PESCOÇO</t>
  </si>
  <si>
    <t>MASSINHA DE MODELAR 6 CORES (EXCLUSIVO SAÚDE MENTAL E HUMANIZAÇÃO)</t>
  </si>
  <si>
    <t>MATERIAL OPME TESTE</t>
  </si>
  <si>
    <t>MCHEM S PLS LV1 (BONIFICADO)</t>
  </si>
  <si>
    <t>MDM2</t>
  </si>
  <si>
    <t>MEDICAMENTO NÃO CADASTRADO</t>
  </si>
  <si>
    <t>MEDIDOR DE PRESSÃO DE CUFF EM TUBO ENDOTRAQUEAL (EXCLUSIVO PARA ENGENHARIA CLÍNICA)</t>
  </si>
  <si>
    <t>MEMBRANA SUBSTITUIÇÃO DE DURA-MÁTER - OPME</t>
  </si>
  <si>
    <t>MEMÓRIA  DDR 2  2GB</t>
  </si>
  <si>
    <t>MESA AUXILIAR PARA INSTRUMENTAL CIRÚRGICO</t>
  </si>
  <si>
    <t>MESA PARA REUNIÃO - 110 CM DIÂMETRO</t>
  </si>
  <si>
    <t>MESA PARA REUNIÃO - 120 CM DIÂMETRO</t>
  </si>
  <si>
    <t>MESA PARA REUNIÃO - 220X110 CM</t>
  </si>
  <si>
    <t>MESA PARA REUNIÃO - 240X120 CM</t>
  </si>
  <si>
    <t>MESA PARA TRABALHO 60X100 CM</t>
  </si>
  <si>
    <t>MESA PARA TRABALHO 60X120 CM COM GAVETEIRO</t>
  </si>
  <si>
    <t>MESA PARA TRABALHO 60X80 CM</t>
  </si>
  <si>
    <t>MESA PARA TRABALHO EM "L" 120X120 CM COM GAVETEIRO</t>
  </si>
  <si>
    <t>MESA PARA TRABALHO EM "L" 140X140 CM COM GAVETEIRO</t>
  </si>
  <si>
    <t>MESA P/ TRABALHO EM L 140X140 CM C/ GAVETEIRO</t>
  </si>
  <si>
    <t>MESA RETA AUXILIAR COM 2 GAVETAS - MEDIDAS APROXIMADAS: LARG:1400 MM, PROF: 600MM, ALT: 740MM. GAVETAS: 400 MM LARG, 440 MM DE PROF. 350 MM DE ALT.</t>
  </si>
  <si>
    <t>METABISSULFITO DE POTASSIO</t>
  </si>
  <si>
    <t>metadona cloridrato 10 mg cp</t>
  </si>
  <si>
    <t>metformina 850 mg cp</t>
  </si>
  <si>
    <t>metilcelulose 2% colirio gel frasco 10 ml</t>
  </si>
  <si>
    <t>metilprednisolona succinato sodico 500 mg fr / ap</t>
  </si>
  <si>
    <t>metoclopramida cloridrato 10 mg 2 ml ap</t>
  </si>
  <si>
    <t>metoclopramida cloridrato 10 mg cp</t>
  </si>
  <si>
    <t>metoclopramida cloridrato 4 mg/ml gotas 10 ml fr</t>
  </si>
  <si>
    <t>METOPROlol tartarato 1 mg / ml 5 ml ap</t>
  </si>
  <si>
    <t>METOTREXATO 100 MG/ML 50ML</t>
  </si>
  <si>
    <t>MICOFENOLATO DE SÓDIO 360MG - JUS</t>
  </si>
  <si>
    <t>MICROALB (Reagente para Albumina na urina)</t>
  </si>
  <si>
    <t>MICROBALAO DE REMODELAGEM</t>
  </si>
  <si>
    <t>MICRO CATETER - 0,027"" X 150 CM   FATURAR  0702010170</t>
  </si>
  <si>
    <t>MICRO CATETER FLUXO DEPENDENTE DE PONTA DESTACÁVEL  - SUS 702050350</t>
  </si>
  <si>
    <t>MICRO CATETER FLUXO DEPENDENTE, TIPO (MICROCATETER MARATHON) - FATURAR - 702010170 - NEUROLOGIA</t>
  </si>
  <si>
    <t>MICROCATETER P/ ENTREGA DE DISPOSITIVOS E AGENTES EMBOLIZANTES  (REBAR E EXCHELON)- FATURAR - 702050350 - NEUROLOGIA</t>
  </si>
  <si>
    <t>MICRO GUIA PARA HEMODINÂMICA 0,010 (X-PEDION) - FATURAR - 702050369 - NEUROCIRURGIA</t>
  </si>
  <si>
    <t>MICRO GUIA PARA HEMODINÂMICA 0,014  - FATURAR - 702050369 - NEUROLOGIA</t>
  </si>
  <si>
    <t>MICRO PARTICULAR CONTOUR/PVA</t>
  </si>
  <si>
    <t>MICROPLACA LEFORT PARA BUCOMAXILO - MINI E MICRO FRAGMENTOS</t>
  </si>
  <si>
    <t>MIDAZOLAM 5MG/ML, SOL INJ - AMP 10 ML - PROG ASS</t>
  </si>
  <si>
    <t>MINI ÂNCORA </t>
  </si>
  <si>
    <t>MINI FIXADOR EXTERNO</t>
  </si>
  <si>
    <t>MIOGLOBINA</t>
  </si>
  <si>
    <t>MISOPROSTOL 200 MCG (COMPRIMIDOS VAGINAIS) - PROG ASS</t>
  </si>
  <si>
    <t>MISOPROSTOL 25 MCG (COMPRIMIDOS VAGINAIS) - PROG ASS</t>
  </si>
  <si>
    <t>mitoMIcina 0,02% (0,2 mg/ml) po liofilo + diluente solucao oftalmica 5 ml</t>
  </si>
  <si>
    <t>MITOTANO 500 MG COMPRIMIDO</t>
  </si>
  <si>
    <t>MOBILIÁRIO EM MDP/MDF POR M²</t>
  </si>
  <si>
    <t>METRO QUADRADO</t>
  </si>
  <si>
    <t>MOCHO COM ENCOSTO</t>
  </si>
  <si>
    <t>MONITOR DE GLICOSE</t>
  </si>
  <si>
    <t>morfina 10 mg/ml solucao oral 60 ml fr</t>
  </si>
  <si>
    <t>morfina sulfato 1 mg/ml 2 ml ap</t>
  </si>
  <si>
    <t>MOXIFLOXACINO CLORIDRATO 400 MG CP "PROG.ASS"</t>
  </si>
  <si>
    <t>MUC1</t>
  </si>
  <si>
    <t>MUC4</t>
  </si>
  <si>
    <t>MULTCHEM SM (BONIFICADO)</t>
  </si>
  <si>
    <t>MULTCHEM U (BONIFICADO)</t>
  </si>
  <si>
    <t>MULTCHEM WBT (BONIFICADO)</t>
  </si>
  <si>
    <t>naloxona cloridrato 0,4 mg 1 ml ap</t>
  </si>
  <si>
    <t>NAPA COR AZUL (HOTELARIA)</t>
  </si>
  <si>
    <t>NAPSIN A</t>
  </si>
  <si>
    <t>neostigmina 0,5 mg 1 ml ap</t>
  </si>
  <si>
    <t>NEUROBLASTOMA</t>
  </si>
  <si>
    <t>NEVIRAPINA 10 MG/ML SUSPENSÃO ORAL - PROG ASS</t>
  </si>
  <si>
    <t>NEVIRAPINA 200 MG COMPRIMIDO - PROG ASS</t>
  </si>
  <si>
    <t>NICHO SUSPENSO</t>
  </si>
  <si>
    <t>NICHO SUSPENSO PARA GUARDA DE MATERIAIS</t>
  </si>
  <si>
    <t>NICHO SUSPENSO PARA PRONTUÁRIO</t>
  </si>
  <si>
    <t>niFEDipina 20 mg retard cp</t>
  </si>
  <si>
    <t>NILOTINIBE CLORIDRATO 200 MG CAP - PROG ASS</t>
  </si>
  <si>
    <t>niMODipino 30 mg cp</t>
  </si>
  <si>
    <t>NINTEDANIBE ESTILATO 100 MG CAPSULA - JUS</t>
  </si>
  <si>
    <t>NINTEDANIBE ESTILATO 150 MG CP - JUS</t>
  </si>
  <si>
    <t>NIRMATRELVIR 150 MG + RITONAVIR 100 MG - COMPRIMIDO - PROG ASS</t>
  </si>
  <si>
    <t>NITRATO DE PRATA P.A. c/ 100 GRAMAS</t>
  </si>
  <si>
    <t>nitroGLICERINA 25 mg 5 ml ap</t>
  </si>
  <si>
    <t>nitroPRUSSIATO de sodio 50 mg 2 ml ap</t>
  </si>
  <si>
    <t>NIVOLUMABE 10 MG/ML 10 ML FRASCO-AMPOLA  - JUS</t>
  </si>
  <si>
    <t>NIVOLUMABE 10 MG/ML 4 ML FRASCO-AMPOLA  - JUS</t>
  </si>
  <si>
    <t>NKX3.1</t>
  </si>
  <si>
    <t>NORADRENALINA 4 MG/ 4 ML - PROG ASS</t>
  </si>
  <si>
    <t>NUSINERSEN 12 MG/ 5ML - JUS</t>
  </si>
  <si>
    <t>OCLUSOR DE ILÍACA</t>
  </si>
  <si>
    <t>OCRELIZUMABE 300MG/10ML FR/AP - JUS</t>
  </si>
  <si>
    <t>OCRELIZUMABE 300 MG 10 ML - JUS</t>
  </si>
  <si>
    <t>ÓCULOS DE PROTEÇÃO INDIVIDUAL PARA SOBREPOSIÇÃO</t>
  </si>
  <si>
    <t>OLEO DE SILICONE PURIFICADO 5.000 MPAS, OLEO INTRAOCULAR</t>
  </si>
  <si>
    <t>oleo mineral 100 ml fr</t>
  </si>
  <si>
    <t>OLIG2</t>
  </si>
  <si>
    <t>OMEprazol xarope 10 mg / ml fr 50 ml (manipulado)</t>
  </si>
  <si>
    <t>ORTESE MEMBRO SUPERIOR - LADOS ESQUERDO E DIREITO</t>
  </si>
  <si>
    <t>OSELTAMIVIR 75 MG CAP - PROG ASS</t>
  </si>
  <si>
    <t>OSELTAMIVIR FOSFATO 45 MG - PROG ASS</t>
  </si>
  <si>
    <t>OTOSCÓPIO PORTÁTIL (EXCLUSIVO PARA ENGENHARIA CLÍNICA)</t>
  </si>
  <si>
    <t>OXALIPLATINA 100 MG (5 MG/ML) PÓ LIOFILIZADO OU SOLUÇÃO INJETÁVEL</t>
  </si>
  <si>
    <t>OXALIPLATINA 100 MG PO LIOFILO</t>
  </si>
  <si>
    <t>OXIBUPROCAÍNA SOLUÇÃO OFTÁLMICA 4MG/ML - 10 ML</t>
  </si>
  <si>
    <t>oxido de zinco 170 mg + retinol 5.000 ui + colecalciferol 900 ui em 1 g 45 g</t>
  </si>
  <si>
    <t xml:space="preserve">OXIDO NITROSO GASOSO CILINDRO  G 4,0 A 6,0 KG </t>
  </si>
  <si>
    <t xml:space="preserve">OXIGENIO GAS CILINDRO 10,0 M³                           </t>
  </si>
  <si>
    <t>OXIGENIO GASOSO, CILINDRO 0,6 M³  WHITE - MED</t>
  </si>
  <si>
    <t xml:space="preserve">OXIGENIO LIQUIDO                        </t>
  </si>
  <si>
    <t>OXÍMETRO DE PULSO COMPACTO E PORTÁTIL (EXCLUSIVO SETOR DE ENGENHARIA CLÍNICA)</t>
  </si>
  <si>
    <t>OXÍMETRO DE PULSO TIPO DEDO COM VISOR GRANDE</t>
  </si>
  <si>
    <t>PALIVIZUMABE 100 MG/ML 0,5 ML - PROG ASS</t>
  </si>
  <si>
    <t>PALIVIZUMABE 100 MG/ML 1 ML - PROG ASS</t>
  </si>
  <si>
    <t>pamidronato dissodico 60 mg fr/ap</t>
  </si>
  <si>
    <t>pancreatina 25.000 ui cap</t>
  </si>
  <si>
    <t>PANHEMATIN/HEMINA 350 MG PO LIOF SOL. INJ. - JUS</t>
  </si>
  <si>
    <t>PANOTIPO RAPIDO 1-2-3 COLORACAO 3 X 500 ML</t>
  </si>
  <si>
    <t>PANTOprazol 20 mg cp</t>
  </si>
  <si>
    <t>papaina 4% 60 g</t>
  </si>
  <si>
    <t>papaina 6.000 ui/mg, sache 2g</t>
  </si>
  <si>
    <t>papaina 6.000 ui/mg, sache 4g</t>
  </si>
  <si>
    <t>PAPEL BOBINA 1ª QUALIDADE 60 CM LARGURA</t>
  </si>
  <si>
    <t>PAPEL CREPOM (EXCLUSIVO SAÚDE MENTAL E HUMANIZAÇÃO)</t>
  </si>
  <si>
    <t>PAPEL EMBORRACHADO EM EVA 40 X 60</t>
  </si>
  <si>
    <t>PAPEL EMBORRACHADO EVA 40X48 COM GLITTER  (EXCLUSIVO SAÚDE MENTAL E HUMANIZAÇÃO)</t>
  </si>
  <si>
    <t>PAPEL LENCOL 50 CM / 50 MT</t>
  </si>
  <si>
    <t>PAPEL PARDO/ KRAFT  80CM (EXCLUSIVO UQUALI E CEBS)</t>
  </si>
  <si>
    <t>PAPEL P/ CARDIOTOCOGRAFO 152 MM X 90 MM</t>
  </si>
  <si>
    <t>PAPEL P/ ELETROCARDIOGRAFO CARDIOTOUCH 3000 - 216 MM X 30 M COMPATÍVEL COM MONITOR CARDIOTOCÓGRAFO BIONET FETAL CARE FC700</t>
  </si>
  <si>
    <t>PAPEL P/ ELETROCARDIOGRAFO DIXTAL EP-3 - 216 MM X 280 MM</t>
  </si>
  <si>
    <t>PAPEL SEDA  (EXCLUSIVO SAÚDE MENTAL E HUMANIZAÇÃO)</t>
  </si>
  <si>
    <t>Papel termico (57mm x 30m) - C/ 5 rolos (BONIFICADO)</t>
  </si>
  <si>
    <t>PAPEL TERMO SENSIVEL PARA CARDIOTOCOGRAFIA</t>
  </si>
  <si>
    <t>PAPEL TERMOSSENSIVEL P/ ECG 48 MM</t>
  </si>
  <si>
    <t>PAPEL TERMOSSENSÍVEL P/ ECG 50 MM X 20 M SEM GRADE</t>
  </si>
  <si>
    <t>FARDO</t>
  </si>
  <si>
    <t>PARAFUSO ASSOCIADO A PLACA TÓRACO LOMBO-SACRAL</t>
  </si>
  <si>
    <t>PARAFUSO ASSOCIÁVEL A HASTE PEDICULAR COM ABERTURA LATERAL POLIAXIAL</t>
  </si>
  <si>
    <t>PARAFUSO ASSOCIÁVEL À PLACA CERVICAL AUTOESTÁVEL </t>
  </si>
  <si>
    <t>PARAFUSO ASSOCIÁVEL A PLACA DE RECONSTRUÇÃO PARA COLUNA  CERVICAL  POSTERIOR</t>
  </si>
  <si>
    <t>PARAFUSO ASSOCIÁVEL A PLACA TÓRACO-LOMBO-SACRAL TIPO PEDICULAR MONOAXIAL</t>
  </si>
  <si>
    <t>PARAFUSO AUTOPERFURANTE 1,5MM - FENDA CRUZ</t>
  </si>
  <si>
    <t>PARAFUSO AUTOPERFURANTE 2,0MM - FENDA CRUZ</t>
  </si>
  <si>
    <t>PARAFUSO BLOQUEIO - AÇO INOXIDÁVEL</t>
  </si>
  <si>
    <t>PARAFUSO CANULADO 7MM  - ROSCA CURTA OU LONGA</t>
  </si>
  <si>
    <t>PARAFUSO CANULADO  AUTO COMPRESSIVO - TIPO HERBERT </t>
  </si>
  <si>
    <t>PARAFUSO CANULADO DE GRANDES FRAGMENTOS</t>
  </si>
  <si>
    <t>PARAFUSO CANULADO DE TITANIO AUTO-ROSCANTE PARA FIXACAO DE ODONTOIDE</t>
  </si>
  <si>
    <t>PARAFUSO CANULADO MINI 2,7MM - ROSCA PARCIAL OU TOTAL</t>
  </si>
  <si>
    <t>PARAFUSO CORTICAL - 2,0MM</t>
  </si>
  <si>
    <t>PARAFUSO CORTICAL - 2,7MM</t>
  </si>
  <si>
    <t>PARAFUSO CORTICAL - 3,5MM</t>
  </si>
  <si>
    <t>PARAFUSO CORTICAL 4,5MM </t>
  </si>
  <si>
    <t>PARAFUSO CORTICAL ABSORVÍVEL - 1,5 A 2MM</t>
  </si>
  <si>
    <t>PARAFUSO CORTICAL DE EMERGENCIA 1,8MM - FENDA CRUZ</t>
  </si>
  <si>
    <t>PARAFUSO CORTICAL DE EMERGENCIA 2,4MM - FENDA CRUZ</t>
  </si>
  <si>
    <t>PARAFUSO CORTICAL MALEOLAR</t>
  </si>
  <si>
    <t>PARAFUSO CORTICAL STANDARD 1,5MM - FENDA CRUZ </t>
  </si>
  <si>
    <t>PARAFUSO CORTICAL STANDARD 1,8MM - FENDA CRUZ</t>
  </si>
  <si>
    <t>PARAFUSO CORTICAL STANDARD 2,0MM - FENDA CRUZ </t>
  </si>
  <si>
    <t>PARAFUSO CORTICAL STANDARD 2,4MM - FENDA CRUZ</t>
  </si>
  <si>
    <t>PARAFUSO CORTICAL STANDARD 2,7MM - FENDA CRUZ </t>
  </si>
  <si>
    <t>PARAFUSO DE FIXAÇÃO?/BLOQUEIO INTERMAXILAR</t>
  </si>
  <si>
    <t>PARAFUSO DE INTERFERÊNCIA DE TITÂNIO</t>
  </si>
  <si>
    <t>PARAFUSO ESPONJOSO - 3,5MM</t>
  </si>
  <si>
    <t>PARAFUSO ESPONJOSO 4,5MM - ROSCA CURTA OU LONGA</t>
  </si>
  <si>
    <t>PARAFUSO LOCKING 2,4MM - FENDA CRUZ</t>
  </si>
  <si>
    <t>PARAFUSO LOCKING 2,7MM - FENDA CRUZ</t>
  </si>
  <si>
    <t>PARAFUSO LOCKING DE EMERGENCIA - FENDA CRUZ</t>
  </si>
  <si>
    <t>PARAFUSO PARA COMPONENTE ACETABULAR </t>
  </si>
  <si>
    <t>PARAFUSO TAMPÃO</t>
  </si>
  <si>
    <t>PATCH INORGANICO, 50 CM QUADRADO, 7.5 X 7.5 CM - FATURAR 0702040452</t>
  </si>
  <si>
    <t>PATCH INORGÂNICO TAMANHO 15 X 15 CM - FATURAR 0702050431</t>
  </si>
  <si>
    <t>PATCH ORGÂNICO TAMANHO 11 X 6 CM - FATURAR 0702040479</t>
  </si>
  <si>
    <t>PAX2</t>
  </si>
  <si>
    <t>PAX8</t>
  </si>
  <si>
    <t>PCR WR CAL (BONIFICADO)</t>
  </si>
  <si>
    <t>PCT (Reagente para Procalcitocina)</t>
  </si>
  <si>
    <t>PEMETREXEDE 10MG/ML- 50ML - JUS</t>
  </si>
  <si>
    <t>pentoxifilina 100 mg 5 ml ap</t>
  </si>
  <si>
    <t>pentoxifilina 400 mg cp</t>
  </si>
  <si>
    <t>perfluoro-n-octane 5 ml fr</t>
  </si>
  <si>
    <t>PERMETRINA LOÇÃO 1%  - PROG ASS</t>
  </si>
  <si>
    <t>peroxido de hidrogenio 3% 10 volumes c/ 1.000 ml</t>
  </si>
  <si>
    <t>PERTUZUMABE 420 MG FR/AP 14 ML - PROG ASS</t>
  </si>
  <si>
    <t>petidina 100 mg 2 ml ap</t>
  </si>
  <si>
    <t>PHOSPHORUS (Reagente para Fosforo)</t>
  </si>
  <si>
    <t>PILHA GRANDE 1,5 V</t>
  </si>
  <si>
    <t>PILHA MEDIA 1,5 V</t>
  </si>
  <si>
    <t>PILHA PEQUENA 1,5 V</t>
  </si>
  <si>
    <t>pilocarpina 2% colirio 10 ml fr</t>
  </si>
  <si>
    <t>PINÇA CIRÚRGICA PARA SELAGEM DE VASOS</t>
  </si>
  <si>
    <t>PINÇA CIRÚRGICA, TIPO  APREENSÃO DO DEFERENTE, PONTA CRUZADA - CME</t>
  </si>
  <si>
    <t>PINÇA DE APREENSÃO  JACARÉ 8MM -INSTRUMENTAL CIRURGICO</t>
  </si>
  <si>
    <t>PINÇA DE APREENSÃO  JACARÉ, CURVA PARA DIREITA 8MM -INSTRUMENTAL CIRURGICO</t>
  </si>
  <si>
    <t>PINÇA DE APREENSÃO TIPO TRIÂNGULO, CURVA P/CIMA, FENESTRADA, GIRATÓRIA 360º  5,0MM X 2,8MM-INSTRUMENTAL CIRURGICO</t>
  </si>
  <si>
    <t>PINÇA DE APREENSÃO TIPO TRIÂNGULO, CURVA P/DIREITA, FENESTRADA, GIRATÓRIA 360º PONTA  5,0MM X 2,8MM -INSTRUMENTAL CIRURGICO</t>
  </si>
  <si>
    <t>PINÇA DE APREENSÃO TRIÂNGULO, FENESTRADA, RETA, PONTA 5,0MM X 2,8MM -INSTRUMENTAL CIRURGICO</t>
  </si>
  <si>
    <t>PINCA DE CORPO ESTRANHO OCULAR 20 GAUGE</t>
  </si>
  <si>
    <t>PINÇA EXTRATORA DE CÁLCULO - INSTRUMENTAIS CIRURGICOS</t>
  </si>
  <si>
    <t>PINÇA EXTRATORA DE CÁLCULO, TAMANHO CERCA DE 11 FR X 40 CM- INSTRUMENTAL</t>
  </si>
  <si>
    <t>PINÇA PARA ENDOSCÓPIO, TIPO DE BIÓPSIA, MODELO JACARÉ - INSTRUMENTAIS CIRURGICOS</t>
  </si>
  <si>
    <t>PINÇA PARA  ENDOSCÓPIO, TIPO  SONDA, PARA COAGULADOR  POR PLASMA DE ARGÔNIO</t>
  </si>
  <si>
    <t>PINÇA TIPO PUNCH KEYES  BIÓPSIA CUTÂNEA 10 CMX 6 MM - CME</t>
  </si>
  <si>
    <t>PINÇA TIPO TRIÂNGULO, ARTICULAÇÃO DUPLA, FENESTRADA, GIRATÓRIA 360º  5,0MM X 2,8MM -INSTRUMENTAL CIRURGICO</t>
  </si>
  <si>
    <t>PINCEL ATOMICO AZUL</t>
  </si>
  <si>
    <t>PINCEL ATOMICO VERMELHO</t>
  </si>
  <si>
    <t>PINCEL P/ DESENHO - Nº02  REDONDO (EXCLUSIVO SAÚDE MENTAL E HUMANIZAÇÃO)</t>
  </si>
  <si>
    <t>PINCEL P/ DESENHO - Nº06  REDONDO (EXCLUSIVO SAÚDE MENTAL E HUMANIZAÇÃO)</t>
  </si>
  <si>
    <t>PINCEL P/ DESENHO - Nº10 REDONDO (EXCLUSIVO SAÚDE MENTAL E HUMANIZAÇÃO)</t>
  </si>
  <si>
    <t>PINCEL P/ DESENHO - Nº12 CHATO (EXCLUSIVO SAÚDE MENTAL E HUMANIZAÇÃO)</t>
  </si>
  <si>
    <t>PINCEL P/ QUADRO BRANCO COR VERMELHO</t>
  </si>
  <si>
    <t>PINCEL PRETO PARA QUADRO BRANCO.</t>
  </si>
  <si>
    <t>PINO DE SCHANZ </t>
  </si>
  <si>
    <t>PIRAZINAMIDA 500MG (COMPRIMIDO) - PROG ASS</t>
  </si>
  <si>
    <t>PIRFENIDONA 267 MG - JUS</t>
  </si>
  <si>
    <t>PIRIDOXINA (VITAMINA B6) 50MG (COMPRIMIDO) - PROG ASS</t>
  </si>
  <si>
    <t>pirIMETamina 25 mg cp</t>
  </si>
  <si>
    <t>PIRIMETAMINA 25 MG - PROG ASS</t>
  </si>
  <si>
    <t>PIROxicam 20 mg cp</t>
  </si>
  <si>
    <t>PISTOLA APLICADORA DE COLA SILICONE  (EXCLUSIVO SAÚDE MENTAL E HUMANIZAÇÃO)</t>
  </si>
  <si>
    <t>PIT-1</t>
  </si>
  <si>
    <t>PLACA 1/3 TUBULAR - 3,5MM </t>
  </si>
  <si>
    <t>PLACA 1/3 TUBULAR - 4,5MM</t>
  </si>
  <si>
    <t>PLACA ABSORVÍVEL PARA BUCOMAXILO - MINI E MICRO FRAGMENTOS </t>
  </si>
  <si>
    <t>PLACA ANGULADA PARA BUCOMAXILO - 2,4 A 2,7</t>
  </si>
  <si>
    <t>PLACA BLOQUEADA DE FÊMUR DISTAL</t>
  </si>
  <si>
    <t>PLACA BLOQUEADA DE RÁDIO DISTAL</t>
  </si>
  <si>
    <t>PLACA BLOQUEADA DE TÍBIA DISTAL</t>
  </si>
  <si>
    <t>PLACA BLOQUEADA DE TÍBIA PROXIMAL</t>
  </si>
  <si>
    <t>PLACA BLOQUEADA DE ÚMERO DISTAL</t>
  </si>
  <si>
    <t>PLACA BLOQUEADA DE ÚMERO PROXIMAL</t>
  </si>
  <si>
    <t>PLACA CERVICAL ASSOCIADA A PARAFUSOS DE TITANIO P/ FIXACAO EM ESTRUTURAS POSTERIORES</t>
  </si>
  <si>
    <t>PLACA CERVICAL ASSOCIADA A PARAFUSOS INTRA-SOMATICOS DE TITANIO</t>
  </si>
  <si>
    <t>PLACA CONDUTORA PARA EXPANSOR DE ENXERTO DE PELE 1 MM - OPME</t>
  </si>
  <si>
    <t>PLACA CURVA PARA BUCOMAXILO - 2,4 A 2,7</t>
  </si>
  <si>
    <t>PLACA DCS</t>
  </si>
  <si>
    <t>PLACA DE CHIN PARA BUCOMAXILO - MINI E MICRO FRAGMENTOS</t>
  </si>
  <si>
    <t>PLACA DE COMPRESSAO DINÂMICA - 3,5MM </t>
  </si>
  <si>
    <t>PLACA DE COMPRESSAO DINÂMICA 4,5MM ESTREITA</t>
  </si>
  <si>
    <t>PLACA DE COMPRESSAO DINÂMICA 4,5MM LARGA</t>
  </si>
  <si>
    <t>PLACA DE RECONSTRUÇÃO DE BACIA RETA OU CURVA - 3,5MM </t>
  </si>
  <si>
    <t>PLACA DE SUPORTE DE PLATEAU TIBIAL 4,5MM</t>
  </si>
  <si>
    <t>PLACA DUPLO "T" PARA BUCOMAXILO - MINI E MICRO FRAGMENTOS</t>
  </si>
  <si>
    <t>PLACA EM DUPLO "Y" PARA BUCOMAXILO - MINI E MICRO FRAGMENTOS</t>
  </si>
  <si>
    <t>PLACA EM L  - 2,7MM</t>
  </si>
  <si>
    <t>PLACA EM L DE 4,5MM</t>
  </si>
  <si>
    <t>PLACA EM "L" PARA BUCOMAXILO - MINI E MICRO FRAGMENTOS</t>
  </si>
  <si>
    <t>PLACA EM T - 2,7MM</t>
  </si>
  <si>
    <t>PLACA EM T 4,5MM</t>
  </si>
  <si>
    <t>PLACA EM "T" PARA BUCOMAXILO - MINI E MICRO FRAGMENTOS</t>
  </si>
  <si>
    <t>PLACA EM "X" PARA BUCOMAXILO - MINI E MICRO FRAGMENTOS</t>
  </si>
  <si>
    <t>PLACA EM "Y" PARA BUCOMAXILO - MINI E MICRO FRAGMENTOS</t>
  </si>
  <si>
    <t>PLACA EM "Z" PARA BUCOMAXILO - MINI E MICRO FRAGMENTOS</t>
  </si>
  <si>
    <t>PLACA ESTRELA PARA BUCOMAXILO - MINI E MICRO FRAGMENTOS</t>
  </si>
  <si>
    <t>PLACA MALHA COM REBORDO ORBITARIO PARA BUCOMAXILO - MINI E MICRO FRAGMENTOS</t>
  </si>
  <si>
    <t>PLACA OCCIPITO-CERVICAL</t>
  </si>
  <si>
    <t>PLACA ORBITAL PARA BUCOMAXILO - MINI E MICRO FRAGMENTOS</t>
  </si>
  <si>
    <t>PLACA PARA CALCÂNEO</t>
  </si>
  <si>
    <t>PLACA PAULUS PARA BUCOMAXILO - MINI E MICRO FRAGMENTOS</t>
  </si>
  <si>
    <t>PLACA QUADRADA PARA BUCOMAXILO - MINI E MICRO FRAGMENTOS</t>
  </si>
  <si>
    <t>PLACA RETA MINI MICRO - 2,0MM</t>
  </si>
  <si>
    <t>PLACA RETA PARA BUCOMAXILO - 1,5 A 2,0</t>
  </si>
  <si>
    <t>PLACA RETA PARA BUCOMAXILO - 2,4 A 2,7</t>
  </si>
  <si>
    <t>PLACAS DE PCR EM TEMPO REAL (ONE - STEP RT)</t>
  </si>
  <si>
    <t>PLACA SEMI TUBULAR MULTI FRAGMENTOS - 2,7MM</t>
  </si>
  <si>
    <t>PLACAS TÓRACO-LOMBO-SACRAL ASSOCIADAS A PARAFUSOS PEDICULARES DE TITÂNIO</t>
  </si>
  <si>
    <t>PLACA T - 3,5MM</t>
  </si>
  <si>
    <t>PLACA TREVO 3,5MM</t>
  </si>
  <si>
    <t>PLACA TREVO 4,5MM</t>
  </si>
  <si>
    <t>plasma-lyte 500 ml- solucao de eletrolitos ph 7,4</t>
  </si>
  <si>
    <t>PNEU N. 287 P/ IMPLANTE OFTALMOLOGICO</t>
  </si>
  <si>
    <t>polidocanol 1% (10 mg/ml) 2 ml solucao injetavel</t>
  </si>
  <si>
    <t>polidocanol 3% (30 mg/ml) 2 ml solucao injetavel</t>
  </si>
  <si>
    <t>poliestirenossulfonato de calcio po 30 g (3,3 meq de calcio) env</t>
  </si>
  <si>
    <t>POLIETILENO BOBINA 40 CM LARGURA</t>
  </si>
  <si>
    <t>TUBETE</t>
  </si>
  <si>
    <t>PRIMAQUINA DIFOSFATO 15 MG - PROG ASS</t>
  </si>
  <si>
    <t>PROPOFOL 10 MG/ML EMULSAO INJ. - FRASCO 20 ML - PROG ASS</t>
  </si>
  <si>
    <t>protamina cloridrato 5.000 ui (1.000 ui/ml) 5 ml ap</t>
  </si>
  <si>
    <t>PROTEÍNA ALK</t>
  </si>
  <si>
    <t>PROTEÍNA P16</t>
  </si>
  <si>
    <t>PROTEÍNA P40</t>
  </si>
  <si>
    <t>PROTEÍNA P57 (KIP2)</t>
  </si>
  <si>
    <t>PRÓTESE DE CABEÇA DE RÁDIO</t>
  </si>
  <si>
    <t>PRÓTESE GLÚTEO</t>
  </si>
  <si>
    <t>PRÓTESE MAMÁRIA 270 ML</t>
  </si>
  <si>
    <t>PRÓTESE MAMÁRIA 300 ML</t>
  </si>
  <si>
    <t>PRÓTESE MAMÁRIA 330 ML</t>
  </si>
  <si>
    <t>PRÓTESE MAMÁRIA 380 ML</t>
  </si>
  <si>
    <t>PRÓTESE MAMÁRIA 400 ML - FATURAR 0702080039</t>
  </si>
  <si>
    <t>PROTESE MAMARIA DE SILICONE</t>
  </si>
  <si>
    <t>PRÓTESE  NÃO  CONVENCIONAL  ARTICULADA  MODULAR  METÁLICA  MEMBROS  INFERIORES DISTAL X</t>
  </si>
  <si>
    <t>PRÓTESE  NÃO  CONVENCIONAL  ARTICULADA  MODULAR  METÁLICA  MEMBROS  INFERIORES PROXIMAL X</t>
  </si>
  <si>
    <t>PRÓTESE   NÃO   CONVENCIONAL   ARTICULADA   MODULAR   METÁLICA   MEMBRO   SUPERIOR DISTAL X</t>
  </si>
  <si>
    <t>PRÓTESE   NÃO   CONVENCIONAL   ARTICULADA   MODULAR   METÁLICA   MEMBRO   SUPERIOR PROXIMAL X</t>
  </si>
  <si>
    <t>PRÓTESE   NÃO   CONVENCIONAL   BIARTICULADA   MODULAR   METÁLICA   TOTAL X</t>
  </si>
  <si>
    <t>PRÓTESE NÃO CONVENCIONAL DIAFISÁRIA MODULAR METÁLICA X</t>
  </si>
  <si>
    <t>PRÓTESE NÃO CONVENCIONAL EXTENSÍVEL X</t>
  </si>
  <si>
    <t>PROTESE PARCIAL DE QUADRIL CIMENTADA MONOBLOCO TIPO THOMPSON </t>
  </si>
  <si>
    <t>PROTESE PENIANA MALEAVEL</t>
  </si>
  <si>
    <t>PRÓTESE TOAL QUADRIL COM COMPONENT ACETABULAR DE POLIETILENO CIMENTADO PRIMÁRIO</t>
  </si>
  <si>
    <t>PRÓTESE TOTAL DE COTOVELO</t>
  </si>
  <si>
    <t>PRÓTESE TOTAL DE JOELHO COM COMPONENTE   FEMURAL PRIMÁRIO CIMENTADO - DIREITO/ESQUERDO</t>
  </si>
  <si>
    <t>PRÓTESE TOTAL DE JOELHO COM COMPONENTE PATELAR</t>
  </si>
  <si>
    <t>PRÓTESE TOTAL DE JOELHO COM COMPONENTE TIBIAL, PRIMÁRIO DE POLIETILENO (PLATO TIBIAL)</t>
  </si>
  <si>
    <t>PRÓTESE  TOTAL  DE  JOELHO  COM  COMPONENTE  TIBIAL  PRIMÁRIO  METÁLICO  CIMENTADO</t>
  </si>
  <si>
    <t> PRÓTESE TOTAL QUADRIL COM COMPONENTE ACETABULAR DE POLIETILENO CIMENTADO PRIMÁRIO</t>
  </si>
  <si>
    <t>PRÓTESE VALVULAR BIOLÓGICA AÓRTICA</t>
  </si>
  <si>
    <t>PRÓTESE VALVULAR BIOLÓGICA MITRAL</t>
  </si>
  <si>
    <t>PRÓTESE VALVULAR MECÂNICA AÓRTICA</t>
  </si>
  <si>
    <t>PRÓTESE VALVULAR MECÂNICA MITRAL</t>
  </si>
  <si>
    <t>RACECADOTRILA 100 MG CAPSULA</t>
  </si>
  <si>
    <t>RALTEGRAVIR POTÁSSICO 100 MG CMP MASTIGÁVEL - PROG ASS</t>
  </si>
  <si>
    <t>RALTEGRAVIR POTÁSSICO 400 MG CMP - PROG ASS</t>
  </si>
  <si>
    <t>RASPA, TIPO DORSO SPERL  Nº 1 - CME</t>
  </si>
  <si>
    <t>RASPA, TIPO DORSO SPERL  Nº 2 - CME</t>
  </si>
  <si>
    <t>RASPA, TIPO DORSO SPERL  Nº 3 - CME</t>
  </si>
  <si>
    <t>RB</t>
  </si>
  <si>
    <t>REACTION VESSELS (4000 UN)  (BONIFICADO)</t>
  </si>
  <si>
    <t>Reagente para Creatinina</t>
  </si>
  <si>
    <t>Reagente para Creatinoquinase total (CPK)</t>
  </si>
  <si>
    <t>Reagente para Hemoglobina Glicada HbA1c - 1.000 TESTES</t>
  </si>
  <si>
    <t>Reagente para Lactato Desidrogenase (LDH)</t>
  </si>
  <si>
    <t>Reagente para Proteinas no Liquor e Urina</t>
  </si>
  <si>
    <t>Reagente para Quantitativo de Digoxina</t>
  </si>
  <si>
    <t>REFRATÔMETRO MANUAL PORTÁTIL (EXCLUSIVO PARA ENGENHARIA CLÍNICA)</t>
  </si>
  <si>
    <t>RÉGUA PLÁSTICA 30 CM</t>
  </si>
  <si>
    <t>remifentanil cloridrato 2 mg / 2 ml fr / ap</t>
  </si>
  <si>
    <t>RESERVATÓRIO CARDIOPLEGIA INFANTIL</t>
  </si>
  <si>
    <t>RESERVATÓRIO DE CARDIOTOMIA PARA CIRCULAÇÃO EXTRACORPÓREA DE 2000 ML</t>
  </si>
  <si>
    <t>RESPIRADOR PURIFICADOR DE AR ,  TIPO PECA SEMIFACIAL FILTRANTE PARA PARTICULAS, CLASSE PFF-3</t>
  </si>
  <si>
    <t>RESTRITOR DE CIMENTO FEMORAL</t>
  </si>
  <si>
    <t>RF (Reagente para Fator Reumatoide)</t>
  </si>
  <si>
    <t>RIBAVIRINA-CÁPSULA 250MG - PROG ASS</t>
  </si>
  <si>
    <t>RIBOFLAVINA 1 MG/ML (0,1%) 400 MOSM EM DEXTRANO SOLUCAO OFTALMICA 5 ML</t>
  </si>
  <si>
    <t>RIFAMPICINA 300 MG CÁPSULA PROG ASS</t>
  </si>
  <si>
    <t>ringer c/ lactato 1000 ml (cloreto de sodio associado sistema fechado)</t>
  </si>
  <si>
    <t>ringer c/ lactato 500 ml (cloreto de sodio associado  sistema fechado)</t>
  </si>
  <si>
    <t>ringer simples 1000 ml (cloreto de sodio associado sistema fechado)</t>
  </si>
  <si>
    <t>ringer simples 500 ml (cloreto de sodio associado sistema fechado)</t>
  </si>
  <si>
    <t>RISDIPLAM 0,75 MG/ML - JUS</t>
  </si>
  <si>
    <t>RISDIPLAM 0,75 MG/ML - PROG ASS</t>
  </si>
  <si>
    <t>RITONAVIR 100 MG COMPRIMIDO - PROG ASS</t>
  </si>
  <si>
    <t>RITUXIMAB 100 MG/10 ML FR/AP - JUS</t>
  </si>
  <si>
    <t>RITUXIMAB 100 MG/10 ML FR/AP - PROG ASS</t>
  </si>
  <si>
    <t>RITUXIMAB 500 MG/50 ML FR/AP - PROG ASS</t>
  </si>
  <si>
    <t>RITUXIMAB 500 MG/50 ML FR/AP (TEMPORÁRIO)</t>
  </si>
  <si>
    <t>RITUXIMABE 50 MG /50 ML - JUS</t>
  </si>
  <si>
    <t>ROBE PACIENTE MANGA INTEIRIÇA E TRANSPASSE NA FRENTE, TAMANHO ÚNICO - ENXOVAL</t>
  </si>
  <si>
    <t>ROBE PACIENTE MANGA INTEIRICA E TRASPASSO</t>
  </si>
  <si>
    <t>Rolo de Etiqueta Adesiva 33 x 22 MM</t>
  </si>
  <si>
    <t>Rolo de Etiqueta Adesiva 50x30 MM</t>
  </si>
  <si>
    <t>ROLO DE ETIQUETAS ADESIVA ? 100 X 30 MM - COM UMA COLUNA</t>
  </si>
  <si>
    <t>ROLO DE PINTURA</t>
  </si>
  <si>
    <t>ROLO LA NATURAL</t>
  </si>
  <si>
    <t>ROSUvastatina calcica 10 mg cp</t>
  </si>
  <si>
    <t>RUBELLA IGG CTRLS  (BONIFICADO)</t>
  </si>
  <si>
    <t>RUBELLA IGM (Reagente para Anti Rubeola IGM)</t>
  </si>
  <si>
    <t>SACO PLÁSTICO PICOTADO MULTIUSO DE 5 KG, ROLO C/ 500 UND</t>
  </si>
  <si>
    <t>salbutamol micronizado spray (fr c/ 200 doses)</t>
  </si>
  <si>
    <t>SATB2</t>
  </si>
  <si>
    <t>secnidazol 1000 mg cp</t>
  </si>
  <si>
    <t>SELANTE CIRURGICO (FIBRINOGENIO + APROTININA + TROMBINA) PO LIOFILIZADO DE USO TOPICO + DILUENTE 4 ML</t>
  </si>
  <si>
    <t>SHBG (Reagente para SHBG)</t>
  </si>
  <si>
    <t>SHUNT INTRACORONÁRIANO - COM APROXIMADAMENTE 1.50MM X 14MM - FATURAR - 702010200</t>
  </si>
  <si>
    <t>SHUNT INTRACORONÁRIANO - COM APROXIMADAMENTE 1.750MM X 14MM - FATURAR - 702010200</t>
  </si>
  <si>
    <t>SHUNT INTRACORONÁRIANO - COM APROXIMADAMENTE 2.00MM X 14MM - FATURAR - 702010200</t>
  </si>
  <si>
    <t>SHUNT INTRACORONÁRIANO - COM APROXIMADAMENTE 2.25MM X 14MM - FATURAR  702010200</t>
  </si>
  <si>
    <t>SHUNT INTRACORONÁRIANO - COM APROXIMADAMENTE 2.50MM X 14MM - FATURAR  702010200</t>
  </si>
  <si>
    <t>SHUNT INTRACORONÁRIANO - COM APROXIMADAMENTE 2.75MM X 14MM - FATURAR  702010200</t>
  </si>
  <si>
    <t>SHUNT INTRACORONÁRIANO - COM APROXIMADAMENTE 3.00MM X 14MM</t>
  </si>
  <si>
    <t>simeticona 40 mg cp</t>
  </si>
  <si>
    <t>simeticona 75 mg/ml gotas 10 ml fr</t>
  </si>
  <si>
    <t>SINvastatina 20 mg cp</t>
  </si>
  <si>
    <t>SINvastatina 40 mg cp</t>
  </si>
  <si>
    <t>SISTEMA DE DRENAGEM CIRURGICA EXTERNA OM VÁLVULA ANTIREFLUXO - FATURAR - NEURO</t>
  </si>
  <si>
    <t>SISTEMA DE ELETRODOS PARA ESTIMULÇÃO MULTISSÍTIO EM SEIO CORONÁRIO</t>
  </si>
  <si>
    <t>SISTEMA DE FIXACAO OCCIPITO-CERVICAL ASSOCIADO A PARAFUSO GANCHO E FIO</t>
  </si>
  <si>
    <t>SISTEMA DE GUIAS E INJEÇÃO DE MATERIAL PRÓPRIO A VERTEBROPLASTIA</t>
  </si>
  <si>
    <t>SISTEMA P/ CARDIOPLEGIA - INCOR /RC500</t>
  </si>
  <si>
    <t>SISTEMA P/ FIXACAO TRANSVERSAL DE TITANIO</t>
  </si>
  <si>
    <t>SMAD4</t>
  </si>
  <si>
    <t>SOFOSBUVIR 400MG - PROG ASS</t>
  </si>
  <si>
    <t>solucao alcoolica de clorexidina 0,5% fr 1000 ml</t>
  </si>
  <si>
    <t>solucao alcoolica de clorexidina 0,5% fr 100 ml</t>
  </si>
  <si>
    <t>SOLUÇÃO ALCOÓLICA DE CLOREXIDINA  2% FR 1000ML</t>
  </si>
  <si>
    <t>SOLUÇÃO ALCOÓLICA DE CLOREXIDINA  2% FR 100ML</t>
  </si>
  <si>
    <t>solucao alcoolica de polividona 10% fr 100 ml</t>
  </si>
  <si>
    <t>solucao aquosa de clorexidina 1% fr 100 ml</t>
  </si>
  <si>
    <t>SOLUÇÃO AQUOSA DE CLOREXIDINA  2% FR 100ML</t>
  </si>
  <si>
    <t>solucao aquosa de polividona 10% fr 100 ml</t>
  </si>
  <si>
    <t>solucao cardioplegica - cloreto de potassio 1,192 gramas + cloreto de magnesio hexahidratado 3,26 gramas + procaina 0,272 gramas - solucao de 20 ml</t>
  </si>
  <si>
    <t>solucao degermante de clorexidina 2% fr 1000 ml</t>
  </si>
  <si>
    <t>solucao degermante de clorexidina 2% fr 100 ml</t>
  </si>
  <si>
    <t>SOLUCAO DEGERMANTE DE POLIVIDONA 10% FR 100 ML</t>
  </si>
  <si>
    <t>SOLUCAO DE ORTOFTALALDEIDO 0,55%</t>
  </si>
  <si>
    <t>SOLUCAO DESINFETANTE HIPOCLORITO DE SODIO A 1%</t>
  </si>
  <si>
    <t>SOLUCAO EURO-COLLINS   FATURAR 0702120057</t>
  </si>
  <si>
    <t>solucao p/ conservacao de corneas</t>
  </si>
  <si>
    <t>SOLUÇÃO RINSE COLORGRAM 5 LT (BONIFICADO) - VYTTRA</t>
  </si>
  <si>
    <t>solucao salina balanceada bss frasco de vidro 500 ml</t>
  </si>
  <si>
    <t>solucao viscoelastico e apirogenica intraocular (metilcelulose)</t>
  </si>
  <si>
    <t>solucao viscoelastico intraocular (hialuronato de sodio)</t>
  </si>
  <si>
    <t>SONDA  ASPIRACAO TRAQUEAL N 04</t>
  </si>
  <si>
    <t>SONDA ENTERAL N. 08 - 120 CM</t>
  </si>
  <si>
    <t>SONDA USO OFTALMOLOGICO(CRAWFORD):</t>
  </si>
  <si>
    <t>SORO ALBUMINA BOVINA FRACAO V ? SEGUNDO COHN ? 100 GRAMAS</t>
  </si>
  <si>
    <t>SORO ANTIARACNÍDICO + ANTIESCORPIÔNICO, FR / AMP 5ML - PROG ASS</t>
  </si>
  <si>
    <t>SORO ANTIBOTRÓPICO (PENTAVALENTE) 5MG/ML, FR/AMP 10ML - PROG ASS</t>
  </si>
  <si>
    <t>SORO ANTICROTÁLICO 1,5MG/ML, F/A 10ML - PROG ASS</t>
  </si>
  <si>
    <t>SORO ANTIELAPÍDICO (BIVALENTE) 1,5MG/ML, FR / AMP 10ML - PROG ASS</t>
  </si>
  <si>
    <t>SORO ANTIESCORPIÔNICO 10MG/ML, FR / AMP 5ML - PROG ASS</t>
  </si>
  <si>
    <t>SOX10</t>
  </si>
  <si>
    <t>STAGO - CACL 0,025M -  24 X 15 ML (BONIFICADO)</t>
  </si>
  <si>
    <t>STAGO - CUVETTES -  6X1000 (BONIFICADO)</t>
  </si>
  <si>
    <t>STAGO - D - Di plus - 186 TESTES</t>
  </si>
  <si>
    <t>STAGO - Liquid Fib - KIT COM 696 TESTES</t>
  </si>
  <si>
    <t>STAGO - Maxi reducer CS C/ 100 (BONIFICADO)</t>
  </si>
  <si>
    <t>STAGO - Microtubo Tipo Eppendorf Graduado 1,50 Ml (BONIFICADO)</t>
  </si>
  <si>
    <t>STAGO - Mini reducer CX C/ 100 (BONIFICADO)</t>
  </si>
  <si>
    <t>STAGO - NEOPTIMAL C PLUS</t>
  </si>
  <si>
    <t>STAGO - PTT A - 912 TESTES</t>
  </si>
  <si>
    <t>STAGO TONNER BROTHER HL-5340D (BONIFICADO)</t>
  </si>
  <si>
    <t>STAGO - TONNER HL-L5102DW (BONIFICADO)</t>
  </si>
  <si>
    <t>STAT6</t>
  </si>
  <si>
    <t>STEM CELL KIT (CITOMETRIA DE FLUXO)</t>
  </si>
  <si>
    <t>STENT BALÃO AUTO EXPANSÍVEL DE 5 A 10MM</t>
  </si>
  <si>
    <t>STENT BALÃO AUTO EXPANSIVEL DE 5 A 7MM RENAL</t>
  </si>
  <si>
    <t>STENT BALÃO AUTO EXPANSIVEL DE 7 A 10 MM</t>
  </si>
  <si>
    <t>STENT CAROTIDEO MALHA FECHADA</t>
  </si>
  <si>
    <t>STENT CAROTIDEO MONORAIL 7 MM X 40 MM 135 CM - CONSIGNADO</t>
  </si>
  <si>
    <t>STENT CAROTIDEO MONORAIL 9 MM X 30 MM 135 CM - CONSIGNADO</t>
  </si>
  <si>
    <t>STENT CORONÁRIANO FARMACOLÓGICO - 2 A 4,5 X 08 A 48MM</t>
  </si>
  <si>
    <t>STENT CORONÁRIANO FARMACOLÓGICO 2 A 4X 9 A 38MM</t>
  </si>
  <si>
    <t>STENT CORONÁRIANO FARMACOLÓGICO - 2 A 5 X 08 A 48MM</t>
  </si>
  <si>
    <t>STENT INTRACRANIANO AUTO - EXPANSIVEL (NAO LICITAR)</t>
  </si>
  <si>
    <t>STENT PARA REMODELAMENTO DO COLO (NAO LICITAR)</t>
  </si>
  <si>
    <t>SUGADOR ENDODONTICO DESCARTAVEL</t>
  </si>
  <si>
    <t>sugamadex 100 mg/ml, solucao injetavel, 2 ml fr/ap</t>
  </si>
  <si>
    <t>SULFADIAZINA 500 MG - PROG ASS</t>
  </si>
  <si>
    <t>SULFATO DE ABACAVIR 300 MG COMPRIMIDO - PROG ASS</t>
  </si>
  <si>
    <t>SULFATO DE ATAZANAVIR 300 MG CÁPSULA - PROG ASS</t>
  </si>
  <si>
    <t>SULFATO DE MORFINA 10 MG/ML - AMPOLA 1 ML - PROG ASS</t>
  </si>
  <si>
    <t>sulfato de zinco 10 mg/ml 10 ml solucao oral</t>
  </si>
  <si>
    <t>surfactante pulmonar 240 mg 3 ml fr/ap</t>
  </si>
  <si>
    <t>SYPHILIS (Reagente para Sifilis)</t>
  </si>
  <si>
    <t>TABLETES DE OPD</t>
  </si>
  <si>
    <t>TABLETE</t>
  </si>
  <si>
    <t>TACROLIMO 0,1% POMADA 30 G (MEDICAMENTO NÃO PADRONIZADO)</t>
  </si>
  <si>
    <t>TAF - TENOFOVIR ALAFENAMIDA-COMPRIMIDO 25 MG - PROG ASS</t>
  </si>
  <si>
    <t>TALCO (SILICATO DE MAGNESIO 100%) PO ESTERIL 5G</t>
  </si>
  <si>
    <t>TALIDOMIDA 100 MG (COMPRIMIDO) - PROG ASS</t>
  </si>
  <si>
    <t>TAMPA DE DESINFECÇÃO PARA CATETER DE DIÁLISE PERITONEAL.</t>
  </si>
  <si>
    <t>TDM MC Cal (BONIFICADO)</t>
  </si>
  <si>
    <t>TECIDO 100% ALGODÃO - TIPO RIBANA</t>
  </si>
  <si>
    <t>TELA CIRÚRGICA, IMPLANTÁVEL, POLIPROPILENO, TIPO TUNELIZADA, NÃO ABSORVÍVEL, DIMENSÕES CERCA DE 7,5 X 7,5  CM - FATURAR</t>
  </si>
  <si>
    <t>TELA CIRÚRGICA INORGÂNICA DE POLIPROPILENO -  GRANDE - MEDINDO ACIMA DE 401 CM²</t>
  </si>
  <si>
    <t xml:space="preserve"> TAMANHO CERCA DE 25 X 35 CM - FATURAR 702050555 - GERAL</t>
  </si>
  <si>
    <t>TELA CIRÚRGICA INORGÂNICA DE POLIPROPILENO -  MÉDIA - MEDINDO ENTRE 101 E 400 CM²</t>
  </si>
  <si>
    <t xml:space="preserve"> TAMANHO CERCA DE 15 X 20 CM - FATURAR  702050563</t>
  </si>
  <si>
    <t>TELA CIRÚRGICA INORGÂNICA DE POLIPROPILENO -  PEQUENA -  MEDINDO ATÉ 100 CM²</t>
  </si>
  <si>
    <t xml:space="preserve"> TAMANHO CERCA DE 6 X 11 CM - FATURAR 702050571</t>
  </si>
  <si>
    <t>TELA DE RECONSTITUIÇÃO FEMORAL</t>
  </si>
  <si>
    <t>TELA INORGANICA DE POLIPROPILENO C/ SISTEMA DUPLO 15 X 15 CM - FATAURAR 702031283 - GERAL</t>
  </si>
  <si>
    <t>TELA INORGANICA DE POLIPROPILENO C/ SISTEMA DUPLO 30 X 30 CM - FATURAR 702031283 - GERAL</t>
  </si>
  <si>
    <t>TELA PARA ASSOALHO ORBITAL PARA BUCOMAXILO - MINI E MICRO FRAGMENTOS</t>
  </si>
  <si>
    <t>TELA RÍGIDA PARA BUCOMAXILO - MINI E MICRO FRAGMENTOS</t>
  </si>
  <si>
    <t>TELA SEPARADORA DE TECIDOS, DIMENSÕES: 30X35 CM, DUPLA FACE (ABSORVÍVEL/NÃO-ABSORVÍVEL) -  FATURAR  0702050547</t>
  </si>
  <si>
    <t>TELA SEPARADORA DE TECIDOS, DIMENSÕES: CERCA DE 10X10 CM, DUPLA FACE (ABSORVÍVEL/NÃO-ABSORVÍVEL)  - FATURAR</t>
  </si>
  <si>
    <t>TENECTEPLASE 50MG FR/AMP (PESQUISA)</t>
  </si>
  <si>
    <t>TENOFOVIR-COMPRIMIDO 300MG - PROG ASS</t>
  </si>
  <si>
    <t>TENOxicam 20 mg fr / ap</t>
  </si>
  <si>
    <t>terbutalina sulfato 0,5 mg 1 ml ap</t>
  </si>
  <si>
    <t>TERIZIDONA 250MG (CÁPSULA) - PROG ASS</t>
  </si>
  <si>
    <t>TERMOMETRO CORPORAL SENSOR INFRAVERMELHO</t>
  </si>
  <si>
    <t>TERMÔMETRO DIGITAL INFRAVERMELHO - TIPO PISTOLA (EXCLUSIVO PARA ENGENHARIA CLÍNICA)</t>
  </si>
  <si>
    <t>TESOURA ESCOLAR SEM PONTA (EXCLUSIVO SAÚDE MENTAL E HUMANIZAÇÃO)</t>
  </si>
  <si>
    <t>TESOURA  PARA CÓRNEA, CASTROVIEJO, PONTA CURVA PARA DIREITA-INSTRUMENTAL CIRURGICO</t>
  </si>
  <si>
    <t>TESOURA PARA MICRO CIRURGIA DA LARINGE CURVA PARA CIMA 4,5MM  -INSTRUMENTAL CIRURGICO</t>
  </si>
  <si>
    <t>TESOURA  TIPO CONVERSE-CME</t>
  </si>
  <si>
    <t>TESOURA  TIPO COTTLE-CME</t>
  </si>
  <si>
    <t>TESOURA  TIPO MC INDOE-CME</t>
  </si>
  <si>
    <t>TESOURA  TIPO STEVENS PONTA CURVA-CME</t>
  </si>
  <si>
    <t>TESTADOR DE CABO DE REDE  9 V</t>
  </si>
  <si>
    <t>Testes Rapidos para Pesquisa de Antigeno (TR-Ag) para SARS-CoV-2</t>
  </si>
  <si>
    <t>TG (Reagente para Tireoglobulina)</t>
  </si>
  <si>
    <t>tiamina 100 mg/ml, ap 1 ml</t>
  </si>
  <si>
    <t>tiamina cloridrato 300 mg cp</t>
  </si>
  <si>
    <t>TINTA GUACHE 15 ML - 12 CORES (EXCLUSIVO SAÚDE MENTAL E HUMANIZAÇÃO)</t>
  </si>
  <si>
    <t>TIRA REAGENTE P/ UROANÁLISE</t>
  </si>
  <si>
    <t>TLE1</t>
  </si>
  <si>
    <t>TOPIRAMATO 100MG</t>
  </si>
  <si>
    <t xml:space="preserve"> COMPRIMIDO</t>
  </si>
  <si>
    <t>TOPOTECANA 4 MG PO LIOFILIZADO INJETAVEL</t>
  </si>
  <si>
    <t>TOTAL PSA (Reagente para PSA total)</t>
  </si>
  <si>
    <t>TOXINA BOTULINICA TIPO A 500 UI (PROG ASS)</t>
  </si>
  <si>
    <t>TOXO IGG (Reagente para Toxoplasmose IGG)</t>
  </si>
  <si>
    <t>TOXO IGM (Reagente para Toxoplasmose IGM)</t>
  </si>
  <si>
    <t>tramadol cloridrato 50 mg cap</t>
  </si>
  <si>
    <t>TRASTUZUMAB 21 MG/ML FR/AP (FR 150 MG PO LIOFILO) - PROG ASS</t>
  </si>
  <si>
    <t>TRASTUZUMABE ENTANSINA 100 MG - JUS</t>
  </si>
  <si>
    <t>triancinolona 40 mg fr / ap 1 ml</t>
  </si>
  <si>
    <t>TRIANCINOLONA ACETONIDO DE 20 MG/ML SUSPENSAO ESTERIL 5 ML AP</t>
  </si>
  <si>
    <t>TRICOLEUCEMIA</t>
  </si>
  <si>
    <t>TRIG 2 (Reagente para Triglicerides)</t>
  </si>
  <si>
    <t>TROCARTE PARA LAPAROSCOPIA</t>
  </si>
  <si>
    <t>tropicamida 1% (10 mg / ml) colirio 5 ml fr</t>
  </si>
  <si>
    <t>TSH (Reagente para Hormonio Tireoestilmulante)</t>
  </si>
  <si>
    <t>TUBO CONICO PLASTICO GRADUADO COM TAMPA P/ CENTRIFUGACAO C/ 15 ML</t>
  </si>
  <si>
    <t>TUBO DE ENSAIO 10 X 75 MM</t>
  </si>
  <si>
    <t>TUBO DE ENSAIO 12 X 75 MM DE POLIESTIRENO</t>
  </si>
  <si>
    <t>TUBO DE RAIOS X PARA ANGIÓGRAFO</t>
  </si>
  <si>
    <t>Tubo falcon 50 ML</t>
  </si>
  <si>
    <t>TUBO PLASTICO ETIQUETADO P/ COLETA DE SANGUE A VACUO C/ EDTA 2 ML PEDIATRICO (TAMPA ROXA)</t>
  </si>
  <si>
    <t>TUBO VAC.CITRATO 1,8ML T.AZUL(C/100) (BONIFICADO)</t>
  </si>
  <si>
    <t>U/CSF PROT CALS  (BONIFICADO)</t>
  </si>
  <si>
    <t>UIBC (Reagente para Capacidade Total de Ligacao do Ferro)</t>
  </si>
  <si>
    <t>ULTRA HDL (Reagente para Colesterol HDL)</t>
  </si>
  <si>
    <t>UREA (Reagente para Ureia)</t>
  </si>
  <si>
    <t>URIC 2 (Reagente para Acido Urico)</t>
  </si>
  <si>
    <t>Valvula redutora para cilindro</t>
  </si>
  <si>
    <t>Valvula reguladora AR</t>
  </si>
  <si>
    <t>Valvula reguladora O2</t>
  </si>
  <si>
    <t>VASELINA SOLIDA 500 G</t>
  </si>
  <si>
    <t>VASOpressina 20 u/ml ap 1 ml</t>
  </si>
  <si>
    <t>VELCRO 50 MM X 25 METROS AUTO ADESIVA</t>
  </si>
  <si>
    <t>VELCRO - FECHO DE CONTATO 20 MM X 10 CM</t>
  </si>
  <si>
    <t>VELPATASVIR/SOFOSBUVIR- 100MG + 400MG - PROG ASS</t>
  </si>
  <si>
    <t>VENETOCLAX 100 MG - JUS</t>
  </si>
  <si>
    <t>VIT D 25 OH CTRL  (BONIFICADO)</t>
  </si>
  <si>
    <t>VIT D 25 OH (Reagente para Vitamina D)</t>
  </si>
  <si>
    <t>VITEK - AST - N 408 - Cartao TSA Gram negativa urina - C/ 20</t>
  </si>
  <si>
    <t>VITEK - AST - N 409 - Cartao TSA Gram negativa NAO urina - C/ 20</t>
  </si>
  <si>
    <t>VITEK - AST P637 - Cartao TSA Gram positiva - C/ 20</t>
  </si>
  <si>
    <t>VITEK - AST - ST03 - CARTÃO DE IDENTIFICAÇÃO GRAM POSITIVA - C/ 20 (BONIFICADO)</t>
  </si>
  <si>
    <t>VITEK - GP test - Cartao de identificacao Gram positiva - C/ 20</t>
  </si>
  <si>
    <t>VITEK - PONTEIRA TIPO GILSON 0-200UL  AMARELA C/ 96 (BONIFICADO)</t>
  </si>
  <si>
    <t>VITEK - YST test - Cartao de identificacao de fungos - C/ 20</t>
  </si>
  <si>
    <t>vitelinato de prata 10% (100  mg / ml) colirio 5 ml fr</t>
  </si>
  <si>
    <t>VORICONAZOL 200 MG FR/AP - PROG ASS</t>
  </si>
  <si>
    <t>VYTTRA - ALCOOL METILICO METANOL (5L) (BONIFICADO)</t>
  </si>
  <si>
    <t>VYTTRA - CONTROLE HEMATOLOGICO SC-CAL PLUS (BONIFICADO)</t>
  </si>
  <si>
    <t>VYTTRA - HEMOGRAMA - CONTROLE HEMATOLOGICO BC-6D (BONIFICADO)</t>
  </si>
  <si>
    <t>VYTTRA - HEMOGRAMA - CONTROLE HEMATOLOGICO BC-RET (BONIFICADO)</t>
  </si>
  <si>
    <t>VYTTRA - M-53 P PROBE CLEANSER 50 ML (BONIFICADO)</t>
  </si>
  <si>
    <t>VYTTRA - MICROSCOPE SLIDS 50 PC (BONIFICADO)</t>
  </si>
  <si>
    <t>VYTTRA - MR81 TTR WAX - RESIN / CERA RESINA 40X300 (BONIFICADO)</t>
  </si>
  <si>
    <t>VYTTRA - TONNER IMPRESSORA HP LASERJET PRO HP 58X - CF258X - M 404/M4</t>
  </si>
  <si>
    <t>WT1</t>
  </si>
  <si>
    <t>ZIDOVUDINA 100 MG CÁPSULA - PROG ASS</t>
  </si>
  <si>
    <t>ZIDOVUDINA 10 MG/ML SOLUÇÃO INJETÁVEL - PROG ASS</t>
  </si>
  <si>
    <t>ZIDOVUDINA 10 MG/ ML XAROPE</t>
  </si>
  <si>
    <t>ZIDOVUDINA + LAMIVUDINA 300 MG + 150 MG COMPRIMIDO - PROG ASS</t>
  </si>
  <si>
    <t>ZIDOVUDINA - SOLUÇÃO ORAL 10MG/ML ? FRASCO C/100ML - PROG ASS</t>
  </si>
  <si>
    <t>ZIDOVUDINA - SOLUÇÃO ORAL 10MG/ML ? FRASCO C/ 240 ML - PROG ASS</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</si>
  <si>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</si>
  <si>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</si>
  <si>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</si>
  <si>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</si>
  <si>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</si>
  <si>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</si>
  <si>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</si>
  <si>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</si>
  <si>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</si>
  <si>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</si>
  <si>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</si>
  <si>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</si>
  <si>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</si>
  <si>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</si>
  <si>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</si>
  <si>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</si>
  <si>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</si>
  <si>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</si>
  <si>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</si>
  <si>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</si>
  <si>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</si>
  <si>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</si>
  <si>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</si>
  <si>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</si>
  <si>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</si>
  <si>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</si>
  <si>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</si>
  <si>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</si>
  <si>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</si>
  <si>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</si>
  <si>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</si>
  <si>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</si>
  <si>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</si>
  <si>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</si>
  <si>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</si>
  <si>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</si>
  <si>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</si>
  <si>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</si>
  <si>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</si>
  <si>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</si>
  <si>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</si>
  <si>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</si>
  <si>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</si>
  <si>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</si>
  <si>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</si>
  <si>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</si>
  <si>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</si>
  <si>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</si>
  <si>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</si>
  <si>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</si>
  <si>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</si>
  <si>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</si>
  <si>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</si>
  <si>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</si>
  <si>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</si>
  <si>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</si>
  <si>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</si>
  <si>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</si>
  <si>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</si>
  <si>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</si>
  <si>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</si>
  <si>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</si>
  <si>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</si>
  <si>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</si>
  <si>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</si>
  <si>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</si>
  <si>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</si>
  <si>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</si>
  <si>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</si>
  <si>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</si>
  <si>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</si>
  <si>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</si>
  <si>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</si>
  <si>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</si>
  <si>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</si>
  <si>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</si>
  <si>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</si>
  <si>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</si>
  <si>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</si>
  <si>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</si>
  <si>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</si>
  <si>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</si>
  <si>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</si>
  <si>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</si>
  <si>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</si>
  <si>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</si>
  <si>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</si>
  <si>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</si>
  <si>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</si>
  <si>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</si>
  <si>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</si>
  <si>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</si>
  <si>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</si>
  <si>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</si>
  <si>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</si>
  <si>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</si>
  <si>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</si>
  <si>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</si>
  <si>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</si>
  <si>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</si>
  <si>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</si>
  <si>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</si>
  <si>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</si>
  <si>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</si>
  <si>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</si>
  <si>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</si>
  <si>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</si>
  <si>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</si>
  <si>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</si>
  <si>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</si>
  <si>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</si>
  <si>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</si>
  <si>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</si>
  <si>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</si>
  <si>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</si>
  <si>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</si>
  <si>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</si>
  <si>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</si>
  <si>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</si>
  <si>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</si>
  <si>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</si>
  <si>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</si>
  <si>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</si>
  <si>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</si>
  <si>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</si>
  <si>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</si>
  <si>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</si>
  <si>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</si>
  <si>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</si>
  <si>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</si>
  <si>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</si>
  <si>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</si>
  <si>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</si>
  <si>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</si>
  <si>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</si>
  <si>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</si>
  <si>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</si>
  <si>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</si>
  <si>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</si>
  <si>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</si>
  <si>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</si>
  <si>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</si>
  <si>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</si>
  <si>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</si>
  <si>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</si>
  <si>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</si>
  <si>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</si>
  <si>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</si>
  <si>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</si>
  <si>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</si>
  <si>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</si>
  <si>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</si>
  <si>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</si>
  <si>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</si>
  <si>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</si>
  <si>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</si>
  <si>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</si>
  <si>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</si>
  <si>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</si>
  <si>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</si>
  <si>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</si>
  <si>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</si>
  <si>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</si>
  <si>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</si>
  <si>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</si>
  <si>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</si>
  <si>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</si>
  <si>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</si>
  <si>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</si>
  <si>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</si>
  <si>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</si>
  <si>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</si>
  <si>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</si>
  <si>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</si>
  <si>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</si>
  <si>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</si>
  <si>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</si>
  <si>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</si>
  <si>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</si>
  <si>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</si>
  <si>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</si>
  <si>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</si>
  <si>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</si>
  <si>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</si>
  <si>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</si>
  <si>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</si>
  <si>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</si>
  <si>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</si>
  <si>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</si>
  <si>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</si>
  <si>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</si>
  <si>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</si>
  <si>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</si>
  <si>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</si>
  <si>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</si>
  <si>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</si>
  <si>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</si>
  <si>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</si>
  <si>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</si>
  <si>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</si>
  <si>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</si>
  <si>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</si>
  <si>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</si>
  <si>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</si>
  <si>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</si>
  <si>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</si>
  <si>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</si>
  <si>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</si>
  <si>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</si>
  <si>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</si>
  <si>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</si>
  <si>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</si>
  <si>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</si>
  <si>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</si>
  <si>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</si>
  <si>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</si>
  <si>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</si>
  <si>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</si>
  <si>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</si>
  <si>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</si>
  <si>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</si>
  <si>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</si>
  <si>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</si>
  <si>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</si>
  <si>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</si>
  <si>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</si>
  <si>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</si>
  <si>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</si>
  <si>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</si>
  <si>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</si>
  <si>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</si>
  <si>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</si>
  <si>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</si>
  <si>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</si>
  <si>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</si>
  <si>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</si>
  <si>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</si>
  <si>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</si>
  <si>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</si>
  <si>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</si>
  <si>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</si>
  <si>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</si>
  <si>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</si>
  <si>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</si>
  <si>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</si>
  <si>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</si>
  <si>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</si>
  <si>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</si>
  <si>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</si>
  <si>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</si>
  <si>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</si>
  <si>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</si>
  <si>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</si>
  <si>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</si>
  <si>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</si>
  <si>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</si>
  <si>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</si>
  <si>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</si>
  <si>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</si>
  <si>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</si>
  <si>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</si>
  <si>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</si>
  <si>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</si>
  <si>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</si>
  <si>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</si>
  <si>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</si>
  <si>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</si>
  <si>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</si>
  <si>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</si>
  <si>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</si>
  <si>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</si>
  <si>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</si>
  <si>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</si>
  <si>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</si>
  <si>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</si>
  <si>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</si>
  <si>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</si>
  <si>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</si>
  <si>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</si>
  <si>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</si>
  <si>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</si>
  <si>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</si>
  <si>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</si>
  <si>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</si>
  <si>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</si>
  <si>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</si>
  <si>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</si>
  <si>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</si>
  <si>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</si>
  <si>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</si>
  <si>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</si>
  <si>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</si>
  <si>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</si>
  <si>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</si>
  <si>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</si>
  <si>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</si>
  <si>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</si>
  <si>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</si>
  <si>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</si>
  <si>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</si>
  <si>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</si>
  <si>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</si>
  <si>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</si>
  <si>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</si>
  <si>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</si>
  <si>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</si>
  <si>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</si>
  <si>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</si>
  <si>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</si>
  <si>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</si>
  <si>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</si>
  <si>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</si>
  <si>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</si>
  <si>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</si>
  <si>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</si>
  <si>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</si>
  <si>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</si>
  <si>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</si>
  <si>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</si>
  <si>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</si>
  <si>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</si>
  <si>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</si>
  <si>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</si>
  <si>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</si>
  <si>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</si>
  <si>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</si>
  <si>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</si>
  <si>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</si>
  <si>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</si>
  <si>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</si>
  <si>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</si>
  <si>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</si>
  <si>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</si>
  <si>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</si>
  <si>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</si>
  <si>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</si>
  <si>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</si>
  <si>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</si>
  <si>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</si>
  <si>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</si>
  <si>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</si>
  <si>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</si>
  <si>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</si>
  <si>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</si>
  <si>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</si>
  <si>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</si>
  <si>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</si>
  <si>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</si>
  <si>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</si>
  <si>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</si>
  <si>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</si>
  <si>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</si>
  <si>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</si>
  <si>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</si>
  <si>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</si>
  <si>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</si>
  <si>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</si>
  <si>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</si>
  <si>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</si>
  <si>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</si>
  <si>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</si>
  <si>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</si>
  <si>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</si>
  <si>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</si>
  <si>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</si>
  <si>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</si>
  <si>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</si>
  <si>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</si>
  <si>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</si>
  <si>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</si>
  <si>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</si>
  <si>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</si>
  <si>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</si>
  <si>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</si>
  <si>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</si>
  <si>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</si>
  <si>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</si>
  <si>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</si>
  <si>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</si>
  <si>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</si>
  <si>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</si>
  <si>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</si>
  <si>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</si>
  <si>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</si>
  <si>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</si>
  <si>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</si>
  <si>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</si>
  <si>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</si>
  <si>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</si>
  <si>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</si>
  <si>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</si>
  <si>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</si>
  <si>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</si>
  <si>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</si>
  <si>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</si>
  <si>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</si>
  <si>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</si>
  <si>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</si>
  <si>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</si>
  <si>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</si>
  <si>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</si>
  <si>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</si>
  <si>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</si>
  <si>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</si>
  <si>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</si>
  <si>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</si>
  <si>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</si>
  <si>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</si>
  <si>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</si>
  <si>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</si>
  <si>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</si>
  <si>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</si>
  <si>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</si>
  <si>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</si>
  <si>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</si>
  <si>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</si>
  <si>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</si>
  <si>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</si>
  <si>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</si>
  <si>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</si>
  <si>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</si>
  <si>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</si>
  <si>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</si>
  <si>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</si>
  <si>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</si>
  <si>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</si>
  <si>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</si>
  <si>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</si>
  <si>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</si>
  <si>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</si>
  <si>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</si>
  <si>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</si>
  <si>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</si>
  <si>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</si>
  <si>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</si>
  <si>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</si>
  <si>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</si>
  <si>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</si>
  <si>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</si>
  <si>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</si>
  <si>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</si>
  <si>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</si>
  <si>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</si>
  <si>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</si>
  <si>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</si>
  <si>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</si>
  <si>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</si>
  <si>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</si>
  <si>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</si>
  <si>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</si>
  <si>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</si>
  <si>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</si>
  <si>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</si>
  <si>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</si>
  <si>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</si>
  <si>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</si>
  <si>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</si>
  <si>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</si>
  <si>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</si>
  <si>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</si>
  <si>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</si>
  <si>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</si>
  <si>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</si>
  <si>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</si>
  <si>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</si>
  <si>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</si>
  <si>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</si>
  <si>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</si>
  <si>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</si>
  <si>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</si>
  <si>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</si>
  <si>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</si>
  <si>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</si>
  <si>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</si>
  <si>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</si>
  <si>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</si>
  <si>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</si>
  <si>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</si>
  <si>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</si>
  <si>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</si>
  <si>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</si>
  <si>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</si>
  <si>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</si>
  <si>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</si>
  <si>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</si>
  <si>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</si>
  <si>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</si>
  <si>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</si>
  <si>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</si>
  <si>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</si>
  <si>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</si>
  <si>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</si>
  <si>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</si>
  <si>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</si>
  <si>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</si>
  <si>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</si>
  <si>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</si>
  <si>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</si>
  <si>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</si>
  <si>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</si>
  <si>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</si>
  <si>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</si>
  <si>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</si>
  <si>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</si>
  <si>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</si>
  <si>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</si>
  <si>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</si>
  <si>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</si>
  <si>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</si>
  <si>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</si>
  <si>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</si>
  <si>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</si>
  <si>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</si>
  <si>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</si>
  <si>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</si>
  <si>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</si>
  <si>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</si>
  <si>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</si>
  <si>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</si>
  <si>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</si>
  <si>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</si>
  <si>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</si>
  <si>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</si>
  <si>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</si>
  <si>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</si>
  <si>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</si>
  <si>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</si>
  <si>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</si>
  <si>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</si>
  <si>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</si>
  <si>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</si>
  <si>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</si>
  <si>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</si>
  <si>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</si>
  <si>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</si>
  <si>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</si>
  <si>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</si>
  <si>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</si>
  <si>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</si>
  <si>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</si>
  <si>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</si>
  <si>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</si>
  <si>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</si>
  <si>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</si>
  <si>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</si>
  <si>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</si>
  <si>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</si>
  <si>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</si>
  <si>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</si>
  <si>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</si>
  <si>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</si>
  <si>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</si>
  <si>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</si>
  <si>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</si>
  <si>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</si>
  <si>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</si>
  <si>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</si>
  <si>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</si>
  <si>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</si>
  <si>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</si>
  <si>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</si>
  <si>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</si>
  <si>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</si>
  <si>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</si>
  <si>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</si>
  <si>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</si>
  <si>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</si>
  <si>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</si>
  <si>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</si>
  <si>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</si>
  <si>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</si>
  <si>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</si>
  <si>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</si>
  <si>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</si>
  <si>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</si>
  <si>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</si>
  <si>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</si>
  <si>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</si>
  <si>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</si>
  <si>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</si>
  <si>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</si>
  <si>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</si>
  <si>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</si>
  <si>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</si>
  <si>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</si>
  <si>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</si>
  <si>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</si>
  <si>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</si>
  <si>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</si>
  <si>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</si>
  <si>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</si>
  <si>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</si>
  <si>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</si>
  <si>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</si>
  <si>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</si>
  <si>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</si>
  <si>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</si>
  <si>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</si>
  <si>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</si>
  <si>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</si>
  <si>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</si>
  <si>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</si>
  <si>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</si>
  <si>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</si>
  <si>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</si>
  <si>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</si>
  <si>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</si>
  <si>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</si>
  <si>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</si>
  <si>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</si>
  <si>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</si>
  <si>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</si>
  <si>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</si>
  <si>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</si>
  <si>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</si>
  <si>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</si>
  <si>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</si>
  <si>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</si>
  <si>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</si>
  <si>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</si>
  <si>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</si>
  <si>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</si>
  <si>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</si>
  <si>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</si>
  <si>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</si>
  <si>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</si>
  <si>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</si>
  <si>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</si>
  <si>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</si>
  <si>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</si>
  <si>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</si>
  <si>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</si>
  <si>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</si>
  <si>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</si>
  <si>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</si>
  <si>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</si>
  <si>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</si>
  <si>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</si>
  <si>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</si>
  <si>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</si>
  <si>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</si>
  <si>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</si>
  <si>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</si>
  <si>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</si>
  <si>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</si>
  <si>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</si>
  <si>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</si>
  <si>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</si>
  <si>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</si>
  <si>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</si>
  <si>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</si>
  <si>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</si>
  <si>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</si>
  <si>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</si>
  <si>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</si>
  <si>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</si>
  <si>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</si>
  <si>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</si>
  <si>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</si>
  <si>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</si>
  <si>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</si>
  <si>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</si>
  <si>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</si>
  <si>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</si>
  <si>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</si>
  <si>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</si>
  <si>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</si>
  <si>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</si>
  <si>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</si>
  <si>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</si>
  <si>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</si>
  <si>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</si>
  <si>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</si>
  <si>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</si>
  <si>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</si>
  <si>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</si>
  <si>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</si>
  <si>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</si>
  <si>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</si>
  <si>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</si>
  <si>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</si>
  <si>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</si>
  <si>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</si>
  <si>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</si>
  <si>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</si>
  <si>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</si>
  <si>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</si>
  <si>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</si>
  <si>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</si>
  <si>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</si>
  <si>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</si>
  <si>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</si>
  <si>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</si>
  <si>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</si>
  <si>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</si>
  <si>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</si>
  <si>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</si>
  <si>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</si>
  <si>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</si>
  <si>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</si>
  <si>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</si>
  <si>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</si>
  <si>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</si>
  <si>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</si>
  <si>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</si>
  <si>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</si>
  <si>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</si>
  <si>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</si>
  <si>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</si>
  <si>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</si>
  <si>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</si>
  <si>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</si>
  <si>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</si>
  <si>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</si>
  <si>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</si>
  <si>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</si>
  <si>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</si>
  <si>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</si>
  <si>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</si>
  <si>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</si>
  <si>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</si>
  <si>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</si>
  <si>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</si>
  <si>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</si>
  <si>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</si>
  <si>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</si>
  <si>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</si>
  <si>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</si>
  <si>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</si>
  <si>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</si>
  <si>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</si>
  <si>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</si>
  <si>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</si>
  <si>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</si>
  <si>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</si>
  <si>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</si>
  <si>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</si>
  <si>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</si>
  <si>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</si>
  <si>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</si>
  <si>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</si>
  <si>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</si>
  <si>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</si>
  <si>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</si>
  <si>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</si>
  <si>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</si>
  <si>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</si>
  <si>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</si>
  <si>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</si>
  <si>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</si>
  <si>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</si>
  <si>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</si>
  <si>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</si>
  <si>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</si>
  <si>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</si>
  <si>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</si>
  <si>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</si>
  <si>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</si>
  <si>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</si>
  <si>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</si>
  <si>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</si>
  <si>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</si>
  <si>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</si>
  <si>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</si>
  <si>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</si>
  <si>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</si>
  <si>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</si>
  <si>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</si>
  <si>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</si>
  <si>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</si>
  <si>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</si>
  <si>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</si>
  <si>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</si>
  <si>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</si>
  <si>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</si>
  <si>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</si>
  <si>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</si>
  <si>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</si>
  <si>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</si>
  <si>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</si>
  <si>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</si>
  <si>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</si>
  <si>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</si>
  <si>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</si>
  <si>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</si>
  <si>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</si>
  <si>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</si>
  <si>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</si>
  <si>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</si>
  <si>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</si>
  <si>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</si>
  <si>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</si>
  <si>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</si>
  <si>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</si>
  <si>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</si>
  <si>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</si>
  <si>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</si>
  <si>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</si>
  <si>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</si>
  <si>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</si>
  <si>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</si>
  <si>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</si>
  <si>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</si>
  <si>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</si>
  <si>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</si>
  <si>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</si>
  <si>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</si>
  <si>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</si>
  <si>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</si>
  <si>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</si>
  <si>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</si>
  <si>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</si>
  <si>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</si>
  <si>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</si>
  <si>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</si>
  <si>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</si>
  <si>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</si>
  <si>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</si>
  <si>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</si>
  <si>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</si>
  <si>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</si>
  <si>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</si>
  <si>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</si>
  <si>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</si>
  <si>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</si>
  <si>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</si>
  <si>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</si>
  <si>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</si>
  <si>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</si>
  <si>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</si>
  <si>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</si>
  <si>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</si>
  <si>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</si>
  <si>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</si>
  <si>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</si>
  <si>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</si>
  <si>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</si>
  <si>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</si>
  <si>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</si>
  <si>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</si>
  <si>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</si>
  <si>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</si>
  <si>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</si>
  <si>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</si>
  <si>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</si>
  <si>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</si>
  <si>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</si>
  <si>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</si>
  <si>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</si>
  <si>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</si>
  <si>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</si>
  <si>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</si>
  <si>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</si>
  <si>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</si>
  <si>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</si>
  <si>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</si>
  <si>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</si>
  <si>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</si>
  <si>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</si>
  <si>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</si>
  <si>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</si>
  <si>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</si>
  <si>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</si>
  <si>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</si>
  <si>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</si>
  <si>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</si>
  <si>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</si>
  <si>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</si>
  <si>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</si>
  <si>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</si>
  <si>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</si>
  <si>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</si>
  <si>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</si>
  <si>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</si>
  <si>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</si>
  <si>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</si>
  <si>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</si>
  <si>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</si>
  <si>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</si>
  <si>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</si>
  <si>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</si>
  <si>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</si>
  <si>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</si>
  <si>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</si>
  <si>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</si>
  <si>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</si>
  <si>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</si>
  <si>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</si>
  <si>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</si>
  <si>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</si>
  <si>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</si>
  <si>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</si>
  <si>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</si>
  <si>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</si>
  <si>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</si>
  <si>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</si>
  <si>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</si>
  <si>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</si>
  <si>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</si>
  <si>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</si>
  <si>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</si>
  <si>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</si>
  <si>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</si>
  <si>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</si>
  <si>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</si>
  <si>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</si>
  <si>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</si>
  <si>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</si>
  <si>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</si>
  <si>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</si>
  <si>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</si>
  <si>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</si>
  <si>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</si>
  <si>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</si>
  <si>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</si>
  <si>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</si>
  <si>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</si>
  <si>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</si>
  <si>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</si>
  <si>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</si>
  <si>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</si>
  <si>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</si>
  <si>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</si>
  <si>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</si>
  <si>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</si>
  <si>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</si>
  <si>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</si>
  <si>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</si>
  <si>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</si>
  <si>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</si>
  <si>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</si>
  <si>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</si>
  <si>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</si>
  <si>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</si>
  <si>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</si>
  <si>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</si>
  <si>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</si>
  <si>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</si>
  <si>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</si>
  <si>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</si>
  <si>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</si>
  <si>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</si>
  <si>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</si>
  <si>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</si>
  <si>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</si>
  <si>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</si>
  <si>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</si>
  <si>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</si>
  <si>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</si>
  <si>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</si>
  <si>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</si>
  <si>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</si>
  <si>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</si>
  <si>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</si>
  <si>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</si>
  <si>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</si>
  <si>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</si>
  <si>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</si>
  <si>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</si>
  <si>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</si>
  <si>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</si>
  <si>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</si>
  <si>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</si>
  <si>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</si>
  <si>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</si>
  <si>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</si>
  <si>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</si>
  <si>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</si>
  <si>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</si>
  <si>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</si>
  <si>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</si>
  <si>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</si>
  <si>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</si>
  <si>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</si>
  <si>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</si>
  <si>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</si>
  <si>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</si>
  <si>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</si>
  <si>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</si>
  <si>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</si>
  <si>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</si>
  <si>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</si>
  <si>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</si>
  <si>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</si>
  <si>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</si>
  <si>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</si>
  <si>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</si>
  <si>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</si>
  <si>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</si>
  <si>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</si>
  <si>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</si>
  <si>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</si>
  <si>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</si>
  <si>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</si>
  <si>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</si>
  <si>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</si>
  <si>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</si>
  <si>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</si>
  <si>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</si>
  <si>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</si>
  <si>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</si>
  <si>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</si>
  <si>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</si>
  <si>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</si>
  <si>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</si>
  <si>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</si>
  <si>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</si>
  <si>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</si>
  <si>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</si>
  <si>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</si>
  <si>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</si>
  <si>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</si>
  <si>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</si>
  <si>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</si>
  <si>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</si>
  <si>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</si>
  <si>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</si>
  <si>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</si>
  <si>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</si>
  <si>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</si>
  <si>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</si>
  <si>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</si>
  <si>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</si>
  <si>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</si>
  <si>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</si>
  <si>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</si>
  <si>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</si>
  <si>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</si>
  <si>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</si>
  <si>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</si>
  <si>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</si>
  <si>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</si>
  <si>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</si>
  <si>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</si>
  <si>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</si>
  <si>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</si>
  <si>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</si>
  <si>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</si>
  <si>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</si>
  <si>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</si>
  <si>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</si>
  <si>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</si>
  <si>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</si>
  <si>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</si>
  <si>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</si>
  <si>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</si>
  <si>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</si>
  <si>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</si>
  <si>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</si>
  <si>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</si>
  <si>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</si>
  <si>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</si>
  <si>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</si>
  <si>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</si>
  <si>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</si>
  <si>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</si>
  <si>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</si>
  <si>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</si>
  <si>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</si>
  <si>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</si>
  <si>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</si>
  <si>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</si>
  <si>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</si>
  <si>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</si>
  <si>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</si>
  <si>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</si>
  <si>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</si>
  <si>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</si>
  <si>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</si>
  <si>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</si>
  <si>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</si>
  <si>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</si>
  <si>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</si>
  <si>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</si>
  <si>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</si>
  <si>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</si>
  <si>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</si>
  <si>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</si>
  <si>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</si>
  <si>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</si>
  <si>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</si>
  <si>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</si>
  <si>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</si>
  <si>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</si>
  <si>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</si>
  <si>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</si>
  <si>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</si>
  <si>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</si>
  <si>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</si>
  <si>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</si>
  <si>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</si>
  <si>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</si>
  <si>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</si>
  <si>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</si>
  <si>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</si>
  <si>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</si>
  <si>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</si>
  <si>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</si>
  <si>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</si>
  <si>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</si>
  <si>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</si>
  <si>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</si>
  <si>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</si>
  <si>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</si>
  <si>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</si>
  <si>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</si>
  <si>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</si>
  <si>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</si>
  <si>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</si>
  <si>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</si>
  <si>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</si>
  <si>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</si>
  <si>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</si>
  <si>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</si>
  <si>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</si>
  <si>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</si>
  <si>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</si>
  <si>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</si>
  <si>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</si>
  <si>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</si>
  <si>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</si>
  <si>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</si>
  <si>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</si>
  <si>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</si>
  <si>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</si>
  <si>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</si>
  <si>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</si>
  <si>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</si>
  <si>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</si>
  <si>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</si>
  <si>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</si>
  <si>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</si>
  <si>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</si>
  <si>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</si>
  <si>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</si>
  <si>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</si>
  <si>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</si>
  <si>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</si>
  <si>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</si>
  <si>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</si>
  <si>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</si>
  <si>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</si>
  <si>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</si>
  <si>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</si>
  <si>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</si>
  <si>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</si>
  <si>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</si>
  <si>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</si>
  <si>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</si>
  <si>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</si>
  <si>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</si>
  <si>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</si>
  <si>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</si>
  <si>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</si>
  <si>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</si>
  <si>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</si>
  <si>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</si>
  <si>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</si>
  <si>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</si>
  <si>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</si>
  <si>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</si>
  <si>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</si>
  <si>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</si>
  <si>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</si>
  <si>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</si>
  <si>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</si>
  <si>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</si>
  <si>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</si>
  <si>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</si>
  <si>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</si>
  <si>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</si>
  <si>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</si>
  <si>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</si>
  <si>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</si>
  <si>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</si>
  <si>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</si>
  <si>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</si>
  <si>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</si>
  <si>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</si>
  <si>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</si>
  <si>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</si>
  <si>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</si>
  <si>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</si>
  <si>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</si>
  <si>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</si>
  <si>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</si>
  <si>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</si>
  <si>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</si>
  <si>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</si>
  <si>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</si>
  <si>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</si>
  <si>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</si>
  <si>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</si>
  <si>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</si>
  <si>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</si>
  <si>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</si>
  <si>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</si>
  <si>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</si>
  <si>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</si>
  <si>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</si>
  <si>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</si>
  <si>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</si>
  <si>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</si>
  <si>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</si>
  <si>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</si>
  <si>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</si>
  <si>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</si>
  <si>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</si>
  <si>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</si>
  <si>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</si>
  <si>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</si>
  <si>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</si>
  <si>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</si>
  <si>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</si>
  <si>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</si>
  <si>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</si>
  <si>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</si>
  <si>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</si>
  <si>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</si>
  <si>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</si>
  <si>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</si>
  <si>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</si>
  <si>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</si>
  <si>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</si>
  <si>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</si>
  <si>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</si>
  <si>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</si>
  <si>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</si>
  <si>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</si>
  <si>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</si>
  <si>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</si>
  <si>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</si>
  <si>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</si>
  <si>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</si>
  <si>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</si>
  <si>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</si>
  <si>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</si>
  <si>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</si>
  <si>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</si>
  <si>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</si>
  <si>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</si>
  <si>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</si>
  <si>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</si>
  <si>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</si>
  <si>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</si>
  <si>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</si>
  <si>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</si>
  <si>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</si>
  <si>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</si>
  <si>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</si>
  <si>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</si>
  <si>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</si>
  <si>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</si>
  <si>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</si>
  <si>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</si>
  <si>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</si>
  <si>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</si>
  <si>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</si>
  <si>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</si>
  <si>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</si>
  <si>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</si>
  <si>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</si>
  <si>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</si>
  <si>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</si>
  <si>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</si>
  <si>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</si>
  <si>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</si>
  <si>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</si>
  <si>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</si>
  <si>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</si>
  <si>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</si>
  <si>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</si>
  <si>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</si>
  <si>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</si>
  <si>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</si>
  <si>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</si>
  <si>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</si>
  <si>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</si>
  <si>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</si>
  <si>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</si>
  <si>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</si>
  <si>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</si>
  <si>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</si>
  <si>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</si>
  <si>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</si>
  <si>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</si>
  <si>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</si>
  <si>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</si>
  <si>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</si>
  <si>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</si>
  <si>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</si>
  <si>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</si>
  <si>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</si>
  <si>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</si>
  <si>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</si>
  <si>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</si>
  <si>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</si>
  <si>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</si>
  <si>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</si>
  <si>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</si>
  <si>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</si>
  <si>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</si>
  <si>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</si>
  <si>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</si>
  <si>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</si>
  <si>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</si>
  <si>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</si>
  <si>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</si>
  <si>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</si>
  <si>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</si>
  <si>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</si>
  <si>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</si>
  <si>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</si>
  <si>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</si>
  <si>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</si>
  <si>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</si>
  <si>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</si>
  <si>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</si>
  <si>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</si>
  <si>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</si>
  <si>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</si>
  <si>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</si>
  <si>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</si>
  <si>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</si>
  <si>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</si>
  <si>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</si>
  <si>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</si>
  <si>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</si>
  <si>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</si>
  <si>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</si>
  <si>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</si>
  <si>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</si>
  <si>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</si>
  <si>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</si>
  <si>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</si>
  <si>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</si>
  <si>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</si>
  <si>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</si>
  <si>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</si>
  <si>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</si>
  <si>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</si>
  <si>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</si>
  <si>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</si>
  <si>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</si>
  <si>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</si>
  <si>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</si>
  <si>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</si>
  <si>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</si>
  <si>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</si>
  <si>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</si>
  <si>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</si>
  <si>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</si>
  <si>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</si>
  <si>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</si>
  <si>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</si>
  <si>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</si>
  <si>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</si>
  <si>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</si>
  <si>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</si>
  <si>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</si>
  <si>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</si>
  <si>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</si>
  <si>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</si>
  <si>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</si>
  <si>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</si>
  <si>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</si>
  <si>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</si>
  <si>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</si>
  <si>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</si>
  <si>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</si>
  <si>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</si>
  <si>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</si>
  <si>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</si>
  <si>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</si>
  <si>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</si>
  <si>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</si>
  <si>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</si>
  <si>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</si>
  <si>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</si>
  <si>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</si>
  <si>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</si>
  <si>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</si>
  <si>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</si>
  <si>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</si>
  <si>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</si>
  <si>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</si>
  <si>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</si>
  <si>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</si>
  <si>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</si>
  <si>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</si>
  <si>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</si>
  <si>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</si>
  <si>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</si>
  <si>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</si>
  <si>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</si>
  <si>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</si>
  <si>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</si>
  <si>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</si>
  <si>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</si>
  <si>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</si>
  <si>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</si>
  <si>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</si>
  <si>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</si>
  <si>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</si>
  <si>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</si>
  <si>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</si>
  <si>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</si>
  <si>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</si>
  <si>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</si>
  <si>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</si>
  <si>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</si>
  <si>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</si>
  <si>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</si>
  <si>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</si>
  <si>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</si>
  <si>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</si>
  <si>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</si>
  <si>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</si>
  <si>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</si>
  <si>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</si>
  <si>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</si>
  <si>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</si>
  <si>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</si>
  <si>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</si>
  <si>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</si>
  <si>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</si>
  <si>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</si>
  <si>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</si>
  <si>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</si>
  <si>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</si>
  <si>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</si>
  <si>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</si>
  <si>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</si>
  <si>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</si>
  <si>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</si>
  <si>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</si>
  <si>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</si>
  <si>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</si>
  <si>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</si>
  <si>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</si>
  <si>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</si>
  <si>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</si>
  <si>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</si>
  <si>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</si>
  <si>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</si>
  <si>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</si>
  <si>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</si>
  <si>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</si>
  <si>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</si>
  <si>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</si>
  <si>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</si>
  <si>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</si>
  <si>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</si>
  <si>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</si>
  <si>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</si>
  <si>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</si>
  <si>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</si>
  <si>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</si>
  <si>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</si>
  <si>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</si>
  <si>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</si>
  <si>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</si>
  <si>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</si>
  <si>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</si>
  <si>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</si>
  <si>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</si>
  <si>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</si>
  <si>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</si>
  <si>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</si>
  <si>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</si>
  <si>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</si>
  <si>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</si>
  <si>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</si>
  <si>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</si>
  <si>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</si>
  <si>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</si>
  <si>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</si>
  <si>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</si>
  <si>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</si>
  <si>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</si>
  <si>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</si>
  <si>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</si>
  <si>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</si>
  <si>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</si>
  <si>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</si>
  <si>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</si>
  <si>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</si>
  <si>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</si>
  <si>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</si>
  <si>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</si>
  <si>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</si>
  <si>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</si>
  <si>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</si>
  <si>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</si>
  <si>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</si>
  <si>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</si>
  <si>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</si>
  <si>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</si>
  <si>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</si>
  <si>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</si>
  <si>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</si>
  <si>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</si>
  <si>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</si>
  <si>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</si>
  <si>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</si>
  <si>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</si>
  <si>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</si>
  <si>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</si>
  <si>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</si>
  <si>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</si>
  <si>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</si>
  <si>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</si>
  <si>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</si>
  <si>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</si>
  <si>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</si>
  <si>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</si>
  <si>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</si>
  <si>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</si>
  <si>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</si>
  <si>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</si>
  <si>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</si>
  <si>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</si>
  <si>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</si>
  <si>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</si>
  <si>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</si>
  <si>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</si>
  <si>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</si>
  <si>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</si>
  <si>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</si>
  <si>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</si>
  <si>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</si>
  <si>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</si>
  <si>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</si>
  <si>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</si>
  <si>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</si>
  <si>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</si>
  <si>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</si>
  <si>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</si>
  <si>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</si>
  <si>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</si>
  <si>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</si>
  <si>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</si>
  <si>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</si>
  <si>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</si>
  <si>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</si>
  <si>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</si>
  <si>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</si>
  <si>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</si>
  <si>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</si>
  <si>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</si>
  <si>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</si>
  <si>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</si>
  <si>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</si>
  <si>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</si>
  <si>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</si>
  <si>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</si>
  <si>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</si>
  <si>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</si>
  <si>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</si>
  <si>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</si>
  <si>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</si>
  <si>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</si>
  <si>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</si>
  <si>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</si>
  <si>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</si>
  <si>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</si>
  <si>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</si>
  <si>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</si>
  <si>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</si>
  <si>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</si>
  <si>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</si>
  <si>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</si>
  <si>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</si>
  <si>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</si>
  <si>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</si>
  <si>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</si>
  <si>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</si>
  <si>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</si>
  <si>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</si>
  <si>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</si>
  <si>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</si>
  <si>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</si>
  <si>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</si>
  <si>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</si>
  <si>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</si>
  <si>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</si>
  <si>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</si>
  <si>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</si>
  <si>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</si>
  <si>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</si>
  <si>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</si>
  <si>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</si>
  <si>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</si>
  <si>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</si>
  <si>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</si>
  <si>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</si>
  <si>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</si>
  <si>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</si>
  <si>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</si>
  <si>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</si>
  <si>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</si>
  <si>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</si>
  <si>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</si>
  <si>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</si>
  <si>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</si>
  <si>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</si>
  <si>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</si>
  <si>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</si>
  <si>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</si>
  <si>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</si>
  <si>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</si>
  <si>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</si>
  <si>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</si>
  <si>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</si>
  <si>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</si>
  <si>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</si>
  <si>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</si>
  <si>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</si>
  <si>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</si>
  <si>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</si>
  <si>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</si>
  <si>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</si>
  <si>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</si>
  <si>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</si>
  <si>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</si>
  <si>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</si>
  <si>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</si>
  <si>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</si>
  <si>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</si>
  <si>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</si>
  <si>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</si>
  <si>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</si>
  <si>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</si>
  <si>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</si>
  <si>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</si>
  <si>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</si>
  <si>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</si>
  <si>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</si>
  <si>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</si>
  <si>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</si>
  <si>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</si>
  <si>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</si>
  <si>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</si>
  <si>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</si>
  <si>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</si>
  <si>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</si>
  <si>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</si>
  <si>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</si>
  <si>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</si>
  <si>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</si>
  <si>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</si>
  <si>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</si>
  <si>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</si>
  <si>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</si>
  <si>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</si>
  <si>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</si>
  <si>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</si>
  <si>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</si>
  <si>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</si>
  <si>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</si>
  <si>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</si>
  <si>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</si>
  <si>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</si>
  <si>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</si>
  <si>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</si>
  <si>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</si>
  <si>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</si>
  <si>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</si>
  <si>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</si>
  <si>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</si>
  <si>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</si>
  <si>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</si>
  <si>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</si>
  <si>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</si>
  <si>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</si>
  <si>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</si>
  <si>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</si>
  <si>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</si>
  <si>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</si>
  <si>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</si>
  <si>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</si>
  <si>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</si>
  <si>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</si>
  <si>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</si>
  <si>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</si>
  <si>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</si>
  <si>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</si>
  <si>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</si>
  <si>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</si>
  <si>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</si>
  <si>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</si>
  <si>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</si>
  <si>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</si>
  <si>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</si>
  <si>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</si>
  <si>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</si>
  <si>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</si>
  <si>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</si>
  <si>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</si>
  <si>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</si>
  <si>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</si>
  <si>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</si>
  <si>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</si>
  <si>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</si>
  <si>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</si>
  <si>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</si>
  <si>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</si>
  <si>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</si>
  <si>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</si>
  <si>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</si>
  <si>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</si>
  <si>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</si>
  <si>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</si>
  <si>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</si>
  <si>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</si>
  <si>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</si>
  <si>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</si>
  <si>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</si>
  <si>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</si>
  <si>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</si>
  <si>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</si>
  <si>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</si>
  <si>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</si>
  <si>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</si>
  <si>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</si>
  <si>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</si>
  <si>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</si>
  <si>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</si>
  <si>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</si>
  <si>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</si>
  <si>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</si>
  <si>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</si>
  <si>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</si>
  <si>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</si>
  <si>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</si>
  <si>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</si>
  <si>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</si>
  <si>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</si>
  <si>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</si>
  <si>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</si>
  <si>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</si>
  <si>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</si>
  <si>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</si>
  <si>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</si>
  <si>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</si>
  <si>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</si>
  <si>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</si>
  <si>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</si>
  <si>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</si>
  <si>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</si>
  <si>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</si>
  <si>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</si>
  <si>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</si>
  <si>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</si>
  <si>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</si>
  <si>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</si>
  <si>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</si>
  <si>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</si>
  <si>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</si>
  <si>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</si>
  <si>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</si>
  <si>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</si>
  <si>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</si>
  <si>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</si>
  <si>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</si>
  <si>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</si>
  <si>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</si>
  <si>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</si>
  <si>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</si>
  <si>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</si>
  <si>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</si>
  <si>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</si>
  <si>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</si>
  <si>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</si>
  <si>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</si>
  <si>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</si>
  <si>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</si>
  <si>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</si>
  <si>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</si>
  <si>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</si>
  <si>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</si>
  <si>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</si>
  <si>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</si>
  <si>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</si>
  <si>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</si>
  <si>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</si>
  <si>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</si>
  <si>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</si>
  <si>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</si>
  <si>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</si>
  <si>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</si>
  <si>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</si>
  <si>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</si>
  <si>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</si>
  <si>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</si>
  <si>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</si>
  <si>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</si>
  <si>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</si>
  <si>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</si>
  <si>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</si>
  <si>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</si>
  <si>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</si>
  <si>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</si>
  <si>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</si>
  <si>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</si>
  <si>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</si>
  <si>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</si>
  <si>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</si>
  <si>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</si>
  <si>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</si>
  <si>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</si>
  <si>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</si>
  <si>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</si>
  <si>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</si>
  <si>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</si>
  <si>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</si>
  <si>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</si>
  <si>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</si>
  <si>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</si>
  <si>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</si>
  <si>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</si>
  <si>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</si>
  <si>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</si>
  <si>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</si>
  <si>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</si>
  <si>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</si>
  <si>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</si>
  <si>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</si>
  <si>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</si>
  <si>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</si>
  <si>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</si>
  <si>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</si>
  <si>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</si>
  <si>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r>
      <t xml:space="preserve">Lista de Seleção de Produtos para Saúde - </t>
    </r>
    <r>
      <rPr>
        <b/>
        <i/>
        <sz val="14"/>
        <color rgb="FF008000"/>
        <rFont val="Calibri"/>
        <family val="2"/>
      </rPr>
      <t>HC-UFU</t>
    </r>
  </si>
  <si>
    <t xml:space="preserve"> Serviço de Planejamento de Insumos Assistenciais - SPIA/CGAH/DEPAS</t>
  </si>
  <si>
    <t>Gerado em 10/02/2023 às 08:32:44</t>
  </si>
  <si>
    <t>Código Ebserh</t>
  </si>
  <si>
    <t>Código AGHU</t>
  </si>
  <si>
    <t>Descritivo Simples Ebserh</t>
  </si>
  <si>
    <t>Descritivo Ebserh</t>
  </si>
  <si>
    <t xml:space="preserve">Apresentação Ebserh </t>
  </si>
  <si>
    <t xml:space="preserve">Descritivo Aghu </t>
  </si>
  <si>
    <t>Apresentação Aghu</t>
  </si>
  <si>
    <t>Subcategoria</t>
  </si>
  <si>
    <t>Elemento Siafi</t>
  </si>
  <si>
    <t>Uso Covid</t>
  </si>
  <si>
    <t>Uso SPIA não alterar</t>
  </si>
  <si>
    <t xml:space="preserve">Agulha hipodérmica 13 X 0,45mm ou 26 G 1/2, cânula de aço inoxidável reta, parede fina, siliconada, bisel trifacetado, canhão translúcido com adaptação universal, estéril, descartável, com sistema de segurança. </t>
  </si>
  <si>
    <t>Agulha HIPODÉRMICA 13 x 0,45 mm ou 26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</si>
  <si>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Produtos para Saúde</t>
  </si>
  <si>
    <t>Agulhas, Seringas e Cateteres (Equipos e Extensores)</t>
  </si>
  <si>
    <t>Indireto</t>
  </si>
  <si>
    <t>Agulha hipodérmica 25 X 0,6 mm ou 23 G 1, cânula de aço inoxidável reta, parede fina, siliconada, bisel trifacetado, canhão translúcido com adaptação universal, estéril, descartável, com sistema de segurança.</t>
  </si>
  <si>
    <t>Agulha HIPODÉRMICA 25 x 0,6 mm ou 23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</si>
  <si>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0,7 mm ou 22 G 1, cânula de aço inoxidável reta, parede fina, siliconada, bisel trifacetado, canhão translúcido com adaptação universal, estéril, descartável, com sistema de segurança.</t>
  </si>
  <si>
    <t>Agulha HIPODÉRMICA 25 x 0,7 mm ou 22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</si>
  <si>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0,8 mm ou 21 G 1, cânula de aço inoxidável reta, parede fina, siliconada, bisel trifacetado, canhão translúcido com adaptação universal, estéril, descartável, com sistema de segurança.</t>
  </si>
  <si>
    <t>Agulha HIPODÉRMICA 25 x 0,8 mm ou 21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</si>
  <si>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30 X 0,7 mm ou 22 G 1 1/4, cânula de aço inoxidável reta, parede fina, siliconada, bisel trifacetado, canhão translúcido com adaptação universal, estéril, descartável, com sistema de segurança.</t>
  </si>
  <si>
    <t>Agulha HIPODÉRMICA 30 x 0,7 mm ou 22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</si>
  <si>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40 X 1,2 mm ou 18 G 1 1/2, cânula de aço inoxidável reta, parede fina, siliconada, bisel trifacetado, canhão translúcido com adaptação universal, estéril, descartável, com sistema de segurança.</t>
  </si>
  <si>
    <t>Agulha HIPODÉRMICA 40 x 1,2 mm ou 18 G 1 1/2. Cânula de aço inoxidável reta, parede fina, siliconada, bisel trifacetado, canhão translúcido com adaptação universal,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</si>
  <si>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anestesia, aplicação para bloqueio de plexo, material aço inoxidável, centimetrada, dimensão 22 G x 2 polegadas, tipo ponta bisel especial 30°, conector fêmea com tampa, para neuroestimulador, tipo uso estéril, descartável.</t>
  </si>
  <si>
    <t>Agulha ANESTESIA, aplicação para BLOQUEIO DE PLEXO, material aço inoxidável, centimetrada, dimensão 22 G x 2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t>
  </si>
  <si>
    <t>Agulha para anestesia peridural com aletas, calibre 17 G com comprimento de 3 1/2 em aço inox, ponta curva e calcanhar cego tipo tuohy, cânula centimetrada, canhão tipo luer lock, translúcido, internamente cônico, tampa protetora, estéril, descartável.</t>
  </si>
  <si>
    <t>Agulha para ANESTESIA PERIDURAL COM ALETAS, calibre 17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</si>
  <si>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Agulha para anestesia peridural com aletas, calibre 18 G com comprimento de 2 em aço inox, ponta curva e calcanhar cego tipo tuohy, cânula centimetrada, canhão tipo luer lock, translúcido e internamente cônico, tampa protetora, estéril, descartável.</t>
  </si>
  <si>
    <t>Agulha para ANESTESIA PERIDURAL COM ALETAS, calibre 18 G com comprimento de 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</si>
  <si>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Agulha para anestesia peridural com aletas, calibre 20 G com comprimento de 2 em aço inox, ponta curva e calcanhar cego tipo tuohy, cânula centimetrada, canhão tipo luer lock, translúcido e internamente cônico, tampa protetora, estéril, descartável.</t>
  </si>
  <si>
    <t>Agulha para ANESTESIA PERIDURAL COM ALETAS, calibre 20 G com comprimento de 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</si>
  <si>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 xml:space="preserve">Agulha para anestesia raquidiana e punção liquórica (coleta de líquor), calibre 20 G comprimento de 3 1/2 em aço inox, ponta tipo quincke com mandril metálico, cânula de paredes finas, canhão tipo luer lock, translúcido, internamente cônico, tampa protetora. </t>
  </si>
  <si>
    <t>Agulha para ANESTESIA RAQUIDIANA E PUNÇÃO LIQUÓRICA (coleta de líquor), CALIBRE 20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</si>
  <si>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20 G comprimento de 6 em aço inox, ponta tipo quincke com mandril metálico, cânula de paredes finas, canhão tipo luer lock, translúcido, internamente cônico, tampa protetora.</t>
  </si>
  <si>
    <t>Agulha para ANESTESIA RAQUIDIANA E PUNÇÃO LIQUÓRICA (coleta de líquor), CALIBRE 20 G COM COMPRIMENTO DE 6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</si>
  <si>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25 G comprimento de 3 1/2 em aço inox, ponta tipo quincke com mandril metálico, cânula de paredes finas, canhão tipo luer lock, translúcido, internamente cônico, tampa protetora.</t>
  </si>
  <si>
    <t>Agulha para ANESTESIA RAQUIDIANA E PUNÇÃO LIQUÓRICA (coleta de líquor), CALIBRE 25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</si>
  <si>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EBS00023</t>
  </si>
  <si>
    <t>106.01.0012-4</t>
  </si>
  <si>
    <t>Agulha para anestesia raquidiana e punção liquórica (coleta de líquor), calibre 25 G comprimento de 4 3/4 em aço inox, ponta tipo quincke com mandril metálico, cânula de paredes finas, canhão tipo luer lock, translúcido, internamente cônico, tampa protetora.</t>
  </si>
  <si>
    <t>Agulha para ANESTESIA RAQUIDIANA E PUNÇÃO LIQUÓRICA (coleta de líquor), CALIBRE 25 G COM COMPRIMENTO DE 4 3/4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</si>
  <si>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27 G comprimento de 3 1/2, em aço inox, ponta tipo quincke com mandril metálico, cânula de paredes finas, canhão tipo luer lock, translúcido, internamente cônico, tampa protetora.</t>
  </si>
  <si>
    <t>Agulha para ANESTESIA RAQUIDIANA E PUNÇÃO LIQUÓRICA (coleta de líquor), CALIBRE 27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</si>
  <si>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EBS00031</t>
  </si>
  <si>
    <t>107110001X</t>
  </si>
  <si>
    <t>Agulha para aspiração, ponta romba 40 x 1,2 MM ou 18 G 1 1/2, cânula de aço inoxidável reta, siliconada, bisel simples, canhão translúcido com adaptação universal, estéril, descartável.</t>
  </si>
  <si>
    <t>Agulha para ASPIRAÇÃO, PONTA ROMBA 40 x 1,2 mm ou 18 G 1 1/2. Cânula de aço inoxidável reta, siliconada, bisel simples canhão translúcido com adaptação universal, encaixe seguro e protetor de encaixe firme. Estéril. Descartável. Embalagem individual resistente com abertura em pétala asséptica, contendo a identificação do produto, lote e validade de fácil visualização.</t>
  </si>
  <si>
    <t>Cateter em nylon descartável para anestesia epidural, orifícios múltiplos, uso com agulha 16 G, medindo 90 cm (+/- 05 cm) de comprimento, estéril, descartável.</t>
  </si>
  <si>
    <t>Cateter em nylon descartável para ANESTESIA EPIDURAL, com orifícios múltiplos, para uso com agulha 16 G, medindo 90 cm (+/- 05 cm) de comprimento x 1,0 ou 1,1 mm de diâmetro externo, maleável, possuir orifício atraumático, com marca radiopaca, com marcas indicadoras do comprimento introduzido. Estéril, descartável, de uso único. Embalagem individual resistente com abertura em pétala asséptica, contendo a identificação do produto, lote e validade de fácil visualização.</t>
  </si>
  <si>
    <t>Cateter intravenoso periférico, n° 14 G, comprimento cerca de 45 mm. Com dispositivo de segurança, estéril, descartável.</t>
  </si>
  <si>
    <t>Cateter INTRAVENOSO PERIFÉRICO, n° 14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Dados de fácil visualização.</t>
  </si>
  <si>
    <t>Cateter intravenoso periférico, n° 16 G, comprimento cerca de 45 mm. Com dispositivo de segurança, estéril, descartável.</t>
  </si>
  <si>
    <t>Cateter INTRAVENOSO PERIFÉRICO, n° 16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</si>
  <si>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18 G, comprimento cerca de 45 mm. Com dispositivo de segurança, estéril, descartável.</t>
  </si>
  <si>
    <t>Cateter INTRAVENOSO PERIFÉRICO, n° 18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</si>
  <si>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20 G, comprimento de 32 mm, com dispositivo de segurança, estéril, descartável.</t>
  </si>
  <si>
    <t>Cateter INTRAVENOSO PERIFÉRICO, n° 20 G, com comprimento de 32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em pétala asséptica, contendo a identificação do produto, lote e validade de fácil visualização.</t>
  </si>
  <si>
    <t>Cateter intravenoso periférico, n° 22 G, comprimento de 28 MM (+/- 3MM), com dispositivo de segurança, estéril, descartável.</t>
  </si>
  <si>
    <t>Cateter INTRAVENOSO PERIFÉRICO, n° 22 G com comprimento de 25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</si>
  <si>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24 G, comprimento de 19 a 30 mm, com dispositivo de segurança, mandril em aço inox siliconizado, agulha de bisel trifacetado, cateter em poliuretano ou vialon, câmara de refluxo com filtro, para visualização do refluxo sanguíneo, conexão com extensores, seringas, radiopaco, estéril, descartável.</t>
  </si>
  <si>
    <t>Cateter INTRAVENOSO PERIFÉRICO, n° 24 G com comprimento de 19 mm a 30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</si>
  <si>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24 G, comprimento de 15 mm (+/- 1), uso neonatal, com dispositivo de segurança, mandril em aço inox siliconizado, agulha de bisel trifacetado, cateter em poliuretano ou vialon, câmara de refluxo com filtro, para visualização do refluxo sanguíneo, conexão com extensores, seringas, radiopaco, estéril, descartável.</t>
  </si>
  <si>
    <t>Cateter INTRAVENOSO PERIFÉRICO, n° 24 G com comprimento de 15 mm (+/- 1), USO NEONATAL,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</si>
  <si>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EBS00044</t>
  </si>
  <si>
    <t>Cateter umbilical 3,5 FR x 30 a 40 CM de comprimento, em silicone, duplo lúmen, transparente, centimetrado, linha radiopaca delgada em toda extensão, conectores rosqueável em cada via, estéril, descartável.</t>
  </si>
  <si>
    <t>Cateter UMBILICAL 3,5 FR x 30 a 40 cm de comprimento, EM SILICONE, DUPLO 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</si>
  <si>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Cateter umbilical 3,5 FR x 30 a 40 CM de comprimento, em silicone, monolúmen, transparente, centimetrado, linha radiopaca delgada em toda a extensão, conector rosqueável, estéril, descartável.</t>
  </si>
  <si>
    <t>Cateter UMBILICAL 3,5 FR x 30 a 40 cm de comprimento, EM SILICONE, MONOLÚMEN, transparente, centimetrado cm a cm, linha radiopaca delgada em toda a extensão do cateter. Conector rosqueável.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</si>
  <si>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EBS00047</t>
  </si>
  <si>
    <t>Cateter umbilical 5 FR x 30 a 40 CM de comprimento, em silicone, duplo lúmen, transparente, centimetrado, linha radiopaca delgada em toda extensão, conectores rosqueável em cada via, estéril, descartável.</t>
  </si>
  <si>
    <t>Cateter UMBILICAL 5,0 FR x 30 a 40 cm de comprimento, EM SILICONE, DUPLO 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</si>
  <si>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EBS00048</t>
  </si>
  <si>
    <t>Cateter umbilical 5 FR x 30 a 40 CM de comprimento, em silicone, monolúmen, transparente, centimetrado, linha radiopaca delgada em toda a extensão, conector rosqueável, estéril, descartável.</t>
  </si>
  <si>
    <t>Cateter UMBILICAL 5,0 FR x 30 a 40 cm de comprimento, EM SILICONE, MONOLÚMEN,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</si>
  <si>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Cateter venoso central duplo lúmen, 4 FR, 10 a 15 CM, lúmen distal 22 GA, lúmen proximal 22 GA, em poliuretano, flexível, látex-free, radiopaco, marcas centimetradas ao longo do cateter, ponta macia, extensores com conectores coloridos luer lock, identificação dos lúmens distal e proximal, clamp de vedação do fluxo em cada via, aletas laterais para suturas, acompanha: fio guia metálico, centimetrado, 45 CM, com ponta em j para evitar traumas vasculares, dilatadores em polipropileno, fixação segura.</t>
  </si>
  <si>
    <t>Cateter VENOSO CENTRAL DUPLO LÚMEN, 4 FR, 10 a 15 cm, lúmen distal 22 GA, lúmen proximal 22 GA. EM POLIURETANO, flexível, látex-free, radiopaco, termossensível e biocompatível.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centimetrado, 45 cm,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</si>
  <si>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venoso central duplo lúmen, 5 FR, 10 a 15 cm, lúmen distal 18 GA, lúmen proximal 20 GA, em poliuretano, flexível, látex-free, radiopaco, marcas centimetradas ao longo do cateter, ponta macia, extensores com conectores coloridos luer lock, identificação dos lúmens distal e proximal, clamp de vedação do fluxo em cada via, aletas laterais para suturas, acompanha: fio guia metálico, centimetrado, 45 CM, com ponta em j para evitar traumas vasculares, dilatadores em polipropileno, fixação segura.</t>
  </si>
  <si>
    <t>Cateter VENOSO CENTRAL DUPLO LÚMEN, 5 FR, 10 a 15 cm, lúmen distal 18 GA, lúmen proximal 20 GA. EM POLIURETANO, flexível, látex-free, radiopaco, termossensível e biocompatível.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centimetrado, 45 cm,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</si>
  <si>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venoso central duplo lúmen, 7 FR, 20 a 30 CM, com agulha introdutora 18 G x 6,36 (+/- 1) cm, em poliuretano, flexível, látex-free, radiopaco, marcas centimetradas ao longo do cateter, ponta macia, extensores com conectores coloridos luer lock, identificação dos lúmens distal e proximal, clamp de vedação do fluxo em cada via, aletas laterais para suturas, acompanha: fio guia metálico, centimetrado, 45 CM, com ponta em j para evitar traumas vasculares, dilatadores em polipropileno, fixação segura.</t>
  </si>
  <si>
    <t>Cateter VENOSO CENTRAL DUPLO LÚMEN, 7 FR, 20 a 30 cm, com agulha introdutora 18 G x 6,36 (+/- 1) cm, EM POLIURETANO, flexível, látex-free, radiopaco, termossensível e biocompatível.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centimetrado, 45 cm,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</si>
  <si>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nasal, tipo óculos, tamanho adulto, cerca de 2,10 M, para oxigenoterapia, tubo em pvc flexível, pronga em material flexível com contorno arredondado, anel de ajuste em látex / silicone, adaptador conector universal para umidificador, descartável, estéril.</t>
  </si>
  <si>
    <t>Cateter nasal, TIPO ÓCULOS. Tamanho ADULTO,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</si>
  <si>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Direto</t>
  </si>
  <si>
    <t>Cateter nasal, tipo óculos, tamanho neonatal, cerca de 2,10 M, para oxigenoterapia, tubo em pvc flexível, pronga em material flexível com contorno arredondado, anel de ajuste em látex / silicone, adaptador conector universal para umidificador, descartável, estéril.</t>
  </si>
  <si>
    <t>Cateter nasal, TIPO ÓCULOS. Tamanho NEONATAL,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</si>
  <si>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Cateter nasal, tipo óculos, tamanho pediátrico, cerca de 2,10 M, para oxigenoterapia, tubo em pvc flexível, pronga em material flexível com contorno arredondado, anel de ajuste em látex / silicone, adaptador conector universal para umidificador, descartável, estéril.</t>
  </si>
  <si>
    <t>Cateter nasal, TIPO ÓCULOS. Tamanho PEDIÁTRICO,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</si>
  <si>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Cateter venoso central com inserção periférica (PICC) em silicone, mono lúmen, 1,9 FR x 30 CM no mínimo, uso neonatal, radiopaco, estéril, uso único, demarcado a cada 1 CM, agulha para punção reta em aço siliconizada, bisel trifacetado, bainha introdutória com cânula flexível, dispositivo bipartido e protetor, com clamp, fixação segura. Kit introdutor completo.</t>
  </si>
  <si>
    <t>Cateter venoso central de inserção periférica (PICC) EM SILICONE, MONO LÚMEN, 1.9 FR x 30 cm no mínimo,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</si>
  <si>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EBS00059</t>
  </si>
  <si>
    <t>Cateter venoso central com inserção periférica (PICC) em poliuretano, mono lúmen, 1,9 FR x 30 CM no mínimo, uso neonatal, radiopaco, estéril, uso único, demarcado a cada 1 CM, agulha para punção reta em aço siliconizada, bisel trifacetado, bainha introdutória com cânula flexível, dispositivo bipartido e protetor, com clamp, fixação segura. Kit introdutor completo.</t>
  </si>
  <si>
    <t>Cateter venoso central de inserção periférica (PICC) EM POLIURETANO, MONO LÚMEN, 1.9 FR x 30 cm no mínimo,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</si>
  <si>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EBS00066</t>
  </si>
  <si>
    <t>Cateter venoso central com inserção periférica (PICC) em silicone, mono lúmen, 4 FR x 55 a 60 CM no mínimo, radiopaco, estéril, uso único, demarcado a cada 1 CM, agulha para punção reta em aço siliconizada, bisel trifacetado, bainha introdutória com cânula flexível, dispositivo bipartido e protetor, com clamp, fixação segura. Kit introdutor completo.</t>
  </si>
  <si>
    <t>Cateter venoso central de inserção periférica (PICC), EM SILICONE, MONO LÚMEN, 4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</si>
  <si>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Seringa descartável 01 ml, sem agulha (insulina), volume 100 UI, graduada de 10 em 10 UI, cilindro em polipropileno transparente, bico slip, estéril, descartável.</t>
  </si>
  <si>
    <t>Seringa descartável 01 mL, SEM AGULHA (INSULINA), volume 100 UI, graduada com intervalo de 10 em 10 UI, com subdivisão de 2 em 2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t>
  </si>
  <si>
    <t>EBS00073</t>
  </si>
  <si>
    <t>Seringa para insulina de 1 ml (100UI), com agulha 13 X 0,33 (+/- 0,3) mm OU 29 G X 1/2, bisel trifacetado, em polipropileno translúcido, transparente, graduação externa milimetrada com intervalo de 10 em 10 UI, subdividida de 2 em 2 unidades, luer central, êmbolo com trava, pistão de borracha siliconizada, com sistema de segurança, estéril, descartável.</t>
  </si>
  <si>
    <t>Seringa para INSULINA de 1 mL (100UI), COM AGULHA de 13 x 0,33 (+/- 0,3) mm ou 29 G x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</si>
  <si>
    <t>Seringa descartável 03 ml, bico luer lock central, em polipropileno.</t>
  </si>
  <si>
    <t>Seringa descartável 03 mL, COM BICO LUER LOCK CENTRAL,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</si>
  <si>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05 ml, bico luer lock central, cilindro em polipropileno transparente, numerada a cada 1 ml, êmbolo com trava, ponteira de borracha siliconizada, estéril e descartável.</t>
  </si>
  <si>
    <t>Seringa descartável 05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</si>
  <si>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10 ml, bico luer lock central, cilindro em polipropileno transparente, numerada a cada 1 ml, êmbolo com trava, ponteira de borracha siliconizada, estéril e descartável.</t>
  </si>
  <si>
    <t>Seringa descartável 10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</si>
  <si>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20 ml, bico luer lock central, cilindro em polipropileno transparente, numerada a cada 5 ml, êmbolo com trava, ponteira de borracha siliconizada, estéril e descartável.</t>
  </si>
  <si>
    <t>Seringa descartável 20 mL, COM BICO LUER LOCK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</si>
  <si>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20 ml, bico luer slip, cilindro em polipropileno transparente, numerada a cada 5 ml, êmbolo com trava, ponteira de borracha siliconizada, estéril e descartável.</t>
  </si>
  <si>
    <t>Seringa descartável 20 mL, COM BICO LUER SLIP,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</si>
  <si>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Seringa descartável 60 ml, bico luer slip central, em polipropileno.</t>
  </si>
  <si>
    <t>Seringa descartável 60 mL, COM BICO LUER SLIP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</si>
  <si>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 xml:space="preserve">Seringa descartável 60 ml, bico luer lock central, em polipropileno. </t>
  </si>
  <si>
    <t>Seringa descartável 60 mL, COM BICO LUER LOCK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</si>
  <si>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Conjunto introdutor de agulha para cateter periférico de segurança tipo bipartido, calibre 1,9 FR, 26 G, com 1,9 cm, diâmetro externo 1,1 mm e interno 0,7 mm, em polietileno, para inserção do cateter PICC, com dispositivo de segurança, estéril.</t>
  </si>
  <si>
    <t>Conjunto introdutor de agulha para cateter periférico de segurança TIPO BIPARTIDO, calibre 1,9 FR, 26 G, comprimento 1,9 cm, diâmetro externo 1,1 mm e interno 0,7 mm, descartável estéril, constituído em polietileno, para inserção do cateter central de inserção periférica do PICC, orifício de 2 mm próximo ao bisel da agulha, para a visualização do refluxo sanguíneo através da parede do cateter. Dispositivo de segurança acionável por técnica ativa, com reencape instantâneo e total da agulha.</t>
  </si>
  <si>
    <t>Dispositivo intravenoso periférico escalpe nº 21, agulha em aço inoxidável, bisel curto, trifacetado, siliconizado, com sistema de segurança, comprimento de 25 cm (+/- 5 cm).</t>
  </si>
  <si>
    <t>Dispositivo intravenoso periférico (ESCALPE) nº 21,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</si>
  <si>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Dispositivo intravenoso periférico escalpe nº 25, agulha em aço inoxidável, bisel curto, trifacetado, siliconizado, com sistema de segurança, comprimento de 25 cm (+/- 5 cm).</t>
  </si>
  <si>
    <t>Dispositivo intravenoso periférico (ESCALPE) nº 25,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</si>
  <si>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EBS00092</t>
  </si>
  <si>
    <t>Lanceta universal para amostra de sangue capilar, agulha  21 a 24 G (adulto), sistema de punção retrátil, estéril, de uso único, profundidade de penetração 1,5 a 2,0 mm, diâmetro da agulha 0,36 mm (+/- 2), lanceta trifacetada e siliconada, com sistema de segurança, corpo do lancetador e gatilho em polipropileno.</t>
  </si>
  <si>
    <t>Lanceta universal para amostra de sangue capilar com agulha 21 a 24 G (ADULTO). Sistema de punção retrátil estéril de uso único. Profundidade de penetração 1,5 mm a 2,0 mm; diâmetro da agulha: 0,36 mm (+/- 2); lanceta trifacetada e siliconada; COM SISTEMA DE SEGURANÇA segundo a NR 32 corpo do lancetador e gatilho compostos por polipropileno. Embalagem contendo a identificação do produto, lote e validade de fácil visualização.</t>
  </si>
  <si>
    <t>Luva cirúrgica, em borracha sintética, tamanho 7,5. Comprimento mínimo de 270 mm. Isenta de látex, pó, estéril.</t>
  </si>
  <si>
    <t>EPIs</t>
  </si>
  <si>
    <t>Epis Descartáveis</t>
  </si>
  <si>
    <t>Luva cirúrgica, em borracha sintética, tamanho 8,0. Comprimento mínimo de 270 mm. Isenta de látex, pó, estéril.</t>
  </si>
  <si>
    <t>LUVA CIRÚRGICA, EM BORRACHA SINTÉTICA, TAMANHO 8,0.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</si>
  <si>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borracha sintética, tamanho 8,5. Comprimento mínimo de 280 mm. Isenta de látex, pó, estéril.</t>
  </si>
  <si>
    <t>LUVA CIRÚRGICA, EM BORRACHA SINTÉTICA, TAMANHO 8,5. Comprimento mínimo de 280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</si>
  <si>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6,5. Comprimento mínimo de 260 mm. Lubrificada com pó bioabsorvível, estéril.</t>
  </si>
  <si>
    <t>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</si>
  <si>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7,0. Comprimento mínimo de 270 mm. Lubrificada com pó bioabsorvível, estéril.</t>
  </si>
  <si>
    <t>LUVA CIRÚRGICA, EM LÁTEX NATURAL, TAMANHO 7,0.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</si>
  <si>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7,5. Comprimento mínimo de 270 mm. Lubrificada com pó bioabsorvível, estéril.</t>
  </si>
  <si>
    <t>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</si>
  <si>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8,0. Comprimento mínimo de 270 mm. Lubrificada com pó bioabsorvível, estéril.</t>
  </si>
  <si>
    <t>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</si>
  <si>
    <t>EBS00103</t>
  </si>
  <si>
    <t>Luva cirúrgica, em látex natural, tamanho 7,0. Comprimento mínimo de 270 mm. Sem lubrificante, estéril.</t>
  </si>
  <si>
    <t>LUVA CIRÚRGICA, EM LÁTEX NATURAL, TAMANHO 7,0.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</si>
  <si>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EBS00104</t>
  </si>
  <si>
    <t>Luva cirúrgica, em látex natural, tamanho 7,5. Comprimento mínimo de 270 mm. Sem lubrificante, estéril.</t>
  </si>
  <si>
    <t>LUVA CIRÚRGICA, EM LÁTEX NATURAL, TAMANHO 7,5.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</si>
  <si>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EBS00105</t>
  </si>
  <si>
    <t>Luva cirúrgica, em látex natural, tamanho 8,0. Comprimento mínimo de 270 mm. Sem lubrificante, estéril.</t>
  </si>
  <si>
    <t>LUVA CIRÚRGICA, EM LÁTEX NATURAL, TAMANHO 8,0.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</si>
  <si>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EBS00106</t>
  </si>
  <si>
    <t>Luva cirúrgica, em látex natural, tamanho 8,5. Comprimento mínimo de 280 mm. Sem lubrificante, estéril.</t>
  </si>
  <si>
    <t>LUVA CIRÚRGICA, EM LÁTEX NATURAL, TAMANHO 8,5. Comprimento mínimo de 280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</si>
  <si>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para procedimento, em borracha nitrílica, tamanho pequena (P). Comprimento mínimo 220 mm. Isenta de talco lubrificante, não estéril.</t>
  </si>
  <si>
    <t>Luva para procedimento, em borracha nitrílica, tamanho médio (M). Comprimento mínimo 230 mm. Isenta de talco lubrificante, não estéril.</t>
  </si>
  <si>
    <t>Luva para procedimento, em borracha nitrílica, tamanho grande (G). Comprimento mínimo 230 mm. Isenta de talco lubrificante, não estéril.</t>
  </si>
  <si>
    <t>Luva para procedimento não cirúrgico, em vinil, tamanho pequeno (P). Comprimento mínimo 220 mm. Isenta de talco lubrificante, não estéril.</t>
  </si>
  <si>
    <t>LUVA PARA PROCEDIMENTO NÃO CIRÚRGICO, EM VINIL, TAMANHO PEQUENO (P). Comprimento mínimo 220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</si>
  <si>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Luva para procedimento não cirúrgico, em vinil, tamanho médio (M). Comprimento mínimo 230 mm. Isenta de talco lubrificante, não estéril.</t>
  </si>
  <si>
    <t>LUVA PARA PROCEDIMENTO NÃO CIRÚRGICO, EM VINIL, TAMANHO MÉDIO (M).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</si>
  <si>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Luva para procedimento não cirúrgico, em vinil, tamanho grande (G). Comprimento mínimo 230 mm. Isenta de talco lubrificante, não estéril.</t>
  </si>
  <si>
    <t>LUVA PARA PROCEDIMENTO NÃO CIRÚRGICO, EM VINIL, TAMANHO GRANDE (G).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</si>
  <si>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Cânula orofaríngea tipo guedel nº 00, em PVC, resistente a termodesinfecção.</t>
  </si>
  <si>
    <t>Cânula OROFARÍNGEA (tipo GUEDEL) nº 00.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</si>
  <si>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Cânulas, Drenos, Tubos e Sondas</t>
  </si>
  <si>
    <t>Cânula orofaríngea tipo guedel nº 0, em PVC, resistente a termodesinfecção.</t>
  </si>
  <si>
    <t>Cânula OROFARÍNGEA (tipo GUEDEL) nº 0.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</si>
  <si>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106.06.0009-7</t>
  </si>
  <si>
    <t>Cânula orofaríngea tipo guedel nº 1, em PVC, resistente a termodesinfecção.</t>
  </si>
  <si>
    <t>Cânula OROFARÍNGEA (tipo GUEDEL) nº 1.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</si>
  <si>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orofaríngea tipo guedel nº 2, em PVC, resistente a termodesinfecção.</t>
  </si>
  <si>
    <t>Cânula OROFARÍNGEA (tipo GUEDEL) nº 2.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</si>
  <si>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orofaríngea tipo guedel nº 3, em PVC, resistente a termodesinfecção.</t>
  </si>
  <si>
    <t>Cânula OROFARÍNGEA (tipo GUEDEL) nº 3.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</si>
  <si>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orofaríngea tipo guedel nº 4, em PVC, resistente a termodesinfecção.</t>
  </si>
  <si>
    <t>Cânula OROFARÍNGEA (tipo GUEDEL) nº 4.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</si>
  <si>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de traqueostomia nº 3,5 com balão de alto volume e baixa pressão, com flange para fixação, em PVC grau médico, estéril.</t>
  </si>
  <si>
    <t>Cânula de TRAQUEOSTOMIA nº 3,5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</si>
  <si>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4,0 com balão de alto volume e baixa pressão, com flange para fixação, em PVC grau médico, estéril.</t>
  </si>
  <si>
    <t>Cânula de TRAQUEOSTOMIA nº 4,0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</si>
  <si>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4,5 com balão de alto volume e baixa pressão, com flange para fixação, em PVC grau médico, estéril.</t>
  </si>
  <si>
    <t>Cânula de TRAQUEOSTOMIA nº 4,5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</si>
  <si>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5,0 com balão de alto volume e baixa pressão, com flange para fixação, em PVC grau médico, estéril.</t>
  </si>
  <si>
    <t>Cânula de TRAQUEOSTOMIA nº 5,0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</si>
  <si>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106.06.0043-7</t>
  </si>
  <si>
    <t>Cânula de traqueostomia nº 5,5 com balão de alto volume e baixa pressão, com flange para fixação, em PVC grau médico, estéril.</t>
  </si>
  <si>
    <t>Cânula de TRAQUEOSTOMIA nº 5,5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</si>
  <si>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6,0 com balão de alto volume e baixa pressão, com flange para fixação, em PVC grau médico, estéril.</t>
  </si>
  <si>
    <t>Cânula de TRAQUEOSTOMIA nº 6,0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</si>
  <si>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106.06.0054-2</t>
  </si>
  <si>
    <t>Cânula de traqueostomia nº 6,5 com balão de alto volume e baixa pressão, com flange para fixação, em PVC grau médico, estéril.</t>
  </si>
  <si>
    <t>Cânula de TRAQUEOSTOMIA nº 6,5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</si>
  <si>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7,0 com balão de alto volume e baixa pressão, com flange para fixação, em PVC grau médico, estéril.</t>
  </si>
  <si>
    <t>Cânula de TRAQUEOSTOMIA nº 7,0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</si>
  <si>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7,5 com balão de alto volume e baixa pressão, com flange para fixação, em PVC grau médico, estéril.</t>
  </si>
  <si>
    <t>Cânula de TRAQUEOSTOMIA nº 7,5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</si>
  <si>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8,0 com balão de alto volume e baixa pressão, com flange para fixação, em PVC grau médico, estéril.</t>
  </si>
  <si>
    <t>Cânula de TRAQUEOSTOMIA nº 8,0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</si>
  <si>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8,5 com balão de alto volume e baixa pressão, com flange para fixação, em PVC grau médico, estéril.</t>
  </si>
  <si>
    <t>Cânula de TRAQUEOSTOMIA nº 8,5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</si>
  <si>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9,0 com balão de alto volume e baixa pressão, com flange para fixação, em PVC grau médico, estéril.</t>
  </si>
  <si>
    <t>Cânula de TRAQUEOSTOMIA nº 9,0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</si>
  <si>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3,0 sem balão, com flange para fixação, em PVC, estéril.</t>
  </si>
  <si>
    <t>Cânula de TRAQUEOSTOMIA nº 3,0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</si>
  <si>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3,5 sem balão, com flange para fixação, em PVC, estéril.</t>
  </si>
  <si>
    <t>Cânula de TRAQUEOSTOMIA nº 3,5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</si>
  <si>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4,0 sem balão, com flange para fixação, em PVC, estéril.</t>
  </si>
  <si>
    <t>Cânula de TRAQUEOSTOMIA nº 4,0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</si>
  <si>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4,5 sem balão, com flange para fixação, em PVC, estéril.</t>
  </si>
  <si>
    <t>Cânula de TRAQUEOSTOMIA nº 4,5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</si>
  <si>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5,0 sem balão, com flange para fixação, em PVC, estéril.</t>
  </si>
  <si>
    <t>Cânula de TRAQUEOSTOMIA nº 5,0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</si>
  <si>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6,0 sem balão, com flange para fixação, em PVC, estéril.</t>
  </si>
  <si>
    <t>Cânula de TRAQUEOSTOMIA nº 6,0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</si>
  <si>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106.06.0160-3</t>
  </si>
  <si>
    <t>Cânula de traqueostomia nº 7,0 sem balão, com flange para fixação, em PVC, estéril.</t>
  </si>
  <si>
    <t>Cânula de TRAQUEOSTOMIA nº 7,0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</si>
  <si>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7,5 sem balão, com flange para fixação, em PVC, estéril.</t>
  </si>
  <si>
    <t>Cânula de TRAQUEOSTOMIA nº 7,5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</si>
  <si>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106.06.0216-2</t>
  </si>
  <si>
    <t>Cânula de traqueostomia longa nº 8,0 com flange ajustável, em PVC grau médico, com balão de alto volume e baixa pressão.</t>
  </si>
  <si>
    <t>Cânula de TRAQUEOSTOMIA LONGA nº 8,0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</si>
  <si>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Conjunto para drenagem de tórax, dreno de tórax calibre nº 10, frasco PVC 250 ml, tampa em rosa 3 vias, tubo extensor em PVC com 120 cm, dreno em PVC com fio radiopaco, estéril.</t>
  </si>
  <si>
    <t>Conjunto para DRENAGEM DE TÓRAX. Dreno de tórax calibre nº 10, frasco PVC rígido com CAPACIDADE DE 250 ml e tampa rosca com 3 vias, transparente, graduação a cada 50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</si>
  <si>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12, frasco PVC 250 ml, tampa em rosa 3 vias, tubo extensor em PVC com 120 cm, dreno em PVC com fio radiopaco, estéril.</t>
  </si>
  <si>
    <t>Conjunto para DRENAGEM DE TÓRAX. Dreno de tórax calibre nº 12, frasco PVC rígido com CAPACIDADE DE 250 ml e tampa rosca com 3 vias, transparente, graduação a cada 50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</si>
  <si>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14, frasco PVC 1000 ml, tampa em rosa 3 vias, tubo extensor em PVC com 120 cm, dreno em PVC com fio radiopaco, estéril.</t>
  </si>
  <si>
    <t>Conjunto para DRENAGEM DE TÓRAX. Dreno de tórax calibre nº 14, frasco PVC rígido com CAPACIDADE DE 1000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</si>
  <si>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22, frasco PVC 2000 ml, tampa em rosa 3 vias, tubo extensor em PVC com 120 cm, dreno em PVC com fio radiopaco, estéril.</t>
  </si>
  <si>
    <t>Conjunto para DRENAGEM DE TÓRAX. Dreno de tórax calibre nº 22,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</si>
  <si>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24, frasco PVC 2000 ml, tampa em rosa 3 vias, tubo extensor em PVC com 120 cm, dreno em PVC com fio radiopaco, estéril.</t>
  </si>
  <si>
    <t>Conjunto para DRENAGEM DE TÓRAX. Dreno de tórax calibre nº 24,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</si>
  <si>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26, frasco PVC 2000 ml, tampa em rosa 3 vias, tubo extensor em PVC com 120 cm, dreno em PVC com fio radiopaco, estéril.</t>
  </si>
  <si>
    <t>Conjunto para DRENAGEM DE TÓRAX. Dreno de tórax calibre nº 26,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</si>
  <si>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28, frasco PVC 2000 ml, tampa em rosa 3 vias, tubo extensor em PVC com 120 cm, dreno em PVC com fio radiopaco, estéril.</t>
  </si>
  <si>
    <t>Conjunto para DRENAGEM DE TÓRAX. Dreno de tórax calibre nº 28,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</si>
  <si>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30, frasco PVC 2000 ml, tampa em rosa 3 vias, tubo extensor em PVC com 120 cm, dreno em PVC com fio radiopaco, estéril.</t>
  </si>
  <si>
    <t>Conjunto para DRENAGEM DE TÓRAX. Dreno de tórax calibre nº 30,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 - 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</si>
  <si>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32, frasco PVC 2000 ml, tampa em rosa 3 vias, tubo extensor em PVC com 120 cm, dreno em PVC com fio radiopaco, estéril.</t>
  </si>
  <si>
    <t>Conjunto para DRENAGEM DE TÓRAX. Dreno de tórax calibre nº 32,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</si>
  <si>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34, frasco PVC 2000 ml, tampa em rosa 3 vias, tubo extensor em PVC com 120 cm, dreno em PVC com fio radiopaco, estéril.</t>
  </si>
  <si>
    <t>Conjunto para DRENAGEM DE TÓRAX. Dreno de tórax calibre nº 34,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</si>
  <si>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36, frasco PVC 2000 ml, tampa em rosa 3 vias, tubo extensor em PVC com 120 cm, dreno em PVC com fio radiopaco, estéril.</t>
  </si>
  <si>
    <t>Conjunto para DRENAGEM DE TÓRAX. Dreno de tórax calibre nº 36,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</si>
  <si>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Dreno de sucção, com diâmetro de 3.2 mm, com 02 cateteres, isolados ou em continuidade, siliconizado, tubo de aspiração de 2 ou 3 vias, com clamp, reservatório de plástico sanfonado de 400 ml, para drenagem com pressão negativa, descartável, estéril.</t>
  </si>
  <si>
    <t>Dreno de SUCÇÃO, com diâmetro de 3.2 mm, com 02 (dois) cateteres, isolados ou em continuidade, siliconizados,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Descartável. Estéril, envolvido em embalagem que permita a sua abertura asséptica.</t>
  </si>
  <si>
    <t>Dreno de sucção, com diâmetro de 4.8 mm, com 02 cateteres, isolados ou em continuidade, siliconizado, tubo de aspiração de 2 ou 3 vias, com clamp, reservatório de plástico sanfonado de 400 ml, para drenagem com pressão negativa, descartável, estéril.</t>
  </si>
  <si>
    <t>Dreno de SUCÇÃO, com diâmetro de 4.8 mm, com 02 (dois) cateteres, isolados ou em continuidade, siliconizados,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Descartável. Estéril, envolvido em embalagem que permita a sua abertura asséptica.</t>
  </si>
  <si>
    <t>Dreno de sucção, com diâmetro de 6.4 mm, com 02 cateteres, isolados ou em continuidade, siliconizado, tubo de aspiração de 2 ou 3 vias, com clamp, reservatório de plástico sanfonado de 400 ml, para drenagem com pressão negativa, descartável, estéril.</t>
  </si>
  <si>
    <t>Dreno de SUCÇÃO, com diâmetro de 6.4 mm, com 02 (dois) cateteres, isolados ou em continuidade, siliconizados, com multiplos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Descartável. Estéril, envolvido em embalagem que permita a sua abertura asséptica.</t>
  </si>
  <si>
    <t>Dreno kher, nº 12 em silicone, estéril.</t>
  </si>
  <si>
    <t>Dreno KHER, nº 12 em SILICONE,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</si>
  <si>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106.06.0100-0</t>
  </si>
  <si>
    <t>Dreno kher, nº 14 em silicone, estéril.</t>
  </si>
  <si>
    <t>Dreno KHER, nº 14 em SILICONE,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</si>
  <si>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Dreno kher, nº 16 em silicone, estéril.</t>
  </si>
  <si>
    <t>Dreno KHER, nº 16 em SILICONE,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</si>
  <si>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EBS00187</t>
  </si>
  <si>
    <t>106.06.0099-2</t>
  </si>
  <si>
    <t>Dreno kher, nº 12 em látex siliconizado, estéril.</t>
  </si>
  <si>
    <t>Dreno KHER, nº 12 em LÁTEX SILICONIZADO,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</si>
  <si>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EBS00189</t>
  </si>
  <si>
    <t>106.06.0101-8</t>
  </si>
  <si>
    <t>Dreno kher, nº 16 em látex siliconizado, estéril.</t>
  </si>
  <si>
    <t>Dreno KHER, nº 16 em LÁTEX SILICONIZADO,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</si>
  <si>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EBS00211</t>
  </si>
  <si>
    <t>Dreno de tórax nº 16, em polivinil, estéril.</t>
  </si>
  <si>
    <t>Dreno de TÓRAX nº 16. Comprimento mínimo de 40 cm, em POLIVINIL OU SIMILAR, com fio radiopaco, com conector macho, transparente, incolor, biocompatível, flexível, orifício de drenagem com bordas planas, área com fenestra de no máximo 5,5 cm a partir da região distal. Material resistente, atóxico, isento de resíduos e impurezas, apresentar flexibilidade, drenagem e adaptação segura ao tubo extensor, e fácil manuseio. Estéril. Embalagem individual, com abertura asséptica, contendo identificação do produto conforme a legislação vigente. Possuir registro na Anvisa. Material deverá ser compatível com o frasco de drenagem de tórax.</t>
  </si>
  <si>
    <t>EBS00213</t>
  </si>
  <si>
    <t>Dreno de tórax nº 20, em polivinil, estéril.</t>
  </si>
  <si>
    <t>Dreno de TÓRAX nº 20. Comprimento mínimo de 40 cm, em POLIVINIL OU SIMILAR, com fio radiopaco, com conector macho, transparente, incolor, biocompatível, flexível, orifício de drenagem com bordas planas, área com fenestra de no máximo 5,5 cm a partir da região distal. Material resistente, atóxico, isento de resíduos e impurezas, apresentar flexibilidade, drenagem e adaptação segura ao tubo extensor, e fácil manuseio. Estéril. Embalagem individual, com abertura asséptica, contendo identificação do produto conforme a legislação vigente. Possuir registro na Anvisa. Material deverá ser compatível com o frasco de drenagem de tórax.</t>
  </si>
  <si>
    <t>Dreno laminar, tipo penrose, medidas: 6 mm +/-1 x 300 a 350 mm, em látex, estéril.</t>
  </si>
  <si>
    <t>Dreno LAMINAR, tipo PENROSE, MEDIDAS: 6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</si>
  <si>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medidas: 12 mm +/-1 x 300 a 350 mm, em látex, estéril.</t>
  </si>
  <si>
    <t>Dreno LAMINAR, tipo PENROSE, MEDIDAS: 12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</si>
  <si>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medidas: 19 mm +/-1 x 300 a 350 mm, em látex, estéril.</t>
  </si>
  <si>
    <t>Dreno LAMINAR, tipo PENROSE, MEDIDAS: 19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</si>
  <si>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medidas: 25 mm +/-1 x 300 a 350 mm, em látex, estéril.</t>
  </si>
  <si>
    <t>Dreno LAMINAR, tipo PENROSE, MEDIDAS: 25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</si>
  <si>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Sonda foley nº 06, comprimento 30 cm, balão até 5 cc, em silicone, 2 vias, estéril.</t>
  </si>
  <si>
    <t>Sonda FOLEY nº 06. COMPRIMENTO 30 (+/-2) cm, COM BALÃO resistente e simétrico de até 5 cc, EM SILICONE,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</si>
  <si>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08, comprimento 30 a 40 cm, balão até 5 cc, em látex siliconizado, 2 vias, estéril.</t>
  </si>
  <si>
    <t>Sonda FOLEY nº 08. COMPRIMENTO 30 a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</si>
  <si>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10, comprimento 30 a 40 cm, balão até 5 cc, em látex siliconizado, 2 vias, estéril.</t>
  </si>
  <si>
    <t>Sonda FOLEY nº 10. COMPRIMENTO 30 a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</si>
  <si>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12, comprimento 40 cm, balão até 30 cc, em látex siliconizado, 2 vias, estéril.</t>
  </si>
  <si>
    <t>Sonda FOLEY nº 12.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</si>
  <si>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14, comprimento 40 cm, balão até 30 cc, em látex siliconizado, 2 vias, estéril.</t>
  </si>
  <si>
    <t>Sonda FOLEY nº 14.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</si>
  <si>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16, comprimento 40 cm, 2 vias, em látex siliconizado, estéril.</t>
  </si>
  <si>
    <t>Sonda FOLEY nº 16.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</si>
  <si>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18, comprimento 40 cm, 2 vias, em látex siliconizado, estéril.</t>
  </si>
  <si>
    <t>Sonda FOLEY nº 18.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</si>
  <si>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20, comprimento 40 cm, 2 vias, em látex siliconizado, estéril.</t>
  </si>
  <si>
    <t>Sonda FOLEY nº 20.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</si>
  <si>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20, comprimento 40 cm, 3 vias, em látex siliconizado, estéril.</t>
  </si>
  <si>
    <t>Sonda FOLEY nº 20. COMPRIMENTO 40 (+/-5) cm, COM BALÃO resistente e simétrico de até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</si>
  <si>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22, comprimento 40 cm, 3 vias, em látex siliconizado, estéril.</t>
  </si>
  <si>
    <t>Sonda FOLEY nº 22.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</si>
  <si>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24, comprimento 40 cm, 3 vias, em látex siliconizado, estéril.</t>
  </si>
  <si>
    <t>Sonda FOLEY nº 24.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</si>
  <si>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106.06.0071-2</t>
  </si>
  <si>
    <t>Sonda nasogástrica levine longa nº 06, em pvc siliconizada, cristal e transparente, tamanho de 90 a 120 cm, estéril.</t>
  </si>
  <si>
    <t>Sonda NASOGÁSTRICA LEVINE LONGA, nº 06.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</si>
  <si>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08, em pvc siliconizada, cristal e transparente, tamanho de 90 a 120 cm, estéril.</t>
  </si>
  <si>
    <t>Sonda NASOGÁSTRICA LEVINE LONGA, nº 08.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</si>
  <si>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10, em pvc siliconizada, cristal e transparente, tamanho de 100 a 120 cm, estéril.</t>
  </si>
  <si>
    <t>Sonda NASOGÁSTRICA LEVINE LONGA, nº 10.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</si>
  <si>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12, em pvc siliconizada, cristal e transparente, tamanho de 100 a 120 cm, estéril.</t>
  </si>
  <si>
    <t>Sonda NASOGÁSTRICA LEVINE LONGA, nº 12.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</si>
  <si>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14, em pvc siliconizada, cristal e transparente, tamanho de 100 a 120 cm, estéril.</t>
  </si>
  <si>
    <t>Sonda NASOGÁSTRICA LEVINE LONGA, nº 14.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</si>
  <si>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16, em pvc siliconizada, cristal e transparente, tamanho de 100 a 120 cm, estéril.</t>
  </si>
  <si>
    <t>Sonda NASOGÁSTRICA LEVINE LONGA, nº 16.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</si>
  <si>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18, em pvc siliconizada, cristal e transparente, tamanho de 100 a 120 cm, estéril.</t>
  </si>
  <si>
    <t>Sonda NASOGÁSTRICA LEVINE LONGA, nº 18.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</si>
  <si>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20, em pvc siliconizada, cristal e transparente, tamanho de 100 a 120 cm, estéril.</t>
  </si>
  <si>
    <t>Sonda NASOGÁSTRICA LEVINE LONGA, nº 20.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</si>
  <si>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22, em pvc siliconizada, cristal e transparente, tamanho de 100 a 120 cm, estéril.</t>
  </si>
  <si>
    <t>Sonda NASOGÁSTRICA LEVINE LONGA, nº 22.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</si>
  <si>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enteral 6 FR, comprimento mínimo de 55 CM, uso pediátrico, em poliuretano, radiopaca, com conector em Y, 2 vias, adaptável a equipo e seringa, fio guia em aço inoxidável pré lubrificado, estéril.</t>
  </si>
  <si>
    <t>Sonda ENTERAL 6 FR (+/- 0,5 FR), comprimento mínimo de 55 cm, USO PEDIÁTRICO.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</si>
  <si>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Sonda enteral 8 FR, comprimento mínimo de 55 CM, uso pediátrico, em 100% silicone, radiopaca, com conector em Y, 2 vias, adaptável a equipo e seringa, fio guia em aço inoxidável pré lubrificado, estéril.</t>
  </si>
  <si>
    <t>Sonda ENTERAL 8 FR, comprimento mínimo de 55 cm, USO PEDIÁTRICO. EM 100% SILICONE,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</si>
  <si>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EBS00266</t>
  </si>
  <si>
    <t>Sonda enteral 10 FR, comprimento mínimo de 105 CM, uso adulto, em poliuretano, radiopaca, com conector em Y, 2 vias, adaptável a equipo e seringa, fio guia em aço inoxidável pré lubrificado, estéril.</t>
  </si>
  <si>
    <t>Sonda ENTERAL 10 FR, comprimento mínimo de 105 cm, USO ADULTO.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</si>
  <si>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Sonda enteral 12 FR, comprimento mínimo de 115 CM, uso adulto, em poliuretano, radiopaca, com conector em Y, 2 vias, adaptável a equipo e seringa, fio guia em aço inoxidável pré lubrificado, estéril.</t>
  </si>
  <si>
    <t>Sonda ENTERAL 12 FR, comprimento mínimo de 115 cm, USO ADULTO.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</si>
  <si>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Sonda uretral nº 04, tipo nelaton, em PVC cristal, siliconizada, transparente, incolor, tamanho 40 cm, estéril.</t>
  </si>
  <si>
    <t>Sonda URETRAL nº 04,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</si>
  <si>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06, tipo nelaton, em PVC cristal, siliconizada, transparente, incolor, tamanho 40 cm, estéril.</t>
  </si>
  <si>
    <t>Sonda URETRALnº 06,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</si>
  <si>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08, tipo nelaton, em PVC cristal, siliconizada, transparente, incolor, tamanho 40 cm, estéril.</t>
  </si>
  <si>
    <t>Sonda URETRAL nº 08,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</si>
  <si>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10, tipo nelaton, em PVC cristal, siliconizada, transparente, incolor, tamanho 40 cm, estéril.</t>
  </si>
  <si>
    <t>Sonda URETRAL nº 10,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</si>
  <si>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12, tipo nelaton, em PVC cristal, siliconizada, transparente, incolor, tamanho 40 cm, estéril.</t>
  </si>
  <si>
    <t>Sonda URETRAL nº 12,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</si>
  <si>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14, tipo nelaton, em PVC cristal, siliconizada, transparente, incolor, tamanho 40 cm, estéril.</t>
  </si>
  <si>
    <t>Sonda URETRAL nº 14,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</si>
  <si>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16, tipo nelaton, em PVC cristal, siliconizada, transparente, incolor, tamanho 40 cm, estéril.</t>
  </si>
  <si>
    <t>Sonda URETRAL nº 16,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</si>
  <si>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18, tipo nelaton, em PVC cristal, siliconizada, transparente, incolor, tamanho 40 cm, estéril.</t>
  </si>
  <si>
    <t>Sonda URETRAL nº 18,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</si>
  <si>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20, tipo nelaton, em PVC cristal, siliconizada, transparente, incolor, tamanho 40 cm, estéril.</t>
  </si>
  <si>
    <t>Sonda URETRAL nº 20,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</si>
  <si>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estomacal esofagiana tipo sengstaken-blakmore nº 14 em látex, radiopaca, 3 vias, furos distais, guia graduada, 65 cm de comprimento, 2 balões, estéril.</t>
  </si>
  <si>
    <t>Sonda ESTOMACAL ESOFAGIANA TIPO SENGSTAKEN-BLAKMORE nº 14 em LÁTEX. Radiopaca, 03 (três) vias, mínimos de 03 (três) furos distais, guia graduada, 65 cm de comprimento, com 02 balões. Estéril. Descartável. Embalagem individual resistente com abertura asséptica, contendo a identificação do produto, lote e validade de fácil visualização.</t>
  </si>
  <si>
    <t>Sonda estomacal esofagiana tipo sengstaken-blakmore nº 16 em látex, radiopaca, 3 vias, furos distais, guia graduada, 100 cm de comprimento, 2 balões, estéril.</t>
  </si>
  <si>
    <t>Sonda ESTOMACAL ESOFAGIANA TIPO SENGSTAKEN-BLAKMORE nº 16 em LÁTEX. Radiopaca, 03 (três) vias, mínimos de 03 (três) furos distais, guia graduada, 100 cm de comprimento, com 02 balões. Estéril. Descartável. Embalagem individual resistente com abertura asséptica, contendo a identificação do produto, lote e validade de fácil visualização.</t>
  </si>
  <si>
    <t>Sonda estomacal esofagiana tipo sengstaken-blakmore nº 18 em látex, radiopaca, 3 vias, furos distais, guia graduada, 100 cm de comprimento, 2 balões, estéril.</t>
  </si>
  <si>
    <t>Sonda ESTOMACAL ESOFAGIANA TIPO SENGSTAKEN-BLAKMORE nº 18 em LÁTEX. Radiopaca, 03 (três) vias, mínimos de 03 (três) furos distais, guia graduada, 100 cm de comprimento, com 02 balões. Estéril. Descartável. Embalagem individual resistente com abertura asséptica, contendo a identificação do produto, lote e validade de fácil visualização.</t>
  </si>
  <si>
    <t>106.06.0193-0</t>
  </si>
  <si>
    <t>Sonda endobronquial duplo lúmen, tipo carlens, com gancho de carina, nº 35 CH, intubação bronquial esquerda, em PVC, estéril.</t>
  </si>
  <si>
    <t>Sonda ENDOBRONQUIAL DUPLO LÚMEN, TIPO CARLENS, COM GANCHO DE CARINA, nº 35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</si>
  <si>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Sonda endobronquial duplo lúmen, tipo carlens, com gancho de carina, nº 37 CH, intubação bronquial esquerda, em PVC, estéril.</t>
  </si>
  <si>
    <t>Sonda ENDOBRONQUIAL DUPLO LÚMEN, TIPO CARLENS, COM GANCHO DE CARINA, nº 37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</si>
  <si>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Sonda endobronquial duplo lúmen, tipo carlens, com gancho de carina, nº 39 CH, intubação bronquial esquerda, em PVC, estéril.</t>
  </si>
  <si>
    <t>Sonda ENDOBRONQUIAL DUPLO LÚMEN, TIPO CARLENS, COM GANCHO DE CARINA, nº 39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</si>
  <si>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Tubo endotraqueal nº 4,0, com cuff, em pvc siliconado, transparente, graduado, linha radiopaca, com orifício de murphy, balão de alto volume e baixa pressão, estéril, descartável.</t>
  </si>
  <si>
    <t>Tubo ENDOTRAQUEAL nº 4,0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</si>
  <si>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Material Respiratório</t>
  </si>
  <si>
    <t>Tubo endotraqueal nº 4,5, com cuff, em pvc siliconado, transparente, graduado, linha radiopaca, com orifício de murphy, balão de alto volume e baixa pressão, estéril, descartável.</t>
  </si>
  <si>
    <t>Tubo ENDOTRAQUEAL nº 4,5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</si>
  <si>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5,0, com cuff, em pvc siliconado, transparente, graduado, linha radiopaca, com orifício de murphy, balão de alto volume e baixa pressão, estéril, descartável.</t>
  </si>
  <si>
    <t>Tubo ENDOTRAQUEAL nº 5,0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</si>
  <si>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5,5, com cuff, em pvc siliconado, transparente, graduado, linha radiopaca, com orifício de murphy, balão de alto volume e baixa pressão, estéril, descartável.</t>
  </si>
  <si>
    <t>Tubo ENDOTRAQUEAL nº 5,5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</si>
  <si>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6,0, com cuff, em pvc siliconado, transparente, graduado, linha radiopaca, com orifício de murphy, balão de alto volume e baixa pressão, estéril, descartável.</t>
  </si>
  <si>
    <t>Tubo ENDOTRAQUEAL nº 6,0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</si>
  <si>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6,5, com cuff, em pvc siliconado, transparente, graduado, linha radiopaca, com orifício de murphy, balão de alto volume e baixa pressão, estéril, descartável.</t>
  </si>
  <si>
    <t>Tubo ENDOTRAQUEAL nº 6,5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</si>
  <si>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7,0, com cuff, em pvc siliconado, transparente, graduado, linha radiopaca, com orifício de murphy, balão de alto volume e baixa pressão, estéril, descartável.</t>
  </si>
  <si>
    <t>Tubo ENDOTRAQUEAL nº 7,0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</si>
  <si>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7,5, com cuff, em pvc siliconado, transparente, graduado, linha radiopaca, com orifício de murphy, balão de alto volume e baixa pressão, estéril, descartável.</t>
  </si>
  <si>
    <t>Tubo ENDOTRAQUEAL nº 7,5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</si>
  <si>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8,0, com cuff, em pvc siliconado, transparente, graduado, linha radiopaca, com orifício de murphy, balão de alto volume e baixa pressão, estéril, descartável.</t>
  </si>
  <si>
    <t>Tubo ENDOTRAQUEAL nº 8,0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</si>
  <si>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106-06-01310</t>
  </si>
  <si>
    <t>Tubo endotraqueal nº 8,5, com cuff, em pvc siliconado, transparente, graduado, linha radiopaca, com orifício de murphy, balão de alto volume e baixa pressão, estéril, descartável.</t>
  </si>
  <si>
    <t>Tubo ENDOTRAQUEAL nº 8,5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</si>
  <si>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9,0, com cuff, em pvc siliconado, transparente, graduado, linha radiopaca, com orifício de murphy, balão de alto volume e baixa pressão, estéril, descartável.</t>
  </si>
  <si>
    <t>Tubo ENDOTRAQUEAL nº 9,0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</si>
  <si>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2,0, sem cuff, em pvc siliconado, transparente, graduado, linha radiopaca, com orifício de murphy, estéril, descartável.</t>
  </si>
  <si>
    <t>Tubo ENDOTRAQUEAL nº 2,0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</si>
  <si>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2,5, sem cuff, em pvc siliconado, transparente, graduado, linha radiopaca, com orifício de murphy, estéril, descartável.</t>
  </si>
  <si>
    <t>Tubo ENDOTRAQUEAL nº 2,5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</si>
  <si>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3,0, sem cuff, em pvc siliconado, transparente, graduado, linha radiopaca, com orifício de murphy, estéril, descartável.</t>
  </si>
  <si>
    <t>Tubo ENDOTRAQUEAL nº 3,0 SEM CUFF. Material em PVC siliconizado, transparente, flexível e macio. Escala de graduação nítida centímetro a centímetros.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</si>
  <si>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3,5, sem cuff, em pvc siliconado, transparente, graduado, linha radiopaca, com orifício de murphy, estéril, descartável.</t>
  </si>
  <si>
    <t>Tubo ENDOTRAQUEAL nº 3,5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</si>
  <si>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4,0, sem cuff, em pvc siliconado, transparente, graduado, linha radiopaca, com orifício de murphy, estéril, descartável.</t>
  </si>
  <si>
    <t>Tubo ENDOTRAQUEAL nº 4,0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</si>
  <si>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4,5, sem cuff, em pvc siliconado, transparente, graduado, linha radiopaca, com orifício de murphy, estéril, descartável.</t>
  </si>
  <si>
    <t>Tubo ENDOTRAQUEAL nº 4,5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</si>
  <si>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5,0, sem cuff, em pvc siliconado, transparente, graduado, linha radiopaca, com orifício de murphy, estéril, descartável.</t>
  </si>
  <si>
    <t>Tubo ENDOTRAQUEAL nº 5,0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</si>
  <si>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5,5, sem cuff, em pvc siliconado, transparente, graduado, linha radiopaca, com orifício de murphy, estéril, descartável.</t>
  </si>
  <si>
    <t>Tubo ENDOTRAQUEAL nº 5,5 SEM CUFF. Material em PVC siliconizado, transparente, flexível e macio. Escala de graduação nítida centímetro a centímetro. Marcador radiopaco contínuo. Conector com encaixe padrão. Ponta atraumática. Aplicação: intubação oral/nasal. Todo material deve ser resistente, atóxico, apirogênico, estéril e uso único. Embalagem individual com abertura asséptica, contendo identificação do produto lote e validade de fácil visualização.</t>
  </si>
  <si>
    <t>106.06.0148-4</t>
  </si>
  <si>
    <t>Tubo endotraqueal nº 6,0, sem cuff, em pvc siliconado, transparente, graduado, linha radiopaca, com orifício de murphy, estéril, descartável.</t>
  </si>
  <si>
    <t>Tubo ENDOTRAQUEAL nº 6,0 SEM CUFF. Material em PVC siliconizado, transparente, flexível e macio. Escala de graduação nítida centímetro a centímetro. Marcador radiopaco contínuo. Conector com encaixe padrão. Ponta atraumática. Aplicação: intubação oral/nasal. Todo material deve ser resistente, atóxico, apirogênico, estéril e uso único. Embalagem individual com abertura asséptica, contendo identificação do produto lote e validade de fácil visualização.</t>
  </si>
  <si>
    <t>106.06.0139-5</t>
  </si>
  <si>
    <t>Tubo endotraqueal nº 6,5, sem cuff, em pvc siliconado, transparente, graduado, linha radiopaca, com orifício de murphy, estéril, descartável.</t>
  </si>
  <si>
    <t>Tubo ENDOTRAQUEAL nº 6,5 SEM CUFF. Material em PVC siliconizado, transparente, flexível e macio. Escala de graduação nítida centímetro a centímetro. Marcador radiopaco contínuo. Conector com encaixe padrão. Ponta atraumática. Aplicação: intubação oral/nasal. Todo material deve ser resistente, atóxico, apirogênico, estéril e uso único. Embalagem individual com abertura asséptica, contendo identificação do produto lote e validade de fácil visualização.</t>
  </si>
  <si>
    <t>Tubo endotraqueal aramado 4,0 mm, com cuff, em pvc siliconado, transparente, graduado, linha radiopaca, com orifício lateral de murphy, balão de alto volume e baixa pressão, estéril, descartável.</t>
  </si>
  <si>
    <t>Tubo ENDOTRAQUEAL ARAMADO 4,0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na Anvisa.</t>
  </si>
  <si>
    <t>Tubo endotraqueal aramado 4,5 mm, com cuff, em pvc siliconado, transparente, graduado, linha radiopaca, com orifício lateral de murphy, balão de alto volume e baixa pressão, estéril, descartável.</t>
  </si>
  <si>
    <t>Tubo ENDOTRAQUEAL ARAMADO 4,5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</si>
  <si>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5,0 mm, com cuff, em pvc siliconado, transparente, graduado, linha radiopaca, com orifício lateral de murphy, balão de alto volume e baixa pressão, estéril, descartável.</t>
  </si>
  <si>
    <t>Tubo ENDOTRAQUEAL ARAMADO 5,0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</si>
  <si>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5,5 mm, com cuff, em pvc siliconado, transparente, graduado, linha radiopaca, com orifício lateral de murphy, balão de alto volume e baixa pressão, estéril, descartável.</t>
  </si>
  <si>
    <t>Tubo ENDOTRAQUEAL ARAMADO 5,5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</si>
  <si>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6,0 mm, com cuff, em pvc siliconado, transparente, graduado, linha radiopaca, com orifício lateral de murphy, balão de alto volume e baixa pressão, estéril, descartável.</t>
  </si>
  <si>
    <t>Tubo ENDOTRAQUEAL ARAMADO 6,0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</si>
  <si>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6,5 mm, com cuff, em pvc siliconado, transparente, graduado, linha radiopaca, com orifício lateral de murphy, balão de alto volume e baixa pressão, estéril, descartável.</t>
  </si>
  <si>
    <t>Tubo ENDOTRAQUEAL ARAMADO 6,5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</si>
  <si>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7,0 mm, com cuff, em pvc siliconado, transparente, graduado, linha radiopaca, com orifício lateral de murphy, balão de alto volume e baixa pressão, estéril, descartável.</t>
  </si>
  <si>
    <t>Tubo ENDOTRAQUEAL ARAMADO 7,0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</si>
  <si>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7,5 mm, com cuff, em pvc siliconado, transparente, graduado, linha radiopaca, com orifício lateral de murphy, balão de alto volume e baixa pressão, estéril, descartável.</t>
  </si>
  <si>
    <t>Tubo ENDOTRAQUEAL ARAMADO 7,5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</si>
  <si>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8,0 mm, com cuff, em pvc siliconado, transparente, graduado, linha radiopaca, com orifício lateral de murphy, balão de alto volume e baixa pressão, estéril, descartável.</t>
  </si>
  <si>
    <t>Tubo ENDOTRAQUEAL ARAMADO 8,0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</si>
  <si>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8,5 mm, com cuff, em pvc siliconado, transparente, graduado, linha radiopaca, com orifício lateral de murphy, balão de alto volume e baixa pressão, estéril, descartável.</t>
  </si>
  <si>
    <t>Tubo ENDOTRAQUEAL ARAMADO 8,5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</si>
  <si>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106040159X</t>
  </si>
  <si>
    <t>Formaldeído (formol) 10% tamponado 1.000 mL</t>
  </si>
  <si>
    <t>Formaldeído (formol) 10%. Aspecto físico: líquido incolor, límpido. Características adicionais: solução aquosa tamponada. Apresentação: frasco 1.000 mL.</t>
  </si>
  <si>
    <t>Laboratório</t>
  </si>
  <si>
    <t>Anatomia Patológica</t>
  </si>
  <si>
    <t>Bobina para esterilização, rolo de 10 cm de largura x 100 metros de comprimento, papel grau cirúrgico de 65 g/m², filme laminado 55 g/m²</t>
  </si>
  <si>
    <t>Bobina para ESTERILIZAÇÃO. ROLO DE 10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</si>
  <si>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Insumos para Processamento de Produtos para Saúde (CME)</t>
  </si>
  <si>
    <t>Bobina para esterilização, rolo de 15 cm de largura x 100 metros de comprimento, papel grau cirúrgico de 65 g/m², filme laminado 55 g/m²</t>
  </si>
  <si>
    <t>Bobina para ESTERILIZAÇÃO. ROLO DE 15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</si>
  <si>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20 cm de largura x 100 metros de comprimento, papel grau cirúrgico de 65 g/m², filme laminado 55 g/m²</t>
  </si>
  <si>
    <t>Bobina para ESTERILIZAÇÃO. ROLO DE 20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</si>
  <si>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25 cm de largura x 100 metros de comprimento, papel grau cirúrgico de 65 g/m², filme laminado 55 g/m131</t>
  </si>
  <si>
    <t>Bobina para ESTERILIZAÇÃO. ROLO DE 25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</si>
  <si>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30 cm de largura x 100 metros de comprimento, papel grau cirúrgico de 65 g/m², filme laminado 55 g/m132</t>
  </si>
  <si>
    <t>Bobina para ESTERILIZAÇÃO. ROLO DE 30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</si>
  <si>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35 cm de largura x 100 metros de comprimento, papel grau cirúrgico de 65 g/m², filme laminado 55 g/m²</t>
  </si>
  <si>
    <t>Bobina para ESTERILIZAÇÃO. ROLO DE 35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</si>
  <si>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EBS00353</t>
  </si>
  <si>
    <t>Bobina para esterilização, rolo de 40 cm de largura x 100 metros de comprimento, papel grau cirúrgico de 65 g/m², filme laminado 55 g/m²</t>
  </si>
  <si>
    <t>Bobina para ESTERILIZAÇÃO. ROLO DE 40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</si>
  <si>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Detergente enzimático contendo no minímo 4 enzimas (protease, lipase, amilase e carbohidrase). Frasco de 5 L</t>
  </si>
  <si>
    <t>Detergente ENZIMÁTICO CONTENDO NO MÍNIMO 4 ENZIMAS (protease, lipase, amilase e carbohidrase). Tensoativo não iônico, estabilizante, com pH neutro quando concentrado e levemente alcalino após diluído, biodegradável, não corrosivo para aço, alumínio, borrachas, polímeros de alta densidade e não irritante para a pele e mucosas. Atua na redução de matéria orgânica e biofilme nos artigos em até 5 minutos. Utilizado para remover sangue e fluidos corpóreos de materiais de aço inoxidável, látex, silicone, PVC, vidraria, fibroscópios, endoscópios, canulados. Agindo em rugosidades, fissuras, ranhuras, articulações e lúmen dos objetos. Deve possibilitar o uso manual e em lavadoras automáticas e ultrassônicas, não espumante, apresentando eficácia na ação seguindo as instruções de diluição do fabricante. Uso hospitalar. Deve apresentar a FISPQ (ficha de informações de segurança de produtos químicos), ficha técnica e registro na Anvisa. Análise de rendimento será realizada considerando o menor custo por solução diluída por litro do produto. Apresentação em frasco de 5 litros.</t>
  </si>
  <si>
    <t>EBS00357</t>
  </si>
  <si>
    <t>106.04.0318-6</t>
  </si>
  <si>
    <t>Hipoclorito de sódio a 1%, desinfetante hospitalar de superfícies fixas. Apresentação 5 litros.</t>
  </si>
  <si>
    <t>HIPOCLORITO DE SÓDIO A 1%. DESINFETANTE HOSPITALAR para superfícies fixas, possui ação bactericida, atuando como elemento oxidativo em cadeias proteicas de microrganismos. Tempo de contato de no máximo 10 minutos. O produto deve apresentar a FISPQ (ficha de informações de segurança de produtos químicos), ficha técnica e registro na Anvisa. Apresentação: FRASCO 5 LITROS.</t>
  </si>
  <si>
    <t>Desinfetante hospitalar concentrado, quaternário de amônio + biguanida, pronto para diluição, acompanha bomba diluidora.</t>
  </si>
  <si>
    <t>Desinfetante HOSPITALAR CONCENTRADO, QUATERNÁRIO DE AMÔNIO + BIGUANIDA, pronto para diluição, com comprovada ação bactericida e fungicida, cuja composição seja a base de quaternário de amônia (concentração após diluição de 1000 a 5000 ppm) e biguanida, com indicação de uso em superfícies, como pisos, paredes, tetos, equipamentos médico-hospitalares. Deve ter ação residual sobre biofilme, não irritante para pele e mucosas. Acompanhado de bomba diluidora, etiquetadora. A etiqueta deve ser auto adesiva e conter as seguintes informações: identificação do produto, data do envaze, prazo de validade, concentração do produto e possibilidade de assinatura. As etiquetas e os borrifadores devem ser fornecidos para atendimento à demanda do produto na instituição. O produto deve ter registro na Anvisa. ¨Volume a ser definido em Termo de Referência¨</t>
  </si>
  <si>
    <t>Solução química desinfetante de alto nível, a base de ortoftalaldeído, em concentração de 0,55% para uso em materiais médico hospitalares, pronta para uso.</t>
  </si>
  <si>
    <t>Desinfetante de ALTO NÍVEL, solução química a base de ORTOFTALALDEÍDO, em concentração de 0,55%, para uso em materiais médico-hospitalares, pronta para uso, com estabilidade de 14 a 30 dias. Solução de pH neutro compatível com diversos tipos de materiais (como metais, plásticos, elastômeros, adesivos, endoscópios rígidos e flexíveis), sem causar danos ou corrosão. Possuir odor leve não causando irritabilidade, toxidade aguda ou sensibilidade dérmica. Embalagem com dados de identificação, procedência, prazo de validade e registro no MS (Anvisa). Deve acompanhar o inativador do produto. O tempo de imersão deve ser de no máximo 15 minutos. Será vencedor a empresa que ofertar o menor valor por litro do produto levando ainda em conta, a estabilidade do produto. ¨Volume a ser definido em Termo de Referência¨</t>
  </si>
  <si>
    <t>Cal sodada absorvente de CO2, granulada, branca, isenta de Hidróxido de Potássio (KOH) e Hidróxido de Sódio (NAOH), para aparelho de anestesia.</t>
  </si>
  <si>
    <t>CAL SODADA absorvente de CO2, granulada, branca, (com indicador que muda de cor, BRANCO PARA VIOLETA, quando saturado em CO2). Isenta de hidróxido de potássio (KOH) e hidróxido de sódio (NAOH), para aparelhos de anestesia. O produto deve apresentar a FISPQ (ficha de informações de segurança de produtos químicos), ficha técnica e registro na Anvisa. Apresentação: galão com 4,3 +/- 0,2 kg.</t>
  </si>
  <si>
    <t>GALÃO</t>
  </si>
  <si>
    <t>Conjunto escova/esponja para degermação, com digliconato de clorexidina 2 a 4% com tensoativos degermante. Embalagem com 20 ml de clorexidina.</t>
  </si>
  <si>
    <t>Conjunto ESCOVA/ESPONJA para degermação, embebido com DIGLICONATO DE CLOREXIDINA 2 a 4% com tensoativos degermante, indicada para antissepsia da pele, mãos e antebraços. Efeito residual cumulativo, hipoalergênico, atóxico, isento de resíduos e impurezas. Duas faces: escova plástica maleável, com cerdas macias e cantos arredondados; e outra face com esponja macia impregnada com clorexidina na quantidade suficiente para higienização das duas mãos e antebraço (embalagem com no mínimo 20 ml de clorexidina). Uso único, propiciar manuseio fácil e seguro, e atender a legislação vigente. Embalagem impermeável, individual com abertura asséptica. Uso hospitalar. Deve apresentar ficha de informação de segurança do produto químico (FISPQ), ficha técnica e notificação simplificada na Anvisa (RDC 199/2006).</t>
  </si>
  <si>
    <t>Escova para limpeza de canulados, cerdas em nylon, com 3 mm de diâmetro, cerdas circulares semirrígidas, não abrasivas, 30 cm de comprimento. Cabo semi-flexível.</t>
  </si>
  <si>
    <t>Escova para limpeza de CANULADOS. Características: cerdas em NYLON com espaçamento de 1 a 1.5 mm, 3.0 mm de diâmetro. Cerdas circulares semirrígidas, não abrasivas, distribuídas na ponta distal numa área de 1.5 a 4.0 cm. Cabo com diâmetro entre 1.8 e 2.0 mm, em aço inox retorcido ou plástico ou metal revestido com plástico liso ou similar, semi-flexível, não abrasivo, com no mínimo 30 cm de comprimento. Embalagem segura com identificação do produto validade e lote.</t>
  </si>
  <si>
    <t>EBS00370</t>
  </si>
  <si>
    <t>Escova para limpeza de canulados, cerdas em nylon,  com 4 mm de diâmetro, cerdas circulares semirrígidas, não abrasivas, 50 cm de comprimento. Cabo semi-flexível.</t>
  </si>
  <si>
    <t>Escova para limpeza de CANULADOS. Características: cerdas em NYLON com espaçamento de 1 a 1.5 mm, 4.0 mm de diâmetro. Cerdas circulares semirrígidas, não abrasivas, distribuídas na ponta distal numa área de 2 a 6 cm. Cabo com diâmetro entre 2 e 3 mm, em aço inox retorcido ou plástico ou metal revestido com plástico liso ou similar, semi-flexível, não abrasivo, com no mínimo 50 cm de comprimento. Embalagem segura com identificação do produto validade e lote.</t>
  </si>
  <si>
    <t>EBS00371</t>
  </si>
  <si>
    <t xml:space="preserve">Escova para limpeza de canulados, cerdas em nylon, com 5 mm de diâmetro, cerdas circulares semirrígidas, não abrasivas, 30 cm de comprimento </t>
  </si>
  <si>
    <t>Escova para limpeza de CANULADOS. Características: cerdas em NYLON com espaçamento mínimo de 1 mm, haste flexível em aço inox retorcido, diâmetro de 5 mm e comprimento mínimo de 30 cm.</t>
  </si>
  <si>
    <t>EBS00372</t>
  </si>
  <si>
    <t>Escova para limpeza de canulados, cerdas em nylon, com 5.5 a 6.0 mm de diâmetro, cerdas circulares semirrígidas, não abrasivas, 50 cm de comprimento. Cabo semi-flexível.</t>
  </si>
  <si>
    <t>Escova para limpeza de CANULADOS. Características: cerdas em NYLON com espaçamento de 1 a 1.5 mm, 5.5 a 6.0 mm de diâmetro. Cerdas circulares semirrígidas, não abrasivas, distribuídas na ponta distal numa área de 4.8 a 8 cm. Cabo com diâmetro entre 2 e 4 mm, em aço inox retorcido ou plástico ou metal revestido com plástico liso ou similar, semi-flexível, não abrasivo, com no mínimo 50 cm de comprimento. Embalagem segura com identificação do produto validade e lote.</t>
  </si>
  <si>
    <t xml:space="preserve">Escova para limpeza de canulados, escova circular, cerdas em nylon, com 7 mm de diâmetro, haste flexível em aço inox retorcido, 40 cm de comprimento. </t>
  </si>
  <si>
    <t>Escova para limpeza de CANULADOS. Características: cerdas em NYLON com espaçamento mínimo de 1 mm, haste flexível em aço inox retorcido, diâmetro de 7 mm e comprimento mínimo de 40 cm.</t>
  </si>
  <si>
    <t>Escova para limpeza de canulados, escova circular, cerdas em nylon, com 10 mm de diâmetro, haste flexível em aço inox retorcido, 40 cm de comprimento.</t>
  </si>
  <si>
    <t>Escova para limpeza de CANULADOS. Características: escova circular, cerdas em NYLON, haste flexível em aço inox retorcido, diâmetro de 10 mm e comprimento mínimo de 40 cm.</t>
  </si>
  <si>
    <t>Escova para limpeza de canulados, cerdas em nylon, com 6.5 a 7.0 mm de diâmetro, cerdas circulares semirrígidas, não abrasivas, 50 cm de comprimento. Cabo semi-flexível.</t>
  </si>
  <si>
    <t>Escova para limpeza de CANULADOS. Características: cerdas em NYLON com espaçamento de 1 a 1.5 mm, 6.5 a 7.0 mm de diâmetro. Cerdas circulares semirrígidas, não abrasivas, distribuídas na ponta distal numa área de 4.8 a 8 cm. Cabo com diâmetro entre 2 e 5 mm, em aço inox retorcido ou plástico ou metal revestido com plástico liso ou similar, semiflexível, não abrasivo, com no mínimo 50 cm de comprimento. Embalagem segura com identificação do produto validade e lote.</t>
  </si>
  <si>
    <t>EBS00377</t>
  </si>
  <si>
    <t>Escova para limpeza de canulados, cerdas em nylon, com 9.5 a 10 mm de diâmetro, cerdas circulares semirrígidas, não abrasivas, 50 cm de comprimento. Cabo semi-flexível.</t>
  </si>
  <si>
    <t>Escova para limpeza de CANULADOS. Características: cerdas em NYLON com espaçamento de 1 a 1.5 mm, 9.5 a 10.5 mm de diâmetro. Cerdas circulares semirrígidas, não abrasivas, distribuídas na ponta distal numa área de 4.8 a 8 cm. Cabo com diâmetro entre 2 e 5 mm, em aço inox retorcido ou plástico ou metal revestido com plástico liso ou similar, semiflexível, não abrasivo, com no mínimo de 50 cm de comprimento. Embalagem segura com identificação do produto, validade e lote.</t>
  </si>
  <si>
    <t>Escova para limpeza de endoscópio, cerdas flexíveis em nylon, diâmetro de 2,5 a 2,7 mm para uso em canal de 2.3 mm, comprimento de 160 cm.</t>
  </si>
  <si>
    <t>Escova para limpeza de ENDOSCÓPIO, cerdas flexíveis em NYLON com diâmetro de 2,5 mm a 2,7 mm, para uso em canal de 2.3 mm e comprimento mínimo de 160 cm.</t>
  </si>
  <si>
    <t>EBS00384</t>
  </si>
  <si>
    <t>Escova para limpeza de endoscópio, dupla cerdas em nylon flexível em ambas extremidades, diâmetro de 2.0 a 2.3 mm para uso em canal de 1.8 mm, comprimento de 230 cm.</t>
  </si>
  <si>
    <t>Escova para limpeza de ENDOSCÓPIO. Características: dupla cerdas em NYLON flexível em ambas extremidades, diâmetro de 2.0 mm a 2.3 mm para uso em canal de 1.8 mm e comprimento de 230 cm.</t>
  </si>
  <si>
    <t>Escova para limpeza de colonoscópio, cerdas flexíveis em nylon, diâmetro 3 a 3,5 mm, uso em canal 2,8 mm e com 240 cm, descartável.</t>
  </si>
  <si>
    <t>Escova para limpeza de COLONOSCÓPIO, cerdas flexíveis em NYLON com diâmetro de 3 mm a 3,5 mm para uso em canal de 2.8 mm e comprimento mínimo de 240 cm. DESCARTÁVEL.</t>
  </si>
  <si>
    <t>Escova para limpeza de instrumental em geral, cerdas em nylon rígidas, cabo plástico rígido, medindo 13 a 15 cm (C) x 1.9 a 2.0 cm (L) x 1.0 a 1.2 cm (A). cerdas de 1,4 a 1,6 cm, comprimento total da escova entre 20 e 25 cm.</t>
  </si>
  <si>
    <t>Escova para LIMPEZA DE INSTRUMENTAL EM GERAL. Características: cerdas em NYLON RÍGIDAS, cabo plástico rígido medindo 13 a 15 cm (C) x 1.9 a 2.0 cm (L) x 1.0 a 1.2 cm (A). Cerdas de 1,4 cm a 1,6 cm de comprimento distribuídas em fileiras paralelas no formato de nichos em uma das faces distal, área de 1,5 a 2.0 cm (L) x 7 a 8 cm (C). Embalagem com identificação do produto, validade e lote. Comprimento total da escova entre 20 e 25 cm.</t>
  </si>
  <si>
    <t>Esponja dupla face, sendo uma abrasiva para limpeza de cautério com camada adesiva, tamanho  4,8 X 4,8 cm.</t>
  </si>
  <si>
    <t>Esponja DUPLA FACE, sendo uma abrasiva para limpeza de cautério com camada adesiva, nas dimensões mínimas de 4,8 cm x 4,8 cm. Utilizada para remoção de resíduos da ponta de cautério mono e bi-polares. Adere a campos cirúrgicos descartáveis e reutilizáveis. LIVRE DE LÁTEX.</t>
  </si>
  <si>
    <t>Esponja com fibra de limpeza macia, de manta não tecido de fibra sintética, 100 x 260 mm.</t>
  </si>
  <si>
    <t>Esponja COM FIBRA DE LIMPEZA MACIA, com textura macia, que não ocasione riscos em superfícies delicadas (vidros, cromados, inox). Composta de manta não tecido de fibras sintéticas, unidas através de resina de alta resistência. Dimensões aproximadas de 100 mm x 260 mm.</t>
  </si>
  <si>
    <t>EBS00408</t>
  </si>
  <si>
    <t>Fita adesiva zebrada indicadora de esterilização à vapor indicador químico classe I, dimensões mínimas 18 mm x 30 m, cor bege, no mínimo 3 listras, rolo de no mínimo 30 metros.</t>
  </si>
  <si>
    <t>Fita ADESIVA ZEBRADA INDICADORA DE ESTERILIZAÇÃO A VAPOR (indicador químico classe I): dimensões mínimas de 18 mm x 30 m, cor BEGE, indicada para aderir a uma variedade de pacotes, incluindo tecido não tecido (SMS), tecidos de algodão e papel, resistente à temperatura de autoclavagem de 121 até 134 °C e após a autoclavagem apresentar no mínimo 3 listras bem identificáveis a cada 5 cm de fita, apresentar consistência em sua fixação antes e após o processo de esterilização. Embalagem individual, com identificação do produto, validade e lote. Apresentação rolo de no mínimo 30 metros.</t>
  </si>
  <si>
    <t>EBS00409</t>
  </si>
  <si>
    <t>Indicador químico classe I, uso externo, etiqueta adesiva, esterilização por formaldeído, dimensão 26 x 25 mm, dupla adesiva.</t>
  </si>
  <si>
    <t>Indicador QUÍMICO CLASSE I, USO EXTERNO, etiqueta adesiva, esterilização por FORMALDEÍDO. Dimensões cerca de 26 x 25 mm, dupla adesiva, com data de validade, nº do ciclo, nº da autoclave.</t>
  </si>
  <si>
    <t>Indicador químico classe I, uso externo, fita adesiva, esterilização por peróxido de hidrogênio, rolo de 50 m.</t>
  </si>
  <si>
    <t>Indicador QUÍMICO CLASSE I, tipo USO EXTERNO, apresentação FITA ADESIVA, para esterilização por PERÓXIDO DE HIDROGÊNIO, que após a exposição sua cor é alterada. Controle visual de mudança de coloração. Informações adicionais: compatível com equipamento especificado em edital. Apresentação: rolo de 50 metros.</t>
  </si>
  <si>
    <t>Indicador químico classe I, uso interno, tira plástica, peróxido de hidrogênio.</t>
  </si>
  <si>
    <t>Indicador QUÍMICO CLASSE I, tipo USO INTERNO, apresentação TIRA PLÁSTICA, para esterilização por PERÓXIDO DE HIDROGÊNIO, que após a exposição sua cor é alterada. Controle visual de mudança de coloração. Informações adicionais: compatível com equipamento especificado em edital.</t>
  </si>
  <si>
    <t xml:space="preserve">Indicador químico classe V, tipo integrador, controle de esterilização a vapor d´água, resposta imediata aos parâmetros críticos (vapor, temperatura e tempo), uso interno. </t>
  </si>
  <si>
    <t>Indicador QUÍMICO CLASSE V, do tipo INTEGRADOR, para CONTROLE DE ESTERILIZAÇÃO A VAPOR D´ÁGUA COM RESPOSTA IMEDIATA AOS PARÂMETROS CRÍTICOS DA ESTERILIZAÇÃO (vapor, temperatura e tempo). Produto em conformidade com a norma ABNT ISO 11.140. Permeável ao vapor que contenha um substrato termorreagente, de visualização em uma tira de papel ou outro suporte, não exigindo interpretação de cor. Integrador com performance equivalente ou superior à curva de morte do microrganismo Geobacillus stearotemophillus, deverá contemplar os valores declarados da temperatura 121°C e 134°C, com mudança de limite e mudança de forma do substrato à reação na temperatura de 121°C deve ser igual ou maior a 16,5 minutos. Que propicie arquivamento sem alteração das características por no mínimo 5 (cinco) anos, conforme norma ISO 11.140. O produto deverá ser acondicionado conforme praxe do fabricante, contendo número do lote, data de fabricação/validade e procedência. Informações complementares: uso interno e único.</t>
  </si>
  <si>
    <t>Folha de teste bowie &amp; dick para autoclaves à vapor com bomba de vácuo</t>
  </si>
  <si>
    <t>Folha de teste BOWIE &amp; DICK PARA AUTOCLAVES A VAPOR COM BOMBA DE VÁCUO, para monitorização segura do sistema de pré-vácuo. A folha teste deverá apresentar mudança de coloração uniforme, dentro do espectro de cores compreendido entre o MARROM ESCURO e a cor PRETA quando exposta ao vapor saturado sob pressão entre 121°C e 134°C por 3,5 a 4 minutos, exceto quando houver falhas na remoção do ar, causados por falhas durante o processo de remoção de ar ou na penetração eficaz do vapor. Deverá conter área de identificação com data, equipamento esterilizador e operador. Contendo validade e número de registro no MS.</t>
  </si>
  <si>
    <t>EBS00420</t>
  </si>
  <si>
    <t>106.04.0760-2</t>
  </si>
  <si>
    <t>Pacote teste bowie &amp; dick para autoclaves à vapor com bomba de vácuo,  indicador químico classe II</t>
  </si>
  <si>
    <t>PACOTE TESTE BOWIE &amp; DICK, CLASSE II, NORMA ISO 11140 para uso em autoclaves a vapor d'água com sistema de pré-vácuo, na avaliação da eficácia dos sistemas de remoção dinâmica de ar no ciclo pré-vácuo, MUDE UNIFORMEMENTE DE COR, possibilitando a fácil leitura dos seguintes parâmetros: remoção de ar residual, penetração do vapor, e presença ou ausência de gases não condensáveis após EXPOSIÇÃO DE 3,5 a 4 MINUTOS a 134°C sem tempo de secagem (nunca deve exceder 4 min, se o pacote é exposto ao processo por mais tempo, os resultados não serão válidos). Composto de: folha teste impressa com indicador químico sensível ao vapor, com indicação de data, número do esterilizador e identificação do operador, devendo estar posicionada entre camadas de folhas de material poroso. Todo material deve ser atóxico, isento de mentais pesados, inclusive chumbo, propiciar leitura visual autoexplicativa de fácil interpretação após a realização do teste, e arquivamento sem alteração das características por no mínimo 5 anos. Não estéril e de uso único. Embalagem pré-dimensionada para simular pacote desafio, com indicador químico de processo (tipo I), identificação do produto, validade e lote. Acompanha ficha técnica com informações sobre o produto e orientações de utilização.</t>
  </si>
  <si>
    <t>Indicador biológico para autoclave à vapor, tipo auto-contido, tempo de resposta final negativa em 3 horas, método de fluorescência, monitoramento biológico de ciclos de esterilização à vapor saturado sob pressão.</t>
  </si>
  <si>
    <t>Indicador BIOLÓGICO PARA AUTOCLAVE A VAPOR, do tipo AUTO-CONTIDO, com tempo de resposta final negativa EM 03 (TRÊS) HORAS,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termorresistente,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Pacotes para teste desafio. Prazo de validade mínima: 02 anos. Compatível com equipamento em uso ou a ser comodatado/ locado/ adquirido pelo HUF.</t>
  </si>
  <si>
    <t>Indicador biológico para autoclave à vapor, tipo auto-contido, tempo de resposta final negativa em 1 hora, método de fluorescência,  monitoramento biológico de ciclos de esterilização à vapor saturado sob pressão.</t>
  </si>
  <si>
    <t>Indicador BIOLÓGICO PARA AUTOCLAVE A VAPOR, do tipo AUTO-CONTIDO, com tempo de resposta final negativa EM 01 (UMA) HORA,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termorresistente,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Pacotes para teste desafio. Prazo de validade mínima: 02 anos. Compatível com equipamento em uso ou a ser comodatado/ locado/ adquirido pelo HUF.</t>
  </si>
  <si>
    <t>Indicador biológico para esterilização por peróxido de hidrogênio, tipo segunda geração, tipo auto-contido, ampola com meio de cultura espécie bacillus stearothermophillus, com 15 cavidades para incubação.</t>
  </si>
  <si>
    <t>Indicador BIOLÓGICO PARA ESTERILIZAÇÃO POR PERÓXIDO DE HIDROGÊNIO, tipo SEGUNDA GERAÇÃO, do tipo AUTO-CONTIDO, ampola com meio de cultura espécie Bacillus stearothermophillus. Informações adicionais: no mínimo 15 cavidades para incubação e visor com informação de temperatura. Deve ser compatível com equipamento especificado em edital.</t>
  </si>
  <si>
    <t>Embalagem do tipo invólucro para esterilização, folha única, em SMS, gramatura mínima de 60 g/m², medida de 60 x 60 cm, para esterilização a vapor d´água.</t>
  </si>
  <si>
    <t>Embalagem do tipo INVÓLUCRO PARA ESTERILIZAÇÃO: confeccionada em tecnologia SMS (Spunbond/ Meltblown/ Spunbond), GRAMATURA MÍNIMA DE 60 g/m², MEDIDA DE 60 cm X 60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t>
  </si>
  <si>
    <t>Embalagem do tipo invólucro para esterilização, folha única, em SMS, gramatura mínima de 55 g/m², medida de 90 x 90 cm (+/- 5 cm), composto por 03 camadas, 100% polipropileno/não tecido.</t>
  </si>
  <si>
    <t>Embalagem do tipo INVÓLUCRO PARA ESTERILIZAÇÃO: confeccionada em tecnologia SMS (Spunbond/ Meltblown/ Spunbond), FOLHA ÚNICA, PESADO, GRAMATURA MÍNIMA DE 55 g/m², MEDIDA DE 90 cm x 90 cm (+/- 5 cm). Composto por 03 camadas, 100% polipropileno/não tecido. Possuir barreira contra agentes contaminantes como: líquidos, fluidos orgânicos, partículas e microrganismos. Apresentar barreira com eficiência de filtragem bacteriana de no mínimo 97% a 98%. Isento de látex. Material maleável, antiestático, atóxico, apirogênico e com alta resistência a tração mecânica. Não estéril, uso único.</t>
  </si>
  <si>
    <t>Embalagem do tipo invólucro para esterilização, folha única, em SMS, gramatura mínima de 70 g/m², medida de 120 x 120 cm, para esterilização a vapor d´água.</t>
  </si>
  <si>
    <t>Embalagem do tipo INVÓLUCRO PARA ESTERILIZAÇÃO: confeccionada em tecnologia SMS (Spunbond/ Meltblown/ Spunbond), GRAMATURA MÍNIMA DE 70 g/m², MEDIDA DE 120 cm X 120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t>
  </si>
  <si>
    <t>Embalagem do tipo invólucro para esterilização, folha única, em SMS, gramatura mínima de 70 g/m², medida de 150 x 150 cm, para esterilização a vapor d´água.</t>
  </si>
  <si>
    <t>Embalagem do tipo INVÓLUCRO PARA ESTERILIZAÇÃO: confeccionada em tecnologia SMS (Spunbond/ Meltblown/ Spunbond), GRAMATURA MÍNIMA DE 70 g/m², MEDIDA DE 150 cm X 150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t>
  </si>
  <si>
    <t>Embalagem para ESTERILIZAÇÃO, polietileno de alta densidade – PEAD (tipo tyvek), com filme polímero multilaminado, para esterilização por plasma de peróxido de hidrogênio, rolo, termosselante, TAMANHO 10 cm (largura) x 70 m (comprimento), tripla selagem.</t>
  </si>
  <si>
    <t>Embalagem para ESTERILIZAÇÃO, POLIETILENO DE ALTA DENSIDADE – PEAD (tipo tyvek), COM FILME POLÍMERO MULTILAMINADO, para esterilização por PLASMA DE PERÓXIDO DE HIDROGÊNIO, ROLO, termosselante, TAMANHO 10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</si>
  <si>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Embalagem para ESTERILIZAÇÃO, polietileno de alta densidade – PEAD (tipo tyvek), com filme polímero multilaminado, para esterilização por plasma de peróxido de hidrogênio, rolo, termosselante, TAMANHO 20 cm (largura) x 70 m (comprimento), tripla selagem.</t>
  </si>
  <si>
    <t>Embalagem para ESTERILIZAÇÃO, POLIETILENO DE ALTA DENSIDADE – PEAD (tipo tyvek), COM FILME POLÍMERO MULTILAMINADO, para esterilização por PLASMA DE PERÓXIDO DE HIDROGÊNIO, ROLO, termosselante, TAMANHO 20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</si>
  <si>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EBS00434</t>
  </si>
  <si>
    <t>Embalagem para ESTERILIZAÇÃO, polietileno de alta densidade – PEAD (tipo tyvek), com filme polímero multilaminado, para esterilização por plasma de peróxido de hidrogênio, rolo, termosselante, TAMANHO 30 cm (largura) x 70 m (comprimento), tripla selagem.</t>
  </si>
  <si>
    <t>Embalagem para ESTERILIZAÇÃO, POLIETILENO DE ALTA DENSIDADE – PEAD (tipo tyvek), COM FILME POLÍMERO MULTILAMINADO, para esterilização por PLASMA DE PERÓXIDO DE HIDROGÊNIO, ROLO, termosselante, TAMANHO 30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</si>
  <si>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Marcador de instrumental, livre de látex, resistente ao processo de esterilização em autoclaves, folha de 130 tiras auto adesivas, pré cortadas, cores diversas, lisa, 116 tiras de tamanho de 0,5 x 2,8 cm e 18 tiras de 0,5 x 6 cm.</t>
  </si>
  <si>
    <t>Marcador DE INSTRUMENTAL, material LIVRE DE LÁTEX, de alta durabilidade e resistente ao processo de esterilização em autoclaves. Folha com no MÍNIMO DE 130 TIRAS AUTO ADESIVAS, PRÉ-CORTADAS, CORES DIVERSAS, tipo lisa, sendo no mínimo 116 tiras tamanho de 0,5 x 2,8 cm e 18 tiras de 0,5 x 6 cm. Aceita-se variação de 0,01 mm nas tiras. Todo material deve ser atóxico, resistente, apresentar alta durabilidade, e manter suas características originais após exposição a detergentes e a autoclavagem a vapor d´água. Embalagem segura com identificação do produto, validade e lote. Obs.: HU especificar cor em edital.</t>
  </si>
  <si>
    <t>Avental cirúrgico, estéril, em SMS, 100% polipropileno, grau médico, gramatura mínima 50 g/m², Medidas 175 cm (L) x 120 cm (C), manga longa 70 cm, impermeável, gola tipo raglan, punho em poliéster/algodão canelado em malha com ajuste e dedal, faixa de amarração na cintura com transpasse lateral tipo opa. Acompanha toalha absorvente. Descartável.</t>
  </si>
  <si>
    <t>Avental CIRÚRGICO, ESTÉRIL, IMPERMEÁVEL. Confeccionado em não-tecido SMS, 100% polipropileno, grau médico, antiestático. Possuir GRAMATURA MÍNIMA de 50 g/m². MEDIDAS de 175 cm de largura, 120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Apresentar registro no Ministério da Saúde/Anvisa, e laudo comprobatório de eficiência de filtração bacteriana (BFE) do produto acabado. Aceita-se variação nas medidas de comprimento e largura de 5 cm para mais ou menos.</t>
  </si>
  <si>
    <t>EBS00449</t>
  </si>
  <si>
    <t>Avental cirúrgico, estéril, em SMS, 100% polipropileno, grau médico, gramatura mínima 50 g/m², Medidas 190 cm (L) x 175 cm (C), manga longa 70 cm, impermeável, gola tipo raglan, punho em poliéster/algodão canelado em malha com ajuste e dedal, faixa de amarração na cintura com transpasse lateral tipo opa. Acompanha toalha absorvente. Descartável.</t>
  </si>
  <si>
    <t>Avental CIRÚRGICO, ESTÉRIL, IMPERMEÁVEL. Confeccionado em não-tecido SMS, 100% polipropileno, grau médico, antiestático. Possuir GRAMATURA MÍNIMA de 50 g/m². MEDIDAS de 190 cm de largura, 175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Apresentar registro no Ministério da Saúde/Anvisa, e laudo comprobatório de eficiência de filtração bacteriana (BFE) do produto acabado. Aceita-se variação nas medidas de comprimento e largura de 5 cm.</t>
  </si>
  <si>
    <t>Avental hospitalar para procedimento não estéril, em não tecido 100% polipropileno, gramatura mínima de 30 g/m², tecnologia SMS, mangas longas com elástico nos punhos, abertura nas costas com tiras para fixação e cinto para melhor ajuste, tamanho definido pelo HUF, descartável.</t>
  </si>
  <si>
    <t>Avental hospitalar para procedimento não estéril, em não tecido 100% polipropileno, gramatura mínima de 50 g/m², tecnologia SMS, mangas longas com elástico nos punhos, abertura nas costas com tiras para fixação e cinto para melhor ajuste, tamanho definido pelo HUF, descartável.</t>
  </si>
  <si>
    <t>Avental HOSPITALAR PARA PROCEDIMENTO NÃO ESTÉRIL. Confeccionado em NÃO TECIDO 100% POLIPROPILENO, GRAMATURA MÍNIMA DE 50 g/m², TECNOLOGIA SMS. Mangas longas com elástico nos punhos, abertura nas costas com tiras para fixação e cinto para melhor ajuste. Repelente a água e a fluidos orgânicos. Isento de látex, não inflamável. TAMANHO (MEDIDAS MÍNIMAS DEFINIDAS EM EDITAL PELO HUF), descartável. Embalagem segura e resistente, contendo identificação do produto conforme legislação vigente. Registro no Ministério da Saúde/ Anvisa.</t>
  </si>
  <si>
    <t>Avental hospitalar para expurgo, tamanho G: 1,30 m (c) x 1,40 m circunferência (no mínimo), camada externa laminada, camada interna em polipropileno com gramatura mínima de 40 g/m², mangas longas, punhos com elástico ou ribana, impermeável.</t>
  </si>
  <si>
    <t>Campo operatório estéril, medindo 10 x 09 cm, alça e fita radiopaca, mínimo de 18 cm, 4 camadas fixadas entre si, cor branca, 100% algodão, 15 fios por cm², alta capacidade de absorção. Pacote com 5 unidades.</t>
  </si>
  <si>
    <t>Compressa CIRÚRGICA, ESTÉRIL, DESCARTÁVEL, MEDINDO APROXIMADAMENTE 10 X 09 CM, COM ALÇA E FITA RADIOPACA,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</si>
  <si>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Campo operatório estéril, medindo 25 a 30 x 28 a 33 cm, alça e fita radiopaca, mínimo de 18 cm, 4 camadas fixadas entre si, cor branca, 100% algodão, 15 fios por cm², alta capacidade de absorção. Pacote com 5 unidades.</t>
  </si>
  <si>
    <t>Compressa CIRÚRGICA, ESTÉRIL, DESCARTÁVEL, MEDINDO APROXIMADAMENTE 25 A 30 X 28 A 33 CM, COM ALÇA E FITA RADIOPACA,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</si>
  <si>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Campo cirúrgico estéril, uso oftalmológico, 100% polipropileno, medidas  de 1,40 x 1,30 cm, bolsa  30 x 30 cm, repelente a fluidos, antiestático, isento de látex.</t>
  </si>
  <si>
    <t>Campo cirúrgico, ESTÉRIL, DESCARTÁVEL, MEDINDO 1,40 CM X 1,30 CM, COM BOLSA medindo 30 cm x 30 cm, material 100% POLIPROPILENO. Repelente a fluidos, com baixo índice de flamabilidade e baixo índice de despendimento de partículas. Antiestático e isento de látex em sua composição. Aplicação: USO OFTALMOLÓGICO. Apresentar registro no Ministério da Saúde/Anvisa. Embalagem individual, resistente, segura, com abertura asséptica, contendo identificação do produto conforme legislação, validade e lote de fácil visualização. Aceita-se para variação no comprimento e largura de 5 cm.</t>
  </si>
  <si>
    <t>Campo cirúrgico para mesa auxiliar, em sms laminado, tamanho 228 cm de comprimento x 152 cm de largura, antiestático, isento de látex.</t>
  </si>
  <si>
    <t>Campo cirúrgico PARA MESA AUXILIAR, ESTÉRIL, DESCARTÁVEL, MEDINDO APROXIMADAMENTE DE 228 CM DE COMPRIMENTO X 152 CM DE LARGURA, material SMS LAMINADO, com baixo índice de flamabilidade e baixo índice de despendimento de partículas. Antiestático e isento de látex em sua composição. Apresentar registro no Ministério da Saúde/Anvisa. Embalagem individual, resistente, segura, com abertura asséptica, contendo identificação do produto conforme legislação, validade e lote de fácil visualização.</t>
  </si>
  <si>
    <t>Gaze em compressa de 7,5 x 7,5 cm, não estéril, 13 fios por cm², 05 dobras, 08 camadas, cor branca, 100% algodão.</t>
  </si>
  <si>
    <t>Gaze em COMPRESSA DE 7,5 X 7,5 CM, NÃO ESTÉRIL, 13 FIOS POR CM², 05 dobras, 08 camadas, cor BRANCA, 100% ALGODÃO, isenta de resíduo e impurezas e produtos tóxicos, promover absorção segura, trama regular, cortada, dobrada e disposta de forma uniforme, acabamento regular e sem desprendimento de fios. Embalagem resistente, segura, de fácil abertura, contendo identificação do produto, validade e lote de fácil visualização. Registro no Ministério da Saúde/ Anvisa. Obs.: que as folhas venham distribuídas de forma ordenada dentro do pacote. Apresentação: pacote com 500 compressas.</t>
  </si>
  <si>
    <t xml:space="preserve">Gaze em compressa, estéril, medindo 7,5 x 7,5 cm, 13 fios por cm², 05 dobras, 08 camadas, cor branca, tecido 100% algodão, alta absorção, sem fio radiopaco. </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</si>
  <si>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10 compressas.</t>
  </si>
  <si>
    <t>Lençol descartável, material papel (100% celulose), medidas 50 cm x 50 m, maca hospitalar, não estéril.</t>
  </si>
  <si>
    <t>Lençol DESCARTÁVEL, MATERIAL PAPEL (100% celulose), MEDIDAS: 50 CM x 50 M. APLICAÇÃO MACA HOSPITALAR. De fácil manuseio, material com textura uniforme, absorvente, com máxima resistência a tração à úmido e a seco, macio, atóxico, hipoalergênico, isento de irritantes dérmicos, resíduos, impurezas e odor desagradável. Não estéril. Embalagem individual, impermeável, com identificação do produto, validade e lote. Apresentação rolo com 50 metros.</t>
  </si>
  <si>
    <t>EBS00475</t>
  </si>
  <si>
    <t>Máscara cirúrgica, 4 tiras laterais não elásticas, tripla camada em SMS, tipo não tecido, cor branca, gramatura de 40 g/m², filtração bacteriana acima de 95%, com clip nasal, comprimento 14 cm, modelo retangular.</t>
  </si>
  <si>
    <t>MÁSCARA CIRÚRGICA COM 4 TIRAS LATERAIS NÃO ELÁSTICAS PARA FIXAÇÃO, DE COMPRIMENTO 40 CM CADA,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As tiras devem ser fixadas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</si>
  <si>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EBS00476</t>
  </si>
  <si>
    <t>106.04.0681-9</t>
  </si>
  <si>
    <t>Máscara de proteção facial, tipo respirador, classe PFF2, com formato concha, com filtro para partículas biológicas na forma de aerossóis, em não tecido, uso hospitalar. Com por fibras sintéticas dispostas em 4 camadas, duas tiras elásticas para ajuste e fixação na cabeça, clipe nasal fixado no corpo da máscara. Eficácia mínima na filtração de 95% de partículas de até 0,3 micrômetros. Tamanho regular. Com certificado de aprovação como PFF2 e da NIOSHI como N95.</t>
  </si>
  <si>
    <t>Máscara de PROTEÇÃO FACIAL, tipo RESPIRADOR, classe PFF2, com formato CONCHA,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t>
  </si>
  <si>
    <t>Máscara de proteção facial, tipo respirador, classe PFF2, com formato bico de pato, com filtro para partículas biológicas na forma de aerossóis, em não tecido, uso hospitalar. Com por fibras sintéticas dispostas em 4 camadas, duas tiras elásticas para ajuste e fixação na cabeça, clipe nasal fixado no corpo da máscara. Eficácia mínima na filtração de 95% de partículas de até 0,3 micrômetros. Tamanho regular. Com certificado de aprovação como PFF2 e da NIOSHI como N95.</t>
  </si>
  <si>
    <t>Touca cirúrgica hospitalar, elástico para ajuste de média pressão, cor branca, gramatura de 30 g/m², não tecido SMS, 50 cm de diâmetro interno, 52 cm de diâmetro externo, tamanho único, descartável.</t>
  </si>
  <si>
    <t>Óculos de proteção individual, armação e lente em policarbonato, lente antiembaçante, incolor/haste tipo espátula, lente única, contra partículas volantes.</t>
  </si>
  <si>
    <t>Óculos de PROTEÇÃO INDIVIDUAL, MATERIAL ARMAÇÃO POLICARBONATO, MATERIAL LENTE POLICARBONATO, TIPO LENTE ANTIEMBAÇANTE, modelo lentes apoio nasal com proteção lateral, incolor/haste tipo espátula regula comprimento. Lente única, ampla visão. Todo o material deve ser resistente a ranhuras, a agressores mecânicos e químicos, de fácil manuseio e higienização, proporcionar conforto, ajuste adequado ao rosto e vedação segura contra partículas volantes. Embalagem individual resistente, com identificação do produto, devendo apresentar CA.</t>
  </si>
  <si>
    <t>Epis Não Descartáveis</t>
  </si>
  <si>
    <t>106.04.0001-2</t>
  </si>
  <si>
    <t>Abaixador de língua de madeira, cor natural, formato convencional, extremidades arredondadas, 14 cm de comprimento x 1,4 cm de largura x 0,2 cm de espessura, descartável.</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</si>
  <si>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pacote contendo 100 unidades.</t>
  </si>
  <si>
    <t>Algodão hidrófilo, rolo com 500 gramas, fibras 100% algodão, macio, absorvente, não estéril, espessura uniforme mínima de 1,5 cm, cor branca.</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</si>
  <si>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</si>
  <si>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Atadura de algodão ortopédico, 10 cm de largura, comprimento 150 a 180 cm, 100% algodão cru, rolos de mantas uniformes, camada de goma aplicada em uma das faces, não estéril.</t>
  </si>
  <si>
    <t>Atadura de ALGODÃO ORTOPÉDICO, MEDINDO 10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</si>
  <si>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Atadura de algodão ortopédico, 20 cm de largura, comprimento 150 a 180 cm, 100% algodão cru, rolos de mantas uniformes, camada de goma aplicada em uma das faces, não estéril.</t>
  </si>
  <si>
    <t>Atadura de ALGODÃO ORTOPÉDICO, MEDINDO 20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</si>
  <si>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Atadura de crepe, 10 cm de largura x 1,8 m (+/-5 cm) em repouso, cor natural, 13 fios, 100% algodão cru de alta torção, bordas com linha de delineamento visível.</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</si>
  <si>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</si>
  <si>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Atadura de crepe, 20 cm de largura x 1,8 m (+/-5 cm) em repouso, cor natural, 13 fios, 100% algodão cru de alta torção, bordas com linha de delineamento visível.</t>
  </si>
  <si>
    <t>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</si>
  <si>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Atadura de crepe, 30 cm de largura x 1,8 m (+/-5 cm) em repouso, cor natural, 13 fios, 100% algodão cru de alta torção, bordas com linha de delineamento visível.</t>
  </si>
  <si>
    <t>Atadura de CREPE MEDINDO 30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</si>
  <si>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Atadura gessada, rolo 10 cm x 3 m, em gaze 100% algodão, impregnada com sulfato de cálcio seco (gesso coloidal), cor branca, temperatura da água de saturação 20 a 25°C, tempo de imersão de 02 segundos, secagem de 05 a 06 minutos, enrolada em forma contínua.</t>
  </si>
  <si>
    <t>Atadura GESSADA, ROLO MEDINDO 10 cm X 3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</si>
  <si>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Atadura gessada, rolo 15 cm x 3 m, em gaze 100% algodão, impregnada com sulfato de cálcio seco (gesso coloidal), cor branca, temperatura da água de saturação 20 a 25°C, tempo de imersão de 02 segundos, secagem de 05 a 06 minutos, enrolada em forma contínua.</t>
  </si>
  <si>
    <t>Atadura GESSADA, ROLO MEDINDO 15 cm X 3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</si>
  <si>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Atadura gessada, rolo 20 cm x 4 m, em gaze 100% algodão, impregnada com sulfato de cálcio seco (gesso coloidal), cor branca, temperatura da água de saturação 20 a 25°C, tempo de imersão de 02 segundos, secagem de 05 a 06 minutos, enrolada em forma contínua.</t>
  </si>
  <si>
    <t>Atadura GESSADA, ROLO MEDINDO 20 cm X 4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</si>
  <si>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 1060406983</t>
  </si>
  <si>
    <t>Bandagem de algodão e viscose rayon, tecido elástico, tamanho de 10 cm de largura x 4,5 m de comprimento, microporoso, adesivo em uma das faces.</t>
  </si>
  <si>
    <t>Bandagem de ALGODÃO e VISCOSE RAYON, TECIDO ELÁSTICO, TAMANHO de 10 cm de LARGURA x 4,5 m de COMPRIMENTO, microporoso (que permite a transpiração cutânea e evita a maceração da pele), COM ADESIVO EM UMA DAS FACES, bordas macias. Todo material deve ser isento de irritantes dérmicos, atóxico e propiciar fácil manuseio. Embalagem segura, com identificação do produto, lote, validade e registro MS/Anvisa.</t>
  </si>
  <si>
    <t>Esparadrapo impermeável, tamanho: 10 cm x 4,5 m, tecido 100% algodão, resina acrílica impermeabilizante, cor branca, em carretel plástico com capa de proteção.</t>
  </si>
  <si>
    <t>Esparadrapo IMPERMEÁVEL, TAMANHO: 10 CM X 4,5 M CONFECCIONADO EM TECIDO 100% ALGODÃO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</si>
  <si>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 xml:space="preserve">Fita adesiva cirúrgica 2,5 cm x 9 m, não tecido de viscose rayon, microporosa branca, para peles sensíveis, com adesivo acrílico. Rolo com capa protetora. </t>
  </si>
  <si>
    <t>Fita ADESIVA CIRÚRGICA 2,5 cm X NO MÍNIMO 9 m EM NÃO TECIDO DE VISCOSE RAYON, MICROPOROSA BRANCA,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t>
  </si>
  <si>
    <t>EBS00515</t>
  </si>
  <si>
    <t>Fita adesiva cirúrgica 10 cm x no mínimo 9 m, não tecido de viscose rayon, microporosa bege, para peles sensíveis.</t>
  </si>
  <si>
    <t>Fita ADESIVA CIRÚRGICA 10 cm X NO MÍNIMO 9 m EM NÃO TECIDO DE VISCOSE RAYON, MICROPOROSA BEGE,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t>
  </si>
  <si>
    <t>EBS00517</t>
  </si>
  <si>
    <t>Curativo película transparente fenestrada, fixação cateter periférico ou central, tamanho neonatal 4,0 cm (L) x 4,0 cm (C) (+/- 1 cm), composto por filme de poliuretano semi-permeável, reforço nas bordas de tecido macio, sistema de aplicação em moldura, estéril.</t>
  </si>
  <si>
    <t>Curativo PELÍCULA TRANSPARENTE FENESTRADA. TAMANHO NEONATAL: 4,0 CM (largura) x 4,0 CM (comp) (+/- 1 cm em cada medida). Para fixação DE CATETER PERIFÉRICO OU CATETER CENTRAL.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contendo externamente dados de identificação, procedência, número do lote, prazo de validade e atender à legislação sanitária vigente e pertinente ao produto e registro no Ministério da Saúde.</t>
  </si>
  <si>
    <t>Curativos e Estomias</t>
  </si>
  <si>
    <t>Curativo película transparente fenestrada, fixação cateter periférico ou central, tamanho neonatal/ pediátrico 5,0 cm (L) x 6,0 cm (C) (+/- 1 cm), composto por filme de poliuretano semi-permeável, reforço nas bordas de tecido macio, sistema de aplicação em moldura, estéril.</t>
  </si>
  <si>
    <t>Curativo PELÍCULA TRANSPARENTE FENESTRADA. TAMANHO NEONATAL/PEDIÁTRICO: 5,0 CM (largura) X 6,0 CM (comp) (+/- 1 cm em cada medida). Para fixação DE CATETER PERIFÉRICO OU CATETER CENTRAL.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contendo externamente dados de identificação, procedência, número do lote, prazo de validade e atender à legislação sanitária vigente e pertinente ao produto e registro no Ministério da Saúde.</t>
  </si>
  <si>
    <t>Curativo película transparente fenestrada, fixação cateter central adulto, tamanho 9 cm (L) x 11,5 cm (C) (+/- 1 cm), composto por filme de poliuretano semi-permeável, reforço nas bordas de tecido macio, sistema de aplicação em moldura, estéril.</t>
  </si>
  <si>
    <t>Curativo PELÍCULA TRANSPARENTE FENESTRADA. PARA FIXAÇÃO DE CATETER CENTRAL ADULTO: TAMANHO: 9,0 CM (largura) x 11,5 CM (comp) (+/- 1 cm em cada medida).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identificação, procedência, número de lote, data e tipo de esterilização, prazo de validade, atender à legislação sanitária vigente e pertinente ao produto e registro no Ministério da Saúde.</t>
  </si>
  <si>
    <t>Curativo película transparente fenestrada, fixação cateter periférico, tamanho 7,5 cm (L) x 9,0 cm (C) (+/- 1 cm), composto por filme de poliuretano semi-permeável, reforço nas bordas de tecido macio, sistema de aplicação em moldura, estéril.</t>
  </si>
  <si>
    <t>Curativo PELÍCULA TRANSPARENTE FENESTRADA. PARA FIXAÇÃO DE CATETER PERIFÉRICO, TAMANHO: 7,5 CM (largura) x 9,0 CM (comp) (+/- 1 cm em cada medida). COMPOSTO POR PELÍCULA TRANSPARENTE DE POLIURETANO SEMI-PERMEÁVEL, (impermeável a líquidos, bactéria e vírus, e alta permeabilidade ao vapor),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dentificação, procedência, número do lote, data e tipo de esterilização, prazo de validade e atender à legislação sanitária vigente e pertinente ao produto e registro no Ministério da Saúde.</t>
  </si>
  <si>
    <t>Protetor ocular para fototerapia, tamanho pequeno, em algodão acolchoado, revestimento macio, película black out, formato anatômico, fixação velcro ou cordão ajustável.</t>
  </si>
  <si>
    <t>Protetor OCULAR PARA FOTOTERAPIA, TAMANHO PEQUENO,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</si>
  <si>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Protetor ocular para fototerapia, tamanho médio, em algodão acolchoado, revestimento macio, película black out, formato anatômico, fixação velcro ou cordão ajustável.</t>
  </si>
  <si>
    <t>Protetor OCULAR PARA FOTOTERAPIA, TAMANHO MÉDIO,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</si>
  <si>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Protetor ocular para fototerapia, tamanho grande, em algodão acolchoado, revestimento macio, película black out, formato anatômico, fixação velcro ou cordão ajustável.</t>
  </si>
  <si>
    <t>Protetor OCULAR PARA FOTOTERAPIA, TAMANHO GRANDE,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</si>
  <si>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Protetor ocular para fototerapia, tamanho extra pequeno, em algodão acolchoado, revestimento macio, película black out, formato anatômico, fixação velcro ou cordão ajustável.</t>
  </si>
  <si>
    <t>Protetor OCULAR PARA FOTOTERAPIA, TAMANHO EXTRA PEQUENO,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</si>
  <si>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EBS00529</t>
  </si>
  <si>
    <t>Caneta marcadora de pele, não estéril, ponteira grossa arredondada, tinta permanente, resistente a povidine, álcool e sangue, cores diversas.</t>
  </si>
  <si>
    <t>Caneta MARCADORA DE PELE. NÃO ESTÉRIL. Ponteira GROSSA ARREDONDADA, tinta permanente de secagem rápida, resistente a povidine, álcool e sangue. CORES DIVERSAS. Atóxica, apirogênica, hipoalergênica.</t>
  </si>
  <si>
    <t>Lápis dermatográfico, não cirurgico, cores variadas.</t>
  </si>
  <si>
    <t>Lápis DERMATOGRÁFICO NÃO CIRURGICO. Aplicação marcador de pele, CORES VARIADAS.</t>
  </si>
  <si>
    <t>Aspirador cirúrgico, descartável, com cânula aspiradora com orifícios laterais, ponta distal aberta, conectado em tubo de pvc de 250 cm, estéril, uso único.</t>
  </si>
  <si>
    <t>ASPIRADOR cirúrgico, DESCARTÁVEL, composto por: cânula aspiradora, com orifícios laterais, ponta distal aberta, conectado em tubo de PVC de no mínimo 250 cm. Atóxico, inodoro, isento de colabamento, resíduos ou impurezas. Estéril, uso único. Embalagem individual e resistente com abertura asséptica em pétala, com identificação do produto, lote, validade e registro no MS.</t>
  </si>
  <si>
    <t>Tubo hospitalar nº 204 (6 x 12 mm), comprimento de 3 a 4 metros no mínimo, para aspiração, material PVC siliconizado, tipo liso, estéril, aplicação aspirar secreções, descartável, transmitância transparente.</t>
  </si>
  <si>
    <t>TUBO HOSPITALAR nº 204 (6 x 12 mm), COMPRIMENTO de 3 a 4 metros no mínimo, para aspiração, material PVC siliconizado, tipo liso, ESTÉRIL, aplicação aspirar secreções, descartável, atóxico, transmitância TRANSPARENTE, diâmetro externo 12 mm e interno 6 mm, formato circular, com conector ajustável à ponta do aspirador nas duas extremidades, inodoro e isento de colabamento.</t>
  </si>
  <si>
    <t>EBS00539</t>
  </si>
  <si>
    <t>Coletor de urina pediátrico, feminino, de plástico transparente, superfície aderente, capacidade 100 ml, estéril.</t>
  </si>
  <si>
    <t>Coletor de URINA PEDIÁTRICO, FEMININO, de PLÁSTICO TRANSPARENTE, atóxico, superfície aderente com fixação adequada e não alergênica, com capacidade mínima de 100 ml, com escala graduada nítida e resistente. A parte inferior da superfície aderente que será fixada entre a área urogenital e a anal deverá ter no máximo 01 cm de largura, facilitando sua adaptação anatômica, campo para preenchimento e identificação do paciente. Embalagem individual, ESTÉRIL.</t>
  </si>
  <si>
    <t>Coletor de urina pediátrico, unisex, saco plástico, com adesivo, para fixação em sistema aberto, capacidade 100 ml, estéril.</t>
  </si>
  <si>
    <t>Coletor de URINA PEDIÁTRICO, UNISSEX, tipo SACO DESCARTÁVEL. Em plástico, com adesivo hipoalérgico para fixação, sistema aberto, capacidade de 100 ml, com escala graduada nítida e resistente. Campo para preenchimento e identificação do paciente. ESTÉRIL e uso único. Embalagem segura com abertura asséptica, com identificação do produto, lote e validade.</t>
  </si>
  <si>
    <t>Coletor de urina adulto, saco plástico transparente, com cadarço para fechamento, capacidade 2000 ml.</t>
  </si>
  <si>
    <t>Coletor de URINA ADULTO, tipo SACO PLÁSTICO TRANSPARENTE, com cadarço para fechamento, com marcações graduadas de 50 e 100 ml até 2000 ml. Reg. Anvisa.</t>
  </si>
  <si>
    <t>Frasco coletor, urina 24 horas, plástico opaco, capacidade 3000 ml (+/- 300 ml), tipo tampa rosqueável, com alça, graduado.</t>
  </si>
  <si>
    <t>Frasco COLETOR DE URINA 24 HORAS. MATERIAL PLÁSTICO OPACO; tampa rosqueável com vedação interna; alça de sustentação externa; graduado; descartável; capacidade 3.000 ml (+/- 300 ml).</t>
  </si>
  <si>
    <t>Coletor de urina, neonatal e infantil, sistema fechado com bureta, capacidade de 400 ml da bolsa e 150 ml da bureta, com alça tipo cabide, válvula anti-refluxo, extensão de drenagem em PVC, com ponto de punção para coleta de urina, estéril.</t>
  </si>
  <si>
    <t>Coletor de URINA NEONATAL E INFANTIL, SISTEMA FECHADO COM BURETA, CAPACIDADE DE APROXIMADAMENTE 400 ml da bolsa e 150 ml da bureta; com adesivo de identificação; bolsa plástica resistente, com a parte anterior transparente e a parte posterior opaca; atóxico; graduado; com alça confeccionada em plástico resistente do tipo cabide para fixação no leito; local de fixação da alça na bolsa coletora reforçado; com válvula anti-refluxo; com extensão de drenagem em PVC; com pinça para clampagem na extensão de PVC; ponto de punção para coleta de urina; conector com protetor; extensão de drenagem inferior com pinça para clampagem e protetor; estéril.</t>
  </si>
  <si>
    <t>Coletor de urina adulto, sistema fechado, capacidade de 2000 ml, bolsa plástica  resistente, com alça tipo cabide, válvula antirefluxo, tubo extensor em PVC 120 cm, com ponto de punção para coleta de urina com membrana autocicatrizante, estéril.</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</si>
  <si>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</si>
  <si>
    <t>Escova para colpocitologia endocervical, microcerdas de 2 mm, ponta cônica, cabo em plástico, 170 a 180 mm, estéril, descartável.</t>
  </si>
  <si>
    <t>Escova para COLPOCITOLOGIA ENDOCERVICAL, microcerdas de 2 mm, ponta CÔNICA, cabo em plástico com cerdas de 170 a 180 mm. Estéril, descartável, embalagem individual.</t>
  </si>
  <si>
    <t>Frasco coletor para aspiração bronquio alveolar (bronquinho), estéril, graduado, capacidade entre 70 ml e  120 ml, com tubo de sucção em pvc maleável, tampa em polipropileno com rosca total, com extensor com flexibilidade segura para adaptação ao broncoscópio e sonda de aspiração, 1 dispositivo de saída para adaptação ao aspirador.</t>
  </si>
  <si>
    <t>Frasco COLETOR PARA ASPIRAÇÃO BRONQUIO ALVEOLAR (bronquinho): recipiente ESTÉRIL, graduado, CAPACIDADE PARA NO MÍNIMO 70 ml E NO MÁXIMO 120 ml. Com tubo de sucção em PVC maleável, tampa em polipropileno com rosca total (evita vazamento e a contaminação do ambiente ao abrir o frasco), alça para fixação e transporte. Local para identificação da paciente. Contendo 1 extensor com flexibilidade segura para adaptação ao broncoscópio e sonda de aspiração, 1 dispositivo de saída (adaptador macho em forma de cone) para adaptação ao aspirador e alça. Embalagem segura e resistente, com abertura asséptica, contendo identificação do produto, data da fabricação, validade e lote de fácil visualização.</t>
  </si>
  <si>
    <t>Frasco para coleta de material orgânico (não estéril), plástico resistente, transparente, capacidade de 80 (+/- 30) ml, graduado, graduado de 10 em 10 ml, com tampa rosqueável.</t>
  </si>
  <si>
    <t>Frasco PARA COLETA DE MATERIAL ORGÂNICO (NÃO ESTÉRIL):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t>
  </si>
  <si>
    <t>Eletrodo descartável neonatal, 30 mm de diâmetro, tecido perfurado, adesivo, poroso, superfície auto-colante, espuma de polietileno, gel condutor de cloreto de potássio, pino de encaixe de aço inox, contra pino de prata- cloreto de prata com encaixe universal.</t>
  </si>
  <si>
    <t>Eletrodo DESCARTÁVEL NEONATAL, MEDINDO ATÉ 30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</si>
  <si>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Eletrodo descartável adulto, 45 mm de diâmetro, tecido perfurado, adesivo, poroso, superfície auto-colante, espuma de polietileno, gel condutor de cloreto de potássio, pino de encaixe de aço inox, contra pino de prata- cloreto de prata com encaixe universal.</t>
  </si>
  <si>
    <t>Eletrodo DESCARTÁVEL ADULTO,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</si>
  <si>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Eletrodo com pino de carbono para monitorização cardíaca, descartável, adulto, superfície auto-colante, espuma de polietileno, conexão universal, gel condutor sólido.</t>
  </si>
  <si>
    <t>Eletrodo COM PINO DE CARBONO PARA MONITORIZAÇÃO CARDÍACA, DESCARTÁVEL, ADULTO: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</si>
  <si>
    <t>Eletrodo com pino de carbono para monitorização cardíaca, descartável, infantil, superfície auto-colante, espuma de polietileno, conexão universal, gel condutor sólido.</t>
  </si>
  <si>
    <t>Eletrodo COM PINO DE CARBONO PARA MONITORIZAÇÃO CARDÍACA, DESCARTÁVEL, INFANTIL: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</si>
  <si>
    <t>Lenço de não tecido, impregnado com álcool isopropílico 70%, assepsia de pele, medidas 3 x 6 cm.</t>
  </si>
  <si>
    <t>Lenço DE NÃO TECIDO IMPREGNADO COM ÁLCOOL ISOPROPÍLICO 70%, para uso externo em assepsia de pele, medidas aproximadas 3 cm x 6 cm, embalagem individual em SACHET.</t>
  </si>
  <si>
    <t>Conexão com 04 vias valvuladas, uso adulto, em pvc cristal, válvulas com membrana plana em silicone, pinça corta fluxo em todas as vias, estéril.</t>
  </si>
  <si>
    <t>Conexão COM 04 (QUATRO) VIAS VALVULADAS,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t>
  </si>
  <si>
    <t>Dispositivo para transferência de líquidos estéreis, mistura ou reconstituição de drogas em frascos sem contato com o ambiente externo. Composto por 2 extremidades 1 ponta perfurante com protetor e a outra adaptável a equipos.</t>
  </si>
  <si>
    <t>Dispositivo PARA TRANSFERÊNCIA DE LÍQUIDOS ESTÉREIS. Mistura ou reconstituição de drogas em frascos sem contato com o ambiente externo. Composto por duas extremidades 01 PONTA PERFURANTE com protetor e a OUTRA ADAPTÁVEL A EQUIPOS. Pega ergonômica que evite o contato com as mãos, embalagem individual. Uso único, contendo dados de identificação, fabricação, validade e registro no MS/Anvisa.</t>
  </si>
  <si>
    <t>Equipo gravitacional macrogotas, soluções parenterais, com suspiro, injetor lateral com membarana autocicatrizante, com filtro, estéril, câmara de macrogotas flexível liberando 20 gotas/ml com filtro de 15 micra para fluído</t>
  </si>
  <si>
    <t>Equipo GRAVITACIONAL MACROGOTAS PARA ADMINISTRAÇÃO DE SOLUÇÕES PARENTERAIS. Com entrada de ar com filtro, injetor lateral com membrana autocicatrizante, filtro, ponta perfurante bifacetado com tampa de proteção, câmara de gotejamento flexível e transparente, com tubo de extensão em PVC transparente e flexível, com COMPRIMENTO MÍNIMO DE 1,5 m, com pinça rolete que não apresente excessiva resistência permitindo o controle de infusão de pequenos volumes e para fechamento, conector de plástico tipo luer lock, com tampa de proteção. Informações adicionais: câmara de macrogotas flexível liberando 20 gotas/ml com filtro de 15 micra para fluído e filtro bacteriano para ar e conector macho com protetor que permita a retirada do ar de forma asséptica, sem a retirada da tampa protetora. Material atóxico, apirogênico, biocompatível, estéril e de uso único. Embalagem individual resistente com abertura em pétala asséptica, contendo a identificação do produto, lote e validade de fácil visualização e registro na Anvisa/MS.</t>
  </si>
  <si>
    <t>Equipo gravitacional microgotas, soluções parenterais, com suspiro, com filtro, injetor lateral valvulado, estéril</t>
  </si>
  <si>
    <t>Equipo GRAVITACIONAL MICROGOTAS PARA ADMINISTRAÇÃO DE SOLUÇÕES PARENTERAIS. Ponta perfurante com tampa protetora adaptável com segurança a todos frascos de soluções. Câmara de gotejamento flexível e transparente com filtro de partículas de 15 (+/-0,05) micras. Respiro de ar para evitar colabamento do tubo com filtro bacteriológico de 0,2 micras em PVC transparente, com medida mínima de 150 cm. Conector luer lock com tampa e filtro adequado para eliminação de ar do tubo sem precisar abrir o sistema. Pinça rolete que não apresente excessiva resistência, assegurando precisão da dosagem do volume infundido e clamp para fechamento, permitindo o controle de infusão de pequenos volumes. Injetor lateral valvulado (sem a utilização de agulha). Estéril. Embalagem individual resistente com abertura em pétala asséptica, contendo a identificação do produto, lote e validade de fácil visualização e registro no MS/Anvisa.</t>
  </si>
  <si>
    <t>Equipo gravitacional para dieta, cor azul, bico perfurante bifacetado, estéril</t>
  </si>
  <si>
    <t>Equipo GRAVITACIONAL PARA DIETA. COR PREFERENCIALMENTE AZUL (não poderá ser transparente). Para administração de soluções enterais, BICO PERFURANTE, BIFACETADO, câmara de gotejamento flexível e transparente, tubo de extensão em PVC com diâmetro interno de no mínimo 2,7 mm, com comprimento de 1,5 (+/- 0.05) m, com pinça rolete que não apresente excessiva resistência permitindo o controle de infusão de pequenos volumes; conector de plástico com ponta escalonada que não permite adaptação em acessórios de terapia endovenosa e com tampa de proteção. Estéril. Contendo a identificação do produto, lote e validade de fácil visualização e registro no MS/Anvisa.</t>
  </si>
  <si>
    <t xml:space="preserve"> Equipo microgotas com bureta rígida, capacidade mínima 100 ml, injetor lateral valvulado.</t>
  </si>
  <si>
    <t>Equipo MICROGOTAS COM BURETA RÍGIDA transparente com alça de sustentação e CAPACIDADE MÍNIMA DE 100 ml, que não permita resíduo após o término da infusão graduada de 1 em 1 ml com destaque a cada 5 ou 10 ml e injetor parte superior da bureta com filtro de respiro de ar de 0,22 micras plano e sem arestas. Ponta perfurante bifacetado e tampa protetora. Injetor na tampa superior da bureta valvulado. Câmara de gotejamento flexível e transparente de 60 gotas/ml com filtro de retenção de partículas de 15 micras. Tubo extensor com injetor lateral valvulado (sem a utilização de agulha), com COMPRIMENTO DE 150 a 200 cm, em PVC transparente e flexível, pinça rolete que não apresente excessiva resistência, assegurando precisão da dosagem do volume infundido permitindo o controle de infusão de pequenos volumes. Conector padrão luer lock com tampa e filtro adequado para eliminação de ar do tubo sem precisar abrir o sistema.  Material atóxico, apirogênico, ISENTO DE LÁTEX, resíduos e impurezas. Estéril, uso único. Embalagem individual com abertura asséptica, contendo identificação do produto, lote, validade e registro no MS/Anvisa.</t>
  </si>
  <si>
    <t>EBS00576</t>
  </si>
  <si>
    <t>Equipo para perfusão/irrigação de alto fluxo, (abordagem artroscópica e cirurgias urológicas), em pvc, cristal, duas vias, diâmetro de ¼ cada via, ponta perfuradora, com cata bolhas, conector luer lock, estéril.</t>
  </si>
  <si>
    <t>Equipo PARA PERFUSÃO/IRRIGAÇÃO DE ALTO FLUXO, (abordagem artroscópica e cirurgias urológicas), em PVC cristal, DUAS VIAS, com diâmetro de ¼ cada via com ponta perfuradora (luz interna com diâmetro de 6 mm a 8 mm x 240 cm no mínimo), com cata bolhas, pinça corta fluxo central e todas as vias, conector LUER LOCK em PVC cristal em sua extremidade, esterilizado em ETO. Estéril, embalagem individual, grau cirúrgico, que permita abertura e transferência com técnica asséptica, contendo dados de identificação, procedência, data e tipo de esterilização, prazo de validade e atender a legislação sanitária vigente e pertinente ao produto.</t>
  </si>
  <si>
    <t>Extensor equipo soro, para perfusão, em pvc cristal, comprimento de 120 cm, conector luer lock macho e fêmea com tampas, estéril, descartável.</t>
  </si>
  <si>
    <t>Extensor EQUIPO SORO, aplicação para perfusão, material PVC cristal, COMPRIMENTO MÍNIMO 120 cm, tipo pinça corta fluxo, tipo conector luer lock macho e luer fêmea com tampas rosqueáveis, estéril e descartável. Embalagem individual resistente com abertura em pétala asséptica, contendo a identificação do produto, lote e validade de fácil visualização e registro na Anvisa/MS.</t>
  </si>
  <si>
    <t>Extensor equipo soro, para perfusão, em pvc cristal, comprimento de 60 cm, conector luer lock macho e fêmea com tampas, estéril, descartável.</t>
  </si>
  <si>
    <t>Extensor EQUIPO SORO, aplicação para perfusão, material PVC cristal, COMPRIMENTO MÍNIMO 60 cm, tipo pinça corta fluxo, tipo conector luer lock macho e luer fêmea com tampas, estéril e descartável. Embalagem individual resistente com abertura em pétala asséptica, contendo a identificação do produto, lote e validade de fácil visualização e registro na Anvisa/MS.</t>
  </si>
  <si>
    <t>Extensor ou perfusor de baixa complacência, comprimento 60 cm, tubo de pvc atóxico, transparente, volume interno de 0,48 a 0,8 ml, estéril, compatível com pressão exercida por bomba de seringa.</t>
  </si>
  <si>
    <t>Extensor ou perfusor DE BAIXA COMPLACÊNCIA, com prime reduzido, COMPRIMENTO 60 CM: em tubo de PVC atóxico, transparente, com volume interno de 0,48 a 0,8 ml, com conexão em ambas as extremidades, uma luer lock rotativo com tampa, e a outra com conector luer fêmea com tampa protetora rosqueável. Material estéril, de uso único, biocompatível, apirogênico, incolor e flexível. Deve ser compatível com pressão exercida por bomba de seringa. Embalagem individual resistente com abertura em pétala asséptica, contendo a identificação do produto, lote e validade de fácil visualização e registro na Anvisa/MS.</t>
  </si>
  <si>
    <t>Extensor ou perfusor de baixa complacência, com prime reduzido, comprimento 120 cm, com pinça corta fluxo, tubo de PVC, transparente, volume interno de 0,96 a 1,6 ml, com tampa, estéril, compatível com pressão exercida por bomba de seringa.</t>
  </si>
  <si>
    <t>Extensor ou perfusor DE BAIXA COMPLACÊNCIA, com prime reduzido, COMPRIMENTO MÍNIMO 120 CM, com pinça corta fluxo: em tubo de PVC atóxico, transparente, com volume interno de 0,96 a 1,6 ml, com conexão em ambas as extremidades, uma luer lock rotativo com tampa, e a outra com conector luer fêmea com tampa protetora rosqueável. Material estéril, de uso único, biocompatível, apirogênico, incolor e flexível. Deve ser compatível com pressão exercida por bomba de seringa. Embalagem individual resistente com abertura em pétala asséptica, contendo a identificação do produto, lote e validade de fácil visualização e registro na Anvisa/MS.</t>
  </si>
  <si>
    <t>Tampa protetora para todos os tipos de conectores luer lock fêmea e macho, ajustável em seringas de 1 a 50 ml, estéril. Blister individual.</t>
  </si>
  <si>
    <t>Tampa PROTETORA PARA TODOS OS TIPOS DE CONECTORES LUER LOCK FÊMEA E MACHO, com encaixe perfeito, sem vazamentos, ajustável em seringas de 1 a 50 ml. Material apirogênico, descartável e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</si>
  <si>
    <t>Dispositivo luer sistema fechado para terapia intravenosa, acesso sem agulha, isento de valvula, em policarbonato e septo em silicone, 2 cm altura x 1,5 cm de diâmetro, estéril.</t>
  </si>
  <si>
    <t>Dispositivo LUER SISTEMA FECHADO PARA TERAPIA INTRAVENOSA, ACESSO SEM AGULHA, COM SISTEMA ISENTO DE VÁLVULA, adaptável a seringas luer slep ou luer lock, superfície lisa e côncava em policarbonato e septo em silicone. Dimensões aproximadas: 2 cm altura x 1,5 cm de diâmetro. Embalado em papel grau cirúrgica com selagem adequada e abertura suave e filme flexível cristal grau médio, estéril. Rótulo contendo informação na língua portuguesa, número de lote, data e validade da esterilização. Fabricante e registro no Ministério da Saúde/Anvisa.</t>
  </si>
  <si>
    <t>Torneirinha de 03 vias, uso único, em policarbonato, fechamento giratório em torno do próprio eixo, conector luer lock, estéril.</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</si>
  <si>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</si>
  <si>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EBS00589</t>
  </si>
  <si>
    <t>Torneirinha de 03 vias valvuladas, uso único, em policarbonato, fechamento giratório em polietileno, válvulas planas em silicone, conector luer lock, estéril.</t>
  </si>
  <si>
    <t>Torneirinha de 03 VIAS VALVULADAS de uso único, leve e compacta corpo em policarbonato, fechamento giratório em polietileno, válvulas planas em silicone sem reentrâncias (sistema impróprio para uso de agulhas), conector luer lock, compatível com pressão exercida por bomba infusora, dispositivo para comando com indicação de fluxo em formato anatômico, estéril, embalada individualmente, rótulo contendo informações em português: procedência, lote, registro na Anvisa, método de esterilização, data de validade.</t>
  </si>
  <si>
    <t>Bolsa pressórica para infusão de líquidos, sintético impermeável, transparente, tipo manômetro alta precisão de 0 a 300 mmhg, com manguito em poliuretano transparente reutilizável, insuflador manual de borracha, tamanho 500 ml, reutilizável.</t>
  </si>
  <si>
    <t>Bolsa PRESSÓRICA PARA INFUSÃO DE LÍQUIDOS. Material SINTÉTICO IMPERMEÁVEL, transparente, que permite a visualização do frasco e volume do líquido, TIPO MANÔMETRO ALTA PRECISÃO de 0 a 300 mmHg. Constituído de um manguito em poliuretano transparente reutilizável, com insuflador manual (pêra) de borracha flexível, autoinflável e SEM LÁTEX; válvula metálica de controle de saída de ar e balão, com gancho para fixação ao suporte de soro. Bolsa com fechamento. TAMANHO: 500 ml, reutilizável. Todo material deve ser resistente, atóxico e propiciar segurança e manuseio seguro.</t>
  </si>
  <si>
    <t>Anuscópio fechado, corpo, êmbolo, ponteira do êmbolo, com fenestra, transparente, em poliestireno cristal, diâmetro proximal: 35 (+/-5 mm), diâmetro distal 18 (+/-2 mm), comprimento do corpo 90 (+/-2 mm), comprimento do êmbolo: 130 (+/-5 mm), não estéril, descartável.</t>
  </si>
  <si>
    <t>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</si>
  <si>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Espéculo vaginal tipo collin, tamanho extra pequeno, em poliestireno cristal, bico arredondado, com rosca, estéril, descartável.</t>
  </si>
  <si>
    <t>Espéculo VAGINAL, tipo COLLIN, TAMANHO EXTRA PEQUENO, material POLIESTIRENO CRISTAL, bico arredondado, com rosca, sem lubrificação, ESTÉRIL, DESCARTÁVEL. Embalagem individual, segura, com abertura e transferência asséptica, identificação do produto, validade e lote.</t>
  </si>
  <si>
    <t>Espéculo vaginal tipo collin, tamanho pequeno, em poliestireno cristal, bico arredondado, com rosca, estéril, descartável.</t>
  </si>
  <si>
    <t>Espéculo VAGINAL, tipo COLLIN, TAMANHO PEQUENO, material POLIESTIRENO CRISTAL, bico arredondado, com rosca, sem lubrificação, ESTÉRIL, DESCARTÁVEL. Embalagem individual, segura, com abertura e transferência asséptica, identificação do produto, validade e lote.</t>
  </si>
  <si>
    <t>Espéculo vaginal tipo collin, tamanho médio, em poliestireno cristal, bico arredondado, com rosca, estéril, descartável.</t>
  </si>
  <si>
    <t>Espéculo VAGINAL, tipo COLLIN, TAMANHO MÉDIO, material POLIESTIRENO CRISTAL, bico arredondado, com rosca, sem lubrificação, ESTÉRIL, DESCARTÁVEL. Embalagem individual, segura, com abertura e transferência asséptica, identificação do produto, validade e lote.</t>
  </si>
  <si>
    <t>Absorvente higiênico, pós parto, tipo hospitalar, formato longo, 35 cm de comprimento x 12 cm de largura, hipoalergênico.</t>
  </si>
  <si>
    <t>Absorvente HIGIÊNICO, PÓS PARTO, tipo hospitalar, formato LONGO, comprimento 35cm (+/- 2cm), largura 12cm (+/-), apresentação hipoalergênico, isento de irritante dérmicos agentes alergizantes, impurezas e sem cheiro. Cobertura interna falso tecido, externa impermeável. Embalagem com validade e lote.</t>
  </si>
  <si>
    <t>Fralda descartável, tamanho extra pequeno, recém nascido extremo com peso abaixo de 800 g.</t>
  </si>
  <si>
    <t>Fralda DESCARTÁVEL, TAMANHO EXTRA PEQUENO PARA USO EM RECÉM NASCIDO EXTREMO COM PESO ABAIXO DE 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Na embalagem e no produto não podem conter desenhos de mamadeira e/ou chupetas (conforme exigência de credenciamento do programa hospital amigo da criança).</t>
  </si>
  <si>
    <t>Fralda descartável para bebês, peso até 3,5 kg, flocos de gel super absorvente.</t>
  </si>
  <si>
    <t>Fralda DESCARTÁVEL PARA BEBÊS COM PESO ATÉ 3,5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</si>
  <si>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para bebês, peso entre 3,5 kg a 6 kg, flocos de gel super absorvente.</t>
  </si>
  <si>
    <t>Fralda DESCARTÁVEL PARA BEBÊS COM PESO DE 3,5 kg até 6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</si>
  <si>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para bebês, peso entre 5 kg a 10 kg, flocos de gel super absorvente.</t>
  </si>
  <si>
    <t>Fralda DESCARTÁVEL PARA BEBÊS COM PESO DE 5 kg a 10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</si>
  <si>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para crianças, peso entre 9 kg a 14 kg, flocos de gel super absorvente.</t>
  </si>
  <si>
    <t>Fralda DESCARTÁVEL PARA CRIANÇAS COM PESO DE 9 kg a 14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</si>
  <si>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geriátrica, para incotinência, pós parto, pós cirúrgico, até 40 kg, cintura de 50 a 80 cm, com gel absorvente.</t>
  </si>
  <si>
    <t>Fralda DESCARTÁVEL GERIÁTRICA PARA INCONTINÊNCIA, PÓS PARTO OU PÓS CIRÚRGICO. PESO ATÉ 40 kg: cintura de 50 a 80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</si>
  <si>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Fralda descartável geriátrica, para incontinência, pós parto, pós cirúrgico, entre 40 kg a 70 kg, cintura de 70 a 130 cm, com gel absorvente.</t>
  </si>
  <si>
    <t>Fralda DESCARTÁVEL GERIÁTRICA PARA INCONTINÊNCIA, PÓS PARTO OU PÓS CIRÚRGICO. PESO DE 40 A 70 kg: cintura de 70 a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</si>
  <si>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Fralda descartável geriátrica, para incontinência, pós parto, pós cirúrgico, entre 70 kg a 90 kg, cintura de 110 a 150 cm, com gel absorvente.</t>
  </si>
  <si>
    <t>Fralda DESCARTÁVEL GERIÁTRICA PARA INCONTINÊNCIA, PÓS PARTO OU PÓS CIRÚRGICO. PESO DE 70 A 90 kg: cintura de 110 a 150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</si>
  <si>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Fralda descartável geriátrica, para incotinência, pós parto, pós cirúrgico, acima de  90 kg, cintura de 150 a 160 cm, com gel absorvente.</t>
  </si>
  <si>
    <t>Fralda DESCARTÁVEL GERIÁTRICA PARA INCONTINÊNCIA, PÓS PARTO OU PÓS CIRÚRGICO. PESO ACIMA DE 90 kg: cintura de 150 a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</si>
  <si>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Frasco de almotolia 100 a 120 ml, bico reto, longo, em plástico cor âmbar, tampa rosqueada.</t>
  </si>
  <si>
    <t>Frasco DE ALMOTOLIA 100 a 120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</si>
  <si>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EBS00621</t>
  </si>
  <si>
    <t>Frasco para acondicionamento e administração de nutrição enteral de 300 ml, descartável em polietileno, semi-rígido, livre de bisfenol-a, transparente, graduação em duas posições, em relevo na mesma face, escala volumétrica a cada 50 ml.</t>
  </si>
  <si>
    <t>Frasco PARA ACONDICIONAMENTO E ADMINISTRAÇÃO DE NUTRIÇÃO ENTERAL COM CAPACIDADE DE 300 ml. Frasco descartável em polietileno de alta qualidade, semirrígido, com alça de sustentação embutida, LIVRE DE BISFENOL-A permitindo o tratamento térmico (aquecimento e resfriamento) de soluções. Frasco transparente, atóxico, inodoro. Graduação em duas posições, em relevo na mesma face, com escala volumétrica a cada 50 ml. Tampa de rosca que proporciona total encaixe e com membrana perfurável permitindo a vedação da dieta, adaptável aos equipos de nutrição enteral e com dispositivo para fixação em suporte. Deve acompanhar etiqueta adesiva para identificação da dieta, segundo RDC 63 da Agência Nacional de Vigilância Sanitária. Embalagem plástica individual lacrada garantindo a higiene e integridade dos produtos. Não estéril. Embalagem individual. Deve conter externamente os dados de identificação, procedência, quantidade e prazo de validade. O produto deve ser autorizado pelo MS e com registro na Anvisa.</t>
  </si>
  <si>
    <t>EBS00622</t>
  </si>
  <si>
    <t>Frasco para acondicionamento e administração de nutrição enteral de 500 ml, descartável em polietileno, semi-rígido, livre de bisfenol-a, transparente, graduação em duas posições, em relevo na mesma face, escala volumétrica a cada 50 ml.</t>
  </si>
  <si>
    <t>Frasco PARA ACONDICIONAMENTO E ADMINISTRAÇÃO DE NUTRIÇÃO ENTERAL COM CAPACIDADE DE 500 ml. Frasco descartável em polietileno de alta qualidade, semirrígido, com alça de sustentação embutida, LIVRE DE BISFENOL-A permitindo o tratamento térmico (aquecimento e resfriamento) de soluções. Frasco transparente, atóxico, inodoro. Graduação em duas posições, em relevo na mesma face, com escala volumétrica a cada 50 ml. Tampa de rosca que proporciona total encaixe e com membrana perfurável permitindo a vedação da dieta, adaptável aos equipos de nutrição enteral e com dispositivo para fixação em suporte. Deve acompanhar etiqueta adesiva para identificação da dieta, segundo RDC 63 da Agência Nacional de Vigilância Sanitária. Embalagem plástica individual lacrada garantindo a higiene e integridade dos produtos. Não estéril. Embalagem individual deve conter externamente os dados de identificação, procedência, quantidade e prazo de validade. O produto deve ser autorizado pelo MS e com registro na Anvisa.</t>
  </si>
  <si>
    <t>Lâmina de bisturi nº 11, em aço carbono, estéril.</t>
  </si>
  <si>
    <t>Lâmina de BISTURI nº 11,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</si>
  <si>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12, em aço carbono, estéril.</t>
  </si>
  <si>
    <t>Lâmina de BISTURI nº 12,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</si>
  <si>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15, em aço carbono, estéril.</t>
  </si>
  <si>
    <t>Lâmina de BISTURI nº 15,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</si>
  <si>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20, em aço carbono, estéril.</t>
  </si>
  <si>
    <t>Lâmina de BISTURI nº 20,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</si>
  <si>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21, em aço carbono, estéril.</t>
  </si>
  <si>
    <t>Lâmina de BISTURI nº 21,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</si>
  <si>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22, em aço carbono, estéril.</t>
  </si>
  <si>
    <t>Lâmina de BISTURI nº 22,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</si>
  <si>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23, em aço carbono, estéril.</t>
  </si>
  <si>
    <t>Lâmina de BISTURI nº 23,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</si>
  <si>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24, em aço carbono, estéril.</t>
  </si>
  <si>
    <t>Lâmina de BISTURI nº 24,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</si>
  <si>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EBS00638</t>
  </si>
  <si>
    <t>Malha de 100% algodão tubular, 4 cm de largura, rolo com 15 m de comprimento, trama regular e resistente.</t>
  </si>
  <si>
    <t>Malha de 100% ALGODÃO TUBULAR, MEDINDO 4 CM DE LARGURA, ROLO COM 15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</si>
  <si>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4 cm de largura, rolo com 25 m de comprimento, trama regular e resistente.</t>
  </si>
  <si>
    <t>Malha de 100% ALGODÃO TUBULAR, MEDINDO 4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</si>
  <si>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6 cm de largura, rolo com 25 m de comprimento, trama regular e resistente.</t>
  </si>
  <si>
    <t>Malha de 100% ALGODÃO TUBULAR, MEDINDO 6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</si>
  <si>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8 cm de largura, rolo com 25 m de comprimento, trama regular e resistente.</t>
  </si>
  <si>
    <t>Malha de 100% ALGODÃO TUBULAR, MEDINDO 8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</si>
  <si>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10 cm de largura, rolo com 25 m de comprimento, trama regular e resistente.</t>
  </si>
  <si>
    <t>Malha de 100% ALGODÃO TUBULAR, MEDINDO 10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</si>
  <si>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12 cm de largura, rolo com 25 m de comprimento, trama regular e resistente.</t>
  </si>
  <si>
    <t>Malha de 100% ALGODÃO TUBULAR, MEDINDO 12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</si>
  <si>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EBS00648</t>
  </si>
  <si>
    <t>Malha de 100% algodão tubular, 15 cm de largura, rolo com 15 m de comprimento, trama regular e resistente.</t>
  </si>
  <si>
    <t>Malha de 100% ALGODÃO TUBULAR, MEDINDO 15 CM DE LARGURA, ROLO COM 15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</si>
  <si>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15 cm de largura, rolo com 25 m de comprimento, trama regular e resistente.</t>
  </si>
  <si>
    <t>Malha de 100% ALGODÃO TUBULAR, MEDINDO 15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</si>
  <si>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20 cm de largura, rolo com 25 m de comprimento, trama regular e resistente.</t>
  </si>
  <si>
    <t>Malha de 100% ALGODÃO TUBULAR, MEDINDO 20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</si>
  <si>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30 cm de largura, rolo com 25 m de comprimento, trama regular e resistente.</t>
  </si>
  <si>
    <t>Malha de 100% ALGODÃO TUBULAR, MEDINDO 30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</si>
  <si>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Fio de sutura, aço inoxidável 1, agulha de 35 a 37 mm, estriada, 1/2 círculo, cortante, comprimento de 4 x 45 cm. Estéril.</t>
  </si>
  <si>
    <t>Fio de SUTURA, tipo AÇO INOXIDÁVEL 1, não absorvível, AGULHA de 35 a 37 mm, ESTRIADA, cortante, CURVATURA DE 1/2 CÍRCULO. COMPRIMENTO DO FIO DE 4 x 45 cm. Estéril, uso único.</t>
  </si>
  <si>
    <t>Fios Cirúrgicos, Clipes, Telas e Hemostáticos</t>
  </si>
  <si>
    <t>Fio de sutura, aço inoxidável 2, agulha de 35 a 37 mm, 3/8 de círculo, comprimento de 4 x 45 cm. Estéril.</t>
  </si>
  <si>
    <t>Fio de SUTURA, tipo AÇO INOXIDÁVEL 2, não absorvível, AGULHA de 35 a 37 mm, cortante, CURVATURA DE 3/8 DE CÍRCULO. COMPRIMENTO DO FIO DE 4 x 45 cm. Estéril, uso único.</t>
  </si>
  <si>
    <t>Fio de sutura, aço inoxidável 4, agulha de 40 mm, 1/2 círculo, comprimento de 4 x 45 cm. Estéril.</t>
  </si>
  <si>
    <t>Fio de SUTURA, tipo AÇO INOXIDÁVEL 4, não absorvível, AGULHA de 40 mm, cortante, CURVATURA DE 1/2 CÍRCULO. COMPRIMENTO DO FIO DE 4 x 45 cm. Estéril, uso único.</t>
  </si>
  <si>
    <t>Fio de sutura, aço inoxidável 5, agulha de 47 a 48 mm, 1/2 círculo, comprimento de 4 x 45 cm. Estéril.</t>
  </si>
  <si>
    <t>Fio de SUTURA, tipo AÇO INOXIDÁVEL 5, não absorvível, AGULHA de 47 a 48 mm, cortante, CURVATURA DE 1/2 CÍRCULO. COMPRIMENTO DO FIO DE 4 x 45 cm. Estéril, uso único.</t>
  </si>
  <si>
    <t>Fio de sutura, tipo ácido poliglicólico 3-0, cor incolor, agulha de 23 a 25 mm, ponta triangular cortante corte reverso, 3/8 círculo, comprimento de 45 cm. Estéril.</t>
  </si>
  <si>
    <t>Fio de SUTURA, tipo ÁCIDO POLIGLICÓLICO 3-0, absorvível, cor INCOLOR. AGULHA de 23 a 25 mm, CURVATURA DE 3/8 CÍRCULO, ponta TRIANGULAR cortante corte reverso. COMPRIMENTO DO FIO DE 45 cm. Estéril, uso único.</t>
  </si>
  <si>
    <t>Fio de sutura, tipo ácido poliglicólico 5-0, cor violeta, agulha de 14 a 16 mm, 1/2 círculo, comprimento de 70 a 75 cm. Estéril.</t>
  </si>
  <si>
    <t>Fio de SUTURA, tipo ÁCIDO POLIGLICÓLICO 5-0, absorvível, cor VIOLETA. AGULHA de 14 a 16 mm, CURVATURA DE 1/2 CÍRCULO. COMPRIMENTO DO FIO DE 70 a 75 cm. Estéril, uso único.</t>
  </si>
  <si>
    <t>Fio de kirschner 1 mm, aço inoxidável, corpo liso, 28 a 30 cm.</t>
  </si>
  <si>
    <t>Fio DE KIRSCHNER 1 mm, não absorvível, material AÇO INOXIDÁVEL, CORPO LISO e ponta cortante, COMPRIMENTO DE 28 a 30 cm.</t>
  </si>
  <si>
    <t>Fio de kirschner 1,5 mm, aço inoxidável, corpo liso, 28 a 30 cm.</t>
  </si>
  <si>
    <t>Fio DE KIRSCHNER 1,5 mm, não absorvível, material AÇO INOXIDÁVEL, CORPO LISO e ponta cortante, COMPRIMENTO DE 28 a 30 cm.</t>
  </si>
  <si>
    <t>Fio de kirschner 2 mm, aço inoxidável, corpo liso, 28 a 30 cm.</t>
  </si>
  <si>
    <t>Fio DE KIRSCHNER 2 mm, não absorvível, material AÇO INOXIDÁVEL, CORPO LISO e ponta cortante, COMPRIMENTO DE 28 a 30 cm.</t>
  </si>
  <si>
    <t>Fio cirúrgico de marcapasso, aço 2.0, torcido, revestido em polietileno. Duas agulhas: 01  de 60 mm reta, e 01 de 25 a 26 mm cilíndrica 1/2 círculo, comprimento de 60 cm. Estéril.</t>
  </si>
  <si>
    <t>Fio CIRÚRGICO DE MARCAPASSO, tipo AÇO 2.0, TORCIDO REVESTIDO EM POLIETILENO, não absorvível. DUAS (02) AGULHAS, sendo, 01 AGULHA DE 60 mm, RETA, cortante e 01 AGULHA DE 25 a 26 mm, CILÍNDRICA, COM CURVATURA DE 1/2 CÍRCULO. COMPRIMENTO DO FIO DE 60 CM. Estéril.</t>
  </si>
  <si>
    <t>EBS00694</t>
  </si>
  <si>
    <t>Fio de sutura, tipo nylon 0-0, duplo, cor preto, agulha de 40 mm, ponta e corpo cilíndrico, 1/2 círculo, comprimento de 120 cm (laçado). Estéril.</t>
  </si>
  <si>
    <t>Fio de SUTURA, tipo NYLON 0-0, DUPLO, não absorvível, cor PRETO. AGULHA DE 40 mm, ponta e corpo CILÍNDRICO e CURVATURA 1/2 CÍRCULO. COMPRIMENTO DO FIO DE 120 cm (laçado). Estéril, uso único.</t>
  </si>
  <si>
    <t>Fio de sutura, nylon 2-0, cor preta, agulha de 30 mm, curvatura de 3/8 círculo, ponta e corpo triangular, comprimento de 45 cm, estéril.</t>
  </si>
  <si>
    <t>Fio de SUTURA, tipo NYLON 2-0, monofilamento, não absorvível, cor PRETO. AGULHA DE 30 mm, CURVATURA 3/8 DE CÍRCULO ponta e corpo da AGULHA TRIANGULARES. COMPRIMENTO DO FIO DE 45 cm. Estéril, uso único.</t>
  </si>
  <si>
    <t>EBS00701</t>
  </si>
  <si>
    <t>Fio de sutura, nylon 2-0, cor preta, agulha de 35 a 36 mm, cortante, curvatura de 3/8 círculo, comprimento de 45 cm, estéril.</t>
  </si>
  <si>
    <t>Fio de SUTURA, tipo NYLON 2-0, monofilamento, não absorvível, cor PRETO. AGULHA DE 35 a 36 mm, cortante e COM CURVATURA 3/8 DE CÍRCULO. COMPRIMENTO DO FIO DE 45 cm. Estéril, uso único.</t>
  </si>
  <si>
    <t>Fio de sutura, tipo nylon 10-0, cor preto, 2 agulhas de 6,2 mm, espatulada, 3/8 círculo, comprimento de 30 cm. Estéril.</t>
  </si>
  <si>
    <t>Fio de SUTURA, tipo NYLON 10-0, monofilamento, não absorvível, cor PRETO. DUAS (02) AGULHAS ESPATULADAS de 6,2 mm e CURVATURA 3/8 DE CÍRCULO. COMPRIMENTO DO FIO DE 30 cm. Estéril, uso único.</t>
  </si>
  <si>
    <t>Fio de sutura, tipo nylon 10-0, cor preto, 2 agulhas de 6,5 mm, espatulada, 3/8 círculo, comprimento de 30 cm. Estéril.</t>
  </si>
  <si>
    <t>Fio de SUTURA, tipo NYLON 10-0, monofilamento, não absorvível, cor PRETO. DUAS (02) AGULHAS ESPATULADAS DE 6,5 mm e CURVATURA 3/8 DE CÍRCULO. COMPRIMENTO DO FIO DE 30 cm. Estéril, uso único.</t>
  </si>
  <si>
    <t>Fio de sutura, nylon 3-0, cor preta, agulha de 29 a 30 mm, curvatura de 3/8 círculo, triangular, corte reverso, comprimento de 45 cm, estéril.</t>
  </si>
  <si>
    <t>Fio de SUTURA, tipo NYLON 3-0, monofilamento, não absorvível, cor PRETO. AGULHA DE 29 a 30 mm, CURVATURA 3/8 DE CÍRCULO TRIANGULAR CORTE REVERSO. COMPRIMENTO DO FIO DE 45 cm. Estéril, uso único.</t>
  </si>
  <si>
    <t>Fio de sutura, tipo nylon 4-0, cor preto, agulha de 19 a 20 mm, cilíndrica, 3/8 círculo, triangular corte reverso, comprimento do fio de 45 cm. Estéril.</t>
  </si>
  <si>
    <t>Fio de SUTURA, tipo NYLON 4-0, monofilamento, não absorvível, cor PRETO. AGULHA DE 19 a 20 mm, CILÍNDRICA e CURVATURA 3/8 DE CÍRCULO, TRIANGULAR CORTE REVERSO. COMPRIMENTO DO FIO DE 45 cm. Estéril, uso único.</t>
  </si>
  <si>
    <t>Fio de sutura, nylon 5-0, cor preta, agulha de 19 a 20 mm, cortante, triangular, curvatura de 3/8 círculo, comprimento de 45 cm, estéril.</t>
  </si>
  <si>
    <t>Fio de SUTURA, tipo NYLON 5-0, monofilamento, não absorvível, cor PRETO. AGULHA DE 19 a 20 mm, triangular corte reverso e CURVATURA 3/8 DE CÍRCULO. COMPRIMENTO DO FIO DE 45 cm. Estéril, uso único.</t>
  </si>
  <si>
    <t>Fio de sutura, nylon 6-0, cor preta, agulha de 19 a 20 mm, curvatura de 3/8 círculo, cortante, triangular, comprimento de 45 cm, estéril.</t>
  </si>
  <si>
    <t>Fio de SUTURA, tipo NYLON 6-0, monofilamento, não absorvível, cor PRETO. AGULHA DE 19 a 20 mm, triangular corte reverso e CURVATURA 3/8 CÍRCULO. COMPRIMENTO DO FIO DE 45 cm. Estéril, uso único.</t>
  </si>
  <si>
    <t>Fio de sutura, tipo nylon 8-0, cor preto, agulha de 6,3 a 6,5 mm, cilíndrica, 3/8 círculo, comprimento do fio de 13 a 15 cm. Estéril.</t>
  </si>
  <si>
    <t>Fio de SUTURA, tipo NYLON 8-0, monofilamento, não absorvível, cor PRETO. AGULHA DE 6,3 a 6,5 mm CILÍNDRICO e CURVATURA 3/8 DE CÍRCULO. COMPRIMENTO DO FIO DE 13 a 15 cm. Estéril, uso único.</t>
  </si>
  <si>
    <t>106.03.0156-1</t>
  </si>
  <si>
    <t>Fio de sutura, tipo nylon 9-0, cor preto, agulha de 6,3 a 6,5 mm, cilíndrica, 3/8 círculo, comprimento de 13 cm. Estéril.</t>
  </si>
  <si>
    <t>Fio de SUTURA, tipo NYLON 9-0, monofilamento, não absorvível, cor PRETO. AGULHA DE 6,3 a 6,5 mm CILÍNDRICO e CURVATURA 3/8 DE CÍRCULO. COMPRIMENTO DO FIO DE 13 cm. Estéril, uso único.</t>
  </si>
  <si>
    <t>Fio de sutura, tipo nylon 0, cor preto, agulha de 20 mm, triangular, 3/8 círculo, comprimento de 45 cm. Estéril.</t>
  </si>
  <si>
    <t>Fio de SUTURA, tipo NYLON 0, monofilamento, não absorvível, cor PRETO. AGULHA DE 20 mm, TRIANGULAR e COM CURVATURA 3/8 DE CÍRCULO. COMPRIMENTO DO FIO DE 45 cm. Estéril, uso único.</t>
  </si>
  <si>
    <t>Fio de sutura, tipo nylon 0, cor preto, agulha de 40 mm, cortante, 1/2 círculo, comprimento de 120 a 150 cm. Estéril.</t>
  </si>
  <si>
    <t>Fio de SUTURA, tipo NYLON 0, monofilamento, não absorvível, cor PRETO. AGULHA DE 40 mm, cortante e COM CURVATURA 1/2 CÍRCULO. COMPRIMENTO DO FIO DE 120 a 150 cm. Estéril, uso único.</t>
  </si>
  <si>
    <t>EBS00774</t>
  </si>
  <si>
    <t>Fio de sutura, tipo nylon 3-0, cor incolor, agulha de 19 a 20 mm, cortante, 3/8 círculo, comprimento de 45 cm. Estéril.</t>
  </si>
  <si>
    <t>Fio de SUTURA, tipo NYLON 3-0, monofilamento, não absorvível, cor INCOLOR. AGULHA DE 19 a 20 mm cortante e CURVATURA 3/8 DE CÍRCULO CORTE REVERSO. COMPRIMENTO DO FIO DE 45 cm. Estéril, uso único.</t>
  </si>
  <si>
    <t>Fio de sutura, nylon 3-0, cor preta, agulha de 19 a 20 mm, curvatura de 3/8 círculo, triangular, corte reverso, comprimento de 45 cm, estéril.</t>
  </si>
  <si>
    <t>Fio de SUTURA, tipo NYLON 3-0, monofilamento, não absorvível, cor PRETO. AGULHA DE 19 a 20 mm, CURVATURA 3/8 DE CÍRCULO TRIANGULAR CORTE REVERSO. COMPRIMENTO DO FIO DE 45 cm. Estéril, uso único.</t>
  </si>
  <si>
    <t>Fita cardíaca, em algodão, branco, trançado, medida de 0,30 x 0,35 x 80 cm (+/- 5 cm). Estéril.</t>
  </si>
  <si>
    <t>Fita CARDÍACA, EM ALGODÃO, BRANCO, trançado, não absorvível. MEDIDA DE 0,30 x 0,35 x 80 cm (+/- 5 cm de variação). Embalagem individual com abertura asséptica, contendo lote, validade conforme legislação vigente. ESTÉRIL, uso único.</t>
  </si>
  <si>
    <t>Hemostático absorvível, de celulose oxidada regenerada de alta densidade, em forma de malha, 100 x 200 mm, estéril.</t>
  </si>
  <si>
    <t>Hemostático ABSORVÍVEL, a partir de CELULOSE OXIDADA regenerada, de alta densidade, EM FORMA DE MALHA. MEDIDAS DE 100 mm x 200 mm (+/- 5 mm de variação). Proteção bactericida, absorção rápida de no máximo 4 minutos e tempo de absorção completa de no máximo 14 dias. Estéril, uso único. Embalagem individual, resistente, com abertura em pétala e asséptica, contendo dimensões do produto, lote, validade. Apresentar procedência e registro, conforme a legislação vigente.</t>
  </si>
  <si>
    <t>Hemostático de gelatina absorvível, tecido de origem bovina ou porcina, retangular, porosa 80 X 125 X 10 mm, estéril, uso único.</t>
  </si>
  <si>
    <t>Hemostático DE GELATINA ABSORVÍVEL, a partir de tecido de origem bovina ou porcina. Aplicação tópica de ação mecânica. Matriz dobrável, EM FORMATO RETANGULAR, POROSA. MEDIDAS DE 80 mm x 125 mm x 10 mm (+/- 5 mm de variação). Atóxico, liofilizado, pH neutro. Estéril, uso único. Embalagem individual, resistente, contendo lote, validade, procedência do produto e registro, conforme a legislação vigente.</t>
  </si>
  <si>
    <t>Fio de sutura, linho 0, torcido, cor branca (natural), agulha de 29 a 31 mm, cilíndrica, 3/8 círculo, comprimento de 70 a 75 cm. Estéril.</t>
  </si>
  <si>
    <t>Fio de SUTURA, tipo LINHO 0, torcido de alta resistência tênsil, não absorvível, polifilamento, cor BRANCA (NATURAL). AGULHA DE 29 a 31 mm, DE 3/8 DE CÍRCULO, corpo e ponta CILÍNDRICA. COMPRIMENTO DO FIO DE 70 a 75 cm. Estéril, uso único.</t>
  </si>
  <si>
    <t>Fio de sutura, polidioxanona 6-0, cor violeta, 2 agulhas de 13 mm, ponta cilíndrica, corpo quadrado, 3/8 círculo, comprimento de 70 a 75 cm. Estéril.</t>
  </si>
  <si>
    <t>Fio de SUTURA, tipo POLIDIOXANONA 6-0, monofilamento sintético absorvível, cor VIOLETA. DUAS (02) AGULHAS DE 13 mm, CURVATURA DE 3/8 DE CÍRCULO, ponta CILÍNDRICA e corpo QUADRADO. COMPRIMENTO DO FIO DE 70 a 75 cm. Estéril, uso único.</t>
  </si>
  <si>
    <t>Fio de sutura, poliéster 2-0, trançado, cor verde, sem agulha, comprimento de 45 cm. Estéril.</t>
  </si>
  <si>
    <t>Fio de SUTURA, tipo POLIÉSTER 2-0, TRANÇADO, não absorvível, cor VERDE. COMPRIMENTO DO FIO DE 45 cm, SEM AGULHA. Embalagem com 15 unidades. Estéril, uso único.</t>
  </si>
  <si>
    <t>Fio de sutura, poliéster 2-0, trançado, cor verde, 2 agulhas de 20 a 22 mm, cilíndrica, 1/2 círculo, ponta cilíndrica e corpo retangular, comprimento de 75 cm. Estéril.</t>
  </si>
  <si>
    <t>Fio de SUTURA, tipo POLIÉSTER 2-0, TRANÇADO, não absorvível, cor VERDE. DUAS (02) AGULHAS CILÍNDRICAS DE 20 a 22 mm, CURVATURA DE 1/2 CÍRCULO, ponta CILÍNDRICA e corpo RETANGULAR. COMPRIMENTO DO FIO DE 75 cm. Estéril, uso único.</t>
  </si>
  <si>
    <t>Fio de sutura, poliéster 5-0, trançado, cor branco, 2 agulhas de 8 mm, cilíndrica, 1/4 círculo, comprimento de 45 cm. Estéril.</t>
  </si>
  <si>
    <t>Fio de SUTURA, tipo POLIÉSTER 5-0, TRANÇADO, não absorvível, cor BRANCO. DUAS (02) AGULHAS 8 mm, CILÍNDRICAS, CURVATURA DE 1/4 CÍRCULO. COMPRIMENTO DO FIO DE 45 cm. Estéril, uso único.</t>
  </si>
  <si>
    <t>106.03.0180-4</t>
  </si>
  <si>
    <t>Fio de sutura, poliéster 2-0, revestido com polibutilato ou outro revestimento similar, trançado, cor verde, 2 agulhas de 16 a 17 mm, cilíndricas, corpo retangular, 1/2 círculo, comprimento de 75 cm. Estéril.</t>
  </si>
  <si>
    <t>Fio de SUTURA, tipo POLIÉSTER 2-0, revestido com POLIBUTILATO ou outro revestimento similar, TRANÇADO, não absorvível, cor VERDE. DUAS (02) AGULHAS CILÍNDRICAS DE 16 a 17 mm, CURVATURA DE 1/2 CÍRCULO corpo RETANGULAR. COMPRIMENTO DO FIO DE 75 cm. Estéril, uso único.</t>
  </si>
  <si>
    <t>Fio de sutura, poliéster 2, revestido com polibutilato ou outro revestimento similar, trançado, cor verde, agulha de 39 a 41 mm, triangular corte reverso, 1/2 círculo, comprimento de 75 cm. Estéril.</t>
  </si>
  <si>
    <t>Fio de SUTURA, tipo POLIÉSTER 2, revestido com POLIBUTILATO ou outro revestimento similar, TRANÇADO, não absorvível, cor VERDE. AGULHA TRIANGULAR CORTE REVERSO DE 39 a 41 mm, CURVATURA DE 1/2 CÍRCULO. COMPRIMENTO DO FIO DE 75 cm. Estéril, uso único.</t>
  </si>
  <si>
    <t>Fio de sutura, poliéster 5, revestido com polibutilato ou revestimento similar, trançado, cor verde, agulha de 47 a 48 mm, 1/2 triangular, comprimento de 4 x 75 cm. Estéril.</t>
  </si>
  <si>
    <t>Fio de SUTURA, tipo POLIÉSTER 5, revestido com POLIBUTILATO ou revestimento similar, TRANÇADO, não absorvível, cor VERDE. AGULHA DE 47 a 48 mm, CURVATURA DE 1/2 TRIANGULAR. COMPRIMENTO DO FIO DE 4 x 75 cm. Estéril, uso único.</t>
  </si>
  <si>
    <t>Fio de sutura, poliéster 2-0, trançado, cor verde, 2 agulhas de 15 mm, cilíndrica, 1/2 círculo com almoxafada de teflon, comprimento de 75 cm. Estéril.</t>
  </si>
  <si>
    <t>Fio de SUTURA, tipo POLIÉSTER 2-0, TRANÇADO, não absorvível, cor VERDE. DUAS (02) AGULHAS CILÍNDRICAS de 15 mm, CURVATURA DE 1/2 CÍRCULO e COM ALMOFADA DE TEFLON. COMPRIMENTO DO FIO DE 75 cm. Estéril, uso único.</t>
  </si>
  <si>
    <t>Fio de sutura, poliéster 2-0, trançado, cor verde, 2 agulhas de 20 a 22 mm, ponta cilíndrica, corpo retangular, 1/2 círculo com almofada de teflon, comprimento de 75 cm. Estéril.</t>
  </si>
  <si>
    <t>Fio de SUTURA, tipo POLIÉSTER 2-0, TRANÇADO, não absorvível, cor VERDE. DUAS (02) AGULHAS CILÍNDRICAS DE 20 a 22 mm, CURVATURA DE 1/2 CÍRCULO, ponta CILÍNDRICA e corpo RETANGULAR e COM ALMOFADA DE TEFLON. COMPRIMENTO DO FIO DE 75 cm. Estéril, uso único.</t>
  </si>
  <si>
    <t>Fio de sutura, algodão (30%), poliéster (70%) 2-0, torcido, cor azul, agulha de 25 a 27 mm, 1/2 círculo ponta e corpo cilíndrico, comprimento de 45 cm. Estéril.</t>
  </si>
  <si>
    <t>Fio de SUTURA, tipo ALGODÃO (30%) e POLIÉSTER (70%) 2-0, TORCIDO, não absorvível, cor AZUL. AGULHA DE 25 a 27 mm. CURVATURA DE 1/2 CÍRCULO ponta e corpo CILÍNDRICO. COMPRIMENTO DO FIO DE 45 cm. Estéril, uso único.</t>
  </si>
  <si>
    <t>Fio de sutura, algodão (30%), poliéster (70%) 3-0, torcido, cor azul, agulha de 25 a 27 mm, 1/2 círculo ponta e corpo cilíndrico, comprimento de 45 cm. Estéril.</t>
  </si>
  <si>
    <t>Fio de SUTURA, tipo ALGODÃO (30%) e POLIÉSTER (70%) 3-0, TORCIDO, não absorvível, cor AZUL. AGULHA DE 25 a 27 mm. CURVATURA DE 1/2 DE CÍRCULO ponta e corpo CILÍNDRICO. COMPRIMENTO DO FIO DE 45 cm. Estéril, uso único.</t>
  </si>
  <si>
    <t>Fio de sutura, algodão (30%), poliéster (70%) 3-0, torcido, cor azul, agulha de 30 a 31 mm, 3/8 de círculo cilíndrica, comprimento de 70 a 75 cm. Estéril.</t>
  </si>
  <si>
    <t>Fio de SUTURA, tipo ALGODÃO (30%) e POLIÉSTER (70%) 3-0, TORCIDO, não absorvível, cor AZUL. AGULHA DE 30 a 31 mm. CURVATURA DE 3/8 DE CÍRCULO CILÍNDRICA. COMPRIMENTO DO FIO DE 70 a 75 cm. Estéril, uso único.</t>
  </si>
  <si>
    <t>Fio de sutura, algodão (30%), poliéster (70%) 4-0, torcido, cor azul, sem agulha, comprimento de 15 x 45 cm. Estéril.</t>
  </si>
  <si>
    <t>Fio de SUTURA, tipo ALGODÃO (30%) e POLIÉSTER (70%) 4-0, TORCIDO, não absorvível, cor AZUL. SEM AGULHA. COMPRIMENTO DO FIO DE 15 x 45 cm. Estéril, uso único.</t>
  </si>
  <si>
    <t>Fio de sutura, poliglactina 0, cor violeta, agulha de 35 a 37 mm, cilíndrica, 1/2 círculo, comprimento de 70 cm. Estéril.</t>
  </si>
  <si>
    <t>Fio de SUTURA, tipo POLIGLACTINA 0, sintético absorvível, cor VIOLETA. AGULHA DE 35 a 37 mm, CILÍNDRICA, CURVATURA DE 1/2 CÍRCULO. COMPRIMENTO DO FIO DE 70 cm. Estéril, uso único.</t>
  </si>
  <si>
    <t>Fio de sutura, poliglactina 1, trançado, cor violeta, agulha de 35 a 37 mm, cilíndrica, 1/2 círculo, comprimento de 70 cm. Estéril.</t>
  </si>
  <si>
    <t>Fio de SUTURA, tipo POLIGLACTINA 1, sintético absorvível, TRANÇADO, cor VIOLETA. AGULHA DE 35 a 37 mm, CILÍNDRICA, CURVATURA DE 1/2 CÍRCULO. COMPRIMENTO DO FIO DE 70 cm. Estéril, uso único.</t>
  </si>
  <si>
    <t>Fio de sutura, tipo poliglactina 2, trançado, cor violeta, agulha de 40 mm, ponta e corpo triangular, 1/2 círculo, comprimento de 70 cm. Estéril.</t>
  </si>
  <si>
    <t>Fio de SUTURA, tipo POLIGLACTINA 2, sintético absorvível, TRANÇADO, cor VIOLETA. AGULHA DE 40 mm, cortante, CURVATURA DE 1/2 CÍRCULO, ponta e corpo da AGULHA TRIANGULAR. COMPRIMENTO DO FIO DE 70 cm. Estéril, uso único.</t>
  </si>
  <si>
    <t>Fio de sutura, poliglactina 4-0, cor incolor, agulha de  19 a 19,5 mm, cortante, 3/8 círculo, comprimento de 45 cm. Estéril.</t>
  </si>
  <si>
    <t>Fio de SUTURA, tipo POLIGLACTINA 4-0, sintético absorvível, cor INCOLOR. AGULHA DE 19 a 20 mm, cortante, CURVATURA DE 3/8 DE CÍRCULO. COMPRIMENTO DO FIO DE 45 cm. Estéril, uso único.</t>
  </si>
  <si>
    <t>Fio de sutura, poliglactina 4-0, cor incolor, agulha de  19 a 19,5 mm, cortante, 3/8 círculo, comprimento de 70 cm. Estéril.</t>
  </si>
  <si>
    <t>Fio de SUTURA, tipo POLIGLACTINA 4-0, sintético absorvível, cor INCOLOR. AGULHA DE 19 a 20 mm, cortante, CURVATURA DE 3/8 DE CÍRCULO. COMPRIMENTO DO FIO DE 70 cm. Estéril, uso único.</t>
  </si>
  <si>
    <t>Fio de sutura, poliglactina 5-0, trançado, cor violeta, 2 agulhas de 7,9 a 8,7 mm, espatulada, 1/4 círculo, comprimento de 45 cm. Estéril.</t>
  </si>
  <si>
    <t>Fio de SUTURA, tipo POLIGLACTINA 5-0, sintético absorvível, TRANÇADO, cor VIOLETA. DUAS (02) AGULHAS DE 7,9 a 8,7 mm, ESPATULADA, CURVATURA DE 1/4 DE CÍRCULO. COMPRIMENTO DO FIO DE 45 cm. Estéril, uso único.</t>
  </si>
  <si>
    <t>Fio de sutura, poliglactina 6-0, trançado, cor incolor, agulha de 11 mm, cortante, 3/8 círculo, comprimento de 45 cm. Estéril.</t>
  </si>
  <si>
    <t>Fio de SUTURA, tipo POLIGLACTINA 6-0, sintético absorvível, TRANÇADO, cor INCOLOR. AGULHA DE 11 mm, cortante CURVATURA DE 3/8 DE CÍRCULO. COMPRIMENTO DO FIO DE 45 cm. Estéril, uso único.</t>
  </si>
  <si>
    <t>Fio de sutura, poliglactina 6-0, trançado, cor violeta, 2 agulhas de 7,9 a 8,7 mm, espatulada, 1/4 círculo, comprimento de 45 cm. Estéril.</t>
  </si>
  <si>
    <t>Fio de SUTURA, tipo POLIGLACTINA 6-0, sintético absorvível, TRANÇADO, cor VIOLETA. DUAS (02) AGULHAS DE 7,9 a 8,7 mm, ESPATULADA, CURVATURA DE 1/4 DE CÍRCULO. COMPRIMENTO DO FIO DE 45 cm. Estéril, uso único.</t>
  </si>
  <si>
    <t>Fio de sutura, poliglactina 7-0, trançado, cor violeta, 2 agulhas de 6 a 7 mm, espatulada, 3/8 círculo, comprimento de 45 cm. Estéril.</t>
  </si>
  <si>
    <t>Fio de SUTURA, tipo POLIGLACTINA 7-0, sintético absorvível, TRANÇADO, cor VIOLETA. DUAS (02) AGULHAS DE 6 a 7 mm, ESPATULADA, CURVATURA DE 3/8 DE CÍRCULO. COMPRIMENTO DO FIO DE 45 cm. Estéril, uso único.</t>
  </si>
  <si>
    <t>Fio de sutura, poliglactina trançado 3-0, cor violeta, agulha de  25 a 27 mm, cilíndrica, 1/2 círculo, comprimento de 70 cm. Estéril.</t>
  </si>
  <si>
    <t>Fio de SUTURA, tipo POLIGLACTINA 3-0, sintético absorvível, TRANÇADO, cor VIOLETA. AGULHA DE 25 a 27 mm, CILÍNDRICA, CURVATURA DE 1/2 CÍRCULO. COMPRIMENTO DO FIO DE 70 cm. Estéril, uso único.</t>
  </si>
  <si>
    <t>EBS00932</t>
  </si>
  <si>
    <t>Fio de sutura, poliglecaprone 0, cor violeta, agulha de 48 mm, cilíndrica, 1/2 círculo, comprimento de 70 cm. Estéril.</t>
  </si>
  <si>
    <t>Fio de SUTURA, tipo POLIGLECAPRONE 0, absorvível, cor VIOLETA. AGULHA DE 48 mm, CILÍNDRICA, CURVATURA DE 1/2 CÍRCULO. COMPRIMENTO DO FIO DE 70 cm. Estéril, uso único.</t>
  </si>
  <si>
    <t>Fio de sutura, poliglecaprone 0, cor violeta, agulha de 39 a 41 mm, cilíndrica, 1/2 círculo, comprimento de 70 cm. Estéril.</t>
  </si>
  <si>
    <t>Fio de SUTURA, tipo POLIGLECAPRONE 0, absorvível, cor VIOLETA. AGULHA DE 39 a 41 mm, CILÍNDRICA, CURVATURA DE 1/2 CÍRCULO. COMPRIMENTO DO FIO DE 70 cm. Estéril, uso único.</t>
  </si>
  <si>
    <t>Fio de sutura, tipo poliglecaprone 3-0, cor incolor, agulha de 24 a 25 mm, cilíndrica, ponta triangular, corpo quadrado,  3/8 círculo, comprimento de 70 cm. Estéril.</t>
  </si>
  <si>
    <t>Fio de SUTURA, tipo POLIGLECAPRONE 3-0, absorvível, monofilamentar, cor INCOLOR. AGULHA DE 24 a 25 mm, CILÍNDRICA, CURVATURA DE 3/8 DE CÍRCULO, ponta TRIANGULAR e corpo QUADRADO CORTE REVERSO. COMPRIMENTO DO FIO DE 70 cm. Estéril, uso único.</t>
  </si>
  <si>
    <t>Fio de sutura, poliglecaprone 4-0, incolor, agulha de 19 a 20 mm, curvatura de 3/8 círculo, ponta e corpo triangular, corte reverso, comprimento de 70 cm, estéril.</t>
  </si>
  <si>
    <t>Fio de SUTURA, tipo POLIGLECAPRONE 4-0, absorvível, monofilamentar, cor INCOLOR. AGULHA DE 19 a 20 mm, CURVATURA DE 3/8 DE CÍRCULO CORTANTE, ponta e corpo TRIANGULAR E CORTE REVERSO. COMPRIMENTO DO FIO DE 70 cm. Estéril, uso único.</t>
  </si>
  <si>
    <t>Fio de sutura, poliglecaprone 5-0, cor incolor, agulha de 13 a 15 mm, cilíndrica, 3/8 círculo, corte reverso, comprimento de 45 cm. Estéril.</t>
  </si>
  <si>
    <t>Fio de SUTURA, tipo POLIGLECAPRONE 5-0, absorvível, cor INCOLOR. AGULHA DE 13 a 15 mm, CILÍNDRICA, CURVATURA DE 3/8 CÍRCULO, CORTE REVERSO. COMPRIMENTO DO FIO DE 45 cm. Estéril, uso único.</t>
  </si>
  <si>
    <t>Fio de sutura, polipropileno 0, cor azul, agulha 35 a 36,5 mm, cilíndrica, 1/2 círculo, comprimento de 75 cm. Estéril.</t>
  </si>
  <si>
    <t>Fio de SUTURA, tipo POLIPROPILENO 0, monofilamento, não absorvível, cor AZUL. AGULHA 35 a 36,5 mm, CILÍNDRICA E CURVATURA DE 1/2 CÍRCULO. COMPRIMENTO DO FIO DE 75 cm. Estéril, uso único.</t>
  </si>
  <si>
    <t>Fio de sutura, polipropileno 3-0, cor azul, 2 agulhas 20 a 22 mm, cilíndrica, corpo retangular, 1/2 círculo, comprimento de 75 cm. Estéril.</t>
  </si>
  <si>
    <t>Fio de SUTURA, tipo POLIPROPILENO 3-0, monofilamento, não absorvível, cor AZUL. DUAS (02) AGULHAS 20 a 22 mm, CILÍNDRICA E CURVATURA DE 1/2 CÍRCULO, corpo RETANGULAR. COMPRIMENTO DO FIO DE 75 cm. Estéril, uso único.</t>
  </si>
  <si>
    <t>Fio de sutura, polipropileno 3-0, cor azul, 2 agulhas 25 a 26 mm, cilíndrica, corpo retangular, 1/2 círculo, comprimento de 75 cm. Estéril.</t>
  </si>
  <si>
    <t>Fio de SUTURA, tipo POLIPROPILENO 3-0, monofilamento, não absorvível, cor AZUL. DUAS (02) AGULHAS 25 a 26 mm, CILÍNDRICA E CURVATURA DE 1/2 CÍRCULO, corpo RETANGULAR. COMPRIMENTO DO FIO DE 75 cm. Estéril, uso único.</t>
  </si>
  <si>
    <t>Fio de sutura, polipropileno 3-0, cor azul, 2 agulhas  30 a 31 mm, cilíndrica, corpo retangular, 1/2 círculo, comprimento de 90 cm. Estéril.</t>
  </si>
  <si>
    <t>Fio de SUTURA, tipo POLIPROPILENO 3-0, monofilamento, não absorvível, cor AZUL. DUAS (02) AGULHAS 30 a 31 mm, CILÍNDRICA E CURVATURA DE 1/2 CÍRCULO, corpo RETANGULAR. COMPRIMENTO DO FIO DE 90 cm. Estéril, uso único.</t>
  </si>
  <si>
    <t>Fio de sutura, polipropileno 3-0, cor azul, 2 agulhas de 17 mm, cilíndrica, 1/2 círculo, comprimento de 75 cm. Estéril.</t>
  </si>
  <si>
    <t>Fio de SUTURA, tipo POLIPROPILENO 3-0, monofilamento, não absorvível, cor AZUL. DUAS (02) AGULHAS DE 17 mm, CILÍNDRICA E CURVATURA DE 1/2 CÍRCULO. COMPRIMENTO DO FIO DE 75 cm. Estéril, uso único.</t>
  </si>
  <si>
    <t>Fio de sutura, polipropileno 4-0, cor azul, agulha de 25 a 26 mm, cilíndrica, 1/2 círculo, comprimento de 75 cm. Estéril.</t>
  </si>
  <si>
    <t>Fio de SUTURA, tipo POLIPROPILENO 4-0, monofilamento, não absorvível, cor AZUL. AGULHA DE 25 a 26 mm, CILÍNDRICA E CURVATURA DE 1/2 CÍRCULO. COMPRIMENTO DO FIO DE 75 cm. Estéril, uso único.</t>
  </si>
  <si>
    <t>Fio de sutura, polipropileno 4-0, cor azul, 2 agulhas 20 a 22 mm, cilíndrica, corpo retangular, 1/2 círculo, comprimento de 75 cm. Estéril.</t>
  </si>
  <si>
    <t>Fio de SUTURA, tipo POLIPROPILENO 4-0, monofilamento, não absorvível, cor AZUL. DUAS (02) AGULHAS 20 a 22 mm, CILÍNDRICA E CURVATURA DE 1/2 CÍRCULO, corpo RETANGULAR. COMPRIMENTO DO FIO DE 75 cm. Estéril, uso único.</t>
  </si>
  <si>
    <t>Fio de sutura, polipropileno 4-0, cor azul, 2 agulhas 15 a 17 mm, cilíndrica, corpo retangular, 1/2 círculo, comprimento de 75 cm. Estéril.</t>
  </si>
  <si>
    <t>Fio de SUTURA, tipo POLIPROPILENO 4-0, monofilamento, não absorvível, cor AZUL. DUAS (02) AGULHAS 15 a 17 mm, CILÍNDRICA, CURVATURA DE 1/2 CÍRCULO, corpo RETANGULAR. COMPRIMENTO DO FIO DE 75 cm. Estéril, uso único.</t>
  </si>
  <si>
    <t>Fio de sutura, polipropileno 5-0, cor azul, 2 agulhas de 10 mm, cilíndrica, corpo quadrado, 1/2 círculo, comprimento de 75 cm. Estéril.</t>
  </si>
  <si>
    <t>Fio de SUTURA, tipo POLIPROPILENO 5-0, monofilamento, não absorvível, cor AZUL. DUAS (02) AGULHAS DE 10 mm, CILÍNDRICA E CURVATURA DE 1/2 CÍRCULO, corpo QUADRADO. COMPRIMENTO DO FIO DE 75 cm. Estéril, uso único.</t>
  </si>
  <si>
    <t>EBS00983</t>
  </si>
  <si>
    <t>Fio de sutura, polipropileno 5-0, cor azul, 2 agulhas de 13 mm, cilíndrica, corpo retangular, 1/2 círculo, comprimento de 75 cm. Estéril.</t>
  </si>
  <si>
    <t>Fio de SUTURA, tipo POLIPROPILENO 5-0, monofilamento, não absorvível, cor AZUL. DUAS (02) AGULHAs de 13 mm, CILÍNDRICA E CURVATURA DE 1/2 CÍRCULO, corpo RETANGULAR. COMPRIMENTO DO FIO DE 75 cm. Estéril, uso único.</t>
  </si>
  <si>
    <t>Fio de sutura, polipropileno 5-0, cor azul, 2 agulhas  15 a 17 mm, cilíndrica, corpo retangular, 1/2 círculo, comprimento de 75 cm. Estéril.</t>
  </si>
  <si>
    <t>Fio de SUTURA, tipo POLIPROPILENO 5-0, monofilamento, não absorvível, cor AZUL. DUAS (02) AGULHAS 15 a 17 mm, CILÍNDRICA E CURVATURA DE 1/2 CÍRCULO, corpo RETANGULAR. COMPRIMENTO DO FIO DE 75 cm. Estéril, uso único.</t>
  </si>
  <si>
    <t>Fio de sutura, polipropileno 2-0, cor azul, agulha de 30 a 31 mm, cilíndrica, 3/8 círculo, comprimento de 75 cm. Estéril.</t>
  </si>
  <si>
    <t>Fio de SUTURA, tipo POLIPROPILENO 2-0, monofilamento, não absorvível, cor AZUL. AGULHA DE 30 a 31 mm, CILÍNDRICA E CURVATURA DE 3/8 DE CÍRCULO. COMPRIMENTO DO FIO DE 75 cm. Estéril, uso único.</t>
  </si>
  <si>
    <t>Fio de sutura, polipropileno 6-0, cor azul, 2 agulhas  12 a 13 mm, cilíndrica, corpo retangular, 3/8 círculo, comprimento de 75 cm. Estéril.</t>
  </si>
  <si>
    <t>Fio de SUTURA, tipo POLIPROPILENO 6-0, monofilamento, não absorvível, cor AZUL. DUAS (02) AGULHAS 12 a 13 mm, CILÍNDRICA E CURVATURA DE 3/8 DE CÍRCULO, corpo RETANGULAR. COMPRIMENTO DO FIO DE 75 cm. Estéril, uso único.</t>
  </si>
  <si>
    <t>Fio de sutura, polipropileno 6-0, cor azul, 2 agulhas ponta negra de 13 mm, cilíndrica, 3/8 círculo, comprimento de 75 cm. Estéril.</t>
  </si>
  <si>
    <t>Fio de SUTURA, tipo POLIPROPILENO 6-0, monofilamento, não absorvível, cor AZUL. DUAS (02) AGULHAS ponta NEGRA DE 13 mm, CILÍNDRICA E CURVATURA DE 3/8 DE CÍRCULO. COMPRIMENTO DO FIO DE 75 cm. Estéril, uso único.</t>
  </si>
  <si>
    <t>Fio de sutura, polipropileno 7-0, cor azul, 2 agulhas de 9,3 a 10 mm, cilíndrica, corpo quadrado, 3/8 círculo, comprimento de 60 a 75 cm. Estéril.</t>
  </si>
  <si>
    <t>Fio de SUTURA, tipo POLIPROPILENO 7-0, monofilamento, cor AZUL, DUAS (02) AGULHAS DE 9,3 a 10 mm, CILÍNDRICA E CURVATURA DE 3/8 DE CÍRCULO, corpo QUADRADO. COMPRIMENTO DO FIO DE 60 a 75 cm. Estéril, uso único.</t>
  </si>
  <si>
    <t>Fio de sutura, polipropileno 8-0, cor azul, 2 agulhas 6,4 a 6,6 mm, ponta cilíndrica, corpo quadrado, 3/8 círculo, comprimento de 45 cm. Estéril.</t>
  </si>
  <si>
    <t>Fio de SUTURA, tipo POLIPROPILENO 8-0, monofilamento, não absorvível, cor AZUL. DUAS (02) AGULHAS 6,4 a 6,6 mm, CILÍNDRICA E CURVATURA DE 3/8 DE CÍRCULO, ponta CILÍNDRICA e corpo QUADRADO. COMPRIMENTO DO FIO DE 45 cm. Estéril, uso único.</t>
  </si>
  <si>
    <t>Fio de sutura, polipropileno 10-0, cor azul, 2 agulhas de 16 mm, reta espatulada, comprimento do fio de 25 cm (+/- 5 cm). Estéril.</t>
  </si>
  <si>
    <t>Fio de SUTURA, tipo POLIPROPILENO 10-0, monofilamento, cor AZUL. DUAS (02) AGULHAS DE 16 mm, AGULHA RETA ESPATULADA, COMPRIMENTO DO FIO DE 25 cm (+/- 5 cm). Estéril, uso único.</t>
  </si>
  <si>
    <t>Fio de sutura, seda 2-0, trançado, cor preto/ branco/ azul, agulha 30 a 32 mm, cilíndrica, 3/8 círculo, comprimento de 70 a 75 cm. Estéril.</t>
  </si>
  <si>
    <t>Fio de SUTURA, tipo SEDA 2-0, TRANÇADO, não absorvível, cor PRETO/ BRANCO/ AZUL. AGULHA 30 a 32 mm CILÍNDRICA, CURVATURA DE 3/8 DE CÍRCULO. COMPRIMENTO DO FIO DE 70 a 75 cm. Estéril, uso único.</t>
  </si>
  <si>
    <t>Fio de sutura, seda 3-0, trançado, cor preto/ branco/ azul, agulha 30 a 32 mm, cilíndrica, 3/8 círculo, comprimento de 70 a 75 cm. Estéril.</t>
  </si>
  <si>
    <t>Fio de SUTURA, tipo SEDA 3-0, trançado, não absorvível, cor PRETO/ BRANCO/ AZUL. AGULHA 30 a 32 mm CILÍNDRICA, CURVATURA DE 3/8 DE CÍRCULO. COMPRIMENTO DO FIO DE 70 a 75 cm. Estéril, uso único.</t>
  </si>
  <si>
    <t>Fio de sutura, seda 6-0, trançado, cor preto, 2 agulhas espatuladas de 6,5 mm, 3/8 círculo, oftalmologia, comprimento de 45 cm. Estéril.</t>
  </si>
  <si>
    <t>Fio de SUTURA, tipo SEDA 6-0, TRANÇADO, não absorvível, cor PRETO. DUAS (02) AGULHAS ESPATULADAS de 6,5 mm, CURVATURA DE 3/8 DE CÍRCULO, ponta ESPATULADA (oftalmologia). COMPRIMENTO DO FIO DE 45 cm. Estéril, uso único.</t>
  </si>
  <si>
    <t>Fio de sutura, seda 8- 0, trançado, cor preto, 2 agulhas 6,5 mm, 3/8 círculo, espatulada, comprimento de 45 cm. Estéril.</t>
  </si>
  <si>
    <t>Fio de SUTURA, tipo SEDA 8- 0, TRANÇADO, não absorvível, cor PRETO. DUAS (02) AGULHAS 6,5 mm, CURVATURA DE 3/8 ESPATULADA. COMPRIMENTO DO FIO DE 45 cm. Estéril, uso único.</t>
  </si>
  <si>
    <t>Fio de sutura, seda 2-0, trançado, cor preto, pré-cortada, sem agulha, 15 x 45 cm. Estéril.</t>
  </si>
  <si>
    <t>Fio de SUTURA, tipo SEDA 2-0, TRANÇADO, não absorvível, cor PRETO/ BRANCO/ AZUL, PRÉ-CORTADA, SEM AGULHA, COMPRIMENTO DO FIO DE 15 FIOS x 45 cm. Estéril, uso único.</t>
  </si>
  <si>
    <t>Fio de sutura, seda 3-0, trançado, cor preto, pré-cortada, sem agulha, 15 x 45 cm. Estéril.</t>
  </si>
  <si>
    <t>Fio de SUTURA, tipo SEDA 3-0, TRANÇADO, não absorvível, cor PRETO, PRÉ-CORTADA, SEM AGULHA, COMPRIMENTO DO FIO DE 15 FIOS x 45 cm. Estéril, uso único.</t>
  </si>
  <si>
    <t>Fio de sutura, seda 0, trançado, cor preto, pré-cortada, sem agulha, 15 x 45 cm. Estéril.</t>
  </si>
  <si>
    <t>Fio de SUTURA, tipo SEDA 0, TRANÇADO, não absorvível, cor PRETO, PRÉ-CORTADA, SEM AGULHA, COMPRIMENTO DO FIO DE 15 FIOS x 45 cm. Estéril, uso único.</t>
  </si>
  <si>
    <t>106.03.0008-5</t>
  </si>
  <si>
    <t>Fio de sutura, catgut cromado 1, agulha de 90 mm, ponta romba, 1/2 círculo, comprimento de 70 a 75 cm, Estéril.</t>
  </si>
  <si>
    <t>Fio de SUTURA, tipo CATGUT CROMADO 1, absorvível. AGULHA DE 90 mm, ponta ROMBA, CURVATURA DE 1/2 CÍRCULO. COMPRIMENTO DO FIO DE 70 a 75 cm. Estéril, uso único.</t>
  </si>
  <si>
    <t>Fio de sutura, catgut cromado 2-0, agulha de 25 a 26 mm, cilíndrica, 1/2 círculo, comprimento de 70 a 75 cm. Estéril.</t>
  </si>
  <si>
    <t>Fio de SUTURA, tipo CATGUT CROMADO 2-0, absorvível. AGULHA DE 25 a 26 mm, CILÍNDRICA, CURVATURA DE 1/2 CÍRCULO. COMPRIMENTO DO FIO DE 70 a 75 cm. Estéril, uso único.</t>
  </si>
  <si>
    <t>Fio de sutura, catgut cromado 3-0, agulha de 25 a 26 mm, cilíndrica, 1/2 círculo, comprimento de 70 a 75 cm. Estéril.</t>
  </si>
  <si>
    <t>Fio de SUTURA, tipo CATGUT CROMADO 3-0, absorvível. AGULHA DE 25 a 26 mm, CILÍNDRICA, CURVATURA DE 1/2 CÍRCULO. COMPRIMENTO DO FIO DE 70 a 75 cm. Estéril, uso único.</t>
  </si>
  <si>
    <t>Fio de sutura, catgut cromado 4-0, agulha de 20 a 22 mm, cilíndrica, 1/2 círculo, comprimento de 70 a 75 cm. Estéril.</t>
  </si>
  <si>
    <t>Fio de SUTURA, tipo CATGUT CROMADO 4-0, absorvível. AGULHA DE 20 a 22 mm, CILÍNDRICA, CURVATURA DE 1/2 CÍRCULO. COMPRIMENTO DO FIO DE 70 a 75 cm. Estéril, uso único.</t>
  </si>
  <si>
    <t>106.03.0005-X</t>
  </si>
  <si>
    <t>Fio de sutura, catgut cromado 0, sem agulha, comprimento de 150 cm. Estéril.</t>
  </si>
  <si>
    <t>Fio de SUTURA, tipo CATGUT CROMADO 0, absorvível. SEM AGULHA. COMPRIMENTO DO FIO DE 150 cm. Estéril, uso único.</t>
  </si>
  <si>
    <t>Fio de sutura, catgut cromado 1, sem agulha, comprimento de 150 cm. Estéril.</t>
  </si>
  <si>
    <t>Fio de SUTURA, tipo CATGUT CROMADO 1, absorvível. SEM AGULHA. COMPRIMENTO DO FIO DE 150 cm. Estéril, uso único.</t>
  </si>
  <si>
    <t>Fio de sutura, tipo catgut simples 2-0, agulha de 30 a 31 mm, cilíndrica, 1/2 círculo, comprimento de 70 a 75 cm. Estéril.</t>
  </si>
  <si>
    <t>Fio de SUTURA, tipo CATGUT SIMPLES 2-0, absorvível, TORCIDO, cor AMARELA. AGULHA DE 30 a 31 mm, CILÍNDRICA, CURVATURA DE 1/2 CÍRCULO. COMPRIMENTO DO FIO DE 70 a 75 cm. Estéril, uso único.</t>
  </si>
  <si>
    <t>Fio de sutura, tipo catgut simples 3-0, torcido, cor amarela, agulha de 25 a 26 mm, cilíndrica, 1/2 círculo, comprimento de 70 a 75 cm. Estéril.</t>
  </si>
  <si>
    <t>Fio de SUTURA, tipo CATGUT SIMPLES 3-0, absorvível, TORCIDO, cor AMARELA. AGULHA DE 25 a 26 mm, CILÍNDRICA, CURVATURA DE 1/2 CÍRCULO. COMPRIMENTO DO FIO DE 70 a 75 cm. Estéril, uso único.</t>
  </si>
  <si>
    <t>Fio de sutura, catgut simples 4-0, agulha de 20 a 22 mm, cilíndrica, 1/2 círculo, comprimento de 70 a 75 cm. Estéril.</t>
  </si>
  <si>
    <t>Fio de SUTURA, tipo CATGUT SIMPLES 4-0, absorvível. AGULHA DE 20 a 22 mm, CILÍNDRICA, CURVATURA DE 1/2 CÍRCULO. COMPRIMENTO DO FIO DE 70 a 75 cm. Estéril, uso único.</t>
  </si>
  <si>
    <t>Fio de sutura, catgut simples 5-0, agulha de 20 a 22 mm, cilíndrica, 1/2 círculo, comprimento de 70 a 75 cm. Estéril.</t>
  </si>
  <si>
    <t>Fio de SUTURA, tipo CATGUT SIMPLES 5-0, absorvível. AGULHA DE 20 a 22 mm, CILÍNDRICA, CURVATURA DE 1/2 CÍRCULO. COMPRIMENTO DO FIO DE 70 a 75 cm. Estéril, uso único.</t>
  </si>
  <si>
    <t>Fio de sutura, catgut simples 2-0, sem agulha, comprimento de 250 cm. Estéril.</t>
  </si>
  <si>
    <t>Fio de SUTURA, tipo CATGUT SIMPLES 2-0, absorvível. SEM AGULHA. COMPRIMENTO DO FIO DE 250 cm. Estéril, uso único.</t>
  </si>
  <si>
    <t>106.03.0018-2</t>
  </si>
  <si>
    <t>Fio de sutura, catgut simples 3-0, sem agulha, comprimento de 150 cm. Estéril.</t>
  </si>
  <si>
    <t>Fio de SUTURA, tipo CATGUT SIMPLES 3-0, absorvível. SEM AGULHA. COMPRIMENTO DO FIO DE 150 cm. Estéril, uso único.</t>
  </si>
  <si>
    <t>Cera para osso, composto de cera de abelhas e palmitato isopropílico, uso hemostático, envelope com 2,5 gr,  estéril, uso único</t>
  </si>
  <si>
    <t>Cera PARA OSSO, composição CERA DE ABELHAS E PALMITATO ISOPROPÍLICO, tipo USO HEMOSTÁTICO, envelope com 2,5 gr. Estéril, uso único.</t>
  </si>
  <si>
    <t>Circuito universal para ventiladores mecânicos, adulto, 01 tubo proximal em silicone de 130 cm, 04 traqueias em silicone de 60 cm, 01 traqueia em silicone de 45 cm, 02 condensadores em policarbonato, 01 conector Y em policarbonato, 01 adaptador para tubo proximal, 01 conector de 3 x 4 mm.</t>
  </si>
  <si>
    <t>Circuito UNIVERSAL PARA VENTILADORES MECÂNICOS, paciente ADULTO, conjunto composto por: 01 tubo proximal em silicone medindo 130 cm; 04 traqueias em silicone medindo 60 cm; 01 traqueia em silicone medindo 45 cm; 02 condensadores em policarbonato; 01 conector em Y em policarbonato; 01 adaptador para tubo proximal e 01 conector de 3 mm x 4 mm. T(||||||--OBSERVAÇÃO - NÃO MANTER NO TR--||||||| O hospital deverá definir o método de esterilização que melhor lhe atende considerando suas peculiaridades e equipamentos disponíveis, assim como as temperaturas dos métodos de esterilização).</t>
  </si>
  <si>
    <t>Circuito universal para ventiladores mecânicos, infantil, 01 tubo proximal em silicone de 130 cm, 04 traqueias em silicone de 60 cm, 01 traqueia em silicone de 45 cm, 02 condensadores em policarbonato, 01 conector Y em policarbonato, 01 adaptador para tubo proximal,  01 conector de 14 x 15 mm.</t>
  </si>
  <si>
    <t>Circuito UNIVERSAL PARA VENTILADORES MECÂNICOS, paciente PEDIÁTRICO, conjunto composto por: 01 tubo proximal em silicone medindo 130 cm; 04 traqueias em silicone medindo 60 cm; 01 traqueia em silicone medindo 45 cm; 02 condensadores em policarbonato; 01 conector em Y em policarbonato; 01 adaptador para tubo proximal e 01 conector de 14 mm x 15 mm. (||||||--OBSERVAÇÃO - NÃO MANTER NO TR--||||||| O hospital deverá definir o método de esterilização que melhor lhe atende considerando suas peculiaridades e equipamentos disponíveis, assim como as temperaturas dos métodos de esterilização).</t>
  </si>
  <si>
    <t>Traqueia, intermediário (traqueinha), silicone, corrugada, medindo 13,5 cm, conector tipo cotovelo giratório, adaptável a traqueostomia e tubo orotraqueal.</t>
  </si>
  <si>
    <t>Traqueia, tipo INTERMEDIÁRIO (TRAQUEINHA), EM SILICONE, CORRUGADA, medindo no mínimo 13,5 cm. CONECTOR TIPO COTOVELO GIRATÓRIO, adaptável a traqueostomia e tubo orotraqueal. Todo material deve ser resistente a processo de esterilização. (||||||--OBSERVAÇÃO - NÃO MANTER NO TR--||||||| O hospital deverá definir o método de esterilização que melhor lhe atende considerando suas peculiaridades e equipamentos disponíveis, assim como as temperaturas dos métodos de esterilização).</t>
  </si>
  <si>
    <t>Espaçador para aerossolterapia (puff), para adaptação no circuito da ventilação mecânica, conexões universais, em pvc, tamanho único, uso único.</t>
  </si>
  <si>
    <t>Espaçador PARA AEROSSOLTERAPIA (PUFF), para ADAPTAÇÃO NO CIRCUITO DA VENTILAÇÃO MECÂNICA, apresenta CONEXÕES UNIVERSAIS, com orifício para administração de medicação, com tampa presa ao espaçador, confeccionado em PVC, peça de TAMANHO ÚNICO, para adaptação no circuito do ventilador mecânico. Uso único.</t>
  </si>
  <si>
    <t>Espaçador valvulado para terapia inalatória máscara adulto, reservatório com 250 ml, plástico rígido, incolor, translúcido, com bocal e válvula, encaixe universal a frasco de medicamento, resistente a termodesinfecção.</t>
  </si>
  <si>
    <t>Espaçador VALVULADO PARA TERAPIA INALATÓRIA MÁSCARA, ADULTO. Reservatório com CAPACIDADE MÍNIMA DE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lote.(||||||--OBSERVAÇÃO - NÃO MANTER NO TR--||||||| O hospital deverá definir o método de esterilização que melhor lhe atende considerando suas peculiaridades e equipamentos disponíveis, assim como as temperaturas dos métodos de esterilização).</t>
  </si>
  <si>
    <t>Espaçador valvulado para terapia inalatória máscara infantil P, reservatório com capacidade de 160 a 250 ml, plástico rígido, incolor, translúcido, com bocal e válvula, encaixe universal a frasco de medicamento, resistente a termodesinfecção.</t>
  </si>
  <si>
    <t>Espaçador VALVULADO PARA TERAPIA INALATÓRIA MÁSCARA INFANTIL P. Reservatório com CAPACIDADE ENTRE 160 ml 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lote.(||||||--OBSERVAÇÃO - NÃO MANTER NO TR--||||||| O hospital deverá definir o método de esterilização que melhor lhe atende considerando suas peculiaridades e equipamentos disponíveis, assim como as temperaturas dos métodos de esterilização).</t>
  </si>
  <si>
    <t>EBS01106</t>
  </si>
  <si>
    <t>Espaçador valvulado para terapia inalatória máscara infantil M, reservatório entre 160 e 250 ml, plástico rígido, incolor, translúcido, com bocal e válvula, encaixe universal a frasco de medicamento, resistente a termodesinfecção.</t>
  </si>
  <si>
    <t>Espaçador VALVULADO PARA TERAPIA INALATÓRIA MÁSCARA INFANTIL M. Reservatório com CAPACIDADE ENTRE 160 ml 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lote.(||||||--OBSERVAÇÃO - NÃO MANTER NO TR--||||||| O hospital deverá definir o método de esterilização que melhor lhe atende considerando suas peculiaridades e equipamentos disponíveis, assim como as temperaturas dos métodos de esterilização).</t>
  </si>
  <si>
    <t>Filtro bacteriano e viral tipo HME, estéril, adulto, eficiência de retenção de contaminantes maior que 99%, com umidificador, traqueia corrugada com +/- 14 cm, volume corrente de 250-1500 ml, espaço morto padrão.</t>
  </si>
  <si>
    <t>Filtro BACTERIANO E VIRAL TIPO HME, ESTÉRIL, USO ADULTO,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COM cerca de 14 cm, de material maleável. VOLUMES CORRENTES DE 250-1500 ml, aproximadamente, ESPAÇO MORTO PADRÃO. Todo o sistema deve ser resistente, atóxico, livre de resíduos e impurezas, propiciar ajuste seguro nas conexões, filtragem segura, manuseio fácil, segurança na utilização e atender à legislação vigente. Embalagem contendo identificação do produto, lote e validade.</t>
  </si>
  <si>
    <t>106.07.0013-0</t>
  </si>
  <si>
    <t>Filtro bacteriano e viral tipo HME, estéril, pediátrico, eficiência de retenção de contaminantes maior que 99%, com umidificador, volume corrente de 150-300 ml, espaço morto cerca de 13 ml.</t>
  </si>
  <si>
    <t>Filtro BACTERIANO E VIRAL TIPO HME, ESTÉRIL, USO PEDIÁTRICO,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DE +/- 15-22 mm, extensível de +/- 8-15 cm de material maleável. ATENDENDO A PESO DE PACIENTE ENTRE 8-30 kg e VOLUMES CORRENTES DE 150-300 ml, aproximadamente, COM ESPAÇO MORTO cerca de 13 ml. Todo o sistema deve ser resistente, atóxico, livre de resíduos e impurezas, propiciar ajuste seguro nas conexões, filtragem segura, manuseio fácil, segurança na utilização e atender à legislação vigente. Embalagem contendo identificação do produto, lote e validade.</t>
  </si>
  <si>
    <t> 1060700555</t>
  </si>
  <si>
    <t>Exercitador EPAP, com válvula unidirecional, máscara silicone, adulto, transparente, anatômica, coxim aberto, suporte para fixador cefálico, válvula peep regulável.</t>
  </si>
  <si>
    <t>EXERCITADOR EPAP, tipo COM VÁLVULA UNIDIRECIONAL, componentes MÁSCARA SILICONE, tamanho ADULTO, transparente, anatômica, COXIM ABERTO, aplicação orifício entrada de fluxo, conexão mensurar gases, suporte para fixador cefálico, SEM LÁTEX, tipo VÁLVULA PEEP REGULÁVEL.(||||||--OBSERVAÇÃO - NÃO MANTER NO TR--||||||| O hospital deverá definir o método de esterilização que melhor lhe atende considerando suas peculiaridades e equipamentos disponíveis, assim como as temperaturas dos métodos de esterilização).</t>
  </si>
  <si>
    <t>Inspirômetro de incentivo à fluxo adulto/infantil, corpo montado, mangueira, bocal, 3 câmaras graduadas em cc, sendo 600, 900, 1200 com esferas em seu interior, filtro de proteção na entrada do tubo flexível e bocal, peso de 113 gramas.</t>
  </si>
  <si>
    <t>Inspirômetro DE INCENTIVO À FLUXO ADULTO/INFANTIL, composto POR CORPO MONTADO, MANGUEIRA E BOCAL, 3 CÂMARAS GRADUADAS em CC, sendo respectivamente 600, 900 e 1200 com esferas em seu interior, as quais proporcionam feedback visual ao paciente, filtro de proteção na entrada do tubo flexível e bocal. Local para alojar o bocal, peso aproximado de 113 gramas. Uso individual.</t>
  </si>
  <si>
    <t>Inspirômetro de incentivo à volume, pediátrico, câmara principal de volume de 0 a 2500 ml, graduada, válvula unidirecional, indicador do fluxo inspirado amplo na cor amarela brilhante, gráficos universais, suporte para fixação, tubo flexível, expansível, bocal atóxico, uso individual.</t>
  </si>
  <si>
    <t>Inspirômetro DE INCENTIVO À VOLUME, PEDIÁTRICO, câmara principal COM COLUNA DE VOLUME DE 0 a 2500 ml, GRADUADA A CADA 250 ml e câmara secundária com graduação do fluxo de ar atingido durante o treinamento. VÁLVULA UNIDIRECIONAL. CONSTRUÍDO TOTALMENTE EM ACRÍLICO e com indicador do fluxo inspirado amplo na cor AMARELA BRILHANTE e gráficos universais; possui suporte para fixação, tubo flexível, expansível e bocal atóxico. Uso individual.</t>
  </si>
  <si>
    <t>Inspirômetro de incentivo à volume, adulto, câmara principal de volume de 0 a 5000 ml, graduada, válvula unidirecional, indicador do fluxo inspirado amplo na cor amarela brilhante, gráficos universais, suporte para fixação, tubo flexível, expansível, bocal atóxico, uso individual.</t>
  </si>
  <si>
    <t>Inspirômetro DE INCENTIVO À VOLUME, ADULTO, câmara principal COM COLUNA DE VOLUME DE 0 a 5000 ml, GRADUADA A CADA 250 ml e câmara secundária com graduação do fluxo de ar atingido durante o treinamento. VÁLVULA UNIDIRECIONAL. CONSTRUÍDO TOTALMENTE EM ACRÍLICO e com indicador do fluxo inspirado amplo na cor AMARELA BRILHANTE e gráficos universais; possui suporte para fixação, tubo flexível, expansível e bocal atóxico. Uso individual.</t>
  </si>
  <si>
    <t>111.01.0005-8</t>
  </si>
  <si>
    <t>Cadarço branco largo, 100% algodão, fustonado, acabamento nas laterais, largura de 13 a 15 mm, sem elasticidade.</t>
  </si>
  <si>
    <t>Cadarço BRANCO LARGO, 100% ALGODÃO, trama bem fechada, fustonado, acabamento nas duas laterais, LARGURA DE 13 mm a 15 mm, SEM ELASTICIDADE. Apresentação EM TIRAS.</t>
  </si>
  <si>
    <t>Fixador cefálico, adulto, silicone, isento de látex, com perfurações ao longo das tiras, utilizado em vários modelos de máscaras para terapia respiratória e anestesia.</t>
  </si>
  <si>
    <t>Fixador CEFÁLICO, TAMANHO ADULTO. Fabricado EM SILICONE, ISENTO DE LÁTEX, com perfurações ao longo das tiras, permitindo regular o ajuste. Utilizado em vários modelos de máscaras para terapia respiratória e anestesia.(||||||--OBSERVAÇÃO - NÃO MANTER NO TR--||||||| O hospital deverá definir o método de esterilização que melhor lhe atende considerando suas peculiaridades e equipamentos disponíveis, assim como as temperaturas dos métodos de esterilização).</t>
  </si>
  <si>
    <t>Fixador cefálico, pediátrico, silicone, isento de látex, com perfurações ao longo das tiras, utilizado em vários modelos de máscaras para terapia respiratória e anestesia.</t>
  </si>
  <si>
    <t>Fixador CEFÁLICO, TAMANHO PEDIÁTRICO. Fabricado EM SILICONE, ISENTO DE LÁTEX, com perfurações ao longo das tiras, permitindo regular o ajuste. Utilizado em vários modelos de máscaras para terapia respiratória e anestesia.(||||||--OBSERVAÇÃO - NÃO MANTER NO TR--||||||| O hospital deverá definir o método de esterilização que melhor lhe atende considerando suas peculiaridades e equipamentos disponíveis, assim como as temperaturas dos métodos de esterilização).</t>
  </si>
  <si>
    <t> 106070049X</t>
  </si>
  <si>
    <t>Fixador para tubo endotraqueal adulto, conjunto em hidrocolóide ou similar, tira de fixação ao pescoço ajustável, acolchoada, para diâmetros de tubo (de 5,0 a 9,5 mm), sistema de proteção para oclusão do tubo endotraqueal, com braçadeira de tubo de encaixe móvel.</t>
  </si>
  <si>
    <t>Fixador PARA TUBO ENDOTRAQUEAL ADULTO. Conjunto composto de barreira sintética aderente facial EM MATERIAL QUE PREVINA LESÕES DE PELE (HIDROCOLÓIDE OU SIMILAR), tira de fixação ao pescoço ajustável e acolchoada, com fixação e ajuste seguros; PARA DIÂMETROS DE TUBO (de 5,0 a 9,5 mm); sistema de proteção para oclusão do tubo endotraqueal; com braçadeira de tubo de encaixe móvel, para manuseio seguro em procedimentos de higiene oral e aspiração sem risco de extubação acidental. Hipoalergênico, atóxico e LIVRE DE LÁTEX. Embalagem individual, com dados de identificação, procedência, fabricação, validade e registro no MS.</t>
  </si>
  <si>
    <t>Fluxômetro para rede de ar comprimido, em metal cromado, escala de 0 a 15 l/m, bilhas em policarbonato, esfera em aço inoxidável, botão de controle de fluxo, porca borboleta com inserto em metal, conexões e cor padrão ABNT.</t>
  </si>
  <si>
    <t>Fluxômetro PARA REDE DE AR COMPRIMIDO. Em METAL CROMADO, ESCALA DE 0 a 15 l/m, bilhas em policarbonato, esfera em aço inoxidável, botão de controle de fluxo e porca borboleta com inserto em metal, conexões e cor PADRÃO ABNT. As peças que compõem o fluxômetro devem ser vendidas no mercado de forma avulsa. Embalagem com dados de identificação, procedência, fabricação, validade e registro no MS. Resistente a processos de limpeza. (||||||--OBSERVAÇÃO - NÃO MANTER NO TR--||||||| O hospital deverá definir o método de esterilização que melhor lhe atende considerando suas peculiaridades e equipamentos disponíveis, assim como as temperaturas dos métodos de esterilização).</t>
  </si>
  <si>
    <t>Fluxômetro para rede de oxigênio, em metal cromado, bilhas em policarbonato, esfera em aço inoxidável, escala de vazão de 0 a 15 l/m, leitura indicada no centro da esfera, botão de controle de fluxo fixado, porca borboleta com inserto em metal, sistema de vedação tipo agulha flutuante, rosca de saída, conexões e cor padrão ABNT.</t>
  </si>
  <si>
    <t>Fluxômetro PARA REDE DE OXIGÊNIO. Em METAL CROMADO, ESCALA DE 0 a 15 l/m, exatidão da escala de +/- 5%, bilhas em policarbonato, esfera em aço inoxidável, leitura indicada no centro da esfera. Presença de dispositivo para adaptação de látex, garantia de perfeita vedação, botão de controle de fluxo fixado e porca borboleta com inserto em metal permitindo fácil manutenção, sistema de vedação tipo agulha flutuante evitando vazamentos, rosca de saída, conexões e cor PADRÃO ABNT, sistema de compensação de pressão, tampa de proteção da rosca do conector de gás em plástico maleável. As peças que compõem o fluxômetro devem ser vendidas no mercado de forma avulsa. Embalagem com dados de identificação, procedência, fabricação, validade e registro no MS. Resistente a processos de limpeza. (||||||--OBSERVAÇÃO - NÃO MANTER NO TR--||||||| O hospital deverá definir o método de esterilização que melhor lhe atende considerando suas peculiaridades e equipamentos disponíveis, assim como as temperaturas dos métodos de esterilização).</t>
  </si>
  <si>
    <t>EBS01126</t>
  </si>
  <si>
    <t>Frasco com válvula de aspiração à vácuo (vacuômetro), tampa injetada em nylon, manômetro de 0 a 30 HG, botão de controle do fluxo de aspiração, bico de sucção, boia de segurança, frasco coletor de 500 ml, em policarbonato, conexão padrão ABNT em rede canalizada à vácuo.</t>
  </si>
  <si>
    <t>Frasco COM VÁLVULA DE ASPIRAÇÃO À VÁCUO (VACUÔMETRO). Tampa injetada EM NYLON, MANÔMETRO DE 0 a 30 Hg, botão de controle do fluxo de aspiração, bico de sucção e boia de segurança. FRASCO COLETOR DE 500 ml (diâmetro da boca do frasco coletor igual ao diâmetro interno), EM POLICARBONATO, conexão PADRÃO ABNT em rede canalizada de vácuo.(||||||--OBSERVAÇÃO - NÃO MANTER NO TR--||||||| O hospital deverá definir o método de esterilização que melhor lhe atende considerando suas peculiaridades e equipamentos disponíveis, assim como as temperaturas dos métodos de esterilização).</t>
  </si>
  <si>
    <t xml:space="preserve">Máscara facial tipo venturi, tamanho adulto, em pvc ou similar, formato anatômico, máscara com 2 orifícios laterais, fixador elástico, com clipe nasal, traqueia corrugada de 18 cm com conector, conectores com válvula para regulagem de concentração de o2 (fio2), 24%, 28%, 31%, 35%, 40% e 50%, extensão para umidificador com conexão universal segura ao sistema de O². </t>
  </si>
  <si>
    <t>Máscara FACIAL TIPO VENTURI, TAMANHO ADULTO, em PVC OU SIMILAR, formato anatômico. Máscara com 2 orifícios laterais, fixador elástico para ajuste facial, clipe nasal embutido com ajuste seguro. TRAQUEIA CORRUGADA DE 18 cm COM CONECTOR, conectores com válvula para regulagem de concentração de O2 (fiO2), 24%, 28%, 31%, 35%, 40% e 50%, extensão para umidificador com conexão universal segura ao sistema de O². Permitir limpeza. Atóxica. Embalagem com dados de identificação, procedência, fabricação, validade e registro no MS.(||||||--OBSERVAÇÃO - NÃO MANTER NO TR--||||||| O hospital deverá definir o método de esterilização que melhor lhe atende considerando suas peculiaridades e equipamentos disponíveis, assim como as temperaturas dos métodos de esterilização).</t>
  </si>
  <si>
    <t xml:space="preserve">Máscara facial tipo venturi, tamanho pediátrico, em pvc ou similar, formato anatômico, máscara com 2 orifícios laterais, fixador elástico, com clipe nasal, traqueia corrugada de 18 cm com conector, conectores com válvula para regulagem de concentração de o2 (fio2), 24%, 28%, 31%, 35%, 40% e 50%, extensão para umidificador com conexão universal segura ao sistema de O². </t>
  </si>
  <si>
    <t>Máscara FACIAL TIPO VENTURI, TAMANHO PEDIÁTRICO, em PVC OU SIMILAR, formato anatômico. Máscara com 2 orifícios laterais, fixador elástico para ajuste facial, clipe nasal embutido com ajuste seguro. TRAQUEIA CORRUGADA DE 18 cm COM CONECTOR, conectores com válvula para regulagem de concentração de O2 (fiO2), 24%, 28%, 31%, 35%, 40% e 50%, extensão para umidificador com conexão universal segura ao sistema de O². Permitir limpeza. Atoxica, embalagem com dados de identificação, procedência, fabricação, validade e registro no MS.(||||||--OBSERVAÇÃO - NÃO MANTER NO TR--||||||| O hospital deverá definir o método de esterilização que melhor lhe atende considerando suas peculiaridades e equipamentos disponíveis, assim como as temperaturas dos métodos de esterilização).</t>
  </si>
  <si>
    <t>Máscara de oxigênio adulto com reservatório e de não-reinalação, formato anatômico, material transparente, maleável, isento de látex, clipe em alumínio,  tiras de fixação elásticas ajustáveis, tubos de oxigênio de no mínimo 200 cm, conector padrão, com válvulas anti refluxo.</t>
  </si>
  <si>
    <t>Máscara DE OXIGÊNIO ADULTO COM RESERVATÓRIO E DE NÃO-REINALAÇÃO. Em formato anatômico, material transparente, maleável, ISENTO DE LÁTEX. Clipe em alumínio para melhor ajuste, tiras de fixação elásticas ajustáveis. TUBOS DE OXIGÊNIO DE NO MÍNIMO 200 cm. Conector padrão, possuir válvulas anti refluxo que impedem a reinalação unidirecional (inspiratória e expiatória).(||||||--OBSERVAÇÃO - NÃO MANTER NO TR--||||||| O hospital deverá definir o método de esterilização que melhor lhe atende considerando suas peculiaridades e equipamentos disponíveis, assim como as temperaturas dos métodos de esterilização).</t>
  </si>
  <si>
    <t>Máscara de oxigênio pediátrico com reservatório e de não-reinalação, formato anatômico, material transparente, maleável, isento de látex, clipe em alumínio,  tiras de fixação elásticas ajustáveis, tubos de oxigênio de no mínimo 200 cm, conector padrão, com válvulas anti refluxo.</t>
  </si>
  <si>
    <t>Máscara DE OXIGÊNIO PEDIÁTRICO COM RESERVATÓRIO E DE NÃO-REINALAÇÃO. Em formato anatômico, material transparente, maleável, ISENTO DE LÁTEX. Clipe em alumínio para melhor ajuste, tiras de fixação elásticas ajustáveis. TUBOS DE OXIGÊNIO DE NO MÍNIMO 200 cm. Conector padrão. Possuir válvulas anti refluxo que impedem a reinalação unidirecional (inspiratória e expiatória).(||||||--OBSERVAÇÃO - NÃO MANTER NO TR--||||||| O hospital deverá definir o método de esterilização que melhor lhe atende considerando suas peculiaridades e equipamentos disponíveis, assim como as temperaturas dos métodos de esterilização).</t>
  </si>
  <si>
    <t>Máscara facial total para cpap/bipap de formato anatômico (olhos, nariz e boca), tamanho grande, com 1 cotovelo para uso com ventilador de ramo único (ventilação não invasiva), 1 cotovelo para utilização com ventilador de ramo duplo (ventilação invasiva), polipropileno transparente, coxim em silicone, suporte cefálico em material acolchoado com sistema de fixador regulável, porta de exalação, porta de eliminação de pressão, articulação transparente com portas de exalação internas, válvula de arraste de ar,  aparelho reutilizável.</t>
  </si>
  <si>
    <t>Máscara FACIAL TOTAL PARA CPAP/BIPAP de formato anatômico (olhos, nariz e boca), Tamanho GRANDE,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Máscara reutilizável. Todo o produto deverá possuir acabamentos regulares e ser de manuseio fácil e seguro.(||||||--OBSERVAÇÃO - NÃO MANTER NO TR--||||||| O hospital deverá definir o método de esterilização que melhor lhe atende considerando suas peculiaridades e equipamentos disponíveis, assim como as temperaturas dos métodos de esterilização).</t>
  </si>
  <si>
    <t>Máscara facial total para cpap/bipap de formato anatômico (olhos, nariz e boca), tamanho médio, com 1 cotovelo para uso com ventilador de ramo único (ventilação não invasiva), 1 cotovelo para utilização com ventilador de ramo duplo (ventilação invasiva), polipropileno transparente, coxim em silicone, suporte cefálico em material acolchoado com sistema de fixador regulável, porta de exalação, porta de eliminação de pressão, articulação transparente com portas de exalação internas, válvula de arraste de ar,  aparelho reutilizável.</t>
  </si>
  <si>
    <t>Máscara FACIAL TOTAL PARA CPAP/BIPAP de formato anatômico (olhos, nariz e boca), TAMANHO MÉDIO,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seguro.(||||||--OBSERVAÇÃO - NÃO MANTER NO TR--||||||| O hospital deverá definir o método de esterilização que melhor lhe atende considerando suas peculiaridades e equipamentos disponíveis, assim como as temperaturas dos métodos de esterilização).</t>
  </si>
  <si>
    <t>Máscara facial total para cpap/bipap de formato anatômico (olhos, nariz e boca), tamanho pequeno, com 1 cotovelo para uso com ventilador de ramo único (ventilação não invasiva), 1 cotovelo para utilização com ventilador de ramo duplo (ventilação invasiva), polipropileno transparente, coxim em silicone, suporte cefálico em material acolchoado com sistema de fixador regulável, porta de exalação, porta de eliminação de pressão, articulação transparente com portas de exalação internas, válvula de arraste de ar,  aparelho reutilizável.</t>
  </si>
  <si>
    <t>Máscara FACIAL TOTAL PARA CPAP/BIPAP de formato anatômico (olhos, nariz e boca), TAMANHO PEQUENO,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seguro.(||||||--OBSERVAÇÃO - NÃO MANTER NO TR--||||||| O hospital deverá definir o método de esterilização que melhor lhe atende considerando suas peculiaridades e equipamentos disponíveis, assim como as temperaturas dos métodos de esterilização).</t>
  </si>
  <si>
    <t>Máscara facial adulto tamanho 4 (M), em silicone, com coxim inflável, para anestesia, ventilação ou reanimação manual, formato anatômico triangular ou redondo, monobloco.</t>
  </si>
  <si>
    <t>Máscara FACIAL ADULTO TAMANHO 4 (quatro) M, EM SILICONE, COM COXIM INFLÁVEL, para anestesia, ventilação ou reanimação manual, formato anatômico triangular ou redondo, peça única (monobloco), conexão universal. (||||||--OBSERVAÇÃO - NÃO MANTER NO TR--||||||| O hospital deverá definir o método de esterilização que melhor lhe atende considerando suas peculiaridades e equipamentos disponíveis, assim como as temperaturas dos métodos de esterilização).</t>
  </si>
  <si>
    <t>Máscara laríngea em silicone, pacientes até 5 kg, tamanho 1, com coxim inflável, estéril, reutilizável.</t>
  </si>
  <si>
    <t>Máscara LARÍNGEA em SILICONE, para PACIENTES ATÉ 5 kg. TAMANHO 01.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</si>
  <si>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EBS01144</t>
  </si>
  <si>
    <t>Máscara laríngea em silicone, pacientes com 10 a 20 kg, tamanho 2, com tubo de drenagem gástrica integrado, estéril, reutilizável.</t>
  </si>
  <si>
    <t>Máscara LARÍNGEA em SILICONE, para PACIENTES COM 10 a 20 kg. TAMANHO 02.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</si>
  <si>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Máscara laríngea em silicone, pacientes com 30 a 50 kg, tamanho 3, com tubo de drenagem gástrica integrado, estéril, reutilizável.</t>
  </si>
  <si>
    <t>Máscara LARÍNGEA em SILICONE, para PACIENTES COM 30 a 50 kg. TAMANHO 03.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</si>
  <si>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EBS01147</t>
  </si>
  <si>
    <t>Máscara laríngea em silicone, pacientes com 50 a 70 kg, tamanho 4, com tubo de drenagem gástrica integrado, estéril, reutilizável.</t>
  </si>
  <si>
    <t>Máscara LARÍNGEA em SILICONE, para PACIENTES COM 50 a 70 kg. TAMANHO 04.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</si>
  <si>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Máscara laríngea, pacientes com 10 a 20 kg, tamanho 02, com coxim inflável, estéril, descartável.</t>
  </si>
  <si>
    <t>Máscara LARÍNGEA, para PACIENTES ENTRE 10 a 20 kg. TAMANHO 02. Tubo transparente em PVC, látex free, COM COXIM INFLÁVEL, curvatura anatômica, impressões com marcações do tamanho, volume e peso do paciente. Conector de 15 mm, cuff anatômico alargado e pré curvado, permitindo suporte ventilatório com pressão positiva de até 20 cm ar. ESTÉRIL, DESCARTÁVEL. Embalagem individual, com abertura asséptica, contendo identificação do produto conforme a legislação vigente. Possuir registro Anvisa.</t>
  </si>
  <si>
    <t>Máscara laríngea, pacientes com 50 a 70 kg, tamanho 04, com coxim inflável, estéril, descartável.</t>
  </si>
  <si>
    <t>Máscara LARÍNGEA, para PACIENTES ENTRE 50 a 70 kg. TAMANHO 04. Tubo transparente em PVC, látex free, COM COXIM INFLÁVEL, curvatura anatômica, impressões com marcações do tamanho, volume e peso do paciente. Conector de 15 mm, cuff anatômico alargado e pré curvado, permitindo suporte ventilatório com pressão positiva de até 20 cm ar. ESTÉRIL, DESCARTÁVEL. Embalagem individual, com abertura asséptica, contendo identificação do produto conforme a legislação vigente. Possuir registro Anvisa.</t>
  </si>
  <si>
    <t>Máscara para oxigenioterapia/aerossóis em traqueostomia e laringectomia, tamanho adulto, em pvc, transparente, maleável com fixador elástico ajustável, conector rígido giratório de até 360º para traqueia, comporta tubo de 22 mm e extensão de cânula nasal, reutilizável.</t>
  </si>
  <si>
    <t>Máscara PARA OXIGENIOTERAPIA/AEROSSÓIS EM TRAQUEOSTOMIA E LARINGECTOMIA, TAMANHO ADULTO, em PVC, transparente, maleável com fixador elástico ajustável, conector rígido giratório de até 360º para traqueia e comporta tubo ondulado de 22 mm e extensão de cânula nasal. Material macio, resistente, isento de irritantes dérmicos, atóxico, acabamento regular que proporcione ajuste anatômico e utilização segura, devendo atender a legislação vigente. Reutilizável e permitir limpeza. Embalagem contendo identificação do produto, lote e validade.(||||||--OBSERVAÇÃO - NÃO MANTER NO TR--||||||| O hospital deverá definir o método de esterilização que melhor lhe atende considerando suas peculiaridades e equipamentos disponíveis, assim como as temperaturas dos métodos de esterilização).</t>
  </si>
  <si>
    <t>Máscara para oxigenioterapia/aerossóis em traqueostomia e laringectomia, tamanho pediátrico, em pvc, transparente, maleável com fixador elástico ajustável, conector rígido giratório de até 360º para traqueia, reutilizável.</t>
  </si>
  <si>
    <t>Máscara PARA OXIGENIOTERAPIA/AEROSSÓIS EM TRAQUEOSTOMIA E LARINGECTOMIA, TAMANHO PEDIÁTRICO, em PVC, transparente, maleável com fixador elástico ajustável, conector rígido giratório de até 360º para traqueia. Material macio, resistente, isento de irritantes dérmicos, atóxico, acabamento regular que proporcione ajuste anatômico e utilização segura, devendo atender a legislação vigente. Reutilizável e permitir limpeza. Embalagem contendo identificação do produto, lote e validade.(||||||--OBSERVAÇÃO - NÃO MANTER NO TR--||||||| O hospital deverá definir o método de esterilização que melhor lhe atende considerando suas peculiaridades e equipamentos disponíveis, assim como as temperaturas dos métodos de esterilização).</t>
  </si>
  <si>
    <t>Máscara para ventilação não invasiva facial, tipo oronasal, formato triangular, tamanho grande, em silicone, transparente, flexível, coxim inflável, fixador cefálico reusável, abertura central com gancho para fixação, ventilação não invasiva, cpap e anestesia.</t>
  </si>
  <si>
    <t>Máscara PARA VENTILAÇÃO NÃO INVASIVA FACIAL, tipo ORONASAL, formato triangular. Tamanho GRANDE EM SILICONE, transparente e flexível, COXIM INFLÁVEL E AJUSTÁVEL, deve acompanhar fixador cefálico reusável em neoperene ou similar, com abertura central com gancho para fixação, permitir perfeita vedação atraumática. Para ventilação não invasiva, CPAP e anestesia. Obs.: a válvula para insuflar a máscara precisa ser compatível com seringa luer slip.(||||||--OBSERVAÇÃO - NÃO MANTER NO TR--||||||| O hospital deverá definir o método de esterilização que melhor lhe atende considerando suas peculiaridades e equipamentos disponíveis, assim como as temperaturas dos métodos de esterilização).</t>
  </si>
  <si>
    <t>Máscara para ventilação não invasiva facial, tipo oronasal, formato triangular, tamanho médio, em silicone, transparente, flexível, coxim inflável, fixador cefálico reusável, abertura central com gancho para fixação, ventilação não invasiva, cpap e anestesia.</t>
  </si>
  <si>
    <t>Máscara PARA VENTILAÇÃO NÃO INVASIVA FACIAL, tipo ORONASAL, formato triangular. Tamanho MÉDIO EM SILICONE, transparente e flexível, COXIM INFLÁVEL E AJUSTÁVEL, deve acompanhar fixador cefálico reusável em neoperene ou similar, com abertura central com gancho para fixação, permitir perfeita vedação atraumática. Para ventilação não invasiva, CPAP e anestesia. Obs.: a válvula para insuflar a máscara precisa ser compatível com seringa luer slip.(||||||--OBSERVAÇÃO - NÃO MANTER NO TR--||||||| O hospital deverá definir o método de esterilização que melhor lhe atende considerando suas peculiaridades e equipamentos disponíveis, assim como as temperaturas dos métodos de esterilização).</t>
  </si>
  <si>
    <t>Máscara para ventilação não invasiva facial, tipo oronasal, formato triangular, tamanho pequeno, em silicone, transparente, flexível, coxim inflável, fixador cefálico reusável, abertura central com gancho para fixação, ventilação não invasiva, cpap e anestesia.</t>
  </si>
  <si>
    <t>Máscara PARA VENTILAÇÃO NÃO INVASIVA FACIAL, tipo ORONASAL, formato triangular. Tamanho PEQUENO EM SILICONE, transparente e flexível, COXIM INFLÁVEL E AJUSTÁVEL, deve acompanhar fixador cefálico reusável em neoperene ou similar, com abertura central com gancho para fixação, permitir perfeita vedação atraumática. Para ventilação não invasiva, CPAP e anestesia. Obs.: a válvula para insuflar a máscara precisa ser compatível com seringa luer slip.(||||||--OBSERVAÇÃO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</si>
  <si>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0,50 litros, anel e presilha para embocadura.</t>
  </si>
  <si>
    <t>Bolsa DE VENTILAÇÃO PARA APARELHO DE ANESTESIA, EM SILICONE, COM CAPACIDADE DE 0,50 litros,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</si>
  <si>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1 litro, anel e presilha para embocadura.</t>
  </si>
  <si>
    <t>Bolsa DE VENTILAÇÃO PARA APARELHO DE ANESTESIA, EM SILICONE, COM CAPACIDADE DE 1 litro,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</si>
  <si>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2 litros, anel e presilha para embocadura.</t>
  </si>
  <si>
    <t>Bolsa DE VENTILAÇÃO PARA APARELHO DE ANESTESIA, EM SILICONE, COM CAPACIDADE DE 2 litros,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</si>
  <si>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3 litros, anel e presilha para embocadura.</t>
  </si>
  <si>
    <t>Bolsa DE VENTILAÇÃO PARA APARELHO DE ANESTESIA, EM SILICONE, COM CAPACIDADE DE 3 litros,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</si>
  <si>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reservatório de oxigênio para reanimador manual adulto, em pvc transparente, capacidade de 2,5 a 2,6 litros, tubo extensor de oxigênio de 150 cm, encaixe universal em reanimador, reutilizável, resitente a termodesinfecção.</t>
  </si>
  <si>
    <t>Bolsa RESERVATÓRIO DE OXIGÊNIO PARA REANIMADOR MANUAL ADULTO. CONFECCIONADO EM PVC TRANSPARENTE, reutilizável, resistente a desinfecção, COM CAPACIDADE DE 2,5 a 2,6 litros. Tubo extensor de oxigênio de no mínimo 150 cm. Permitir encaixe universal a qualquer marca de reanimador.(||||||--OBSERVAÇÃO - NÃO MANTER NO TR--||||||| O hospital deverá definir o método de esterilização que melhor lhe atende considerando suas peculiaridades e equipamentos disponíveis, assim como as temperaturas dos métodos de esterilização).</t>
  </si>
  <si>
    <t>Bolsa reservatório de oxigênio para reanimador manual infantil, em pvc transparente, capacidade de 900 ml a 1 litros, tubo extensor de oxigênio de 150 cm, encaixe universal em reanimador, reutilizável, resitente a termodesinfecção.</t>
  </si>
  <si>
    <t>Bolsa RESERVATÓRIO DE OXIGÊNIO PARA REANIMADOR MANUAL PEDIÁTRICO. CONFECCIONADO EM PVC TRANSPARENTE, reutilizável, resistente a desinfecção, COM CAPACIDADE DE 900 ml a 1 litro. Tubo extensor de oxigênio de no mínimo 150 cm. Permitir encaixe universal a qualquer marca de reanimador.(||||||--OBSERVAÇÃO - NÃO MANTER NO TR--||||||| O hospital deverá definir o método de esterilização que melhor lhe atende considerando suas peculiaridades e equipamentos disponíveis, assim como as temperaturas dos métodos de esterilização).</t>
  </si>
  <si>
    <t>Conjunto de anestesia/ventilação manual, tipo baraka, infantil/ pediátrico, duplo T, balão em silicone de 0,5 litros, 01 conector 90 graus, válvula unidirecional em policarbonato e válvula de segurança, máscara com formato anatônico.</t>
  </si>
  <si>
    <t>Conjunto DE ANESTESIA/VENTILAÇÃO MANUAL, tipo BARAKA, duplo T, tamanho INFANTIL/ PEDIÁTRICO. BALÃO EM SILICONE COM CAPACIDADE DE 0,5 litros; 01 CONECTOR 90 graus, válvula unidirecional EM POLICARBONATO e válvula de segurança; MÁSCARA com formato anatômico em silicone; TUBO CORRUGADO EM SILICONE medindo 30 cm; 02 INTERMEDIÁRIOS T de AYRES. (||||||--OBSERVAÇÃO - NÃO MANTER NO TR--||||||| O hospital deverá definir o método de esterilização que melhor lhe atende considerando suas peculiaridades e equipamentos disponíveis, assim como as temperaturas dos métodos de esterilização).</t>
  </si>
  <si>
    <t>Conjunto de anestesia/ventilação manual, tipo baraka, infantil/ pediátrico, duplo T, balão em silicone de 1,0 litro, 01 conector 90 graus, válvula unidirecional em policarbonato e válvula de segurança, máscara com formato anatônico.</t>
  </si>
  <si>
    <t>Conjunto DE ANESTESIA/VENTILAÇÃO MANUAL, tipo BARAKA, duplo T, tamanho INFANTIL/ PEDIÁTRICO. BALÃO EM SILICONE COM CAPACIDADE DE 1,0 litros; 01 CONECTOR 90 graus, válvula unidirecional EM POLICARBONATO e válvula de segurança; MÁSCARA com formato anatômico em silicone; TUBO CORRUGADO EM SILICONE medindo 30 cm; 02 INTERMEDIÁRIOS T de AYRES. (||||||--OBSERVAÇÃO - NÃO MANTER NO TR--||||||| O hospital deverá definir o método de esterilização que melhor lhe atende considerando suas peculiaridades e equipamentos disponíveis, assim como as temperaturas dos métodos de esterilização).</t>
  </si>
  <si>
    <t>Micronebulizador para ar comprimido, tamanho adulto, plástico termorresistente, máscara anatômica, translúcida, com orifícios para passagem de ar, recipiente para fluidos transparente, graduado, capacidade de 15 ml, com tampa, tubo extensor flexível com 150 cm, conector rosqueável (cor amarela) para rede de ar comprimido, conector para adaptação ao recipiente.</t>
  </si>
  <si>
    <t>Micronebulizador PARA AR COMPRIMIDO, TAMANHO ADULTO. MÁSCARA ANATÔMICA, translúcida e com orifícios para passagem de ar. recipiente para fluidos transparente, graduado, capacidade mínima 15 ml, com tampa. tubo extensor flexível com no mínimo 150 cm, conector rosqueável (COR AMARELA) para rede de ar comprimido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</si>
  <si>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Micronebulizador para oxigênio, tamanho adulto, plástico termorresistente, máscara anatômica, translúcida, com orifícios para passagem de ar, recipiente para fluidos transparente, graduado, capacidade de 15 ml, com tampa, tubo extensor flexível com 150 cm, conector rosqueável (cor verde) para rede de oxigênio, conector para adaptação ao recipiente.</t>
  </si>
  <si>
    <t>Micronebulizador PARA OXIGÊNIO, TAMANHO ADULTO. MÁSCARA ANATÔMICA, translúcida e com orifícios para passagem de ar. recipiente para fluidos transparente, graduado, capacidade mínima 15 ml, com tampa. tubo extensor flexível com no mínimo 150 cm, conector rosqueável (COR VERDE) para rede de oxigênio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</si>
  <si>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Micronebulizador para oxigênio, tamanho infantil, plástico termorresistente, máscara anatômica, translúcida, com orifícios para passagem de ar, recipiente para fluidos transparente, graduado, capacidade de 15 ml, com tampa, tubo extensor flexível com 150 cm, conector rosqueável (cor verde) para rede de oxigênio, conector para adaptação ao recipiente.</t>
  </si>
  <si>
    <t>Micronebulizador PARA OXIGÊNIO, TAMANHO INFANTIL. MÁSCARA ANATÔMICA, translúcida e com orifícios para passagem de ar. recipiente para fluidos transparente, graduado, capacidade mínima 15 ml, com tampa. tubo extensor flexível com no mínimo 150 cm, conector rosqueável (COR VERDE) para rede de oxigênio e conector para adaptação ao recipiente. todo o conjunto deve ser resistente, atóxico, isento de irritantes dérmicos, com flexibilidade segura, fácil manuseio, ajuste seguro das conexões, propiciar formação de névoa adequada, conforto, fácil higienização,resistente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</si>
  <si>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Macronebulizador para ar comprimido, adulto, com frasco em plástico injetado de alta resistência, graduado, capacidade de 500 ml, traqueia em silicone, flexível e lisa internamente, conexão em metal com rosca, máscara facial em pvc macio, flexível, presilhas para fixação na cabeça.</t>
  </si>
  <si>
    <t>Macronebulizador PARA AR COMPRIMIDO, TAMANHO ADULTO. Composto por: frasco em plástico injetado de alta resistência, graduado, capacidade de até 500 ml. Traqueia em silicone, flexível e lisa internamente, conexão em metal com rosca. MÁSCARA FACIAL em PVC macio, flexível e transparente, presilhas para fixação na cabeça.(||||||--OBSERVAÇÃO - NÃO MANTER NO TR--||||||| O hospital deverá definir o método de esterilização que melhor lhe atende considerando suas peculiaridades e equipamentos disponíveis, assim como as temperaturas dos métodos de esterilização).</t>
  </si>
  <si>
    <t>Macronebulizador para oxigênio, adulto, com frasco em plástico injetado de alta resistência, graduado, capacidade de 500 ml, traqueia em silicone, flexível e lisa internamente, conexão em metal com rosca, máscara facial em pvc macio, flexível, presilhas para fixação na cabeça.</t>
  </si>
  <si>
    <t>Macronebulizador PARA OXIGÊNIO, TAMANHO ADULTO. Composto por: frasco em plástico injetado de alta resistência, graduado, capacidade de até 500 ml. Traqueia em silicone, flexível e lisa internamente, conexão em metal com rosca. MÁSCARA FACIAL em PVC macio, flexível e transparente, presilhas para fixação na cabeça.(||||||--OBSERVAÇÃO - NÃO MANTER NO TR--||||||| O hospital deverá definir o método de esterilização que melhor lhe atende considerando suas peculiaridades e equipamentos disponíveis, assim como as temperaturas dos métodos de esterilização).</t>
  </si>
  <si>
    <t>EBS01192</t>
  </si>
  <si>
    <t>Umidificador para oxigênio, com frasco de 250 ml, em plástico, translúcido, com indicação de níveis máximo e mínimo, tampa em nylon ou polipropileno de alta resistência, bico para saída de oxigênio, rosca de metal padrão ABNT adaptável a válvula reguladora de cilindro ou fluxômetro de rede canalizada.</t>
  </si>
  <si>
    <t>Umidificador PARA OXIGÊNIO MEDICINAL, composto por: FRASCO COM CAPACIDADE DE 250 ml, EM PLÁSTICO, translúcido, com indicação de níveis máximo e mínimo. TAMPA EM NYLON OU POLIPROPILENO de alta resistência com bico para saída de oxigênio. ROSCA DE METAL PADRÃO ABNT adaptável a válvula reguladora de cilindro ou fluxômetro de rede canalizada. Todo material deve ser resistente e seguro Apresentar registro Anvisa. Embalagem individual, contendo identificação do produto conforme legislação vigente.(||||||--OBSERVAÇÃO - NÃO MANTER NO TR--||||||| O hospital deverá definir o método de esterilização que melhor lhe atende considerando suas peculiaridades e equipamentos disponíveis, assim como as temperaturas dos métodos de esterilização).</t>
  </si>
  <si>
    <t>Reanimador manual, uso adulto, esterilizável, balão confeccionado em silicone, com capacidade de no mínimo 1600 ml, com máscara.</t>
  </si>
  <si>
    <t>Reanimador MANUAL, USO ADULTO, esterilizável. BALÃO CONFECCIONADO EM SILICONE, de alta qualidade, COM CAPACIDADE DE NO MÍNIMO DE 1600 ml, acompanha máscara de tamanho compatível com formato anatômico em material macio, resistente e translúcido, com encaixe perfeito a válvula permitindo giro de 360 graus nos dois sentidos, válvula superior não reinalatória limitadora de pressão (pop-off) 60 cmH2, corpo principal, válvula inferior de entrada de O2, válvula da bolsa, bolsa reservatório de oxigênio com capacidade mínima de 2500 ml, extensão para ligação à rede de oxigênio. Todo o conjunto deve ser desmontável, os diafragmas, válvulas e demais peças que compõem o reanimador ofertado devem ser vendidas no mercado de forma avulsa. Possuir registro no Ministério da Saúde/Anvisa. (||||||--OBSERVAÇÃO - NÃO MANTER NO TR--||||||| O hospital deverá definir o método de esterilização que melhor lhe atende considerando suas peculiaridades e equipamentos disponíveis, assim como as temperaturas dos métodos de esterilização).</t>
  </si>
  <si>
    <t>Reanimador manual, uso neonatal, esterilizável, balão confeccionado em silicone, com capacidade de no mínimo 250 ml, com máscara.</t>
  </si>
  <si>
    <t>Reanimador MANUAL, USO NEONATAL, esterilizável. BALÃO CONFECCIONADO EM SILICONE, de alta qualidade, COM CAPACIDADE DE NO MÍNIMO DE 250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máxima de 500 ml, extensão para ligação à rede de oxigênio. Todo o conjunto deve ser desmontável, o diafragma, válvulas e demais peças que compõem o reanimador ofertado devem ser vendidas no mercado de forma avulsa. Possuir registro no Ministério da Saúde/Anvisa. (||||||--OBSERVAÇÃO - NÃO MANTER NO TR--||||||| O hospital deverá definir o método de esterilização que melhor lhe atende considerando suas peculiaridades e equipamentos disponíveis, assim como as temperaturas dos métodos de esterilização).</t>
  </si>
  <si>
    <t>Reanimador manual, uso pediátrico, esterilizável, balão confeccionado em silicone, com capacidade de no mínimo 500 ml, com máscara.</t>
  </si>
  <si>
    <t>Reanimador MANUAL, USO PEDIÁTRICO, esterilizável. BALÃO CONFECCIONADO EM SILICONE, de alta qualidade, COM CAPACIDADE DE, NO MÍNIMO, 500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mínima de 2500 ml, extensão para ligação à rede de oxigênio. Todo o conjunto deve ser desmontável, o diafragma, válvulas e demais peças que compõem o reanimador ofertado devem ser vendidas no mercado de forma avulsa. Possuir registro no Ministério da Saúde/Anvisa. (||||||--OBSERVAÇÃO - NÃO MANTER NO TR--||||||| O hospital deverá definir o método de esterilização que melhor lhe atende considerando suas peculiaridades e equipamentos disponíveis, assim como as temperaturas dos métodos de esterilização).</t>
  </si>
  <si>
    <t>Agulha de mielograma 16 g (cânula para aspirado de medula óssea), em aço inox, 7,5 cm, extremidade distal cônica, empunhadura anatômica, cânula e mandril com ponta biselada, conexão tipo luer lock, estéril.</t>
  </si>
  <si>
    <t>Agulha DE MIELOGRAMA 16 G (cânula para aspirado de medula óssea). AGULHA EM AÇO INOX MEDINDO 7,5 cm. Extremidade distal cônica, empunhadura anatômica, cânula e o mandril COM PONTA BISELADA. Conexão para seringa tipo luer lock. Estéril. Embalagem individual em papel grau cirúrgico com abertura em pétala asséptica, com dados de identificação e procedência, tempo de validade e registro no Ministério da Saúde.</t>
  </si>
  <si>
    <t>EBS01222</t>
  </si>
  <si>
    <t>Agulha de biópsia de medula óssea 11 G x 10 cm. Agulha em aço inox. Extremidade distal cônica, empunhadura anatômica, conexão para seringa tipo luer lock. Estéril.</t>
  </si>
  <si>
    <t>Agulha DE BIÓPSIA DE MEDULA ÓSSEA 11 G X 10 cm. AGULHA EM AÇO INOX. Extremidade distal cônica, empunhadura anatômica, conexão para seringa tipo luer lock. Estéril. Embalagem individual em papel grau cirúrgico com abertura em pétala asséptica, com dados de identificação do produto e procedência, tempo de validade e registro no Ministério da Saúde.</t>
  </si>
  <si>
    <t>EBS01223</t>
  </si>
  <si>
    <t>Agulha de mielograma 11 g (cânula para aspirado de medula óssea), em aço inox, 15 cm, extremidade distal cônica, empunhadura anatômica, cânula e mandril com ponta biselada, conexão tipo luer lock, estéril.</t>
  </si>
  <si>
    <t>Agulha DE MIELOGRAMA 11 G (cânula para aspirado de medula óssea). AGULHA EM AÇO INOX MEDINDO 15 cm. Extremidade distal cônica, empunhadura anatômica, com dispositivo para ajuste de profundidade, cânula e mandril COM PONTA BISELADA. Conexão para seringa tipo luer lock. Estéril. Embalagem individual em papel grau cirúrgico com abertura em pétala asséptica, com dados de identificação do produto e procedência, tempo de validade e registro no Ministério da Saúde.</t>
  </si>
  <si>
    <t>EBS01226</t>
  </si>
  <si>
    <t>Agulha de mielograma 13 g (cânula para aspirado de medula óssea), em aço inox, 5 cm, extremidade distal cônica, empunhadura anatômica, cânula e mandril com ponta biselada, conexão tipo luer lock, estéril.</t>
  </si>
  <si>
    <t>Agulha DE MIELOGRAMA 13 G (cânula para aspirado de medula óssea). AGULHA EM AÇO INOX MEDINDO 5 cm. Extremidade distal cônica, empunhadura anatômica, com dispositivo para ajuste de profundidade, cânula e mandril COM PONTA BISELADA. Conexão para seringa tipo luer lock. Estéril. Embalagem individual em papel grau cirúrgico com abertura em pétala asséptica, com dados de identificação do produto e procedência, tempo de validade e registro no Ministério da Saúde.</t>
  </si>
  <si>
    <t>Agulha (cânula) para biópsia de tecidos moles tipo trucut 18 G x 250 mm, com penetração de 22 mm a 25 mm; deve ser utilizada em pistola 2.2; conexão luer slip; ponta ecogênica.</t>
  </si>
  <si>
    <t>Agulha (cânula) PARA BIÓPSIA DE TECIDOS MOLES TIPO TRUCUT 18 G x 250 mm, COM PENETRAÇÃO DE 22 mm a 25 mm; deve ser UTILIZADA EM PISTOLA 2.2; conexão luer slip; cânula e mandril com PONTA BISELADA; cânula e mandril confeccionados EM AÇO INOXIDÁVEL; mandril com gaveta para retirada da amostra; cânula externa com marcação centímetro a centímetro para facilitar a localização precisa da área de interesse; PONTA ECOGÊNICA; deve ser  visível ao ultrassom; deve estar embalado em material que promova barreira microbiana com abertura asséptica de fácil manuseio; a embalagem deve ter os dados de identificação, procedência, número do lote e número do RMS, conforme legislação vigente na Anvisa.</t>
  </si>
  <si>
    <t>Agulha para localização mamária (fio guia tipo kopans), diâmetro 20 g e 10 cm, gancho simples, em aço radiotransparente, estéril, descartável.</t>
  </si>
  <si>
    <t>Agulha PARA LOCALIZAÇÃO MAMÁRIA (fio guia tipo KOPANS), DIÂMETRO 20 G, COMPRIMENTO 10 cm. Material AÇO RADIOTRANSPARENTE, aplicação biópsia de mama, gancho simples. Estéril, descartável.</t>
  </si>
  <si>
    <t>EBS01235</t>
  </si>
  <si>
    <t>Cânula endoscópica para injeção (agulha de esclerose), com tubo externo da cânula em ptfe, de 2300 mm de comprimento, diâmetro de 2.3 mm, agulha em aço inoxidável, tamanho 23 G, reservatório para proteção da agulha, empunhadura ergonômica, bainha proximal.</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</si>
  <si>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23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</si>
  <si>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Agulha tipo huber angulação de 90°, 20 G x 15 mm, siliconizado, com tubo em pvc transparente de 20 cm (+/- 2 cm), com clamp, conetor luer lock, suporte em plástico flexível, com dispositivo de segurança, estéril.</t>
  </si>
  <si>
    <t>Agulha tipo HUBER com angulação de 90 graus, 20 G x 15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t>
  </si>
  <si>
    <t xml:space="preserve">Cateter totalmente implantável, diâmetro 9,0 FR (+/-1,0), com conexão para reservatório subcutâneo para acesso venoso de longa permanência, estéril, radiopaco, reservatório (ou port), kit com cateter de silicone, reservatório e materiais para inserção percutânea (seringa, agulha de punção venosa, fio guia- técnica de seldinger, cabo de ecg, bainha introdutória, dilatador, anel de conexão, tunelizador, agulha com bisel especial para punção do reservatório). </t>
  </si>
  <si>
    <t>Cateter TOTALMENTE IMPLANTÁVEL, DIÂMETRO 9,0 FR (+/-1,0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cabo de ECG, bainha introdutória, dilatador, anel de conexão, tunelizador, agulha com bisel especial para punção do reservatório).</t>
  </si>
  <si>
    <t>Cânula de traqueostomia em metal, standard de nº 0 (6 mm), contém cânula externa, cânula interna, mandril guia com ponta arredondada, com obturador. Esterilizável.</t>
  </si>
  <si>
    <t>Cânula DE TRAQUEOSTOMIA EM  METAL, STANDARD de nº 0 (6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</si>
  <si>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01 (7 mm), contém cânula externa, cânula interna, mandril guia com ponta arredondada, com obturador. Esterilizável.</t>
  </si>
  <si>
    <t>Cânula DE TRAQUEOSTOMIA EM METAL, STANDARD de nº 01 (7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</si>
  <si>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02 (8 mm), contém cânula externa, cânula interna, mandril guia com ponta arredondada, com obturador. Esterilizável.</t>
  </si>
  <si>
    <t>Cânula DE TRAQUEOSTOMIA EM METAL, STANDARD de nº 02 (8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</si>
  <si>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03 (9 mm), contém cânula externa, cânula interna, mandril guia com ponta arredondada, com obturador. Esterilizável.</t>
  </si>
  <si>
    <t>Cânula DE TRAQUEOSTOMIA EM METAL, STANDARD de nº 03 (9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</si>
  <si>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04 (10 mm), contém cânula externa, cânula interna, mandril guia com ponta arredondada, com obturador. Esterilizável.</t>
  </si>
  <si>
    <t>Cânula DE TRAQUEOSTOMIA EM METAL, STANDARD de nº 04 (10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</si>
  <si>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05 (11 mm), contém cânula externa, cânula interna, mandril guia com ponta arredondada, com obturador. Esterilizável.</t>
  </si>
  <si>
    <t>Cânula DE TRAQUEOSTOMIA EM METAL, STANDARD de nº 05 (11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</si>
  <si>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06 (12 mm), contém cânula externa, cânula interna, mandril guia com ponta arredondada, com obturador. Esterilizável.</t>
  </si>
  <si>
    <t>Cânula DE TRAQUEOSTOMIA EM METAL, STANDARD de nº 06 (12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</si>
  <si>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Kit completo para gastrostomia percutânea 14 fr, sonda em silicone com listras radiopacas, retentor interno anatômico, ponta de dilatação com fio de tração, alça de preensão, estéril, disco de fixação interno de silicone radiopaco e dispositivo de aplicação, fio de inserção, distribuidor, retentor externo (anel e êmbolo) em silicone, alça de segurança, adaptador de porta alimentação duplo com adaptação universal e tampa protetora, com clamp para fechamento da sonda.</t>
  </si>
  <si>
    <t>Kit completo PARA GASTROSTOMIA PERCUTÂNEA 14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</si>
  <si>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Kit completo para gastrostomia percutânea 20 fr, sonda em silicone com listras radiopacas, retentor interno anatômico, ponta de dilatação com fio de tração, alça de preensão, estéril, disco de fixação interno de silicone radiopaco e dispositivo de aplicação, fio de inserção, distribuidor, retentor externo (anel e êmbolo) em silicone, alça de segurança, adaptador de porta alimentação duplo com adaptação universal e tampa protetora, com clamp para fechamento da sonda.</t>
  </si>
  <si>
    <t>Kit completo PARA GASTROSTOMIA PERCUTÂNEA 20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</si>
  <si>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Sonda endobronquial duplo lúmen, tipo carlens, com gancho de carina, nº 41 CH, intubação bronquial esquerda, em pvc atóxico, linha radiopaca, balão traqueal, graduada, estéril, descartável.</t>
  </si>
  <si>
    <t>Sonda ENDOBRONQUIAL DUPLO LÚMEN, tipo CARLENS, COM GANCHO DE CARINA, nº 41 CH. Aplicação: INTUBAÇÃO BRONQUIAL ESQUERDA, em PVC atóxico, linha radiopaca, balão traqueal e de controle de cores diferentes, graduada, estéril, descartável. Acompanha: sondas de aspiração, mandril e intermediários. - Embalagem com dados de identificação, procedência, fabricação, validade e registro no MS.</t>
  </si>
  <si>
    <t>Sonda fouchet 32 FR, de 80 cm, em pvc siliconizado, conexão fêmea com adaptação universal, tampa protetora, ponta distal arredondada e perfurada com fenestras laterais, estéril.</t>
  </si>
  <si>
    <t>Sonda FOUCHET 32 FR, COMPRIMENTO MÍNIMO 80 cm, em PVC siliconizado, biocompatível, conexão fêmea com adaptação universal e tampa protetora. Ponta distal arredondada e perfurada com fenestras laterais. Todo material deve ser atóxico, resistente, ter flexibilidade segura, isento de resíduos e impurezas, atraumática e de fácil manuseio. Estéril e de uso único. Embalagem individual, segura, com abertura e transferência asséptica, contendo identificação do produto, validade e lote de fácil visualização.</t>
  </si>
  <si>
    <t>Tubo traqueal nasal nº 6,5 north facing pré-formado, estéril, em pvc, siliconizada, radiopaca, ponta atraumática, orifício murphy, balão de baixa pressão, descartável, escala graduada, extensor com válvula, adaptador universal para seringa, conector com ajuste seguro a sistema de ventilação.</t>
  </si>
  <si>
    <t>Tubo TRAQUEAL NASAL Nº 6,5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</si>
  <si>
    <t>Tubo traqueal nasal nº 7,0 north facing pré-formado, estéril, em pvc, siliconizada, radiopaca, ponta atraumática, orifício murphy, balão de baixa pressão, descartável, escala graduada, extensor com válvula, adaptador universal para seringa, conector com ajuste seguro a sistema de ventilação.</t>
  </si>
  <si>
    <t>Tubo TRAQUEAL NASAL Nº 7,0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</si>
  <si>
    <t>Tubo traqueal nasal nº 7,5 north facing pré-formado, estéril, em pvc, siliconizada, radiopaca, ponta atraumática, orifício murphy, balão de baixa pressão, descartável, escala graduada, extensor com válvula, adaptador universal para seringa, conector com ajuste seguro a sistema de ventilação.</t>
  </si>
  <si>
    <t>Tubo TRAQUEAL NASAL Nº 7,5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</si>
  <si>
    <t>Equipo para perfusão/irrigação de alto fluxo, (abordagem artroscópica e cirurgias urológicas), em pvc cristal, quatro vias, diâmetro de ¼ cada via, ponta perfuradora, com cata bolhas, conector luer lock, estéril.</t>
  </si>
  <si>
    <t>Equipo PARA PERFUSÃO/IRRIGAÇÃO DE ALTO FLUXO, (abordagem artroscópica e cirurgias urológicas), em PVC, cristal, QUATRO VIAS, com diâmetro de ¼ cada via com ponta perfuradora, com cata bolhas, pinça corta fluxo central e todas as vias, conector LUER LOCK em PVC cristal em sua extremidade, esterilizado em ETO. Estéril, embalagem individual, grau cirúrgico, que permita abertura e transferência com técnica asséptica, contendo dados de identificação, procedência, data e tipo de esterilização, prazo de validade e atender a legislação sanitária vigente e pertinente ao produto.</t>
  </si>
  <si>
    <t>Equipo para pressão venosa central, com 170 cm de comprimento, ponta perfurante multiajustável com tampa protetora, câmara de gotejamento, com filtro de 15 micra, regulador de fluxo tipo roldana, junção em y em plástico rígido transparente, escala adesiva graduada de 0 a 40 cm, estéril.</t>
  </si>
  <si>
    <t>Equipo PARA PRESSÃO VENOSA CENTRAL, em PVC ou similar, flexível, transparente, INCOLOR, COM NO MÍNIMO 170 cm DE COMPRIMENTO. Linha de suprimento com ponta perfurante multiajustável com tampa protetora, câmara de gotejamento flexível COM FILTRO DE 15 MICRA e regulador de fluxo tipo roldana, junção em Y em plástico rígido transparente. Linha de leitura com pinça reguladora ou corta-fluxo com tampa protetora. Linha do paciente com pinça corta-fluxo e conector macho que permita retirada de ar de forma asséptica sem desconectar a tampa protetora. Acompanha ESCALA ADESIVA GRADUADA DE 0 a 40 cm. Material atóxico, apirogênico, biocompatível, estéril, e de uso único. Embalagem individual com abertura e transferência asséptica, identificação do produto, validade e lote.</t>
  </si>
  <si>
    <t>Embalagem do tipo invólucro, em SMS, gramatura de 60 g/m², medida de 50 x 50 cm (+/- 5 cm), tipo super pesado, folha única, estrutura trilaminada, para esterilização a vapor d´água, uso hospitalar.</t>
  </si>
  <si>
    <t>Embalagem do tipo INVÓLUCRO PARA CAIXAS/PACOTES DE ESTERILIZAÇÃO: confeccionada em tecnologia SMS (Spunbond/Meltblown/Spunbond), GRAMATURA MÍNIMA DE 60 g/m², MEDIDA DE 50 cm x 50 cm (+/- 5 cm). Tipo SUPER PESADO, folha única, estrutura trilaminada, para esterilização a vapor d`água, uso hospitalar. Material hidrorrepelente, maleável, com baixo efeito memória, antiestático, atóxico, apirogênico e com alta resistência a tração mecânica. Apresentar barreira com eficiência de filtragem bacteriana de no mínimo 97% a 98% e possuir barreira contra agentes contaminantes como: partículas e microrganismos. ISENTO DE LÁTEX. Propiciar aderência de fita adesiva indicadora externa de processo, e manter-se íntegra durante e após esterilização. Embalagem externa segura com identificação do produto, validade e lote.</t>
  </si>
  <si>
    <t>Bobina de papel termossensível para autoclave, rolo com 55 mm largura x 20 m de comprimento x 40 mm de diâmetro, cor branca, amarela ou palha, alta definição da impressão.</t>
  </si>
  <si>
    <t>Bobina DE PAPEL TERMOSSENSÍVEL PARA AUTOCLAVE. ROLO MEDINDO: 55 mm largura x 20 m de comprimento x 40 mm de diâmetro, na cor BRANCA, AMARELA, OU PALHA, com alta definição da impressão, estabilidade de impressão até 5 anos. Compatível com autoclave a vapor d´água automática horizontal, microprocessada, (especificada em edital) com sistema de impressão de dados para registro de todos os parâmetros do ciclo. Embalagem com identificação do produto, validade e lote.</t>
  </si>
  <si>
    <t>EBS01940</t>
  </si>
  <si>
    <t>Detergente desincrustante para limpeza de superfície de aço inox interna e externa de autoclaves e termodesinfectadoras, com tensoativos não iônicos e ácido fosfórico. Frasco spray com 500 a 1000 ml</t>
  </si>
  <si>
    <t>Detergente DESINCRUSTANTE PARA LIMPEZA DE SUPERFÍCIE DE AÇO INOX interna e externa de autoclaves e termodesinfectadoras. COMPOSTO POR TENSOATIVOS NÃO IÔNICOS E ÁCIDO FOSFÓRICO. Produto atóxico, não corrosivo e não abrasivo, odor discreto e com efetividade na remoção de manchas. Embalagem com identificação do produto, precauções, modo de utilização e destino final, validade e lote. Apresentação em frasco SPRAY com 500 a 1000 ml.</t>
  </si>
  <si>
    <t>EBS01941</t>
  </si>
  <si>
    <t>Embalagem de papel grau cirúrgico com prega, rolo  100 m x 300 mm (L) prega com 70 mm (+/-10 mm) (A), gramatura entre 60 e 70 g/m², filme termoplástico transparente, uso hospitalar, indicador químico classe I, para esterilização a vapor d´água, leitura visual.</t>
  </si>
  <si>
    <t>Embalagem DE PAPEL GRAU CIRÚRGICO COM PREGA ROLO 100 m x 300 mm (L) prega com 70 mm (+/-10 mm) (A), GRAMATURA ENTRE 60 e 70 g/m², FILME TERMOPLÁSTICO TRANSPARENTE, USO HOSPITALAR. INDICADOR QUÍMICO CLASSE I para esterilização a vapor d`água, com orientação, mudança de cor, e leitura visual autoexplicativa. Selagem tripla lateral com no mínimo 8 mm, com impressão de identificação do produto a cada 10 cm contendo lote e RMS. Material resistente, hidrorrepelente, isento de amido, agentes tóxicos, impurezas e furos, e sem liberação de partículas. Deve propiciar termoselagem e manter-se integra durante a após a esterilização. Deve acompanhar documento em português com informações/características do produto. Embalagem externa segura, com identificação do produto, validade e lote.</t>
  </si>
  <si>
    <t>EBS01943</t>
  </si>
  <si>
    <t>Escova para limpeza de canulados, com cerdas em nylon, 1,0 mm de diâmetro, cerdas circulares semirrígidas, na ponta distal de 1,3 a 3,0 cm, cabo em aço inox retorcido, plástico ou metal revestido com plástico liso ou similar, semi-flexível, com 13 cm de comprimento.</t>
  </si>
  <si>
    <t>Escova PARA LIMPEZA DE CANULADOS. Características: CERDAS EM NYLON com espaçamento mínimo de 1 mm, 1.0 mm de diâmetro. CERDAS CIRCULARES SEMIRRÍGIDAS, não abrasivas, distribuídas na ponta distal numa área DE 1.3 a 3.0 cm. Cabo com 1 mm de diâmetro, no máximo, em aço inox retorcido ou plástico ou metal revestido com plástico liso ou similar, semi-flexível, não abrasivo, COM NO MÍNIMO 13 cm de COMPRIMENTO. Embalagem segura com identificação do produto validade e lote.</t>
  </si>
  <si>
    <t>Escova para limpeza de instrumental em geral, com cabeça única estilo escova de dentes, cerdas em nylon macias, cabo plástico rígido, medindo 13 a 15 CM (C) X 1.9 a 2.5 CM (L) X 0,8 a 1.2 CM (A).</t>
  </si>
  <si>
    <t>Escova PARA LIMPEZA DE INSTRUMENTAL EM GERAL. Características: de cabeça única estilo escova de dentes, cerdas EM NYLON MACIAS, CABO PLÁSTICO RÍGIDO. Cabo com formato anatômico, MEDINDO 13 a 15 cm (C) x 1.9 a 2.5 cm (L) x 0,8 a 1.2 cm (A). CERDAS FLEXÍVEIS com 1,4 cm a 1,6 cm de comprimento, distribuídas em fileiras paralelas no formato de nichos em uma das faces distal, numa área de 2.0 a 3.0 cm (L) x 7 a 8 cm (C). Embalagem com identificação do produto, validade e lote. TAMANHO TOTAL da escova entre 20 e 25 cm.</t>
  </si>
  <si>
    <t>Fita adesiva crepe, largura 18 mm (+/- 2 mm) x 50 m (no mínimo), à base de fibra de celulose.</t>
  </si>
  <si>
    <t>Fita ADESIVA CREPE, LARGURA 18 mm (+/- 2 mm) x 50 m (no mínimo). À BASE DE FIBRA DE CELULOSE. Deve propiciar escrita com printabilidade adequada, e 100% de aproveitamento do rolo. Embalagem individual com identificação do produto, validade e lote.</t>
  </si>
  <si>
    <t>Embalagem para ESTERILIZAÇÃO, polietileno de alta densidade – PEAD (tipo tyvek), com filme polímero multilaminado, para esterilização por plasma de peróxido de hidrogênio, rolo, termosselante, TAMANHO 15 cm (largura) x 70 m (comprimento), tripla selagem.</t>
  </si>
  <si>
    <t>Embalagem para ESTERILIZAÇÃO, POLIETILENO DE ALTA DENSIDADE – PEAD (tipo tyvek), COM FILME POLÍMERO MULTILAMINADO, para esterilização por PLASMA DE PERÓXIDO DE HIDROGÊNIO, ROLO, termosselante, TAMANHO 15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</si>
  <si>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Embalagem para ESTERILIZAÇÃO, polietileno de alta densidade – PEAD (tipo tyvek), com filme polímero multilaminado, para esterilização por plasma de peróxido de hidrogênio, rolo, termosselante, TAMANHO 25 cm (largura) x 70 m (comprimento), tripla selagem.</t>
  </si>
  <si>
    <t>Embalagem para ESTERILIZAÇÃO, POLIETILENO DE ALTA DENSIDADE – PEAD (tipo tyvek), COM FILME POLÍMERO MULTILAMINADO, para esterilização por PLASMA DE PERÓXIDO DE HIDROGÊNIO, ROLO, termosselante, TAMANHO 25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</si>
  <si>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Embalagem para ESTERILIZAÇÃO, polietileno de alta densidade – PEAD (tipo tyvek), com filme polímero multilaminado, para esterilização por plasma de peróxido de hidrogênio, rolo, termosselante, TAMANHO 35 cm (largura) x 70 m (comprimento), tripla selagem.</t>
  </si>
  <si>
    <t>Embalagem para ESTERILIZAÇÃO, POLIETILENO DE ALTA DENSIDADE – PEAD (tipo tyvek), COM FILME POLÍMERO MULTILAMINADO, para esterilização por PLASMA DE PERÓXIDO DE HIDROGÊNIO, ROLO, termosselante, TAMANHO 35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</si>
  <si>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kit cesárea 6 fios, 1 fio poliamida 4-0, cor  preto, agulha 3/8 círculo, 24 mm, fio 75 cm; 3 fios sintético 2-0, absorvível, cor violeta, agulha cilíndrica 1/2 círculo, 35 mm, fio 90 cm, e 2 fios sintético 0, absorvível, agulha cilíndrica 1/2 círculo, 40 mm, fio 90 cm. Caixa com 6 unidades.</t>
  </si>
  <si>
    <t>Kit CESÁREA, COMPOSTO DE 06 FIOS CIRÚRGICOS NUM ENVELOPE, sendo: 01 FIO tipo POLIAMIDA 4-0, monofilamento, cor PRETO, AGULHA cortante 3/8 CÍRCULO, 24 mm, FIO 75 cm, 03 FIOS sintético 2-0, absorvível, cor VIOLETA, COM AGULHA CILÍNDRICA 1/2 CÍRCULO, 35 mm, FIO 90 cm, e 02 FIOS SINTÉTICO 0, absorvível, COM AGULHA CILÍNDRICA 1/2 CÍRCULO, 40 mm, FIO 90 cm. Estéril, uso único. Caixa com 6 unidades.</t>
  </si>
  <si>
    <t>Fio para cerclagem, em aço inoxidável, diâmetro cerca 0,8 mm, rolo com 10 metros.</t>
  </si>
  <si>
    <t>Fio PARA CERCLAGEM, material AÇO INOXIDÁVEL, tipo descartável, DIÂMETRO CERCA 0,8 mm. Rolo com 10 metros.</t>
  </si>
  <si>
    <t>Fio para cerclagem, em aço inoxidável, diâmetro 1 mm, rolo com 10 metros.</t>
  </si>
  <si>
    <t>Fio PARA CERCLAGEM, material AÇO INOXIDÁVEL, tipo descartável, DIÂMETRO 1 mm. Rolo com 10 metros.</t>
  </si>
  <si>
    <t>Fio para cerclagem, em aço inoxidável, diâmetro 1,2 mm, rolo com 10 metros.</t>
  </si>
  <si>
    <t>Fio PARA CERCLAGEM, material AÇO INOXIDÁVEL, tipo descartável, DIÂMETRO 1,2 mm. Rolo com 10 metros.</t>
  </si>
  <si>
    <t>EBS01998</t>
  </si>
  <si>
    <t>106.02.0099-4</t>
  </si>
  <si>
    <t>Cânula nasal para sistema de oxigenação por alto fluxo, tamanho pediátrico, em silicone ou similar, com variação de fluxo entre 1 a 20 l/min, não estéril.</t>
  </si>
  <si>
    <t>Cânula NASAL PARA SISTEMA DE OXIGENAÇÃO POR ALTO FLUXO, tamanho PEDIÁTRICO. EM SILICONE OU SIMILAR. COM VARIAÇÃO DE FLUXO DE OXIGÊNIO ENTRE 1 a 20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</si>
  <si>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EBS01999</t>
  </si>
  <si>
    <t>106.02.0100-1</t>
  </si>
  <si>
    <t>Cânula nasal para sistema de oxigenação por alto fluxo, tamanho neonatal, em silicone ou similar, com variação de fluxo entre 1 a 8 l/min, não estéril.</t>
  </si>
  <si>
    <t>Cânula NASAL PARA SISTEMA DE OXIGENAÇÃO POR ALTO FLUXO, tamanho NEONATAL. EM SILICONE OU SIMILAR. COM VARIAÇÃO DE FLUXO DE OXIGÊNIO ENTRE 1 a 8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</si>
  <si>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Circuito completo para babypuff, com T de ayre, mangueira com conexão dupla de entrada de gás com 2,10 m, tubo corrugado para reanimação, pulmão para teste de ressucitador infantil, máscara redonda em silicone nº 00 e 0 em plástico e silicone.</t>
  </si>
  <si>
    <t>Circuito COMPLETO PARA BABYPUFF compatível com marca especificada em edital, composto de: T DE AYRE para utilização em ressuscitador INFANTIL; MANGUEIRA com conexão dupla de entrada de gás com 2,10 m; TUBO CORRUGADO para reanimação; PULMÃO TESTE de ressuscitador infantil; MÁSCARA REDONDA em silicone nº 00 e 0. Matéria-prima do material: plástico e silicone.</t>
  </si>
  <si>
    <t>Traqueia corrugada em silicone 22 mm (diâmetro) x 1500 mm (comprimento) para uso em ventilador pulmonar adulto, com conectores para tubo traqueal.</t>
  </si>
  <si>
    <t>TRAQUEIA CORRUGADA 22 mm (diâmetro) x 1500 mm (comprimento), ADULTO, EM SILICONE, para USO EM VENTILADOR PULMONAR, com conectores para tubo traqueal,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</si>
  <si>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Sistema cpap nasal neonatal, tamanho 3,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</si>
  <si>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3,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</si>
  <si>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0,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</si>
  <si>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0,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</si>
  <si>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1,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</si>
  <si>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1,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</si>
  <si>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00,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</si>
  <si>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00, (pressão positiva contínua de vias aéreas), PARA RECÉM NASCIDO DE ATÉ 800 g.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</si>
  <si>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2,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</si>
  <si>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2,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</si>
  <si>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Máscara facial adulto tamanho 3 (P), em silicone, com coxim inflável, para anestesia, ventilação ou reanimação manual, formato anatômico triangular ou redondo, monobloco.</t>
  </si>
  <si>
    <t>Máscara FACIAL ADULTO TAMANHO 3 (três) P,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</si>
  <si>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Máscara facial adulto tamanho 5 (G), em silicone, com coxim inflável, para anestesia, ventilação ou reanimação manual, formato anatômico triangular ou redondo, monobloco.</t>
  </si>
  <si>
    <t>Máscara FACIAL ADULTO TAMANHO 5 (cinco) G,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</si>
  <si>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Máscara facial neonatal tamanho 0, em silicone, com coxim inflável, para anestesia, ventilação ou reanimação manual, formato anatômico triangular ou redondo, monobloco.</t>
  </si>
  <si>
    <t>Máscara FACIAL NEONATAL TAMANHO 0 (zero),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</si>
  <si>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Máscara facial pediátrica tamanho 2, em silicone, com coxim inflável, para anestesia, ventilação ou reanimação manual, formato anatômico triangular ou redondo, monobloco.</t>
  </si>
  <si>
    <t>Máscara FACIAL PEDIÁTRICO TAMANHO 2 (dois),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</si>
  <si>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EBS02022</t>
  </si>
  <si>
    <t>Antropômetro/ estadiômetro, tipo régua, alumínio anodizado, escala de graduação em cm, faixa de medição de 2 m, dobrável, portátil.</t>
  </si>
  <si>
    <t>Antropômetro/ estadiômetro, dispositivo PARA MEDIDAS ANTROPOMÉTRICAS, tipo: RÉGUA, material: ALUMÍNIO ANODIZADO, escala graduação: cm, escala métrica - mm e cm, FAIXA MEDIÇÃO: CERCA DE 2,0 m, com cursor deslizante. Bilateral, dobrável, com base metálica e tapete de borracha, portátil.</t>
  </si>
  <si>
    <t>Material Permanente Médico-hospitalar</t>
  </si>
  <si>
    <t>Mobiliário hospitalar</t>
  </si>
  <si>
    <t>EBS02030</t>
  </si>
  <si>
    <t>Bandeja metálica, em aço inox, comprimento 33 cm, largura 27 cm, altura 05 cm.</t>
  </si>
  <si>
    <t>Bandeja metálica, material AÇO INOXIDÁVEL AISI 304, COMPRIMENTO 33 cm, LARGURA 27 cm, ALTURA 05 cm. Aplicação hospitalar. Embalagem contendo identificação do produto, lote, data de fabricação, validade e registro na Anvisa.</t>
  </si>
  <si>
    <t>EBS02045</t>
  </si>
  <si>
    <t>Comadre, aço inoxidável, capacidade 2.400 a 2.600 ml, tamanho adulto, tipo pá, com alça.</t>
  </si>
  <si>
    <t>Comadre, material AÇO INOXIDÁVEL, CAPACIDADE 2.400 a 2.600 ml, tamanho ADULTO padrão mundial, tipo PÁ, com alça anatômica segura.</t>
  </si>
  <si>
    <t>Sonda nasogástrica levine longa nº 04, em pvc siliconizada, cristal e transparente, tamanho de 90 a 120 cm, estéril.</t>
  </si>
  <si>
    <t>Sonda NASOGÁSTRICA LEVINE LONGA, nº 04.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</si>
  <si>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Colar cervical, tamanho pediátrico, em polietileno de alta densidade, revestido com eva, fechamento em velcro na cor azul claro (padrão universal).</t>
  </si>
  <si>
    <t>Colar CERVICAL, TAMANHO PEDIÁTRICO. CONFECCIONADO EM POLIETILENO DE ALTA DENSIDADE, revestido com EVA, fechamento em velcro na cor AZUL CLARO (padrão universal), suporte mentoniano, abertura frontal para análise do pulso carotídeo e acesso a traqueia e abertura para palpação e ventilação da parte posterior (nuca). Não possuir botões ou apoio de metal, ferro, alumínio ou outro metal.</t>
  </si>
  <si>
    <t>Colar cervical, tamanho PP, em polietileno de alta densidade, revestido com eva, fechamento em velcro na cor lilás (padrão universal).</t>
  </si>
  <si>
    <t>Colar CERVICAL, tamanho PP. CONFECCIONADO EM POLIETILENO DE ALTA DENSIDADE, revestido com EVA, fechamento em velcro na cor LILÁS (padrão universal), suporte mentoniano, abertura frontal para análise do pulso carotídeo e acesso a traqueia e abertura para palpação e ventilação da parte posterior (nuca). Não possuir botões ou apoio de metal, ferro, alumínio ou outro metal.</t>
  </si>
  <si>
    <t>Colar cervical, tamanho P, em polietileno de alta densidade, revestido com eva, fechamento em velcro na cor azul (padrão universal).</t>
  </si>
  <si>
    <t>Colar CERVICAL, TAMANHO P. CONFECCIONADO EM POLIETILENO DE ALTA DENSIDADE, revestido com EVA, fechamento em velcro na cor AZUL (padrão universal), suporte mentoniano, abertura frontal para análise do pulso carotídeo e acesso a traqueia e abertura para palpação e ventilação da parte posterior (nuca). Não possuir botões ou apoio de metal, ferro, alumínio ou outro metal.</t>
  </si>
  <si>
    <t>Colar cervical, tamanho M, em polietileno de alta densidade, revestido com eva, fechamento em velcro na cor laranja (padrão universal).</t>
  </si>
  <si>
    <t>Colar CERVICAL, TAMANHO M. CONFECCIONADO EM POLIETILENO DE ALTA DENSIDADE, revestido com EVA, fechamento em velcro na cor LARANJA (padrão universal), suporte mentoniano, abertura frontal para análise do pulso carotídeo e acesso a traqueia e abertura para palpação e ventilação da parte posterior (nuca). Não possuir botões ou apoio de metal, ferro, alumínio ou outro metal.</t>
  </si>
  <si>
    <t>Sonda para aspiração traqueal n° 04, com válvula (suga), estéril, descartável, em pvc siliconizada, transparente, medindo 40 cm.</t>
  </si>
  <si>
    <t>Sonda para ASPIRAÇÃO TRAQUEAL n° 04, COM VÁLVULA (SUGA) - sonda de aspiração traqueal, estéril, descartável, com válvula intermitente para pressão negativa. CONFECCIONADA EM PVC SILICONIZADA, atóxico, flexível, transparente, MEDINDO APROXIMADAMENTE 40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</si>
  <si>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06, com válvula (suga), estéril, descartável, em pvc siliconizada, transparente, medindo 40 cm.</t>
  </si>
  <si>
    <t>Sonda para ASPIRAÇÃO TRAQUEAL n° 06, COM VÁLVULA (SUGA) - sonda de aspiração traqueal, estéril, descartável, com válvula intermitente para pressão negativa. CONFECCIONADA EM PVC SILICONIZADA, atóxico, flexível, transparente, MEDINDO APROXIMADAMENTE 40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</si>
  <si>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08, com válvula (suga), estéril, descartável, em pvc siliconizada, transparente, medindo 40 cm.</t>
  </si>
  <si>
    <t>Sonda para ASPIRAÇÃO TRAQUEAL n° 08, COM VÁLVULA (SUGA) - sonda de aspiração traqueal, estéril, descartável, com válvula intermitente para pressão negativa. CONFECCIONADA EM PVC SILICONIZADA, atóxico, flexível, transparente, MEDINDO APROXIMADAMENTE 40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</si>
  <si>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10, com válvula (suga), estéril, descartável, em pvc siliconizada, transparente, medindo 50 cm.</t>
  </si>
  <si>
    <t>Sonda para ASPIRAÇÃO TRAQUEAL n° 10, COM VÁLVULA (SUGA) - sonda de aspiração traqueal, estéril, descartável, com válvula intermitente para pressão negativa. CONFECCIONADA EM PVC SILICONIZADA, atóxico, flexível, transparente, MEDINDO APROXIMADAMENTE 50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</si>
  <si>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12, com válvula (suga), estéril, descartável, em pvc siliconizada, transparente, medindo 50 cm.</t>
  </si>
  <si>
    <t>Sonda para ASPIRAÇÃO TRAQUEAL n° 12, COM VÁLVULA (SUGA) - sonda de aspiração traqueal, estéril, descartável, com válvula intermitente para pressão negativa. CONFECCIONADA EM PVC SILICONIZADA, atóxico, flexível, transparente, MEDINDO APROXIMADAMENTE 50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</si>
  <si>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14, com válvula (suga), estéril, descartável, em pvc siliconizada, transparente, medindo 50 cm.</t>
  </si>
  <si>
    <t>Sonda para ASPIRAÇÃO TRAQUEAL n° 14, COM VÁLVULA (SUGA) - sonda de aspiração traqueal, estéril, descartável, com válvula intermitente para pressão negativa. CONFECCIONADA EM PVC SILICONIZADA, atóxico, flexível, transparente, MEDINDO APROXIMADAMENTE 50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</si>
  <si>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12 FR, uso pediátrico, com balão 5 cc, 100% silicone, diâmetro externo de 4,00 mm, com anel de fixação, radiopaca, estéril.</t>
  </si>
  <si>
    <t>Sonda PARA GASTROSTOMIA PERCUTÂNEA 12 FR, COM BALÃO, 100% SILICONE - sonda para gastrostomia percutânea, com balão de 5 CC, DIÂMETRO EXTERNO DE 4,00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</si>
  <si>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14 FR, uso pediátrico, com balão 5 cc, 100% silicone, diâmetro externo de 4,70 mm, com anel de fixação, radiopaca, estéril.</t>
  </si>
  <si>
    <t>Sonda PARA GASTROSTOMIA PERCUTÂNEA 14 FR, COM BALÃO, 100% SILICONE - sonda para gastrostomia percutânea com balão de 5 CC, DIÂMETRO EXTERNO DE 4,70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</si>
  <si>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16 FR, uso pediátrico, com balão 5 cc, 100% silicone, diâmetro externo de 5,30 mm, com anel de fixação, radiopaca, estéril.</t>
  </si>
  <si>
    <t>Sonda PARA GASTROSTOMIA PERCUTÂNEA 16 FR, COM BALÃO, 100% SILICONE - sonda para gastrostomia percutânea com balão de 5 CC, DIÂMETRO EXTERNO DE 5,30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</si>
  <si>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18 FR, uso pediátrico, com balão 5 cc, 100% silicone, diâmetro externo de 6,00 mm, com anel de fixação, radiopaca, estéril.</t>
  </si>
  <si>
    <t>Sonda PARA GASTROSTOMIA PERCUTÂNEA 18 FR, COM BALÃO, 100% SILICONE - sonda para gastrostomia percutânea com balão de 5 CC, DIÂMETRO EXTERNO DE 6,00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</si>
  <si>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20 FR, com balão 5 cc, 100% silicone, diâmetro externo de 6 mm, com anel de fixação, radiopaca, estéril.</t>
  </si>
  <si>
    <t>Sonda PARA GASTROSTOMIA PERCUTÂNEA 20 FR, 100% SILICONE, COM BALÃO 5 CC, DIÂMETRO EXTERNO DE 6 mm, permite acesso contínuo ao estômago para entrega de alimento, medicação e descompressão do mesmo, anel de fixação para controlar as gotas gástricas e a movimentação de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</si>
  <si>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106.04.0293-7</t>
  </si>
  <si>
    <t>Seringa descartável 60 ml, bico cateter, cilindro em polipropileno transparente, numeração a cada 10 ml, com trava e ponteira de borracha siliconizada, estéril e descartável.</t>
  </si>
  <si>
    <t>Seringa DESCARTÁVEL 60 ml, COM BICO CATETER, cilindro em polipropileno transparente com escala de graduação com tinta permanente precisa, traços longos e secundários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</si>
  <si>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Seringa de vidro 10 ml, com bico em metal luer slip central, intercambiável, graduada, não estéril, reutilizável.</t>
  </si>
  <si>
    <t>Seringa DE VIDRO 10 ml, COM BICO EM METAL LUER SLIP CENTRAL, intercambiável, escala de graduação precisa milimetrada e numerada a cada 2 ml, traços e números legíveis, NÃO ESTÉRIL, reutilizável, êmbolo com encaixe firme e deslizamento adequado. Embalagem com dados de identificação, procedência e atender a legislação sanitária vigente e pertinente ao produto.</t>
  </si>
  <si>
    <t>EBS02111</t>
  </si>
  <si>
    <t>Conexão com 02 vias, neonatal, infusão de baixa complacência, tamanho 13 a 17 cm, tubo flexível em pvc cristal, pinça corta fluxo em todas as vias, estéril, compatível com pressão exercida por bomba de infusão.</t>
  </si>
  <si>
    <t>Conexão COM 02 (DUAS) VIAS, PARA INFUSÕES SIMULTÂNEAS DE TERAPIA INTRAVENOSA DE BAIXA COMPLACÊNCIA. NEONATAL, TAMANHO 13 a 17 cm, diâmetro com no máximo 1,5 mm, tubo flexível em PVC cristal, atóxico, pinça corta fluxo em todas as vias. Conectores luer lock com tampa protetora em cada via. Que permita a retirada do ar de forma asséptica, sem a retirada da tampa protetora. Material deve ser compatível com pressão exercida por bomba de infusão. ISENTA DE LÁTEX E PEÇAS METÁLICAS. Estéril e uso único. Embalagem resistente, segura, com abertura asséptica, com identificação do produto, lote e validade da fácil visualização e registro na Anvisa/MS.</t>
  </si>
  <si>
    <t>EBS02117</t>
  </si>
  <si>
    <t>Agulha de corte automático para biópsia, 16 g x 10 cm, mandril com avanço de 25 mm, aço inoxidável, com gaveta, cânula centimetrada com marcação ecogênica, ponta ecogênica, compatível com pistola automática da instituição, visível ao ultrassom, descartável, estéril.</t>
  </si>
  <si>
    <t>Agulha DE CORTE AUTOMÁTICO PARA BIÓPSIA, 16 G x 10 cm - descartável, estéril, MANDRIL COM AVANÇO DE 25 mm, com gaveta para retirada de amostras,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t>
  </si>
  <si>
    <t>Tira reativa para dosagem de glicemia em sangue fresco capilar venoso, arterial e neonatal. Volume máximo de amostra sanguínea de aproximadamente 0,4 a 1,0 microlitro, faixa de medição de 20mg/dl (ou menor) a 600 mg/dl (ou maior), tempo de teste de 10 a 30 segundos. Contendo no máximo 50 fitas.</t>
  </si>
  <si>
    <t>Tira REATIVA PARA DOSAGEM DE GLICEMIA EM SANGUE FRESCO CAPILAR VENOSO, ARTERIAL E NEONATAL. Tira com orifício de absorção sanguínea de fácil visibilidade e penetração do sangue, com adaptação segura, sem contato do sangue com o monitor, que proporcione a mensuração de glicose com enzima glicose específica e volume máximo de amostra sanguínea de aproximadamente 0,4 a 1,0 microlitro, faixa de medição de 20 mg/dl (ou menor) a 600 mg/dl (ou maior), tempo de teste de 10 a 30 segundos. Embalagem secundária individualizada. Embalagem segura e de fácil manuseio, com identificação do produto, data de fabricação, lote e validade, CONTENDO NO MÁXIMO 50 FITAS e 1 calibrador com código correspondente ao da fita, no caso de aparelhos que ainda necessitem calibração. Todo o material deve proporcionar leitura segura, manuseio fácil e seguro e atender à legislação vigente.</t>
  </si>
  <si>
    <t>Clamp umbilical estéril tipo pinça em V, serrilhada, em plástico, resistente, bordas arredondadas, travamento seguro com lacre definitivo.</t>
  </si>
  <si>
    <t>Clamp UMBILICAL ESTÉRIL TIPO PINÇA EM V, SERRILHADA, corpo único EM MATERIAL PLÁSTICO, resistente, bordas arredondadas não traumáticas. Sistema de travamento seguro com lacre definitivo. Atóxico. Apirogênico. Antialergênico. Embalagem individual e que permita abertura asséptica, contendo os dados como data da esterilização, validade e lote. Produto de uso único. Deve atender à legislação vigente.</t>
  </si>
  <si>
    <t>Capacete de acrílico transparente para oxigenoterapia (médio circular), para recém-nascido de até 1.000 gramas, formato cilíndrico, possibilitando concentrações de O2 acima de 90%, com tampa superior removível para acesso cranial com circulador, tenda tipo hood,  abertura frontal para o pescoço e nas laterais para saíde de co2.</t>
  </si>
  <si>
    <t>Capacete DE ACRÍLICO TRANSPARENTE PARA OXIGENOTERAPIA (PEQUENO CIRCULAR), indicação PARA RECÉM-NASCIDO DE ATÉ 1.000 GRAMAS, com tampa superior removível para acesso cranial, com circulador, DIMENSÃO MÍNIMA: 10 cm de altura x 15 cm de diâmetro e DIMENSÃO MÁXIMA DE 15 cm de altura x 20 cm de diâmetro, tenda tipo HOOD para oxigenoterapia do recém-nascido e prematuros em casos onde requer maior concentração de O2; construída em acrílico transparente; fácil visualização interna a partir de qualquer ponto; formato cilíndrico permitindo concentrações acima de 90% de O2 com pequenos volumes; com tampa de acesso superior removível; orifício central para entrada de sensor de oxigênio; duplo estágio com tampa removível para uso sob aquecimento radiante, composto de dois orifícios laterais para passagem de tubos e conexões, com fechamento através de vedadores de borracha atóxico abertura frontal para o pescoço do paciente; 02 (dois) orifícios de aberturas laterais, para liberação do excesso de CO2 na falta de oxigênio; NIPLE com defletor de oxigênio acoplado internamente para evitar que o gás atinja diretamente a cabeça do recém-nascido; extensor removível; abertura de acesso para paciente; certificado de registro junto à Anvisa/MS.</t>
  </si>
  <si>
    <t>Capacete de acrílico transparente para oxigenoterapia (médio circular), para recém-nascido de 1.000 a 3.600 gramas, formato cilíndrico, possibilitando concentrações de O2 acima de 90%, com tampa superior removível para acesso cranial com circulador, tenda tipo hood,  abertura frontal para o pescoço e nas laterais para saíde de co2.</t>
  </si>
  <si>
    <t>Capacete DE ACRÍLICO TRANSPARENTE PARA OXIGENOTERAPIA (MÉDIO CIRCULAR), indicação PARA RECÉM-NASCIDO DE 1.000 A 3.600 GRAMAS, com tampa superior removível para acesso cranial com circulador, DIMENSÃO MÍNIMA:12,5 cm de altura x 19,5 cm de diâmetro e DIMENSÃO MÁXIMA: 21 cm de altura x 20 cm de diâmetro - tenda tipo HOOD para oxigenoterapia do recém-nascido e prematuros em casos onde requer maior concentração de O2; confeccionado em acrílico transparente; fácil visualização interna a partir de qualquer ponto; formato cilíndrico permitindo concentrações acima de 90% de O2 com pequenos volumes; com tampa de acesso superior removível; orifício central para entrada de sensor de oxigênio; duplo estágio com tampa removível para uso sob aquecimento radiante composto de dois orifícios laterais para passagem de tubos e conexões, com fechamento através de vedadores de borracha atóxico abertura frontal para o pescoço do paciente; 02(dois) orifícios de aberturas laterais, para liberação do excesso de CO2 na falta de oxigênio; NIPLE com defletor de oxigênio acoplado internamente para evitar que o gás atinja diretamente a cabeça do recém-nascido; extensor removível, abertura de acesso para paciente; certificado de registro junto à Anvisa/MS.</t>
  </si>
  <si>
    <t>Capacete de acrílico transparente para oxigenoterapia (grande circular) para recém-nascidos com peso superior a 3.600 gramas, formato cilíndrico, possibilitando concentrações de O2 acima de 90%, tampa removível com orifício central para entrada de sensor de oxigênio, abertura frontal para o pescoço e nas laterais para saíde de co2.</t>
  </si>
  <si>
    <t>Capacete DE ACRÍLICO TRANSPARENTE PARA OXIGENOTERAPIA (GRANDE CIRCULAR) PARA RECÉM-NASCIDOS COM PESO SUPERIOR A 3.600 GRAMAS, FORMATO CILÍNDRICO, possibilitando concentrações acima de 90%, com pequenos volumes e ocupando um mínimo de espaço, construída totalmente em acrílico transparente de qualidade óptica, garantindo ampla visualização interna, tampa removível com orifício central para entrada de sensor de oxigênio (ou termômetro), uma abertura frontal para o pescoço do paciente e outras duas pequenas, laterais, para liberação do excesso de CO² no caso de falta de oxigênio, NIPLE de admissão de oxigênio, com deflector do gás. Dimensões de abertura frontal para o pescoço: 99 mm de largura x 102 mm de altura. DIMENSÕES TOTAIS APROXIMADAS: 253 mm de diâmetro x 182 mm de altura. Certificado de registro junto à Anvisa/MS.</t>
  </si>
  <si>
    <t>EBS02133</t>
  </si>
  <si>
    <t>Arara em inox para avental plumbífero: sistema de armazenamento de vestimentas de proteção contra a radiação, estrutura em aço inoxidável, sistema sem uso de cabides, capacidade mínima para 10 vestimentas. Base com 4 rodízios. Medidas (+/- 10%): 180 x 100 cm (comp. x altura). medida da haste: 60 cm de largura.</t>
  </si>
  <si>
    <t>Arara EM INOX PARA AVENTAL PLUMBÍFERO: sistema de armazenamento de vestimentas de proteção contra a radiação. Para armazenamento de aventais, coletes, capotes, saias plumbíferos. ESTRUTURA TOTALMENTE EM AÇO INOXIDÁVEL. Sistema sem uso de cabides, com hastes resistentes e flexíveis. CAPACIDADE de acomodar no mínimo 10 vestimentas de chumbo. Possuir base com quatro rodízios giratórios com freios. Medidas aproximadas da arara (+/- 10%): 180 cm x 100 cm (comprimento x altura). Medida aproximada da haste: 60 cm de largura.</t>
  </si>
  <si>
    <t>Circuito para ventiladores mecânicos, neonatal, composto por 05 unidades de traqueias lisas por dentro, em silicone, 15 mm diâmetro x 60 cm de comprimento, conector de 15 F e adaptadores, 2 copos dreno, conector em Y sem furo.</t>
  </si>
  <si>
    <t>Circuito PARA VENTILADORES MECÂNICOS, paciente NEONATAL, conjunto composto por: 05 (cinco) unidades de traqueias lisas por dentro, FABRICADO EM SILICONE COM 15 mm diâmetro x 60 cm de comprimento; conector com diâmetro interno de 15 F e adaptadores; dois copos drenos; um conector em Y sem furo. (||||||--OBSERVAÇÃO - NÃO MANTER NO TR--||||||| O hospital deverá definir o método de esterilização que melhor lhe atende considerando suas peculiaridades e equipamentos disponíveis, assim como as temperaturas dos métodos de esterilização).</t>
  </si>
  <si>
    <t>Fixador para tubo endotraqueal neonatal. Dispositivo se constitui de adesivo não tecido ou similar respirável. Para diâmetros de tubo (de 2 a 4 mm).</t>
  </si>
  <si>
    <t>Fixador PARA TUBO ENDOTRAQUEAL NEONATAL. Dispositivo se constitui de ADESIVO NÃO TECIDO ou similar respirável. PARA DIÂMETROS DE TUBO (de 2 a 4 mm). Textura macia, maleável e moldável aos contornos anatômicos, atóxico, isento de agentes alergizantes e irritantes dérmicos, resíduos e impurezas. Todo material deve ser resistente, devendo propiciar conforto e fixação sem exercer pressão sobre a pele, fácil aplicação, e manter a adesividade segura durante o uso, e retirada sem trauma e sem deixar resíduos de cola na pele. Livre de látex, NÃO ESTÉRIL, e de uso único. Embalagem segura, com identificação do produto, data de fabricação validade e lote.</t>
  </si>
  <si>
    <t>Micronebulizador para ar comprimido, tamanho infantil, plástico termorresistente, máscara anatômica, translúcida, com orifícios para passagem de ar, recipiente para fluidos transparente, graduado, capacidade de 15 ml, com tampa, tubo extensor flexível com 130 cm, conector rosqueável (cor amarela) para rede de ar comprimido, conector para adaptação ao recipiente.</t>
  </si>
  <si>
    <t>Micronebulizador PARA AR COMPRIMIDO, TAMANHO INFANTIL. Máscara anatômica, translúcida e com orifícios para passagem de ar. Recipiente para fluidos transparente, graduado, CAPACIDADE MÍNIMA 15 ml, com tampa. Tubo extensor flexível com no mínimo 130 cm, conector rosqueável (cor AMARELA) para rede de ar comprimido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</si>
  <si>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Tubo traqueal em T, cânula de montgomery tamanho 08 mm, infantil, em silicone  para implante temporário, com anel de fixação.</t>
  </si>
  <si>
    <t>Tubo TRAQUEAL EM T, CÂNULA DE MONTGOMERY TAMANHO 08 mm, INFANTIL, PRODUZIDO EM SILICONE para implante temporário, tubo flexível, proporcionando maior conforto ao paciente ajuda a manter a traqueia umedecida, além de permitir que o paciente fale e respire normalmente, fácil limpeza e retirada de crostas, acompanha: anel de fixação, tampão de silicone e manual de instruções. Pode ser esterilizado em autoclave ou peróxido de hidrogênio.</t>
  </si>
  <si>
    <t>Tubo traqueal em T, cânula de montgomery tamanho 10 mm, médio, em silicone  para implante temporário, com anel de fixação.</t>
  </si>
  <si>
    <t>Tubo TRAQUEAL EM T, CÂNULA DE MONTGOMERY TAMANHO 10 mm, MÉDIO, PRODUZIDO EM SILICONE para implante temporário, tubo flexível, proporcionando maior conforto ao paciente ajuda a manter a traqueia umedecida, além de permitir que o paciente fale e respire normalmente, fácil limpeza e retirada de crostas, acompanha: anel de fixação, tampão de silicone e manual de instruções. Pode ser esterilizado em autoclave ou peróxido de hidrogênio.</t>
  </si>
  <si>
    <t>106.06.0167-X</t>
  </si>
  <si>
    <t>Tubo traqueal em T, cânula de montgomery tamanho 12 mm, adulto, em silicone  para implante temporário, com anel de fixação.</t>
  </si>
  <si>
    <t>Tubo TRAQUEAL EM T, CÂNULA DE MONTGOMERY TAMANHO 12 mm, ADULTO, PRODUZIDO EM SILICONE para implante temporário, tubo flexível, proporcionando maior conforto ao paciente ajuda a manter a traqueia umedecida, além de permitir que o paciente fale e respire normalmente, fácil limpeza e retirada de crostas, acompanha: anel de fixação, tampão de silicone e manual de instruções. Pode ser esterilizado em autoclave ou peróxido de hidrogênio.</t>
  </si>
  <si>
    <t>Conector Y angulado pediátrico, com saída para capnógrafo, giratório, diâmetro interno 15 mm/ externo 22 mm com conexões do Y com diâmetro externo 10 mm.</t>
  </si>
  <si>
    <t>Conector Y ANGULADO PEDIÁTRICO com saída para capnógrafo, conector Y angulado, giratório, com saída fêmea (para capnografia), DIÂMETRO INTERNO: 15 mm/ DIÂMETRO EXTERNO: 22 mm com conexões do Y com diâmetro externo 10 mm. (||||||--OBSERVAÇÃO - NÃO MANTER NO TR--||||||| O hospital deverá definir o método de esterilização que melhor lhe atende considerando suas peculiaridades e equipamentos disponíveis, assim como as temperaturas dos métodos de esterilização).</t>
  </si>
  <si>
    <t>Conector em cotovelo 90°, uso em circuito ventilatório, 22 M x 15 M x 15 F.</t>
  </si>
  <si>
    <t>Conector EM COTOVELO 90°, uso em circuito ventilatório, DIMENSÕES DE 22 m x 15 m x 15 F. (||||||--OBSERVAÇÃO - NÃO MANTER NO TR--||||||| O hospital deverá definir o método de esterilização que melhor lhe atende considerando suas peculiaridades e equipamentos disponíveis, assim como as temperaturas dos métodos de esterilização).</t>
  </si>
  <si>
    <t>Conector Y angulado sem furo, uso em circuito de respirador neonatal.</t>
  </si>
  <si>
    <t>Conector Y ANGULADO SEM FURO, uso em circuito de respirador NEONATAL. (||||||--OBSERVAÇÃO - NÃO MANTER NO TR--||||||| O hospital deverá definir o método de esterilização que melhor lhe atende considerando suas peculiaridades e equipamentos disponíveis, assim como as temperaturas dos métodos de esterilização).</t>
  </si>
  <si>
    <t>Conector em Y reto, sem furo, para circuito de respirador adulto.</t>
  </si>
  <si>
    <t>Conector EM Y RETO, SEM FURO. Uso em circuito de respirador ADULTO. (||||||--OBSERVAÇÃO - NÃO MANTER NO TR--||||||| O hospital deverá definir o método de esterilização que melhor lhe atende considerando suas peculiaridades e equipamentos disponíveis, assim como as temperaturas dos métodos de esterilização).</t>
  </si>
  <si>
    <t>Conector para traqueia, medindo um bucal de 22 mm e outro de 22 F.</t>
  </si>
  <si>
    <t>Conector PARA TRAQUEIA, MEDINDO UM BUCAL DE 22 mm e outro de 22 F. (||||||--OBSERVAÇÃO - NÃO MANTER NO TR--||||||| O hospital deverá definir o método de esterilização que melhor lhe atende considerando suas peculiaridades e equipamentos disponíveis, assim como as temperaturas dos métodos de esterilização).</t>
  </si>
  <si>
    <t>Conector T para terapia respiratória, em policarbonato, tamanho universal, não estéril.</t>
  </si>
  <si>
    <t>Conector EM T PARA TERAPIA RESPIRATÓRIA, em POLICARBONATO, tamanho UNIVERSAL, NÃO ESTÉRIL. (||||||--OBSERVAÇÃO - NÃO MANTER NO TR--||||||| O hospital deverá definir o método de esterilização que melhor lhe atende considerando suas peculiaridades e equipamentos disponíveis, assim como as temperaturas dos métodos de esterilização).</t>
  </si>
  <si>
    <t>Copo de dreno coletor de água, uso em circuito respirador neonatal.</t>
  </si>
  <si>
    <t>Copo DE DRENO COLETOR DE ÁGUA, para uso em circuito respirador NEONATAL. (||||||--OBSERVAÇÃO - NÃO MANTER NO TR--||||||| O hospital deverá definir o método de esterilização que melhor lhe atende considerando suas peculiaridades e equipamentos disponíveis, assim como as temperaturas dos métodos de esterilização).</t>
  </si>
  <si>
    <t>Guia de intubação para tubos traqueais, infantil, em alumínio revestido com plástico, paredes lisas, esterilizável.</t>
  </si>
  <si>
    <t>Guia DE INTUBAÇÃO PARA TUBOS TRAQUEAIS, tamanho INFANTIL, em ALUMÍNIO REVESTIDO COM PLÁSTICO, paredes lisas. Todo o material deve ser ESTERILIZÁVEL, resistente, apresentar maleabilidade e utilização segura. Embalagem segura contendo identificação do produto, lote e validade.</t>
  </si>
  <si>
    <t>Guia de intubação para tubos traqueais, adulto, em alumínio revestido com plástico, paredes lisas, esterilizável.</t>
  </si>
  <si>
    <t>Guia DE INTUBAÇÃO PARA TUBOS TRAQUEAIS, tamanho ADULTO, em ALUMÍNIO REVESTIDO COM PLÁSTICO, paredes lisas. Todo o material deve ser ESTERILIZÁVEL, resistente, apresentar maleabilidade e utilização segura. Embalagem segura contendo identificação do produto, lote e validade.</t>
  </si>
  <si>
    <t> 1060700458</t>
  </si>
  <si>
    <t>Guia de intubação traqueal tipo bougie para intubação traqueal difícil, tamanho adulto, diâmetro de 5,5 a 10 mm, segmento distal angulado. Estéril e descartável.</t>
  </si>
  <si>
    <t>Guia DE INTUBAÇÃO TRAQUEAL TIPO BOUGIE PARA INTUBAÇÃO TRAQUEAL DIFÍCIL, TAMANHO ADULTO, DIÂMETRO DE 5,5 a 10 mm, segmento distal ANGULADO, superfície antiaderente, ESTÉRIL e DESCARTÁVEL. Marca indicativa do ponto de deflexão e referência de reposição anterior bem demarcada, ponta macia arredondada, apresentada em envelopes individuais. Todo o material deve ser isento, resistente e propiciar utilização segura. Embalagem individual, segura contendo identificação do produto, lote e validade.</t>
  </si>
  <si>
    <t>Cateter intravenoso central 16 G 12 (intracath), estéril descartável, do tipo por dentro da agulha, am aço inox, bisel curto, trifacetado, com protetor plástico em formato abre e fecha que envolve a agulha, cateter em vialon, radiopaco, com orifício para sutura e fixação.</t>
  </si>
  <si>
    <t>Cateter intravenoso central 16 G 12 (INTRACATH), estéril descartável, do tipo por dentro da agulha, usando para terapia intra venosa de infusão múltipla e/ou medição da pressão venosa central (PVC), constituído protetor de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cateter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</si>
  <si>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intravenoso central 16 G 8 (intracath), estéril descartável, do tipo por dentro da agulha, am aço inox, bisel curto, trifacetado, com protetor plástico em formato abre e fecha que envolve a agulha, cateter em vialon, radiopaco, com orifício para sutura e fixação.</t>
  </si>
  <si>
    <t>Cateter intravenoso central 16 G 8 (INTRACATH), estéril descartável, do tipo por dentro da agulha, usado para terapia intra venosa de infusão múltipla e/ou medição da pressão venosa central (PVC), constituído protetor de agulha,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catéter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</si>
  <si>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intravenoso central 19 G 12 (intracath), estéril descartável, do tipo por dentro da agulha, am aço inox, bisel curto, trifacetado, com protetor plástico em formato abre e fecha que envolve a agulha, cateter em vialon, radiopaco, com orifício para sutura e fixação.</t>
  </si>
  <si>
    <t>Cateter intravenoso central 19 G 12 (INTRACATH), estéril descartável. Do tipo por dentro da agulha, usado para terapia intra venosa de infusão múltipla e/ou medição da pressão venosa central (PVC), constituído protetor de agulha,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cateter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</si>
  <si>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intravenoso central 19 G 8 (intracath), estéril descartável, do tipo por dentro da agulha, am aço inox, bisel curto, trifacetado, com protetor plástico em formato abre e fecha que envolve a agulha, cateter em vialon, radiopaco, com orifício para sutura e fixação.</t>
  </si>
  <si>
    <t>Cateter intravenoso central 19 G 8 (INTRACATH), estéril descartável, do tipo por dentro da agulha, usado para terapia intra venosa de infusão múltipla e/ou medição da pressão venosa central (PVC), constituído protetor de agulha,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cateter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</si>
  <si>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venoso central triplo lúmen 7 FR 20 cm, kit cateter triplo lúmen, de introdução com técnica de seldinger, descartável, estéril, em poliuretano, látex free, radiopaco, centimetrado aolongo do corpo do cateter, ponta macia, extensores com conectores coloridos e identificação dos lúmens, clamp de vedação, tampas protetoras, aletas laterias para sutura, fio guia metálico em j, seringa de 5 ml, agulha 18 G, dilatador 8 FR, bisturi descartável, fixador do cateter tipo borboleta.</t>
  </si>
  <si>
    <t>Cateter VENOSO CENTRAL TRIPLO LÚMEN 7 FR 20 cm, kit cateter triplo lúmen, de introdução com técnica de seldinger, descartável e estéril, EM POLIURETANO, LÁTEX FREE, RADIOPACO, termossensível e biocompatível, marcas centimetradas ao longo do corpo do cateter. Ponta macia e flexível para evitar lesão vascular. Extensores com conectores coloridos luer lock e identificação dos lúmens distal, proximal e central (ou medial). Clamp de vedação do fluxo em cada via. Aletas laterais para suturas. Acompanha: fio guia metálico em J, seringa de 5 ml, agulha 18 G, dilatador 8 FR, bisturi descartável, fixador do cateter tipo borboleta com trava, 3 tampas protetoras,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</si>
  <si>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Conjunto para drenagem de tórax, dreno de tórax calibre nº 38, frasco PVC 2000 ml, tampa em rosa 3 vias, tubo extensor em PVC com 120 cm, dreno em PVC com fio radiopaco, estéril.</t>
  </si>
  <si>
    <t>Conjunto PARA DRENAGEM DE TÓRAX. DRENO DE TÓRAX CALIBRE nº 38,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</si>
  <si>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Tubo endotraqueal aramado 3,0 mm, com cuff, em pvc siliconado, transparente, graduado, linha radiopaca, com orifício lateral de murphy, balão de alto volume e baixa pressão, estéril, descartável.</t>
  </si>
  <si>
    <t>Tubo ENDOTRAQUEAL ARAMADO 3,0 mm, COM CUFF. Material em PVC siliconizado,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na Anvisa.</t>
  </si>
  <si>
    <t>Tubo endotraqueal aramado 3,5 mm, com cuff, em pvc siliconado, transparente, graduado, linha radiopaca, com orifício lateral de murphy, balão de alto volume e baixa pressão, estéril, descartável.</t>
  </si>
  <si>
    <t>Tubo ENDOTRAQUEAL ARAMADO 3,5 mm, COM CUFF. Material em PVC siliconizado,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na Anvisa.</t>
  </si>
  <si>
    <t xml:space="preserve">Bocal descartável tipo tubetes para espirometria, em papelão resistente, dimensões: 65 a 70 mm (C)x 30 mm (Diâm. Int.)x 32 mm (Diâm. Ext.), com película plastificada na parte externa. </t>
  </si>
  <si>
    <t>Bocal DESCARTÁVEL TIPO TUBETES PARA ESPIROMETRIA, CONFECCIONADO EM PAPELÃO RESISTENTE, DIMENSÕES: 65 a 70 mm x 30 mm x 32 mm (comprimento x diâmetro interno x diâmetro externo), com película plastificada na parte externa, evitando que o bocal cole nos lábios do paciente durante o teste de espirometria. Com dados de identificação e registro na Anvisa.</t>
  </si>
  <si>
    <t>Bolsa vazia para enema/ clister opaco (sem bário), contendo bolsa de polivinil, capacidade para até 2500 ml de sulfato de bário, amplo furo, extensão tubo anti torção 5/16' de lúmen, grampo plástico e cânula retal.</t>
  </si>
  <si>
    <t>Bolsa VAZIA PARA ENEMA/ CLISTER OPACO (sem bário), contendo bolsa de polivinil, com CAPACIDADE para até 2500 ml de sulfato de bário, amplo furo, extensão tubo anti-torção com 5/16¨ de lúmen, grampo plástico e cânula retal. Com dados de identificação e registro na Anvisa.</t>
  </si>
  <si>
    <t>Compressa de gaze tipo queijo (bobina de gaze) de 91 cm x 91 m, 13 fios/cm², 8 camadas e pelo menos 3 dobras, não estéril, gaze hidrófila, branca.</t>
  </si>
  <si>
    <t>Compressa DE GAZE TIPO QUEIJO (bobina de gaze) de 91 cm x 91 m, COM 13 FIOS/cm², 8 CAMADAS e pelo menos 3 DOBRAS, NÃO ESTÉRIL,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enrolada de forma contínua, embalagem contendo 1 peça de 91 cm de largura por 91 metros de comprimento, PESO MÉDIO APROXIMADO 1700 GRAMAS, constando externamente dos dados de identificação, procedência, data de validade e registro no MS/Anvisa.</t>
  </si>
  <si>
    <t>Filtro para espirômetro, 50 micras, com encaixe do bocal de 32 mm (medida interna) e o encaixe do equipamento de 32 mm (medida interna), de plástico rígido transparente (polipropileno).</t>
  </si>
  <si>
    <t>Filtro PARA ESPIRÔMETRO, com encaixe do bocal de 32 mm (medida interna) e o encaixe do equipamento de 32 mm (medida interna), DE PLÁSTICO RÍGIDO TRANSPARENTE (polipropileno), em seu interior possui um elemento filtrante com passagem de partículas DE ATÉ 50 MICRAS. Compatível com modelo especificado em edital.</t>
  </si>
  <si>
    <t>Haste flexível de polipropileno colorido, contendo as 2 pontas envolvidas em 100% algodão hidrófilo, macio, extra absorvente, tratamento antigerme, 8 cm.</t>
  </si>
  <si>
    <t>Haste FLEXÍVEL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Caixa com no mínimo 75 unidades.</t>
  </si>
  <si>
    <t>EBS02233</t>
  </si>
  <si>
    <t>106.04.0748-3</t>
  </si>
  <si>
    <t>Kit transdutor de pressão para monitorização da pressão arterial invasiva, estéril, um transdutor de pressão descartável, um dispositivo flush, um equipo para soro, um tubo extensor de 122 cm, um extensor de 30 cm, duas torneiras de 3 vias.</t>
  </si>
  <si>
    <t>Kit transdutor DE PRESSÃO PARA MONITORIZAÇÃO DA PRESSÃO ARTERIAL INVASIVA, estéril. Projetado para que o fluido passe diretamente pelo sensor de pressão sem distorção na forma da onda. Fios recobertos de ouro para transferência de sinal de alta fidelidade, com sistema de SNAP-TAP, projetado para facilitar o preenchimento do sistema e testar a onda quadrada. Composto por: um transdutor de pressão descartável, um dispositivo flush, um equipo para soro, um tubo extensor de 122 cm, um extensor de 30 cm, duas torneiras de 3 vias.</t>
  </si>
  <si>
    <t>Placa eletrocirúrgica, adulto, com gel, descartável, dispositivo não estéril, de uso único, constituída de uma placa de espuma de polietileno, revestido com hidrogel, bi-partida.</t>
  </si>
  <si>
    <t>Placa ELETROCIRÚRGICA, ADULTO,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Obs.: compatível com aparelho especificado em edital.</t>
  </si>
  <si>
    <t>Placa eletrocirúrgica, neonatal, com gel, descartável, dispositivo não estéril, de uso único, constituída de uma placa de espuma de polietileno, revestido com hidrogel, bi-partid, para uso em crianças com peso inferior a 2,7 kg.</t>
  </si>
  <si>
    <t>Placa ELETROCIRÚRGICA, NEONATAL,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Para uso em crianças com peso inferior a 2,7 kg. Obs.: compatível com aparelho especificado em edital.</t>
  </si>
  <si>
    <t>EBS02255</t>
  </si>
  <si>
    <t>Cassete com ampolas para esterilização por plasma de peróxido de hidrogênio, cada cassete deve conter esterilizante suficiente para 5 ciclos.</t>
  </si>
  <si>
    <t>Cassete com AMPOLAS PARA ESTERILIZAÇÃO POR PLASMA DE PERÓXIDO DE HIDROGÊNIO. Cassetes com ampolas plásticas internas, lacradas de solução de peróxido de hidrogênio. A conformação do cassete permite a injeção automática do agente esterilizante no equipamento, bem como leitura óptica a fim de verificar sua validade. Cada cassete deve conter esterilizante suficiente para CINCO CICLOS. Cada cassete deve ser embalado individualmente e possuir um indicador químico na embalagem que permite a visualização de vazamentos ou danos. O produto deverá ter registro no MS.</t>
  </si>
  <si>
    <t>EBS02259</t>
  </si>
  <si>
    <t>107.10.0014-8</t>
  </si>
  <si>
    <t>Agulha para coleta de sangue à vácuo, aço inoxidável siliconizado, 21 g (25 x 0,8 mm), bisel curto trifacetado, conector luer lock, protetor plástico, estéril, descartável.</t>
  </si>
  <si>
    <t>Agulha PARA COLETA DE SANGUE À VÁCUO, AÇO INOXIDÁVEL siliconizado, 21 G (25 x 0,8 mm), bisel curto trifacetado, conector luer lock em plástico, protetor plástico, estéril, descartável, embalagem individual.</t>
  </si>
  <si>
    <t>Insumos Para Coleta</t>
  </si>
  <si>
    <t>Agulha para coleta de sangue à vácuo, 21G x 1 1/4 (30 a 32 x 0,8 mm), bisel curto trifacetado, com conector luer lock, com dispositivo de segurança</t>
  </si>
  <si>
    <t>Adaptador para coleta de sangue à vácuo, modelo padrão, para encaixe em tubos, rosqueado para agulha, em polipropileno, descartável, não estéril.</t>
  </si>
  <si>
    <t>Adaptador PARA COLETA DE SANGUE À VÁCUO, MODELO PADRÃO. Para encaixe em tubos, rosqueado para agulha, material: polipropileno. Atóxico, descartável, não estéril.</t>
  </si>
  <si>
    <t>Luva cirúrgica, em borracha sintética, tamanho 6,5. Comprimento mínimo de 260 mm. Isenta de látex, pó, estéril.</t>
  </si>
  <si>
    <t>LUVA CIRÚRGICA, EM BORRACHA SINTÉTICA, TAMANHO 6,5. Comprimento mínimo de 260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</si>
  <si>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borracha sintética, tamanho 7,0. Comprimento mínimo de 270 mm. Isenta de látex, pó, estéril.</t>
  </si>
  <si>
    <t>Luva cirúrgica baixa proteína, em látex natural, tamanho 7,0. Comprimento mínimo 270 mm. Isenta de pó lubrificante. Estéril.</t>
  </si>
  <si>
    <t>LUVA CIRÚRGICA BAIXA PROTEÍNA, EM LÁTEX NATURAL, TAMANHO 7,0.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</si>
  <si>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baixa proteína, em látex natural, tamanho 7,5. Comprimento mínimo 270 mm. Isenta de pó lubrificante. Estéril.</t>
  </si>
  <si>
    <t>Luva cirúrgica baixa proteína, em látex natural, tamanho 8,0. Comprimento mínimo 270 mm. Isenta de pó lubrificante. Estéril.</t>
  </si>
  <si>
    <t>LUVA CIRÚRGICA BAIXA PROTEÍNA, EM LÁTEX NATURAL, TAMANHO 8,0.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</si>
  <si>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baixa proteína, em látex natural, tamanho 8,5. Comprimento mínimo 280 mm. Isenta de pó lubrificante. Estéril.</t>
  </si>
  <si>
    <t>Gel condutor, a base de água, ph neutro, 300 g</t>
  </si>
  <si>
    <t>GEL CONDUTOR, a base de água, pH neutro, incolor, hidrossolúvel e inodoro. 300 g</t>
  </si>
  <si>
    <t>Insumos para Diagnóstico por Imagem</t>
  </si>
  <si>
    <t>EBS02295</t>
  </si>
  <si>
    <t>Removedor de esmalte à base acetona, solução, frasco com 100 ml.</t>
  </si>
  <si>
    <t>Removedor de esmalte à base ACETONA; solução. FRASCO COM 100 ml.</t>
  </si>
  <si>
    <t>Age (ácidos graxos essenciais) + tcm (triglicerídeos de cadeia média) + vitaminas a (retinol) + vitamina e (tocoferol). Loção de 100 ml.</t>
  </si>
  <si>
    <t>AGE (ácidos graxos essenciais) + TCM (triglicerídeos de cadeia média) + vitaminas A (retinol) + vitamina E (tocoferol). Embalagem resistente e segura, de fácil manuseio, com identificação do produto, validade e lote. Deve apresentar RMS. Apresentação: LOÇÃO, CERCA DE 100 ml.</t>
  </si>
  <si>
    <t>Curativo com hidrocoloide (gelatina, carboximetilcelulose sódica e pectina), tamanho: 10 cm x 10 cm extra fino, macio, maleável, indolor, estéril, uso único.</t>
  </si>
  <si>
    <t>Curativo COM HIDROCOLOIDE (gelatina, carboximetilcelulose sódica e pectina). TAMANHO: 10 cm x 10 cm, PLACA EXTRA FINA. Para feridas com moderada exsudação, com barreira protetora contra bactérias e água, permeável ao vapor/gases. Todo o material deve ser atóxico, macio, maleável, indolor, isento de irritantes dérmicos, propiciar conforto, fácil aplicação asséptica, adesividade segura, absorção e umidade segura no leito da ferida, permitir retirada sem trauma, sem liberação de resíduos na pele. Biocompatível, ESTÉRIL, uso único. Embalagem individual com abertura e transferência asséptica, identificação do produto, data de fabricação, validade e lote. Deve presentar RMS classe 3 (alto risco).</t>
  </si>
  <si>
    <t>1060800100 </t>
  </si>
  <si>
    <t>Curativo hidrogel com pectina, carboximetilcelulose sódica e propilenoglicol, indolor, alta absorção, estéril, em gel. Bisnaga com no MÍNIMO 30 g</t>
  </si>
  <si>
    <t>Curativo HIDROGEL COM PECTINA, CARBOXIMETILCELULOSE SÓDICA E PROPILENOGLICOL; GEL. Para tratamento de feridas. Material atóxico, isento de irritantes dérmicos, indolor, devendo propiciar alta absorção, manutenção de umidade fisiológica no leito da ferida, amolecer possíveis tecidos inviáveis. Biocompatível, ESTÉRIL. Embalagem individual com abertura e transferência asséptica, identificação do produto, data de fabricação, validade e lote. Deve apresentar RMS. Apresentação EM GEL, BISNAGA COM NO MÍNIMO 30 g.</t>
  </si>
  <si>
    <t>105.25.0031-8</t>
  </si>
  <si>
    <t>Iodofórmio, para tratamento das lesões periapicais refratárias, biocompatível, estéril, pó, frasco com 5 g.</t>
  </si>
  <si>
    <t>IODOFÓRMIO. Para tratamento das lesões periapicais refratárias, combatendo o E. faecalis, no reparo da lesão periapical por indução da neoformação óssea, favorece a visualização radiográfica por ser altamente radiopaco e promove discreta analgesia. Biocompatível, estéril. Embalagem individual com abertura e transferência asséptica, identificação do produto, data de fabricação, validade e lote. Deve apresentar RMS. Apresentação: PÓ, FRASCO COM NO MÍNIMO 5 g.</t>
  </si>
  <si>
    <t>Insumos para Odontologia</t>
  </si>
  <si>
    <t>Desinfetante esterilizante, ácido peracético 3,5%, solução, uso hospitalar em geral. Frasco com 5000 ml</t>
  </si>
  <si>
    <t>Desinfetante ESTERILIZANTE, ÁCIDO PERACÉTICO 3,5%; SOLUÇÃO, USO HOSPITALAR EM GERAL e, especialmente, indicado para a esterilização química de máquinas de hemodiálise. Embalagem individual com identificação do produto, data de fabricação, validade e lote. Deve apresentar RMS. Apresentação: FRASCO COM CERCA DE 5.000 ml</t>
  </si>
  <si>
    <t>EBS02377</t>
  </si>
  <si>
    <t>Hipoclorito de sódio a 10%, desinfetante hospitalar para superfícies fixas.</t>
  </si>
  <si>
    <t>HIPOCLORITO DE SÓDIO A 10%. DESINFETANTE HOSPITALAR para superfícies fixas, possui ação bactericida, atuando como elemento oxidativo em cadeias proteicas de microrganismos. O produto deve apresentar a FISPQ (ficha de informações de segurança de produtos químicos), ficha técnica e registro na Anvisa. ¨Volume a ser definido em Termo de Referência¨</t>
  </si>
  <si>
    <t>Adesivo cirúrgico de n-butil-2-cianoacrilato, 1 mg/ml, líquido tópico, estéril. Ampola 0,5 ml.</t>
  </si>
  <si>
    <t>ADESIVO CIRÚRGICO DE N-BUTIL-2-CIANOACRILATO; 1 mg/ml; líquido tópico ESTÉRIL. Para coaptação de peles sensíveis e pequenas incisões, deve fazer o fechamento rápido do ferimento, indolor, biocompatível, estéril. Embalagem individual com abertura e transferência asséptica, identificação do produto, data de fabricação, validade e lote. Deve apresentar RMS. Apresentação: AMPOLA COM CERCA DE 0,5 ml.</t>
  </si>
  <si>
    <t>EBS02395</t>
  </si>
  <si>
    <t>Índigo carmim, 0,5%, solução, corante de contraste biocompatível, frasco com cerca de 50 ml.</t>
  </si>
  <si>
    <t>ÍNDIGO CARMIM; 0,5%; SOLUÇÃO.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50 ml.</t>
  </si>
  <si>
    <t>Tinta nanquim (corante endoscopia), 10 mg/ml (1%), solução injetável, ampola com 1 ml.</t>
  </si>
  <si>
    <t>TINTA NANQUIM (CORANTE ENDOSCOPIA); 10 mg/ml (1%); SOLUÇÃO INJETÁVEL. Corante de contraste, utilizado para melhorar a visualização de células em diversos tipos de exames, como bacterioscopia, endoscopia e colonoscopia. Deve ser biocompatível. Embalagem individual com identificação do produto, data de fabricação, validade e lote. Deve apresentar RMS. Apresentação: AMPOLA COM CERCA DE 1 ml.</t>
  </si>
  <si>
    <t>Pasta condutora para eletroencefalograma (EEG), pote 1000 g.</t>
  </si>
  <si>
    <t>Pasta CONDUTORA PARA ELETROENCEFALOGRAMA (EEG). Apresentação: pote 1000 g.</t>
  </si>
  <si>
    <t>Tira de pH, faixa 0 a 14, 4 cores, caixa com 100 tiras.</t>
  </si>
  <si>
    <t>Tira de pH; faixa de medição 0 a 14, com 04 cores, graduação de 01 unidade. Apresentação: caixa com 100 tiras.</t>
  </si>
  <si>
    <t>Insumos Laboratoriais</t>
  </si>
  <si>
    <t>Tira para uroanálise, 10 parâmetros: densidade, pH, leucócitos, nitrito, proteína, glicose, corpos cetônicos, urobilinogênio, bilirrubina e sangue</t>
  </si>
  <si>
    <t>TIRA</t>
  </si>
  <si>
    <t>Tira para antibiograma, vancomicina, 0,016 a 256 mcg/mL.</t>
  </si>
  <si>
    <t>_Ajustar_TIRA ANTIBIOGRAMA, PRINCÍPIO ATIVO BENZILPENICILINA, DOSAGEM 0,002 A 32 MCG/ML. CARACTERÍSTICAS ADICIONAIS: TIRA COM GRADIENTE DE CONCENTRAÇÃO.</t>
  </si>
  <si>
    <t>Swab haste plástica, ponta em algodão, com meio de transporte Stuart, estéril, com protetor, embalagem individual, descartável.</t>
  </si>
  <si>
    <t>Swab, material haste plástica, ponta em algodão hidrófilo, COM MEIO DE TRANSPORTE STUART, apresentação embalagem individual grau cirúrgico, com protetor, ESTÉRIL, descartável.</t>
  </si>
  <si>
    <t>Swab haste plástica, ponta em algodão, estéril, embalagem individual, descartável.</t>
  </si>
  <si>
    <t>SWAB, haste plástica, ponta em algodão hidrófilo, apresentação embalagem individual em papel grau cirúrgico, ESTÉRIL, descartável.</t>
  </si>
  <si>
    <t>Soro anti-Shigella sonnei, para identificação das formas I e II, frasco 3 mL.</t>
  </si>
  <si>
    <t>Soro anti-Shigella flexneri, para identificação dos sorotipos 1 a 6, variantes X e Y, frasco 3 mL.</t>
  </si>
  <si>
    <t>Soro anti-Shigella dysenteriae polivalente 2, frasco 3 mL.</t>
  </si>
  <si>
    <t>Soro anti-Shigella dysenteriae polivalente 1, para sorotipos 1 a 7, frasco 3 mL.</t>
  </si>
  <si>
    <t>Soro anti-Shigella boydii polivalente 2, sorotipos  8, 9, 10 e 11, frasco 3 mL.</t>
  </si>
  <si>
    <t>Soro anti-Shigella boydii polivalente 1, frasco 3 mL</t>
  </si>
  <si>
    <t>Soro anti-Salmonella polivalente somático, frasco 3 mL</t>
  </si>
  <si>
    <t>Soro anti-Salmonella flagelar, polivalente, frasco 3 mL.</t>
  </si>
  <si>
    <t>Soro anti-E. coli invasora polivalente B, sorotipos 0:112 AC, 0:124, 0:143, 0:164 e 0:167, frasco 3 mL.</t>
  </si>
  <si>
    <t>Soro anti-E. coli invasora polivalente A, para identificação dos sorotipos 0:28 ac, 0:29, 0:136, 0:144 e 0:152, frasco 3 mL</t>
  </si>
  <si>
    <t>107040015X</t>
  </si>
  <si>
    <t>Soro anti-E. coli clássica polivalente C, frasco 3 mL</t>
  </si>
  <si>
    <t>Soro anti-E. coli clássica polivalente B, frasco 3 mL</t>
  </si>
  <si>
    <t>Soro anti-E. coli clássica polivalente A, frasco 3 mL</t>
  </si>
  <si>
    <t>Ágar micosel, sólído inclinado em tubo 16 x 150 mm</t>
  </si>
  <si>
    <t>Ágar micosel, pó, 500 g</t>
  </si>
  <si>
    <t>Ágar cromogênico VRE, placa 90 mm</t>
  </si>
  <si>
    <t>Ágar cromogênico KPC, placa 90 mm</t>
  </si>
  <si>
    <t>Ágar batata, tubo 16 x 150 mm</t>
  </si>
  <si>
    <t>Ágar sangue, placa de 90 mm.</t>
  </si>
  <si>
    <t>Ágar Salmonella-Shigella (SS), placa 90 x 15 mm</t>
  </si>
  <si>
    <t>Ágar MacConkey, placa de 90 mm</t>
  </si>
  <si>
    <t>Ágar sangue/MacConkey, sólido em placa de 90 mm com divisória.</t>
  </si>
  <si>
    <t>Ágar Mueller Hinton, placa 150 mm</t>
  </si>
  <si>
    <t>Ágar Mueller Hinton, pó, 500 G</t>
  </si>
  <si>
    <t>Ágar Lowenstein Jensen, tubo 16 x 150 mm</t>
  </si>
  <si>
    <t>Ágar bacteriológico, pó, 500 g</t>
  </si>
  <si>
    <t>_Ajustar_MEIO DE CULTURA, ÁGAR SABOURAUD DEXTROSE 4%, APRESENTAÇÃO: PÓ, FRASCO 500 G.</t>
  </si>
  <si>
    <t>MEIO DE CULTURA, ÁGAR SABOURAUD DEXTROSE 4%, APRESENTAÇÃO: PÓ, FRASCO 500 G.</t>
  </si>
  <si>
    <t>Ágar sabouraud dextrose 2%, tubo 16 x 150 mm</t>
  </si>
  <si>
    <t>Ágar cromogênico para cândida, pó, 500 g</t>
  </si>
  <si>
    <t>Ágar chocolate, placa 90 mm</t>
  </si>
  <si>
    <t>107030035X</t>
  </si>
  <si>
    <t>Fenol, p.a., mínimo 99%, 1.000 g</t>
  </si>
  <si>
    <t>Produtos Químicos</t>
  </si>
  <si>
    <t>Éter dietílico, p.a. acs, mínimo 99,8%, 1.000 mL</t>
  </si>
  <si>
    <t>Éter dietílico. Aspecto: líquido límpido, incolor; fórmula química (C2H5)2O; peso molecular 74,12 g/mol; grau de pureza mínima de 99,8%. Características adicionais: reagente p.a. acs, CAS 60-29-7. Apresentação: frasco de 1.000 mL.</t>
  </si>
  <si>
    <t>Disco para antibiograma, sulfametoxazol + trimetoprima; dosagem: 23,75 mcg + 1,25 mcg.</t>
  </si>
  <si>
    <t>Disco para antibiograma. Princípio ativo: sulfametoxazol + trimetoprima; dosagem: 23,75 mcg + 1,25 mcg. Apresentação: frasco com 50 discos.</t>
  </si>
  <si>
    <t>107040404X</t>
  </si>
  <si>
    <t>Disco para antibiograma, piperaciclina + tazobactam; dosagem: 100 mcg + 10 mcg.</t>
  </si>
  <si>
    <t>Disco para antibiograma. Princípio ativo: piperaciclina + tazobactam; dosagem: 100 mcg + 10 mcg. Apresentação: frasco com 50 discos.</t>
  </si>
  <si>
    <t>Disco para antibiograma, optoquina; dosagem: 5 mcg.</t>
  </si>
  <si>
    <t>Disco para antibiograma. Princípio ativo: optoquina; dosagem: 5 mcg. Apresentação: frasco com 50 discos.</t>
  </si>
  <si>
    <t>Disco para antibiograma, meropenem; dosagem: 10 mcg.</t>
  </si>
  <si>
    <t>Disco para antibiograma. Princípio ativo: meropenem; dosagem: 10 mcg. Apresentação: frasco com 50 discos.</t>
  </si>
  <si>
    <t>Disco para antibiograma, levofloxacino; dosagem: 5 mcg.</t>
  </si>
  <si>
    <t>Disco para antibiograma. Princípio ativo: levofloxacino; dosagem: 5 mcg. Apresentação: frasco com 50 discos.</t>
  </si>
  <si>
    <t>Disco para antibiograma, imipenem; dosagem: 10 mcg.</t>
  </si>
  <si>
    <t>Disco para antibiograma. Princípio ativo: imipenem; dosagem: 10 mcg. Apresentação: frasco com 50 discos.</t>
  </si>
  <si>
    <t>Disco para antibiograma, ertapenem; dosagem: 10 mcg.</t>
  </si>
  <si>
    <t>Disco para antibiograma. Princípio ativo: ertapenem; dosagem: 10 mcg. Apresentação: frasco com 50 discos.</t>
  </si>
  <si>
    <t>Disco para antibiograma, ceftriaxona; dosagem: 30 mcg.</t>
  </si>
  <si>
    <t>Disco para antibiograma. Princípio ativo: ceftriaxona; dosagem: 30 mcg. Apresentação: frasco com 50 discos.</t>
  </si>
  <si>
    <t>Disco para antibiograma, cefoxitina; dosagem: 30 mcg.</t>
  </si>
  <si>
    <t>Disco para antibiograma. Princípio ativo: cefoxitina; dosagem: 30 mcg. Apresentação: frasco com 50 discos.</t>
  </si>
  <si>
    <t>Disco para antibiograma, aztreonam; dosagem: 30 mcg.</t>
  </si>
  <si>
    <t>Disco para antibiograma. Princípio ativo: aztreonam; dosagem: 30 mcg. Apresentação: frasco com 50 discos.</t>
  </si>
  <si>
    <t>Disco para antibiograma, ampicilina; dosagem: 10 mcg.</t>
  </si>
  <si>
    <t>Disco para antibiograma. Princípio ativo: ampicilina; dosagem: 10 mcg. Apresentação: frasco com 50 discos.</t>
  </si>
  <si>
    <t>EBS02643</t>
  </si>
  <si>
    <t>Corante azul de cresil brilhante solução</t>
  </si>
  <si>
    <t>Corante azul de cresil brilhante. Aspecto físico líquido. Características adicionais: CI 51010. Apresentação: frasco com 100 mL.</t>
  </si>
  <si>
    <t>EBS02645</t>
  </si>
  <si>
    <t>Azul de metileno, CI 52015, pó, 25 g</t>
  </si>
  <si>
    <t>Corante azul de metileno. Aspecto físico pó. Características adicionais: CI 52015. Apresentação: frasco com 25 g.</t>
  </si>
  <si>
    <t>107030018X</t>
  </si>
  <si>
    <t>Teste rápido para detecção qualitativa de sangue oculto em fezes, por imunocromatografia com detecção de hemoglobina e haptoglobina.</t>
  </si>
  <si>
    <t>Reagente para diagnóstico clínico; conjunto completo para detecção qualitativa de sangue oculto em fezes; método imunocromatografia com detecção de hemoglobina e haptoglobina. Apresentação: kit para teste rápido.</t>
  </si>
  <si>
    <t>Conjunto para coloração Ziehl-Neelsen, kit com 03 frascos de 500 mL</t>
  </si>
  <si>
    <t>Conjunto coloração Gram, 500 mL</t>
  </si>
  <si>
    <t>_Ajustar_CONJUNTO PARA ANÁLISE, COMPOSIÇÃO BÁSICA UNIDADE GERADORA DE ANAEROBIOSE, APLICAÇÃO PARA JARRAS E ENVELOPES PLÁSTICOS, COMPONENTES COM TIRA INDICADORA.</t>
  </si>
  <si>
    <t>CONJUNTO PARA ANÁLISE, COMPOSIÇÃO BÁSICA UNIDADE GERADORA DE ANAEROBIOSE, APLICAÇÃO PARA JARRAS E ENVELOPES PLÁSTICOS, COMPONENTES COM TIRA INDICADORA.</t>
  </si>
  <si>
    <t>Álcool metílico anidro</t>
  </si>
  <si>
    <t>Álcool metílico anidro. Aspecto: líquido límpido, incolor; fórmula química CH₄O; peso molecular 32.04 g/mol; grau de pureza mínima 99,8%. Características adicionais: reagente p.a., cas 67-56-1. Apresentação: frasco 1.000 mL.</t>
  </si>
  <si>
    <t>Ácido tricloroacético, sólido, pureza mínima de 99%, reagente p.a.; cas 76-03-9.</t>
  </si>
  <si>
    <t>ÁCIDO TRICLOROACÉTICO. Aspecto: cristais brancos; fórmula química CCL3COOH; peso molecular 163,39 g/mol; grau de pureza mínima de 99%. Características adicionais: reagente p.a.; cas 76-03-9.</t>
  </si>
  <si>
    <t>Ácido sulfúrico p.a.; mínimo 95%; 1.000 mL</t>
  </si>
  <si>
    <t>EBS02674</t>
  </si>
  <si>
    <t>Ácido sulfúrico, líquido, pureza mínima de 99,99%, reagente p.a.; cas 7664-93-9.</t>
  </si>
  <si>
    <t>ÁCIDO SULFÚRICO. Aspecto: líquido incolor, viscoso; fórmula química H2SO4; peso molecular 98,09 g/mol; grau de pureza mínima de 99,99%. Características adicionais: reagente p.a.; cas 7664-93-9.</t>
  </si>
  <si>
    <t>Ácido pícrico, pó, pureza mínima de 99%, reagente p.a.; cas 88-89-1.</t>
  </si>
  <si>
    <t>Ácido periódico, pó, 99%, 100 g</t>
  </si>
  <si>
    <t>Ácido periódico. Aspecto: pó ou cristal branco; fórmula química H5IO6; peso molecular 227,94 g/mol; grau de pureza mínimo 99%. Características adicionais: reagente p.a.; cas 10450-60-9. Apresentação: frasco 100 g.</t>
  </si>
  <si>
    <t>Ácido oxálico anidro, sólido, grau de pureza mínima 99%, reagente p.a., cas 144-62-7.</t>
  </si>
  <si>
    <t>ÁCIDO OXÁLICO anidro. Aspecto: cristal ou pó branco; fórmula química C2H2O4; peso molecular 90,04 g/mol; grau de pureza mínima 99%. Características adicionais: reagente p.a., cas 144-62-7.</t>
  </si>
  <si>
    <t>EBS02678</t>
  </si>
  <si>
    <t>Ácido oxálico, p.a., pó, mínimo 99%</t>
  </si>
  <si>
    <t>Ácido oxálico. Aspecto: pó cristalino; fórmula química C2H2O4.2H2O; peso molecular 126,07 g/mol; grau de pureza mínimo 99%. Características adicionais: reagente p.a.; cas 6153-56-6.</t>
  </si>
  <si>
    <t>Ácido nítrico, líquido, grau de pureza mínima 99,9%; teor mínimo 68 e 70%, reagente ACS, cas 7697-37-2.</t>
  </si>
  <si>
    <t>Ácido fosfotúngstico, pó, 25 g</t>
  </si>
  <si>
    <t>Ácido fosfomolíbdico, pó, 99%</t>
  </si>
  <si>
    <t>Ácido fosfomolíbdico. Aspecto: cristal amarelo, brilhante; fórmula química H3[P(MO3O10)4].XH2O; peso molecular 1.825,25 g/mol e xH2O; grau de pureza mínima de 99%. Características adicionais: reagente p.a., CAS 51429-74-4.</t>
  </si>
  <si>
    <t>Ácido cromotrópico, sólido, grau de pureza mínima de 98,5%, reagente p.a., frasco 25 g.</t>
  </si>
  <si>
    <t>ÁCIDO CROMOTRÓPICO. Aspecto: pó esbranquiçado a amarelo; fórmula química C10H6NA2O8S2.2H20 (SAL DISSÓDICO DIHIDRATADO); peso molecular 400,29 g/mol; grau de pureza mínima de 98,5%. Características adicionais: reagente p.a.; cas 5808-22-0. Apresentação: frasco 25 g.</t>
  </si>
  <si>
    <t>Ácido acético glacial, pureza 99,5%, 1.000 mL</t>
  </si>
  <si>
    <t>Acetona p.a, pureza mínima 99,5%. Frasco 1.000 mL.</t>
  </si>
  <si>
    <t>Ácido crômico, pó, grau de pureza mínima 99,5%</t>
  </si>
  <si>
    <t>Ácido crômico. Aspecto: cristais vermelho escuros; fórmula química H2CRO4; peso molecular 116,95 g/mol; grau de pureza mínima 99,5%. Características adicionais: reagente p.a., cas 7738-94-5.</t>
  </si>
  <si>
    <t>Solução tampão Tris-EDTA</t>
  </si>
  <si>
    <t>Solução tampão Tris-EDTA pH 8,0; 10x concentrado. Aplicação: eletroforese em gel agarose. Apresentação: frasco com 500 mL.</t>
  </si>
  <si>
    <t>Biologia Molecular</t>
  </si>
  <si>
    <t>107040452X</t>
  </si>
  <si>
    <t>Meio para hemocultura adulto, detecção de aeróbios, sistema automatizado</t>
  </si>
  <si>
    <t>Meio para hemocultura, pediátrico, para microrganismos aeróbios</t>
  </si>
  <si>
    <t>Meio para hemocultura, adulto, microrganismos anaeróbios, para teste automatizado</t>
  </si>
  <si>
    <t>EBS02707</t>
  </si>
  <si>
    <t>Meio para hemocultura pediátrico, para para detecção de microrganismos ANAERÓBIOS, com inibidor de antibióticos, frasco para sistema automatizado.</t>
  </si>
  <si>
    <t>Meio de cultura. Composição: caldo para HEMOCULTURA, PEDIÁTRICO, para detecção de microrganismos ANAERÓBIOS, com inibidor de antibióticos. Apresentação: líquido em frasco para sistema AUTOMATIZADO.</t>
  </si>
  <si>
    <t>Teste rápido para detecção de toxinas A e B de Clostridium difficile, em amostras de fezes, por imunocromatografia.</t>
  </si>
  <si>
    <t>Reagente para diagnóstico clínico; conjunto completo para detecção de toxinas A e B de Clostridium difficile, em amostras de fezes; método imunocromatografia. Apresentação: kit para teste rápido.</t>
  </si>
  <si>
    <t xml:space="preserve">Teste rápido para exame qualitativo de rotavírus e adenovírus em amostras fecais. </t>
  </si>
  <si>
    <t>Reagente para diagnóstico clínico; conjunto completo para teste qualitativo de rotavírus e adenovírus; método: teste rápido em amostras fecais.</t>
  </si>
  <si>
    <t>Reagente para diagnóstico clínico,  teste qualitativo dos antígenos de polissacárideos capsulares de Cryptococcus neoformans; método: aglutinação em látex.</t>
  </si>
  <si>
    <t>Reagente para diagnóstico clínico; conjunto completo para teste qualitativo dos antígenos de polissacárideos capsulares de Cryptococcus neoformans; método: aglutinação em látex. Adicionais: controles positivo e negativo.</t>
  </si>
  <si>
    <t>EBS02719</t>
  </si>
  <si>
    <t>Ácido lático, líquido, teor mínimo de 85%, reagente p.a., cas 50-21-5.</t>
  </si>
  <si>
    <t>ÁCIDO LÁTICO. Aspecto: líquido viscoso, levemente amarelado; fórmula química C3H6O3; peso molecular 90,08 g/mol; teor mínimo de 85%. Características adicionais: reagente p.a., cas 50-21-5.</t>
  </si>
  <si>
    <t>_Ajustar_REAGENTE PARA DIAGNÓSTICO CLÍNICO, CONJUNTO COMPLETO, QUALITATIVO DE AGENTES ETIOLÓGICOS DA MENINGITE, AGLUTINAÇÃO EM LÁTEX, TESTE, N. MENINGITIDIS E SOROGRUPOS, E. COLI K1, S. PNEUMONIAE, H. INFLUENZ</t>
  </si>
  <si>
    <t>REAGENTE PARA DIAGNÓSTICO CLÍNICO, CONJUNTO COMPLETO, QUALITATIVO DE AGENTES ETIOLÓGICOS DA MENINGITE, AGLUTINAÇÃO EM LÁTEX, TESTE, N. MENINGITIDIS E SOROGRUPOS, E. COLI K1, S. PNEUMONIAE, H. INFLUENZAE B, STREPTOCOCCUS GRUPO B.</t>
  </si>
  <si>
    <t>Teste automatizado para identificação de bactérias Gram-positivas (GP), cartão/placa contendo substratos</t>
  </si>
  <si>
    <t>Teste automatizado para identificação de bactérias Gram-negativas (GN), cartão/placa contendo substratos</t>
  </si>
  <si>
    <t>Teste automatizado para identificação de leveduras</t>
  </si>
  <si>
    <t>Sistema de microdiluição para MIC, de polimixina B para Bacilos Gram Negativos multirresistentes.</t>
  </si>
  <si>
    <t>Sistema de microdiluição para determinação da Concentração Inibitória Mínima (MIC) de polimixina B para Bacilos Gram Negativos multirresistentes. Apresentação: caixa com 10 painéis.</t>
  </si>
  <si>
    <t>Reagentes de hemácias para classificação reversa ABO, 02 frascos (A1 e B) de 10 mL</t>
  </si>
  <si>
    <t>Reagente para diagnóstico clínico; suspensões de hemácias a 3%, A1 e B, para classificação reversa de grupos sanguíneos do sistema ABO. Apresentação: 02 frascos com 10 mL.</t>
  </si>
  <si>
    <t>Hematologia e Imunohematologia</t>
  </si>
  <si>
    <t>Álcool metílico, líquido, pureza mínima de 99,9%, reagente p.a.; cas 67-56-1.</t>
  </si>
  <si>
    <t>Corante hematológico rápido (panótipo)</t>
  </si>
  <si>
    <t>Teste rápido para detecção qualitativa dos anticorpos anti-HIV-1, 2 e subtipo O por imunocromatografia.</t>
  </si>
  <si>
    <t>Reagente para diagnóstico clínico; conjunto completo para detecção qualitativa dos anticorpos anti-HIV-1, 2 e subtipo O; método: imunocromatografia. Apresentação: kit para teste rápido.</t>
  </si>
  <si>
    <t xml:space="preserve">Imunologia </t>
  </si>
  <si>
    <t>EBS02744</t>
  </si>
  <si>
    <t>Conjunto coloração histopatológico para reticulina</t>
  </si>
  <si>
    <t>Conjunto coloração histopatológico para visualização das fibras reticulares (reticulina). Composição: permanganato de potássio, ácido oxálico, alúmen de ferro, prata amoniacal, formol, cloreto de outro, tiossulfato de sódio.</t>
  </si>
  <si>
    <t>EBS02745</t>
  </si>
  <si>
    <t>Lâmina para microscopia, vidro; borda fosca; com carga elétrica positiva (silanizada); extremidade verde, 76 x 26 mm</t>
  </si>
  <si>
    <t>Lâmina para microscopia. Material: vidro; borda fosca; com carga elétrica positiva (silanizada); extremidade verde. Dimensões: cerca de 76 x 26 mm. Apresentação: caixa com 50 lâminas.</t>
  </si>
  <si>
    <t>Lâmina para microscopia, vidro; borda fosca; com carga elétrica positiva (silanizada); 75 x 25 mm</t>
  </si>
  <si>
    <t>Lâmina histológica com carga elétrica positiva. Material: vidro; extremidades foscas para rotulagem, revestidas com silano. Dimensões 75 x 25 mm. Apresentação: caixa com 50 lâminas para imunofluorescência e imuno-histoquímica.</t>
  </si>
  <si>
    <t>Ponteira micropipeta; até 200 µL; encaixe compatível com a marca especificada em edital; sem filtro; estéril; livre de DNase, RNase e pirogênio; descartável</t>
  </si>
  <si>
    <t>Ponteira para micropipeta. Material: polipropileno; capacidade até 200 µL; encaixe compatível com modelo especificado em edital; sem filtro; estéril; livre de DNase, RNase e pirogênio; descartável. Apresentação: pacote de 500 a 1.000 unidades.</t>
  </si>
  <si>
    <t>Ponteira polipropileno 200 µL; encaixe universal; descartável</t>
  </si>
  <si>
    <t>Ponteira para micropipeta. Material: polipropileno; transparente; capacidade até 200 µL; encaixe universal; sem filtro; descartável. Apresentação: pacote de 500 a 1.000 unidades.</t>
  </si>
  <si>
    <t>Ponteira polipropileno; 1.000 mcL; descartável</t>
  </si>
  <si>
    <t>Ponteira para micropipeta. Material: polipropileno; capacidade até 1.000 mcL; descartável. Apresentação: pacote com 500 a 1.000 unidades.</t>
  </si>
  <si>
    <t>Soro anti-A monoclonal, 10 mL</t>
  </si>
  <si>
    <t>Soro anti-A monoclonal; para classificação de grupo sanguíneo do sistema ABO. Apresentação: frasco com 10 mL.</t>
  </si>
  <si>
    <t>EBS02760</t>
  </si>
  <si>
    <t>Soro anti-D monoclonal, 5 mL</t>
  </si>
  <si>
    <t>Soro anti-D monoclonal; para classificação de grupo sanguíneo do sistema RhD. Apresentação: frasco com 5 mL.</t>
  </si>
  <si>
    <t>Caixa arquivo para cassetes histológicos, papelão, 22 cm x 24 cm x 5 cm</t>
  </si>
  <si>
    <t>Caixa arquivo para cassetes histológicos (materiais inclusos em parafina). Material: papelão de cor clara; medidas aproximadas: dimensões externas de cerca de 22 cm de comprimento, 24 cm de largura, 5 cm de altura; dimensões internas devem comportar ao menos 5 divisórias para disposição vertical de 6 colunas de cassetes; dimensões do espaço entre as divisórias devem ser de cerca de 22 cm de comprimento, 4 cm de largura, 5 cm de altura. Características adicionais: divisórias devem ter fixação de forma a não se mover e devem ficar fixas formando um ângulo de 90 graus com a base do arquivo; arquivo e suas divisórias devem ser confeccionados com o mesmo material papelão resistente.</t>
  </si>
  <si>
    <t>Reagente para  teste quantitativo de glicose</t>
  </si>
  <si>
    <t>Reagente para diagnóstico clínico; conjunto completo para teste quantitativo de glicose.</t>
  </si>
  <si>
    <t>Bioquímica</t>
  </si>
  <si>
    <t>Reagente para teste de colesterol total, enzimático colorimétrico</t>
  </si>
  <si>
    <t>Reagente para teste quantitativo de triglicerídeos</t>
  </si>
  <si>
    <t>Reagente para diagnóstico clínico; conjunto completo para automação para teste quantitativo de triglicerídeos.</t>
  </si>
  <si>
    <t>Reagente para teste de amilase</t>
  </si>
  <si>
    <t>Reagente para automação para teste de fosfatase alcalina por colorimetria</t>
  </si>
  <si>
    <t>Conjunto completo para automação para teste quantitativo de magnésio.</t>
  </si>
  <si>
    <t>Reagente para diagnóstico clínico; conjunto completo para automação para teste quantitativo de magnésio.</t>
  </si>
  <si>
    <t>Reagente para teste quantitativo de ferro</t>
  </si>
  <si>
    <t>Reagente para teste de cálcio total, método colorimétrico</t>
  </si>
  <si>
    <t>Reagente para diagnóstico clínico; conjunto completo para análise quantitativa de cálcio total; método: colorimétrico.</t>
  </si>
  <si>
    <t>Reagente para teste de albumina por método colorimétrico</t>
  </si>
  <si>
    <t>Reagente para diagnóstico clínico; conjunto completo para automação para teste quantitativo de albumina; método: colorimétrico.</t>
  </si>
  <si>
    <t>Conjunto completo para automação para teste quantitativo de lipase; método: enzimático colorimétrico.</t>
  </si>
  <si>
    <t>Reagente para teste quantitativo de AST/TGO por método colorimétrico</t>
  </si>
  <si>
    <t>Reagente para automação para teste de ALT/TGP, método colorimétrico de ponto final</t>
  </si>
  <si>
    <t xml:space="preserve">Reagente para teste de HDL colesterol </t>
  </si>
  <si>
    <t>Conjunto completo para automação para determinação de tempo de tromboplastina parcial ativada (TTPA).</t>
  </si>
  <si>
    <t>EBS02777</t>
  </si>
  <si>
    <t>_Ajustar_REAGENTE PARA DIAGNÓSTICO CLÍNICO, CONJUNTO COMPLETO PARA AUTOMAÇÃO, QUANTITATIVO DE HGH (HORMÔNIO DO CRESCIMENTO)</t>
  </si>
  <si>
    <t>REAGENTE PARA DIAGNÓSTICO CLÍNICO, CONJUNTO COMPLETO PARA AUTOMAÇÃO, QUANTITATIVO DE HGH (HORMÔNIO DO CRESCIMENTO)</t>
  </si>
  <si>
    <t>EBS02778</t>
  </si>
  <si>
    <t>Reagente para teste quantitativo de proteína C reativa (PCR) ultra sensível</t>
  </si>
  <si>
    <t>Reagente para diagnóstico clínico; conjunto completo para automação para teste quantitativo de proteína C reativa (PCR) ULTRA SENSÍVEL.</t>
  </si>
  <si>
    <t>EBS02779</t>
  </si>
  <si>
    <t>107010819X</t>
  </si>
  <si>
    <t>Reagente para automação para teste quantitativo de ALFA-1 GLICOPROTEÍNA ÁCIDA</t>
  </si>
  <si>
    <t>Reagente para diagnóstico clínico; conjunto completo para automação para teste quantitativo de ALFA-1 GLICOPROTEÍNA ÁCIDA.</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</si>
  <si>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</si>
  <si>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</si>
  <si>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automação para teste quantitativo de IgA.</t>
  </si>
  <si>
    <t>Reagente para diagnóstico clínico; conjunto completo para automação para teste quantitativo de IgA.</t>
  </si>
  <si>
    <t>Conjunto completo para automação para teste quantitativo de IgG; método: imunoturbidimetria.</t>
  </si>
  <si>
    <t>Conjunto completo para automação para teste quantitativo de IgM.</t>
  </si>
  <si>
    <t>Reagente para diagnóstico clínico; conjunto completo para automação para teste quantitativo de IgM.</t>
  </si>
  <si>
    <t>Kit para teste quantitativo de microalbuminúria; método: imunoturbidimetria</t>
  </si>
  <si>
    <t>Reagente para diagnóstico clínico; conjunto completo para automação para teste quantitativo de albumina em amostras de urina (microalbuminúria); método: imunoturbidimetria.</t>
  </si>
  <si>
    <t>Reagente para teste de capacidade de ligação do ferro por colorimetria de ponto final</t>
  </si>
  <si>
    <t>Reagente para teste quantitativo de LDL colesterol; método: enzimático colorimétrico</t>
  </si>
  <si>
    <t>Reagente para teste de CK por colorimetria</t>
  </si>
  <si>
    <t>_Ajustar_Reagente para diagnóstico clínico; conjunto completo para teste quantitativo de desidrogenase lática (LDH); método cinético colorimétrico.</t>
  </si>
  <si>
    <t>Reagente para teste de ureia, método enzimático colorimétrico</t>
  </si>
  <si>
    <t>Reagente para diagnóstico clínico, conjunto completo para automação para teste quantitativo de proteínas no líquor e urina; método: colorimetria.</t>
  </si>
  <si>
    <t>Reagente para diagnóstico clínico; conjunto completo para automação para teste quantitativo de proteínas no líquor e urina; método: colorimetria.</t>
  </si>
  <si>
    <t>107010836X</t>
  </si>
  <si>
    <t>Reagente para diagnóstico clínico, conjunto completo para teste quantitativo de fator reumatóide (FR).</t>
  </si>
  <si>
    <t>Reagente para diagnóstico clínico; conjunto completo para teste quantitativo de fator reumatóide (FR).</t>
  </si>
  <si>
    <t>Reagente para teste de bilirrubina total por fotometria de ponto final</t>
  </si>
  <si>
    <t>107010822X</t>
  </si>
  <si>
    <t>Reagente para teste de bilirrubina direta por fotometria de ponto final.</t>
  </si>
  <si>
    <t>107020010X</t>
  </si>
  <si>
    <t>Soro de coombs monoespecífico, anti-IgG humano, frasco 10 mL</t>
  </si>
  <si>
    <t>Reagente para diagnóstico clínico; soro de coombs monoespecífico, anti-IgG humano. Apresentação: frasco 10 mL.</t>
  </si>
  <si>
    <t>_Ajustar_REAGENTE PARA DIAGNÓSTICO CLÍNICO, CONJUNTO COMPLETO PARA AUTOMAÇÃO, QUANTITATIVO DE ANTI RUBÉOLA VÍRUS IGG</t>
  </si>
  <si>
    <t>REAGENTE PARA DIAGNÓSTICO CLÍNICO, CONJUNTO COMPLETO PARA AUTOMAÇÃO, QUANTITATIVO DE ANTI RUBÉOLA VÍRUS IGG</t>
  </si>
  <si>
    <t>_Ajustar_REAGENTE PARA DIAGNÓSTICO CLÍNICO, CONJUNTO COMPLETO PARA AUTOMAÇÃO, QUANTITATIVO DE ANTI RUBÉOLA VÍRUS IGM</t>
  </si>
  <si>
    <t>REAGENTE PARA DIAGNÓSTICO CLÍNICO, CONJUNTO COMPLETO PARA AUTOMAÇÃO, QUANTITATIVO DE ANTI RUBÉOLA VÍRUS IGM</t>
  </si>
  <si>
    <t>Conjunto completo para automação para teste quantitativo de insulina.</t>
  </si>
  <si>
    <t>Reagente para diagnóstico clínico; conjunto completo para automação para teste quantitativo de insulina.</t>
  </si>
  <si>
    <t>Reagente para diagnóstico clínico, para teste quantitativo de prolactina; método quimioluminescência.</t>
  </si>
  <si>
    <t>Reagente para diagnóstico clínico, conjunto completo para automação para teste quantitativo de ferritina.</t>
  </si>
  <si>
    <t>Reagente para diagnóstico clínico; conjunto completo para automação para teste quantitativo de ferritina.</t>
  </si>
  <si>
    <t>Reagente para diagnóstico clínico, conjunto completo para automação para teste quantitativo de hormônio tireoestimulante (TSH); método quimioluminescência.</t>
  </si>
  <si>
    <t>Conjunto completo para automação para teste quantitativo de hormônio luteinizante (LH); método quimioluminescência.</t>
  </si>
  <si>
    <t>Reagente para diagnóstico clínico, conjunto completo para teste quantitativo de estradiol; método quimioluminescência.</t>
  </si>
  <si>
    <t>Conjunto completo para automação para teste quantitativo de testosterona total.</t>
  </si>
  <si>
    <t>Reagente para diagnóstico clínico; conjunto completo para automação para teste quantitativo de testosterona total.</t>
  </si>
  <si>
    <t>Reagente para diagnóstico clínico,  conjunto completo para automação para teste quantitativo de antígeno prostático específico (PSA) total.</t>
  </si>
  <si>
    <t>Reagente para diagnóstico clínico; conjunto completo para automação para teste quantitativo de antígeno prostático específico (PSA) total.</t>
  </si>
  <si>
    <t>Reagente para diagnóstico clínico, conjunto completo para automação para teste quantitativo de tiroxina (T4) livre; método quimioluminescência.</t>
  </si>
  <si>
    <t>Reagente para diagnóstico clínico; conjunto completo para automação para teste quantitativo de tiroxina (T4) livre; método quimioluminescência.</t>
  </si>
  <si>
    <t>_Ajustar_REAGENTE PARA DIAGNÓSTICO CLÍNICO, CONJUNTO COMPLETO PARA AUTOMAÇÃO, QUANTITATIVO DE TIREOGLOBULINA</t>
  </si>
  <si>
    <t>REAGENTE PARA DIAGNÓSTICO CLÍNICO, CONJUNTO COMPLETO PARA AUTOMAÇÃO, QUANTITATIVO DE TIREOGLOBULINA</t>
  </si>
  <si>
    <t>Conjunto completo para automação para teste quantitativo de ácido fólico; método: quimioluminescência.</t>
  </si>
  <si>
    <t>Reagente para diagnóstico clínico; conjunto completo para automação para teste quantitativo de ácido fólico; método: quimioluminescência.</t>
  </si>
  <si>
    <t>_Ajustar_REAGENTE PARA DIAGNÓSTICO CLÍNICO, CONJUNTO COMPLETO, QUALITATIVO DE ANTI BRUCELLA ABORTUS, AGLUTINAÇÃO EM PLACA</t>
  </si>
  <si>
    <t>REAGENTE PARA DIAGNÓSTICO CLÍNICO, CONJUNTO COMPLETO, QUALITATIVO DE ANTI BRUCELLA ABORTUS, AGLUTINAÇÃO EM PLACA</t>
  </si>
  <si>
    <t>Reagente para diagnóstico clínico, conjunto completo para automação para teste quantitativo de vitamina B12 (cianocobalamina); método: quimioluminescência.</t>
  </si>
  <si>
    <t>Reagente para diagnóstico clínico, conjunto completo para teste quantitativo de paratormônio (PTH); método quimioluminescência.</t>
  </si>
  <si>
    <t>EBS02832</t>
  </si>
  <si>
    <t>Reagente para teste semiquantitativo de anticorpos anti CCP, por ELISA, kit para 96 testes</t>
  </si>
  <si>
    <t>Reagente para diagnóstico clínico; conjunto completo para teste semiquantitativo de anticorpos antipeptídeo citrulinado (anti CCP); método: ELISA. Apresentação: kit para 96 a 100 testes.</t>
  </si>
  <si>
    <t>_Ajustar_REAGENTE PARA DIAGNÓSTICO CLÍNICO, CONJUNTO COMPLETO PARA AUTOMAÇÃO, QUANTITATIVO DE IGE</t>
  </si>
  <si>
    <t>REAGENTE PARA DIAGNÓSTICO CLÍNICO, CONJUNTO COMPLETO PARA AUTOMAÇÃO, QUANTITATIVO DE IGE</t>
  </si>
  <si>
    <t>Reagente para diagnóstico clínico, conjunto completo para automação para teste quantitativo de proteínas totais.</t>
  </si>
  <si>
    <t>Reagente para diagnóstico clínico; conjunto completo para automação para teste quantitativo de proteínas totais.</t>
  </si>
  <si>
    <t>107050253X</t>
  </si>
  <si>
    <t>_Ajustar_REAGENTE PARA DIAGNÓSTICO CLÍNICO, CONJUNTO COMPLETO PARA AUTOMAÇÃO, QUANTITATIVO DE T4 TOTAL (TIROXINA TOTAL)</t>
  </si>
  <si>
    <t>REAGENTE PARA DIAGNÓSTICO CLÍNICO, CONJUNTO COMPLETO PARA AUTOMAÇÃO, QUANTITATIVO DE T4 TOTAL (TIROXINA TOTAL)</t>
  </si>
  <si>
    <t>EBS02836</t>
  </si>
  <si>
    <t>Reagente para diagnóstico clínico, conjunto completo para automação para teste quantitativo de progesterona.</t>
  </si>
  <si>
    <t>Reagente para diagnóstico clínico; conjunto completo para automação para teste quantitativo de progesterona.</t>
  </si>
  <si>
    <t>Reagente para diagnóstico clínico,  conjunto completo para automação para teste quantitativo de alfafetoproteína; método: quimioluminescência.</t>
  </si>
  <si>
    <t>Reagente para diagnóstico clínico</t>
  </si>
  <si>
    <t>Reagente para diagnóstico clínico, conjunto completo para teste quantitativo de cortisol total; método quimioluminescência.</t>
  </si>
  <si>
    <t>Reagente para teste de ácido úrico, método enzimático colorimétrico</t>
  </si>
  <si>
    <t>Reagente para teste de HIV, quimioluminescência</t>
  </si>
  <si>
    <t>Reagente para automação para teste de HBSAG, método quimioluminescência</t>
  </si>
  <si>
    <t>EBS02851</t>
  </si>
  <si>
    <t>107060409X</t>
  </si>
  <si>
    <t>Reagente para quantificação de dímero-D</t>
  </si>
  <si>
    <t>Reagente para diagnóstico clínico; conjunto completo para automação para teste quantitativo de dímero-D; método: imunodetecção por fluorescência.</t>
  </si>
  <si>
    <t>EBS02852</t>
  </si>
  <si>
    <t>Reagente para diagnóstico clínico, conjunto completo para automação para teste quantitativo de peptídeo natriurético cerebral (BNP ou PRO-BNP).</t>
  </si>
  <si>
    <t>Reagente para diagnóstico clínico; conjunto completo para automação para teste quantitativo de peptídeo natriurético cerebral (BNP ou PRO-BNP).</t>
  </si>
  <si>
    <t>EBS02853</t>
  </si>
  <si>
    <t>_Ajustar_REAGENTE PARA DIAGNÓSTICO CLÍNICO, CONJUNTO COMPLETO PARA AUTOMAÇÃO, QUANTITATIVO DE ANTICORPOS ANTI C-ANCA</t>
  </si>
  <si>
    <t>REAGENTE PARA DIAGNÓSTICO CLÍNICO, CONJUNTO COMPLETO PARA AUTOMAÇÃO, QUANTITATIVO DE ANTICORPOS ANTI C-ANCA</t>
  </si>
  <si>
    <t>EBS02854</t>
  </si>
  <si>
    <t>_Ajustar_REAGENTE PARA DIAGNÓSTICO CLÍNICO, CONJUNTO COMPLETO PARA AUTOMAÇÃO, QUANTITATIVO DE ANTICORPOS ANTI P-ANCA</t>
  </si>
  <si>
    <t>REAGENTE PARA DIAGNÓSTICO CLÍNICO, CONJUNTO COMPLETO PARA AUTOMAÇÃO, QUANTITATIVO DE ANTICORPOS ANTI P-ANCA</t>
  </si>
  <si>
    <t>Reagente para diagnóstico clínico, para teste quantitativo de antígeno prostático específico (PSA) livre.</t>
  </si>
  <si>
    <t>Reagente para diagnóstico clínico; conjunto completo para automação para teste quantitativo de antígeno prostático específico (PSA) livre.</t>
  </si>
  <si>
    <t>EBS02856</t>
  </si>
  <si>
    <t>Reagente para teste de anticorpos anti SSA-RO, método ELISA</t>
  </si>
  <si>
    <t>Reagente para diagnóstico clínico; conjunto completo para automação para teste quantitativo de anticorpos anti SSA-RO; método ELISA.</t>
  </si>
  <si>
    <t>EBS02857</t>
  </si>
  <si>
    <t>Reagente para teste quantitativo de anticorpos anti SSA-LA, método ELISA</t>
  </si>
  <si>
    <t>Reagente para diagnóstico clínico; conjunto completo para automação para teste quantitativo de anticorpos anti SSA-LA; método ELISA.</t>
  </si>
  <si>
    <t>_Ajustar_REAGENTE PARA DIAGNÓSTICO CLÍNICO, CONJUNTO COMPLETO PARA AUTOMAÇÃO, QUANTITATIVO PARA RETICULÓCITOS</t>
  </si>
  <si>
    <t>REAGENTE PARA DIAGNÓSTICO CLÍNICO, CONJUNTO COMPLETO PARA AUTOMAÇÃO, QUANTITATIVO PARA RETICULÓCITOS</t>
  </si>
  <si>
    <t>_Ajustar_REAGENTE PARA DIAGNÓSTICO CLÍNICO,  SORO CONTROLE NEGATIVO, FENOTIPAGEM SANGUÍNEA RH</t>
  </si>
  <si>
    <t>REAGENTE PARA DIAGNÓSTICO CLÍNICO,  SORO CONTROLE NEGATIVO, FENOTIPAGEM SANGUÍNEA RH</t>
  </si>
  <si>
    <t>Reagente para diagnóstico clínico, conjunto completo para automação para teste quantitativo de anticorpos antinucleares (FAN) com células HEP-2; método: imunofluorescência indireta.</t>
  </si>
  <si>
    <t>Reagente para diagnóstico clínico; conjunto completo para automação para teste quantitativo de anticorpos antinucleares (FAN) com células HEP-2; método: imunofluorescência indireta.</t>
  </si>
  <si>
    <t>_Ajustar_REAGENTE PARA DIAGNÓSTICO CLÍNICO, CONJUNTO COMPLETO PARA AUTOMAÇÃO, QUANTITATIVO DE CITOMEGALOVÍRUS IGG</t>
  </si>
  <si>
    <t>REAGENTE PARA DIAGNÓSTICO CLÍNICO, CONJUNTO COMPLETO PARA AUTOMAÇÃO, QUANTITATIVO DE CITOMEGALOVÍRUS IGG</t>
  </si>
  <si>
    <t>_Ajustar_REAGENTE PARA DIAGNÓSTICO CLÍNICO, CONJUNTO COMPLETO PARA AUTOMAÇÃO, QUANTITATIVO DE CITOMEGALOVÍRUS IGM</t>
  </si>
  <si>
    <t>REAGENTE PARA DIAGNÓSTICO CLÍNICO, CONJUNTO COMPLETO PARA AUTOMAÇÃO, QUANTITATIVO DE CITOMEGALOVÍRUS IGM</t>
  </si>
  <si>
    <t>107060376X</t>
  </si>
  <si>
    <t>Teste quantitativo de anticorpos IgG antitoxoplasma gondii, método: quimioluminescência</t>
  </si>
  <si>
    <t>Conjunto completo para automação para teste quantitativo de antígeno carcinoembrionário (CEA).</t>
  </si>
  <si>
    <t>Reagente para diagnóstico clínico; conjunto completo para automação para teste quantitativo de antígeno carcinoembrionário (CEA).</t>
  </si>
  <si>
    <t>EBS02872</t>
  </si>
  <si>
    <t>_Ajustar_REAGENTE PARA DIAGNÓSTICO CLÍNICO, CONJUNTO COMPLETO PARA AUTOMAÇÃO, QUANTITATIVO DE ANTI TOXOPLASMA GONDI IGG AVIDEZ</t>
  </si>
  <si>
    <t>REAGENTE PARA DIAGNÓSTICO CLÍNICO, CONJUNTO COMPLETO PARA AUTOMAÇÃO, QUANTITATIVO DE ANTI TOXOPLASMA GONDI IGG AVIDEZ</t>
  </si>
  <si>
    <t>Conjunto completo para automação para teste quantitativo de tacrolimo; método: quimioluminescência.</t>
  </si>
  <si>
    <t>Reagente para diagnóstico clínico, conjunto completo para automação para teste quantitativo de beta gonadotrofina coriônica humana (HCG).</t>
  </si>
  <si>
    <t>Reagente para teste de treponema pallidum, IgG e IgM, por quimioluminescência</t>
  </si>
  <si>
    <t>EBS02877</t>
  </si>
  <si>
    <t>Reagente para diagnóstico clínico, conjunto completo para automação, teste quantitativo de Hemoglobina Glicada.</t>
  </si>
  <si>
    <t>Conjunto completo para automação para teste quantitativo de CA 15.3.</t>
  </si>
  <si>
    <t>Reagente para diagnóstico clínico; conjunto completo para automação para teste quantitativo de CA 15.3.</t>
  </si>
  <si>
    <t>Reagente para diagnóstico clínico, conjunto automação para teste quantitativo de cloreto, por potenciometria</t>
  </si>
  <si>
    <t>Reagente para quantificação de GGT por método enzimático colorimétrico</t>
  </si>
  <si>
    <t>Suspensão de hemácias O, concentração 3%, com IgG, 10 mL</t>
  </si>
  <si>
    <t>Reagente para diagnóstico clínico; suspensão de hemácias O na concentração 3%, sensibilizadas com IgG. Apresentação: frasco com 10 mL.</t>
  </si>
  <si>
    <t>107010853X</t>
  </si>
  <si>
    <t>Reagente para diagnóstico clínico,  conjunto completo para automação para teste quantitativo de sódio.</t>
  </si>
  <si>
    <t>Reagente para diagnóstico clínico; conjunto completo para automação para teste quantitativo de sódio.</t>
  </si>
  <si>
    <t>Microtubo para coleta, plástico transparente; com EDTA-K3; volume 0,25 a 1 mL; estéril; descartável.</t>
  </si>
  <si>
    <t>Microtubo para coleta de amostra biológica. Material: plástico transparente; com EDTA-K3; volume 0,25 a 1 mL; estéril; descartável. Aplicação: coleta de sangue à vácuo.</t>
  </si>
  <si>
    <t>Tubo para coleta à vácuo, plástico transparente; com EDTA-K3; volume 4 mL; estéril; descartável.</t>
  </si>
  <si>
    <t>Tubo para coleta de amostra biológica. Material: plástico transparente; com EDTA-K3; volume 4 mL; estéril; descartável. Aplicação: coleta de sangue à vácuo.</t>
  </si>
  <si>
    <t>EBS02892</t>
  </si>
  <si>
    <t xml:space="preserve">Tubo para coleta à vácuo, plástico transparente; sem aditivos; volume 4 a 5 mL; estéril; descartável. </t>
  </si>
  <si>
    <t>Tubo para coleta de amostra biológica. Material: plástico transparente; sem aditivos; volume 4 a 5 mL; estéril; descartável. Aplicação: coleta de sangue à vácuo.</t>
  </si>
  <si>
    <t>Tubo para coleta, plástico transparente; com ativador de coágulo e gel separador; volume 5 mL; estéril; descartável.</t>
  </si>
  <si>
    <t>Microtubo para coleta à vácuo, plástico transparente; com ativador de coágulo e gel separador; volume 0,25 a 1 mL; estéril; descartável.</t>
  </si>
  <si>
    <t>Conjunto completo para automação para teste quantitativo de fósforo.</t>
  </si>
  <si>
    <t>Reagente para diagnóstico clínico; conjunto completo para automação para teste quantitativo de fósforo.</t>
  </si>
  <si>
    <t>Reagente para diagnóstico clínico, conjunto completo para automação para teste quantitativo de hormônio folículo estimulante (FSH); método: quimioluminescência.</t>
  </si>
  <si>
    <t>Soro anti-B monoclonal, 10 mL</t>
  </si>
  <si>
    <t>Soro anti-B monoclonal; para classificação de grupo sanguíneo do sistema ABO. Apresentação: frasco com 10 mL.</t>
  </si>
  <si>
    <t>Reagente para automação para teste quantitativo de anticorpos anti HTLV 1 e 2 por quimioluminescência</t>
  </si>
  <si>
    <t xml:space="preserve">Tubo de coleta à vacuo, plástico; volume 1 mL; com citrato de sódio 3,2%; estéril; descartável; com tubo de transporte. </t>
  </si>
  <si>
    <t>Tubo para coleta de amostra biológica. Material: plástico; volume 1 mL; com citrato de sódio 3,2%; estéril; descartável; com tubo de transporte. Aplicação: microcoleta de sangue à vácuo.</t>
  </si>
  <si>
    <t>Reagente para diagnóstico clínico,  conjunto completo para automação para teste quantitativo de potássio (K+).</t>
  </si>
  <si>
    <t>Reagente para diagnóstico clínico; conjunto completo para automação para teste quantitativo de potássio (K+).</t>
  </si>
  <si>
    <t>Reagente para diagnóstico clínico, conjunto completo para automação para teste quantitativo de CA 19.9.</t>
  </si>
  <si>
    <t>Reagente para diagnóstico clínico; conjunto completo para automação para teste quantitativo de CA 19.9.</t>
  </si>
  <si>
    <t>Reagente para diagnóstico clínico, conjunto completo para automação para teste de tempo de atividade de protrombina (TAP).</t>
  </si>
  <si>
    <t>Reagente para diagnóstico clínico, conjunto completo para automação para teste quantitativo de CA 125.</t>
  </si>
  <si>
    <t>Reagente para diagnóstico clínico; conjunto completo para automação para teste quantitativo de CA 125.</t>
  </si>
  <si>
    <t>EBS02924</t>
  </si>
  <si>
    <t>_Ajustar_REAGENTE PARA DIAGNÓSTICO CLÍNICO, CONJUNTO COMPLETO PARA AUTOMAÇÃO, QUANTITATIVO DE CICLOSPORINA</t>
  </si>
  <si>
    <t>REAGENTE PARA DIAGNÓSTICO CLÍNICO, CONJUNTO COMPLETO PARA AUTOMAÇÃO, QUANTITATIVO DE CICLOSPORINA</t>
  </si>
  <si>
    <t>Reagente para diagnóstico clínico, conjunto completo para automação para realização de hemograma.</t>
  </si>
  <si>
    <t>_Ajustar_REAGENTE PARA DIAGNÓSTICO CLÍNICO, CONJUNTO COMPLETO PARA AUTOMAÇÃO, QUALITATIVO DE ANTI HBC TOTAL</t>
  </si>
  <si>
    <t>REAGENTE PARA DIAGNÓSTICO CLÍNICO, CONJUNTO COMPLETO PARA AUTOMAÇÃO, QUALITATIVO DE ANTI HBC TOTAL</t>
  </si>
  <si>
    <t>_Ajustar_REAGENTE PARA DIAGNÓSTICO CLÍNICO, CONJUNTO COMPLETO PARA AUTOMAÇÃO, QUANTITATIVO DE ANTI HBS</t>
  </si>
  <si>
    <t>REAGENTE PARA DIAGNÓSTICO CLÍNICO, CONJUNTO COMPLETO PARA AUTOMAÇÃO, QUANTITATIVO DE ANTI HBS</t>
  </si>
  <si>
    <t>107050236X</t>
  </si>
  <si>
    <t>Reagente para diagnóstico clínico, conjunto completo para automação para teste quantitativo de troponina I.</t>
  </si>
  <si>
    <t>Reagente para diagnóstico clínico; conjunto completo para automação para teste quantitativo de troponina I.</t>
  </si>
  <si>
    <t>Reagente para diagnóstico clínico, conjunto completo para automação para teste quantitativo de vitamina D (25-hidroxivitamina D); método: quimioluminescência.</t>
  </si>
  <si>
    <t>_Ajustar_REAGENTE PARA DIAGNÓSTICO CLÍNICO, CONJUNTO COMPLETO PARA AUTOMAÇÃO, QUALITATIVO DE HBEAG</t>
  </si>
  <si>
    <t>REAGENTE PARA DIAGNÓSTICO CLÍNICO, CONJUNTO COMPLETO PARA AUTOMAÇÃO, QUALITATIVO DE HBEAG</t>
  </si>
  <si>
    <t>EBS02932</t>
  </si>
  <si>
    <t>_Ajustar_MICROTUBO PARA COLETA DE AMOSTRA BIOLÓGICA, PLÁSTICO, 0,25 A 1 ML, SEM ADITIVOS, MICROCOLETA DE SANGUE, À VÁCUO, ESTÉRIL, DESCARTÁVEL</t>
  </si>
  <si>
    <t>MICROTUBO PARA COLETA DE AMOSTRA BIOLÓGICA, PLÁSTICO, 0,25 A 1 ML, SEM ADITIVOS, MICROCOLETA DE SANGUE, À VÁCUO, ESTÉRIL, DESCARTÁVEL</t>
  </si>
  <si>
    <t>Microtubo, polipropileno; graduado; com tampa de pressão, chata; fundo cônico; livre de DNase, RNase e pirogênios; volume 1,5 mL.</t>
  </si>
  <si>
    <t>Microtubo. Material: polipropileno; graduado; com tampa de pressão, chata; fundo cônico; livre de DNase, RNase e pirogênios; volume 1,5 mL.</t>
  </si>
  <si>
    <t>EBS02939</t>
  </si>
  <si>
    <t>1070800167 (inativo)</t>
  </si>
  <si>
    <t>Béquer vidro</t>
  </si>
  <si>
    <t>Béquer. Material vidro; graduado; forma alta; com orla e bico; capacidade 500 mL.</t>
  </si>
  <si>
    <t>Vidrarias e Utensílios Gerais</t>
  </si>
  <si>
    <t>EBS02940</t>
  </si>
  <si>
    <t>Béquer vidro, graduado; forma alta; com orla e bico; capacidade 1.000 mL.</t>
  </si>
  <si>
    <t>Béquer. Material vidro; graduado; forma alta; com orla e bico; capacidade 1.000 mL.</t>
  </si>
  <si>
    <t>EBS02944</t>
  </si>
  <si>
    <t>1070800191 (inativo)</t>
  </si>
  <si>
    <t>Micropipeta multicanal, eletrônica, 5 a 50 ul</t>
  </si>
  <si>
    <t>Micropipeta multicanal. Volume variável de 5 a 50 uL, 8 canais; digital, com ejetor de ponteira, autoclavável; com carregador de baterias.</t>
  </si>
  <si>
    <t>Alça bacteriológica, material platina, com cabo, calibrada, volume 1 mcL</t>
  </si>
  <si>
    <t>Alça bacteriológica. Material: platina, com cabo, calibrada, volume 1 mcL.</t>
  </si>
  <si>
    <t>Alça bacteriológica, plástico, 10 mcl, descartável</t>
  </si>
  <si>
    <t>Alça bacteriológica, plástico, 1 mcl, descartável</t>
  </si>
  <si>
    <t>Tubo para centrífuga, polipropileno; fundo cônico, graduado, com tampa rosqueável; estéril, apirogênico, livre de dnase e rnase; capacidade 15 mL.</t>
  </si>
  <si>
    <t>Tubo para centrífuga. Material: polipropileno; fundo cônico, graduado, com tampa rosqueável; estéril, apirogênico, livre de dnase e rnase; capacidade 15 mL.</t>
  </si>
  <si>
    <t>EBS02963</t>
  </si>
  <si>
    <t>_Ajustar_ERLENMEYER VIDRO GRADUADO BOCA ESTREITA  COM ORLA 2000 ML</t>
  </si>
  <si>
    <t>ERLENMEYER VIDRO GRADUADO BOCA ESTREITA  COM ORLA 2000 ML</t>
  </si>
  <si>
    <t>_Ajustar_ERLENMEYER VIDRO GRADUADO BOCA LARGA  COM ORLA 250 ML</t>
  </si>
  <si>
    <t>ERLENMEYER VIDRO GRADUADO BOCA LARGA  COM ORLA 250 ML</t>
  </si>
  <si>
    <t>_Ajustar_ERLENMEYER VIDRO GRADUADO BOCA LARGA  COM ORLA 500 ML</t>
  </si>
  <si>
    <t>ERLENMEYER VIDRO GRADUADO BOCA LARGA  COM ORLA 500 ML</t>
  </si>
  <si>
    <t>_Ajustar_ERLENMEYER VIDRO GRADUADO BOCA LARGA  COM ORLA 125 ML</t>
  </si>
  <si>
    <t>ERLENMEYER VIDRO GRADUADO BOCA LARGA  COM ORLA 125 ML</t>
  </si>
  <si>
    <t>EBS02968</t>
  </si>
  <si>
    <t>_Ajustar_ERLENMEYER VIDRO GRADUADO BOCA LARGA  COM ORLA 2000 ML</t>
  </si>
  <si>
    <t>ERLENMEYER VIDRO GRADUADO BOCA LARGA  COM ORLA 2000 ML</t>
  </si>
  <si>
    <t>EBS02973</t>
  </si>
  <si>
    <t>Lâmina para microscopia, vidro, borda lisa, lapidada, 76 x 26 mm</t>
  </si>
  <si>
    <t>Lâmina para microscopia. Material: vidro, transparente; borda lisa, lapidada. Dimensões: cerca de 76 x 26 mm.</t>
  </si>
  <si>
    <t>Lâmina para microscopia</t>
  </si>
  <si>
    <t>Lâmina para microscopia. Material: vidro; borda lisa; não lapidada. Dimensões: cerca de 76 x 26 mm.</t>
  </si>
  <si>
    <t>EBS02976</t>
  </si>
  <si>
    <t>Lâmina para microscopia, vidro, borda fosca, lapidada, 76 x 26 x 1,2 mm</t>
  </si>
  <si>
    <t>Lâmina para microscopia. Material: vidro, transparente; borda fosca, lapidada. Dimensões: cerca de 76 x 26 x 1,2 mm.</t>
  </si>
  <si>
    <t>Lâmina para microscopia, vidro; borda fosca, não lapidada. Dimensões: cerca de 76 x 26 mm.</t>
  </si>
  <si>
    <t>Lâmina para microscopia. Material: vidro; borda fosca, não lapidada. Dimensões: cerca de 76 x 26 mm. Apresentação: caixa com 50 unidades, separadas por papel seda.</t>
  </si>
  <si>
    <t>EBS02979</t>
  </si>
  <si>
    <t>_Ajustar_PROVETA, VIDRO, GRADUADA, 25 ML, BASE EM VIDRO, COM ORLA E BICO</t>
  </si>
  <si>
    <t>PROVETA, VIDRO, GRADUADA, 25 ML, BASE EM VIDRO, COM ORLA E BICO</t>
  </si>
  <si>
    <t>_Ajustar_PROVETA, VIDRO, GRADUADA, 25 ML, BASE PLÁSTICA, COM ORLA E BICO</t>
  </si>
  <si>
    <t>PROVETA, VIDRO, GRADUADA, 25 ML, BASE PLÁSTICA, COM ORLA E BICO</t>
  </si>
  <si>
    <t>_Ajustar_PROVETA, VIDRO, GRADUADA, 2.000 ML, BASE EM VIDRO, COM ORLA E BICO</t>
  </si>
  <si>
    <t>EBS02986</t>
  </si>
  <si>
    <t>_Ajustar_PROVETA, VIDRO, GRADUADA, 2.000 ML, BASE PLÁSTICA, COM ORLA E BICO</t>
  </si>
  <si>
    <t>PROVETA, VIDRO, GRADUADA, 2.000 ML, BASE PLÁSTICA, COM ORLA E BICO</t>
  </si>
  <si>
    <t>EBS02987</t>
  </si>
  <si>
    <t>_Ajustar_PROVETA, VIDRO, GRADUADA, 50 ML, BASE EM VIDRO, COM ORLA E BICO</t>
  </si>
  <si>
    <t>PROVETA, VIDRO, GRADUADA, 50 ML, BASE EM VIDRO, COM ORLA E BICO</t>
  </si>
  <si>
    <t>_Ajustar_PROVETA, VIDRO, GRADUADA, 50 ML, BASE PLÁSTICA, COM ORLA E BICO</t>
  </si>
  <si>
    <t>PROVETA, VIDRO, GRADUADA, 50 ML, BASE PLÁSTICA, COM ORLA E BICO</t>
  </si>
  <si>
    <t>EBS02989</t>
  </si>
  <si>
    <t>_Ajustar_PROVETA, VIDRO, GRADUADA, 100 ML, BASE EM VIDRO, COM ORLA E BICO</t>
  </si>
  <si>
    <t>PROVETA, VIDRO, GRADUADA, 100 ML, BASE EM VIDRO, COM ORLA E BICO</t>
  </si>
  <si>
    <t>Proveta vidro; graduada; capacidade 100 mL; com orla e bico; base plástica.</t>
  </si>
  <si>
    <t>_Ajustar_PLACA DE PETRI EM PLÁSTICO COM CERCA DE 15 X 90 MM, REDONDA, ESTÉRIL, DESCARTÁVEL.</t>
  </si>
  <si>
    <t>_Ajustar_MICROTUBO, POLIPROPILENO, 2 ML, GRADUADO, TAMPA PRESSÃO CHATA, FUNDO CÔNICO, APIROGÊNICO, LIVRE DE DNASE E RNASE, ESTÉRIL</t>
  </si>
  <si>
    <t>MICROTUBO, POLIPROPILENO, 2 ML, GRADUADO, TAMPA PRESSÃO CHATA, FUNDO CÔNICO, APIROGÊNICO, LIVRE DE DNASE E RNASE, ESTÉRIL</t>
  </si>
  <si>
    <t>Pipetador tipo pera; borracha, com esfera em polipropileno; uso manual, com 3 vias; até 100 mL</t>
  </si>
  <si>
    <t>Pipetador tipo pera. Material: borracha, com esfera em polipropileno; uso manual, com 3 vias; capacidade até 100 mL.</t>
  </si>
  <si>
    <t>Porta-lâminas, polipropileno, tampa rosqueável, com divisórias, para até 3 lâminas.</t>
  </si>
  <si>
    <t>Porta-lâminas. Material: POLIPROPILENO, tampa rosqueável, com divisórias; capacidade até 3 lâminas.</t>
  </si>
  <si>
    <t>Tela laboratório, em arame, com disco central em amianto, 16 x 16 cm</t>
  </si>
  <si>
    <t>_Ajustar_MICROPIPETA, ATÉ 10 MCL, MONOCANAL, MECÂNICA, VOLUME REGULÁVEL, COM EJETOR DE PONTEIRA, AUTOCLAVÁVEL, COM DESLOCAMENTO POSITIVO</t>
  </si>
  <si>
    <t>MICROPIPETA, ATÉ 10 MCL, MONOCANAL, MECÂNICA, VOLUME REGULÁVEL, COM EJETOR DE PONTEIRA, AUTOCLAVÁVEL, COM DESLOCAMENTO POSITIVO</t>
  </si>
  <si>
    <t>_Ajustar_MICROPIPETA, ATÉ 1.000 MCL, MONOCANAL, MECÂNICA, VOLUME REGULÁVEL, COM EJETOR DE PONTEIRA, AUTOCLAVÁVEL, COM DESLOCAMENTO POSITIVO</t>
  </si>
  <si>
    <t>MICROPIPETA, ATÉ 1.000 MCL, MONOCANAL, MECÂNICA, VOLUME REGULÁVEL, COM EJETOR DE PONTEIRA, AUTOCLAVÁVEL, COM DESLOCAMENTO POSITIVO</t>
  </si>
  <si>
    <t>EBS03026</t>
  </si>
  <si>
    <t>Béquer, vidro, graduado, forma alta, com orla e bico, 250 mL.</t>
  </si>
  <si>
    <t>BÉQUER. Material VIDRO; graduado; forma ALTA; com orla e bico; capacidade 250 mL.</t>
  </si>
  <si>
    <t>Bandagem adesiva anti-séptica arredondada, hipoalergênica, atóxica.</t>
  </si>
  <si>
    <t>Bandagem adesiva anti-séptica, arredondada, microporosa, hipoalergênica, atóxica, antialérgica, estéril, embalada individualmente. Aplicação: uso após a punção venosa.</t>
  </si>
  <si>
    <t>_Ajustar_MICROPIPETA, ATÉ 20 MCL, MONOCANAL, MECÂNICA, VOLUME FIXO, COM EJETOR DE PONTEIRA, AUTOCLAVÁVEL</t>
  </si>
  <si>
    <t>MICROPIPETA, ATÉ 20 MCL, MONOCANAL, MECÂNICA, VOLUME FIXO, COM EJETOR DE PONTEIRA, AUTOCLAVÁVEL</t>
  </si>
  <si>
    <t>Dispositivo intravenoso periférico (escalpe) 21 G, 12 polegadas, com adaptador para coleta à vácuo</t>
  </si>
  <si>
    <t>Dispositivo intravenoso periférico (ESCALPE) 21 G. Componentes: agulha de aço inox, trifacetada e siliconizada; com asa de fixação; tubo extensor com 12 polegadas, conector padrão com tampa; adaptador PARA COLETA À VÁCUO (múltiplas coletas), com sistema de segurança (NR 32); estéril, descartável. Apresentação: embalagem individual.</t>
  </si>
  <si>
    <t>Dispositivo intravenoso periférico (escalpe) 23 G, 19 cm, com adaptador para coleta à vácuo</t>
  </si>
  <si>
    <t>Dispositivo intravenoso periférico (ESCALPE) 23 G. Componentes: agulha de aço inox, trifacetada; com asa de fixação; tubo extensor com 19 cm, conector padrão com tampa; adaptador PARA COLETA À VÁCUO, com sistema de segurança (NR 32); estéril, descartável. Apresentação: embalagem individual.</t>
  </si>
  <si>
    <t>_Ajustar_SERINGA PARA GASOMETRIA, POLIPROPILENO, 1 ML, BICO CENTRAL LUER LOCK OU SLIP, GRADUADA (ESCALA UI), NUMERADA, PARA COLETA DE SANGUE, COM TAMPA DE VEDAÇÃO DE BORRACHA, COM CÁLCIO E HEPARINA DE LÍTIO, E</t>
  </si>
  <si>
    <t>Conjunto completo para automação para teste quantitativo de fibrinogênio; método coagulometria.</t>
  </si>
  <si>
    <t>Conjunto completo para automação para teste quantitativo de T3 livre; método quimioluminescência.</t>
  </si>
  <si>
    <t>Reagente para diagnóstico clínico; conjunto completo para automação para teste quantitativo de triiodotironina (T3) livre; método quimioluminescência.</t>
  </si>
  <si>
    <t>Conjunto completo para automação para teste quantitativo de anticorpo anti-tireoperoxidase (TPO).</t>
  </si>
  <si>
    <t>Reagente para diagnóstico clínico; conjunto completo para automação para teste quantitativo de anticorpo anti-tireoperoxidase (TPO).</t>
  </si>
  <si>
    <t>Micropipeta monocanal; 10 a 100 mcL; mecânica, com ejetor de ponteira; autoclavável</t>
  </si>
  <si>
    <t>Micropipeta monocanal. Volume variável de 10 a 100 mcL; mecânica, com ejetor de ponteira; autoclavável.</t>
  </si>
  <si>
    <t>_Ajustar_REAGENTE PARA DIAGNÓSTICO CLÍNICO, CONJUNTO COMPLETO, QUALITATIVO DE ANTI EPSTEIN-BARR VÍRUS, AGLUTINAÇÃO EM LATEX (MONOTESTE)</t>
  </si>
  <si>
    <t>REAGENTE PARA DIAGNÓSTICO CLÍNICO, CONJUNTO COMPLETO, QUALITATIVO DE ANTI EPSTEIN-BARR VÍRUS, AGLUTINAÇÃO EM LATEX (MONOTESTE)</t>
  </si>
  <si>
    <t>Agulha de fístula  artério venosa 15 G, com dispositivo de segurança, tubo extensor transparente com cerca de 30cm de comprimento (+/- 3cm), estéril, biocompatível, de uso único</t>
  </si>
  <si>
    <t>Agulha DE FÍSTULA ARTÉRIO VENOSA 15 G, com dispositivos: SEGURANÇA, CORTA FLUXO E BACK EYE. ADULTO, cânula em aço reta siliconizada, paredes finas, bisel trifacetado e afiado com orifício em face posterior, e capa protetora. Aleta anatômica, leves e firmes facilitando a punção, tubo extensor transparente, em PVC, incolor, flexível, com 30 cm DE COMPRIMENTO (+/-3 cm) e DIÂMETRO DE 25 mm,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</si>
  <si>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Insumos para Hemodiálise</t>
  </si>
  <si>
    <t>Agulha de fístula  artério venosa 16 G, com dispositivo de segurança, tubo extensor transparente com cerca de 30cm de comprimento (+/- 3cm), estéril, biocompatível, de uso único</t>
  </si>
  <si>
    <t>Agulha DE FÍSTULA ARTÉRIO VENOSA 16 G, com dispositivos: SEGURANÇA, CORTA FLUXO E BACK EYE. Cânula em aço reta siliconizada, paredes finas, bisel trifacetado e afiado com orifício em face posterior, e capa protetora. Aleta anatômica, tubo extensor, transparente, PVC, incolor, flexível, com 30 cm DE COMPRIMENTO (+/-3 cm) e DIÂMETRO DE 25 mm (+/-3 cm),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</si>
  <si>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106.01.0003-5</t>
  </si>
  <si>
    <t>Agulha de fístula  artério venosa 17 G, com dispositivo de segurança, tubo extensor transparente com cerca de 30cm de comprimento (+/- 3cm), estéril, biocompatível, de uso único</t>
  </si>
  <si>
    <t>Agulha DE FÍSTULA ARTÉRIO VENOSA 17 G, com dispositivos: SEGURANÇA, CORTA FLUXO E BACK EYE. Cânula em aço reta siliconizada, paredes finas, bisel trifacetado e afiado com orifício em face posterior, e capa protetora. Aleta anatômica, tubo extensor, transparente, em PVC, incolor, flexível, com 30 cm DE COMPRIMENTO (+/-3 cm) e DIÂMETRO DE 25 mm,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</si>
  <si>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EBS03068</t>
  </si>
  <si>
    <t>Cateter de hemodiálise adulto, de curta permanência, alto fluxo, diâmetro de 13,5 FR (+/- 0,5),  comprimento: 16 cm (+/-1), cateter de duplo lúmen, radiopaco, hipoalergênico, estéril, atóxico, descartável, isento de resíduos e impurezas</t>
  </si>
  <si>
    <t>Cateter DE HEMODIÁLISE ADULTO, DE CURTA PERMANÊNCIA, alto fluxo: DIÂMETRO DE 13,5 FR (+/- 0,5), COMPRIMENTO: 16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</si>
  <si>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Tenckhoff para diálise peritoneal contínua até 31 cm de comprimento, constituído de tubo multiperfurado em silicone, atóxico, com filete radiopaco, até 07 cm de comprimento da ponta inicial até o primeiro dracon,  02 cuffs de dacron fixos, um adaptador, pinça e uma tampa, estéril</t>
  </si>
  <si>
    <t>Cateter DE TENCKHOFF PARA DIÁLISE PERITONEAL CONTÍNUA ATÉ 31 CM DE COMPRIMENTO. Constituído de tubo multiperfurado EM SILICONE (que permita a infusão e drenagem do líquido peritoneal); atóxico; COM FILETE RADIOPACO; ATÉ 07 CM DE COMPRIMENTO da ponta inicial até o primeiro dracon; 02 cuffs de dacron fixos; um adaptador, pinça e uma tampa; ESTÉRIL. Embalagem segura, que proporcione abertura asséptica (em pétala), contendo identificação do produto, validade e lote.</t>
  </si>
  <si>
    <t>EBS03077</t>
  </si>
  <si>
    <t>Cateter de Tenckhoff para diálise peritoneal contínua com no mínimo 38 cm de comprimento, constituído de tubo multiperfurado em silicone, atóxico, com filete radiopaco, medindo de 09 a 12 cm ate o primeiro dracon,  02 cuffs de dacron fixos, pinça e uma tampa, estéril</t>
  </si>
  <si>
    <t>Cateter DE TENCKHOFF PARA DIÁLISE PERITONEAL CONTÍNUA COM NO MÍNIMO 38 CM DE COMPRIMENTO; constituído de tubo multiperfurado EM SILICONE (que permita a infusão e drenagem do líquido peritoneal); atóxico; COM FILETE RADIOPACO; MEDINDO DE 09 a 12 cm até o primeiro dracon; 02 cuffs de dacron fixos; pinça e uma tampa; ESTÉRIL. Embalagem segura, que proporcione abertura asséptica (em pétala), contendo identificação do produto, validade e lote.</t>
  </si>
  <si>
    <t>106.02.0052-8</t>
  </si>
  <si>
    <t>Cateter de hemodiálise, adulto, longa permanência, tipo Permcath: diâmetro de 12 FR (+/-0,5), comprimento implantável 13 cm (+/- 1) e comprimento total de 28 cm (+/- 1), em silicone radiopaco.</t>
  </si>
  <si>
    <t>Cateter DE HEMODIÁLISE, ADULTO, LONGA PERMANÊNCIA, tipo PERMCATH: DIÂMETRO DE 12 FR (+/-0,5), COMPRIMENTO IMPLANTÁVEL 13 cm (+/- 1) e COMPRIMENTO TOTAL DE 28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</si>
  <si>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Dialisador capilar com fibra de polissulfona ou variações, superfície de 0,8 m² (+/- 0,1), coeficiente de ultrafiltração de 20 (+/- 5,0) ml/h mmhg, clearence de fosfato (fluxo de 300 ml/min) de 135 (+/- 5)</t>
  </si>
  <si>
    <t>Dialisador capilar COM FIBRA DE POLISSULFONA OU VARIAÇÕES, compatível com todos os modelos de máquinas de hemodiálise. SUPERFÍCIE DE 0.8 m² (+/- 0.1); COEFICIENTE DE ULTRAFILTRAÇÃO DE 20 (+/- 5.0) mL/h mmHg; CLEARENCE DE FOSFATO (fluxo de 300 mL/min) DE 135 (+/- 5). Rótulo e embalagem resistente com identificação do produto, validade e lote; ESTÉRIL e SEM PROIBIÇÃO DE REPROCESSAMENTO.</t>
  </si>
  <si>
    <t>Dialisador capilar com fibra de polissulfona ou variações, superfície de 1,3 m²(+/- 0,1), coeficiente de ultrafiltração de 40 (+/- 5,0) ml/h mmhg, clearence de fosfato (fluxo de 300 ml/min) de 210 (+/-5) ml/min</t>
  </si>
  <si>
    <t>Dialisador capilar COM FIBRA DE POLISSULFONA OU VARIAÇÕES, compatível com todos os modelos de máquinas de hemodiálise. SUPERFÍCIE DE 1.3 m² (+/- 0.1); COEFICIENTE DE ULTRAFILTRAÇÃO de 40 (+/- 5.0) mL/h mmHg; CLEARENCE DE FOSFATO (fluxo de 300 mL/min) DE 210 (+/-5) mL/min. Rótulo e embalagem resistente com identificação do produto, validade e lote; ESTÉRIL e SEM PROIBIÇÃO DE REPROCESSAMENTO.</t>
  </si>
  <si>
    <t>Dialisador capilar com fibra de polissulfona ou variações, área de 0,2 m² (+/- 0,1), priming de 17 ml (+/- 3 ml) coeficiente de ultrafiltração 10 (+/-5) ml/h mmhg, de uso único</t>
  </si>
  <si>
    <t>Dialisador capilar COM FIBRA DE POLISSULFONA OU VARIAÇÕES, compatível com todos os modelos de máquinas de hemodiálise; ÁREA DE 0,2 m² (+/- 0,1); PRIMING DE 17 mL (+/- 3 mL) COEFICIENTE DE ULTRAFILTRAÇÃO 10 (+/-5) mL/h mmHg. Rótulo e embalagem resistente com identificação do produto, validade e lote; ESTÉRIL e com indicação de ¨PROIBIDO REPROCESSAR¨.</t>
  </si>
  <si>
    <t>Dialisador capilar com fibra de polissulfona ou variações, superfície 2,2 m² (+/- 0,2), coeficiente de ultrafiltração de 70 (+/- 15,0) ml/mmhg, clearence de fosfato (fluxo de 300 ml/min) de 260 (+/-20)</t>
  </si>
  <si>
    <t>Dialisador capilar COM FIBRA DE POLISSULFONA OU VARIAÇÕES, compatível com todos os modelos de máquinas de hemodiálise; SUPERFÍCIE 2.2 m² (+/- 0,2); COEFICIENTE DE ULTRAFILTRAÇÃO DE 70 (+/- 15.0) mL/mmHg; CLEARENCE DE FOSFATO (fluxo de 300 mL/min) DE 260 (+/-20). Rótulo e embalagem resistente com identificação do produto, validade e lote; ESTÉRIL e SEM PROIBIÇÃO DE REPROCESSAMENTO.</t>
  </si>
  <si>
    <t>Dialisador capilar com fibra de polissulfona ou variações, superfície de 1,4 m² (+/- 0,1), coeficiente de ultrafiltração de 55 (+/- 10,0) ml/h mmhg, clareance de fosfato (fluxo de 300 ml/min) de 220 (+/- 10) ml/min, de uso único</t>
  </si>
  <si>
    <t>Dialisador capilar COM FIBRA DE POLISSULFONA OU VARIAÇÕES, compatível com todos os modelos de máquinas de hemodiálise; SUPERFÍCIE DE 1.4 m² (+/- 0.1); COEFICIENTE DE ULTRAFILTRAÇÃO DE 55 (+/- 10.0) mL/h mmHg; CLAREANCE DE FOSFATO (fluxo de 300 mL/min) DE 220 (+/- 10) mL/min. Rótulo e embalagem resistente com identificação do produto, validade e lote; ESTÉRIL e com indicação de ¨PROIBIDO REPROCESSAR¨.</t>
  </si>
  <si>
    <t>Dialisador capilar com fibra de polissulfona ou variações, superfície de 1,8 m² (+/- 0,1), coeficiente de ultrafiltração de 65 (+/- 10) ml/h mmhg, clearence de fosfato (fluxo de 300 ml/min) de 240 (+/10)</t>
  </si>
  <si>
    <t>Dialisador capilar COM FIBRA DE POLISSULFONA OU VARIAÇÕES, compatível com todos os modelos de máquinas de hemodiálise. SUPERFÍCIE DE 1.8 m² (+/- 0.1); COEFICIENTE DE ULTRAFILTRAÇÃO DE 65 (+/- 10) mL/h mmHg; CLEARENCE DE FOSFATO (fluxo de 300 mL/min) DE 240 (+/10). Rótulo e embalagem resistente com identificação do produto, validade e lote; ESTÉRIL e SEM PROIBIÇÃO DE REPROCESSAMENTO.</t>
  </si>
  <si>
    <t>Dialisador capilar para hemodiálise alto fluxo, área 1,7 a 1,8 m², membrana 100% sintética, material apirogênico, isento de agentes tóxicos, alergizantes, resíduos, impurezas, estéril, biocompatível e de uso único</t>
  </si>
  <si>
    <t>Dialisador capilar PARA HEMODIÁLISE ALTO FLUXO, ÁREA 1.7 a 1.8 m². MEMBRANA 100% SINTÉTICA. Esterilizado em processos livre de agentes residuais químicos e físicos. Material apirogênico, isento de agentes tóxicos, alergizantes, resíduos, impurezas, com conectores rosqueáveis para ajustes às linhas de sangue arterial e venosa e garras de Hansen. ESTÉRIL, biocompatível e de uso único. Rótulo e embalagem resistente com identificação do produto, registro de prime e coeficiente de ultrafiltração, validade e lote, com indicação de ¨PROIBIDO REPROCESSAR¨.</t>
  </si>
  <si>
    <t>Dialisador capilar para hemodiálise alto fluxo, área 2,0 a 2,1 m², membrana 100% sintética, material apirogênico, isento de agentes tóxicos, alergizantes, resíduos, impurezas, estéril, biocompatível e de uso único</t>
  </si>
  <si>
    <t>Dialisador capilar PARA HEMODIÁLISE ALTO FLUXO, ÁREA 2.0 a 2.1 m². MEMBRANA 100% SINTÉTICA. Esterilizado em processos livre de agentes residuais químicos e físicos. Material apirogênico, isento de agentes tóxicos, alergizantes, resíduos, impurezas, com conectores rosqueáveis para ajustes às linhas de sangue arterial e venosa e garras de Hansen. ESTÉRIL, biocompatível e de uso único. Rótulo e embalagem resistente com identificação do produto, registro de prime e coeficiente de ultrafiltração, validade e lote, com indicação de ¨PROIBIDO REPROCESSAR¨.</t>
  </si>
  <si>
    <t>EBS03104</t>
  </si>
  <si>
    <t>Dialisador capilar para hemodiálise alto fluxo, área 1,9 m²  a 2,2 m², membrana 100% sintética, material isento de agentes tóxicos, apirogênico e alergizantes, resíduos e impurezas, estéril, biocompatível e de uso único</t>
  </si>
  <si>
    <t>Dialisador capilar PARA HEMODIÁLISE ALTO FLUXO, ÁREA 1,9 m² a 2,2 m². MEMBRANA 100% SINTÉTICA. Esterilizado em processo livre de agentes residuais químicos e físicos. Contendo: tampas removíveis para entrada e saída de sangue com adaptações para linha arterial e venosa e para a máquina. Material isento de agentes tóxicos, apirogênico e alergizantes, resíduos e impurezas, com conectores rosqueáveis para ajustes às linhas de sangue arterial e venosa e garras de Hansen. ESTÉRIL, biocompatível. Rótulo e embalagem resistente com identificação do produto, registro de prime e coeficiente de ultrafiltração, validade e lote.</t>
  </si>
  <si>
    <t>Filtro pirogênico, bacteriológico e para endotoxinas para produção de dialisado ultra puro, com polissulfona</t>
  </si>
  <si>
    <t>Filtro PIROGÊNICO, BACTERIOLÓGICO E PARA ENDOTOXINAS para produção de dialisado ultra puro, COM POLISSULFONA. Embalagem individual resistente, com abertura asséptica, com identificação do produto, validade e lote. Obs.: material deve ser compatível com máquina utilizada na instituição.</t>
  </si>
  <si>
    <t>EBS03110</t>
  </si>
  <si>
    <t>Isolador de pressão para máquina de hemodiálise, com estrutura em acrílico, adaptador em rosca</t>
  </si>
  <si>
    <t>Isolador DE PRESSÃO PARA MÁQUINA DE HEMODIÁLISE, COM ESTRUTURA EM ACRÍLICO, adaptador em rosca. Embalagem individual resistente, com abertura asséptica, com identificação do produto, validade e lote. Obs.: material deve ser compatível com máquina utilizada na instituição.</t>
  </si>
  <si>
    <t>Isolador de pressão para máquina de hemodiálise, com filtro bacteriano hidrofóbico de 0,2 micron, em pvc ou similar, rígido, transparente, incolor</t>
  </si>
  <si>
    <t>Isolador DE PRESSÃO PARA MÁQUINA DE HEMODIÁLISE, COM FILTRO BACTERIANO HIDROFÓBICO DE 0,2 MICRON. Em PVC OU SIMILAR, rígido, transparente, incolor. Conectores macho e fêmea rosqueáveis. Material deve ser compatível com máquina especificada em edital, e promover isolamento para monitorização da pressão nas linhas de sangue, ser atóxico, apirogênico, biocompatível, ESTÉRIL e de uso único. Embalagem individual com abertura e transferência asséptica, identificação do produto, validade e lote.</t>
  </si>
  <si>
    <t>EBS03124</t>
  </si>
  <si>
    <t xml:space="preserve">Linha sanguínea arterial para hemodiálise com catabolha, em pvc ou similar, transparente, incolor e flexível, estéril, biocompatível e de uso único </t>
  </si>
  <si>
    <t>LINHA SANGUÍNEA ARTERIAL PARA HEMODIÁLISE COM CATABOLHA. Em PVC OU SIMILAR, transparente, incolor e flexível, contendo: segmento para adaptação à bomba com 8 mm de diâmetro com câmara catabolha flexível, 2 entradas extras, sendo uma com no mínimo 30 cm e pinça corta fluxo. Segmento para heparinização com no mínimo 36 cm e pinça corta fluxo. Extremidade de adaptação da linha ao paciente com pinça corta fluxo e um adaptador de linha. Material isento de agentes tóxicos, alergizantes, resíduos e impurezas, apirogênico, com todas as conexões rosqueáveis com tampa protetora. ESTÉRIL, biocompatível e de uso único. Embalagem resistente, com abertura asséptica, identificação do produto, validade e lote. Obs.: material deve ser compatível com máquina utilizada na instituição.</t>
  </si>
  <si>
    <t>Linha sanguínea venosa para hemodiálise, adulto, com catabolha de 22 mm, com injetor lateral autocicatrizante, priming maior que 50 ml, estéril, biocompatível</t>
  </si>
  <si>
    <t>LINHA SANGUÍNEA VENOSA PARA HEMODIÁLISE, ADULTO, COM CATABOLHA DE 22 mm, apresentando injetor lateral autocicatrizante, PRIMING MAIOR QUE 50 mL, ESTÉRIL, biocompatível. Embalagem resistente, com abertura asséptica, identificação do produto, validade e lote e sem proibição de reprocessamento. Obs.: material deve ser compatível com máquina utilizada na instituição.</t>
  </si>
  <si>
    <t>Equipo para bomba de infusão, para soluções parenterais, livre de pvc, sem látex, ponta perfurante, com tampa protetora, câmara de gotejamento flexível, tubo gotejador ajustado para 20 gotas/ml, filtro para retenção de partículas, com porosidade de 15 micra, apirogênico, biocompatível, estéril, uso único</t>
  </si>
  <si>
    <t>Equipo PARA BOMBA DE INFUSÃO, PARA SOLUÇÕES PARENTERAIS, com segmento ou não de silicone ajustável a bomba infusora. LIVRE DE PVC, SEM LÁTEX, ponta perfurante, com tampa protetora, câmara de gotejamento flexível, tubo gotejador ajustado para 20 gotas/mL, filtro para retenção de partículas, com porosidade de 15 micra; tubo extensor de poliuretano, COMPRIMENTO DE 2,0 METROS (NO MÍNIMO), contendo pinça tipo rolete, com ou sem injetor lateral de borracha, conector luer lock rotativo com tampa protetora contendo membrana hidrófoba, com porosidade de 0,8 micron; dispositivo de segurança (trava/clamp) para evitar fluxo livre da solução; atóxico, apirogênico, biocompatível, ESTÉRIL, uso único. Embalagem individual resistente, com abertura e transferência asséptica, identificação do produto, validade e lote de fácil visualização. Deve ser compatível com bomba de infusão da instituição.</t>
  </si>
  <si>
    <t>Equipos de Bomba de Infusão</t>
  </si>
  <si>
    <t>Equipo para bomba de infusão, para soluções parenterais, em pvc ou similar, transparente, incolor, isento de látex, ponta perfurante multiajustável e capa protetora, câmara de macrogotas flexível com liberação de 20 gotas/ml, com filtro para partículas de 15 micra (no mínimo), atóxico, apirogênico, biocompatível, estéril, uso único</t>
  </si>
  <si>
    <t>Equipo PARA BOMBA DE INFUSÃO, PARA SOLUÇÕES PARENTERAIS, EM PVC OU SIMILAR, com segmento ou não de silicone ajustável a bomba infusora. Transparente, incolor, ISENTO DE LÁTEX. Ponta perfurante multiajustável e capa protetora. Câmara de macrogotas flexível com liberação de 20 gotas/mL, com filtro para partículas de 15 micra (no mínimo), entrada de ar COM FILTRO BACTERIOLÓGICO DE 0,2 MICRA (no mínimo) e tampa protetora reversível. Tubo extensor flexível COM 2 METROS (NO MÍNIMO) com roldana reguladora de fluxo, segmento para adaptação à bomba e ponto de injeção lateral autosselante. Conector macho que propicie a retirada asséptica de ar sem desconexão da tampa protetora.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</si>
  <si>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Equipo para bomba de infusão, fotossensível, para soluções parenterais, em pvc ou similar, translúcido e isento de látex, ponta perfurante multiajustável e capa protetora, câmara de macrogotas flexível com liberação de 20 gotas/ml, com filtro para partículas de 15 micra (no mínimo), entrada de ar com filtro bacteriológico de 0,2 micra (no mínimo) atóxico, apirogênico, biocompatível, estéril, uso único</t>
  </si>
  <si>
    <t>Equipo PARA BOMBA DE INFUSÃO, FOTOSSENSÍVEL, PARA SOLUÇÕES PARENTERAIS, com segmento ou não de silicone ajustável a bomba infusora, EM PVC OU SIMILAR, translúcido e ISENTO DE LÁTEX. Ponta perfurante multiajustável e capa protetora. Câmara de macrogotas flexível com liberação de 20 gotas/mL, com filtro para partículas de 15 micra (no mínimo), entrada de ar COM FILTRO BACTERIOLÓGICO DE 0,2 MICRA (no mínimo) e tampa protetora reversível. Tubo extensor flexível COM 2 METROS (NO MÍNIMO), com roldana reguladora de fluxo e segmento para adaptação à bomba. Conector luer lock que propicie a retirada asséptica de ar sem desconexão da tampa protetora.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</si>
  <si>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Equipo para bomba de infusão, para administração de nutrição enteral, ponta perfurante, tubo ou extremidades coloridos na cor roxa, com diâmetro externo da extremidade terminal maior que 4 mm no ponto de conexão com a sonda, atóxico, apirogênico, biocompatível, estéril, uso único</t>
  </si>
  <si>
    <t>Equipo PARA BOMBA DE INFUSÃO, PARA ADMINISTRAÇÃO DE NUTRIÇÃO ENTERAL, com ponta perfurante, tubo ou extremidades coloridas na cor ROXA; com diâmetro externo da extremidade terminal maior que 4 mm no ponto de conexão com a sonda, que não possibilite conexão em dispositivos de acesso endovenoso; extremidade terminal cônica e escalonada;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</si>
  <si>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Equipo para bomba de infusão, para hemotransfusão, em pvc ou similar, ponta perfurante multiajustável e capa protetora, câmara flexível, com filtro de 170 a 220 micras, atóxico, apirogênico, biocompatível, estéril, uso único</t>
  </si>
  <si>
    <t>Equipo PARA BOMBA DE INFUSÃO, PARA HEMOTRANSFUSÃO, EM PVC OU SIMILAR, com segmento ou não de silicone ajustável a bomba infusora. Ponta perfurante multiajustável e capa protetora. Câmara flexível, COM FILTRO DE 170 A 220 MICRAS. Tubo extensor flexível COM 2 METROS (NO MÍNIMO), com roldana reguladora de fluxo. Conector luer lock rotativo com tampa protetora contendo membrana hidrofóbica.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</si>
  <si>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Seringa para bomba de infusão 10 ml, bico rosqueável, centralizado, sem agulha, em polipropileno transparente e incolor, cilindro siliconizado com anel de retenção, flange anatômica, escala subdividida em no máximo 0,2 ml e numerada no máximo de 2 em 2 ml, material atóxico, apirogênico, biocompatível, isento de látex, estéril e de uso único</t>
  </si>
  <si>
    <t>Seringa PARA BOMBA DE INFUSÃO 10 mL, BICO LUER LOCK rosqueável, centralizado, SEM AGULHA. EM POLIPROPILENO transparente e incolor. Cilindro siliconizado com anel de retenção, flange anatômica, escala subdividida em no máximo 0,2 mL e numerada no máximo de 2 em 2 mL. Êmbolo com pistão de vedação com ajuste preciso e deslize suave. Base anatômica para pressão. Material deve ser atóxico, apirogênico, biocompatível, ISENTO DE LÁTEX, ESTÉRIL e de uso único. Embalagem individual com abertura e transferência asséptica, identificação do produto, validade e lote. Deve ser compatível com bomba de infusão de seringa da instituição. Possuir certificação de conformidade para uso em bomba de seringa.</t>
  </si>
  <si>
    <t>Seringa para bomba de infusão 50 a 60 ml, bico rosqueável, centralizado, sem agulha, em polipropileno transparente e incolor, cilindro siliconizado com anel de retenção, flange anatômica, escala subdividida em no máximo 1 ml e numerada no máximo de 10 em 10 ml, material atóxico, apirogênico, biocompatível, isento de látex, estéril e de uso único</t>
  </si>
  <si>
    <t>Seringa PARA BOMBA DE INFUSÃO 50 mL, BICO LUER LOCK rosqueável, centralizado, SEM AGULHA. EM POLIPROPILENO transparente e incolor. Cilindro siliconizado com anel de retenção, flange anatômica, escala subdividida em no máximo 1 mL e numerada no máximo de 10 em 10 mL. Êmbolo com pistão de vedação com ajuste preciso e deslize suave. Base anatômica para pressão. Material deve ser atóxico, apirogênico, biocompatível, ISENTO DE LÁTEX, ESTÉRIL e de uso único. Embalagem individual com abertura e transferência asséptica, identificação do produto, validade e lote. Deve ser compatível com bomba de infusão de seringa da instituição. Possuir certificação de conformidade para uso em bomba de seringa.</t>
  </si>
  <si>
    <t>Sugador endodôntico, descartável, tubo em pvc, transparente e atóxico, arame em aço especial, ponteira em pvc macio, atóxico, colorido e vazada</t>
  </si>
  <si>
    <t>Sugador ENDODÔNTICO DESCARTÁVEL indicado para o tratamento endodôntico. Mais higiênico em relação ao sugador de metal, pela dificuldade de limpeza. Tubo CONFECCIONADO EM PVC, transparente e atóxico. Arame em aço especial, desenvolvido para fixação imediata na posição desejada pelo profissional. Ponteira confeccionada em PVC macio, atóxico, colorido e vazada.</t>
  </si>
  <si>
    <t>EBS04459</t>
  </si>
  <si>
    <t>Vaselina sólida (petrolato), bisnaga 30 gramas</t>
  </si>
  <si>
    <t>VASELINA SÓLIDA (petrolato), apresentação BISNAGA COM 30 gramas.</t>
  </si>
  <si>
    <t>EBS04461</t>
  </si>
  <si>
    <t>Afastador, Tentacânula, comprimento cerca de 14 cm, aço inoxidável, autoclavável</t>
  </si>
  <si>
    <t>AFASTADOR, tipo TENTACÂNULA, COMPRIMENTO CERCA DE 14 cm. Material AÇO INOXIDÁVEL AISI 420, autoclavável até 135 °C. Com compatibilidade para sistema de rastreabilidade. Garantia de 10 anos. Lote, logomarca do fabricante e as iniciais do hospital, utilizando método a laser.</t>
  </si>
  <si>
    <t>Instrumentais Cirúrgicos</t>
  </si>
  <si>
    <t>Instrumentais Gerais</t>
  </si>
  <si>
    <t>EBS04506</t>
  </si>
  <si>
    <t xml:space="preserve">Espéculo anal, Pitanga Santos, bivalvulado, cerca de 12 cm, aço inoxidável </t>
  </si>
  <si>
    <t>Espéculo ANAL, tipo PITANGA SANTOS, BIVALVULADO, TAMANHO CERCA DE 12 cm. Material AÇO INOXIDÁVEL AISI 420, autoclavável até 135 °C. Com compatibilidade para sistema de rastreabilidade. Garantia de 10 anos. Lote, logomarca do fabricante e as iniciais do hospital, utilizando método a laser.</t>
  </si>
  <si>
    <t>EBS04508</t>
  </si>
  <si>
    <t xml:space="preserve">Espéculo anal, Sims, bivalvulado, cerca de 14 cm, aço inoxidável </t>
  </si>
  <si>
    <t>Espéculo ANAL, tipo SIMS, BIVALVULADO, TAMANHO CERCA DE 14 cm. Material AÇO INOXIDÁVEL AISI 420, autoclavável até 135 °C. Com compatibilidade para sistema de rastreabilidade. Garantia de 10 anos. Lote, logomarca do fabricante e as iniciais do hospital, utilizando método a laser.</t>
  </si>
  <si>
    <t>EBS04523</t>
  </si>
  <si>
    <t xml:space="preserve">Afastador, Farabeuf, lâmina cerca de 06 mm, comprimento cerca de 100 mm, aço inoxidável </t>
  </si>
  <si>
    <t>AFASTADOR, tipo FARABEUF, LÂMINA CERCA DE 06 mm, COMPRIMENTO CERCA De 100 mm. Material AÇO INOXIDÁVEL AISI 420, autoclavável até 135 °C. Com compatibilidade para sistema de rastreabilidade. Garantia de 10 anos. Lote, logomarca do fabricante e as iniciais do hospital, utilizando método a laser.</t>
  </si>
  <si>
    <t>EBS04524</t>
  </si>
  <si>
    <t xml:space="preserve">Afastador, Farabeuf, lâmina cerca de 10 mm, comprimento cerca de 120 mm, aço inoxidável </t>
  </si>
  <si>
    <t>AFASTADOR, tipo FARABEUF, LÂMINA CERCA DE 10 mm, COMPRIMENTO CERCA DE 120 mm. Material AÇO INOXIDÁVEL AISI 420, autoclavável até 135 °C. Com compatibilidade para sistema de rastreabilidade. Garantia de 10 anos. Lote, logomarca do fabricante e as iniciais do hospital, utilizando método a laser.</t>
  </si>
  <si>
    <t>EBS04525</t>
  </si>
  <si>
    <t>Afastador, Farabeuf, lâmina cerca de 15 mm, comprimento cerca de 150 mm, aço inoxidável.</t>
  </si>
  <si>
    <t>AFASTADOR, tipo FARABEUF, LÂMINA cerca de 15 mm, COMPRIMENTO cerca de 150 mm. Material AÇO INOXIDÁVEL, autoclavável até 135 °C. Com compatibilidade para sistema de rastreabilidade. Garantia de 10 anos. Lote, logomarca do fabricante e as iniciais do hospital, utilizando método a laser.</t>
  </si>
  <si>
    <t>EBS04528</t>
  </si>
  <si>
    <t xml:space="preserve">Afastador, Senn Muller, agudo, comprimento cerca de 160 mm, aço inoxidável </t>
  </si>
  <si>
    <t>AFASTADOR, tipo SENN MULLER, AGUDO, COMPRIMENTO CERCA DE 160 mm. Material AÇO INOXIDÁVEL AISI 420, autoclavável até 135 °C. Com compatibilidade para sistema de rastreabilidade. Garantia de 10 anos. Lote, logomarca do fabricante e as iniciais do hospital, utilizando método a laser.</t>
  </si>
  <si>
    <t>EBS04530</t>
  </si>
  <si>
    <t xml:space="preserve">Afastador, Senn Muller, rombo, comprimento cerca de 160 mm, aço inoxidável </t>
  </si>
  <si>
    <t>AFASTADOR, tipo SENN MULLER, ROMBO, COMPRIMENTO CERCA DE 160 mm. Material AÇO INOXIDÁVEL AISI 420, autoclavável até 135 °C. Com compatibilidade para sistema de rastreabilidade. Garantia de 10 anos. Lote, logomarca do fabricante e as iniciais do hospital, utilizando método a laser.</t>
  </si>
  <si>
    <t>EBS04541</t>
  </si>
  <si>
    <t xml:space="preserve">Afastador, Langenbeck, comprimento cerca de 22 cm, lâmina cerca de 30 x 10 mm, aço inoxidável </t>
  </si>
  <si>
    <t>AFASTADOR, tipo LANGENBECK, COMPRIMENTO CERCA DE 22 cm, LÂMINA CERCA de 30 x 10 mm. Material AÇO INOXIDÁVEL, autoclavável até 135 °C. Com compatibilidade para sistema de rastreabilidade. Garantia de 10 anos. Lote, logomarca do fabricante e as iniciais do hospital, utilizando método a laser.</t>
  </si>
  <si>
    <t>EBS04542</t>
  </si>
  <si>
    <t>Afastador, Langenbeck, comprimento cerca de 22 cm, lâmina cerca de 30 x 14 mm, aço inoxidável</t>
  </si>
  <si>
    <t>AFASTADOR, tipo LANGENBECK, COMPRIMENTO CERCA DE 22 cm, LÂMINA CERCA DE 30 x 14 mm. Material AÇO INOXIDÁVEL, autoclavável até 135 °C. Com compatibilidade para sistema de rastreabilidade. Garantia de 10 anos. Lote, logomarca do fabricante e as iniciais do hospital, utilizando método a laser.</t>
  </si>
  <si>
    <t>EBS04543</t>
  </si>
  <si>
    <t xml:space="preserve">Afastador, Langenbeck, comprimento cerca de 22 cm, lâmina cerca de 40 x 10 mm, aço inoxidável </t>
  </si>
  <si>
    <t>AFASTADOR, tipo LANGENBECK, COMPRIMENTO CERCA DE 22 cm, LÂMINA CERCA DE 40 x 10 mm. Material AÇO INOXIDÁVEL, autoclavável até 135 °C. Com compatibilidade para sistema de rastreabilidade. Garantia de 10 anos. Lote, logomarca do fabricante e as iniciais do hospital, utilizando método a laser.</t>
  </si>
  <si>
    <t>EBS04546</t>
  </si>
  <si>
    <t xml:space="preserve">Afastador, Langenbeck, comprimento cerca de 22 cm, lâmina cerca de 50 x 10 mm, aço inoxidável </t>
  </si>
  <si>
    <t>AFASTADOR, tipo LANGENBECK, COMPRIMENTO CERCA DE 22 cm, LÂMINA CERCA DE 50 x 10 mm. Material AÇO INOXIDÁVEL, autoclavável até 135 °C. Com compatibilidade para sistema de rastreabilidade. Garantia de 10 anos. Lote, logomarca do fabricante e as iniciais do hospital, utilizando método a laser.</t>
  </si>
  <si>
    <t>EBS04548</t>
  </si>
  <si>
    <t xml:space="preserve">Afastador, Langenbeck, comprimento cerca de 22 cm, lâmina cerca de 50 x 20 mm, aço inoxidável </t>
  </si>
  <si>
    <t>AFASTADOR, tipo LANGENBECK, COMPRIMENTO CERCA DE 22 cm, LÂMINA CERCA DE 50 x 20 mm. Material AÇO INOXIDÁVEL, autoclavável até 135 °C. Com compatibilidade para sistema de rastreabilidade. Garantia de 10 anos. Lote, logomarca do fabricante e as iniciais do hospital, utilizando método a laser.</t>
  </si>
  <si>
    <t>EBS04562</t>
  </si>
  <si>
    <t xml:space="preserve">Afastador, Desmarres, comprimento cerca de 16 cm, lâmina 10 mm, aço inoxidável </t>
  </si>
  <si>
    <t>AFASTADOR, tipo DESMARRES, COMPRIMENTO CERCA DE 16 cm, LÂMINA 10 mm. Material AÇO INOXIDÁVEL AISI 420, autoclavável até 135 °C. Com compatibilidade para sistema de rastreabilidade. Garantia de 10 anos. Lote, logomarca do fabricante e as iniciais do hospital, utilizando método a laser.</t>
  </si>
  <si>
    <t>EBS04565</t>
  </si>
  <si>
    <t xml:space="preserve">Afastador, Desmarres, comprimento cerca de 16 cm, lâmina 16 mm, aço inoxidável </t>
  </si>
  <si>
    <t>AFASTADOR, tipo DESMARRES, COMPRIMENTO CERCA DE 16 cm, LÂMINA 16 mm. Material AÇO INOXIDÁVEL AISI 420, autoclavável até 135 °C. Com compatibilidade para sistema de rastreabilidade. Garantia de 10 anos. Lote, logomarca do fabricante e as iniciais do hospital, utilizando método a laser.</t>
  </si>
  <si>
    <t>EBS04566</t>
  </si>
  <si>
    <t xml:space="preserve">Afastador, Desmarres, comprimento cerca de 16 cm, lâmina 18 mm, aço inoxidável </t>
  </si>
  <si>
    <t>AFASTADOR, tipo DESMARRES, COMPRIMENTO CERCA DE 16 cm, LÂMINA 18 mm. Material AÇO INOXIDÁVEL AISI 420, autoclavável até 135 °C. Com compatibilidade para sistema de rastreabilidade. Garantia de 10 anos. Lote, logomarca do fabricante e as iniciais do hospital, utilizando método a laser.</t>
  </si>
  <si>
    <t>EBS04571</t>
  </si>
  <si>
    <t>Afastador, Doyen, comprimento de 24 cm, lâmina cerca de 45 mm (largura) x 60 mm (comprimento), aço inoxidável, autoclavável.</t>
  </si>
  <si>
    <t>AFASTADOR, tipo DOYEN, COMPRIMENTO CERCA DE 24 cm, LÂMINA CERCA DE 45 mm (largura) x 60 mm (comprimento). Material AÇO INOXIDÁVEL AISI 420, autoclavável até 135 °C. Com compatibilidade para sistema de rastreabilidade. Garantia de 10 anos. Lote, logomarca do fabricante e as iniciais do hospital, utilizando método a laser.</t>
  </si>
  <si>
    <t>EBS04572</t>
  </si>
  <si>
    <t>Afastador, Doyen, comprimento cerca de 24 cm, lâmina cerca de 60 mm (largura) x 60 mm (comprimento), aço inoxidável, autoclavável.</t>
  </si>
  <si>
    <t>AFASTADOR, tipo DOYEN, COMPRIMENTO CERCA DE 24 cm, LÂMINA CERCA DE 60 mm (largura) x 60 mm (comprimento). Material AÇO INOXIDÁVEL AISI 420, autoclavável até 135 °C. Com compatibilidade para sistema de rastreabilidade. Garantia de 10 anos. Lote, logomarca do fabricante e as iniciais do hospital, utilizando método a laser.</t>
  </si>
  <si>
    <t>EBS04573</t>
  </si>
  <si>
    <t>Afastador, Doyen, comprimento cerca de 24 cm, lâmina cerca de 60 mm (largura) x 90 mm (comprimento), aço inoxidável, autoclavável.</t>
  </si>
  <si>
    <t>AFASTADOR, tipo DOYEN, COMPRIMENTO CERCA DE 24 cm, LÂMINA CERCA DE 60 mm (largura) x 90 mm (comprimento). Material AÇO INOXIDÁVEL AISI 420, autoclavável até 135 °C. Com compatibilidade para sistema de rastreabilidade. Garantia de 10 anos. Lote, logomarca do fabricante e as iniciais do hospital, utilizando método a laser.</t>
  </si>
  <si>
    <t>EBS04574</t>
  </si>
  <si>
    <t>Afastador, Doyen, comprimento cerca de 24 cm, lâmina cerca de 60 mm (largura) x 120 mm (comprimento). Em aço inoxidável, autoclavável.</t>
  </si>
  <si>
    <t>AFASTADOR, tipo DOYEN, COMPRIMENTO CERCA DE 24 cm, LÂMINA CERCA DE 60 mm (largura) x 120 mm (comprimento). Material AÇO INOXIDÁVEL AISI 420, autoclavável até 135 °C. Com compatibilidade para sistema de rastreabilidade. Garantia de 10 anos. Lote, logomarca do fabricante e as iniciais do hospital, utilizando método a laser.</t>
  </si>
  <si>
    <t>EBS04577</t>
  </si>
  <si>
    <t>Afastador, Doyen, supra púbica, comprimento cerca de 25 cm, lâmina cerca de 100 mm (largura) x 60 mm (comprimento), aço inoxidável, autoclavável.</t>
  </si>
  <si>
    <t>AFASTADOR, tipo DOYEN, SUPRA PÚBICA, COMPRIMENTO CERCA DE 25 cm, LÂMINA CERCA DE 100 mm (largura) x 60 mm (comprimento). Material AÇO INOXIDÁVEL AISI 420, autoclavável até 135 °C. Com compatibilidade para sistema de rastreabilidade. Garantia de 10 anos. Lote, logomarca do fabricante e as iniciais do hospital, utilizando método a laser.</t>
  </si>
  <si>
    <t>EBS04587</t>
  </si>
  <si>
    <t xml:space="preserve">Afastador, Volkmann, comprimento cerca de 22 cm, com 2 dentes rombos, aço inoxidável </t>
  </si>
  <si>
    <t>AFASTADOR, tipo VOLKMANN, COMPRIMENTO CERCA DE 22 cm, COM 2 DENTES ROMBOS. Material AÇO INOXIDÁVEL AISI 420, autoclavável até 135 °C. Com compatibilidade para sistema de rastreabilidade. Garantia de 10 anos. Lote, logomarca do fabricante e as iniciais do hospital, utilizando método a laser.</t>
  </si>
  <si>
    <t>EBS04588</t>
  </si>
  <si>
    <t xml:space="preserve">Afastador, Volkmann, comprimento cerca de 22 cm, com 3 dentes rombos, aço inoxidável </t>
  </si>
  <si>
    <t>AFASTADOR, tipo VOLKMANN, COMPRIMENTO CERCA DE 22 cm, COM 3 DENTES ROMBOS. Material AÇO INOXIDÁVEL AISI 420, autoclavável até 135 °C. Com compatibilidade para sistema de rastreabilidade. Garantia de 10 anos. Lote, logomarca do fabricante e as iniciais do hospital, utilizando método a laser.</t>
  </si>
  <si>
    <t>EBS04589</t>
  </si>
  <si>
    <t xml:space="preserve">Afastador, Volkmann, comprimento cerca de 22 cm, com 4 dentes rombos, aço inoxidável </t>
  </si>
  <si>
    <t>AFASTADOR, tipo VOLKMANN, COMPRIMENTO CERCA DE 22 cm, COM 4 DENTES ROMBOS. Material AÇO INOXIDÁVEL AISI 420, autoclavável até 135 °C. Com compatibilidade para sistema de rastreabilidade. Garantia de 10 anos. Lote, logomarca do fabricante e as iniciais do hospital, utilizando método a laser.</t>
  </si>
  <si>
    <t>EBS04591</t>
  </si>
  <si>
    <t xml:space="preserve">Afastador, Volkmann, comprimento cerca de 22 cm, com 3 dentes agudos, aço inoxidável </t>
  </si>
  <si>
    <t>AFASTADOR, tipo VOLKMANN, COMPRIMENTO CERCA DE 22 cm, COM 3 DENTES AGUDOS. Material AÇO INOXIDÁVEL AISI 420, autoclavável até 135 °C. Com compatibilidade para sistema de rastreabilidade. Garantia de 10 anos. Lote, logomarca do fabricante e as iniciais do hospital, utilizando método a laser.</t>
  </si>
  <si>
    <t>EBS04592</t>
  </si>
  <si>
    <t xml:space="preserve">Afastador, Volkmann, comprimento cerca de 22 cm, com 4 dentes agudos, aço inoxidável </t>
  </si>
  <si>
    <t>AFASTADOR, tipo VOLKMANN, COMPRIMENTO CERCA DE 22 cm, COM 4 DENTES AGUDOS. Material AÇO INOXIDÁVEL AISI 420, autoclavável até 135 °C. Com compatibilidade para sistema de rastreabilidade. Garantia de 10 anos. Lote, logomarca do fabricante e as iniciais do hospital, utilizando método a laser.</t>
  </si>
  <si>
    <t>EBS04611</t>
  </si>
  <si>
    <t>Afastador, Gosset, abdominal, tamanho baby, aço inoxidável</t>
  </si>
  <si>
    <t>AFASTADOR, tipo GOSSET, ABDOMINAL, TAMANHO BABY. Material AÇO INOXIDÁVEL AISI 420, autoclavável até 135 °C. Com compatibilidade para sistema de rastreabilidade. Garantia de 10 anos. Lote, logomarca do fabricante e as iniciais do hospital, utilizando método a laser.</t>
  </si>
  <si>
    <t>EBS04612</t>
  </si>
  <si>
    <t xml:space="preserve">Afastador, Gosset, abdominal, tamanho pequeno, aço inoxidável </t>
  </si>
  <si>
    <t>AFASTADOR, tipo GOSSET, ABDOMINAL, TAMANHO PEQUENO material AÇO INOXIDÁVEL AISI 420, autoclavável até 135 °C. Com compatibilidade para sistema de rastreabilidade. Garantia de 10 anos. Lote, logomarca do fabricante e as iniciais do hospital, utilizando método a laser.</t>
  </si>
  <si>
    <t>EBS04613</t>
  </si>
  <si>
    <t xml:space="preserve">Afastador, Gosset, abdominal, tamanho médio, 24 cm, aço inoxidável </t>
  </si>
  <si>
    <t>AFASTADOR, tipo GOSSET, ABDOMINAL, TAMANHO MÉDIO (24 cm). Material AÇO INOXIDÁVEL AISI 420, autoclavável até 135 °C. Com compatibilidade para sistema de rastreabilidade. Garantia de 10 anos. Lote, logomarca do fabricante e as iniciais do hospital, utilizando método a laser.</t>
  </si>
  <si>
    <t>EBS04614</t>
  </si>
  <si>
    <t xml:space="preserve">Afastador, Gosset, abdominal, tamanho grande, 30 cm, aço inoxidável </t>
  </si>
  <si>
    <t>AFASTADOR, tipo GOSSET, ABDOMINAL, TAMANHO GRANDE (30 cm). Material AÇO INOXIDÁVEL AISI 420, autoclavável até 135 °C. Com compatibilidade para sistema de rastreabilidade. Garantia de 10 anos. Lote, logomarca do fabricante e as iniciais do hospital, utilizando método a laser.</t>
  </si>
  <si>
    <t>EBS04615</t>
  </si>
  <si>
    <t xml:space="preserve">Afastador, Balfour, abdominal, tamanho médio, 45 X 80 mm, válvula central reta, aço inoxidável </t>
  </si>
  <si>
    <t>AFASTADOR, tipo BALFOUR, ABDOMINAL, TAMANHO MÉDIO (45 x 80 mm), VÁLVULA CENTRAL RETA. Material AÇO INOXIDÁVEL AISI 420, autoclavável até 135 °C. Com compatibilidade para sistema de rastreabilidade. Garantia de 10 anos. Lote, logomarca do fabricante e as iniciais do hospital, utilizando método a laser.</t>
  </si>
  <si>
    <t>EBS04616</t>
  </si>
  <si>
    <t xml:space="preserve">Afastador, Balfour, abdominal, tamanho grande, 70 x 100 mm, válvula central reta, aço inoxidável </t>
  </si>
  <si>
    <t>AFASTADOR, tipo BALFOUR, ABDOMINAL, TAMANHO GRANDE (70 x 100 mm), VÁLVULA CENTRAL RETA. Material AÇO INOXIDÁVEL AISI 420, autoclavável até 135 °C. Com compatibilidade para sistema de rastreabilidade. Garantia de 10 anos. Lote, logomarca do fabricante e as iniciais do hospital, utilizando método a laser.</t>
  </si>
  <si>
    <t>EBS04617</t>
  </si>
  <si>
    <t xml:space="preserve">Afastador, Balfour, abdominal, tamanho médio, 45 x 80 mm, válvula central curva, aço inoxidável </t>
  </si>
  <si>
    <t>AFASTADOR, tipo BALFOUR, ABDOMINAL, TAMANHO MÉDIO (45 x 80 mm), VÁLVULA CENTRAL CURVA. Material AÇO INOXIDÁVEL AISI 420, autoclavável até 135 °C. Com compatibilidade para sistema de rastreabilidade. Garantia de 10 anos. Lote, logomarca do fabricante e as iniciais do hospital, utilizando método a laser.</t>
  </si>
  <si>
    <t>EBS04618</t>
  </si>
  <si>
    <t xml:space="preserve">Afastador, Balfour, abdominal, tamanho grande 70 X 100 mm, válvula central curva, aço inoxidável </t>
  </si>
  <si>
    <t>AFASTADOR, tipo BALFOUR, ABDOMINAL, TAMANHO GRANDE (70 x 100 mm), VÁLVULA CENTRAL CURVA. Material AÇO INOXIDÁVEL AISI 420, autoclavável até 135 °C. Com compatibilidade para sistema de rastreabilidade. Garantia de 10 anos. Lote, logomarca do fabricante e as iniciais do hospital, utilizando método a laser.</t>
  </si>
  <si>
    <t>EBS04636</t>
  </si>
  <si>
    <t xml:space="preserve">Afastador autostático, Adson Beckmann, 4 x 4 dentes rombos, comprimento cerca de 30 cm, articulado, aço inoxidável </t>
  </si>
  <si>
    <t>AFASTADOR AUTOSTÁTICO, tipo ADSON BECKMANN, 4 x 4 DENTES ROMBOS, COMPRIMENTO CERCA DE 30 cm, ARTICULADO. Material AÇO INOXIDÁVEL AISI 420, autoclavável até 135 °C. Com compatibilidade para sistema de rastreabilidade. Garantia de 10 anos. Lote, logomarca do fabricante e as iniciais do hospital, utilizando método a laser.</t>
  </si>
  <si>
    <t>EBS04637</t>
  </si>
  <si>
    <t xml:space="preserve">Afastador autostático, Adson Beckmann, 4 x 4 dentes agudos, comprimento cerca de 30 cm, articulado, aço inoxidável </t>
  </si>
  <si>
    <t>AFASTADOR AUTOSTÁTICO, tipo ADSON BECKMANN, 4 x 4 DENTES AGUDOS, COMPRIMENTO CERCA DE 30 cm, ARTICULADO. Material AÇO INOXIDÁVEL AISI 420, autoclavável até 135 °C. Com compatibilidade para sistema de rastreabilidade. Garantia de 10 anos. Lote, logomarca do fabricante e as iniciais do hospital, utilizando método a laser.</t>
  </si>
  <si>
    <t>Cabo de bisturi cirúrgico, tamanho nº 4, comprimento cerca de 12 cm, cabo chato, para lâmina nº 18 a 36, material aço inox AISI 420, autoclavável até 135°c.</t>
  </si>
  <si>
    <t>Cabo DE BISTURI CIRÚRGICO, TAMANHO nº 4, COMPRIMENTO CERCA DE 12 cm, CABO CHATO, PARA LÂMINA nº 18 a 36, material AÇO INOX AISI 420, autoclavável até 135 °C. Com compatibilidade para sistema de rastreabilidade. Garantia de 10 anos. Lote, logomarca do fabricante e as iniciais do hospital, utilizando método a laser.</t>
  </si>
  <si>
    <t>Cabo de bisturi cirúrgico, tamanho nº 3, comprimento cerca de 12 cm, cabo chato, para lâmina nº 10 a 17, material aço inox AISI 420, autoclavável até 135°c.</t>
  </si>
  <si>
    <t>Cabo DE BISTURI CIRÚRGICO, TAMANHO nº 3, COMPRIMENTO CERCA DE 12 cm, CABO CHATO, PARA LÂMINA nº 10 a 17, material AÇO INOX AISI 420, autoclavável até 135 °C. Com compatibilidade para sistema de rastreabilidade. Garantia de 10 anos. Lote, logomarca do fabricante e as iniciais do hospital, utilizando método a laser.</t>
  </si>
  <si>
    <t>EBS04668</t>
  </si>
  <si>
    <t>Cabo de bisturi cirúrgico, tamanho nº 7, comprimento cerca de 16 cm, cabo chato, lâmina nº 10 a 17, material aço inox AISI 420, autoclavável até 135°c.</t>
  </si>
  <si>
    <t>Cabo DE BISTURI CIRÚRGICO, TAMANHO nº 7, COMPRIMENTO CERCA DE 16 cm, CABO CHATO, LÂMINA nº 10 a 17, material AÇO INOX AISI 420, autoclavável até 135°c. Com compatibilidade para sistema de rastreabilidade. Garantia de 10 anos. Lote, logomarca do fabricante e as iniciais do hospital, utilizando método a laser.</t>
  </si>
  <si>
    <t>EBS04673</t>
  </si>
  <si>
    <t xml:space="preserve">Estilete, Bi-Olivar, diâmetro de 2 mm, tamanho de 16 cm, aço inoxidável </t>
  </si>
  <si>
    <t>Estilete, tipo BI-OLIVAR, DIÂMETRO DE 2 mm, TAMANHO CERCA DE 16 cm, material AÇO INOXIDÁVEL AISI 420, autoclavável até 135 °C. Com compatibilidade para sistema de rastreabilidade. Garantia de 10 anos. Lote, logomarca do fabricante e as iniciais do hospital, utilizando método a laser.</t>
  </si>
  <si>
    <t>EBS04677</t>
  </si>
  <si>
    <t>Alfinete, Mayo Bunt, comprimento de 14 cm, aço inoxidável</t>
  </si>
  <si>
    <t>Alfinete, tipo MAYO BUNT, COMPRIMENTO CERCA DE 14 cm, material AÇO INOXIDÁVEL AISI 420, autoclavável até 135 °C. Com compatibilidade para sistema de rastreabilidade. Garantia de 10 anos. Lote, logomarca do fabricante e as iniciais do hospital, utilizando método a laser.</t>
  </si>
  <si>
    <t>EBS04679</t>
  </si>
  <si>
    <t xml:space="preserve">Pinça cirúrgica, Backhaus, ponta atraumática para campo cirúrgico, comprimento de 10 cm, com cremalheira, aço inoxidável </t>
  </si>
  <si>
    <t>PINÇA cirúrgica, tipo BACKHAUS, ponta atraumática para campo cirúrgico, COMPRIMENTO CERCA DE 10 cm, COM CREMALHEIRA. Material AÇO INOXIDÁVEL AISI 420, autoclavável até 135 °C. Com compatibilidade para sistema de rastreabilidade. Garantia de 10 anos. Lote, logomarca do fabricante e as iniciais do hospital, utilizando método a laser.</t>
  </si>
  <si>
    <t>EBS04680</t>
  </si>
  <si>
    <t xml:space="preserve">Pinça cirúrgica, Backhaus, ponta atraumática para campo cirúrgico, comprimento de 12 cm, com cremalheira, aço inoxidável </t>
  </si>
  <si>
    <t>PINÇA cirúrgica, tipo BACKHAUS, ponta atraumática para campo cirúrgico, COMPRIMENTO CERCA DE 12 cm, COM CREMALHEIRA. Material AÇO INOXIDÁVEL AISI 420, autoclavável até 135 °C. Com compatibilidade para sistema de rastreabilidade. Garantia de 10 anos. Lote, logomarca do fabricante e as iniciais do hospital, utilizando método a laser.</t>
  </si>
  <si>
    <t>EBS04681</t>
  </si>
  <si>
    <t>Pinça cirúrgica, Backhaus, ponta atraumática para campo cirúrgico, comprimento de 14 cm,  com cremalheira, aço inoxidável</t>
  </si>
  <si>
    <t>PINÇA cirúrgica, tipo BACKHAUS, ponta atraumática para campo cirúrgico, COMPRIMENTO CERCA DE 14 cm, COM CREMALHEIRA. Material AÇO INOXIDÁVEL AISI 420, autoclavável até 135 °C. Com compatibilidade para sistema de rastreabilidade. Garantia de 10 anos. Lote, logomarca do fabricante e as iniciais do hospital, utilizando método a laser.</t>
  </si>
  <si>
    <t>EBS04682</t>
  </si>
  <si>
    <t xml:space="preserve">Pinça cirúrgica, Cheron, comprimento de 24 cm,  com cremalheira, aço inoxidável </t>
  </si>
  <si>
    <t>PINÇA cirúrgica, tipo CHERON, COMPRIMENTO CERCA DE 24 cm, COM CREMALHEIRA. Material AÇO INOXIDÁVEL AISI 420, autoclavável até 135 °C. Com compatibilidade para sistema de rastreabilidade. Garantia de 10 anos. Lote, logomarca do fabricante e as iniciais do hospital, utilizando método a laser.</t>
  </si>
  <si>
    <t>EBS04683</t>
  </si>
  <si>
    <t xml:space="preserve">Pinça cirúrgica, Pean, comprimento cerca de 14 cm,  com cremalheira, aço inoxidável </t>
  </si>
  <si>
    <t>PINÇA cirúrgica, tipo PEAN, COMPRIMENTO CERCA DE 14 cm, COM CREMALHEIRA. Material AÇO INOXIDÁVEL AISI 420, autoclavável até 135 °C. Com compatibilidade para sistema de rastreabilidade. Garantia de 10 anos. Lote, logomarca do fabricante e as iniciais do hospital, utilizando método a laser.</t>
  </si>
  <si>
    <t>EBS04684</t>
  </si>
  <si>
    <t xml:space="preserve">Pinça cirúrgica, Pean, comprimento cerca de 16 cm,  com cremalheira, aço inoxidável  </t>
  </si>
  <si>
    <t>PINÇA cirúrgica, tipo PEAN, COMPRIMENTO CERCA DE 16 cm, COM CREMALHEIRA. Material AÇO INOXIDÁVEL AISI 420, autoclavável até 135 °C. Com compatibilidade para sistema de rastreabilidade. Garantia de 10 anos. Lote, logomarca do fabricante e as iniciais do hospital, utilizando método a laser.</t>
  </si>
  <si>
    <t>EBS04685</t>
  </si>
  <si>
    <t xml:space="preserve">Pinça cirúrgica, Foerster, ponta reta, serrilhada, comprimento de 18 cm,  com cremalheira, aço inoxidável </t>
  </si>
  <si>
    <t>PINÇA cirúrgica, tipo FOERSTER, ponta RETA,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</si>
  <si>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EBS04686</t>
  </si>
  <si>
    <t xml:space="preserve">Pinça cirúrgica, Foerster, ponta reta, serrilhada, comprimento de 20 cm,  com cremalheira, aço inoxidável </t>
  </si>
  <si>
    <t>PINÇA cirúrgica, tipo FOERSTER, ponta RETA,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</si>
  <si>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EBS04688</t>
  </si>
  <si>
    <t xml:space="preserve">Pinça cirúrgica, Foerster, ponta reta, serrilhada, comprimento de 24 cm,  com cremalheira, aço inoxidável </t>
  </si>
  <si>
    <t>PINÇA cirúrgica, tipo FOERSTER, ponta RETA, SERRILHADA, COMPRIMENTO CERCA DE 24 cm, COM CREMALHEIRA. Material AÇO INOXIDÁVEL AISI 420, autoclavável até 135 °C. Com compatibilidade para sistema de rastreabilidade. Garantia de 10 anos. Lote, logomarca do fabricante e as iniciais do hospital, utilizando método a laser.</t>
  </si>
  <si>
    <t>EBS04690</t>
  </si>
  <si>
    <t xml:space="preserve">Pinça cirúrgica, Foerster, ponta curva,serrilhada, comprimento de 18 cm,  com cremalheira, aço inoxidável </t>
  </si>
  <si>
    <t>PINÇA cirúrgica, tipo FOERSTER, ponta CURVA,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</si>
  <si>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EBS04691</t>
  </si>
  <si>
    <t xml:space="preserve">Pinça cirúrgica, Foerster, ponta curva, serrilhada, comprimento de 20 cm,  com cremalheira, aço inoxidável </t>
  </si>
  <si>
    <t>PINÇA cirúrgica, tipo FOERSTER, ponta CURVA,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</si>
  <si>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EBS04693</t>
  </si>
  <si>
    <t xml:space="preserve">Pinça cirúrgica, Foerster, ponta curva, serrilhada, comprimento de 24 cm,  com cremalheira, aço inoxidável </t>
  </si>
  <si>
    <t>PINÇA cirúrgica, tipo FOERSTER, ponta CURVA, SERRILHADA, COMPRIMENTO CERCA DE 24 cm, COM CREMALHEIRA. Material AÇO INOXIDÁVEL AISI 420, autoclavável até 135 °C. Com compatibilidade para sistema de rastreabilidade. Garantia de 10 anos. Lote, logomarca do fabricante e as iniciais do hospital, utilizando método a laser.</t>
  </si>
  <si>
    <t>EBS04697</t>
  </si>
  <si>
    <t xml:space="preserve">Pinça cirúrgica, Collin Coração, ponta reta, serrilhada, comprimento de 16 cm,  com cremalheira, aço inoxidável </t>
  </si>
  <si>
    <t>PINÇA cirúrgica, tipo COLLIN CORAÇÃO, ponta RETA, SERRILHADA, COMPRIMENTO CERCA DE 16 cm, COM CREMALHEIRA. Material AÇO INOXIDÁVEL AISI 420, autoclavável até 135 °C. Com compatibilidade para sistema de rastreabilidade. Garantia de 10 anos. Lote, logomarca do fabricante e as iniciais do hospital, utilizando método a laser.</t>
  </si>
  <si>
    <t>EBS04698</t>
  </si>
  <si>
    <t xml:space="preserve">Pinça cirúrgica, Collin Coração, ponta reta, serrilhada, comprimento de 18 cm,  com cremalheira, aço inoxidável </t>
  </si>
  <si>
    <t>PINÇA cirúrgica, tipo COLLIN CORAÇÃO, ponta RETA,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</si>
  <si>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EBS04700</t>
  </si>
  <si>
    <t xml:space="preserve">Pinça cirúrgica, Duval, ponta reta, serrilhada, comprimento de 20 cm,  com cremalheira, aço inoxidável </t>
  </si>
  <si>
    <t>PINÇA cirúrgica, tipo DUVAL, ponta RETA,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</si>
  <si>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EBS04703</t>
  </si>
  <si>
    <t>Pinça cirúrgica, Babcoock, ponta reta, serrilhada, comprimento de 16 cm,  com cremalheira,  aço inoxidável</t>
  </si>
  <si>
    <t>PINÇA cirúrgica, tipo BABCOOCK, ponta RETA, SERRILHADA, COMPRIMENTO cerca de 16 cm, COM CREMALHEIRA. Material AÇO INOXIDÁVEL AISI 420, autoclavável até 135°C. Com compatibilidade para sistema de rastreabilidade. Garantia de 10 anos. Lote, logomarca do fabricante e as iniciais do hospital, utilizando método a laser.</t>
  </si>
  <si>
    <t>EBS04705</t>
  </si>
  <si>
    <t xml:space="preserve">Pinça cirúrgica, Babcoock, ponta reta, serrilhada, comprimento de 20 cm,  com cremalheira, aço inoxidável </t>
  </si>
  <si>
    <t>PINÇA cirúrgica, tipo BABCOOCK, ponta RETA,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</si>
  <si>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EBS04713</t>
  </si>
  <si>
    <t xml:space="preserve">Pinça cirúrgica, Allis, ponta reta, com 5 x 6 dentes, comprimento de 16 cm,  com cremalheira, aço inoxidável  </t>
  </si>
  <si>
    <t>PINÇA cirúrgica, tipo ALLIS, ponta RETA, COM 5 X 6 DENTES, COMPRIMENTO CERCA DE 16 cm, COM CREMALHEIRA. Material AÇO INOXIDÁVEL AISI 420, autoclavável até 135 °C. Com compatibilidade para sistema de rastreabilidade. Garantia de 10 anos. Lote, logomarca do fabricante e as iniciais do hospital, utilizando método a laser.</t>
  </si>
  <si>
    <t>EBS04716</t>
  </si>
  <si>
    <t xml:space="preserve">Pinça cirúrgica, Allis, ponta reta, com 5 x 6 dentes, comprimento de 22 cm,  com cremalheira, aço inoxidável </t>
  </si>
  <si>
    <t>PINÇA cirúrgica, tipo ALLIS, ponta RETA, COM 5 X 6 DENTES, COMPRIMENTO CERCA DE 22 cm, COM CREMALHEIRA. Material AÇO INOXIDÁVEL AISI 420, autoclavável até 135°C. Com compatibilidade para sistema de rastreabilidade. Garantia de 10 anos. Lote, logomarca do fabricante e as iniciais do hospital, utilizando método a laser.</t>
  </si>
  <si>
    <t>EBS04717</t>
  </si>
  <si>
    <t xml:space="preserve">Pinça cirúrgica, Allis, ponta reta, com 5 x 6 dentes, comprimento de 24 cm,  com cremalheira, aço inoxidável </t>
  </si>
  <si>
    <t>PINÇA cirúrgica, tipo ALLIS, ponta RETA, COM 5 X 6 DENTES, COMPRIMENTO CERCA DE 24 cm, COM CREMALHEIRA. Material AÇO INOXIDÁVEL AISI 420, autoclavável até 135 °C. Com compatibilidade para sistema de rastreabilidade. Garantia de 10 anos. Lote, logomarca do fabricante e as iniciais do hospital, utilizando método a laser.</t>
  </si>
  <si>
    <t>EBS04720</t>
  </si>
  <si>
    <t xml:space="preserve">Pinça cirúrgica, Allis, ponta reta, com 4 x 5 dentes, comprimento de 16 cm,  com cremalheira, aço inoxidável </t>
  </si>
  <si>
    <t>PINÇA cirúrgica, tipo ALLIS, ponta RETA, COM 4 X 5 DENTES, COMPRIMENTO CERCA DE 16 cm, COM CREMALHEIRA. Material AÇO INOXIDÁVEL AISI 420, autoclavável até 135 °C. Com compatibilidade para sistema de rastreabilidade. Garantia de 10 anos. Lote, logomarca do fabricante e as iniciais do hospital, utilizando método a laser.</t>
  </si>
  <si>
    <t>EBS04721</t>
  </si>
  <si>
    <t xml:space="preserve">Pinça cirúrgica, Allis, ponta reta, com 4 x 5 dentes, comprimento de 18 cm,  com cremalheira, aço inoxidável </t>
  </si>
  <si>
    <t>PINÇA cirúrgica, tipo ALLIS, ponta RETA, COM 4 X 5 DENTES, COMPRIMENTO CERCA DE 18 cm, COM CREMALHEIRA. Material AÇO INOXIDÁVEL AISI 420, autoclavável até 135 °C. Com compatibilidade para sistema de rastreabilidade. Garantia de 10 anos. Lote, logomarca do fabricante e as iniciais do hospital, utilizando método a laser.</t>
  </si>
  <si>
    <t>EBS04722</t>
  </si>
  <si>
    <t xml:space="preserve">Pinça cirúrgica, Allis, ponta curva, com 4 x 5 dentes, comprimento de 20 cm,  com cremalheira, aço inoxidável </t>
  </si>
  <si>
    <t>PINÇA cirúrgica, tipo ALLIS, ponta CURVA, COM 4 X 5 DENTES, COMPRIMENTO CERCA DE 20 cm, COM CREMALHEIRA. Material AÇO INOXIDÁVEL AISI 420, autoclavável até 135 °C. Com compatibilidade para sistema de rastreabilidade. Garantia de 10 anos. Lote, logomarca do fabricante e as iniciais do hospital, utilizando método a laser.</t>
  </si>
  <si>
    <t>EBS04724</t>
  </si>
  <si>
    <t xml:space="preserve">Pinça cirúrgica, Pozzi, comprimento de 24 cm,  com cremalheira, aço inoxidável </t>
  </si>
  <si>
    <t>PINÇA cirúrgica, tipo POZZI, COMPRIMENTO CERCA DE 24 cm, COM CREMALHEIRA. Material AÇO INOXIDÁVEL AISI 420, autoclavável até 135 °C. Com compatibilidade para sistema de rastreabilidade. Garantia de 10 anos. Lote, logomarca do fabricante e as iniciais do hospital, utilizando método a laser.</t>
  </si>
  <si>
    <t>EBS04725</t>
  </si>
  <si>
    <t xml:space="preserve">Pinça cirúrgica, Reynald, atraumática, para tubo, sem serrilha, comprimento de 16 cm, com cremalheira, aço inoxidável </t>
  </si>
  <si>
    <t>PINÇA cirúrgica, tipo REYNALD, atraumática, para tubo, SEM SERRILHA, COMPRIMENTO CERCA DE 16 cm, COM CREMALHEIRA. Material AÇO INOXIDÁVEL AISI 420, autoclavável até 135 °C. Com compatibilidade para sistema de rastreabilidade. Garantia de 10 anos. Lote, logomarca do fabricante e as iniciais do hospital, utilizando método a laser.</t>
  </si>
  <si>
    <t>EBS04726</t>
  </si>
  <si>
    <t xml:space="preserve">Pinça cirúrgica, Reynald, atraumática, para tubo, sem serrilha, comprimento de 18 cm,  com cremalheira, aço inoxidável </t>
  </si>
  <si>
    <t>PINÇA cirúrgica, tipo REYNALD, atraumática, para tubo, SEM SERRILHA, COMPRIMENTO CERCA DE 18 cm, COM CREMALHEIRA. Material AÇO INOXIDÁVEL AISI 420, autoclavável até 135 °C. Com compatibilidade para sistema de rastreabilidade. Garantia de 10 anos. Lote, logomarca do fabricante e as iniciais do hospital, utilizando método a laser.</t>
  </si>
  <si>
    <t>EBS04727</t>
  </si>
  <si>
    <t>Pinça cirúrgica, Reynald, atraumática, para tubo, sem serrilha, comprimento de 20 cm, com cremalheira, aço inoxidável</t>
  </si>
  <si>
    <t>PINÇA cirúrgica, tipo REYNALD, atraumática, para tubo, SEM SERRILHA, COMPRIMENTO CERCA DE 20 cm, COM CREMALHEIRA. Material AÇO INOXIDÁVEL AISI 420, autoclavável até 135 °C. Com compatibilidade para sistema de rastreabilidade. Garantia de 10 anos. Lote, logomarca do fabricante e as iniciais do hospital, utilizando método a laser.</t>
  </si>
  <si>
    <t>EBS04728</t>
  </si>
  <si>
    <t xml:space="preserve">Pinça cirúrgica, Reynald, atraumática, para tubo, com serrilha, comprimento de 16 cm,  com cremalheira, aço inoxidável </t>
  </si>
  <si>
    <t>PINÇA cirúrgica, tipo REYNALD, atraumática, para tubo, COM SERRILHA, COMPRIMENTO CERCA DE 16 cm, COM CREMALHEIRA. Material AÇO INOXIDÁVEL AISI 420, autoclavável até 135 °C. Com compatibilidade para sistema de rastreabilidade. Garantia de 10 anos. Lote, logomarca do fabricante e as iniciais do hospital, utilizando método a laser.</t>
  </si>
  <si>
    <t>EBS04729</t>
  </si>
  <si>
    <t xml:space="preserve">Pinça cirúrgica, Reynald, atraumática, para tubo, com serrilha, comprimento de 18 cm,  com cremalheira, aço inoxidável </t>
  </si>
  <si>
    <t>PINÇA cirúrgica, tipo REYNALD, atraumática, para tubo, COM SERRILHA, COMPRIMENTO CERCA DE 18 cm, COM CREMALHEIRA. Material AÇO INOXIDÁVEL AISI 420, autoclavável até 135 °C. Com compatibilidade para sistema de rastreabilidade. Garantia de 10 anos. Lote, logomarca do fabricante e as iniciais do hospital, utilizando método a laser.</t>
  </si>
  <si>
    <t>EBS04730</t>
  </si>
  <si>
    <t xml:space="preserve">Pinça cirúrgica, Reynald, atraumática, para tubo, com serrilha, comprimento de 20 cm,  com cremalheira, aço inoxidável </t>
  </si>
  <si>
    <t>PINÇA cirúrgica, tipo REYNALD, atraumática, para tubo, COM SERRILHA, COMPRIMENTO CERCA DE 20 cm, COM CREMALHEIRA. Material AÇO INOXIDÁVEL AISI 420, autoclavável até 135 °C. Com compatibilidade para sistema de rastreabilidade. Garantia de 10 anos. Lote, logomarca do fabricante e as iniciais do hospital, utilizando método a laser.</t>
  </si>
  <si>
    <t>EBS04732</t>
  </si>
  <si>
    <t xml:space="preserve">Pinça cirúrgica, Mixter, com curvatura mínima de 75°, comprimento de 14 cm,  com cremalheira, aço inoxidável </t>
  </si>
  <si>
    <t>PINÇA cirúrgica, tipo MIXTER, COM CURVATURA MÍNIMA DE 75°, COMPRIMENTO CERCA DE 14 cm, COM CREMALHEIRA. Material AÇO INOXIDÁVEL AISI 420, autoclavável até 135 °C. Com compatibilidade para sistema de rastreabilidade. Garantia de 10 anos. Lote, logomarca do fabricante e as iniciais do hospital, utilizando método a laser.</t>
  </si>
  <si>
    <t>EBS04734</t>
  </si>
  <si>
    <t xml:space="preserve">Pinça cirúrgica, Mixter, com curvatura mínima de 75°, comprimento de 18 cm,  com cremalheira, aço inoxidável </t>
  </si>
  <si>
    <t>PINÇA cirúrgica, tipo MIXTER, COM CURVATURA MÍNIMA DE 75°, COMPRIMENTO CERCA DE 18 cm, COM CREMALHEIRA. Material AÇO INOXIDÁVEL AISI 420, autoclavável até 135 °C. Com compatibilidade para sistema de rastreabilidade. Garantia de 10 anos. Lote, logomarca do fabricante e as iniciais do hospital, utilizando método a laser.</t>
  </si>
  <si>
    <t>EBS04735</t>
  </si>
  <si>
    <t>Pinça cirúrgica, Mixter, com curvatura mínima de 75°, comprimento de 20 cm,  com cremalheira, aço inoxidável</t>
  </si>
  <si>
    <t>PINÇA cirúrgica, tipo MIXTER, COM CURVATURA MÍNIMA DE 75°, COMPRIMENTO CERCA DE 20 cm, COM CREMALHEIRA. Material AÇO INOXIDÁVEL AISI 420, autoclavável até 135 °C. Com compatibilidade para sistema de rastreabilidade. Garantia de 10 anos. Lote, logomarca do fabricante e as iniciais do hospital, utilizando método a laser.</t>
  </si>
  <si>
    <t>EBS04736</t>
  </si>
  <si>
    <t xml:space="preserve">Pinça cirúrgica, Mixter, com curvatura mínima de 75°, comprimento de 22 cm,  com cremalheira, aço inoxidável </t>
  </si>
  <si>
    <t>PINÇA cirúrgica, tipo MIXTER, COM CURVATURA MÍNIMA DE 75°, COMPRIMENTO CERCA DE 22 cm, COM CREMALHEIRA. Material AÇO INOXIDÁVEL AISI 420, autoclavável até 135°C. Com compatibilidade para sistema de rastreabilidade. Garantia de 10 anos. Lote, logomarca do fabricante e as iniciais do hospital, utilizando método a laser.</t>
  </si>
  <si>
    <t>EBS04737</t>
  </si>
  <si>
    <t xml:space="preserve">Pinça cirúrgica, Mixter, com curvatura mínima de 75°, comprimento de 24 cm,  com cremalheira, aço inoxidável </t>
  </si>
  <si>
    <t>PINÇA cirúrgica, tipo MIXTER, COM CURVATURA MÍNIMA DE 75°, COMPRIMENTO CERCA DE 24 cm, COM CREMALHEIRA. Material AÇO INOXIDÁVEL AISI 420, autoclavável até 135 °C. Com compatibilidade para sistema de rastreabilidade. Garantia de 10 anos. Lote, logomarca do fabricante e as iniciais do hospital, utilizando método a laser.</t>
  </si>
  <si>
    <t>EBS04738</t>
  </si>
  <si>
    <t xml:space="preserve">Pinça cirúrgica, Mixter, ponta delicada, com curvatura mínima de 75°, comprimento de 12 cm,  com cremalheira, aço inoxidável </t>
  </si>
  <si>
    <t>PINÇA cirúrgica, tipo MIXTER, ponta DELICADA, COM CURVATURA MÍNIMA DE 75°, COMPRIMENTO CERCA DE 12 cm, COM CREMALHEIRA. Material AÇO INOXIDÁVEL AISI 420, autoclavável até 135 °C. Com compatibilidade para sistema de rastreabilidade. Garantia de 10 anos. Lote, logomarca do fabricante e as iniciais do hospital, utilizando método a laser.</t>
  </si>
  <si>
    <t>EBS04739</t>
  </si>
  <si>
    <t xml:space="preserve">Pinça cirúrgica, Mixter, ponta delicada, com curvatura mínima de 75°, comprimento de 14 cm,  com cremalheira, aço inoxidável </t>
  </si>
  <si>
    <t>PINÇA cirúrgica, tipo MIXTER, ponta DELICADA, COM CURVATURA MÍNIMA DE 75°, COMPRIMENTO CERCA DE 14 cm, COM CREMALHEIRA. Material AÇO INOXIDÁVEL AISI 420, autoclavável até 135 °C. Com compatibilidade para sistema de rastreabilidade. Garantia de 10 anos. Lote, logomarca do fabricante e as iniciais do hospital, utilizando método a laser.</t>
  </si>
  <si>
    <t>EBS04740</t>
  </si>
  <si>
    <t xml:space="preserve">Pinça cirúrgica, Mixter, ponta delicada, com curvatura mínima de 75°, comprimento de 16 cm,  com cremalheira, aço inoxidável </t>
  </si>
  <si>
    <t>PINÇA cirúrgica, tipo MIXTER, ponta DELICADA, COM CURVATURA MÍNIMA DE 75°, COMPRIMENTO CERCA DE 16 cm, COM CREMALHEIRA. Material AÇO INOXIDÁVEL AISI 420, autoclavável até 135°C. Com compatibilidade para sistema de rastreabilidade. Garantia de 10 anos. Lote, logomarca do fabricante e as iniciais do hospital, utilizando método a laser.</t>
  </si>
  <si>
    <t>EBS04741</t>
  </si>
  <si>
    <t xml:space="preserve">Pinça cirúrgica, Mixter, ponta delicada, com curvatura mínima de 75°, comprimento de 18 cm,  com cremalheira, aço inoxidável </t>
  </si>
  <si>
    <t>PINÇA cirúrgica, tipo MIXTER, ponta DELICADA, COM CURVATURA MÍNIMA DE 75°, COMPRIMENTO CERCA DE 18 cm, COM CREMALHEIRA. Material AÇO INOXIDÁVEL AISI 420, autoclavável até 135 °C. Com compatibilidade para sistema de rastreabilidade. Garantia de 10 anos. Lote, logomarca do fabricante e as iniciais do hospital, utilizando método a laser.</t>
  </si>
  <si>
    <t>EBS04742</t>
  </si>
  <si>
    <t xml:space="preserve">Pinça cirúrgica, Mixter, ponta delicada, com curvatura mínima de 75°, comprimento de 20 cm,  com cremalheira, aço inoxidável </t>
  </si>
  <si>
    <t>PINÇA cirúrgica, tipo MIXTER, ponta DELICADA, COM CURVATURA MÍNIMA DE 75°, COMPRIMENTO CERCA DE 20 cm, COM CREMALHEIRA. Material AÇO INOXIDÁVEL AISI 420, autoclavável até 135 °C. Com compatibilidade para sistema de rastreabilidade. Garantia de 10 anos. Lote, logomarca do fabricante e as iniciais do hospital, utilizando método a laser.</t>
  </si>
  <si>
    <t>EBS04749</t>
  </si>
  <si>
    <t xml:space="preserve">Pinça cirúrgica, Mixter, com angulação de 90°, comprimento de 16 cm,  com cremalheira, aço inoxidável </t>
  </si>
  <si>
    <t>PINÇA cirúrgica, tipo MIXTER, COM ANGULAÇÃO DE 90°, COMPRIMENTO CERCA DE 16 cm, COM CREMALHEIRA. Material AÇO INOXIDÁVEL AISI 420, autoclavável até 135 °C. Com compatibilidade para sistema de rastreabilidade. Garantia de 10 anos. Lote, logomarca do fabricante e as iniciais do hospital, utilizando método a laser.</t>
  </si>
  <si>
    <t>EBS04750</t>
  </si>
  <si>
    <t xml:space="preserve">Pinça cirúrgica, Mixter, com angulação de 90°, comprimento de 24 cm,  com cremalheira, aço inoxidável </t>
  </si>
  <si>
    <t>PINÇA cirúrgica, tipo MIXTER, COM ANGULAÇÃO DE 90°, COMPRIMENTO CERCA DE 24 cm, COM CREMALHEIRA. Material AÇO INOXIDÁVEL AISI 420, autoclavável até 135 °C. Com compatibilidade para sistema de rastreabilidade. Garantia de 10 anos. Lote, logomarca do fabricante e as iniciais do hospital, utilizando método a laser.</t>
  </si>
  <si>
    <t>EBS04751</t>
  </si>
  <si>
    <t xml:space="preserve">Pinça cirúrgica, Kocher, ponta reta, 1 x 2 dente, comprimento de 14 cm, com cremalheira,  aço inoxidável </t>
  </si>
  <si>
    <t>PINÇA cirúrgica, tipo KOCHER, ponta RETA, 1 X 2 DENTE, COMPRIMENTO CERCA DE 14 cm, COM CREMALHEIRA. Material AÇO INOXIDÁVEL AISI 420, autoclavável até 135 °C. Com compatibilidade para sistema de rastreabilidade. Garantia de 10 anos. Lote, logomarca do fabricante e as iniciais do hospital, utilizando método a laser.</t>
  </si>
  <si>
    <t>EBS04752</t>
  </si>
  <si>
    <t xml:space="preserve">Pinça cirúrgica, Kocher, ponta reta,  1 x 2 dente, comprimento de 16 cm, com cremalheira, aço inoxidável </t>
  </si>
  <si>
    <t>PINÇA cirúrgica, tipo KOCHER, ponta RETA, 1 x 2 DENTE, COMPRIMENTO CERCA DE 16 cm, COM CREMALHEIRA. Material AÇO INOXIDÁVEL AISI 420, autoclavável até 135 °C. Com compatibilidade para sistema de rastreabilidade. Garantia de 10 anos. Lote, logomarca do fabricante e as iniciais do hospital, utilizando método a laser.</t>
  </si>
  <si>
    <t>EBS04753</t>
  </si>
  <si>
    <t xml:space="preserve">Pinça cirúrgica, Kocher, ponta reta,  1 x 2 dente, comprimento de 18 cm, com cremalheira, aço inoxidável </t>
  </si>
  <si>
    <t>PINÇA cirúrgica, tipo KOCHER, ponta RETA, 1 x 2 DENTE, COMPRIMENTO CERCA DE 18 cm, COM CREMALHEIRA. Material AÇO INOXIDÁVEL AISI 420, autoclavável até 135 °C. Com compatibilidade para sistema de rastreabilidade. Garantia de 10 anos. Lote, logomarca do fabricante e as iniciais do hospital, utilizando método a laser.</t>
  </si>
  <si>
    <t>EBS04754</t>
  </si>
  <si>
    <t xml:space="preserve">Pinça cirúrgica, Kocher, ponta reta,  1 x 2 dente, comprimento de 20 cm, com cremalheira, aço inoxidável </t>
  </si>
  <si>
    <t>PINÇA cirúrgica, tipo KOCHER, ponta RETA, 1 x 2 DENTE, COMPRIMENTO CERCA DE 20 cm, COM CREMALHEIRA. Material AÇO INOXIDÁVEL AISI 420, autoclavável até 135 °C. Com compatibilidade para sistema de rastreabilidade. Garantia de 10 anos. Lote, logomarca do fabricante e as iniciais do hospital, utilizando método a laser.</t>
  </si>
  <si>
    <t>EBS04755</t>
  </si>
  <si>
    <t xml:space="preserve">Pinça cirúrgica, Kocher, ponta reta,  1 x 2 dente, comprimento de 22 cm, com cremalheira, aço inoxidável </t>
  </si>
  <si>
    <t>PINÇA cirúrgica, tipo KOCHER, ponta RETA, 1 x 2 DENTE, COMPRIMENTO CERCA DE 22 cm, COM CREMALHEIRA. Material AÇO INOXIDÁVEL AISI 420, autoclavável até 135 °C. Com compatibilidade para sistema de rastreabilidade. Garantia de 10 anos. Lote, logomarca do fabricante e as iniciais do hospital, utilizando método a laser.</t>
  </si>
  <si>
    <t>EBS04756</t>
  </si>
  <si>
    <t xml:space="preserve">Pinça cirúrgica, Kocher, ponta reta,  1 x 2 dente, comprimento de 24 cm, com cremalheira, aço inoxidável </t>
  </si>
  <si>
    <t>PINÇA cirúrgica, tipo KOCHER, ponta RETA, 1 x 2 DENTE, COMPRIMENTO CERCA DE 24 cm, COM CREMALHEIRA. Material AÇO INOXIDÁVEL AISI 420, autoclavável até 135 °C. Com compatibilidade para sistema de rastreabilidade. Garantia de 10 anos. Lote, logomarca do fabricante e as iniciais do hospital, utilizando método a laser.</t>
  </si>
  <si>
    <t>EBS04757</t>
  </si>
  <si>
    <t xml:space="preserve">Pinça cirúrgica, Kocher, ponta curva, 1 x 2 dente, comprimento de 14 cm, com cremalheira, aço inoxidável </t>
  </si>
  <si>
    <t>PINÇA cirúrgica, tipo KOCHER, ponta CURVA, 1 x 2 DENTE, COMPRIMENTO CERCA DE 14 cm, COM CREMALHEIRA. Material AÇO INOXIDÁVEL AISI 420, autoclavável até 135 °C. Com compatibilidade para sistema de rastreabilidade. Garantia de 10 anos. Lote, logomarca do fabricante e as iniciais do hospital, utilizando método a laser.</t>
  </si>
  <si>
    <t>EBS04758</t>
  </si>
  <si>
    <t xml:space="preserve">Pinça cirúrgica, Kocher, ponta curva,  1 x 2 dente, comprimento de 16 cm, com cremalheira, aço inoxidável </t>
  </si>
  <si>
    <t>PINÇA cirúrgica, tipo KOCHER, ponta CURVA, 1 x 2 DENTE, COMPRIMENTO CERCA DE 16 cm, COM CREMALHEIRA. Material AÇO INOXIDÁVEL AISI 420, autoclavável até 135 °C. Com compatibilidade para sistema de rastreabilidade. Garantia de 10 anos. Lote, logomarca do fabricante e as iniciais do hospital, utilizando método a laser.</t>
  </si>
  <si>
    <t>EBS04759</t>
  </si>
  <si>
    <t xml:space="preserve">Pinça cirúrgica, Kocher, ponta curva,  1 x 2 dente, comprimento de 18 cm, com cremalheira, aço inoxidável </t>
  </si>
  <si>
    <t>PINÇA cirúrgica, tipo KOCHER, ponta CURVA, 1 x 2 DENTE, COMPRIMENTO CERCA DE 18 cm, COM CREMALHEIRA. Material AÇO INOXIDÁVEL AISI 420, autoclavável até 135 °C. Com compatibilidade para sistema de rastreabilidade. Garantia de 10 anos. Lote, logomarca do fabricante e as iniciais do hospital, utilizando método a laser.</t>
  </si>
  <si>
    <t>EBS04760</t>
  </si>
  <si>
    <t xml:space="preserve">Pinça cirúrgica, Kocher, ponta curva,  1 x 2 dente, comprimento de 20 cm, com cremalheira, aço inoxidável </t>
  </si>
  <si>
    <t>PINÇA cirúrgica, tipo KOCHER, ponta CURVA, 1 x 2 DENTE, COMPRIMENTO CERCA DE 20 cm, COM CREMALHEIRA. Material AÇO INOXIDÁVEL AISI 420, autoclavável até 135 °C. Com compatibilidade para sistema de rastreabilidade. Garantia de 10 anos. Lote, logomarca do fabricante e as iniciais do hospital, utilizando método a laser.</t>
  </si>
  <si>
    <t>EBS04761</t>
  </si>
  <si>
    <t>Pinça cirúrgica, Kocher, ponta curva,  1 x 2 dente, comprimento de 22 cm, com cremalheira, aço inoxidável</t>
  </si>
  <si>
    <t>PINÇA cirúrgica, tipo KOCHER, ponta CURVA, 1 x 2 DENTE, COMPRIMENTO CERCA DE 22 cm, COM CREMALHEIRA. Material AÇO INOXIDÁVEL AISI 420, autoclavável até 135°C. Com compatibilidade para sistema de rastreabilidade. Garantia de 10 anos. Lote, logomarca do fabricante e as iniciais do hospital, utilizando método a laser.</t>
  </si>
  <si>
    <t>EBS04762</t>
  </si>
  <si>
    <t xml:space="preserve">Pinça cirúrgica, Kocher, ponta curva,  1 x 2 dente, comprimento de 24 cm, com cremalheira, aço inoxidável </t>
  </si>
  <si>
    <t>PINÇA cirúrgica, tipo KOCHER, ponta CURVA, 1 x 2 DENTE, COMPRIMENTO CERCA DE 24 cm, COM CREMALHEIRA. Material AÇO INOXIDÁVEL AISI 420, autoclavável até 135 °C. Com compatibilidade para sistema de rastreabilidade. Garantia de 10 anos. Lote, logomarca do fabricante e as iniciais do hospital, utilizando método a laser.</t>
  </si>
  <si>
    <t>EBS04763</t>
  </si>
  <si>
    <t xml:space="preserve">Pinça cirúrgica, Faure, ponta reta,  1 x 2 dente, comprimento de 22 cm, com cremalheira, aço inoxidável </t>
  </si>
  <si>
    <t>PINÇA cirúrgica, tipo FAURE, ponta RETA, 1 x 2 DENTE, COMPRIMENTO CERCA DE 22 cm, COM CREMALHEIRA. Material AÇO INOXIDÁVEL AISI 420, autoclavável até 135 °C. Com compatibilidade para sistema de rastreabilidade. Garantia de 10 anos. Lote, logomarca do fabricante e as iniciais do hospital, utilizando método a laser.</t>
  </si>
  <si>
    <t>EBS04764</t>
  </si>
  <si>
    <t xml:space="preserve">Pinça cirúrgica, Faure, ponta curva,  1 x 2 dente, comprimento de 22 cm, com cremalheira,  aço inoxidável </t>
  </si>
  <si>
    <t>PINÇA cirúrgica, tipo FAURE, ponta CURVA, 1 x 2 DENTE, COMPRIMENTO CERCA DE 22 cm, COM CREMALHEIRA. Material AÇO INOXIDÁVEL AISI 420, autoclavável até 135 °C. Com compatibilidade para sistema de rastreabilidade. Garantia de 10 anos. Lote, logomarca do fabricante e as iniciais do hospital, utilizando método a laser.</t>
  </si>
  <si>
    <t>EBS04765</t>
  </si>
  <si>
    <t xml:space="preserve">Pinça cirúrgica, Lahey, ponta curva, comprimento de 20 cm, com cremalheira, aço inoxidável </t>
  </si>
  <si>
    <t>PINÇA cirúrgica, tipo LAHEY, ponta CURVA, COMPRIMENTO CERCA DE 20 cm, COM CREMALHEIRA. Material AÇO INOXIDÁVEL AISI 420, autoclavável até 135 °C. Com compatibilidade para sistema de rastreabilidade. Garantia de 10 anos. Lote, logomarca do fabricante e as iniciais do hospital, utilizando método a laser.</t>
  </si>
  <si>
    <t>EBS04766</t>
  </si>
  <si>
    <t xml:space="preserve">Pinça cirúrgica, Moynihan, ponta curva, comprimento de 20 cm, com cremalheira, aço inoxidável </t>
  </si>
  <si>
    <t>PINÇA cirúrgica, tipo MOYNIHAN, ponta CURVA, COMPRIMENTO CERCA DE 20 cm, COM CREMALHEIRA. Material AÇO INOXIDÁVEL AISI 420, autoclavável até 135 °C. Com compatibilidade para sistema de rastreabilidade. Garantia de 10 anos. Lote, logomarca do fabricante e as iniciais do hospital, utilizando método a laser.</t>
  </si>
  <si>
    <t>EBS04801</t>
  </si>
  <si>
    <t xml:space="preserve">Pinça cirúrgica, Kelly, ponta reta, serrilhada, comprimento de 14 cm, com cremalheira, aço inoxidável </t>
  </si>
  <si>
    <t>PINÇA cirúrgica, tipo KELLY, ponta RETA, SERRILHADA, COMPRIMENTO CERCA DE 14 cm, COM CREMALHEIRA. Material AÇO INOXIDÁVEL AISI 420, autoclavável até 135 °C. Com compatibilidade para sistema de rastreabilidade. Garantia de 10 anos. Lote, logomarca do fabricante e as iniciais do hospital, utilizando método a laser.</t>
  </si>
  <si>
    <t>EBS04802</t>
  </si>
  <si>
    <t xml:space="preserve">Pinça cirúrgica, Kelly, ponta reta, serrilhada, comprimento de 16 cm, com cremalheira, aço inoxidável </t>
  </si>
  <si>
    <t>PINÇA cirúrgica, tipo KELLY, ponta RETA, SERRILHADA, COMPRIMENTO CERCA DE 16 cm, COM CREMALHEIRA. Material AÇO INOXIDÁVEL AISI 420, autoclavável até 135°C. Com compatibilidade para sistema de rastreabilidade. Garantia de 10 anos. Lote, logomarca do fabricante e as iniciais do hospital, utilizando método a laser.</t>
  </si>
  <si>
    <t>EBS04803</t>
  </si>
  <si>
    <t xml:space="preserve">Pinça cirúrgica, Kelly, ponta reta, serrilhada, comprimento de 18 cm, com cremalheira, aço inoxidável </t>
  </si>
  <si>
    <t>PINÇA cirúrgica, tipo KELLY, ponta RETA,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</si>
  <si>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EBS04806</t>
  </si>
  <si>
    <t xml:space="preserve">Pinça cirúrgica, Kelly, ponta curva, serrilhada, comprimento de 14 cm, com cremalheira, aço inoxidável </t>
  </si>
  <si>
    <t>PINÇA cirúrgica, tipo KELLY, ponta CURVA, SERRILHADA, COMPRIMENTO CERCA DE 14 cm, COM CREMALHEIRA. Material AÇO INOXIDÁVEL AISI 420, autoclavável até 135 °C. Com compatibilidade para sistema de rastreabilidade. Garantia de 10 anos. Lote, logomarca do fabricante e as iniciais do hospital, utilizando método a laser.</t>
  </si>
  <si>
    <t>EBS04807</t>
  </si>
  <si>
    <t>Pinça cirúrgica, Kelly, ponta curva, serrilhada, comprimento de 16 cm, com cremalheira, aço inoxidável</t>
  </si>
  <si>
    <t>PINÇA cirúrgica, tipo KELLY, ponta CURVA, SERRILHADA, COMPRIMENTO CERCA DE 16 cm, COM CREMALHEIRA. Material AÇO INOXIDÁVEL AISI 420, autoclavável até 135 °C. Com compatibilidade para sistema de rastreabilidade. Garantia de 10 anos. Lote, logomarca do fabricante e as iniciais do hospital, utilizando método a laser.</t>
  </si>
  <si>
    <t>EBS04808</t>
  </si>
  <si>
    <t xml:space="preserve">Pinça cirúrgica, Kelly, ponta curva, serrilhada, comprimento de 18 cm, com cremalheira, aço inoxidável </t>
  </si>
  <si>
    <t>PINÇA cirúrgica, tipo KELLY, ponta CURVA,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</si>
  <si>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EBS04822</t>
  </si>
  <si>
    <t xml:space="preserve">Pinça cirúrgica, Halstead Mosquito, ponta reta, serrilhada, comprimento cerca de 12 cm, com cremalheira, aço inoxidável </t>
  </si>
  <si>
    <t>PINÇA cirúrgica, tipo HALSTEAD MOSQUITO, ponta RETA, SERRILHADA, COMPRIMENTO CERCA DE 12 cm, COM CREMALHEIRA. Material AÇO INOXIDÁVEL AISI 420, autoclavável até 135 °C. Com compatibilidade para sistema de rastreabilidade. Garantia de 10 anos. Lote, logomarca do fabricante e as iniciais do hospital, utilizando método a laser.</t>
  </si>
  <si>
    <t>EBS04824</t>
  </si>
  <si>
    <t xml:space="preserve">Pinça cirúrgica, Halstead Mosquito, ponta curva, serrilhada, comprimento de 12 cm, com cremalheira, aço inoxidável </t>
  </si>
  <si>
    <t>PINÇA cirúrgica, tipo HALSTEAD MOSQUITO, ponta CURVA, SERRILHADA, COMPRIMENTO CERCA DE 12 cm, COM CREMALHEIRA. Material AÇO INOXIDÁVEL AISI 420, autoclavável até 135 °C. Com compatibilidade para sistema de rastreabilidade. Garantia de 10 anos. Lote, logomarca do fabricante e as iniciais do hospital, utilizando método a laser.</t>
  </si>
  <si>
    <t>EBS04829</t>
  </si>
  <si>
    <t xml:space="preserve">Pinça cirúrgica, Pata de gato (pata russa), comprimento de 16 cm, aço inoxidável </t>
  </si>
  <si>
    <t>PINÇA cirúrgica, tipo PATA DE GATO (pata russa), COMPRIMENTO CERCA DE 16 cm. Material AÇO INOXIDÁVEL AISI 420, autoclavável até 135°C. Com compatibilidade para sistema de rastreabilidade. Garantia de 10 anos. Lote, logomarca do fabricante e as iniciais do hospital, utilizando método a laser.</t>
  </si>
  <si>
    <t>EBS04830</t>
  </si>
  <si>
    <t xml:space="preserve">Pinça cirúrgica, Pata de gato (pata russa), comprimento de 20 cm, aço inoxidável </t>
  </si>
  <si>
    <t>PINÇA cirúrgica, tipo PATA DE GATO (pata russa), COMPRIMENTO CERCA DE 20 cm. Material AÇO INOXIDÁVEL AISI 420, autoclavável até 135 °C. Com compatibilidade para sistema de rastreabilidade. Garantia de 10 anos. Lote, logomarca do fabricante e as iniciais do hospital, utilizando método a laser.</t>
  </si>
  <si>
    <t>EBS04831</t>
  </si>
  <si>
    <t xml:space="preserve">Pinça cirúrgica, Pata de gato (pata russa), comprimento de 24 cm, aço inoxidável </t>
  </si>
  <si>
    <t>PINÇA cirúrgica, tipo PATA DE GATO (pata russa), COMPRIMENTO CERCA DE 24 cm. Material AÇO INOXIDÁVEL AISI 420, autoclavável até 135 °C. Com compatibilidade para sistema de rastreabilidade. Garantia de 10 anos. Lote, logomarca do fabricante e as iniciais do hospital, utilizando método a laser.</t>
  </si>
  <si>
    <t>EBS04835</t>
  </si>
  <si>
    <t>Pinça cirúrgica, Dissecção (anatômica), serrilhada, comprimento de 14 cm, aço inoxidável</t>
  </si>
  <si>
    <t>PINÇA cirúrgica, tipo DISSECÇÃO (anatômica), SERRILHADA, COMPRIMENTO CERCA DE 14 cm. Material AÇO INOXIDÁVEL AISI 420, autoclavável até 135 °C. Com compatibilidade para sistema de rastreabilidade. Garantia de 10 anos. Lote, logomarca do fabricante e as iniciais do hospital, utilizando método a laser.</t>
  </si>
  <si>
    <t>EBS04836</t>
  </si>
  <si>
    <t xml:space="preserve">Pinça cirúrgica, Dissecção (anatômica), serrilhada, comprimento de 16 cm, aço inoxidável </t>
  </si>
  <si>
    <t>PINÇA cirúrgica, tipo DISSECÇÃO (anatômica), SERRILHADA, COMPRIMENTO CERCA DE 16 cm. Material AÇO INOXIDÁVEL AISI 420, autoclavável até 135 °C. Com compatibilidade para sistema de rastreabilidade. Garantia de 10 anos. Lote, logomarca do fabricante e as iniciais do hospital, utilizando método a laser.</t>
  </si>
  <si>
    <t>EBS04837</t>
  </si>
  <si>
    <t>Pinça cirúrgica, Dissecção (anatômica), serrilhada, comprimento de 18 cm, aço inoxidável</t>
  </si>
  <si>
    <t>PINÇA cirúrgica, tipo DISSECÇÃO (anatômica), SERRILHADA, COMPRIMENTO CERCA DE 18 cm. Material AÇO INOXIDÁVEL AISI 420, autoclavável até 135 °C. Com compatibilidade para sistema de rastreabilidade. Garantia de 10 anos. Lote, logomarca do fabricante e as iniciais do hospital, utilizando método a laser.</t>
  </si>
  <si>
    <t>EBS04838</t>
  </si>
  <si>
    <t xml:space="preserve">Pinça cirúrgica, Dissecção (anatômica), serrilhada, comprimento de 20 cm, aço inoxidável </t>
  </si>
  <si>
    <t>PINÇA cirúrgica, tipo DISSECÇÃO (anatômica), SERRILHADA, COMPRIMENTO CERCA DE 20 cm. Material AÇO INOXIDÁVEL AISI 420, autoclavável até 135 °C. Com compatibilidade para sistema de rastreabilidade. Garantia de 10 anos. Lote, logomarca do fabricante e as iniciais do hospital, utilizando método a laser.</t>
  </si>
  <si>
    <t>EBS04848</t>
  </si>
  <si>
    <t xml:space="preserve">Cateter de hemodiálise infantil, de curta permanência: diâmetro de 6,5 fr (+/- 0,5), comprimento: 12 cm (+/-1), cateter de duplo lúmen em poliuretano ou silicone, radiopaco </t>
  </si>
  <si>
    <t>Cateter DE HEMODIÁLISE INFANTIL, DE CURTA PERMANÊNCIA: DIÂMETRO DE 6,5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</si>
  <si>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hemodiálise infantil, de curta permanência: diâmetro de 8 fr (+/- 0,5), comprimento: 12 cm (+/-1), cateter de duplo lúmen  em poliuretano ou silicone, radiopaco</t>
  </si>
  <si>
    <t>Cateter DE HEMODIÁLISE INFANTIL, DE CURTA PERMANÊNCIA: DIÂMETRO DE 8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</si>
  <si>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 xml:space="preserve">Cateter de hemodiálise infantil, de curta permanência: diâmetro de 9 fr (+/- 0,5), comprimento: 12 cm (+/-1), cateter de duplo lúmen em poliuretano ou silicone, radiopaco </t>
  </si>
  <si>
    <t>Cateter DE HEMODIÁLISE INFANTIL, DE CURTA PERMANÊNCIA: DIÂMETRO DE 9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</si>
  <si>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Tenckhoff para diálise peritoneal contínua com 32 a 37 cm de comprimento, tubo multiperfurado em silicone, atóxico, com filete radiopaco, de 09 a 12 cm até o primeiro dracon, 02 cuffs de dacron fixos, um adaptador, pinça e uma tampa, estéril</t>
  </si>
  <si>
    <t>Cateter DE TENCKHOFF PARA DIÁLISE PERITONEAL CONTÍNUA COM 32 a 37 cm DE COMPRIMENTO. Constituído de tubo multiperfurado EM SILICONE (que permita a infusão e drenagem do líquido peritoneal); atóxico; com filete RADIOPACO; MEDINDO DE 09 a 12 cm até o primeiro dracon; 02 cuffs de dacron fixos; um adaptador, pinça e uma tampa; ESTÉRIL. Embalagem segura, que proporcione abertura asséptica (em pétala), contendo identificação do produto, validade e lote.</t>
  </si>
  <si>
    <t>Cateter de hemodiálise, adulto, longa permanência, Permcath 12 fr (+/-0,5), comprimento implantável 19 cm (+/- 1) e comprimento total de 36 cm (+/- 1), em silicone radiopaco, fixador</t>
  </si>
  <si>
    <t>Cateter DE HEMODIÁLISE, ADULTO, LONGA PERMANÊNCIA, tipo PERMCATH: DIÂMETRO DE 12 FR (+/-0,5), COMPRIMENTO IMPLANTÁVEL 19 cm (+/- 1) e COMPRIMENTO TOTAL DE 36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</si>
  <si>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Cateter de hemodiálise, infantil, longa permanência, Permcath 8 fr (+/-0,5), comprimento implantável 18 cm (+/- 1)</t>
  </si>
  <si>
    <t>Cateter DE HEMODIÁLISE, INFANTIL, LONGA PERMANÊNCIA, tipo PERMCATH: DIÂMETRO DE 8 FR (+/-0,5), COMPRIMENTO IMPLANTÁVEL 18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</si>
  <si>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Equipo para diálise peritoneal pediátrico, com 02 buretas graduadas com capacidade para 150 ml cada, bolsa coletora para 2.000 ml, tubos extensores transparentes, atóxicos, biocompatíveis com soluções, estéril, uso único</t>
  </si>
  <si>
    <t>Equipo PARA DIÁLISE PERITONEAL PEDIÁTRICO. Composto por: 02 BURETAS GRADUADAS COM CAPACIDADE PARA 150 ml em cada, tubos extensores transparentes, atóxicos, biocompatíveis com soluções, pontas perfurantes com tampas protetoras, e pinça rolete em cada via, sistema de derivação Y, extremidade inferior conectado por tubos extensores com pinça rolete, 01 INTERMEDIÁRIO com conector luer próprio para conexão segura de seringa, 01 BOLSA COLETORA COM CAPACIDADE PARA 2000 ml. ESTÉRIL, uso único. Embalagem individual, resistente e de fácil manuseio, contendo identificação do produto, lote, validade conforme a legislação vigente.</t>
  </si>
  <si>
    <t>Sabonete de Glicerina medicinal, líquido, sem essência ou odor, ação umectante e emoliente, sem gordura animal, testado dermatologicamente, frasco de 250 ml</t>
  </si>
  <si>
    <t>SABONETE DE GLICERINA MEDICINAL, LÍQUIDO, SEM ESSÊNCIA OU ODOR, ação umectante e emoliente, sem gordura animal, testado dermatologicamente, indicado para peles sensíveis. Princípio ativo: glicerina, embalagem individual, atender CDC e possuir registro Anvisa. FRASCO DE 250 ml.</t>
  </si>
  <si>
    <t>106.06.0170-X</t>
  </si>
  <si>
    <t>Sistema fechado de aspiração traqueal nº 06, para uso em tubo endotraqueal, neonatal, com conexão em cotovelo em pvc atóxico, flexível, transparente e radiopaca</t>
  </si>
  <si>
    <t>SISTEMA FECHADO DE ASPIRAÇÃO TRAQUEAL nº 06, modelo para USO EM TUBO ENDOTRAQUEAL, NEONATAL,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</si>
  <si>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106.06.0171-9</t>
  </si>
  <si>
    <t>Sistema fechado de aspiração traqueal nº 08, para uso em tubo endotraqueal, neonatal, com conexão em cotovelo em pvc atóxico, flexível, transparente e radiopaca,</t>
  </si>
  <si>
    <t>SISTEMA FECHADO DE ASPIRAÇÃO TRAQUEAL nº 08, modelo para USO EM TUBO ENDOTRAQUEAL, NEONATAL,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</si>
  <si>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106.06.0172-7</t>
  </si>
  <si>
    <t>Sistema fechado de aspiração traqueal nº 10, para uso em tubo endotraqueal, pediátrico, com conexão em cotovelo em pvc atóxico, flexível, transparente e radiopaca</t>
  </si>
  <si>
    <t>SISTEMA FECHADO DE ASPIRAÇÃO TRAQUEAL nº 10, modelo para USO EM TUBO ENDOTRAQUEAL, PEDIÁTRICO,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</si>
  <si>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Sistema fechado de aspiração traqueal nº 12, para uso em tubo endotraqueal, adulto, com conexão em cotovelo em pvc atóxico, flexível, transparente e radiopaca</t>
  </si>
  <si>
    <t>SISTEMA FECHADO DE ASPIRAÇÃO TRAQUEAL nº 12, modelo para USO EM TUBO ENDOTRAQUEAL, ADULTO,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</si>
  <si>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Seringa para gasometria, 3 mL, bico central luer lock ou slip, com tampa de vedação de borracha, contendo cálcio e heparina de lítio, estéril, descartável, embalagem individual</t>
  </si>
  <si>
    <t>Seringa para gasometria, polipropileno, 3 mL, bico central luer lock ou slip, graduada, numerada, para coleta de sangue, com tampa de vedação de borracha, contendo cálcio e heparina de lítio, estéril, descartável. Apresentação: embalagem individual.</t>
  </si>
  <si>
    <t>Seringa descartável 60 ml, com bico luer slip lateral, cilindro em polipropileno, transparente, graduada com tinta permanente precisa, números legíveis, formato anatômico, atóxica, apirogênica, estéril e descartável</t>
  </si>
  <si>
    <t>Seringa descartável 60 ml, COM BICO LUER SLIP LATERAL, cilindro EM POLIPROPILENO transparente com escala de graduação com tinta permanente precisa, traços longos e secundários a cada 1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</si>
  <si>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106.04.0306-2</t>
  </si>
  <si>
    <t>Protetor facial, policarbonato, incolor, comprimento 200 mm, coroa plástico, fixação carneria</t>
  </si>
  <si>
    <t>Protetor FACIAL, material POLICARBONATO, cor INCOLOR, COMPRIMENTO 200 mm, material coroa PLÁSTICO, ajustável e articulada, tipo fixação carneria regulável por catraca.</t>
  </si>
  <si>
    <t>EBS04910</t>
  </si>
  <si>
    <t>Máscara de proteção facial, microfibra sintética, azul, descartável, valvulada/ elemento filtrante PFF2</t>
  </si>
  <si>
    <t>Máscara DE PROTEÇÃO FACIAL, tipo MULTIUSO, classe PFF2, COM VÁLVULA DE EXALAÇÃO, material MICROFIBRA SINTÉTICA, descartável, finalidade proteção química: poeira, névoa, fumos metálicos, tipo correia facial elástico duplo, cor AZUL.</t>
  </si>
  <si>
    <t>Cloreto de sódio 99,5%, 1.000 G</t>
  </si>
  <si>
    <t>Agulha para anestesia raquidiana calibre 22 G, comprimento de 3 1/2, em aço inox, ponta  Quincke com mandril metálico, isenta de rebarbas ou imperfeições, cânula de paredes finas, canhão luer lock, translúcido e internamente cônico, tampa protetora, para obesos</t>
  </si>
  <si>
    <t>Agulha para ANESTESIA RAQUIDIANA CALIBRE 22 G com COMPRIMENTO DE 3 1/2 polegadas, em AÇO INOX, com ponta tipo QUINCKE com mandril metálico, isenta de rebarbas ou imperfeições. Cânula de paredes finas, canhão tipo luer lock, translúcido e internamente cônico, com conexão perfeita com dispositivos. Tampa protetora. PARA OBESOS. Embalagem individual resistente com abertura em pétala asséptica, contendo a identificação do produto, lote e validade de fácil visualização.</t>
  </si>
  <si>
    <t>Agulha anestesia, aplicação para bloqueio de plexo, material aço inoxidável, centimetrada, dimensão 21 G x 4 polegadas, tipo ponta bisel especial 30°, conector fêmea com tampa, para neuroestimulador, tipo uso estéril, descartável.</t>
  </si>
  <si>
    <t>Agulha ANESTESIA, aplicação para BLOQUEIO DE PLEXO, material aço inoxidável, centimetrada, DIMENSÃO 21 G x 4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t>
  </si>
  <si>
    <t>Saco plástico descartável para cadáver adulto, dimensões aproximadas de 90 cm x 220 cm, embalagem reforçada, sem soldas, com zíper frontal que vai de uma extremidade a outra, resistente á rupturas, veda completamente o corpo, evitando contato com o meio externo, cor escura</t>
  </si>
  <si>
    <t>SACO PLÁSTICO descartável PARA CADÁVER ADULTO, DIMENSÕES APROXIMADAS DE 90 cm x 220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</si>
  <si>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Saco plástico descartável para cadáver infantil, dimensões aproximadas de 50 cm x 100 cm embalagem reforçada, sem soldas, com zíper frontal que vai de uma extremidade a outra, resistente á rupturas, veda completamente o corpo, evitando contato com o meio externo, cor escura</t>
  </si>
  <si>
    <t>SACO PLÁSTICO descartável PARA CADÁVER INFANTIL, DIMENSÕES APROXIMADAS DE 50 cm x 100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</si>
  <si>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Seringa descartável 05 ml, bico luer slip central, cilindro em polipropileno, transparente, graduada, traços e números legíveis, êmbolo com trava e ponteira de borracha siliconizada, deslize êmbolo-cilindro, atóxica, apirogênica, estéril e descartável</t>
  </si>
  <si>
    <t>Seringa descartável 05 ml, com BICO LUER SLIP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</si>
  <si>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10 ml, bico luer slip lateral, cilindro em polipropileno, transparente, graduada, traços e números legíveis, êmbolo com trava e ponteira de borracha siliconizada,  deslize êmbolo-cilindro, atóxica, apirogênica, estéril e descartável</t>
  </si>
  <si>
    <t>Seringa descartável 10 ml, com BICO LUER SLIP LATERAL,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</si>
  <si>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 xml:space="preserve">Seringa descartável 03 ml, bico luer slip, em polipropileno. </t>
  </si>
  <si>
    <t>Seringa descartável 03 ml, com BICO LUER SLIP,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</si>
  <si>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Filtro bacteriano e viral HEPA, adulto, para ramo expiratório em circuito respiratório de ventilação mecânica, isento de látex, uso único</t>
  </si>
  <si>
    <t>Filtro BACTERIANO E VIRAL tipo HEPA, USO ADULTO, PARA RAMO EXPIRATÓRIO EM CIRCUITO RESPIRATÓRIO DE VENTILAÇÃO MECÂNICA. ISENTO DE LÁTEX. Devendo conter membrana hidrofóbica com baixa resistência ao fluxo aéreo; eficiência bacteriana e viral de 99,99%. Produto de uso único. Embalagem com identificação do produto, validade e lote. Empresa deve encaminhar prospecto/documentos com características detalhadas do material.</t>
  </si>
  <si>
    <t>EBS04954</t>
  </si>
  <si>
    <t>Formol tamponado 10%, para conservação de material histológico, frasco com 5000 ml</t>
  </si>
  <si>
    <t>FORMOL TAMPONADO 10%, destinado a conservação de material histológico. Apresentação: embalagem plástica, resistente ao manuseio e transporte. A embalagem deve conter a ficha de emergência e as informações quanto ao uso restrito do produto, exclusivo ao uso profissional e a venda direta proibida ao público. FRASCO COM 5000 ml.</t>
  </si>
  <si>
    <t>Kit cateter de hemodiálise de curta permanência, duplo lúmen 12 FR (+/- 0,5), comprimentos: 20 cm (+/-1), cateter de duplo lúmen, radiopaco, confeccionado em poliuretano ou silicone, hipoalergênico, estéril, atóxico, descartável, isento de resíduos e impurezas</t>
  </si>
  <si>
    <t>Kit cateter DE HEMODIÁLISE DE CURTA PERMANÊNCIA, DUPLO LÚMEN: DIÂMETRO DE 12 FR (+/- 0,5), COMPRIMENTOS: 20 cm (+/-1), composto de: cateter de DUPLO LÚMEN; RADIOPACO; CONFECCIONADO EM POLIURETANO OU SILICONE. Demarcação segura, ramos arterial e venoso identificados com clamps de segurança em cada ramo, tampas protetoras e registro de capacidade de volume para preenchimento de cada ramo, guia metálico 0,89 mm, agulha introdutora 18 G, agulha 22 G tampas protetoras auto selantes, bisturi descartável nº 11, campo descartável, seringa de 10 ml valvulada,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</si>
  <si>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EBS04957</t>
  </si>
  <si>
    <t>106.01.0010-8</t>
  </si>
  <si>
    <t>Agulha para punção e infusão intraóssea, material: aço inoxidável, dimensões: 18 G, com aplicador manual em polímero, introdutor, empunhadura anatômica, cânula com limitador de profundidade, agulha siliconizada, bisel cortante trifacetado, conexão luer lock, trava de segurança, plug anti- refluxo, controle de profundidade, descartável.</t>
  </si>
  <si>
    <t>Agulha PARA PUNÇÃO E INFUSÃO INTRAÓSSEA, material: AÇO INOXIDÁVEL, DIMENSÕES: 18 G, com APLICADOR MANUAL em polímero, introdutor, empunhadura anatômica que fornece segurança em relação a força aplicada no momento da penetração óssea, cânula com limitador de profundidade, agulha siliconizada, bisel cortante trifacetado, conexão luer lock, trava de segurança, plug anti- refluxo, controle de profundidade, descartável, embalagem segura, que proporcione abertura asséptica, ESTÉRIL, embalagem individual contendo identificação do produto, validade e lote, registro na Anvisa.</t>
  </si>
  <si>
    <t>Pistola de insuflação manual, sistema de insuflação com controle por manômetro para balão endoscópico, cabo de insuflação, esvaziamento, não estéril</t>
  </si>
  <si>
    <t>PISTOLA DE INSUFLAÇÃO MANUAL, sistema de insuflação com controle por manômetro para balão endoscópico. Apresenta cabo de insuflação. Esvaziamento, NÃO ESTÉRIL, com trava de segurança para montagem de uma SERINGA INSUFLADORA DE 60 ml e compatível com os balões hidrostáticos. Registro no Ministério da Saúde/ Anvisa.</t>
  </si>
  <si>
    <t>Kit para drenagem ureteral cateter duplo J (rabo de porco) 6 FR x 26 cm, em poliuretano com fio guia hidrofílico ponta J mínimo de 150 cm, empurrador com tamanho mínimo de 40 cm</t>
  </si>
  <si>
    <t>Kit PARA DRENAGEM URETERAL CATETER DUPLO J (rabo de porco) 6 FR x 26 cm. CONFECCIONADO EM POLIURETANO com fio guia hidrofílico ponta J MÍNIMO DE 150 cm. Empurrador COM TAMANHO MÍNIMO DE 40 cm. Embalagem com dados de identificação e procedência, data, tipo de esterilização, tempo de validade e registro em órgão competente.</t>
  </si>
  <si>
    <t>Órtese, prótese e materiais especiais - OPME</t>
  </si>
  <si>
    <t>Urologia</t>
  </si>
  <si>
    <t>EBS04968</t>
  </si>
  <si>
    <t>106.04.0747-5</t>
  </si>
  <si>
    <t>Kit transdutor de pressão para monitorização de pressão arterial invasiva, sistema fechado, com 02 transdutores de pressão com cabo de interface, aferição simultâneas de duas pressões, em policarbonato, dispositivo de flush em silicone utilizado para linha arterial ou venosa, dispositivo de fluxo continuo de aproximadamente 3 ml/h sob pressão, um equipo de soro macrogotas, tubo extensor de 30 cm para localização da 1ª torneira de coleta e tubo extensor de 120 cm para localização da 2ª torneira de coleta e torneira de zeragem, estéril, descartável</t>
  </si>
  <si>
    <t>Kit TRANSDUTOR DE PRESSÃO PARA MONITORIZAÇÃO DE PRESSÃO ARTERIAL INVASIVA, SISTEMA FECHADO, com 02 TRANSDUTORES de pressão com cabo de interface, permitindo aferição simultâneas de duas pressões. Composto por: duas torneiras, uma para coleta de sangue localizada na parte proximal e outra na parte distal, valvuladas e autolimpantes, confeccionadas em policarbonato. Dispositivo de flush em silicone utilizado para linha arterial ou venosa, dispositivo de fluxo continuo de aproximadamente 3 ml/h sob pressão, um equipo de soro macrogotas, TUBO EXTENSOR DE 30 cm para localização da 1ª torneira de coleta e TUBO EXTENSOR DE 120 cm para localização da 2ª torneira de coleta e torneira de zeragem. ESTÉRIL, descartável. Obs: prover cabos para monitorização de pressão invasiva compatível com os monitores especificados em edital para o efetivo uso do insumo.</t>
  </si>
  <si>
    <t>Agulha Huber com angulação de 90 graus, 20 G x 20 (+/- 1) mm, para punção de reservatório de infusão de longa duração, estéril, apirogênica, isenta de aspereza, siliconizado, com tubo em pvc transparente de 20 cm (+/- 2 cm), com clamp e conetor luer lock, com dispositivo de segurança</t>
  </si>
  <si>
    <t>Agulha tipo HUBER COM ANGULAÇÃO DE 90 GRAUS, 20 G x 20 (+/- 1)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t>
  </si>
  <si>
    <t>Agulha de mielograma 8 G (cânula para aspirado de medula óssea), em aço inox medindo 15 cm, extremidade distal cônica, empunhadura anatômica, cânula e o mandril com ponta biselada, conexão para seringa tipo luer lock, estéril</t>
  </si>
  <si>
    <t>Agulha DE MIELOGRAMA 8 G (cânula para aspirado de medula óssea). Agulha EM AÇO INOX MEDINDO 15 cm. Extremidade distal cônica, empunhadura anatômica, cânula e o mandril com ponta biselada. Conexão para seringa tipo luer lock. ESTÉRIL. Embalagem individual em papel grau cirúrgico com abertura em pétala asséptica, com dados de identificação do produto e procedência, tempo de validade e registro no Ministério da Saúde.</t>
  </si>
  <si>
    <t>EBS04984</t>
  </si>
  <si>
    <t>106.01.0117-1</t>
  </si>
  <si>
    <t>Agulha de biópsia Core 14 G x 100 mm, biópsia mamária, cânula em aço inoxidável, ponta cortante e ecogênica, estéril, uso único</t>
  </si>
  <si>
    <t>Agulha DE BIÓPSIA CORE 14 G x 100 mm, uso em pistola especificada em edital. Aplicação: BIÓPSIA MAMÁRIA. Cânula em AÇO INOXIDÁVEL, ponta cortante e ECOGÊNICA. ESTÉRIL, uso único. Embalagem individual com abertura asséptica e identificação do produto conforme a legislação vigente. Possuir registro Anvisa.</t>
  </si>
  <si>
    <t>EBS04985</t>
  </si>
  <si>
    <t>Agulha de biópsia aspirativa guiada por ultrassonografia endoscópica, agulha de 22 G, ponta ecogênica com abertura lateral cortante, cateter de 5,2 FR e 140 cm de comprimento, manopla e trava de segurança, torneira de 01 via, uso em canal de no mínimo 2,0 mm, estéril, uso único</t>
  </si>
  <si>
    <t>Agulha DE BIÓPSIA ASPIRATIVA guiada por ultrassonografia endoscópica. Agulha DE 22 G, PONTA ECOGÊNICA com abertura lateral cortante. CATETER DE 5.2 FR e 140 cm DE COMPRIMENTO. Manopla e trava de segurança, torneira de 01 via. USO EM CANAL DE NO MÍNIMO 2,0 mm. ESTÉRIL, uso único. Embalagem individual e resistente, contendo a identificação do produto, lote e validade conforme legislação vigente. Registro no MS/Anvisa.</t>
  </si>
  <si>
    <t>Agulha de aspiração para ecografia endoscópica, agulha de 19 G, em nitinol flexível, ponta ecogênica com comprimento ajustável até 9 cm, com seringa graduada, torneira de 01 via, ajustável ao canal de trabalho de 2,8 mm, estéril, uso único</t>
  </si>
  <si>
    <t>Agulha DE ASPIRAÇÃO PARA ECOGRAFIA ENDOSCÓPICA. AGULHA DE 19 G, EM NITINOL FLEXÍVEL,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</si>
  <si>
    <t>EBS04990</t>
  </si>
  <si>
    <t>106.01.0094-9</t>
  </si>
  <si>
    <t>Agulha de aspiração para ecografia endoscópica, agulha de 19 G, em cromo cobalto, ponta ecogênica com comprimento ajustável até 9 cm, com seringa graduada, torneira de 01 via, ajustável ao canal de trabalho de 2,8 mm, estéril, uso único</t>
  </si>
  <si>
    <t>Agulha DE ASPIRAÇÃO PARA ECOGRAFIA ENDOSCÓPICA. AGULHA DE 19 G,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</si>
  <si>
    <t>Agulha de aspiração para ecografia endoscópica, agulha de 22 G, em cromo cobalto, ponta ecogênica com comprimento ajustável até 9 cm, com seringa graduada, torneira de 01 via, ajustável ao canal de trabalho de 2,8 mm, estéril, uso único</t>
  </si>
  <si>
    <t>Agulha DE ASPIRAÇÃO PARA ECOGRAFIA ENDOSCÓPICA. AGULHA DE 22 G,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</si>
  <si>
    <t>EBS04998</t>
  </si>
  <si>
    <t>Cateter (dormia) extrator de cálculo, nitinol, 3 FR, uso em uretro-renoscópio 10 FR estéril, descartável</t>
  </si>
  <si>
    <t>Cateter (DORMIA) EXTRATOR DE CÁLCULO, material: NITINOL, 3 FR, para USO EM URETRO-RENOSCÓPIO 10 FR, compatível com equipamento especificado em edital, ESTÉRIL, descartável. Embalagem com dados de identificação e procedência, data, tipo de esterilização, tempo de validade e registro Anvisa/MS.</t>
  </si>
  <si>
    <t>106.02.0089-7</t>
  </si>
  <si>
    <t>Cateter ureteral para Pielografia, adulto, 6 FR, 70 cm de comprimento, em poliuretano, ponta reta e atraumática, com orifício lateral, centimetrado, revestimento radiopaco, com adaptador e fio guia 0,38, atóxico, biocompatível, estéril, uso único</t>
  </si>
  <si>
    <t>Cateter URETERAL PARA PIELOGRAFIA, ADULTO, 6 FR, 70 cm DE COMPRIMENTO, EM POLIURETANO, ponta reta e atraumática, com orifício lateral, centimetrado, revestimento RADIOPACO, com adaptador e FIO GUIA 0.38. Material resistente, manuseio fácil e seguro. Atóxico, biocompatível, ESTÉRIL, uso único. Embalagem individual, resistente e segura, abertura em pétala e asséptica, com identificação do produto, lote e validade de fácil visualização, registro Anvisa/MS.</t>
  </si>
  <si>
    <t>Seringa para bomba injetora de contraste 150 ml, com tubo para preenchimento próprio, isento de látex, sem agulha, em polipropileno transparente e incolor, atóxico, apirogênico, biocompatível, estéril e de uso único</t>
  </si>
  <si>
    <t>Seringa PARA BOMBA INJETORA DE CONTRASTE 150 ml, com tubo para preenchimento próprio, ISENTO DE LÁTEX, SEM AGULHA. EM POLIPROPILENO TRANSPARENTE E INCOLOR. Material deve ser atóxico, apirogênico, biocompatível, ESTÉRIL e de uso único. Embalagem individual com abertura e transferência asséptica, identificação do produto, validade e lote. Deve ser compatível com bomba injetora de contraste da instituição.</t>
  </si>
  <si>
    <t>Seringa para bomba de infusão 20 ml, bico rosqueável, centralizado, sem agulha, em polipropileno transparente e incolor, cilindro siliconizado com anel de retenção, flange anatômica, atóxico, apirogênico, biocompatível, isento de látex, estéril e de uso único</t>
  </si>
  <si>
    <t>Seringa PARA BOMBA DE INFUSÃO 20 ml, BICO LUER LOCK rosqueável, centralizado, SEM AGULHA. EM POLIPROPILENO TRANSPARENTE E INCOLOR. Cilindro siliconizado com anel de retenção, flange anatômica, escala subdividida em no máximo 1 ml e numerada no máximo de 5 em 5 ml. Êmbolo com pistão de vedação com ajuste preciso e deslize suave. Base anatômica para pressão. Material deve ser atóxico, apirogênico, biocompatível, ISENTO DE LÁTEX, ESTÉRIL e de uso único. Embalagem individual com abertura e transferência asséptica, identificação do produto, validade e lote. Deve ser compatível com bomba de infusão de seringa da instituição. Possuir certificação de conformidade para uso em bomba de seringa.</t>
  </si>
  <si>
    <t>Lâmina para laringoscópio, Curva nº 0, em aço inoxidável à prova de ferrugem, acabamento acetinado, bordas arredondadas, com lâmpada, esterilizável.</t>
  </si>
  <si>
    <t>Lâmina PARA LARINGOSCÓPIO, CURVA nº 0, EM AÇO INOXIDÁVEL à prova de ferrugem e com acabamento acetinado para redução do brilho e reflexão, com bordas arredondadas, com lâmpada.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</si>
  <si>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1, em aço inoxidável à prova de ferrugem, acabamento acetinado, bordas arredondadas, com lâmpada, comprimento de 9,0 (+/- 1,0) cm, esterilizável.</t>
  </si>
  <si>
    <t>Lâmina PARA LARINGOSCÓPIO, CURVA nº 1, EM AÇO INOXIDÁVEL à prova de ferrugem e com acabamento acetinado para redução do brilho e reflexão, com bordas arredondadas, com lâmpada. COMPRIMENTO DE 9.0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</si>
  <si>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2, em aço inoxidável à prova de ferrugem, acabamento acetinado, bordas arredondadas, com lâmpada, comprimento de 12 (+/- 1,0) cm, esterilizável.</t>
  </si>
  <si>
    <t>Lâmina PARA LARINGOSCÓPIO, CURVA nº 2, EM AÇO INOXIDÁVEL à prova de ferrugem e com acabamento acetinado para redução do brilho e reflexão, com bordas arredondadas, com lâmpada. COMPRIMENTO DE 12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</si>
  <si>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3, em aço inoxidável à prova de ferrugem, acabamento acetinado, bordas arredondadas, com lâmpada, comprimento de 14 (+/- 1,0) cm, esterilizável.</t>
  </si>
  <si>
    <t>Lâmina PARA LARINGOSCÓPIO, CURVA nº 3, EM AÇO INOXIDÁVEL à prova de ferrugem e com acabamento acetinado para redução do brilho e reflexão, com bordas arredondadas, com lâmpada. COMPRIMENTO DE 14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</si>
  <si>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4, em aço inoxidável à prova de ferrugem, acabamento acetinado, bordas arredondadas, com lâmpada, comprimento de 16 (+/- 1,0) cm, esterilizável.</t>
  </si>
  <si>
    <t>Lâmina PARA LARINGOSCÓPIO, CURVA nº 4, EM AÇO INOXIDÁVEL à prova de ferrugem e com acabamento acetinado para redução do brilho e reflexão, com bordas arredondadas, com lâmpada. COMPRIMENTO DE 16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</si>
  <si>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5, em aço inoxidável, com lâmpada, esterilizável.</t>
  </si>
  <si>
    <t>Lâmina PARA LARINGOSCÓPIO, CURVA nº 5, EM AÇO INOXIDÁVEL à prova de ferrugem e com acabamento acetinado para redução do brilho e reflexão, com bordas arredondadas, com lâmpada.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</si>
  <si>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Reta nº 00, em aço inoxidável, com lâmpada, esterilizável.</t>
  </si>
  <si>
    <t>Lâmina PARA LARINGOSCÓPIO, RETA nº 00, EM AÇO INOXIDÁVEL à prova de ferrugem e com acabamento acetinado para redução do brilho e reflexão, com bordas arredondadas, com lâmpada. COMPRIMENTO DE 7.5 (+/- 0.5)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</si>
  <si>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EBS05065</t>
  </si>
  <si>
    <t>Agulha de mielograma 18 G (cânula para aspirado de medula óssea), em aço inox medindo 10 x 75 mm, empunhadura anatômica, cânula e o mandril com ponta trifacetada, conexão para seringa tipo luer lock, estéril</t>
  </si>
  <si>
    <t>Agulha DE MIELOGRAMA 18 G (cânula para aspirado de medula óssea). AGULHA EM AÇO INOX MEDINDO 10 x 75 mm, empunhadura anatômica, cânula e o mandril com PONTA TRIFACETADA. Conexão para seringa tipo luer lock. ESTÉRIL. Embalagem individual em papel grau cirúrgico com abertura em pétala asséptica, com dados de identificação do produto e procedência, tempo de validade e registro no Ministério da Saúde.</t>
  </si>
  <si>
    <t>Agulha de mielograma 13 G (cânula para aspirado de medula óssea), em aço inox medindo 6,5 cm, empunhadura anatômica, cânula e mandril com ponta piramidal, trifacetada, tipo Jamshidi, cânula interna com corte preciso, sistema torção para retirada da amostra, conexão para seringa tipo luer lock, estéril</t>
  </si>
  <si>
    <t>Agulha DE MIELOGRAMA 13 G (cânula para aspirado de medula óssea). AGULHA EM AÇO INOX MEDINDO 6,5 cm. Empunhadura anatômica, cânula e mandril com PONTA PIRAMIDAL, trifacetada. Tipo JAMSHIDI, cânula interna com corte preciso, sistema torção para retirada da amostra, conexão para seringa tipo luer lock. ESTÉRIL. Embalagem individual em papel grau cirúrgico com abertura em pétala asséptica, com dados de identificação do produto e procedência, tempo de validade e registro no Ministério da Saúde.</t>
  </si>
  <si>
    <t>Termômetro clínico, digital, faixa medição temperatura 32 a 42°c, forma indicação temperatura display com números grandes, uso retal, axilar e oral, função autodesliga</t>
  </si>
  <si>
    <t>TERMÔMETRO CLÍNICO, material embalagem plástica, tipo DIGITAL, FAIXA MEDIÇÃO TEMPERATURA 32 a 42 °C, forma indicação temperatura display com números grandes, aplicação USO RETAL, AXILAR E ORAL, com função autodesliga.</t>
  </si>
  <si>
    <t>Guia de intubação traqueal, Bougie para intubação traqueal difícil, infantil, tamanho 10 FR</t>
  </si>
  <si>
    <t>GUIA DE INTUBAÇÃO TRAQUEAL TIPO BOUGIE PARA INTUBAÇÃO TRAQUEAL DIFÍCIL, TAMANHO INFANTIL, TAMANHO 10 FR, segmento distal angulado, superfície antiaderente. Marca indicativa do ponto de deflexão e referência de reposição anterior bem demarcada, ponta macia arredondada, apresentada em envelopes individuais. ESTÉRIL e DESCARTÁVEL. Todo o material deve ser resistente e propiciar utilização segura. Embalagem individual, segura contendo identificação do produto, lote e validade.</t>
  </si>
  <si>
    <t>EBS05086</t>
  </si>
  <si>
    <t>Cateter para embolectomia, tipo fogarty, tamanho 3 FR x cerca de 80 cm, com balão, material polímero biocompatível, flexível, estéril, descartável.</t>
  </si>
  <si>
    <t>Cateter para EMBOLECTOMIA, tipo FOGARTY, TAMANHO 3 FR x cerca de 80 cm, COM BALÃO, material POLÍMERO biocompatível, flexível, ESTÉRIL, descartável, embalagem resistente com abertura asséptica, contendo identificação do produto, lote e validade de fácil visualização e possuir registro na Anvisa/MS.</t>
  </si>
  <si>
    <t>EBS05087</t>
  </si>
  <si>
    <t>Cateter para embolectomia, tipo fogarty, tamanho 4 FR x cerca de 80 cm, com balão, material polímero biocompatível, flexível, estéril, descartável.</t>
  </si>
  <si>
    <t>Cateter para EMBOLECTOMIA, tipo FOGARTY, TAMANHO 4 FR x cerca de 80 cm, COM BALÃO, material POLÍMERO biocompatível, flexível, ESTÉRIL, descartável, embalagem resistente com abertura asséptica, contendo identificação do produto, lote e validade de fácil visualização e possuir registro na Anvisa/MS.</t>
  </si>
  <si>
    <t>EBS05088</t>
  </si>
  <si>
    <t>Cateter para embolectomia, tipo fogarty, tamanho 5 FR x cerca de 80 cm, com balão, material polímero biocompatível, flexível, estéril, descartável.</t>
  </si>
  <si>
    <t>Cateter para EMBOLECTOMIA, tipo FOGARTY, TAMANHO 5 FR x cerca de 80 cm, COM BALÃO, material POLÍMERO biocompatível, flexível, ESTÉRIL, descartável, embalagem resistente com abertura asséptica, contendo identificação do produto, lote e validade de fácil visualização e possuir registro na Anvisa/MS.</t>
  </si>
  <si>
    <t>Eletrodo para monitorização neuro, agulha, concêntrica, com fio central de prata, aço inoxidável, tamanho: 38 x 0,45 mm, sem cabo, estéril, uso único</t>
  </si>
  <si>
    <t>Eletrodo PARA MONITORIZAÇÃO NEURO, agulha, CONCÊNTRICA, com fio central de prata, AÇO INOXIDÁVEL, TAMANHO: 38 x 0,45 mm, SEM CABO, ESTÉRIL, uso único.</t>
  </si>
  <si>
    <t xml:space="preserve">Extensor infusão vascular, para bomba injetora contraste, 2 vias, espiralado, em ¨y¨, polímero, cerca 250 cm, luer lock/slip, até cerca de 300 psi, seringas com adaptador perfurante cerca 65 e 115 ml, com válvula antirrefluxo, estéril, uso único </t>
  </si>
  <si>
    <t>EXTENSOR INFUSÃO VASCULAR, para bomba injetora contraste, 2 VIAS, ESPIRALADO, EM Y, POLÍMERO, COMPRIMENTO CERCA 250 cm, luer lock/slip, suporta PRESSÃO DE ATÉ 300 PSI, seringas com adaptador perfurante cerca 65 e 115 ml, com válvula antirrefluxo, ESTÉRIL, uso único. Embalagem individual com abertura e transferência asséptica, identificação do produto, validade, lote, registro Anvisa.</t>
  </si>
  <si>
    <t>EBS05107</t>
  </si>
  <si>
    <t xml:space="preserve">Cateter para embolectomia, 2 FR x 80 cm, com balão de látex, poliuretano flexível, biocompatível, estéril, descartável </t>
  </si>
  <si>
    <t>Cateter PARA EMBOLECTOMIA, TAMANHO 2 FR x 80 cm, COM BALÃO DE LÁTEX, POLIURETANO FLEXÍVEL, biocompatível, ESTÉRIL, descartável, embalagem resistente com abertura asséptica, contendo identificação do produto, lote e validade de fácil visualização e possuir registro na Anvisa/MS.</t>
  </si>
  <si>
    <t>Cateter de drenagem geral percutâneo, 10 FR, em poliuretano maleável com revestimento hidrofílico, ponta desenhada e trava pigtail, com orifícios laterais, com cateter, cânula metálica e mandril com ponta trocar, estéril</t>
  </si>
  <si>
    <t>Cateter DE DRENAGEM GERAL PERCUTÂNEO, 10 FR. EM POLIURETANO maleável com revestimento hidrofílico, PONTA DESENHADA e TRAVA PIGTAIL, com orifícios laterais. Conjunto composto por cateter, cânula metálica e mandril com ponta trocar. ESTÉRIL. Embalagem individual em papel grau cirúrgico com abertura em pétala asséptica, com dados de identificação e procedência, tempo de validade e registro no Ministério da Saúde.</t>
  </si>
  <si>
    <t>Guia de biópsia para transdutor endocavitário, estéril, descartável, plástico</t>
  </si>
  <si>
    <t>GUIA DE BIÓPSIA PARA TRANSDUTOR ENDOCAVITÁRIO. Produto ESTÉRIL descartável de material plástico. Compatível com o aparelho especificado em edital.</t>
  </si>
  <si>
    <t>Agulha de mielograma 11 G (cânula para aspirado de medula óssea), Jamshidi, em aço inox medindo 10 cm, estéril, reusável</t>
  </si>
  <si>
    <t>Agulha DE MIELOGRAMA 11 G (cânula para aspirado de medula óssea). AGULHA EM AÇO INOX MEDINDO 10 cm. Empunhadura anatômica, cânula e mandril com PONTA CORTANTE. Tipo JAMSHIDI, cânula interna com corte preciso, sistema torção para retirada da amostra, conexão para seringa tipo luer lock. ESTÉRIL. Tipo uso reusável, esterilidade autoclavável. Embalagem individual em papel grau cirúrgico com abertura em pétala asséptica, com dados de identificação do produto e procedência, tempo de validade e registro no Ministério da Saúde.</t>
  </si>
  <si>
    <t>EBS05129</t>
  </si>
  <si>
    <t>Agulha para punção Veress, comprimento 120 mm, aço inoxidável, estéril, esterilizável.</t>
  </si>
  <si>
    <t>Agulha PARA PUNÇÃO TIPO VERESS, COMPRIMENTO 120 mm, esterilidade ESTÉRIL, tipo uso ESTERILIZÁVEL, material AÇO INOXIDÁVEL, para pneumoperitônio, COM PONTA RETRÁTIL. Embalagem individual resistente com abertura em pétala asséptica, contendo a identificação do produto, lote e validade de fácil visualização.</t>
  </si>
  <si>
    <t>EBS05133</t>
  </si>
  <si>
    <t>Cateter para embolectomia, tipo fogarty, tamanho 6 FR x cerca de 80 cm, com balão, material polímero biocompatível, flexível, estéril, descartável.</t>
  </si>
  <si>
    <t>Cateter para EMBOLECTOMIA, tipo FOGARTY, TAMANHO 6 FR x cerca de 80 cm, COM BALÃO, material POLÍMERO biocompatível, flexível, ESTÉRIL, descartável, embalagem resistente com abertura asséptica, contendo identificação do produto, lote e validade de fácil visualização e possuir registro na Anvisa/MS.</t>
  </si>
  <si>
    <t>Álcool etílico absoluto, p.a., 1.000 mL</t>
  </si>
  <si>
    <t>Álcool etílico absoluto. Aspecto: líquido límpido, incolor; fórmula química C₂H₆O; peso molecular 46,07 g/mol; grau de pureza mínima 99,5%. Características adicionais: reagente p.a., cas 64-17-5. Apresentação: frasco 1.000 mL.</t>
  </si>
  <si>
    <t>EBS05144</t>
  </si>
  <si>
    <t>Cateter de drenagem para coleções abdominais, 10 FR x 25 cm, em poliuretano revestimento hidrofílico, com quatro orifícios laterais grandes, trava digital, resistente a torção e incrustação, estéril, uso único</t>
  </si>
  <si>
    <t>Cateter DE DRENAGEM PARA COLEÇÕES ABDOMINAIS, TAMANHO 10 FR x 25 cm, EM POLIURETANO REVESTIMENTO HIDROFÍLICO, com quatro orifícios laterais grandes para facilitar a drenagem, trava digital, resistente a torção e incrustação. ESTÉRIL, uso único. Embalagem individual com abertura asséptica e identificação do produto conforme legislação vigente. Possuir registro Anvisa.</t>
  </si>
  <si>
    <t>EBS05148</t>
  </si>
  <si>
    <t xml:space="preserve">Tesoura cirúrgica,  Metzembaum,  ponta curva, comprimento cerca de 12 cm, aço inoxidável </t>
  </si>
  <si>
    <t>TESOURA cirúrgica, tipo METZENBAUM, PONTA CURVA, COMPRIMENTO CERCA DE 12 cm. Material AÇO INOXIDÁVEL AISI 420, autoclavável até 135 °C. Com compatibilidade para sistema de rastreabilidade. Garantia de 10 anos. Lote, logomarca do fabricante e as iniciais do hospital, utilizando método a laser.</t>
  </si>
  <si>
    <t>EBS05149</t>
  </si>
  <si>
    <t xml:space="preserve">Tesoura cirúrgica,  Metzembaum,  ponta curva, comprimento cerca de 14 cm, aço inoxidável </t>
  </si>
  <si>
    <t>TESOURA cirúrgica, tipo METZENBAUM, PONTA CURVA, COMPRIMENTO CERCA DE 14 cm. Material AÇO INOXIDÁVEL AISI 420, autoclavável até 135 °C. Com compatibilidade para sistema de rastreabilidade. Garantia de 10 anos. Lote, logomarca do fabricante e as iniciais do hospital, utilizando método a laser.</t>
  </si>
  <si>
    <t>EBS05150</t>
  </si>
  <si>
    <t xml:space="preserve">Tesoura cirúrgica,  Metzembaum,  ponta curva, comprimento cerca de 16 cm, aço inoxidável </t>
  </si>
  <si>
    <t>TESOURA cirúrgica, tipo METZENBAUM, PONTA CURVA, COMPRIMENTO CERCA DE 16 cm. Material AÇO INOXIDÁVEL AISI 420, autoclavável até 135 °C. Com compatibilidade para sistema de rastreabilidade. Garantia de 10 anos. Lote, logomarca do fabricante e as iniciais do hospital, utilizando método a laser.</t>
  </si>
  <si>
    <t>EBS05151</t>
  </si>
  <si>
    <t xml:space="preserve">Tesoura cirúrgica,  Metzembaum,  ponta curva, comprimento cerca de 18 cm, aço inoxidável </t>
  </si>
  <si>
    <t>TESOURA cirúrgica, tipo METZENBAUM, PONTA CURVA, COMPRIMENTO CERCA DE 18 cm. Material AÇO INOXIDÁVEL AISI 420, autoclavável até 135 °C. Com compatibilidade para sistema de rastreabilidade. Garantia de 10 anos. Lote, logomarca do fabricante e as iniciais do hospital, utilizando método a laser.</t>
  </si>
  <si>
    <t>EBS05152</t>
  </si>
  <si>
    <t xml:space="preserve">Tesoura cirúrgica,  Metzembaum,  ponta curva, comprimento cerca de 20 cm, aço inoxidável </t>
  </si>
  <si>
    <t>TESOURA cirúrgica, tipo METZENBAUM, PONTA CURVA, COMPRIMENTO CERCA DE 20 cm. Material AÇO INOXIDÁVEL AISI 420, autoclavável até 135 °C. Com compatibilidade para sistema de rastreabilidade. Garantia de 10 anos. Lote, logomarca do fabricante e as iniciais do hospital, utilizando método a laser.</t>
  </si>
  <si>
    <t>EBS05153</t>
  </si>
  <si>
    <t xml:space="preserve">Tesoura cirúrgica,  Metzembaum,  ponta curva, comprimento cerca de 22 cm, aço inoxidável </t>
  </si>
  <si>
    <t>TESOURA cirúrgica, tipo METZENBAUM, PONTA CURVA, COMPRIMENTO CERCA DE 22 cm. Material AÇO INOXIDÁVEL AISI 420, autoclavável até 135 °C. Com compatibilidade para sistema de rastreabilidade. Garantia de 10 anos. Lote, logomarca do fabricante e as iniciais do hospital, utilizando método a laser.</t>
  </si>
  <si>
    <t>EBS05154</t>
  </si>
  <si>
    <t xml:space="preserve">Tesoura cirúrgica,  Metzembaum,  ponta curva, comprimento cerca de 24 cm, aço inoxidável </t>
  </si>
  <si>
    <t>TESOURA cirúrgica, tipo METZENBAUM, PONTA CURVA, COMPRIMENTO CERCA DE 24 cm. Material AÇO INOXIDÁVEL AISI 420, autoclavável até 135 °C. Com compatibilidade para sistema de rastreabilidade. Garantia de 10 anos. Lote, logomarca do fabricante e as iniciais do hospital, utilizando método a laser.</t>
  </si>
  <si>
    <t>EBS05155</t>
  </si>
  <si>
    <t xml:space="preserve">Tesoura cirúrgica,  Metzembaum,  ponta curva, comprimento cerca de 26 cm, aço inoxidável </t>
  </si>
  <si>
    <t>TESOURA cirúrgica, tipo METZENBAUM, PONTA CURVA, COMPRIMENTO CERCA DE 26 cm. Material AÇO INOXIDÁVEL AISI 420, autoclavável até 135 °C. Com compatibilidade para sistema de rastreabilidade. Garantia de 10 anos. Lote, logomarca do fabricante e as iniciais do hospital, utilizando método a laser.</t>
  </si>
  <si>
    <t>EBS05156</t>
  </si>
  <si>
    <t xml:space="preserve">Tesoura cirúrgica,  Metzembaum,  ponta curva, comprimento cerca de 28 cm, aço inoxidável </t>
  </si>
  <si>
    <t>TESOURA cirúrgica, tipo METZENBAUM, PONTA CURVA, COMPRIMENTO CERCA DE 28 cm. Material AÇO INOXIDÁVEL AISI 420, autoclavável até 135 °C. Com compatibilidade para sistema de rastreabilidade. Garantia de 10 anos. Lote, logomarca do fabricante e as iniciais do hospital, utilizando método a laser.</t>
  </si>
  <si>
    <t>EBS05157</t>
  </si>
  <si>
    <t xml:space="preserve">Tesoura cirúrgica,  Metzembaum,  ponta curva, comprimento cerca de 30 cm, aço inoxidável </t>
  </si>
  <si>
    <t>TESOURA cirúrgica, tipo METZENBAUM, PONTA CURVA, COMPRIMENTO CERCA DE 30 cm. Material AÇO INOXIDÁVEL AISI 420, autoclavável até 135 °C. Com compatibilidade para sistema de rastreabilidade. Garantia de 10 anos. Lote, logomarca do fabricante e as iniciais do hospital, utilizando método a laser.</t>
  </si>
  <si>
    <t>EBS05158</t>
  </si>
  <si>
    <t>Luva de proteção em borracha nitrílica, laboratorial, punho curto, PP, azul, antiderrapante, não esterilizada, sem forro</t>
  </si>
  <si>
    <t>LUVA DE PROTEÇÃO EM BORRACHA NITRÍLICA, aplicação: laboratorial, tipo punho: curto, TAMANHO: PP, cor: AZUL, acabamento palma: antiderrapante, esterilidade: NÃO ESTERILIZADA, sem forro.</t>
  </si>
  <si>
    <t>EBS05164</t>
  </si>
  <si>
    <t xml:space="preserve">Tesoura cirúrgica, Metzembaum,  ponta curva, delicada, com videa, comprimento cerca de 14 cm, aço inoxidável </t>
  </si>
  <si>
    <t>TESOURA cirúrgica, tipo METZENBAUM, PONTA CURVA, DELICADA, COM VÍDEA, COMPRIMENTO CERCA DE 14 cm. Material AÇO INOXIDÁVEL AISI 420, autoclavável até 135 °C. Com compatibilidade para sistema de rastreabilidade. Garantia de 10 anos. Lote, logomarca do fabricante e as iniciais do hospital, utilizando método a laser.</t>
  </si>
  <si>
    <t>EBS05166</t>
  </si>
  <si>
    <t xml:space="preserve">Tesoura cirúrgica,  Metzembaum,  ponta curva, delicada, com videa, comprimento cerca de 18 cm, aço inoxidável </t>
  </si>
  <si>
    <t>TESOURA cirúrgica, tipo METZENBAUM, PONTA CURVA, DELICADA, COM VÍDEA, COMPRIMENTO CERCA DE 18 cm. Material AÇO INOXIDÁVEL AISI 420, autoclavável até 135 °C. Com compatibilidade para sistema de rastreabilidade. Garantia de 10 anos. Lote, logomarca do fabricante e as iniciais do hospital, utilizando método a laser.</t>
  </si>
  <si>
    <t>EBS05173</t>
  </si>
  <si>
    <t xml:space="preserve">Tesoura cirúrgica,  Metzembaum,  ponta reta, comprimento cerca de 12 cm, aço inoxidável </t>
  </si>
  <si>
    <t>TESOURA cirúrgica, tipo METZENBAUM, PONTA RETA, COMPRIMENTO CERCA DE 12 cm. Material AÇO INOXIDÁVEL AISI 420, autoclavável até 135 °C. Com compatibilidade para sistema de rastreabilidade. Garantia de 10 anos. Lote, logomarca do fabricante e as iniciais do hospital, utilizando método a laser.</t>
  </si>
  <si>
    <t>EBS05174</t>
  </si>
  <si>
    <t xml:space="preserve">Tesoura cirúrgica, Metzembaum,  ponta reta, comprimento cerca de 14 cm, aço inoxidável </t>
  </si>
  <si>
    <t>TESOURA cirúrgica, tipo METZENBAUM, PONTA RETA, COMPRIMENTO CERCA DE 14 cm. Material AÇO INOXIDÁVEL AISI 420, autoclavável até 135 °C. Com compatibilidade para sistema de rastreabilidade. Garantia de 10 anos. Lote, logomarca do fabricante e as iniciais do hospital, utilizando método a laser.</t>
  </si>
  <si>
    <t>EBS05175</t>
  </si>
  <si>
    <t xml:space="preserve">Tesoura cirúrgica, Metzembaum,  ponta reta, comprimento cerca de 16 cm, aço inoxidável </t>
  </si>
  <si>
    <t>TESOURA cirúrgica, tipo METZENBAUM, PONTA RETA, COMPRIMENTO CERCA DE 16 cm. Material AÇO INOXIDÁVEL AISI 420, autoclavável até 135 °C. Com compatibilidade para sistema de rastreabilidade. Garantia de 10 anos. Lote, logomarca do fabricante e as iniciais do hospital, utilizando método a laser.</t>
  </si>
  <si>
    <t>EBS05176</t>
  </si>
  <si>
    <t xml:space="preserve">Tesoura cirúrgica,  Metzembaum,  ponta reta, comprimento cerca de 18 cm, aço inoxidável </t>
  </si>
  <si>
    <t>TESOURA cirúrgica, tipo METZENBAUM, PONTA RETA, COMPRIMENTO CERCA DE 18 cm. Material AÇO INOXIDÁVEL AISI 420, autoclavável até 135 °C. Com compatibilidade para sistema de rastreabilidade. Garantia de 10 anos. Lote, logomarca do fabricante e as iniciais do hospital, utilizando método a laser.</t>
  </si>
  <si>
    <t>EBS05177</t>
  </si>
  <si>
    <t xml:space="preserve">Tesoura cirúrgica, Metzembaum,  ponta reta, comprimento cerca de 20 cm, aço inoxidável </t>
  </si>
  <si>
    <t>TESOURA cirúrgica, tipo METZENBAUM, PONTA RETA, COMPRIMENTO CERCA DE 20 cm. Material AÇO INOXIDÁVEL AISI 420, autoclavável até 135 °C. Com compatibilidade para sistema de rastreabilidade. Garantia de 10 anos. Lote, logomarca do fabricante e as iniciais do hospital, utilizando método a laser.</t>
  </si>
  <si>
    <t>EBS05178</t>
  </si>
  <si>
    <t xml:space="preserve">Tesoura cirúrgica,  Metzembaum,  ponta reta, comprimento cerca de 22 cm, aço inoxidável </t>
  </si>
  <si>
    <t>TESOURA cirúrgica, tipo METZENBAUM, PONTA RETA, COMPRIMENTO CERCA DE 22 cm. Material AÇO INOXIDÁVEL AISI 420, autoclavável até 135 °C. Com compatibilidade para sistema de rastreabilidade. Garantia de 10 anos. Lote, logomarca do fabricante e as iniciais do hospital, utilizando método a laser.</t>
  </si>
  <si>
    <t>EBS05179</t>
  </si>
  <si>
    <t xml:space="preserve">Tesoura cirúrgica, Metzembaum,  ponta reta, comprimento cerca de 24 cm, aço inoxidável </t>
  </si>
  <si>
    <t>TESOURA cirúrgica, tipo METZENBAUM, PONTA RETA, COMPRIMENTO CERCA DE 24 cm. Material AÇO INOXIDÁVEL AISI 420, autoclavável até 135 °C. Com compatibilidade para sistema de rastreabilidade. Garantia de 10 anos. Lote, logomarca do fabricante e as iniciais do hospital, utilizando método a laser.</t>
  </si>
  <si>
    <t>EBS05180</t>
  </si>
  <si>
    <t xml:space="preserve">Tesoura cirúrgica, Metzembaum,  ponta reta, comprimento cerca de 26 cm, aço inoxidável </t>
  </si>
  <si>
    <t>TESOURA cirúrgica, tipo METZENBAUM, PONTA RETA, COMPRIMENTO CERCA DE 26 cm. Material AÇO INOXIDÁVEL AISI 420, autoclavável até 135 °C. Com compatibilidade para sistema de rastreabilidade. Garantia de 10 anos. Lote, logomarca do fabricante e as iniciais do hospital, utilizando método a laser.</t>
  </si>
  <si>
    <t>EBS05181</t>
  </si>
  <si>
    <t xml:space="preserve">Tesoura cirúrgica,  Metzembaum,  ponta reta, comprimento cerca de 28 cm, aço inoxidável </t>
  </si>
  <si>
    <t>TESOURA cirúrgica, tipo METZENBAUM, PONTA RETA, COMPRIMENTO CERCA DE 28 cm. Material AÇO INOXIDÁVEL AISI 420, autoclavável até 135 °C. Com compatibilidade para sistema de rastreabilidade. Garantia de 10 anos. Lote, logomarca do fabricante e as iniciais do hospital, utilizando método a laser.</t>
  </si>
  <si>
    <t>EBS05182</t>
  </si>
  <si>
    <t xml:space="preserve">Tesoura cirúrgica, Metzembaum,  ponta reta, comprimento cerca de 30 cm, aço inoxidável </t>
  </si>
  <si>
    <t>TESOURA CIRÚRGICA, tipo METZENBAUM, PONTA RETA, COMPRIMENTO CERCA DE 30 cm. Material AÇO INOXIDÁVEL AISI 420, autoclavável até 135 °C. Com compatibilidade para sistema de rastreabilidade. Garantia de 10 anos. Lote, logomarca do fabricante e as iniciais do hospital, utilizando método a laser.</t>
  </si>
  <si>
    <t>EBS05190</t>
  </si>
  <si>
    <t xml:space="preserve">Tesoura cirúrgica, Mayo Hegar, ponta reta romba/ romba, comprimento cerca de 18 cm, aço inoxidável </t>
  </si>
  <si>
    <t>TESOURA cirúrgica, tipo MAYO HEGAR, PONTA RETA ROMBA/ ROMBA, COMPRIMENTO CERCA DE 18 cm. Material AÇO INOXIDÁVEL AISI 420, autoclavável até 135 °C. Com compatibilidade para sistema de rastreabilidade. Garantia de 10 anos. Lote, logomarca do fabricante e as iniciais do hospital, utilizando método a laser.</t>
  </si>
  <si>
    <t>EBS05192</t>
  </si>
  <si>
    <t xml:space="preserve">Tesoura cirúrgica, Mayo Hegar, ponta curva romba/ romba, comprimento cerca de 16 cm, aço inoxidável </t>
  </si>
  <si>
    <t>TESOURA cirúrgica, tipo MAYO HEGAR, PONTA CURVA ROMBA/ ROMBA, COMPRIMENTO CERCA DE 16 cm. Material AÇO INOXIDÁVEL AISI 420, autoclavável até 135 °C. Com compatibilidade para sistema de rastreabilidade. Garantia de 10 anos. Lote, logomarca do fabricante e as iniciais do hospital, utilizando método a laser.</t>
  </si>
  <si>
    <t>EBS05193</t>
  </si>
  <si>
    <t xml:space="preserve">Tesoura cirúrgica, Mayo Hegar, ponta curva romba/ romba, comprimento cerca de 18 cm, aço inoxidável </t>
  </si>
  <si>
    <t>TESOURA cirúrgica, tipo MAYO HEGAR, PONTA CURVA ROMBA/ ROMBA, COMPRIMENTO CERCA DE 18 cm. Material AÇO INOXIDÁVEL AISI 420, autoclavável até 135 °C. Com compatibilidade para sistema de rastreabilidade. Garantia de 10 anos. Lote, logomarca do fabricante e as iniciais do hospital, utilizando método a laser.</t>
  </si>
  <si>
    <t>EBS05194</t>
  </si>
  <si>
    <t xml:space="preserve">Tesoura cirúrgica, Mayo Stille, ponta reta romba/ romba, comprimento cerca de 14 cm, aço inoxidável </t>
  </si>
  <si>
    <t>TESOURA cirúrgica, tipo MAYO STILLE, PONTA RETA ROMBA/ ROMBA, COMPRIMENTO CERCA DE 14 cm. Material AÇO INOXIDÁVEL AISI 420, autoclavável até 135 °C. Com compatibilidade para sistema de rastreabilidade. Garantia de 10 anos. Lote, logomarca do fabricante e as iniciais do hospital, utilizando método a laser.</t>
  </si>
  <si>
    <t>EBS05195</t>
  </si>
  <si>
    <t xml:space="preserve">Tesoura cirúrgica, Mayo Stille, ponta reta romba/ romba, comprimento cerca de 16 cm, aço inoxidável </t>
  </si>
  <si>
    <t>TESOURA cirúrgica, tipo MAYO STILLE, PONTA RETA ROMBA/ ROMBA, COMPRIMENTO CERCA DE 16 cm. Material AÇO INOXIDÁVEL AISI 420, autoclavável até 135 °C. Com compatibilidade para sistema de rastreabilidade. Garantia de 10 anos. Lote, logomarca do fabricante e as iniciais do hospital, utilizando método a laser.</t>
  </si>
  <si>
    <t>EBS05196</t>
  </si>
  <si>
    <t xml:space="preserve">Tesoura cirúrgica, Mayo Stille, ponta reta romba/ romba, comprimento cerca de 18 cm, aço inoxidável </t>
  </si>
  <si>
    <t>TESOURA cirúrgica, tipo MAYO STILLE, PONTA RETA ROMBA/ ROMBA, COMPRIMENTO CERCA DE 18 cm. Material AÇO INOXIDÁVEL AISI 420, autoclavável até 135 °C. Com compatibilidade para sistema de rastreabilidade. Garantia de 10 anos. Lote, logomarca do fabricante e as iniciais do hospital, utilizando método a laser.</t>
  </si>
  <si>
    <t>EBS05197</t>
  </si>
  <si>
    <t xml:space="preserve">Tesoura cirúrgica, Mayo Stille, ponta curva romba/ romba, comprimento cerca de 14 cm, aço inoxidável </t>
  </si>
  <si>
    <t>TESOURA cirúrgica, tipo MAYO STILLE, PONTA CURVA ROMBA/ ROMBA, COMPRIMENTO CERCA DE 14 cm. Material AÇO INOXIDÁVEL AISI 420, autoclavável até 135 °C. Com compatibilidade para sistema de rastreabilidade. Garantia de 10 anos. Lote, logomarca do fabricante e as iniciais do hospital, utilizando método a laser.</t>
  </si>
  <si>
    <t>EBS05198</t>
  </si>
  <si>
    <t xml:space="preserve">Tesoura cirúrgica, Mayo Stille, ponta curva romba/ romba, comprimento cerca de 16 cm, aço inoxidável </t>
  </si>
  <si>
    <t>TESOURA cirúrgica, tipo MAYO STILLE, PONTA CURVA ROMBA/ ROMBA, COMPRIMENTO CERCA DE 16 cm. Material AÇO INOXIDÁVEL AISI 420, autoclavável até 135 °C. Com compatibilidade para sistema de rastreabilidade. Garantia de 10 anos. Lote, logomarca do fabricante e as iniciais do hospital, utilizando método a laser.</t>
  </si>
  <si>
    <t>EBS05199</t>
  </si>
  <si>
    <t xml:space="preserve">Tesoura cirúrgica, Mayo Stille, ponta curva romba/ romba, comprimento cerca de 18 cm, aço inoxidável </t>
  </si>
  <si>
    <t>TESOURA cirúrgica, tipo MAYO STILLE, PONTA CURVA ROMBA/ ROMBA, COMPRIMENTO CERCA DE 18 cm. Material AÇO INOXIDÁVEL AISI 420, autoclavável até 135 °C. Com compatibilidade para sistema de rastreabilidade. Garantia de 10 anos. Lote, logomarca do fabricante e as iniciais do hospital, utilizando método a laser.</t>
  </si>
  <si>
    <t>EBS05201</t>
  </si>
  <si>
    <t>Tesoura cirúrgica, Lister, comprimento cerca de 20 cm, aço inoxidável</t>
  </si>
  <si>
    <t>TESOURA cirúrgica, tipo LISTER, COMPRIMENTO CERCA DE 20 cm. Material AÇO INOXIDÁVEL AISI 420, autoclavável até 135 °C. Com compatibilidade para sistema de rastreabilidade. Garantia de 10 anos. Lote, logomarca do fabricante e as iniciais do hospital, utilizando método a laser.</t>
  </si>
  <si>
    <t>EBS05207</t>
  </si>
  <si>
    <t xml:space="preserve">Tesoura cirúrgica, Iris, ponta reta com videa, comprimento cerca de 10 cm, aço inoxidável </t>
  </si>
  <si>
    <t>TESOURA cirúrgica, tipo IRIS, PONTA RETA COM VÍDEA, COMPRIMENTO CERCA DE 10 cm. Material AÇO INOXIDÁVEL AISI 420, autoclavável até 135 °C. Com compatibilidade para sistema de rastreabilidade. Garantia de 10 anos. Lote, logomarca do fabricante e as iniciais do hospital, utilizando método a laser.</t>
  </si>
  <si>
    <t>EBS05209</t>
  </si>
  <si>
    <t>Cateter intravenoso periférico em poliuretano ou vialon, n° 16 G, com comprimento de 32 mm, mandril em aço inox siliconizado com agulha de bisel trifacetado</t>
  </si>
  <si>
    <t>Cateter INTRAVENOSO PERIFÉRICO, n° 16 G, COM COMPRIMENTO DE 32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</si>
  <si>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em poliuretano ou vialon, n° 18 G, com comprimento de 32 mm, mandril em aço inox siliconizado com agulha de bisel trifacetado</t>
  </si>
  <si>
    <t>Cateter INTRAVENOSO PERIFÉRICO, n° 18 G, com comprimento de 32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</si>
  <si>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Kit de seringas para bomba injetora de contraste, uso em tomografias, com duas seringas de 200 ml, um extensor espiralado com conector t e dois spikes (perfuradores para abastecimento), polipropileno, 200 ml, estéril, descartável</t>
  </si>
  <si>
    <t>Seringa: KIT DE SERINGAS PARA BOMBA INJETORA DE CONTRASTE, para USO EM TOMOGRAFIAS. CONTENDO DUAS SERINGAS DE 200 ml, UM EXTENSOR ESPIRALADO com conector T e dois SPIKES (perfuradores para abastecimento). Material: POLIPROPILENO, CAPACIDADE: 200 ml, esterilidade: ESTÉRIL, descartável, embalagem individual com abertura e transferência asséptica, identificação do produto, validade e lote. Deve ser compatível com bomba injetora de contraste da instituição.</t>
  </si>
  <si>
    <t>EBS05218</t>
  </si>
  <si>
    <t xml:space="preserve">Tesoura cirúrgica, Iris, ponta curva, comprimento cerca de 12 cm, aço inoxidável </t>
  </si>
  <si>
    <t>TESOURA cirúrgica, tipo IRIS, PONTA CURVA, COMPRIMENTO CERCA DE 12 cm. Material AÇO INOXIDÁVEL AISI 420, autoclavável até 135 °C. Com compatibilidade para sistema de rastreabilidade. Garantia de 10 anos. Lote, logomarca do fabricante e as iniciais do hospital, utilizando método a laser.</t>
  </si>
  <si>
    <t>EBS05219</t>
  </si>
  <si>
    <t xml:space="preserve">Tesoura cirúrgica, Iris, ponta curva com videa, comprimento cerca de 10 cm, aço inoxidável </t>
  </si>
  <si>
    <t>TESOURA cirúrgica, tipo IRIS, PONTA CURVA COM VÍDEA, COMPRIMENTO CERCA DE 10 cm. Material AÇO INOXIDÁVEL AISI 420, autoclavável até 135 °C. Com compatibilidade para sistema de rastreabilidade. Garantia de 10 anos. Lote, logomarca do fabricante e as iniciais do hospital, utilizando método a laser.</t>
  </si>
  <si>
    <t>EBS05236</t>
  </si>
  <si>
    <t xml:space="preserve">Tesoura cirúrgica, Dietrich, ponta angulada a 45° , comprimento cerca de 18 cm, aço inoxidável </t>
  </si>
  <si>
    <t>TESOURA cirúrgica, tipo DIETRICH, PONTA ANGULADA A 45°, COMPRIMENTO CERCA DE 18 cm. Material AÇO INOXIDÁVEL AISI 420, autoclavável até 135 °C. Com compatibilidade para sistema de rastreabilidade. Garantia de 10 anos. Lote, logomarca do fabricante e as iniciais do hospital, utilizando método a laser.</t>
  </si>
  <si>
    <t>EBS05237</t>
  </si>
  <si>
    <t xml:space="preserve">Tesoura cirúrgica, Dietrich, ponta angulada a 60° , comprimento cerca de 18 cm, aço inoxidável </t>
  </si>
  <si>
    <t>TESOURA cirúrgica, tipo DIETRICH, PONTA ANGULADA A 60°, COMPRIMENTO CERCA DE 18 cm. Material AÇO INOXIDÁVEL AISI 420, autoclavável até 135 °C. Com compatibilidade para sistema de rastreabilidade. Garantia de 10 anos. Lote, logomarca do fabricante e as iniciais do hospital, utilizando método a laser.</t>
  </si>
  <si>
    <t>EBS05238</t>
  </si>
  <si>
    <t xml:space="preserve">Tesoura cirúrgica, Dietrich, ponta angulada a 90° , comprimento cerca de 18 cm, aço inoxidável </t>
  </si>
  <si>
    <t>TESOURA cirúrgica, tipo DIETRICH, PONTA ANGULADA A 90°, COMPRIMENTO CERCA DE 18 cm. Material AÇO INOXIDÁVEL AISI 420, autoclavável até 135 °C. Com compatibilidade para sistema de rastreabilidade. Garantia de 10 anos. Lote, logomarca do fabricante e as iniciais do hospital, utilizando método a laser.</t>
  </si>
  <si>
    <t>EBS05239</t>
  </si>
  <si>
    <t xml:space="preserve">Tesoura cirúrgica, Dietrich, ponta angulada cerca de 130° , comprimento cerca de 18 cm, aço inoxidável </t>
  </si>
  <si>
    <t>TESOURA cirúrgica, tipo DIETRICH, PONTA ANGULADA CERCA DE 130°, COMPRIMENTO CERCA DE 18 cm. Material AÇO INOXIDÁVEL AISI 420, autoclavável até 135 °C. Com compatibilidade para sistema de rastreabilidade. Garantia de 10 anos. Lote, logomarca do fabricante e as iniciais do hospital, utilizando método a laser.</t>
  </si>
  <si>
    <t>EBS05246</t>
  </si>
  <si>
    <t xml:space="preserve">Tesoura cirúrgica, Universal para fio de aço, ponta angulada, comprimento cerca de 12 cm,  aço inoxidável </t>
  </si>
  <si>
    <t>TESOURA cirúrgica, tipo UNIVERSAL PARA FIO DE AÇO, PONTA ANGULADA, COMPRIMENTO CERCA DE 12 cm. Material AÇO INOXIDÁVEL AISI 420, autoclavável até 135 °C. Com compatibilidade para sistema de rastreabilidade. Garantia de 10 anos. Lote, logomarca do fabricante e as iniciais do hospital, utilizando método a laser.</t>
  </si>
  <si>
    <t>1060201052 </t>
  </si>
  <si>
    <t xml:space="preserve">Cateter umbilical 5,0 FR x 30 a 41 cm de comprimento, em poliuretano, monolúmen, transparente, centimetrado cm a cm, linha radiopaca </t>
  </si>
  <si>
    <t>Cateter UMBILICAL 5,0 FR x 30 a 41 cm DE COMPRIMENTO, EM POLIURETANO, MONOLÚMEN,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</si>
  <si>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Seringa para insulina de 1 ml (100 UI), com agulha de 8 x 0,30 mm ou 30 G x 5/16, bisel trifacetado, em polipropileno translúcido e transparente, atóxico, graduada</t>
  </si>
  <si>
    <t>Seringa PARA INSULINA DE 1 ml (100 UI), COM AGULHA DE 8 x 0,30 mm OU 30 G x 5/16,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</si>
  <si>
    <t>EBS05283</t>
  </si>
  <si>
    <t xml:space="preserve">Tesoura cirúrgica, Vannas, ponta reta, comprimento cerca de 08 cm, aço inoxidável </t>
  </si>
  <si>
    <t>TESOURA cirúrgica, tipo VANNAS, PONTA RETA, COMPRIMENTO CERCA DE 08 cm. Material AÇO INOXIDÁVEL AISI 420, autoclavável até 135 °C. Com compatibilidade para sistema de rastreabilidade. Garantia de 10 anos. Lote, logomarca do fabricante e as iniciais do hospital, utilizando método a laser.</t>
  </si>
  <si>
    <t>EBS05287</t>
  </si>
  <si>
    <t xml:space="preserve">Tesoura cirúrgica, Vannas, ponta angulada, comprimento cerca de 08 cm, aço inoxidável </t>
  </si>
  <si>
    <t>TESOURA cirúrgica, tipo VANNAS, PONTA ANGULADA, COMPRIMENTO CERCA DE 08 cm. Material AÇO INOXIDÁVEL AISI 420, autoclavável até 135 °C. Com compatibilidade para sistema de rastreabilidade. Garantia de 10 anos. Lote, logomarca do fabricante e as iniciais do hospital, utilizando método a laser.</t>
  </si>
  <si>
    <t>Cateter venoso central com inserção periférica (PICC), em poliuretano, duplo lúmen, 5 FR x 55 a 60 cm no mínimo, biocompatível, radiopaco, estéril, demarcado a cada 1 cm, atóxico, apirogênico, isento de resíduos ou impurezas</t>
  </si>
  <si>
    <t>Cateter venoso central de inserção periférica (PICC), EM POLIURETANO, DUPLO LÚMEN, 5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</si>
  <si>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Cateter venoso central com inserção periférica (PICC), em poliuretano, duplo lúmen, 4 FR x 55 a 60 cm no mínimo, biocompatível, radiopaco, estéril, demarcado a cada 1 cm, atóxico, apirogênico, isento de resíduos ou impurezas</t>
  </si>
  <si>
    <t>Cateter venoso central de inserção periférica (PICC), EM POLIURETANO, DUPLO LÚMEN, 4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</si>
  <si>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Cateter venoso central com inserção periférica (PICC), em poliuretano, duplo lúmen, 3 FR x 55 a 60 cm no mínimo, biocompatível, radiopaco, estéril, demarcado a cada 1 cm, atóxico, apirogênico, isento de resíduos ou impurezas</t>
  </si>
  <si>
    <t>Cateter venoso central de inserção periférica (PICC), EM POLIURETANO, DUPLO LÚMEN, 3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</si>
  <si>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EBS05293</t>
  </si>
  <si>
    <t xml:space="preserve">Tesoura cirúrgica para córnea, Castroviejo, ponta curva para cima  (universal), cabo chato, comprimento cerca de 10 cm, aço inoxidável </t>
  </si>
  <si>
    <t>TESOURA cirúrgica, PARA CÓRNEA, CASTROVIEJO, PONTA CURVA PARA CIMA (UNIVERSAL), CABO CHATO, COMPRIMENTO CERCA DE 12 cm. Material AÇO INOXIDÁVEL AISI 420, autoclavável até 135 °C. Com compatibilidade para sistema de rastreabilidade. Garantia de 10 anos. Lote, logomarca do fabricante e as iniciais do hospital, utilizando método a laser.</t>
  </si>
  <si>
    <t>EBS05294</t>
  </si>
  <si>
    <t xml:space="preserve">Tesoura cirúrgica para córnea, Castroviejo, ponta curva para direita,  cabo chato, comprimento cerca de 10 cm, aço inoxidável </t>
  </si>
  <si>
    <t>TESOURA cirúrgica, PARA CÓRNEA, CASTROVIEJO, PONTA CURVA PARA DIREITA, CABO CHATO, COMPRIMENTO CERCA DE 12 cm. Material AÇO INOXIDÁVEL AISI 420, autoclavável até 135 °C. Com compatibilidade para sistema de rastreabilidade. Garantia de 10 anos. Lote, logomarca do fabricante e as iniciais do hospital, utilizando método a laser.</t>
  </si>
  <si>
    <t>EBS05295</t>
  </si>
  <si>
    <t xml:space="preserve">Tesoura cirúrgica para córnea, Castroviejo, ponta curva para esquerda,  cabo chato, comprimento cerca de 10 cm, aço inoxidável </t>
  </si>
  <si>
    <t>TESOURA cirúrgica, PARA CÓRNEA, CASTROVIEJO, PONTA CURVA PARA ESQUERDA, CABO CHATO, COMPRIMENTO CERCA DE 12 cm. Material AÇO INOXIDÁVEL AISI 420, autoclavável até 135 °C. Com compatibilidade para sistema de rastreabilidade. Garantia de 10 anos. Lote, logomarca do fabricante e as iniciais do hospital, utilizando método a laser.</t>
  </si>
  <si>
    <t>EBS05296</t>
  </si>
  <si>
    <t>Tesoura cirúrgica, tipo castroviejo westcott, ponta curva, comprimento cerca de 12 cm. Material aço inoxidável AISI 420, autoclavável.</t>
  </si>
  <si>
    <t>TESOURA cirúrgica, tipo CASTROVIEJO WESTCOTT, PONTA CURVA, COMPRIMENTO CERCA DE 12 cm. Material AÇO INOXIDÁVEL AISI 420, autoclavável até 135°c. Com compatibilidade para sistema de rastreabilidade. Garantia de 10 anos. Lote, logomarca do fabricante e as iniciais do hospital, utilizando método a laser.</t>
  </si>
  <si>
    <t>EBS05301</t>
  </si>
  <si>
    <t xml:space="preserve">Microtesoura cirúrgica, Castroviejo, ponta reta, comprimento cerca de 14 cm, aço inoxidável </t>
  </si>
  <si>
    <t>MICROTESOURA cirúrgica, tipo CASTROVIEJO, PONTA RETA, COMPRIMENTO CERCA DE 14 cm. Material AÇO INOXIDÁVEL AISI 420, autoclavável até 135 °C. Com compatibilidade para sistema de rastreabilidade. Garantia de 10 anos. Lote, logomarca do fabricante e as iniciais do hospital, utilizando método a laser.</t>
  </si>
  <si>
    <t>EBS05302</t>
  </si>
  <si>
    <t>Microtesoura cirúrgica, Castroviejo, ponta curva, comprimento cerca de 10 cm, aço inoxidável</t>
  </si>
  <si>
    <t>MICROTESOURA cirúrgica, tipo CASTROVIEJO, PONTA CURVA, COMPRIMENTO CERCA DE 10 cm. Material AÇO INOXIDÁVEL AISI 420, autoclavável até 135 °C. Com compatibilidade para sistema de rastreabilidade. Garantia de 10 anos. Lote, logomarca do fabricante e as iniciais do hospital, utilizando método a laser.</t>
  </si>
  <si>
    <t>EBS05303</t>
  </si>
  <si>
    <t xml:space="preserve">Microtesoura cirúrgica, Castroviejo, ponta curva, comprimento cerca de 14 cm, aço inoxidável </t>
  </si>
  <si>
    <t>MICROTESOURA cirúrgica, tipo CASTROVIEJO, PONTA CURVA, COMPRIMENTO CERCA DE 14 cm. Material AÇO INOXIDÁVEL AISI 420, autoclavável até 135 °C. Com compatibilidade para sistema de rastreabilidade. Garantia de 10 anos. Lote, logomarca do fabricante e as iniciais do hospital, utilizando método a laser.</t>
  </si>
  <si>
    <t>EBS05311</t>
  </si>
  <si>
    <t xml:space="preserve">Microtesoura cirúrgica, Castroviejo, ponta reta, comprimento cerca de 10 cm, aço inoxidável </t>
  </si>
  <si>
    <t>MICROTESOURA cirúrgica, tipo CASTROVIEJO, PONTA RETA, COMPRIMENTO CERCA DE 10 cm. Material AÇO INOXIDÁVEL AISI 420, autoclavável até 135 °C. Com compatibilidade para sistema de rastreabilidade. Garantia de 10 anos. Lote, logomarca do fabricante e as iniciais do hospital, utilizando método a laser.</t>
  </si>
  <si>
    <t>EBS05312</t>
  </si>
  <si>
    <t xml:space="preserve">Microtesoura cirúrgica, Castroviejo, ponta reta, comprimento cerca de 12 cm, aço inoxidável </t>
  </si>
  <si>
    <t>MICROTESOURA cirúrgica, tipo CASTROVIEJO, PONTA RETA, COMPRIMENTO CERCA DE 12 cm. Material AÇO INOXIDÁVEL AISI 420, autoclavável até 135 °C. Com compatibilidade para sistema de rastreabilidade. Garantia de 10 anos. Lote, logomarca do fabricante e as iniciais do hospital, utilizando método a laser.</t>
  </si>
  <si>
    <t>EBS05313</t>
  </si>
  <si>
    <t xml:space="preserve">Microtesoura cirúrgica, Castroviejo, ponta reta, comprimento cerca de 16 cm, aço inoxidável </t>
  </si>
  <si>
    <t>MICROTESOURA cirúrgica, tipo CASTROVIEJO, PONTA RETA, COMPRIMENTO CERCA DE 16 cm. Material AÇO INOXIDÁVEL AISI 420, autoclavável até 135 °C. Com compatibilidade para sistema de rastreabilidade. Garantia de 10 anos. Lote, logomarca do fabricante e as iniciais do hospital, utilizando método a laser.</t>
  </si>
  <si>
    <t>EBS05315</t>
  </si>
  <si>
    <t xml:space="preserve">Microtesoura cirúrgica, Castroviejo, ponta curva, comprimento cerca de 12 cm, aço inoxidável </t>
  </si>
  <si>
    <t>MICROTESOURA cirúrgica, tipo CASTROVIEJO, PONTA CURVA, COMPRIMENTO CERCA DE 12 cm. Material AÇO INOXIDÁVEL AISI 420, autoclavável até 135 °C. Com compatibilidade para sistema de rastreabilidade. Garantia de 10 anos. Lote, logomarca do fabricante e as iniciais do hospital, utilizando método a laser.</t>
  </si>
  <si>
    <t>EBS05316</t>
  </si>
  <si>
    <t xml:space="preserve">Microtesoura cirúrgica, Castroviejo, ponta curva, comprimento cerca de 16 cm, aço inoxidável </t>
  </si>
  <si>
    <t>MICROTESOURA cirúrgica, tipo CASTROVIEJO, PONTA CURVA, COMPRIMENTO CERCA DE 16 cm. Material AÇO INOXIDÁVEL AISI 420, autoclavável até 135 °C. Com compatibilidade para sistema de rastreabilidade. Garantia de 10 anos. Lote, logomarca do fabricante e as iniciais do hospital, utilizando método a laser.</t>
  </si>
  <si>
    <t>Agulha para anestesia raquidiana e punção liquórica (coleta de líquor), calibre 25 G, comprimento de 2 em aço inox, ponta Quincke com mandril metálico, isenta de rebarbas ou imperfeições</t>
  </si>
  <si>
    <t>Agulha PARA ANESTESIA RAQUIDIANA E PUNÇÃO LIQUÓRICA (coleta de líquor), CALIBRE 25 G COM COMPRIMENTO DE 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</si>
  <si>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de corte automático para biópsia de tecidos moles, 14 G x 10 cm, descartável, estéril, mandril com gaveta de 19 mm para armazenamento do fragmento (guilhotina), aço inoxidável, com protetor</t>
  </si>
  <si>
    <t>Agulha DE CORTE AUTOMÁTICO PARA BIÓPSIA DE TECIDOS MOLES, 14 G x 10 cm - descartável, ESTÉRIL, MANDRIL COM GAVETA DE 19 mm para armazenamento do fragmento (guilhotina),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t>
  </si>
  <si>
    <t>Agulha de corte automático para biópsia, 16 G x 16 cm, descartável, estéril, mandril com gaveta de 19 mm para retirada de amostras, aço inoxidável, com protetor</t>
  </si>
  <si>
    <t>Agulha DE CORTE AUTOMÁTICO PARA BIÓPSIA, 16 G x 16 cm - descartável, ESTÉRIL, MANDRIL COM GAVETA DE 19 mm para retirada de amostras,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t>
  </si>
  <si>
    <t>Cânula endoscópica para injeção (agulha de esclerose), com auxílio de endoscópio, tubo externo da cânula em PTFE, medindo 1800 mm de comprimento e diâmetro de 2,3 mm, agulha em aço inoxidável com tamanho 21 G</t>
  </si>
  <si>
    <t>Cânula ENDOSCÓPICA PARA INJEÇÃO (agulha de esclerose). Utilizada para administração de injetáveis no trato gastrointestinal, com auxílio de endoscópio. Cânula endoscopia para injeção, com tubo externo da cânula FABRICADO EM PTFE, MEDINDO 1800 mm DE COMPRIMENTO e DIÂMETRO DE 2.3 mm. Com agulha fabricada em AÇO INOXIDÁVEL COM TAMANHO 21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</si>
  <si>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Agulha de sutura 1/2 círculo, ponta cilíndrica com o fundo falso GR número  12 (0,7 x 28 mm), em aço inox anti-oxidante com niquelação galvânica, não estéril, uso único</t>
  </si>
  <si>
    <t>Agulha DE SUTURA 1/2 CÍRCULO, PONTA CILÍNDRICA com o fundo falso tipo GR NÚMERO 12 (0,7 x 28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</si>
  <si>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Agulha de sutura 1/2 círculo, ponta cilíndrica com o fundo falso GR número  15 (0,6 × 20 mm), em aço inox anti-oxidante com niquelação galvânica, não estéril, uso único</t>
  </si>
  <si>
    <t>Agulha DE SUTURA 1/2 CÍRCULO, PONTA CILÍNDRICA com o fundo falso tipo GR NÚMERO 15 (0,6 × 20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</si>
  <si>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Cateter para hemodinâmica, Amplatz Direita, em nylon com dupla malha de aço, hub injetado, radiopaco, diâmetro 5 FR, comprimento 100 cm, ponta AR II, com 5 cm de comprimento, suporta pressão máxima de 1000 a 1200 psi, uso único, apirogênico, atóxico e estéril</t>
  </si>
  <si>
    <t>Cateter para HEMODINÂMICA, AMPLATZ DIREITA, confeccionado em NYLON com dupla malha de aço, hub injetado, RADIOPACO. DIMENSÕES: DIÂMETRO 5 FR, COMPRIMENTO 100 cm; PONTA TIPO AR II, COM 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</si>
  <si>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Cirurgia Cardiovascular</t>
  </si>
  <si>
    <t>Cateter para hemodinâmica, Amplatz Esquerda, em nylon com dupla malha de aço, hub injetado, radiopaco, diâmetro 5 FR, comprimento 100 cm, ponta AL I, com 5 cm de comprimento, suporta pressão máxima de 1000 a 1200 psi, uso único, apirogênico, atóxico e estéril</t>
  </si>
  <si>
    <t>Cateter para HEMODINÂMICA, AMPLATZ ESQUERDA, confeccionado em  NYLON com dupla malha de aço, hub injetado, RADIOPACO. DIMENSÕES: DIÂMETRO 5 FR, COMPRIMENTO 100 cm; PONTA TIPO AL I, COM 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</si>
  <si>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Amplatz Esquerda, em nylon com dupla malha de aço, hub injetado, radiopaco, diâmetro 5 FR, comprimento 100 cm, ponta AL II, com 5 cm de comprimento, suporta pressão máxima de 1000 a 1200 psi, uso único, apirogênico, atóxico e estéril</t>
  </si>
  <si>
    <t>Cateter para HEMODINÂMICA, AMPLATZ ESQUERDA, confeccionado em  NYLON com dupla malha de aço, hub injetado, RADIOPACO. DIMENSÕES: DIÂMETRO 5 FR, COMPRIMENTO 100 cm; PONTA TIPO AL II, COM 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</si>
  <si>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Direita, em nylon com dupla malha de aço, hub injetado, radiopaco, diâmetro 5 FR, comprimento 100 cm, ponta curva JR 3,5 com 2,5 cm de comprimento, suporta pressão máxima de 1000 a 1200 psi, uso único, apirogênico, atóxico e estéril</t>
  </si>
  <si>
    <t>Cateter para HEMODINÂMICA, JUDKINS DIREITA, confeccionado em NYLON com dupla malha de aço, hub injetado, RADIOPACO. DIMENSÕES: DIÂMETRO 5 FR, COMPRIMENTO 100 cm; PONTA CURVA TIPO JR 3.5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</si>
  <si>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3,5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</si>
  <si>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3.5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</si>
  <si>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4,0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</si>
  <si>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4.0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</si>
  <si>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4,5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</si>
  <si>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4.5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</si>
  <si>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5,0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</si>
  <si>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5.0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</si>
  <si>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Lehman, confeccionado em nylon com dupla malha de aço, hub injetado, radiopaco, diâmetro 6 FR, comprimento 100 cm, guia compatível 0,38, suporta pressão máxima de 1200 psi, uso único, apirogênico, atóxico e estéril</t>
  </si>
  <si>
    <t>Cateter para HEMODINÂMICA, LEHMAN, confeccionado em  NYLON com dupla malha de aço, hub injetado, RADIOPACO. DIMENSÕES: DIÂMETRO 6 FR, COMPRIMENTO 100 cm; GUIA COMPATÍVEL 0,38.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</si>
  <si>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artéria mamária, em nylon com dupla malha de aço, hub injetado, radiopaco, diâmetro 5 FR, comprimento aproximado 100 cm, ponta com 3,3 cm de comprimento, mamária interna, 01 orifício, uso único, apirogênico, atóxico e estéril</t>
  </si>
  <si>
    <t>Cateter para HEMODINÂMICA, PARA ARTÉRIA MAMÁRIA, confeccionado em NYLON com dupla malha de aço, hub injetado, RADIOPACO. DIÂMETRO 5 FR, COMPRIMENTO APROXIMADO 100 cm, PONTA COM 3,3 cm DE COMPRIMENTO, tipo mamária INTERNA, 01 orifício. Produto de uso único. Todo o conjunto deve ser apirogênico, atóxico e ESTÉRIL.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t>
  </si>
  <si>
    <t>Cateter para hemodinâmica, Multipurpose, em nylon com dupla malha de aço, hub injetado, radiopaco, diâmetro 5 FR, comprimento 100 cm, ponta multi A1, com 5,8 cm de comprimento, 02 orifícios, suporta pressão máxima de 1000 a 1200 psi, uso único, apirogênico, atóxico e estéril</t>
  </si>
  <si>
    <t>Cateter para HEMODINÂMICA, MULTIPURPOSE, confeccionado em NYLON com dupla malha de aço, hub injetado, RADIOPACO. DIMENSÕES: DIÂMETRO 5 FR, COMPRIMENTO 100 cm; PONTA TIPO MULTI A1, COM 5,8 cm DE COMPRIMENTO, 02 orifícios.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</si>
  <si>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Multipurpose, em nylon com dupla malha de aço, hub injetado, radiopaco, diâmetro 5 FR, comprimento 100 cm, ponta multi A2, com 5,8 cm de comprimento, 02 orifícios, suporta pressão máxima de 1000 a 1200 psi, uso único, apirogênico, atóxico e estéril</t>
  </si>
  <si>
    <t>Cateter para HEMODINÂMICA, MULTIPURPOSE, confeccionado em NYLON com dupla malha de aço, hub injetado, RADIOPACO. DIMENSÕES: DIÂMETRO 5 FR, COMPRIMENTO 100 cm; PONTA TIPO MULTI A2, COM 5,8 cm DE COMPRIMENTO, 02 orifícios.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</si>
  <si>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Simmons I, em nylon com dupla malha de aço, hub injetado, radiopaco, diâmetro 5 FR, comprimento 100 cm, ponta curva I, guia compatível 0,38, suporta pressão máxima de 1200 psi, uso único, apirogênico, atóxico e estéril</t>
  </si>
  <si>
    <t>Cateter para HEMODINÂMICA, SIMMONS I, confeccionado em NYLON com dupla malha de aço, hub injetado, RADIOPACO. DIMENSÕES: DIÂMETRO 5 FR, COMPRIMENTO 100 cm; PONTA TIPO CURVA I, GUIA COMPATÍVEL 0,38.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</si>
  <si>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Simmons II, em nylon com dupla malha de aço, hub injetado, radiopaco, diâmetro 5 FR, comprimento 100 cm, ponta curva II, guia compatível 0,38, suporta pressão máxima de 1200 psi, uso único, apirogênico, atóxico e estéril</t>
  </si>
  <si>
    <t>Cateter para HEMODINÂMICA, SIMMONS II, confeccionado em NYLON com dupla malha de aço, hub injetado, RADIOPACO. DIMENSÕES: DIÂMETRO 5 FR, COMPRIMENTO 100 cm; PONTA TIPO CURVA II, GUIA COMPATÍVEL 0,38.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</si>
  <si>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Vertebral, em nylon com dupla malha de aço, hub injetado, radiopaco, diâmetro 5 FR, comprimento 100 cm, suporta pressão máxima de 1050 psi, uso único, apirogênico, atóxico e estéril</t>
  </si>
  <si>
    <t>Cateter para HEMODINÂMICA, VERTEBRAL, confeccionado em NYLON com dupla malha de aço, hub injetado, RADIOPACO. DIMENSÕES: DIÂMETRO 5 FR, COMPRIMENTO 100 CM. SUPORTA PRESSÃO MÁXIMA DE 1050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</si>
  <si>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totalmente implantável com conexão para reservatório subcutâneo para acesso venoso de longa permanência, em titânio estéril, radiopaco, reservatório (ou port): dispositivo com câmara de infusão recoberta superiormente por membrana de silicone e corpo resistente a perfuração, kit contendo: 02 unidades de conectores tipo shield, tunelizador em aço inoxidável, agulha de punção de 18 G, introdutor peel-a-way em teflon de 08 FR</t>
  </si>
  <si>
    <t>Cateter TOTALMENTE IMPLANTÁVEL, DIÂMETRO 7,5 FR (+/-0,4 FR); com conexão para reservatório subcutâneo para acesso venoso de LONGA PERMANÊNCIA; EM TITÂNIO ESTÉRIL; RADIOPACO; reservatório (ou port): dispositivo com câmara de infusão recoberta superiormente por membrana de silicone e corpo resistente a perfuração; kit contendo: 02 unidades de conectores tipo SHIELD; tunelizador em aço inoxidável; AGULHA DE PUNÇÃO DE 18 G; introdutor PEEL-A-WAY EM TEFLON DE 08 FR, com dilatador; guia metálico com avançador e ponta atraumática em J; seringa; cânula de huber CURVA 90°, 20 G x 20 mm com extensão e conexão luer; conexão luer para teste; manual com instruções de uso para o profissional; 01 manual de instruções de uso para o paciente; 01 cartão para registro de heparinizações. Produto de uso único.</t>
  </si>
  <si>
    <t>Cateter venoso central pediátrico triplo lúmen 4,5 FR e comprimento entre 8 e 13 cm, introdução com técnica de ¨Seldinger¨, descartável e estéril, em poliuretano, látex free, radiopaco, termossensível e biocompatível, marcas centimetradas ao longo do corpo do cateter, ponta macia e flexível, extensores com conectores coloridos luer lock e identificação dos lúmens distal, proximal e central (ou medial), clamp de vedação do fluxo em cada via, aletas laterais para suturas, fio guia metálico em j, seringa de 5 ml, agulha 18 G, dilatador 8 FR</t>
  </si>
  <si>
    <t>Cateter VENOSO CENTRAL PEDIÁTRICO TRIPLO LÚMEN 4,5 FR e COMPRIMENTO ENTRE 8 e 13 cm, kit cateter triplo lúmen, de introdução com técnica de ¨SELDINGER¨, descartável e ESTÉRIL, EM POLIURETANO, LÁTEX FREE, RADIOPACO, termossensível e biocompatível, marcas centimetradas ao longo do corpo do cateter. Ponta macia e flexível para evitar lesão vascular. Extensores com conectores coloridos luer lock e identificação dos lúmens distal, proximal e central (ou medial). Clamp de vedação do fluxo em cada via. Aletas laterais para suturas. Acompanha: fio guia metálico em J, seringa de 5 ml, agulha 18 G, dilatador 8 FR, bisturi descartável, fixador do cateter tipo borboleta com trava, 3 tampas protetoras,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</si>
  <si>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EBS05345</t>
  </si>
  <si>
    <t>Agulha para biópsia aspirativa transbrônquica diâmetro de 21 G para videobroncoscópio, comprimento 13 mm para canal de biópsia 2,0 mm, comprimento útil 105 cm</t>
  </si>
  <si>
    <t>Agulha PARA BIÓPSIA ASPIRATIVA TRANSBRÔNQUICA DIÂMETRO DE 21 G para videobroncoscópio especificado em edital. COMPRIMENTO 13 mm PARA CANAL DE BIÓPSIA 2.0 mm, COMPRIMENTO ÚTIL 105 cm. Conjunto composto de: 1 (uma) camisa metálica autoclavável e 6 (seis) agulhas de uso único. Embalagem com abertura asséptica, identificação do produto, validade, lote, registro Anvisa.</t>
  </si>
  <si>
    <t>Kit transdutor de pressão para monitorização da pressão arterial invasiva, uso adulto, em polipropileno ou similar, biocompatível, transparente e incolor, material atóxico, apirogênico, estéril, uso único</t>
  </si>
  <si>
    <t>Kit TRANSDUTOR DE PRESSÃO PARA MONITORIZAÇÃO DA PRESSÃO ARTERIAL INVASIVA, USO ADULTO, EM POLIPROPILENO OU SIMILAR, biocompatível, transparente e incolor. Contendo: equipo com câmara de gotejamento flexível e filtro para solução; pinça reguladora de fluxo, e conector macho rosqueável; transdutor de pressão COM FLUXO CONSTANTE DE 3 ml/h, translúcido, com válvula de fluxo rápido para lavagem do sistema, vias de entrada e saída com conectores rosqueáveis, 2 torneirinhas de 2 vias com conectores rosqueáveis e tampa protetora e conector para o monitor; duas extensões de baixa complacência e alta resistência totalizando APROXIMADAMENTE 150 cm. Material atóxico, apirogênico, ESTÉRIL, e de uso único. Embalagem individual com abertura e transferência asséptica, identificação do produto, validade e lote.</t>
  </si>
  <si>
    <t xml:space="preserve">Kit transdutor de pressão para monitorização da pressão arterial invasiva, uso neonatal, em polipropileno ou similar, biocompatível, transparente e incolor, material atóxico, apirogênico, estéril, uso único </t>
  </si>
  <si>
    <t>Kit TRANSDUTOR DE PRESSÃO PARA MONITORIZAÇÃO DA PRESSÃO ARTERIAL INVASIVA, USO NEONATAL, EM POLIPROPILENO OU SIMILAR, biocompatível, transparente e incolor. Contendo: transdutor de pressão COM FLUXO CONSTANTE DE 30 ml/h, translúcido, com válvula de fluxo rápido, e sistema de adaptação ao monitor; via de entrada com conector fêmea rosqueável e tampa protetora; via de saída conectada a torneirinha de 2 vias com adaptações rosqueáveis e tampas protetoras. Material atóxico, apirogênico, ESTÉRIL, e de uso único. Embalagem individual com abertura e transferência asséptica, identificação do produto, validade e lote.</t>
  </si>
  <si>
    <t>EBS05383</t>
  </si>
  <si>
    <t xml:space="preserve">Microtesoura cirúrgica, Yasargil Baioneta, ponta reta, comprimento cerca de 16 cm, aço inoxidável </t>
  </si>
  <si>
    <t>MICROTESOURA cirúrgica, tipo YASARGIL BAIONETA, PONTA RETA, COMPRIMENTO CERCA DE 16 cm. Material AÇO INOXIDÁVEL AISI 420, autoclavável até 135 °C. Com compatibilidade para sistema de rastreabilidade. Garantia de 10 anos. Lote, logomarca do fabricante e as iniciais do hospital, utilizando método a laser.</t>
  </si>
  <si>
    <t>EBS05384</t>
  </si>
  <si>
    <t xml:space="preserve">Microtesoura cirúrgica, Yasargil Baioneta, ponta reta, comprimento cerca de 18 cm, aço inoxidável </t>
  </si>
  <si>
    <t>MICROTESOURA cirúrgica, tipo YASARGIL BAIONETA, PONTA RETA, COMPRIMENTO CERCA DE 18 cm. Material AÇO INOXIDÁVEL AISI 420, autoclavável até 135 °C. Com compatibilidade para sistema de rastreabilidade. Garantia de 10 anos. Lote, logomarca do fabricante e as iniciais do hospital, utilizando método a laser.</t>
  </si>
  <si>
    <t>EBS05385</t>
  </si>
  <si>
    <t xml:space="preserve">Microtesoura cirúrgica, Yasargil Baioneta, ponta reta, comprimento cerca de 20 cm, aço inoxidável </t>
  </si>
  <si>
    <t>MICROTESOURA cirúrgica, tipo YASARGIL BAIONETA, PONTA RETA, COMPRIMENTO CERCA DE 20 cm. Material AÇO INOXIDÁVEL AISI 420, autoclavável até 135 °C. Com compatibilidade para sistema de rastreabilidade. Garantia de 10 anos. Lote, logomarca do fabricante e as iniciais do hospital, utilizando método a laser.</t>
  </si>
  <si>
    <t>EBS05386</t>
  </si>
  <si>
    <t xml:space="preserve">Microtesoura cirúrgica, Yasargil Baioneta, ponta reta, comprimento cerca de 22 cm, aço inoxidável  </t>
  </si>
  <si>
    <t>MICROTESOURA cirúrgica, tipo YASARGIL BAIONETA, PONTA RETA, COMPRIMENTO CERCA DE 22 cm. Material AÇO INOXIDÁVEL AISI 420, autoclavável até 135 °C. Com compatibilidade para sistema de rastreabilidade. Garantia de 10 anos. Lote, logomarca do fabricante e as iniciais do hospital, utilizando método a laser.</t>
  </si>
  <si>
    <t>EBS05387</t>
  </si>
  <si>
    <t xml:space="preserve">Microtesoura cirúrgica, Yasargil Baioneta, ponta reta, comprimento cerca de 24 cm, aço inoxidável </t>
  </si>
  <si>
    <t>MICROTESOURA cirúrgica, tipo YASARGIL BAIONETA, PONTA RETA, COMPRIMENTO CERCA DE 24 cm. Material AÇO INOXIDÁVEL AISI 420, autoclavável até 135 °C. Com compatibilidade para sistema de rastreabilidade. Garantia de 10 anos. Lote, logomarca do fabricante e as iniciais do hospital, utilizando método a laser.</t>
  </si>
  <si>
    <t>EBS05388</t>
  </si>
  <si>
    <t xml:space="preserve">Microtesoura cirúrgica, Yasargil Baioneta, ponta curva, comprimento cerca de 16 cm, aço inoxidável </t>
  </si>
  <si>
    <t>MICROTESOURA cirúrgica, tipo YASARGIL BAIONETA, PONTA CURVA, COMPRIMENTO CERCA DE 16 cm. Material AÇO INOXIDÁVEL AISI 420, autoclavável até 135 °C. Com compatibilidade para sistema de rastreabilidade. Garantia de 10 anos. Lote, logomarca do fabricante e as iniciais do hospital, utilizando método a laser.</t>
  </si>
  <si>
    <t>EBS05389</t>
  </si>
  <si>
    <t xml:space="preserve">Microtesoura cirúrgica, Yasargil Baioneta, ponta curva, comprimento cerca de 18 cm, aço inoxidável </t>
  </si>
  <si>
    <t>MICROTESOURA cirúrgica, tipo YASARGIL BAIONETA, PONTA CURVA, COMPRIMENTO CERCA DE 18 cm. Material AÇO INOXIDÁVEL AISI 420, autoclavável até 135 °C. Com compatibilidade para sistema de rastreabilidade. Garantia de 10 anos. Lote, logomarca do fabricante e as iniciais do hospital, utilizando método a laser.</t>
  </si>
  <si>
    <t>EBS05390</t>
  </si>
  <si>
    <t xml:space="preserve">Microtesoura cirúrgica, Yasargil Baioneta, ponta curva, comprimento cerca de 20 cm, aço inoxidável </t>
  </si>
  <si>
    <t>MICROTESOURA cirúrgica, tipo YASARGIL BAIONETA, PONTA CURVA, COMPRIMENTO CERCA DE 20 cm. Material AÇO INOXIDÁVEL AISI 420, autoclavável até 135 °C. Com compatibilidade para sistema de rastreabilidade. Garantia de 10 anos. Lote, logomarca do fabricante e as iniciais do hospital, utilizando método a laser.</t>
  </si>
  <si>
    <t>EBS05391</t>
  </si>
  <si>
    <t xml:space="preserve">Microtesoura cirúrgica, Yasargil Baioneta, ponta curva, comprimento cerca de 22 cm, aço inoxidável </t>
  </si>
  <si>
    <t>MICROTESOURA cirúrgica, tipo YASARGIL BAIONETA, PONTA CURVA, COMPRIMENTO CERCA DE 22 cm. Material AÇO INOXIDÁVEL AISI 420, autoclavável até 135 °C. Com compatibilidade para sistema de rastreabilidade. Garantia de 10 anos. Lote, logomarca do fabricante e as iniciais do hospital, utilizando método a laser.</t>
  </si>
  <si>
    <t>EBS05392</t>
  </si>
  <si>
    <t xml:space="preserve">Microtesoura cirúrgica, Yasargil Baioneta, ponta curva, comprimento cerca de 24 cm, aço inoxidável </t>
  </si>
  <si>
    <t>MICROTESOURA cirúrgica, tipo YASARGIL BAIONETA, PONTA CURVA, COMPRIMENTO CERCA DE 24 cm. Material AÇO INOXIDÁVEL AISI 420, autoclavável até 135 °C. Com compatibilidade para sistema de rastreabilidade. Garantia de 10 anos. Lote, logomarca do fabricante e as iniciais do hospital, utilizando método a laser.</t>
  </si>
  <si>
    <t>EBS05400</t>
  </si>
  <si>
    <t>Microtesoura cirúrgica, Yasargil Baioneta, ponta reta, comprimento cerca de 16 cm, titânio</t>
  </si>
  <si>
    <t>MICROTESOURA cirúrgica, tipo YASARGIL BAIONETA, PONTA RETA, COMPRIMENTO CERCA DE 16 cm. Material TITÂNIO, autoclavável até 135 °C. Com compatibilidade para sistema de rastreabilidade. Garantia de 10 anos. Lote, logomarca do fabricante e as iniciais do hospital, utilizando método a laser.</t>
  </si>
  <si>
    <t>EBS05401</t>
  </si>
  <si>
    <t>Microtesoura cirúrgica, Yasargil Baioneta, ponta reta, comprimento cerca de 18 cm, titânio</t>
  </si>
  <si>
    <t>MICROTESOURA cirúrgica, tipo YASARGIL BAIONETA, PONTA RETA, COMPRIMENTO CERCA DE 18 cm. Material TITÂNIO, autoclavável até 135 °C. Com compatibilidade para sistema de rastreabilidade. Garantia de 10 anos. Lote, logomarca do fabricante e as iniciais do hospital, utilizando método a laser.</t>
  </si>
  <si>
    <t>EBS05402</t>
  </si>
  <si>
    <t xml:space="preserve">Microtesoura cirúrgica, Yasargil Baioneta, ponta reta, comprimento cerca de 20 cm, titânio </t>
  </si>
  <si>
    <t>MICROTESOURA cirúrgica, tipo YASARGIL BAIONETA, PONTA RETA, COMPRIMENTO CERCA DE 20 cm. Material TITÂNIO, autoclavável até 135 °C. Com compatibilidade para sistema de rastreabilidade. Garantia de 10 anos. Lote, logomarca do fabricante e as iniciais do hospital, utilizando método a laser.</t>
  </si>
  <si>
    <t>EBS05403</t>
  </si>
  <si>
    <t xml:space="preserve">Microtesoura cirúrgica, Yasargil Baioneta, ponta reta, comprimento cerca de 22 cm, titânio </t>
  </si>
  <si>
    <t>MICROTESOURA cirúrgica, tipo YASARGIL BAIONETA, PONTA RETA, COMPRIMENTO CERCA DE 22 cm. Material TITÂNIO, autoclavável até 135 °C. Com compatibilidade para sistema de rastreabilidade. Garantia de 10 anos. Lote, logomarca do fabricante e as iniciais do hospital, utilizando método a laser.</t>
  </si>
  <si>
    <t>EBS05404</t>
  </si>
  <si>
    <t>Microtesoura cirúrgica, Yasargil Baioneta, ponta reta, comprimento cerca de 24 cm, titânio</t>
  </si>
  <si>
    <t>MICROTESOURA cirúrgica, tipo YASARGIL BAIONETA, PONTA RETA, COMPRIMENTO CERCA DE 24 cm. Material TITÂNIO, autoclavável até 135 °C. Com compatibilidade para sistema de rastreabilidade. Garantia de 10 anos. Lote, logomarca do fabricante e as iniciais do hospital, utilizando método a laser.</t>
  </si>
  <si>
    <t>EBS05405</t>
  </si>
  <si>
    <t xml:space="preserve">Microtesoura cirúrgica, Yasargil Baioneta, ponta curva, comprimento cerca de 16 cm, titânio </t>
  </si>
  <si>
    <t>MICROTESOURA cirúrgica, tipo YASARGIL BAIONETA, PONTA CURVA, COMPRIMENTO CERCA DE 16 cm. Material TITÂNIO, autoclavável até 135 °C. Com compatibilidade para sistema de rastreabilidade. Garantia de 10 anos. Lote, logomarca do fabricante e as iniciais do hospital, utilizando método a laser.</t>
  </si>
  <si>
    <t>EBS05406</t>
  </si>
  <si>
    <t xml:space="preserve">Microtesoura cirúrgica, Yasargil Baioneta, ponta curva, comprimento cerca de 18 cm, titânio </t>
  </si>
  <si>
    <t>MICROTESOURA cirúrgica, tipo YASARGIL BAIONETA, PONTA CURVA, COMPRIMENTO CERCA DE 18 cm. Material TITÂNIO, autoclavável até 135 °C. Com compatibilidade para sistema de rastreabilidade. Garantia de 10 anos. Lote, logomarca do fabricante e as iniciais do hospital, utilizando método a laser.</t>
  </si>
  <si>
    <t>EBS05407</t>
  </si>
  <si>
    <t>Microtesoura cirúrgica, Yasargil Baioneta, ponta curva, comprimento cerca de 20 cm, titânio</t>
  </si>
  <si>
    <t>MICROTESOURA cirúrgica, tipo YASARGIL BAIONETA, PONTA CURVA, COMPRIMENTO CERCA DE 20 cm. Material TITÂNIO, autoclavável até 135 °C. Com compatibilidade para sistema de rastreabilidade. Garantia de 10 anos. Lote, logomarca do fabricante e as iniciais do hospital, utilizando método a laser.</t>
  </si>
  <si>
    <t>EBS05408</t>
  </si>
  <si>
    <t>Microtesoura cirúrgica, Yasargil Baioneta, ponta curva, comprimento cerca de 22 cm, titânio</t>
  </si>
  <si>
    <t>MICROTESOURA cirúrgica, tipo YASARGIL BAIONETA, PONTA CURVA, COMPRIMENTO CERCA DE 22 cm. Material TITÂNIO, autoclavável até 135 °C. Com compatibilidade para sistema de rastreabilidade. Garantia de 10 anos. Lote, logomarca do fabricante e as iniciais do hospital, utilizando método a laser.</t>
  </si>
  <si>
    <t>EBS05409</t>
  </si>
  <si>
    <t>Microtesoura cirúrgica, Yasargil Baioneta, ponta curva, comprimento cerca de 24 cm, titânio</t>
  </si>
  <si>
    <t>MICROTESOURA cirúrgica, tipo YASARGIl BAIONETA, PONTA CURVA, COMPRIMENTO CERCA DE 24 cm. Material TITÂNIO, autoclavável até 135 °C. Com compatibilidade para sistema de rastreabilidade. Garantia de 10 anos. Lote, logomarca do fabricante e as iniciais do hospital, utilizando método a laser.</t>
  </si>
  <si>
    <t>Fio guia em nitinol para uso em urologia, diâmetro 0,035 polegadas, 150 cm com revestimento hidrofílico e radiopaco sobre toda a superfície do fio, resistente à torção, corpo padrão e ponta reta de 3 cm, estéril</t>
  </si>
  <si>
    <t>FIO GUIA EM NITINOL PARA USO EM UROLOGIA. DIÂMETRO 0,035 polegadas, COM TAMANHO DE 150 cm com revestimento hidrofílico e RADIOPACO sobre toda a superfície do fio. Resistente à torção. Corpo padrão e PONTA RETA DE 3 cm. ESTÉRIL. Embalagem individual resistente com abertura e transferência asséptica, identificação do produto, validade e lote de fácil visualização.</t>
  </si>
  <si>
    <t>EBS05434</t>
  </si>
  <si>
    <t>Fio guia em nitinol para uso em urologia, diâmetro 0,035 polegadas, 150 cm com revestimento hidrofílico e radiopaco sobre toda a superfície do fio, resistente à torção, corpo rígido e ponta reta de 3 cm, estéril</t>
  </si>
  <si>
    <t>FIO GUIA EM NITINOL PARA USO EM UROLOGIA. DIÂMETRO 0,035 polegadas, COM TAMANHO DE 150 cm com revestimento hidrofílico e RADIOPACO sobre toda a superfície do fio. Resistente à torção. Corpo rígido e PONTA RETA DE 3 cm. ESTÉRIL. Embalagem individual resistente com abertura e transferência asséptica, identificação do produto, validade e lote de fácil visualização.</t>
  </si>
  <si>
    <t>EBS05447</t>
  </si>
  <si>
    <t>Dispositivo luer sistema fechado para terapia intravenosa, acesso sem agulha, valvulado, com pressão positiva, em material livre de látex e pvc, transparente, leve, superfície lisa, livre de metais, adaptável em cateteres periféricos, centrais, cânulas, equipos, tubos extensores e similares, velocidade de infusão maior ou igual a 100 ml/minuto, estéril</t>
  </si>
  <si>
    <t>Dispositivo LUER SISTEMA FECHADO PARA TERAPIA INTRAVENOSA, ACESSO SEM AGULHA, VALVULADO, COM PRESSÃO POSITIVA, CONFECCIONADO EM MATERIAL LIVRE DE LÁTEX E PVC, transparente, leve, superfície lisa, as partes devem ser ajustadas para garantir a vedação do sistema, resistir a múltiplos acionamentos, com terminações luer lock, livre de metais, adaptável em cateteres periféricos, centrais, cânulas, equipos, tubos extensores e similares, não apresentar vazamento, VELOCIDADE DE INFUSÃO MAIOR OU IGUAL A 100 ml/minuto, ESTÉRIL, embalado individualmente em material que promova barreira microbiana e abertura asséptica, a apresentação do produto devera obedecer a legislação atual vigente, Anvisa/MS.</t>
  </si>
  <si>
    <t>Kit de nefrostomia, com cateter de drenagem Pigtail 14 FR, agulha de punção 18 G x 15 cm, agulha de chiba 22 x 20 cm, fio guia 0,035 com ponta j, bolsa de drenagem externa, dilatadores faciais 6 FR, 8 FR, 10 FR, 12 FR, 14 FR e 15 FR</t>
  </si>
  <si>
    <t>Kit DE NEFROSTOMIA. Composto por: CATETER DE DRENAGEM tipo PIGTAIL 14 FR. AGULHA DE PUNÇÃO 18 G x 15 cm, AGULHA DE CHIBA 22 x 20 cm, FIO GUIA 0.035 com ponta J, bolsa de drenagem externa, DILATADORES FACIAIS 6 FR, 8 FR, 10 FR, 12 FR, 14 FR e 15 FR. Embalagem individual resistente com abertura e transferência asséptica, identificação do produto, validade e lote de fácil visualização.</t>
  </si>
  <si>
    <t>Nefrologia</t>
  </si>
  <si>
    <t>Cateter ureteral para pielografia, adulto, 7 FR, 70 cm de comprimento, em poliuretano, ponta reta e atraumática, com orifício lateral, centimetrado, revestimento radiopaco, com adaptador e fio guia 0,38, atóxico, biocompatível, estéril, uso único</t>
  </si>
  <si>
    <t>Cateter URETERAL PARA PIELOGRAFIA, ADULTO, 7 FR, 70 cm DE COMPRIMENTO, EM POLIURETANO, PONTA RETA e atraumática, com orifício lateral, centimetrado, revestimento RADIOPACO, com adaptador e FIO GUIA 0.38. Material resistente, manuseio fácil e seguro. Atóxico, biocompatível, ESTÉRIL, uso único. Embalagem individual, resistente e segura, abertura em pétala e asséptica, com identificação do produto, lote e validade de fácil visualização, registro Anvisa/MS.</t>
  </si>
  <si>
    <t>Lâmina de bisturi oftalmológico descartável, paracentese, 15 graus, em aço inox, afiada e polida, isenta de rebarbas e/ou sinais de oxidação, estéril</t>
  </si>
  <si>
    <t>Lâmina de BISTURI OFTALMOLÓGICO DESCARTÁVEL, PARACENTESE, 15 GRAUS,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</si>
  <si>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Insumos para Oftalmologia</t>
  </si>
  <si>
    <t>Lâmina de bisturi oftalmológico descartável, para incisão,  lâmina com 2,75 mm, em aço inox, afiada e polida, isenta de rebarbas e/ou sinais de oxidação, estéril</t>
  </si>
  <si>
    <t>Lâmina de BISTURI OFTALMOLÓGICO DESCARTÁVEL, PARA INCISÃO, LÂMINA COM 2,75 mm,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</si>
  <si>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Lâmina de bisturi oftalmológico descartável, para ampliação de incisão, lâmina com 5,2 mm, em aço inox, afiada e polida, isenta de rebarbas e/ou sinais de oxidação, estéril</t>
  </si>
  <si>
    <t>Lâmina de BISTURI OFTALMOLÓGICO DESCARTÁVEL, para AMPLIAÇÃO DE INCISÃO, lâmina COM 5,2 mm,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</si>
  <si>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EBS05549</t>
  </si>
  <si>
    <t>Cateter para hemodinâmica, Pigtail, em nylon com malha de aço, ponta flexível reta, radiopaco, diâmetro 5 FR, comprimento 100 a 125 cm, suporta pressão máxima de 1200 psi, uso único, apirogênico, atóxico e estéril</t>
  </si>
  <si>
    <t>Cateter para HEMODINÂMICA, PIGTAIL, confeccionado EM NYLON com malha de aço, ponta flexível RETA, RADIOPACO. DIMENSÕES: DIÂMETRO 5 FR, COMPRIMENTO 100 a 125 cm.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</si>
  <si>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EBS05550</t>
  </si>
  <si>
    <t>Cateter para hemodinâmica, guia para captura de êmbolos, em nitinol revestido de heparina, calibre interno compatível com guia de 0,014 polegadas, comprimento 190 cm, filtro distal de 3 a 7 mm, bainha introdutora 6 FR, sistema troca rápida, marcas radiopacas proximais em tungstênio, uso único, apirogênico, atóxico e estéril</t>
  </si>
  <si>
    <t>Cateter para HEMODINÂMICA, guia para captura de êmbolos, confeccionado EM NITINOL REVESTIDO DE HEPARINA. Calibre interno compatível COM GUIA DE 0,014 polegadas, COMPRIMENTO 190 cm, FILTRO DISTAL DE 3 a 7 mm, BAINHA INTRODUTORA 6 FR, sistema troca rápida, marcas radiopacas proximais em tungstênio.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</si>
  <si>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EBS05553</t>
  </si>
  <si>
    <t>Endoprótese vascular, função stent com enxerto, torácica, autoexpansível, tubular, estrutura malha de nitinol, com ptfe expandido, montado em sistema de liberação 20 FR, diâmetro 25 a 30 mm, comprimento 10 a 15 mm, marca radiopaca em ouro, compatível com fio guia 0,035 polegadas, apirogênico, atóxico e estéril</t>
  </si>
  <si>
    <t>ENDOPRÓTESE VASCULAR, função STENT COM ENXERTO, TORÁCICA, autoexpansível, TUBULAR, ESTRUTURA MALHA DE NITINOL, COM PTFE EXPANDIDO, montado em SISTEMA DE LIBERAÇÃO 20 FR, DIÂMETRO 25 a 30 mm, COMPRIMENTO 10 a 15 mm, marca RADIOPACA EM OURO, compatível com FIO GUIA 0,035 polegadas.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</si>
  <si>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EBS05560</t>
  </si>
  <si>
    <t>Espiral para embolização de aneurisma, em aço inoxidável, diâmetro de 4 a 8 mm, comprimento de 40 a 80 cm, compatível com fio de liberação de 0,035 polegadas, compatível com ressonância magnética, baixo perfil</t>
  </si>
  <si>
    <t>ESPIRAL PARA EMBOLIZAÇÃO DE ANEURISMA, EM AÇO INOXIDÁVEL, DIÂMETRO DE 4 a 8 mm, COMPRIMENTO DE 40 a 80 cm, compatível com FIO DE LIBERAÇÃO DE 0,035 polegadas, compatível com ressonância magnética, adicionais baixos perfis.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</si>
  <si>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EBS05568</t>
  </si>
  <si>
    <t>Cateter guia de acesso distal, 6 FR, descartável, comprimento 115 cm, em poliamida com traçado aramado em tungstênio, estéril, para neuroradiologia intervencionista.</t>
  </si>
  <si>
    <t>Cateter GUIA DE ACESSO DISTAL, 6 FR, descartável, ESTÉRIL, aplicação NEURORADIOLOGIA INTERVENCIONISTA, material POLIAMIDA COM TRAÇADO ARAMADO EM TUNGSTÊNIO, COMPRIMENTO 115 cm.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</si>
  <si>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Luva cirúrgica, em látex natural, tamanho 6,0. Comprimento mínimo de 260 mm. Lubrificada com pó bioabsorvível, estéril.</t>
  </si>
  <si>
    <t>LUVA CIRÚRGICA, EM LÁTEX NATURAL, TAMANHO 6,0.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</si>
  <si>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nitrílica G, com forro interno, palma antiderrapante e punho alongado com no mínimo 40 cm</t>
  </si>
  <si>
    <t>LUVA NITRÍLICA: TAMANHO G, luva de segurança confeccionada EM BORRACHA NITRÍLICA com forro interno, palma antiderrapante e punho alongado com no mínimo 40 cm.</t>
  </si>
  <si>
    <t>Luva nitrílica M, com forro interno, palma antiderrapante e punho alongado com no mínimo 40 cm</t>
  </si>
  <si>
    <t>LUVA NITRÍLICA: TAMANHO M, luva de segurança confeccionada EM BORRACHA NITRÍLICA com forro interno, palma antiderrapante e punho alongado com no mínimo 40 cm.</t>
  </si>
  <si>
    <t>Kit dilatadores Amplatz para cirurgia renal percutânea, com fio guia, dilatadores fasciais, dilatadores sequenciais (6 FR a 30 FR x 30 cm), camisas de amplatz</t>
  </si>
  <si>
    <t>Kit DILATADORES AMPLATZ PARA CIRURGIA RENAL PERCUTÂNEA. Composto por fio guia, dilatadores FASCIAIS. Dilatadores SEQUENCIAIS (6 FR a 30 FR x 30 cm). Camisas de AMPLATZ. Embalagem individual resistente com abertura e transferência asséptica, identificação do produto, validade e lote de fácil visualização.</t>
  </si>
  <si>
    <t>Hipoclorito de sódio a 1%, desinfetante hospitalar para superfícies fixas, ação bactericida, frasco 1 litro</t>
  </si>
  <si>
    <t>HIPOCLORITO DE SÓDIO A 1%. DESINFETANTE HOSPITALAR para superfícies fixas, possui ação bactericida, atuando como elemento oxidativo em cadeias proteicas de microrganismos. Tempo de contato de no máximo 10 minutos. O produto deve apresentar a FISPQ (ficha de informações de segurança de produtos químicos), ficha técnica e registro na Anvisa. Apresentação: FRASCO 1 LITRO.</t>
  </si>
  <si>
    <t>EBS05621</t>
  </si>
  <si>
    <t xml:space="preserve">Cânula arterial, pediátrica, 8 FR, reta, sem flange ou stop, aramada, em poliuretano ou pvc. Apirogênico, atóxico e estéril. </t>
  </si>
  <si>
    <t>Cânula ARTERIAL, PEDIÁTRICA, 8 FR, RETA, SEM FLANGE ou STOP, ARAMADA, Confeccionada EM POLIURETANO OU PVC.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</si>
  <si>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EBS05661</t>
  </si>
  <si>
    <t xml:space="preserve">Cânula venosa, para circulação extracorpórea, calibre 20 FR, aramada, curva 90 graus, adulto, simples estágio, comprimento cerca de 35 cm, em tubo pvc reforçado internamente com armação de aço inoxidável, aramado, ponta aberta e múltiplos orifícios laterais (redondos e ovais); adaptável a conector de 1/4 ou 3/8 polegada, com obturador. Apirogênico, atóxico e estéril. </t>
  </si>
  <si>
    <t>Cânula VENOSA, PARA CIRCULAÇÃO EXTRACORPÓREA, CALIBRE 20 FR, ARAMADA, CURVA 90 GRAUS, ADULTO, SIMPLES ESTÁGIO, COMPRIMENTO CERCA DE 35 cm, confeccionada EM TUBO PVC reforçado internamente com armação de aço inoxidável, aramado, ponta aberta e múltiplos orifícios laterais (redondos e ovais); adaptável a conector de 1/4 ou 3/8 polegadas,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</si>
  <si>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EBS05666</t>
  </si>
  <si>
    <t xml:space="preserve">Cânula venosa, para circulação extracorpórea, calibre 28/36 FR aramada, reta, adulto, duplo estágio, comprimento cerca de 40 cm, em tubo pvc reforçado internamente com armação de aço inoxidável, aramado; adaptável a conector de 1/2 polegada, com obturador. Apirogênico, atóxico e estéril. </t>
  </si>
  <si>
    <t>Cânula VENOSA, PARA CIRCULAÇÃO EXTRACORPÓREA, CALIBRE 28/36 FR, ARAMADA, RETA, ADULTO, DUPLO ESTÁGIO, COMPRIMENTO CERCA DE 40 cm, confeccionada EM TUBO PVC reforçado internamente com armação de aço inoxidável, aramado; adaptável a conector de 1/2 polegada,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</si>
  <si>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EBS05667</t>
  </si>
  <si>
    <t>Cânula venosa, para circulação extracorpórea, calibre 32/40 FR, aramada, reta, adulto, duplo estágio, comprimento cerca de 40 cm, em tubo pvc reforçado internamente com armação de aço inoxidável, aramado, ponta aberta e múltiplos orifícios laterais (redondos e ovais); adaptável a conector de 1/2 polegada, com obturador. Apirogênico, atóxico e estéril.</t>
  </si>
  <si>
    <t>Cânula VENOSA, PARA CIRCULAÇÃO EXTRACORPÓREA, CALIBRE 32/40 FR, ARAMADA, RETA, ADULTO, DUPLO ESTÁGIO, COMPRIMENTO CERCA DE 40 cm, confeccionada EM TUBO PVC reforçado internamente com armação de aço inoxidável, aramado, ponta aberta e múltiplos orifícios laterais (redondos e ovais); adaptável a conector de 1/2 polegada,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</si>
  <si>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EBS05680</t>
  </si>
  <si>
    <t xml:space="preserve">Cânula venosa, para circulação extracorpórea, calibre 36 FR, aramada, reta, adulto, simples estágio, comprimento cerca de 35 cm, confeccionada em tubo pvc reforçado internamente com armação de aço inoxidável, aramado, ponta aberta e múltiplos orifícios laterais (redondos e ovais); adaptável a conector de 1/4 ou 3/8 polegada, com obturador. Apirogênico, atóxico e estéril. </t>
  </si>
  <si>
    <t>Cânula VENOSA, PARA CIRCULAÇÃO EXTRACORPÓREA, CALIBRE 36 FR, ARAMADA, RETA, ADULTO, SIMPLES ESTÁGIO, COMPRIMENTO CERCA DE 35 cm, confeccionada EM TUBO PVC reforçado internamente com armação de aço inoxidável, aramado, ponta aberta e múltiplos orifícios laterais (redondos e ovais); adaptável a conector de 1/4 ou 3/8 polegadas,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</si>
  <si>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EBS05681</t>
  </si>
  <si>
    <t xml:space="preserve">Cânula venosa, para circulação extracorpórea, calibre 18 FR, aramada, reta, pediátrica, simples estágio, comprimento cerca de 35 cm, confeccionada em tubo pvc reforçado internamente com armação de aço inoxidável, aramado, ponta aberta e múltiplos orifícios laterais, adaptável a conector de 1/4 ou 3/8 polegada, fusão a frio do corpo com a cânula. Apirogênico, atóxico e estéril. </t>
  </si>
  <si>
    <t>Cânula VENOSA, PARA CIRCULAÇÃO EXTRACORPÓREA, CALIBRE 18 FR, ARAMADA, RETA, PEDIÁTRICA, SIMPLES ESTÁGIO, COMPRIMENTO CERCA DE 35 cm, confeccionada EM TUBO PVC reforçado internamente com armação de aço inoxidável, aramado, ponta aberta e múltiplos orifícios laterais, adaptável a conector de 1/4 ou 3/8 polegadas, fusão a frio do corpo com a cânula.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</si>
  <si>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Fio de sutura, poliglactina 6-0, sintético absorvível, trançado, cor violeta. Duas (02) agulhas de 6,5 mm, espatulada, curvatura de 1/4 de círculo. Comprimento do fio de 45 cm. Estéril, uso único.</t>
  </si>
  <si>
    <t>Fio de SUTURA, tipo POLIGLACTINA 6-0, sintético absorvível, TRANÇADO, cor VIOLETA. DUAS (02) AGULHAS DE 6,5 mm, ESPATULADA, CURVATURA DE 1/4 DE CÍRCULO. COMPRIMENTO DO FIO DE 45 cm. Estéril, uso único.</t>
  </si>
  <si>
    <t>Fio de sutura, polipropileno 3-0, monofilamento, não absorvível, cor azul. Agulha de 25 a 26 mm, cilíndrica e curvatura de 1/2 de círculo. Comprimento do fio de 75 cm. Estéril, uso único.</t>
  </si>
  <si>
    <t>Fio de SUTURA, tipo POLIPROPILENO 3-0, monofilamento, não absorvível, cor AZUL. AGULHA DE 25 a 26 mm, CILÍNDRICA E CURVATURA DE 1/2 DE CÍRCULO. COMPRIMENTO DO FIO DE 75 cm. Estéril, uso único.</t>
  </si>
  <si>
    <t>Frasco com válvula de aspiração à vácuo (vacuômetro). Tampa injetada em nylon, manômetro de 0 a 30 hg, botão de controle do fluxo de aspiração, bico de sucção e boia de segurança. Frasco coletor de 500 ml , em vidro, esterilizável.</t>
  </si>
  <si>
    <t>Frasco COM VÁLVULA DE ASPIRAÇÃO AO VÁCUO (VACUÔMETRO). Tampa injetada em nylon, manômetro de 0 a 30 Hg, botão de controle do fluxo de aspiração, bico de sucção e boia de segurança. FRASCO COLETOR DE 500 ml (diâmetro da boca do frasco coletor igual ao diâmetro interno), EM VIDRO, conexão padrão ABNT em rede canalizada de vácuo. Obs.: esterilizável.</t>
  </si>
  <si>
    <t xml:space="preserve">Bolsa para ostomia, adulto, com 50 a 64 mm, em plástico transparente com recorte inicial entre 10 e 20 mm, flexível, composta por uma peça de formato anatômico, com barreira protetora da pele em hidrocoloide ou similar, recoberta por papel protetor com guia de medição impressa, recortável até 64 mm, margem de segurança na adesividade entre 1,5 e 2,0 cm. Drenável com clip de selagem individual. </t>
  </si>
  <si>
    <t>BOLSA PARA OSTOMIA, ADULTO, COM 50 a 64 mm, composta por UMA PEÇA de formato anatômico. Confeccionada EM PLÁSTICO TRANSPARENTE COM RECORTE INICIAL ENTRE 10 e 20 mm, flexível, com barreira protetora da pele em hidrocoloide ou similar, recoberta por papel protetor com guia de medição impressa, RECORTÁVEL ATÉ 64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</si>
  <si>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 xml:space="preserve">Bolsa para ostomia, pediátrica, com 35 a 40 mm, em plástico transparente com recorte inicial entre 10 e 15 mm, flexível, composta por uma peça de formato anatômico, com barreira protetora da pele em hidrocoloide ou similar, recoberta por papel protetor com guia de medição impressa, recortável até 40 mm, margem de segurança na adesividade entre 1,5 e 2,0 cm. Drenável com clip de selagem individual. </t>
  </si>
  <si>
    <t>BOLSA PARA OSTOMIA, PEDIÁTRICA, COM 35 a 40 mm, composta por UMA PEÇA de formato anatômico. Confeccionada EM PLÁSTICO TRANSPARENTE COM RECORTE INICIAL ENTRE 10 e 15 mm, flexível, com barreira protetora da pele em hidrocoloide ou similar, recoberta por papel protetor com guia de medição impressa, RECORTÁVEL ATÉ 40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</si>
  <si>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Dispositivo coletor de urina masculino, tamanho 25 mm. Cateter externo isento de látex para incontinência urinária, auto-adesivo, uma peça, reservatório anti-dobras.</t>
  </si>
  <si>
    <t>Dispositivo COLETOR DE URINA MASCULINO, TAMANHO 25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</si>
  <si>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Dispositivo coletor de urina masculino, tamanho 30 mm. Cateter externo isento de látex para incontinência urinária, auto-adesivo, uma peça, reservatório anti-dobras.</t>
  </si>
  <si>
    <t>Dispositivo COLETOR DE URINA MASCULINO, TAMANHO 30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</si>
  <si>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Dispositivo coletor de urina masculino, tamanho 35 mm. Cateter externo isento de látex para incontinência urinária, auto-adesivo, uma peça, reservatório anti-dobras.</t>
  </si>
  <si>
    <t>Dispositivo COLETOR DE URINA MASCULINO, TAMANHO 35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</si>
  <si>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EBS05732</t>
  </si>
  <si>
    <t xml:space="preserve">Curativo tipo cobertura estéril para terapia por pressão negativa composta de poliuretano, tamanho: cerca de 20 cm x 28 cm. Para moldagem em feridas de vários tamanhos, composta de espuma e/ou gaze com phmb (poliexametileno biguanida), com dreno de conexão em silicone, com clamp e conexão para bomba de pressão negativa. Biocompatível, estéril e de uso único. </t>
  </si>
  <si>
    <t>Curativo tipo COBERTURA ESTÉRIL PARA TERAPIA POR PRESSÃO NEGATIVA COMPOSTA DE POLIURETANO, TAMANHO: CERCA DE 20 cm x 28 cm. Para moldagem em feridas de vários tamanhos, composta de ESPUMA E/OU GAZE COM PHMB (poliexametileno biguanida), COM DRENO DE CONEXÃO EM SILICONE, com clamp e conexão para bomba de pressão negativa. Deve permitir retirada sem trauma. Biocompatível, ESTÉRIL e de uso único. Embalagem individual com abertura e transferência asséptica, identificação do produto, data de fabricação, validade e lote.</t>
  </si>
  <si>
    <t>EBS05738</t>
  </si>
  <si>
    <t xml:space="preserve">Frasco coletor à vácuo para terapia de pressão negativa para feridas, material plástico abs, capacidade  de 300 a 500 ml, com filtro bacteriano, válvula antirrefluxo, presilha, com tubo pvc, conector em y, filtro de odores. Não estéril. </t>
  </si>
  <si>
    <t>Frasco COLETOR A VÁCUO PARA TERAPIA DE PRESSÃO NEGATIVA PARA FERIDAS, material PLÁSTICO ABS, CAPACIDADE DE 300 a 500 ml, com filtro bacteriano, válvula antirrefluxo, presilha, com tubo PVC, conector em Y, filtro de odores. NÃO ESTÉRIL. Embalagem com identificação do produto, data de fabricação, validade e lote.</t>
  </si>
  <si>
    <t>EBS05739</t>
  </si>
  <si>
    <t>Frasco coletor à vácuo para terapia de pressão negativa para feridas, material plástico abs, capacidade  de 600 a 1000 ml, com tampa, filtro bacteriano, válvula antirrefluxo, presilha, com tubo pvc, conector em y, filtro de odores. Não estéril, uso único.</t>
  </si>
  <si>
    <t>Frasco COLETOR A VÁCUO PARA TERAPIA DE PRESSÃO NEGATIVA PARA FERIDAS, material PLÁSTICO ABS, CAPACIDADE DE 600 a 1000 ml, com tampa, filtro bacteriano, válvula antirrefluxo, presilha, com tubo PVC, conector em Y, filtro de odores. NÃO ESTÉRIL, uso único. Embalagem com identificação do produto, data de fabricação, validade e lote.</t>
  </si>
  <si>
    <t xml:space="preserve">Curativo cobertura que permite visibilidade da ferida sem remoção do curativo, com almofada de espuma cortada em forma de rede e filme transparente. Tamanho: 10 x 15 cm. Composto por um filme de poliuretano hidrofílico (impermeável a líquidos e permeável a gazes) com superfície interna adesiva nas bordas, protegida por duas tiras de papel destacável. Estéril e de uso único. </t>
  </si>
  <si>
    <t>Curativo COBERTURA QUE PERMITE VISIBILIDADE DA FERIDA SEM REMOÇÃO DO CURATIVO, com almofada de espuma cortada EM FORMA DE REDE E FILME TRANSPARENTE. TAMANHO: 10 x 15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</si>
  <si>
    <t xml:space="preserve">Curativo cobertura que permite visibilidade da ferida sem remoção do curativo, com almofada de espuma cortada em forma de rede e filme transparente. Tamanho: 20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t>
  </si>
  <si>
    <t>Curativo COBERTURA QUE PERMITE VISIBILIDADE DA FERIDA SEM REMOÇÃO DO CURATIVO, com almofada de espuma cortada EM FORMA DE REDE E FILME TRANSPARENTE. TAMANHO: 20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</si>
  <si>
    <t xml:space="preserve">Curativo cobertura que permite visibilidade da ferida sem remoção do curativo, com almofada de espuma cortada em forma de rede e filme transparente. Tamanho: 25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t>
  </si>
  <si>
    <t>Curativo COBERTURA QUE PERMITE VISIBILIDADE DA FERIDA SEM REMOÇÃO DO CURATIVO, com almofada de espuma cortada EM FORMA DE REDE E FILME TRANSPARENTE. TAMANHO: 25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</si>
  <si>
    <t xml:space="preserve">Curativo hidropolímero, com silicone, material espuma hidrocelular com revestimento em poliuretano, formato sacral, tamanho: 18 a 22 cm x 18 a 22 cm. Permeável à gases e impermeável à líquidos, com borda aderente, composto por uma camada lipido coloide, uma película absorvente e uma película exterior à prova de água, resistente ao vapor, indolor. Biocompatível, estéril, uso único.  </t>
  </si>
  <si>
    <t>Curativo HIDROPOLÍMERO, COM SILICONE, material ESPUMA HIDROCELULAR COM REVESTIMENTO em POLIURETANO, formato SACRAL, TAMANHO: 18 a 22 cm x 18 a 22 cm. Permeável a gases e impermeável a líquidos, com borda aderente, composto por uma camada lipido coloide, uma película absorvente e uma película exterior à prova de água, resistente ao vapor, indolor, isento de irritantes dérmicos, deverá propiciar conforto, fácil aplicação asséptica, adesividade segura, permitir retirada sem trauma, sem liberação de resíduos na pele. Biocompatível, ESTÉRIL, uso único. Embalagem individual com abertura e transferência asséptica, identificação do produto, data de fabricação, validade e lote.</t>
  </si>
  <si>
    <t xml:space="preserve">Cobertura, tipo de cobertura filme transparente em rolo, tamanho 5 cm x 10 m em poliuretano, transparente, hipoalergênica, livre de látex, não estéril. Uso único. </t>
  </si>
  <si>
    <t>Cobertura PARA CURATIVO, TIPO FILME TRANSPARENTE EM ROLO, TAMANHO 5 cm x 10 m. Ação: fixar e impermeabilizar curativos. Material POLIURETANO, TRANSPARENTE, hipoalergênica, LIVRE DE LÁTEX, NÃO ESTÉRIL, permeável ao oxigênio, a vapor de gases úmidos; à prova d´água, com barreira bacteriana, flexível e moldável para oferecer maior conforto ao paciente. Contendo escala centimetrada em toda extensão, com bordas sem adesivo para facilitar a aplicação. Todo material deve ser resistente, maleável, isento de agentes alergizantes, resíduos e impurezas, propiciar aplicação e adesividade segura, durabilidade, fácil manuseio. Uso único. Embalagem segura com identificação do produto, data de fabricação, validade e lote de fácil visualização. Deve apresentar RMS classe 1 (baixo risco).</t>
  </si>
  <si>
    <t>EBS05804</t>
  </si>
  <si>
    <t>Grampo (carga / refil), titânio, para grampeador cirúrgico tipo linear cortante, tamanho 75 mm a 80 mm, para aplicação em tecido espesso. Estéril, descartável.</t>
  </si>
  <si>
    <t>GRAMPO (carga / refil), material TITÂNIO, para grampeador cirúrgico tipo LINEAR CORTANTE, TAMANHO 75 mm a 80 mm, para aplicação em TECIDO ESPESSO.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</si>
  <si>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Grampeador Cirúrgico</t>
  </si>
  <si>
    <t>EBS05805</t>
  </si>
  <si>
    <t>Grampo (carga / refil), titânio, para grampeador cirúrgico tipo linear cortante, tamanho 75 mm a 80 mm, para aplicação em tecido normal. Estéril, descartável.</t>
  </si>
  <si>
    <t>GRAMPO (carga / refil), material TITÂNIO, para grampeador cirúrgico tipo LINEAR CORTANTE, TAMANHO 75 mm a 80 mm, para aplicação em TECIDO NORMAL.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</si>
  <si>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EBS05806</t>
  </si>
  <si>
    <t>Grampeador cirúrgico, automático, tipo curvo cortante, tamanho 40 mm a 45 mm, pré-carregado e recarregável, altura do grampo fechado de 2,0 mm. Estéril, uso único.</t>
  </si>
  <si>
    <t>GRAMPEADOR cirúrgico, automático, tipo CURVO CORTANTE, TAMANHO 40 mm a 45 mm, pré-carregado e recarregável, ALTURA DO GRAMPO FECHADO DE 2,0 mm. ESTÉRIL, de uso único, embalagem compatível com a legislação vigente.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</si>
  <si>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EBS05807</t>
  </si>
  <si>
    <t>Grampeador cirúrgico, tipo circular intraluminal mecânico, tamanho 25 mm ou 26 mm,  para anastomoses digestivas, com cabeça destacável de diâmetros de 25 mm ou 26 mm, trava de segurança, grampos em titânio pré-carregados no grampeador. Estéril, descartável.</t>
  </si>
  <si>
    <t>GRAMPEADOR cirúrgico, tipo CIRCULAR INTRALUMINAL MECÂNICO, TAMANHO 25 mm OU 26 mm, utilizado para anastomoses digestivas, com cabeça destacável de DIÂMETROS DE 25 mm OU 26 mm, TRAVA DE SEGURANÇA, grampos em titânio pré-carregados no grampeador.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</si>
  <si>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EBS05808</t>
  </si>
  <si>
    <t>Grampeador cirúrgico, tipo circular intraluminal mecânico, tamanho 28 mm ou 29 mm, para anastomoses digestivas, com cabeça destacável de diâmetros de 28 mm ou 29 mm, trava de segurança, grampos em titânio pré-carregados no grampeador. Estéril, descartável.</t>
  </si>
  <si>
    <t>GRAMPEADOR cirúrgico, tipo CIRCULAR INTRALUMINAL MECÂNICO, TAMANHO 28 mm OU 29 mm, utilizado para anastomoses digestivas, com cabeça destacável de DIÂMETROS De 28 mm OU 29 mm, TRAVA DE SEGURANÇA, grampos em titânio pré-carregados no grampeador.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</si>
  <si>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EBS05809</t>
  </si>
  <si>
    <t>Grampeador cirúrgico, tipo circular intraluminal mecânico, tamanho 31 mm ou 33 mm, para anastomoses digestivas, com cabeça destacável de diâmetros de 31 mm ou 33 mm, trava de segurança, grampos em titânio pré-carregados no grampeador. Estéril, descartável.</t>
  </si>
  <si>
    <t>GRAMPEADOR cirúrgico, tipo CIRCULAR INTRALUMINAL MECÂNICO, TAMANHO 31 mm OU 33 mm, utilizado para anastomoses digestivas, com cabeça destacável de DIÂMETROS DE 31 mm OU 33 mm, TRAVA DE SEGURANÇA, grampos em titânio pré-carregados no grampeador.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</si>
  <si>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EBS05810</t>
  </si>
  <si>
    <t>Grampeador cirúrgico, tipo linear cortante, tamanho 75 mm a 80 mm, para aplicação em tecido espesso, com linha de sutura de 75 mm a 80 mm. Recarregável, estéril, descartável.</t>
  </si>
  <si>
    <t>GRAMPEADOR cirúrgico, tipo LINEAR CORTANTE, TAMANHO 75 mm a 80 mm, para aplicação em TECIDO ESPESSO, COM LINHA DE SUTURA DE 75 mm a 80 mm. Recarregável,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</si>
  <si>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EBS05811</t>
  </si>
  <si>
    <t>Grampeador cirúrgico, tipo linear cortante, tamanho 75 mm a 80 mm, para aplicação em tecido normal, com linha de sutura de 75 mm a 80 mm. Recarregável, estéril, descartável.</t>
  </si>
  <si>
    <t>GRAMPEADOR cirúrgico, tipo LINEAR CORTANTE, TAMANHO 75 mm a 80 mm, para aplicação em TECIDO NORMAL, COM LINHA DE SUTURA DE 75 mm a 80 mm. Recarregável,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</si>
  <si>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EBS05817</t>
  </si>
  <si>
    <t>Grampo (carga / refil), titânio, para grampeador cirúrgico tipo linear endoscópico cortante tamanho de 45 mm, com altura fixa do fechamento do grampo ou alturas escalonadas (compressão gradual) com 06 (seis) linhas de grampos (2 linhas triplas de grampo). Para aplicação em tecido intermediário ou médio/espesso. Estéril, descartável.</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</si>
  <si>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INTERMEDIÁRIO OU MÉDIO/ESPESSO.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</si>
  <si>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EBS05820</t>
  </si>
  <si>
    <t>Grampo (carga / refil), titânio, para grampeador cirúrgico tipo linear endoscópico cortante tamanho de 60 mm, com altura fixa do fechamento do grampo ou alturas escalonadas (compressão gradual) com 06 (seis) linhas de grampos (2 linhas triplas de grampo). Para aplicação em tecido normal. Estéril, descartável.</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</si>
  <si>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NORMAL.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</si>
  <si>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EBS05821</t>
  </si>
  <si>
    <t>Grampo (carga / refil), titânio, para grampeador cirúrgico tipo linear endoscópico cortante tamanho de 45 mm, com altura fixa do fechamento do grampo ou alturas escalonadas (compressão gradual) com 06 (seis) linhas de grampos (2 linhas triplas de grampo). Para aplicação em tecido vascular. Estéril, descartável.</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</si>
  <si>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VASCULAR.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</si>
  <si>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Capa para câmara de vídeo e fibra ótica, para cabos utilizados em vídeo cirurgias 12,5 cm x 2,50 m, estéril, uso único, plástico transparente.</t>
  </si>
  <si>
    <t>CAPA PARA CÂMARA DE VÍDEO E FIBRA ÓTICA, para cabos utilizados em vídeo cirurgias 12,5 cm x 2,50 m, ESTÉRIL, uso único, PLÁSTICO TRANSPARENTE, flexível, com dispositivo fixação segura em uma das extremidades. Todo material deve ser resistente, isento de resíduos e impurezas, propiciar manuseio fácil e seguro, e estar de acordo com a legislação vigente. Embalagem resistente, segura, com abertura asséptica, contendo identificação do produto, lote e validade de fácil visualização.</t>
  </si>
  <si>
    <t>EBS05834</t>
  </si>
  <si>
    <t>Cartucho químico multigases contra vapores orgânicos, cloro, ácido clorídrico, dióxido de cloro, dióxido de enxofre, sulfeto de hidrogênio (apenas para fuga), amônia/metilamina, formaldeído ou fluoreto de hidrogênio. Compatível com o respirador semifacial.</t>
  </si>
  <si>
    <t>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t>
  </si>
  <si>
    <t xml:space="preserve">Avental modelo barbeiro, não estéril, descartável, tamanho aproximado: 1,40 x 0,70 m. Material polietileno (plástico). Mangas longas, elásticos nos punhos, fechamento traseiro em velcro. </t>
  </si>
  <si>
    <t>EBS05840</t>
  </si>
  <si>
    <t xml:space="preserve">Avental modelo barbeiro, não estéril, tamanho G, material pvc. Mangas longas, elásticos nos punhos, gola careca e tiras para ajuste na cintura. </t>
  </si>
  <si>
    <t>Avental MODELO BARBEIRO, NÃO ESTÉRIL, TAMANHO G, material PVC. Mangas longas, elásticos nos punhos, gola careca e tiras para ajuste na cintura. Proteção em operações em que exista risco de contaminação com produtos químicos na forma líquida: tóxicos ou alergênicos. Embalagem segura e resistente, contendo identificação do produto conforme legislação vigente. Registro no Ministério da Saúde/ Anvisa e possuir CA no Ministério do Trabalho.</t>
  </si>
  <si>
    <t>Calçado ocupacional de uso profissional, tamanho 35, tipo botina nobuck, material couro curtido ao cromo, cor marrom. Fechamento em cadarço.</t>
  </si>
  <si>
    <t>CALÇADO OCUPACIONAL DE USO PROFISSIONAL, TAMANHO 35, tipo BOTINA NOBUCK, material COURO CURTIDO AO CROMO, cor MARROM. Fechamento em cadarço, resistente à transpiração, biqueira de conformação termoplástica, solado de poliuretano bidensidade, antiderrapante e injetado diretamente ao cabedal, sistema de absorção de energia na região do salto, acompanhado de palmilha removível em tecido com tratamento antibactericida, resistente a óleo combustível, agentes abrasivos/ escoriantes e contra choques elétricos. Embalado individualmente. Possuir Certificado de Aprovação (CA) do Ministério do Trabalho.</t>
  </si>
  <si>
    <t>Calçado ocupacional de uso profissional, tamanho 36, tipo tênis, material etil vinil acetato (eva), cor branca. Fechado nas partes do dorso, calcanhar e laterais. Solado de borracha antiderrapante.</t>
  </si>
  <si>
    <t>CALÇADO OCUPACIONAL DE USO PROFISSIONAL, TAMANHO 36, tipo TÊNIS, material ETIL VINIL ACETATO (EVA), cor BRANCA. Fechado nas partes do dorso, calcanhar e laterais. Solado de borracha antiderrapante, adequado para pisos e ambientes que contenham umidade proveniente de detergentes, sabão e microrganismos diversos, resistente à penetração e absorção de água, acompanhado de palmilha removível em tecido com tratamento antibactericida. Embalado individualmente em caixa de papelão. Possuir Certificado de Aprovação (CA) do Ministério do Trabalho e estar de acordo com a norma regulamentadora NR-32 do MTE.</t>
  </si>
  <si>
    <t>Campo cirúrgico, estéril, descartável, medindo aproximadamente 90 cm (largura) x 120 cm (comprimento), material polietileno transparente, cobertura de mesas e macas cirúrgicas.</t>
  </si>
  <si>
    <t>Campo cirúrgico, ESTÉRIL, DESCARTÁVEL, MEDINDO APROXIMADAMENTE 90 cm (largura) x 120 cm (comprimento), material POLIETILENO TRANSPARENTE. Utilizado como cobertura de mesas e macas cirúrgicas, como proteção de queimaduras e de eviscerações, entre outros. Embalagem individual deve: garantir a integridade do produto, permitir a sua fácil retirada e conter dados de identificação, lote, data de esterilização, procedência, validade e registro na Anvisa.</t>
  </si>
  <si>
    <t>Campo cirúrgico, incisional, autoadesivo, semipermeável, estéril, descartável, área total mínima de 65 cm x 45 cm, área adesiva incisional medindo 60 cm x 45 cm (+/- 5 cm).</t>
  </si>
  <si>
    <t>Campo cirúrgico, INCISIONAL, AUTOADESIVO, SEMIPERMEÁVEL, ESTÉRIL, DESCARTÁVEL, ÁREA TOTAL MÍNIMA DE 65 cm x 45 cm, ÁREA ADESIVA INCISIONAL MEDINDO 60 cm x 45 cm (+/- 5 cm). Material de fácil manuseio, resistente, maleável, sem irritantes dérmicos, que propicie adesividade segura e permita a retirada sem trauma e sem deixar resíduos na pele. Embalagem individual deve: garantir a integridade do produto, permitir a sua fácil retirada e conter dados de identificação, lote, data de esterilização, procedência, validade e registro na Anvisa.</t>
  </si>
  <si>
    <t xml:space="preserve">Capa de proteção para microscópio, estéril, descartável, medindo aproximadamente 100 cm (largura) x 200 cm (comprimento), material plástico. Com visor de vidro, atóxica, apirogênica. </t>
  </si>
  <si>
    <t>CAPA DE PROTEÇÃO PARA MICROSCÓPIO, ESTÉRIL, descartável, MEDINDO APROXIMADAMENTE 100 cm (largura) x 200 cm (comprimento), material PLÁSTICO. Com visor de vidro, atóxica, apirogênica. Embalagem em abertura asséptica, registro na Anvisa/MS.</t>
  </si>
  <si>
    <t>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 fivelas automáticas nas pernas.</t>
  </si>
  <si>
    <t>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t>
  </si>
  <si>
    <t>1060407874 </t>
  </si>
  <si>
    <t>Compressa neurocirúrgica de algodão (cotonóide) para proteão cerebral, estéril, medindo aproximadamente 25 mm (largura) x 75 mm (comprimento), com cordão identificador. Pacote com 10 unidades.</t>
  </si>
  <si>
    <t>Compressa NEUROCIRÚRGICA DE ALGODÃO (cotonóide) para proteção cerebral, ESTÉRIL, MEDINDO APROXIMADAMENTE 25 mm (largura) x 75 mm (comprimento), com cordão identificador. Embalagem individual adequada, resistente, segura, compatível com o processo de esterilização e que propicie abertura e transferência asséptica, com identificação do produto, procedência, data e tipo da esterilização, validade e lote de fácil visualização. Registro no Ministério da Saúde/Anvisa. PACOTE COM 10 UNIDADES.</t>
  </si>
  <si>
    <t>Removedor de esmalte à base acetona; Frasco com 500 ml.</t>
  </si>
  <si>
    <t>Removedor de esmalte à base ACETONA; solução. FRASCO COM 500 ml.</t>
  </si>
  <si>
    <t>Japona térmica impermeável, tamanho G, material nylon com manta térmica, com manga longa e capuz com cordão, fechamento frontal em velcro, botões plásticos de pressão e zíper, punho e barra em malha sanfonada.</t>
  </si>
  <si>
    <t>JAPONA TÉRMICA IMPERMEÁVEL, TAMANHO G, para proteção do usuário nos trabalhos de câmara fria com baixas temperaturas até -35 °C (trinta e cinco graus negativos), material NYLON COM MANTA TÉRMICA, com manga longa e capuz com cordão, fechamento frontal em velcro, botões plásticos de pressão e zíper, punho e barra em malha sanfonada para ajuste ao usuário. Possuir Certificado de Aprovação (CA) do Ministério do Trabalho e Emprego (MTE).</t>
  </si>
  <si>
    <t>Luva de cobertura para luva de borracha de alta tensão, em vaqueta natural, punhos de raspa curtida ao cromo, cano longo (comprimento mínimo de 45 cm). Tipo anatômica.</t>
  </si>
  <si>
    <t>LUVA DE COBERTURA PARA LUVA DE BORRACHA DE ALTA TENSÃO, em VAQUETA NATURAL, com punhos de raspa curtida ao cromo, modelo cano LONGO (comprimento mínimo de 45 cm). Tipo ANATÔMICA. Aprovada para proteção do usuário contra agentes abrasivos, escoriantes, cortantes e perfurantes. Não deve ser utilizada com objetos que estejam com alta temperatura ou com produtos químicos. Apresentar Certificado de Aprovação (CA) do Ministério do Trabalho e Emprego (MTE).</t>
  </si>
  <si>
    <t>Luva de segurança, em grafatex com fios de aramida, tamanho único, cano longo (comprimento mínimo de 40 cm), sem costura, forro em lã.</t>
  </si>
  <si>
    <t>LUVA DE SEGURANÇA, em GRAFATEX COM FIOS DE ARAMIDA, TAMANHO ÚNICO, CANO LONGO (comprimento mínimo de 40 cm), SEM COSTURA, FORRO EM LÃ, punho com acabamento em overloque, com elevada proteção para o manuseio de materiais em alta temperatura (250 graus celsius) e agentes mecânicos. Deve possuir Certificado de Aprovação (CA) do Ministério do Trabalho e Emprego (MTE).</t>
  </si>
  <si>
    <t>Luva de segurança, para proteção, tricotada 4 fios algodão, tamanho único, 70% algodão 30% poliéster, modelo pigmentada pvc na palma.</t>
  </si>
  <si>
    <t>LUVA DE SEGURANÇA, para proteção, TRICOTADA 4 FIOS ALGODÃO, TAMANHO ÚNICO, 70% ALGODÃO 30% POLIÉSTER, modelo pigmentada PVC na palma. Aplicação proteção individual. Possuir Certificado de Aprovação (CA) do Ministério do Trabalho e Emprego (MTE).</t>
  </si>
  <si>
    <t>EBS05960</t>
  </si>
  <si>
    <t xml:space="preserve">Macacão de segurança, tamanho G, com capuz, fecho frontal em zíper de duas vias, laços nos polegares, elástico na metade da cintura, punhos e tornozelos, emendas costuradas. Material tecido de polipropileno, com filme de polietileno microporoso laminado. </t>
  </si>
  <si>
    <t>MACACÃO DE SEGURANÇA, TAMANHO 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t>
  </si>
  <si>
    <t>EBS05961</t>
  </si>
  <si>
    <t xml:space="preserve">Macacão de segurança, tamanho M, com capuz, fecho frontal em zíper de duas vias, laços nos polegares, elástico na metade da cintura, punhos e tornozelos, emendas costuradas. Material tecido de polipropileno, com filme de polietileno microporoso laminado. </t>
  </si>
  <si>
    <t>MACACÃO DE SEGURANÇA, TAMANHO M,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t>
  </si>
  <si>
    <t>Máscara facial completa, tamanho G, conjunto respirador de ar de segurança, material silicone, com um visor panorâmico de material plástico rígido transparente, fixo na máscara, com uma válvula de exalação e uma mascarilha interna. Atóxica, hipoalergênica, inodora, descartável.</t>
  </si>
  <si>
    <t>Máscara FACIAL COMPLETA, TAMANHO G, constituída de conjunto respirador de ar de segurança, material SILICONE, com um visor panorâmico de material PLÁSTICO RÍGIDO TRANSPARENTE, fixo na máscara por um aro de metal ou plástico contendo um suporte na parte frontal inferior do corpo da peça, com uma válvula de exalação e uma mascarilha interna, nas laterais do corpo da peça duas aberturas contendo dois dispositivos de encaixe tipo baioneta, onde são fixados os filtros de proteção respiratória, cada dispositivo contendo uma válvula de inalação com um tirante de cabeça com cinco pontos de apoio presos nas bordas por meio de fivelas de material plástico com presilhas de material para ajuste rápido. Atóxica, hipoalergênica, inodora, descartável, uso individual. Possuir Certificado de Aprovação (CA) do Ministério do Trabalho e Emprego (MTE), registro no Ministério da Saúde e selo de marcação do INMETRO.</t>
  </si>
  <si>
    <t>Óculos de proteção individual, com armação em acrílico e lentes de vidro plumbífero, proteção frontal de 0.75 mmpb e proteção lateral de 0.50 mmpb.</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</si>
  <si>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t>
  </si>
  <si>
    <t>Óculos de proteção individual, arco de plástico preto com um pino central e uma fenda em cada extremidade, utilizados para o encaixe de um visor de policarbonato, incolor, apoio nasal.</t>
  </si>
  <si>
    <t>ÓCULOS DE PROTEÇÃO INDIVIDUAL,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uma semi-haste com pino plástico em uma das extremidades da semi- haste anterior que permite o ajuste do tamanho. Possuir Certificado de Aprovação (CA) do Ministério do Trabalho e Emprego (MTE).</t>
  </si>
  <si>
    <t xml:space="preserve">Óculos de proteção individual, modelo ampla visão, visor de policarbonato incolor, armação em uma única peça de pvc flexível, transparente, com sistema de ventilação indireta: composto de seis válvulas, sendo três de cada lado da armação, ou com sistema de ventilação direta: composto de sessenta e seis orifícios localizados em cada lateral da armação, ou sem ventilação. O ajuste à face do usuário é feito através de um tirante elástico. </t>
  </si>
  <si>
    <t>ÓCULOS DE PROTEÇÃO INDIVIDUAL, modelo AMPLA VISÃO, visor de POLICARBONATO INCOLOR, armação confeccionada em uma única peça de PVC flexível, transparente, com sistema de ventilação indireta: composto de seis válvulas, sendo três de cada lado da armação, ou com sistema de ventilação direta: composto de sessenta e seis orifícios localizados em cada lateral da armação, ou sem ventilação. O ajuste à face do usuário é feito através de um tirante elástico. Os óculos cobrem toda a região em torno dos olhos do usuário. A vedação lateral auxilia contra líquidos, exceto produtos químicos. Possuir Certificado de Aprovação (CA) do Ministério do Trabalho e Emprego (MTE).</t>
  </si>
  <si>
    <t>Protetor auditivo, de inserção pré-moldado, tipo plug, em silicone, três flanges macias e cônicas, cordão de poliéster. Tamanho único ou médio. Antialérgico, atóxico e lavável,  atenuação de 85 DB.</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</si>
  <si>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</si>
  <si>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 xml:space="preserve">Protetor facial, visor em policarbonato com película de proteção, cor incolor. Espuma de proteção para retenção do suor, medidas 320 mm (largura) x 210 mm (altura), ajuste por elástico para fixação. Dupla regulagem (cabeça e frontal). </t>
  </si>
  <si>
    <t>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</si>
  <si>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Máscara de proteção facial, tipo respirador, classe PFF3 (s), com carvão ativado, com válvula de exalação, cor branca. Atóxica, hipoalergênica, inodora, descartável.</t>
  </si>
  <si>
    <t>Máscara DE PROTEÇÃO FACIAL, tipo RESPIRADOR, CLASSE PFF3 (S), COM CARVÃO ATIVADO, cor BRANCA. Purificador de ar do tipo semifacial, com FORMATO DOBRÁVEL, produzido em feltro com elementos filtrantes tratados eletrostaticamente, atuando como filtrante para materiais particulados (partículas tóxicas finíssimas como poeiras, névoas, fumos) e radionuclídeos) (penetração máxima através do filtro de 0,1%). Possuir: válvula de exalação e presilhas de plástico, elástico em látex para ajuste de tamanho, grampo metálico para ajuste no rosto e camada de carvão ativado para proteção contra vapores orgânicos. Atóxica, hipoalergênica, inodora, descartável, uso individual. Possuir Certificado de Aprovação (CA) do Ministério do Trabalho e Emprego (MTE), registro no ministério da saúde e selo de marcação do INMETRO.</t>
  </si>
  <si>
    <t>Máscara de proteção facial, tipo respirador semifacial, tamanho G, com válvula de exalação. Com cartucho, filtro mecânico e retentor.</t>
  </si>
  <si>
    <t>Máscara DE PROTEÇÃO FACIAL, tipo RESPIRADOR SEMIFACIAL, TAMANHO G, COM VÁLVULA DE EXALAÇÃO. Com cartucho, filtro mecânico e retentor, para vapores orgânicos, filtrante, corpo moldado com elastômero de borracha, operar com filtros duplos químicos, mecânicos ou combinados, com encaixe tipo baioneta para os filtros, pode ser utilizado até 10 vezes o limite de tolerância dos contaminantes, encaixes dos cartuchos químicos e filtros específicos. Embalagem com dados de identificação do produto em português, procedência, marca, fabricante, data de fabricação. Possuir certificado de aprovação (CA) do Ministério do Trabalho e Emprego (MTE), registro no Ministério da Saúde e selo de marcação do INMETRO.</t>
  </si>
  <si>
    <t xml:space="preserve">Talabarte de segurança duplo em y com absorvedor de energia,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</si>
  <si>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t>
  </si>
  <si>
    <t>Álcool etílico, hidratado, aspecto físico líquido límpido, incolor, volátil, fórmula química C2H5OH, massa molecular 46,07, grau de pureza de 92,8%. Apresentação em frasco plástico, com tampa rosqueável, com lacre. Apresentação: frasco 1.000 ml.</t>
  </si>
  <si>
    <t>ÁLCOOL ETÍLICO, limpeza de ambientes, tipo ETÍLICO HIDRATADO, aplicação limpeza, aspecto físico líquido límpido, incolor, volátil, fórmula química C2H5OH, massa molecular 46,07, grau de pureza de 92,8%. O produto deve ter registro como saneante em órgão competente do Ministério da Saúde (Anvisa). Embalagem certificada pelo INMETRO, fabricante deverá ter laudo ou fichas técnicas de especificação do produto, ficha de informações sobre a segurança de produtos químicos. Apresentação em frasco plástico, com tampa rosqueável, com lacre. Apresentação: FRASCO 1.000 ml.</t>
  </si>
  <si>
    <t>Escova para citologia para uso em canal endoscópico gastrointestinal superior e inferior, em aço inoxidável, cerdas nylon macio e flexível, com diâmetro de 3 mm, 200 cm de comprimento. Bainha de 8 FR.</t>
  </si>
  <si>
    <t>Escova PARA CITOLOGIA para uso em canal endoscópico gastrointestinal superior e inferior, em AÇO INOXIDÁVEL, cerdas NYLON MACIO E FLEXÍVEL, com DIÂMETRO DE 3 mm, deve apresentar 200 cm DE COMPRIMENTO. Bainha de 8 FR.</t>
  </si>
  <si>
    <t>Escova para limpeza de canulados (vídeo cirurgia). Escova circular, cerdas em nylon, haste em aço inox retorcido ou plástico, diâmetro de 4 mm e comprimento de 42 cm.</t>
  </si>
  <si>
    <t>Escova PARA LIMPEZA DE CANULADOS (vídeo cirurgia). Características: escova CIRCULAR, cerdas EM NYLON, haste EM AÇO INOX RETORCIDO OU PLÁSTICO, DIÂMETRO DE 4 mm e COMPRIMENTO DE 42 cm.</t>
  </si>
  <si>
    <t>EBS06075</t>
  </si>
  <si>
    <t>Formaldeído (formol) 1.000 mL</t>
  </si>
  <si>
    <t>Formaldeído (formol). Aspecto: líquido incolor, límpido; fórmula química CH2O; peso molecular 30,03 g/mol; concentração entre 37 e 40%. Características adicionais: reagente p.a.; cas 50-00-0. Apresentação: frasco 1.000 mL.</t>
  </si>
  <si>
    <t>Formaldeído (formol) 5 L</t>
  </si>
  <si>
    <t>Formaldeído (formol). Aspecto: líquido incolor, límpido; fórmula química CH2O; peso molecular 30,03 g/mol; concentração entre 37 e 40%. Características adicionais: reagente p.a.; cas 50-00-0. Apresentação: frasco 5L.</t>
  </si>
  <si>
    <t>Conjunto completo para TESTE QUALITATIVO DE UREASE, para detecção indireta de H. pylori, método colorimétrico</t>
  </si>
  <si>
    <t>Reagente para diagnóstico clínico; conjunto completo para TESTE QUALITATIVO DE UREASE, método colorimétrico. Descrição complementar: para detecção indireta de H. pylori, USO ENDOSCÓPICO. Apresentação teste.</t>
  </si>
  <si>
    <t>Lubrificante para instrumentais cirúrgicos. Solução pronto uso, a base de óleos minerais neutros, isento de silicone; não iônico; hidrossolúvel, não oleoso, não pegajoso, atóxico, inibidor de corrosão e prevenção de ferrugem e manchas. Permeável a vapor d`água na esterilização. Galão 5 litros</t>
  </si>
  <si>
    <t>Lubrificante PARA INSTRUMENTAIS CIRÚRGICOS. Solução PRONTO USO, composição: a base de óleos minerais neutros, isento de silicone; não iônico; hidrossolúvel, não oleoso, não pegajoso, atóxico, inibidor de corrosão e prevenção de ferrugem e manchas. Permeável a vapor d`água na esterilização. Apresentação: GALÃO 5 LITROS</t>
  </si>
  <si>
    <t>Acetato de sódio anidro, pó, pureza mínima de 99%, reagente p.a., cas 127-09-3.</t>
  </si>
  <si>
    <t>ACETATO DE SÓDIO anidro. Aspecto: pó fino composto de cristais brancos ou incolores; fórmula química CH₃COONa; peso molecular 82,03 g/mol; grau de pureza mínima de 99%. Características adicionais: reagente p.a.; cas 127-09-3.</t>
  </si>
  <si>
    <t>Bissulfito de sódio, pó, p.a.</t>
  </si>
  <si>
    <t>Bissulfito de sódio. Aspecto: pó branco cristalino; fórmula química NAHSO3; peso molecular 104,06 g/mol; grau de pureza mínima: teor de SO2 mínimo de 58,5%. Características adicionais: reagente p.a.; cas 7631-90-5.</t>
  </si>
  <si>
    <t>EBS06101</t>
  </si>
  <si>
    <t>Borato de sódio decahidratado, pó, 99,5%, p.a, 500 g</t>
  </si>
  <si>
    <t>Borato de sódio decahidratado. Aspecto: pó cristalino branco, inodoro; fórmula química NA2B4O7.10H2O; peso molecular 381,37 g/mol; grau de pureza mínima de 99,5%. Características adicionais: reagente p.a.; cas 1303-96-4. Apresentação: frasco 500 g.</t>
  </si>
  <si>
    <t xml:space="preserve">Sonda oftalmológica, de endolaser, reta, tamanho: 23 G, em aço inoxidável e nitinol. Estéril, descartável. </t>
  </si>
  <si>
    <t>Sonda OFTALMOLÓGICA, de ENDOLASER, RETA, TAMANHO: 23 GAUGE, EM AÇO INOXIDÁVEL e NITINOL, compatível com o equipamento especificado em edital. ESTÉRIL, descartável. Embalagem individual que promova barreira microbiana e abertura asséptica. Registro na Anvisa/MS.</t>
  </si>
  <si>
    <t>Sonda foley nº 26. Comprimento 30 (+/-2) cm, com balão resistente e simétrico de até 30 cc, em látex siliconizado, atóxica, flexível, atraumática, 03 (três) vias, duas vias funil e outra via com válvula. Estéril, descartável.</t>
  </si>
  <si>
    <t>Sonda FOLEY nº 26. COMPRIMENTO 30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descartável. Embalagem individual com abertura em pétala, resistente, segura, com identificação do produto, validade e lote de fácil visualização. Possuir registro na Anvisa/MS.</t>
  </si>
  <si>
    <t xml:space="preserve">Sonda trato urinário, tipo malecot, nº 24 FR em látex siliconizado, medindo aproximadamente entre 30 e 40 cm de comprimento, extremidade distal em forma aflorada de 04 asas, flexível, estéril, apirogênica, descartável. </t>
  </si>
  <si>
    <t>Sonda TRATO URINÁRIO, tipo MALECOT, nº 24 FR, em LÁTEX SILICONIZADO, MEDINDO APROXIMADAMENTE ENTRE 30 e 40 cm DE COMPRIMENTO, extremidade distal em forma aflorada de 04 asas. Flexível, ESTÉRIL, sem rebarbas, uniforme em toda sua extensão, apirogênica, descartável. Embalagem individual, em material que garanta a integridade do produto, com dados de identificação, data de fabricação e validade, procedência e registro na Anvisa/MS. Em consonância com as boas práticas de fabricação vigentes.</t>
  </si>
  <si>
    <t xml:space="preserve">Sonda trato urinário, tipo malecot, nº 28 FR, em látex siliconizado, medindo aproximadamente entre 30 e 40 cm de comprimento, extremidade distal em forma aflorada de 04 asas, flexível, estéril, apirogênica, descartável. </t>
  </si>
  <si>
    <t>Sonda TRATO URINÁRIO, tipo MALECOT, nº 28 FR, em LÁTEX SILICONIZADO, MEDINDO APROXIMADAMENTE ENTRE 30 e 40 cm DE COMPRIMENTO, extremidade distal em forma aflorada de 04 asas. Flexível, ESTÉRIL, sem rebarbas, uniforme em toda sua extensão, apirogênica, descartável. Embalagem individual, em material que garanta a integridade do produto, com dados de identificação, data de fabricação e validade, procedência e registro na Anvisa/MS. Em consonância com as boas práticas de fabricação vigentes.</t>
  </si>
  <si>
    <t xml:space="preserve">Sonda trato urinário, tipo malecot, nº 30 FR, em látex siliconizado, medindo aproximadamente entre 30 e 40 cm de comprimento, extremidade distal em forma aflorada de 04 asas, flexível, estéril, apirogênica, descartável. </t>
  </si>
  <si>
    <t>Sonda TRATO URINÁRIO, tipo MALECOT, nº 30 FR, em LÁTEX SILICONIZADO, MEDINDO APROXIMADAMENTE ENTRE 30 e 40 cm DE COMPRIMENTO, extremidade distal em forma aflorada de 04 asas. Flexível, ESTÉRIL, sem rebarbas, uniforme em toda sua extensão, apirogênica, descartável. Embalagem individual, em material que garanta a integridade do produto, com dados de identificação, data de fabricação e validade, procedência e registro na Anvisa/MS. Em consonância com as boas práticas de fabricação vigentes.</t>
  </si>
  <si>
    <t>EBS06117</t>
  </si>
  <si>
    <t>Caixa arquivo para lâminas, papelão, 215 mm x 225 mm x 80 mm, superfície externa lisa, 14 divisões internas, cor branca</t>
  </si>
  <si>
    <t>Caixa arquivo para lâminas histológicas. Material: papelão ondulado duplex; medidas aproximadas: comprimento 215 mm, largura 225 mm, altura 80 mm. Características adicionais: superfície externa lisa, 14 divisões internas, cor branca.</t>
  </si>
  <si>
    <t>Caneta permanente, preta, resistente a solventes (como água, xilol, álcool, etc.) e autoclave</t>
  </si>
  <si>
    <t>Caneta para marcação permanente. Material corpo plástico; corpo cilíndrico; ponta fina; cor da tinta: preta, resistente a solventes (como água, xilol, álcool, etc.) e autoclave. Aplicação: escrita em cassetes histológicos, lâminas de microscopia com ou sem bordas foscas, vidraria, metais e madeira.</t>
  </si>
  <si>
    <t>Carbonato de lítio, pó, 99%, 250 g</t>
  </si>
  <si>
    <t>Carbonato de lítio. Aspecto: pó branco, cristalino; fórmula química Li2CO3; peso molecular 73,89 g/mol; grau de pureza mínima de 99%. Características adicionais: reagente p.a.; cas 554-13-2. Apresentação: frasco 250 g.</t>
  </si>
  <si>
    <t>Carbonato de sódio anidro, pó, 99,5%, p.a.</t>
  </si>
  <si>
    <t>Carbonato de sódio anidro. Aspecto: pó ou cristais brancos; fórmula química Na₂CO₃; peso molecular 105,99 g/mol; grau de pureza mínima de 99,5%. Características adicionais: reagente p.a.; cas 497-19-8.</t>
  </si>
  <si>
    <t>Carvão ativado, pó, pureza 90%</t>
  </si>
  <si>
    <t>Carvão ativado. Aspecto: pó preto, inodoro; fórmula química C; peso molecular 12,01 g/mol; grau de pureza mínima de 90%. Características adicionais: reagente p.a.; cas 7440-44-0.</t>
  </si>
  <si>
    <t xml:space="preserve">Sonda trato urinário, tipo pezzer, nº 24 FR, em látex siliconizado, medindo aproximadamente entre 30 e 40 cm de comprimento, flexível, estéril, apirogênica, descartável. </t>
  </si>
  <si>
    <t>Sonda TRATO URINÁRIO, tipo PEZZER, nº 24 FR, em LÁTEX SILICONIZADO, MEDINDO APROXIMADAMENTE ENTRE 30 e 40 cm DE COMPRIMENTO. Flexível, ESTÉRIL, sem rebarbas, uniforme em toda sua extensão, apirogênica, descartável. Embalagem individual, em material que garanta a integridade do produto, com dados de identificação, data de fabricação e validade, procedência e registro na Anvisa/MS.</t>
  </si>
  <si>
    <t xml:space="preserve">Sonda trato urinário, tipo pezzer, nº 28 FR, em látex siliconizado, medindo aproximadamente entre 30 e 40 cm de comprimento, flexível, estéril, apirogênica, descartável. </t>
  </si>
  <si>
    <t>Sonda TRATO URINÁRIO, tipo PEZZER, nº 28 FR, em LÁTEX SILICONIZADO, MEDINDO APROXIMADAMENTE ENTRE 30 e 40 cm DE COMPRIMENTO. Flexível, ESTÉRIL, sem rebarbas, uniforme em toda sua extensão, apirogênica, descartável. Embalagem individual, em material que garanta a integridade do produto, com dados de identificação, data de fabricação e validade, procedência e registro na Anvisa/MS.</t>
  </si>
  <si>
    <t>Cassete histológico, branco, com tampa de pressão; trava de segurança; face de identificação com ângulo de 45°; 4 x 3 cm; perfurado</t>
  </si>
  <si>
    <t>Cassete histológico. Material plástico; cor branca; com tampa de pressão; trava de segurança; face de identificação com ângulo de 45°; dimensão: cerca de 4 x 3 cm; perfurado.</t>
  </si>
  <si>
    <t xml:space="preserve">Sonda oftalmológica, de corte, uso vitrectomia posterior, tamanho: 23 G, em aço inoxidável, tubo conector em pvc. Estéril, descartável. </t>
  </si>
  <si>
    <t>Sonda OFTALMOLÓGICA, de CORTE, uso: VITRECTOMIA POSTERIOR, TAMANHO: 23 GAUGE, em AÇO INOXIDÁVEL, tubo conector em PVC, compatível com o equipamento especificado em edital. ESTÉRIL, descartável. Embalagem individual que promova barreira microbiana e abertura asséptica. Registro na Anvisa/MS.</t>
  </si>
  <si>
    <t>Cloreto de alumínio anidro, pó, 99%, p.a.</t>
  </si>
  <si>
    <t>Cloreto de alumínio anidro. Aspecto físico: pó cristalino, amarelado; fórmula química AlCl₃; peso molecular 133,34 g/mol; grau de pureza mínima de 99%. Características adicionais: reagente p.a.; cas 7446-70-0.</t>
  </si>
  <si>
    <t>Sonda enteral 8 FR, comprimento 120 cm, uso pediátrico, poliuretano, radiopaca, com marcação de posicionamento. 2 (duas) vias, adaptável a equipos e seringas. Tampa de vedação em ambas as vias. Ponta distal com ogiva em tungstênio ou poliuretano. Fio guia em aço inoxidável pré lubrificado.</t>
  </si>
  <si>
    <t>Sonda ENTERAL 8 FR, comprimento 120 cm, USO PEDIÁTRICO.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</si>
  <si>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 xml:space="preserve">Sonda retal, calibre n° 14 FR, medindo aproximadamente 45 cm de comprimento, em PVC siliconizado, transparente, incolor, com conector universal, estéril, descartável. </t>
  </si>
  <si>
    <t>Sonda RETAL, CALIBRE n° 14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</si>
  <si>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16 FR, medindo aproximadamente 45 cm de comprimento, em PVC siliconizado, transparente, incolor, com conector universal, estéril, descartável. </t>
  </si>
  <si>
    <t>Sonda RETAL, CALIBRE n° 16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</si>
  <si>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18 FR, medindo aproximadamente 45 cm de comprimento, em PVC siliconizado, transparente, incolor, com conector universal, estéril, descartável. </t>
  </si>
  <si>
    <t>Sonda RETAL, CALIBRE n° 18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</si>
  <si>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20 FR, medindo aproximadamente 45 cm de comprimento, em PVC siliconizado, transparente, incolor, com conector universal, estéril, descartável. </t>
  </si>
  <si>
    <t>Sonda RETAL, CALIBRE n° 20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</si>
  <si>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22 FR, medindo aproximadamente 45 cm de comprimento, em PVC siliconizado, transparente, incolor, com conector universal, estéril, descartável. </t>
  </si>
  <si>
    <t>Sonda RETAL, CALIBRE n° 22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</si>
  <si>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24 FR, medindo aproximadamente 45 cm de comprimento, em PVC siliconizado, transparente, incolor, com conector universal, estéril, descartável. </t>
  </si>
  <si>
    <t>Sonda RETAL, CALIBRE n° 24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</si>
  <si>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26 FR, medindo aproximadamente 45 cm de comprimento, em PVC siliconizado, transparente, incolor, com conector universal, estéril, descartável. </t>
  </si>
  <si>
    <t>Sonda RETAL, CALIBRE n° 26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</si>
  <si>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28 FR, medindo aproximadamente 45 cm de comprimento, em PVC siliconizado, transparente, incolor, com conector universal, estéril, descartável. </t>
  </si>
  <si>
    <t>Sonda RETAL, CALIBRE n° 28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</si>
  <si>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30 FR, medindo aproximadamente 45 cm de comprimento, em PVC siliconizado, transparente, incolor, com conector universal, estéril, descartável. </t>
  </si>
  <si>
    <t>Sonda RETAL, CALIBRE n° 30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</si>
  <si>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32 FR, medindo aproximadamente 45 cm de comprimento, em PVC siliconizado, transparente, incolor, com conector universal, estéril, descartável. </t>
  </si>
  <si>
    <t>Sonda RETAL, CALIBRE n° 32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</si>
  <si>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Clorofórmio, 99,8%, p.a., 1.000 mL</t>
  </si>
  <si>
    <t>Clorofórmio. Aspecto: líquido claro, incolor; fórmula química CHCl₃; peso molecular 119,38 g/mol; grau de pureza mínima de 99,8%. Características adicionais: reagente p.a.; cas 67-66-3. Apresentação: frasco de 1.000 mL</t>
  </si>
  <si>
    <t>Corante amarelo metanila, pó, CI 13065, 25 g</t>
  </si>
  <si>
    <t>Corante amarelo metanila. Aspecto físico pó; fórmula química C18H14N3NaO3S; peso molecular 375,38 g/mol. Características adicionais: CI 13065. Apresentação: frasco com 25 g.</t>
  </si>
  <si>
    <t>Corante hematoxilina, pó, CI 75290, 25 g</t>
  </si>
  <si>
    <t>EBS06166</t>
  </si>
  <si>
    <t>Corante índigo carmim, pó, CI 73015, 25 g</t>
  </si>
  <si>
    <t>Corante índigo carmim. Aspecto físico pó. Características adicionais: CI 73015. Apresentação: frasco com 25 g.</t>
  </si>
  <si>
    <t>Corante pardo de Bismarck Y, pó, CI 21000, 25 g</t>
  </si>
  <si>
    <t>Corante safranina, pó, CI 50240, 25 g</t>
  </si>
  <si>
    <t>Corante safranina O. Aspecto físico pó; fórmula química  C₂₀H₁₉ClN₄; peso molecular 350,84 g/mol. Características adicionais: cas 477-73-6; CI 50240. Apresentação: frasco com 25 g.</t>
  </si>
  <si>
    <t>EBS06174</t>
  </si>
  <si>
    <t>Corante vermelho congo, pó, CI 22120, 25 g</t>
  </si>
  <si>
    <t>Corante vermelho congo. Aspecto físico pó. Características adicionais: CI 22120. Apresentação: frasco com 25 g.</t>
  </si>
  <si>
    <t>Corante vermelho neutro, pó, CI 50040, 25 g</t>
  </si>
  <si>
    <t>Corante vermelho neutro. Aspecto físico pó. Características adicionais: CI 50040. Apresentação: frasco com 25 g.</t>
  </si>
  <si>
    <t>Corante verde luz, pó, CI 42095, 25 g</t>
  </si>
  <si>
    <t>Corante verde luz amarelado. Aspecto físico pó. Características adicionais: CI 42095. Apresentação: frasco com 25 g.</t>
  </si>
  <si>
    <t>Corante alaranjado G, pó, CI 16230, 25 g</t>
  </si>
  <si>
    <t>Corante alaranjado G. Aspecto físico pó. Características adicionais: CI 16230. Apresentação: frasco com 25 g.</t>
  </si>
  <si>
    <t>Corante azul de alcian, pó, CI 74240, 25 g</t>
  </si>
  <si>
    <t>Corante azul de alcian. Aspecto físico pó. Características adicionais: CI 74240. Apresentação: frasco com 25 g.</t>
  </si>
  <si>
    <t>Corante azul de anilina, pó, CI 42755, 25 g</t>
  </si>
  <si>
    <t>107010092X</t>
  </si>
  <si>
    <t>Corante eosina Y (amarela), pó, CI 45380, 25 g</t>
  </si>
  <si>
    <t>Corante fucsina básica, CI 42510, pó, 25 g</t>
  </si>
  <si>
    <t>Corante fucsina básica. Aspecto físico pó. Características adicionais: CI 42510. Apresentação: frasco com 25 g.</t>
  </si>
  <si>
    <t>Corante hematoxilina de Harris, líquido, 1.000 mL</t>
  </si>
  <si>
    <t>Corante hematoxilina segundo Harris. Aspecto físico líquido composição: hematoxilina (CI 75290), iodato de sódio, sulfato de alumínio, etilenoglicol, óxido de mercúrio, ácido acético e água destilada. Apresentação: frasco com 1L.</t>
  </si>
  <si>
    <t>Dicromato de potássio, pó, 99%, p.a.</t>
  </si>
  <si>
    <t>Dicromato de potássio. Aspecto: pó fino, cristalino, cor laranja; fórmula química K2Cr2O7; peso molecular 294,18 g/mol; grau de pureza mínima de 99%. Características adicionais: reagente p.a.; cas 7778-50-9.</t>
  </si>
  <si>
    <t>Ferrocianeto de potássio tri-hidratado, cristal amarelo, 99%, p.a.</t>
  </si>
  <si>
    <t>Ferrocianeto de potássio tri-hidratado. Aspecto cristal amarelo; fórmula química K₄[Fe(CN)₆].3H₂O; peso molecular 422,39 g/mol; grau de pureza mínima de 99%. Características adicionais: reagente p.a.; cas 14459-95-1.</t>
  </si>
  <si>
    <t>Fosfato de potássio monobásico anidro, pó, 99%, p.a.</t>
  </si>
  <si>
    <t>Fosfato de potássio monobásico anidro. Aspecto: pó branco, cristalino, inodoro; fórmula química KH2PO4; peso molecular 136,09 g/mol; grau de pureza mínima de 99%. Características adicionais: reagente p.a.; cas 7778-77-0.</t>
  </si>
  <si>
    <t>Fosfato de sódio monobásico monoidratado, grânulos, 98%, p.a.</t>
  </si>
  <si>
    <t>Fosfato de sódio monobásico monoidratado. Aspecto: grânulos brancos cristalinos; fórmula química NaH2PO4.H2O; peso molecular 137,99 g/mol; grau de pureza mínima de 98%. Características adicionais: reagente p.a.; cas 10049-21-5.</t>
  </si>
  <si>
    <t>EBS06208</t>
  </si>
  <si>
    <t>Fosfato de sódio dibásico anidro, pó, 99%, p.a.</t>
  </si>
  <si>
    <t>Fosfato de sódio dibásico anidro. Aspecto: pó fino de cristais brancos, inodoro; fórmula química Na2HPO4; peso molecular 141,96 g/mol; grau de pureza mínima de 99%. Características adicionais: reagente p.a.; cas 7558-79-4.</t>
  </si>
  <si>
    <t>Hexametilenotetramina, sólido, 99%, p.a.</t>
  </si>
  <si>
    <t>Hexametilenotetramina. Aspecto: cristal branco, inodoro; fórmula química C₆H₁₂N₄; peso molecular 140,19 g/mol; grau de pureza mínima de 99%. Características adicionais: reagente p.a.; cas 100-97-0.</t>
  </si>
  <si>
    <t xml:space="preserve">Equipo especial para diálise peritoneal automatizada em pvc cristal com conexão luer lock, comprimento: 7 m, extensão para drenagem, estéril, descartável. </t>
  </si>
  <si>
    <t>EQUIPO ESPECIAL PARA DIÁLISE PERITONEAL AUTOMATIZADA EM PVC cristal com conexão luer lock, COMPRIMENTO: 7 m, extensão para drenagem, ESTÉRIL, descartável. Tampa protetora. ESTÉRIL, descartável, de uso único. Embalagem individual resistente com abertura em pétala asséptica, contendo a identificação do produto, lote e validade de fácil visualização.</t>
  </si>
  <si>
    <t>Hidróxido de amônio, líquido, p.a., 1.000 mL</t>
  </si>
  <si>
    <t>107040032X</t>
  </si>
  <si>
    <t>Hidróxido de potássio, escama, 85%, p.a.</t>
  </si>
  <si>
    <t>Hidróxido de potássio. Aspecto: escama ou lentilha branca; fórmula química KOH; peso molecular 56,11 g/mol; teor mínimo de 85%. Características adicionais: reagente p.a.; cas 1310-58-3.</t>
  </si>
  <si>
    <t>107040046X</t>
  </si>
  <si>
    <t>Hidróxido de sódio, escamas, mínimo 98%, p.a.</t>
  </si>
  <si>
    <t>Hidróxido de sódio. Aspecto: escamas ou lentilhas esbranquiçadas; fórmula química NaOH; peso molecular 40 g/mol; grau de pureza mínimo de 98%. Características adicionais: reagente p.a.; cas 1310-73-2.</t>
  </si>
  <si>
    <t>Iodeto de potássio, pó, mínimo 99%, p.a.</t>
  </si>
  <si>
    <t>Iodeto de potássio. Aspecto: pó branco, cristalino; fórmula química KI; peso molecular 166,0 g/mol; grau de pureza mínimo 99%. Características adicionais: reagente p.a.; cas 7681-11-0.</t>
  </si>
  <si>
    <t>Iodo ressublimado, pó, mínimo 99,8%; cas 7553-56-2</t>
  </si>
  <si>
    <t>Iodo. Aspecto: cristal preto azulado de brilho metálico; fórmula química I2; peso molecular 253,81 g/mol; grau de pureza mínimo 99,8%. Características adicionais: ressublimado; reagente p.a.; cas 7553-56-2.</t>
  </si>
  <si>
    <t>Navalha histológica, aço inox, borda revestida de cerâmica e teflon, 80 mm x 14 mm, alto perfil, descartável</t>
  </si>
  <si>
    <t>Navalha histológica. Material: aço inox, com borda revestida de cerâmica e teflon; dimensões 80 mm x 14 mm. Aplicação para micrótomo; alto perfil; uso descartável.</t>
  </si>
  <si>
    <t>EBS06245</t>
  </si>
  <si>
    <t>Meio de inclusão para tecidos congelados, gel, mistura de polímeros, 100 mL</t>
  </si>
  <si>
    <t>MEIO DE INCLUSÃO PARA TECIDOS CONGELADOS. Aspecto: GEL; composição básica: mistura de polímeros solúveis em água. Apresentação: FRASCO COM 100 mL.</t>
  </si>
  <si>
    <t>Lamínula para microscopia, vidro; dimensões: cerca de 24 x 50 mm; espessura cerca de 0,14 mm.</t>
  </si>
  <si>
    <t>Lamínula para microscopia. Material: vidro; dimensões: cerca de 24 x 50 mm; espessura cerca de 0,14 mm.</t>
  </si>
  <si>
    <t>Cloreto de ouro, pó, 99,99%, p.a.</t>
  </si>
  <si>
    <t>EBS06255</t>
  </si>
  <si>
    <t>Conjunto completo para implante de marcapasso transvenoso, com eletrodo temporário e introdutor para cabo marcapasso temporário compatível com gerador, em poliuretano radiopaco. Diâmetro 5 FR, do tipo transvenoso, agulha para punção 18 G em aço, introdutor peel-away 6 cm, componente adicional fio guia metálica 0,35 polegadas x 45 cm com extremidade distal em j ou reta, comprimento 110 cm, estéril, descartável.</t>
  </si>
  <si>
    <t>Conjunto COMPLETO PARA IMPLANTE DE MARCAPASSO TRANSVENOSO, com eletrodo TEMPORÁRIO e introdutor para cabo marcapasso temporário compatível com gerador. DIÂMETRO 5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Obs.: material deve ser compatível com equipamento utilizado na instituição.</t>
  </si>
  <si>
    <t>Parafina histológica sólida branca em lentilha; densidade 0,770 a 0,790; ponto de fusão 56 a 58ºC, 1.000 g</t>
  </si>
  <si>
    <t>Parafina histológica. Aspecto: sólida branca; densidade 0,770 a 0,790; ponto de fusão 56 a 58ºC. Características adicionais: purificada. Apresentação: lentilha em embalagem 1.000 g.</t>
  </si>
  <si>
    <t>Pás adesivas descartáveis multifuncionais, tamanho adulto, para uso em modo dea (desfibrilador externo automático) marcapasso e monitoração.</t>
  </si>
  <si>
    <t>PÁS ADESIVAS descartáveis MULTIFUNCIONAIS, TAMANHO ADULTO, para USO EM MODO DEA (Desfibrilador Externo Automático) marcapasso e monitoração, compatíveis com o CARDIOVERSOR. Conjunto de dois eletrodos multifunções pré-conectados. Sem risco de queimaduras acidentais. Obs.: material deve ser compatível com equipamento utilizado na instituição.</t>
  </si>
  <si>
    <t>Sulfato de alumínio e potássio dodecaidratado, cristal, mínimo 98%, p.a.</t>
  </si>
  <si>
    <t>Sulfato de alumínio e potássio dodecaidratado. Aspecto: cristal branco; fórmula química AlK(SO₄)₂.12H₂O; peso molecular 474,39 g/mol; grau de pureza mínimo 98%. Características adicionais: reagente p.a.; cas 7784-24-9.</t>
  </si>
  <si>
    <t>Sulfato férrico amoniacal dodecaidratado, mínimo 99%, p.a.</t>
  </si>
  <si>
    <t>Sulfato férrico amoniacal dodecaidratado. Aspecto: pó incolor a levemente arroxeado; fórmula química NH₄Fe(SO₄)₂.12H₂O; peso molecular 482,19 g/mol; grau de pureza mínima de 99%. Características adicionais: reagente p.a.; cas 7783-83-7.</t>
  </si>
  <si>
    <t>EBS06274</t>
  </si>
  <si>
    <t>Tinta nanquim (corante endoscopia); 100 mg/ml (10%); solução injetável. Corante de contraste, biocompatível. Apresentação: ampola com cerca de 10 ml.</t>
  </si>
  <si>
    <t>TINTA NANQUIM (corante endoscopia); 100 mg/ml (10%); solução injetável. CORANTE DE CONTRASTE, utilizado para melhorar a visualização de células em diversos tipos de exames, como bacterioscopia, endoscopia e colonoscopia. Deve ser biocompatível. Embalagem individual com identificação do produto, data de fabricação, validade e lote. Deve apresentar RMS. Apresentação: AMPOLA COM CERCA DE 10 ml.</t>
  </si>
  <si>
    <t>Xileno, mistura de isômeros, líquido, mínimo 99,8%, p.a., 1.000 mL</t>
  </si>
  <si>
    <t>Disco para antibiograma, vancomicina; dosagem: 5 mcg.</t>
  </si>
  <si>
    <t>Disco para antibiograma. Princípio ativo: vancomicina; dosagem: 5 mcg. Apresentação: frasco com 50 discos.</t>
  </si>
  <si>
    <t>107010075X</t>
  </si>
  <si>
    <t>Ácido clorídrico 32%, 1.000 mL</t>
  </si>
  <si>
    <t>EBS06290</t>
  </si>
  <si>
    <t>1070800230 (inativo)</t>
  </si>
  <si>
    <t>Balão volumétrico de vidro, rolha de vidro, 1.000 mL</t>
  </si>
  <si>
    <t>Balão volumétrico. Material vidro; fundo chato; acessórios: rolha de vidro; capacidade 1.000 mL.</t>
  </si>
  <si>
    <t>Bastão de vidro, maciço; pontas lapidadas; dimensões: cerca de 5 x 300 mm.</t>
  </si>
  <si>
    <t>Bastão de laboratório. Material vidro, maciço; pontas lapidadas; dimensões: cerca de 5 x 300 mm.</t>
  </si>
  <si>
    <t>Béquer. Material vidro; graduado; forma baixa; com orla e bico; capacidade 1.000 mL.</t>
  </si>
  <si>
    <t>EBS06295</t>
  </si>
  <si>
    <t>Béquer vidro, graduado; forma baixa; com orla e bico; capacidade 250 mL.</t>
  </si>
  <si>
    <t>BÉQUER. Material VIDRO; graduado; forma BAIXA; com orla e bico; capacidade 250 mL.</t>
  </si>
  <si>
    <t>Bureta graduada</t>
  </si>
  <si>
    <t>Bureta. Material vidro; graduada; capacidade 10 mL, com subdivisão máxima de 0.1 mL; faixa azul; acessórios: torneira de teflon.</t>
  </si>
  <si>
    <t xml:space="preserve">Escova para limpeza de endoscópio (válvula e/ou para abertura de canais), cerdas em nylon (cabeça da escova) de no mínimo 8 mm de diâmetro e manopla; haste de aço inox trançado de no mínimo 5,3 cm de comprimento. Autoclavável. </t>
  </si>
  <si>
    <t>ESCOVA PARA LIMPEZA DE ENDOSCÓPIO (válvula e/ou para abertura de canais). Características: cerdas em NYLON (cabeça da escova) de no MÍNIMO 8 mm de DIÂMETRO e manopla; haste de aço inox trançado de no MÍNIMO 5,3 cm DE COMPRIMENTO. Autoclavável. Embalagem com dados de identificação, número do lote, data de fabricação, validade.</t>
  </si>
  <si>
    <t>Escova para limpeza de canulados, cerdas em nylon com espaçamento mínimo de 1 mm, haste flexível em aço inox retorcido, diâmetro de 2 mm e comprimento mínimo de 30 cm.</t>
  </si>
  <si>
    <t>ESCOVA PARA LIMPEZA DE CANULADOS. Características: cerdas em NYLON com espaçamento MÍNIMO DE 1 mm, haste flexível em aço inox retorcido, DIÂMETRO DE 2 mm e COMPRIMENTO MÍNIMO DE 30 cm.</t>
  </si>
  <si>
    <t>Escova para limpeza de canulados, cerdas em nylon com espaçamento mínimo de 1 mm, haste flexível em aço inox retorcido, diâmetro de 6 mm e comprimento mínimo de 30 cm.</t>
  </si>
  <si>
    <t>ESCOVA PARA LIMPEZA DE CANULADOS. Características: cerdas em NYLON com espaçamento MÍNIMO DE 1 mm, haste flexível em aço inox retorcido, DIÂMETRO DE 6 mm e COMPRIMENTO MÍNIMO DE 30 cm.</t>
  </si>
  <si>
    <t>Escova para limpeza de canulados, cerdas em nylon com espaçamento mínimo de 1 mm, haste flexível em aço inox retorcido, diâmetro de 12,5 mm e comprimento mínimo de 50 cm.</t>
  </si>
  <si>
    <t>ESCOVA PARA LIMPEZA DE CANULADOS. Características: cerdas em NYLON com espaçamento mínimo de 1 mm, haste flexível em aço inox retorcido, DIÂMETRO DE 11 mm e COMPRIMENTO MÍNIMO DE 50 cm.</t>
  </si>
  <si>
    <t>Câmara de contagem Fuchs Rosenthal</t>
  </si>
  <si>
    <t>Câmara de contagem Fuchs Rosenthal. Material vidro; profundidade cerca de 0,2 mm.</t>
  </si>
  <si>
    <t>EBS06317</t>
  </si>
  <si>
    <t>Corante púrpura de bromocresol</t>
  </si>
  <si>
    <t>Corante púrpura de bromocresol. Aspecto físico pó; fórmula química C₂₁H₁₆Br₂O₅S; peso molecular 540,23 g/mol. Apresentação: frasco com 25 G.</t>
  </si>
  <si>
    <t>EBS06319</t>
  </si>
  <si>
    <t>Eosina azul de metileno, segundo Giemsa, líquido, 1.000 mL</t>
  </si>
  <si>
    <t>Corante eosina azul de metileno, segundo Giemsa. Aspecto líquido azul. Apresentação: frasco de 1.000 mL.</t>
  </si>
  <si>
    <t>Corante sudan III, pó, CI 26100, 25 g</t>
  </si>
  <si>
    <t>Corante cristal violeta</t>
  </si>
  <si>
    <t>Corante cristal violeta. Aspecto físico pó. Características adicionais: CI 42555. Apresentação: frasco com 100 G.</t>
  </si>
  <si>
    <t>Estante tubo de ensaio, plástico; capacidade 40 tubos de até 20 mm.</t>
  </si>
  <si>
    <t>Estante tubo de ensaio, plástico; capacidade 60 tubos de aproximadamente 15 mm.</t>
  </si>
  <si>
    <t>EBS06334</t>
  </si>
  <si>
    <t>Funil vidro</t>
  </si>
  <si>
    <t>Funil analítico. Material vidro; liso; haste longa; diâmetro 180 mm; capacidade de 1.000 mL.</t>
  </si>
  <si>
    <t>Funil analítico</t>
  </si>
  <si>
    <t>Funil analítico. Material vidro; liso; haste curta; diâmetro 75 mm; capacidade de 60 mL.</t>
  </si>
  <si>
    <t>Lamínula para microscopia, vidro; dimensões: cerca de 24 x 32 mm; espessura cerca de 0,14 mm.</t>
  </si>
  <si>
    <t>Lamínula para microscopia. Material: vidro; dimensões: cerca de 24 x 32 mm; espessura cerca de 0,14 mm.</t>
  </si>
  <si>
    <t>Lamínula câmara de neubauer</t>
  </si>
  <si>
    <t>Lamínula para câmara de Neubauer. Material: cristal; dimensões: cerca de 26 x 20 mm; espessura cerca de 0,40 mm.</t>
  </si>
  <si>
    <t>Lamínula para microscopia, vidro; dimensões: cerca de 24 x 24 mm; espessura cerca de 0,14 mm.</t>
  </si>
  <si>
    <t>Lamínula para microscopia. Material: vidro; dimensões: cerca de 24 x 24 mm; espessura cerca de 0,14 mm.</t>
  </si>
  <si>
    <t xml:space="preserve">Sonda (fibra) endolaser 23 G RETA, para cirurgia de retina e vítreo. </t>
  </si>
  <si>
    <t>Sonda (fibra) ENDOLASER 23 G RETA. Para cirurgia de retina e vítreo. Embalagem com abertura asséptica, contendo identificação do produto, validade, lote e registro na Anvisa. Compatível com equipamento em uso ou a ser comodatado/ locado/ adquirido pelo HUF.</t>
  </si>
  <si>
    <t xml:space="preserve">Sonda (fibra) endolaser 23 G CURVA, para cirurgia de retina e vítreo. </t>
  </si>
  <si>
    <t>Sonda (fibra) ENDOLASER 23 G CURVA. Para cirurgia de retina e vítreo. Embalagem com abertura asséptica, contendo identificação do produto, validade, lote e registro na Anvisa. Compatível com equipamento em uso ou a ser comodatado/ locado/ adquirido pelo HUF.</t>
  </si>
  <si>
    <t>EBS06350</t>
  </si>
  <si>
    <t>Micropipeta monocanal calibrada; volume variável de 100 a 1.000 uL; mecânica, com ejetor de ponteira; autoclavável</t>
  </si>
  <si>
    <t>Micropipeta monocanal CALIBRADA. Volume variável de 100 a 1.000 mcL; mecânica, com ejetor de ponteira; autoclavável.</t>
  </si>
  <si>
    <t xml:space="preserve">Injetor em titânio para implante de lente dobrável de três peças. Para incisão de 2,8 mm. Reutilizável. </t>
  </si>
  <si>
    <t>INJETOR EM TITÂNIO para implante de lente dobrável de três peças. PARA INCISÃO DE 2,8 mm. Reutilizável. Embalagem contendo identificação do produto, lote e registro da Anvisa.</t>
  </si>
  <si>
    <t xml:space="preserve">Kit cirúrgico de facoemulsificação 0,9 mm, com cassete de bolsa de drenagem, kit de linha de administração gfi, kit de linha de aspiração/irrigação, campo cirúrgico estéril para painel frontal, campo de teste, uma chave de ponteira i/a, duas luvas de irrigação com um bsi. Estéril. </t>
  </si>
  <si>
    <t>Kit CIRÚRGICO DE FACOEMULSIFICAÇÃO 0,9 mm. Contendo minimamente: cassete de bolsa de drenagem, kit de linha de administração GFI, kit de linha de aspiração/irrigação, campo cirúrgico estéril para painel frontal, campo de teste, uma chave de ponteira I/A, duas luvas de irrigação com um BSI. ESTÉRIL. Embalagem com abertura asséptica, contendo identificação do produto, validade, lote e registro na Anvisa. Compatível com equipamento em uso ou a ser comodatado/ locado/ adquirido pelo HUF.</t>
  </si>
  <si>
    <t>Papel de filtro para citocentrífuga</t>
  </si>
  <si>
    <t xml:space="preserve">Kit completo para vitrectomia 23 G com sonda de vitrectomia 23 G, cassete com bolsa de drenagem, endoiluminador reto 23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 </t>
  </si>
  <si>
    <t>Kit COMPLETO PARA VITRECTOMIA 23 G contendo no mínimo os seguintes itens: sonda de vitrectomia 23 G, cassete com bolsa de drenagem, ENDOILUMINADOR RETO 23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 Compatível com equipamento em uso ou a ser comodatado/ locado/ adquirido pelo HUF.</t>
  </si>
  <si>
    <t>Dispositivo para injeção/extração de óleo de silicone, para vitrectomia/ facoemulsificador, contendo minimamente: adaptador de seringa VFC, com dispositivo de identificação de radiofrequência, seringa de 10 CC, trava de seringa, cânula de 23 G, embolo de 23 G. Estéril.</t>
  </si>
  <si>
    <t>Dispositivo para injeção/extração de óleo de silicone, para VITRECTOMIA/ FACOEMULSIFICADOR, contendo minimamente: adaptador de seringa VFC, com dispositivo de identificação de radiofrequência, seringa de 10 CC, trava de seringa, CÂNULA DE 23 G, embolo de 23 G. ESTÉRIL. embalagem com abertura asséptica, contendo identificação do produto, validade, lote e registro na Anvisa. Compatível com equipamento em uso ou a ser comodatado/ locado/ adquirido pelo HUF.</t>
  </si>
  <si>
    <t>EBS06365</t>
  </si>
  <si>
    <t xml:space="preserve">Kit cirúrgico para facoemulsificação, com cassete de bolsa de drenagem, kit de linha de aspiração/irrigação, campo cirúrgico estéril para painel frontal, câmara de teste, chave para ponteira de i/a, 02 (duas) luvas de irrigação compatível com incisão de 2.75 mm. </t>
  </si>
  <si>
    <t>Kit CIRÚRGICO PARA FACOEMULSIFICAÇÃO, contendo minimamente: cassete de bolsa de drenagem, kit de linha de aspiração/irrigação, campo cirúrgico ESTÉRIL para painel frontal, câmara de teste, chave para ponteira de I/A, 02 (duas) luvas de irrigação compatível com INCISÃO DE 2.75 mm. Embalagem com abertura asséptica, contendo identificação do produto, validade, lote e registro na Anvisa. Compatível com equipamento em uso ou a ser comodatado/ locado/ adquirido pelo HUF.</t>
  </si>
  <si>
    <t>Pipeta graduada, vidro; volume 5 mL; escala de graduação 1/10.</t>
  </si>
  <si>
    <t>Pipeta graduada. Material: vidro; volume 5 mL; escala de graduação 1/10.</t>
  </si>
  <si>
    <t xml:space="preserve">Lente hidrofóbica intraocular, acrílico dobrável, diâmetro entre 6,0 e 6,4 mm, constante superior a 118,0 graus entre 19 a 19,5° dpt, câmara posterior, peça única, biconvexa, com cartucho compatível, biocompatível, estéril, uso único. </t>
  </si>
  <si>
    <t>LENTE HIDROFÓBICA INTRAOCULAR, acrílico dobrável, DIÂMETRO ENTRE 6,0 e 6,4 mm, CONSTANTE SUPERIOR A 118,0 GRAUS ENTRE 19 a 19,5°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</si>
  <si>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Pipeta graduada, vidro; volume 10 mL; escala de graduação 1/10; bocal e bico temperados; esgotamento total.</t>
  </si>
  <si>
    <t>Pipeta graduada. Material: vidro; volume 10 mL; escala de graduação 1/10; bocal e bico temperados; esgotamento total.</t>
  </si>
  <si>
    <t>Pipeta graduada, vidro, 1 mL, graduação 1/100, gravação permanente; esgotamento total</t>
  </si>
  <si>
    <t>Pipeta graduada. Material: vidro; volume 1 mL; escala de graduação 1/100, gravação permanente; esgotamento total.</t>
  </si>
  <si>
    <t>Pipeta graduada</t>
  </si>
  <si>
    <t>Pipeta graduada. Material: vidro; volume 2 mL; escala de graduação 1/100.</t>
  </si>
  <si>
    <t>Pipeta graduada. Material: vidro; volume 25 mL; escala de graduação 1/10.</t>
  </si>
  <si>
    <t>EBS06391</t>
  </si>
  <si>
    <t>Pipeta volumétrica, vidro; volume 10 mL; esgotamento total.</t>
  </si>
  <si>
    <t>Pipeta volumétrica. Material: vidro; volume 10 mL; esgotamento total.</t>
  </si>
  <si>
    <t>EBS06394</t>
  </si>
  <si>
    <t>Pipeta volumétrica, vidro; volume 5 mL; esgotamento total.</t>
  </si>
  <si>
    <t>Pipeta volumétrica. Material: vidro; volume 5 mL; esgotamento total.</t>
  </si>
  <si>
    <t>EBS06396</t>
  </si>
  <si>
    <t>Pipetador pera</t>
  </si>
  <si>
    <t>Pipetador tipo pera. Material: borracha, com esfera em polipropileno; uso manual, com 3 vias; capacidade 50 mL.</t>
  </si>
  <si>
    <t>EBS06398</t>
  </si>
  <si>
    <t>Pipetador manual, plástico, 2 mL</t>
  </si>
  <si>
    <t>Pipetador manual. Material: plástico, resistente a ácidos e soluções alcalinas; com roldana e válvula de pressão; capacidade até 2 mL.</t>
  </si>
  <si>
    <t xml:space="preserve">Lente hidrofóbica intraocular, acrílico dobrável, diâmetro entre 6,0 e 6,4 mm, constante superior a 118,0 graus entre 24 a 24,5° dpt, câmara posterior, peça única, biconvexa, com cartucho compatível, biocompatível, estéril, uso único. </t>
  </si>
  <si>
    <t>LENTE HIDROFÓBICA INTRAOCULAR, acrílico dobrável, DIÂMETRO ENTRE 6,0 e 6,4 mm, CONSTANTE SUPERIOR A 118,0 GRAUS ENTRE 24 a 24,5°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</si>
  <si>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Placa Kline</t>
  </si>
  <si>
    <t>Placa Kline. Material: vidro, com 12 cavidades; dimensões 60 x 80 mm, espessura 5 mm.</t>
  </si>
  <si>
    <t>Ponteira de uso oftalmológico, ponta reta para caneta de facoemulsificação 23 G, 0,9 mm, em liga de titânio.</t>
  </si>
  <si>
    <t>PONTEIRA DE USO OFTALMOLÓGICO, ponta RETA para caneta de FACOEMULSIFICAÇÃO 23 G, 0,9 mm. Em LIGA DE TITÂNIO. Embalagem interna individual com abertura em pétala e asséptica. Embalagem com abertura asséptica, contendo identificação do produto, validade, lote e registro na Anvisa. Compatível com equipamento em uso ou a ser comodatado/ locado/ adquirido pelo HUF.</t>
  </si>
  <si>
    <t xml:space="preserve">Sonda de endodiatermia para vitrectomia, corpo em plástico, ponta em aço inox, desenho ergonômico, tamanho 23 G. Estéril, uso único. </t>
  </si>
  <si>
    <t>Sonda DE ENDODIATERMIA PARA VITRECTOMIA, corpo em PLÁSTICO, ponta em AÇO INOX, desenho ergonômico, TAMANHO 23 G. ESTÉRIL, uso único. Embalagem com abertura asséptica, contendo identificação do produto, validade, lote e registro na Anvisa. Compatível com equipamento em uso ou a ser comodatado/ locado/ adquirido pelo HUF.</t>
  </si>
  <si>
    <t xml:space="preserve">Lâmina de bisturi oftalmológico descartável, para incisão de túnel escleral, lâmina com 2,0 a 2,3 mm,  angulado, cabo plástico, lâmina em aço inox, afiada e polida. Estéril, descartável. </t>
  </si>
  <si>
    <t>Lâmina DE BISTURI OFTALMOLÓGICO descartável, PARA INCISÃO DE TÚNEL ESCLERAL, LÂMINA COM 2,0 a 2,3 mm, modelo crescente, ANGULADO, cabo PLÁSTICO, lâmina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</si>
  <si>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EBS06423</t>
  </si>
  <si>
    <t xml:space="preserve">Caneta oftalmológica para irrigação e aspiração (longa), em titânio, para facoemulsificador. Esterilizável. </t>
  </si>
  <si>
    <t>CANETA OFTALMOLÓGICA para irrigação e aspiração (LONGA). Material: TITÂNIO. ESTERILIZÁVEL. Compatível com facoemulsificador em uso ou a ser comodatado/ locado/ adquirido pelo HUF.</t>
  </si>
  <si>
    <t xml:space="preserve">Tubo capilar,  vidro; comprimento 75 mm, diâmetro externo cerca de 1,5 mm e interno cerca de 1 mm; sem heparina; para micro hematócrito. </t>
  </si>
  <si>
    <t>Tubo capilar. Material: vidro; comprimento 75 mm, diâmetro externo cerca de 1,5 mm e interno cerca de 1 mm; SEM HEPARINA; para micro hematócrito. Apresentação: frasco com 500 unidades.</t>
  </si>
  <si>
    <t>Tubo de Duran</t>
  </si>
  <si>
    <t>Tubo de Duran. Material: vidro; fundo redondo. Dimensões: cerca de 5 x 40 mm.</t>
  </si>
  <si>
    <t>Tubo de ensaio, vidro; fundo redondo, sem orla. Dimensões: cerca de 10 x 75 mm.</t>
  </si>
  <si>
    <t>EBS06443</t>
  </si>
  <si>
    <t>Tubo de ensaio, vidro; fundo redondo, com tampa rosqueável, 13 x 100 mm.</t>
  </si>
  <si>
    <t>Tubo de ensaio. Material: vidro; fundo redondo, com tampa rosqueável. Dimensões: 13 x 100 mm.</t>
  </si>
  <si>
    <t>Tubo de ensaio</t>
  </si>
  <si>
    <t>Bainha introdutora ureteral, flexível, para ureteroscopia. Diâmetro externo entre 11-14 FR, comprimento entre 25-36 cm, com marca radiopaca e cobertura hidrofílica, material polímero reforçado, ponta com duplo afunilamento, compatível com fio guia 0,035´´. Estéril, uso único, descartável.</t>
  </si>
  <si>
    <t>BAINHA INTRODUTORA URETERAL, flexível, para URETEROSCOPIA. DIÂMETRO EXTERNO ENTRE 11-14 FR, COMPRIMENTO ENTRE 25-36 cm, resistente à dobra e a laser, com marca radiopaca e cobertura hidrofílica de fácil progressão, material polímero reforçado, ponta com duplo afunilamento, componentes compatíveis com FIO GUIA 0,035 polegadas. ESTÉRIL, uso único, descartável.</t>
  </si>
  <si>
    <t>Eletrodo monopolar, tipo alça angulada, uso em camisas de 24/26 FR, estéril, descartável, em aço inoxidável, uso em ressecção transuretral endoscópica, elemento de trabalho compatível com equipamento.</t>
  </si>
  <si>
    <t>Eletrodo monopolar, tipo ALÇA ANGULADA, uso em camisas de 24/26 FR, ESTÉRIL, DESCARTÁVEL, em AÇO INOXIDÁVEL, uso em ressecção transuretral endoscópica, elemento de trabalho compatível com equipamento. Embalagem individual com data de fabricação, lote, validade do produto. Possuir registro na Anvisa. Compatível com equipamento especificado em edital.</t>
  </si>
  <si>
    <t xml:space="preserve">Fotocoagulador, fibra de 200 a 300 micrômetros, emissão de pulsos energia a laser tipo yag com comprimento de onda 2100 nanômetros, potência média de 10 a 30 W. Reutilizável. </t>
  </si>
  <si>
    <t>Fotocoagulador, FIBRA DE 200 a 300 MICRÔMETROS, emissão de pulsos energia a laser tipo YAG com comprimento de ONDA 2100 NANÔMETROS, POTÊNCIA MÉDIA DE 10 a 30 W. Reutilizável. Fibra óptica laser para urologia.</t>
  </si>
  <si>
    <t>Fotocoagulador, fibra de 300 a 400 micrômetros, emissão de pulsos energia a laser tipo yag com comprimento de onda 2100 nanômetros, potência média de 10 a 30 W. Reutilizável.</t>
  </si>
  <si>
    <t>Fotocoagulador, FIBRA DE 300 a 400 MICRÔMETROS, emissão de pulsos energia a laser tipo YAG com comprimento de ONDA 2100 NANÔMETROS, POTÊNCIA MÉDIA DE 10 a 30 W. Reutilizável. Fibra óptica laser para urologia.</t>
  </si>
  <si>
    <t xml:space="preserve">Fotocoagulador, fibra de 400 a 600 micrômetros, emissão de pulsos energia a laser tipo yag com comprimento de onda 2100 nanômetros, potência média de 10 a 30 W. Reutilizável. </t>
  </si>
  <si>
    <t>Fotocoagulador, FIBRA DE 400 a 600 MICRÔMETROS, emissão de pulsos energia a laser tipo YAG com comprimento de ONDA 2100 NANÔMETROS, POTÊNCIA MÉDIA DE 10 a 30 W. Reutilizável. Fibra óptica laser para urologia.</t>
  </si>
  <si>
    <t>EBS06470</t>
  </si>
  <si>
    <t>Prótese peniana, em par. Silicone grau médico, implantável, maleável, atóxico. Diâmetro de 09 a 12 mm, comprimento de 155 a 245 mm, transmitância transparente, estrutura interna 16 filamentos de prata, extremidade distal choque-absorvente, com extensor. Semirrígida com ajuste. + ou 22 cm, cauda regulável através de extremo recortável e de alongadores e/ou extensores adequando a prótese ao tamanho (peniano) do paciente. Estéril, de uso único.</t>
  </si>
  <si>
    <t>PRÓTESE PENIANA, em par. Material SILICONE GRAU MÉDICO, implantável, maleável, atóxico. DIÂMETRO DE 09 a 12 mm, COMPRIMENTO DE 155 a 245 mm, transmitância transparente, estrutura interna 16 filamentos de prata, extremidade distal choque-absorvente, com extensor. Semirrígida com ajuste. + ou 22 cm, cauda regulável através de extremo recortável e de alongadores e/ou extensores adequando a prótese ao tamanho (peniano) do paciente. ESTÉRIL, de uso único.</t>
  </si>
  <si>
    <t>Béquer vidro, graduado; forma baixa; com orla e bico; capacidade 50 mL.</t>
  </si>
  <si>
    <t>BÉQUER. Material VIDRO; graduado; forma BAIXA; com orla e bico; capacidade 50 mL.</t>
  </si>
  <si>
    <t>BÉQUER. Material VIDRO; graduado; forma BAIXA; com orla e bico; capacidade 100 mL.</t>
  </si>
  <si>
    <t>1070800256 (inativo)</t>
  </si>
  <si>
    <t>_Ajustar_PROVETA, VIDRO, GRADUADA, 1000 ML, BASE EM VIDRO HEXAGONAL, COM ORLA E BICO</t>
  </si>
  <si>
    <t>PROVETA, VIDRO, GRADUADA, 1000 ML, BASE EM VIDRO HEXAGONAL, COM ORLA E BICO</t>
  </si>
  <si>
    <t>Balão para dilatação das vias biliares, uso em colangiopancreatografia retrógrada endoscópica (cpre). Dimensão (diâmetro x comprimento): de 8 a 10 mm (inflado) x 30 a 40 mm; cateter de 16,7 a 23,3 mm (5 a 7 fr). Estéril, de uso único.</t>
  </si>
  <si>
    <t>BALÃO PARA DILATAÇÃO DAS VIAS BILIARES, USO EM COLANGIOPANCREATOGRAFIA RETRÓGRADA ENDOSCÓPICA (CPRE). DIMENSÃO (diâmetro x comprimento): de 8 a 10 mm (inflado) x 30 a 40 mm; cateter de 16,7 a 23,3 mm (5 a 7 FR). ESTÉRIL, de uso único. Embalagem individual, resistente com abertura asséptica, com identificação do produto, lote e validade de fácil visualização. Possuir registro na Anvisa/MS.</t>
  </si>
  <si>
    <t>Gastroenterologia</t>
  </si>
  <si>
    <t>Fibra ótica endo iluminador para uso em cirurgia de retina e vitreo 23 G, tipo chandelier. descartável. Estéril.</t>
  </si>
  <si>
    <t>Fibra ótica endo iluminador para uso em cirurgia de retina e vitreo 23 G, tipo CHANDELIER. DESCARTÁVEL. ESTÉRIL. Embalagem com abertura asséptica, contendo identificação do produto, validade, lote e registro na Anvisa. Compatível com equipamento em uso ou a ser comodatado/ locado/ adquirido pelo HUF.</t>
  </si>
  <si>
    <t>Metabissulfito de sódio, pó, mínimo 98%, p.a., 500 g</t>
  </si>
  <si>
    <t>Metabissulfito de sódio. Aspecto: pó branco; fórmula química Na2S2O5; peso molecular 190,11 g/mol; grau de pureza mínima 98%. Características adicionais: reagente p.a.; cas 7681-57-4. Apresentação: frasco 500 g.</t>
  </si>
  <si>
    <t xml:space="preserve">Lente hidrofóbica, Intraocular, acrílico dobrável, diâmetro entre 5,5 e 6,0 mm, constante superior a 118,0 graus entre +6 a +30 dpt, câmara posterior, peça única, biconvexa, com cartucho compatível, biocompatível, estéril, uso único. </t>
  </si>
  <si>
    <t>LENTE HIDROFÓBICA. INTRAOCULAR, acrílico dobrável, DIÂMETRO ENTRE 5,5 e 6,0 mm, CONSTANTE SUPERIOR A 118,0 GRAUS ENTRE +6 a +30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</si>
  <si>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 xml:space="preserve">Ponteira de uso oftalmológico, de irrigação e aspiração, 23 G, com ponta de silicone, esterilizável. </t>
  </si>
  <si>
    <t>PONTEIRA DE USO OFTALMOLÓGICO, de irrigação e aspiração, 23 G, com ponta de SILICONE, esterilizável. Embalagem com dados de identificação e prazo de validade. Produto deve atender à legislação sanitária vigente. Compatível com equipamento em uso ou a ser comodatado/ locado/ adquirido pelo HUF.</t>
  </si>
  <si>
    <t xml:space="preserve">Lente intraocular rígida (não dobrável), polímero de metacrilato, diâmetro 7 mm, constante superior a 118,0 graus faixa de dioptria (intervalos de 0,50d): +10,00d a +28,00d, câmara posterior, peça única, biconvexa, biocompatível, estéril, uso único. </t>
  </si>
  <si>
    <t>LENTE INTRAOCULAR RÍGIDA (não dobrável), POLÍMERO DE METACRILATO, DIÂMETRO 7 mm, CONSTANTE SUPERIOR A 118,0 GRAUS FAIXA DE DIOPTRIA (intervalos de 0,50D): +10,00D a +28,00D, câmara posterior, PEÇA ÚNICA, biconvexa.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</si>
  <si>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 xml:space="preserve">Óxido de mercúrio II (vermelho), cristais vermelhos, mínimo 99%, p.a., </t>
  </si>
  <si>
    <t>Óxido de mercúrio II. Aspecto: cristais vermelhos; fórmula química HgO; peso molecular 216,59 g/mol; grau de pureza mínima de 99%. Características adicionais: reagente p.a.; cas 21908-53-2.</t>
  </si>
  <si>
    <t>Agulha para punção - seldinger, aço inoxidável, dimensões cerca de 18 G x 7 cm, conector luer lock ou slip, protetor, descartável, estéril.</t>
  </si>
  <si>
    <t>Agulha PARA PUNÇÃO - SELDINGER, material AÇO INOXIDÁVEl, DIMENSÕES CERCA DE 18 G x 7 cm, conector luer lock ou slip, protetor, com conjunto introdutor completo, tipo uso descartável, ESTÉRIL, embalagem individual em papel grau cirúrgico com abertura em pétala asséptica, com dados de identificação e procedência, tempo de validade e registro no Ministério da Saúde.</t>
  </si>
  <si>
    <t>EBS06541</t>
  </si>
  <si>
    <t>Cateter para hemodinâmica, para artéria mamária, confeccionado em polímero, com malha metálica interna, hub injetado, radiopaco. Diâmetro 6 fr, comprimento 100 (+/- 10) cm, ponta tipo mamária interna, sem furo lateral. Estéril, uso único.</t>
  </si>
  <si>
    <t>Cateter para HEMODINÂMICA, para ARTÉRIA MAMÁRIA, confeccionado em POLÍMERO, COM MALHA METÁLICA INTERNA, hub injetado, RADIOPACO. DIÂMETRO 6 FR, COMPRIMENTO 100 (+/- 10) cm. ESTÉRIL, USO ÚNICO. Produto de uso único. Todo o conjunto deve ser apirogênico, atóxico.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t>
  </si>
  <si>
    <t>EBS06543</t>
  </si>
  <si>
    <t>Cateter diagnóstico para angiografia, tipo pigtail, reto, diâmetro 4 fr, em polímero, com malha metálica interna, com furos laterais, comprimento de 110 (+/- 10) e 125 (+/- 10) cm, estéril, uso único.</t>
  </si>
  <si>
    <t>CATETER DIAGNÓSTICO para ANGIOGRAFIA, tipo PIGTAIL, RETO, DIÂMETRO 4 FR, em POLÍMERO, com MALHA METÁLICA INTERNA, COM FUROS LATERIAIS,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</si>
  <si>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EBS06546</t>
  </si>
  <si>
    <t>Cateter para hemodinâmica, para artéria mamária, confeccionado em polímero, com malha metálica interna, hub injetado, radiopaco. Diâmetro 5 fr, comprimento 100 (+/- 10) cm, ponta tipo mamária interna, sem furo lateral. Estéril, uso único.</t>
  </si>
  <si>
    <t>Cateter para HEMODINÂMICA, para ARTÉRIA MAMÁRIA, confeccionado em POLÍMERO, COM MALHA METÁLICA INTERNA, hub injetado, RADIOPACO. DIÂMETRO 5 FR, COMPRIMENTO 100 (+/- 10) cm, ponta tipo MAMÁRIA INTERNA, SEM FURO LATERAL. ESTÉRIL, USO ÚNICO. Todo o conjunto deve ser apirogênico, atóxico e ESTÉRIL.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t>
  </si>
  <si>
    <t>EBS06548</t>
  </si>
  <si>
    <t>Cateter diagnóstico, para angiografia, tipo lehman, diâmetros 6 e 7 fr, em polímero, com malha metálica interna, comprimento 105 cm (+/- 10) cm, guia compatível 0,038 com ponta radiopaca, atraumática. Estéril, uso único.</t>
  </si>
  <si>
    <t>CATETER DIAGNÓSTICO, para ANGIOGRAFIA, tipo LEHMAN, DIÂMETROS 6 e 7 FR,  em POLÍMERO, com MALHA METÁLICA INTERNA, COMPRIMENTO 105 CM (+/- 10) CM, GUIA COMPATÍVEL 0,038 com PONTA RADIOPACA ATRAUMATICA.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</si>
  <si>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EBS06557</t>
  </si>
  <si>
    <t xml:space="preserve">Cateter para hemodinâmica, judkins direita, em nylon com dupla malha de aço, hub injetado, radiopaco. Dimensões: diâmetro 7 FR, comprimento 100 cm; ponta curva tipo JR 3,5. Suporta pressão máxima de 1000 a 1200 psi. Uso único. Apirogênico, atóxico e estéril. </t>
  </si>
  <si>
    <t>Cateter para HEMODINÂMICA, JUDKINS DIREITA, confeccionado em NYLON COM DUPLA MALHA DE AÇO, hub injetado, RADIOPACO. DIMENSÕES: diâmetro 7 FR, comprimento 100 cm; ponta CURVA tipo JR 3,5.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</si>
  <si>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 xml:space="preserve">Cateter para hemodinâmica, amplatz direita, em nylon com dupla malha de aço, hub injetado, radiopaco. Dimensões: diâmetro 5 FR, comprimento 100 cm; ponta tipo AR I. Suporta pressão máxima de 1000 a 1200 psi. Uso único. Apirogênico, atóxico e estéril. </t>
  </si>
  <si>
    <t>Cateter para HEMODINÂMICA, AMPLATZ DIREITA, confeccionado em NYLON COM DUPLA MALHA DE AÇO, hub injetado, RADIOPACO. DIMENSÕES: diâmetro 5 FR, comprimento 100 cm; ponta tipo AR I.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</si>
  <si>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EBS06562</t>
  </si>
  <si>
    <t xml:space="preserve">Cateter para hemodinâmica, amplatz direita, em nylon com dupla malha de aço, hub injetado, radiopaco. Dimensões: diâmetro 6 FR, comprimento 100 cm; ponta tipo AR I. Suporta pressão máxima de 1000 a 1200 psi. Uso único. Apirogênico, atóxico e estéril. </t>
  </si>
  <si>
    <t>Cateter para HEMODINÂMICA, AMPLATZ DIREITA, confeccionado em NYLON COM DUPLA MALHA DE AÇO, hub injetado, RADIOPACO. DIMENSÕES: diâmetro 6 FR, comprimento 100 cm; ponta tipo AR I.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</si>
  <si>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EBS06567</t>
  </si>
  <si>
    <t xml:space="preserve">Cateter para hemodinâmica, guia para captura de êmbolos, em liga de níquel e titânio. Calibre interno compatível com guia de 0,014 polegadas, comprimento 300 cm, filtro distal de 3 a 7 mm, baixo perfil. Uso único. Apirogênico, atóxico e estéril. </t>
  </si>
  <si>
    <t>Cateter para HEMODINÂMICA, guia para CAPTURA DE ÊMBOLOS, confeccionado em LIGA DE NÍQUEL E TITÂNIO. Calibre interno compatível com GUIA DE 0,014 polegadas, COMPRIMENTO 300 cm, FILTRO DISTAL DE 3 a 7 mm, baixo perfil.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</si>
  <si>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 xml:space="preserve">Conjunto insuflador pressão, seringas do insuflador com manômetro, rotator, estéril, capacidade máxima 30 atm, aplicação angioplastia. </t>
  </si>
  <si>
    <t>Conjunto INSUFLADOR PRESSÃO, componentes: seringas do insuflador com manômetro, rotator, ESTÉRIL, capacidade MÁXIMA 30 ATM, aplicação ANGIOPLASTIA. Conjunto completo.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</si>
  <si>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 xml:space="preserve">Conjunto introdutor arterial, para hemodinâmica, tipo radial, bainha em PTFE, com válvula e acesso lateral. Dimensões 5 FR, comprimento 16 cm, válvula silicone, tubo dilatador polipropileno. Estéril, descartável, uso único. </t>
  </si>
  <si>
    <t>Conjunto INTRODUTOR ARTERIAL, para hemodinâmica, tipo RADIAL, bainha em PTFE ou similar, com válvula e acesso lateral. DIMENSÕES 5 FR, COMPRIMENTO 16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</si>
  <si>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 xml:space="preserve">Conjunto introdutor arterial, para hemodinâmica, tipo radial, bainha em PTFE, com válvula e acesso lateral. Dimensões 6 FR, comprimento 16 cm, válvula silicone, tubo dilatador polipropileno. Estéril, descartável, uso único. </t>
  </si>
  <si>
    <t>Conjunto INTRODUTOR ARTERIAL, para hemodinâmica, tipo RADIAL, bainha em PTFE ou similar, com válvula e acesso lateral. DIMENSÕES 6 FR, COMPRIMENTO 16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</si>
  <si>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 xml:space="preserve">Conjunto introdutor percutâneo arterial/venoso, para hemodinâmica, bainha 6 FR x 11 cm, válvula hemostática, dilatador, material polímero. Guia 45 cm, 0,035 polegadas, ponta em j, agulha 0,035 polegadas com aleta. Estéril, descartável, uso único. </t>
  </si>
  <si>
    <t>Conjunto INTRODUTOR PERCUTÂNEO ARTERIAL/VENOSO, para hemodinâmica, BAINHA 6 FR x 11 cm, válvula hemostática, DILATADOR, material POLÍMERO. GUIA 45 cm, 0,035 polegadas, ponta em J, AGULHA 0,035 polegadas COM ALETA. ESTÉRIL, descartável, de uso único. Embalagem individual resistente com abertura em pétala asséptica, contendo a identificação do produto, lote e validade de fácil visualização.</t>
  </si>
  <si>
    <t>EBS06584</t>
  </si>
  <si>
    <t xml:space="preserve">Fio guia, para hemodinâmica, vascular, aço inoxidável, revestimento hidrofílico, diâmetro 0,014 polegadas, comprimento cerca de 300 cm, ponta em j, radiopaco, estéril, uso único. </t>
  </si>
  <si>
    <t>FIO GUIA, para HEMODINÂMICA, aplicação: VASCULAR, material: AÇO INOXIDÁVEL, revestimento: hidrofílico, DIÂMETRO 0,014 polegadas, COMPRIMENTO CERCA DE 300 cm, ponta em J, RADIOPACO, ESTÉRIL, uso único. Embalagem individual com abertura e transferência asséptica, identificação do produto, validade, lote, registro Anvisa.</t>
  </si>
  <si>
    <t>EBS06585</t>
  </si>
  <si>
    <t xml:space="preserve">Fio guia, para hemodinâmica, vascular, aço inoxidável, revestimento hidrofílico, diâmetro 0,014 polegadas, comprimento cerca de 180 cm, ponta em j suporte, radiopaco, estéril, uso único. </t>
  </si>
  <si>
    <t>FIO GUIA, para HEMODINÂMICA, aplicação: VASCULAR, material: AÇO INOXIDÁVEL, revestimento: hidrofílico, DIÂMETRO 0,014 polegadas, COMPRIMENTO CERCA DE 180 cm, ponta em J suporte, RADIOPACO, ESTÉRIL, uso único. Embalagem individual com abertura e transferência asséptica, identificação do produto, validade, lote, registro Anvisa.</t>
  </si>
  <si>
    <t xml:space="preserve">Conjunto introdutor arterial, para hemodinâmica. Dimensões 7 FR x 11 cm, com válvula hemostática. Estéril, descartável, uso único. </t>
  </si>
  <si>
    <t>Conjunto INTRODUTOR ARTERIAL, para HEMODINÂMICA. DIMENSÕES 7 FR x 11 cm, COM VÁLVULA HEMOSTÁTICA. ESTÉRIL, descartável, de uso único. Embalagem individual resistente com abertura em pétala asséptica, contendo a identificação do produto, lote e validade de fácil visualização.</t>
  </si>
  <si>
    <t>EBS06609</t>
  </si>
  <si>
    <t xml:space="preserve">Endoprótese vascular, função stent coronariano, em cromo cobalto, dimensões 2,5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</si>
  <si>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13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</si>
  <si>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EBS06610</t>
  </si>
  <si>
    <t xml:space="preserve">Endoprótese vascular, função stent coronariano, em cromo cobalto, dimensões 2,5 mm x 15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</si>
  <si>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15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</si>
  <si>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EBS06611</t>
  </si>
  <si>
    <t xml:space="preserve">Endoprótese vascular, função stent coronariano, em cromo cobalto, dimensões 2,5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</si>
  <si>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</si>
  <si>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EBS06612</t>
  </si>
  <si>
    <t xml:space="preserve">Endoprótese vascular, função stent coronariano, em cromo cobalto, dimensões 2,5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</si>
  <si>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</si>
  <si>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EBS06613</t>
  </si>
  <si>
    <t xml:space="preserve">Endoprótese vascular, função stent coronariano, em cromo cobalto, dimensões 2,75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</si>
  <si>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13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</si>
  <si>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EBS06614</t>
  </si>
  <si>
    <t xml:space="preserve">Endoprótese vascular, função stent coronariano, em cromo cobalto, dimensões 2,75 mm x 15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</si>
  <si>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15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</si>
  <si>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EBS06615</t>
  </si>
  <si>
    <t xml:space="preserve">Endoprótese vascular, função stent coronariano, em cromo cobalto, dimensões 2,75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</si>
  <si>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</si>
  <si>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EBS06616</t>
  </si>
  <si>
    <t xml:space="preserve">Endoprótese vascular, função stent coronariano, em cromo cobalto, dimensões 2,75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</si>
  <si>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</si>
  <si>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EBS06617</t>
  </si>
  <si>
    <t xml:space="preserve">Endoprótese vascular, função stent coronariano, em cromo cobalto, dimensões 3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</si>
  <si>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13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</si>
  <si>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EBS06618</t>
  </si>
  <si>
    <t xml:space="preserve">Endoprótese vascular, função stent coronariano, em cromo cobalto, dimensões 3 mm x 15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</si>
  <si>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15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</si>
  <si>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EBS06619</t>
  </si>
  <si>
    <t xml:space="preserve">Endoprótese vascular, função stent coronariano, em cromo cobalto, dimensões 3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</si>
  <si>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</si>
  <si>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EBS06620</t>
  </si>
  <si>
    <t xml:space="preserve">Endoprótese vascular, função stent coronariano, em cromo cobalto, dimensões 3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</si>
  <si>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</si>
  <si>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EBS06622</t>
  </si>
  <si>
    <t xml:space="preserve">Endoprótese vascular, função stent coronariano, em cromo cobalto, dimensões 3,5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</si>
  <si>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3,5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</si>
  <si>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EBS06623</t>
  </si>
  <si>
    <t xml:space="preserve">Endoprótese vascular, função stent coronariano, em cromo cobalto, dimensões 3,5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</si>
  <si>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3,5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</si>
  <si>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EBS06625</t>
  </si>
  <si>
    <t xml:space="preserve">Endoprótese vascular, função stent coronariano, em cromo cobalto, dimensões 3,5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</si>
  <si>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3,5 mm x 13 mm, tipo MONTADO EM BALÃO, compatíveis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</si>
  <si>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Torneirinha manifold, 03 torneiras de alta pressão em 05 vias. Uso em hemodinâmica. Suporta pressão de 500 a 1200 PSI, em material transparente, isento de PVC e metal e livre de látex, apirogênico, atóxico e estéril.</t>
  </si>
  <si>
    <t>Torneirinha MANIFOLD, 03 TORNEIRAS de alta pressão EM 05 VIAS. Uso em HEMODINÂMICA. SUPORTA PRESSÃO DE 500 a 1200 PSI. Confeccionado em material transparente, isento de PVC e metal e livre de látex.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Deverá ser compatível com equipamento especificado em edital.</t>
  </si>
  <si>
    <t>EBS06637</t>
  </si>
  <si>
    <t xml:space="preserve">Endoscópio rígido (óptica), para observação, autoclavável. Ângulo de visão (av): 30° (trinta graus); dimensões: 4,0 mm (diâmetro) x cerca de 30 cm (comprimento). </t>
  </si>
  <si>
    <t>ENDOSCÓPIO RÍGIDO (óptica), para observação, autoclavável. ÂNGULO DE VISÃO (AV): 30° (trinta graus); DIMENSÕES: 4,0 mm (diâmetro) x cerca de 30 cm (comprimento). Sistema óptico avançado, resultando em imagens com excelente resolução e contraste. Compatível com equipamento especificado em edital.</t>
  </si>
  <si>
    <t>EBS06642</t>
  </si>
  <si>
    <t>Endoscópio rígido (óptica), (ureteroscópio) com fibra óptica, autoclavável, graduado. Transmissão ocular fixa oblíqua, ângulo de visão (av): de 5° a 6° (de cinco a seis graus); dimensões: de 9,5 FR a 12 FR (diâmetro) x cerca de 43 cm (comprimento). Compatível com canal de instrumentos central (cerca de) 6 FR, com canal lateral de irrigação; 01 (um) kit de borrachas de vedação e 04 borrachas sobressalentes; autoclaváveis.</t>
  </si>
  <si>
    <t>ENDOSCÓPIO RÍGIDO (óptica), (ureteroscópio) com FIBRA ÓPTICA, autoclavável, graduado. Transmissão OCULAR FIXA OBLÍQUA, ÂNGULO DE VISÃO (AV): de 5° a 6° (de cinco a seis graus); DIMENSÕES: de 9,5 FR a 12 FR (diâmetro) x cerca de 43 cm (comprimento). Compatível com canal de instrumentos central (cerca de) 6 FR, com canal lateral de irrigação; 01 (um) kit de borrachas de vedação e 04 borrachas sobressalentes; autoclaváveis, compatíveis com o endoscópio.</t>
  </si>
  <si>
    <t>EBS06643</t>
  </si>
  <si>
    <t>Endoscópio rígido (óptica), autoclavável. Visão foro oblíqua, ângulo de visão (av): 0° (zero grau); dimensões: 10 mm (diâmetro) x cerca de 31 cm (comprimento). Sistema óptico avançado, com lentes em forma de bastão. Transmissão de luz por fibra óptica incorporada; ocular grande angular.</t>
  </si>
  <si>
    <t>ENDOSCÓPIO RÍGIDO (óptica), autoclavável. Visão FORO OBLÍQUA, ÂNGULO DE VISÃO (AV): 0° (zero grau); DIMENSÕES: 10 mm (diâmetro) x cerca de 31 cm (comprimento). Sistema óptico avançado, com lentes em forma de bastão, resultando em imagens com excelente resolução e contraste. Transmissão de luz por fibra óptica incorporada; ocular grande angular.</t>
  </si>
  <si>
    <t>EBS06651</t>
  </si>
  <si>
    <t>Endoscópio rígido (óptica), modelo tipo Hopkins, para observação, autoclavável. Ângulo de visão (av): 30° (trinta graus); dimensões: 5,0 mm (diâmetro) x cerca de 24 cm (comprimento). Sistema óptico avançado, com lentes em forma de bastão.</t>
  </si>
  <si>
    <t>ENDOSCÓPIO RÍGIDO (óptica), modelo tipo HOPKINS, para observação, autoclavável. ÂNGULO DE VISÃO (AV): 30° (trinta graus); DIMENSÕES: 5,0 mm (diâmetro) x cerca de 24 cm (comprimento). Sistema óptico avançado, com lentes em forma de bastão, resultando em imagens com excelente resolução e contraste.</t>
  </si>
  <si>
    <t>EBS06654</t>
  </si>
  <si>
    <t>Cuba redonda, aço inoxidável, com borda abaulada, dimensões: 8 cm (diâmetro) x 4 cm (profundidade), capacidade 150 ml.</t>
  </si>
  <si>
    <t>CUBA REDONDA, uso HOSPITALAR, material AÇO INOXIDÁVEL, com BORDA ABAULADA, DIMENSÕES: 8 cm (diâmetro) x 4 cm (profundidade), CAPACIDADE 150 ml. Embalagem individual, resistente, com identificação do produto, procedência, lote e validade de fácil visualização.</t>
  </si>
  <si>
    <t>EBS06657</t>
  </si>
  <si>
    <t xml:space="preserve">Cuba rim, aço inoxidável, dimensões: 26 cm (comprimento) x 12 cm (largura); capacidade cerca de 740 ml. </t>
  </si>
  <si>
    <t>CUBA RIM, uso HOSPITALAR, material AÇO INOXIDÁVEL, DIMENSÕES: 26 cm (comprimento) x 12 cm (largura); CAPACIDADE CERCA DE 740 ml. Embalagem individual, resistente, com identificação do produto, procedência, lote e validade de fácil visualização.</t>
  </si>
  <si>
    <t>EBS06670</t>
  </si>
  <si>
    <t>Tesoura cirúrgica, tipo metzenbaum, ponta reta, delicada, comprimento cerca de 18 cm, aço inoxidável, autoclavável.</t>
  </si>
  <si>
    <t>TESOURA cirúrgica, tipo METZENBAUM, ponta RETA, DELICADA, COMPRIMENTO CERCA DE 18 cm. Material AÇO INOXIDÁVEL AISI 420, autoclavável até 135 °C. Com compatibilidade para sistema de rastreabilidade. Garantia de 10 anos. Lote, logomarca do fabricante e as iniciais do hospital, utilizando método a laser.</t>
  </si>
  <si>
    <t>EBS06671</t>
  </si>
  <si>
    <t>Tesoura cirúrgica, tipo metzenbaum, ponta reta, delicada, comprimento cerca de 20 cm, aço inoxidável, autoclavável.</t>
  </si>
  <si>
    <t>TESOURA cirúrgica, tipo METZENBAUM, ponta RETA, DELICADA, COMPRIMENTO CERCA DE 20 cm. Material AÇO INOXIDÁVEL AISI 420, autoclavável até 135 °C. Com compatibilidade para sistema de rastreabilidade. Garantia de 10 anos. Lote, logomarca do fabricante e as iniciais do hospital, utilizando método a laser.</t>
  </si>
  <si>
    <t>Óleo de imersão</t>
  </si>
  <si>
    <t>EBS06676</t>
  </si>
  <si>
    <t>Tesoura cirúrgica, tipo iris, ponta reta, fina/ fina, comprimento cerca de 12 cm, aço inoxidável, autoclavável.</t>
  </si>
  <si>
    <t>TESOURA cirúrgica, tipo IRIS, ponta RETA, FINA/ FINA, COMPRIMENTO CERCA DE 12 cm. Material AÇO INOXIDÁVEL AISI 420, autoclavável até 135 °C. Com compatibilidade para sistema de rastreabilidade. Garantia de 10 anos. Lote, logomarca do fabricante e as iniciais do hospital, utilizando método a laser.</t>
  </si>
  <si>
    <t>EBS06679</t>
  </si>
  <si>
    <t>Porta-agulha, tipo mayo hegar, ponta reta, com vídea, comprimento cerca de 14 cm, aço inoxidável, autoclavável.</t>
  </si>
  <si>
    <t>PORTA-AGULHA, tipo MAYO HEGAR, ponta RETA, com VÍDEA, COMPRIMENTO cerca de 14 cm. Material AÇO INOXIDÁVEL AISI 420, autoclavável até 135 °C. Com compatibilidade para sistema de rastreabilidade. Garantia de 10 anos. Lote, logomarca do fabricante e as iniciais do hospital, utilizando método a laser.</t>
  </si>
  <si>
    <t>Torniquete (garrote) em fita, livre de látex, 2,5 x 36 cm, descartável</t>
  </si>
  <si>
    <t>TORNIQUETE (garrote) em forma de FITA. Material sintético, LIVRE DE LÁTEX, DESCARTÁVEL. DIMENSÕES: cerca de 2,5 x 36 cm. Aplicação: coleta de sangue.</t>
  </si>
  <si>
    <t>EBS06682</t>
  </si>
  <si>
    <t>Porta-agulha, tipo mayo hegar, ponta reta, comprimento cerca de 16 cm, aço inoxidável, autoclavável.</t>
  </si>
  <si>
    <t>PORTA-AGULHA, tipo MAYO HEGAR, ponta RETA, COMPRIMENTO cerca de 16 cm. Material AÇO INOXIDÁVEL AISI 420, autoclavável até 135 °C. Com compatibilidade para sistema de rastreabilidade. Garantia de 10 anos. Lote, logomarca do fabricante e as iniciais do hospital, utilizando método a laser.</t>
  </si>
  <si>
    <t>EBS06683</t>
  </si>
  <si>
    <t>Porta-agulha, tipo mayo hegar, ponta reta, delicada, comprimento cerca de 16 cm, aço inoxidável, autoclavável.</t>
  </si>
  <si>
    <t>PORTA-AGULHA, tipo MAYO HEGAR, ponta RETA, DELICADA, COMPRIMENTO cerca de 16 cm. Material AÇO INOXIDÁVEL AISI 420, autoclavável até 135 °C. Com compatibilidade para sistema de rastreabilidade. Garantia de 10 anos. Lote, logomarca do fabricante e as iniciais do hospital, utilizando método a laser.</t>
  </si>
  <si>
    <t>Maleta para coleta</t>
  </si>
  <si>
    <t>Maleta para coleta de material biológico. Material plástico resistente; com divisórias; 02 bandejas articuladas; tampa e alça. Dimensões (cerca de): C= 370 mm, L = 190 mm e H = 190 mm.</t>
  </si>
  <si>
    <t>EBS06705</t>
  </si>
  <si>
    <t xml:space="preserve">Cabo, de alta frequência, monopolar, dimensões: 4 mm (diâmetro) x 300 cm (comprimento). Para ligação do elemento de trabalho do endoscópio ao bisturi elétrico. </t>
  </si>
  <si>
    <t>CABO, DE ALTA FREQUÊNCIA, MONOPOLAR, DIMENSÕES: 4 mm (diâmetro) x 300 cm (comprimento). Para ligação do elemento de trabalho do endoscópio ao bisturi elétrico. Material deve ser compatível com equipamento utilizado na instituição e/ou especificado em edital.</t>
  </si>
  <si>
    <t>EBS06708</t>
  </si>
  <si>
    <t xml:space="preserve">Tela cirúrgica, inorgânica, material polipropileno, medindo acima de 401 cm²; tamanho cerca de 25 x 35 cm. Implantável, estéril, de uso único. </t>
  </si>
  <si>
    <t>TELA cirúrgica, inorgânica, material POLIPROPILENO, MEDINDO acima de 401 cm²; TAMANHO cerca de 25 x 35 cm. Implantável, ESTÉRIL, de uso único. Embalagem contendo dados de identificação, procedência, número do lote, prazo de validade e registro no Ministério da Saúde/ Anvisa. CÓD SUS: 07.02.05.055-5.</t>
  </si>
  <si>
    <t>EBS06711</t>
  </si>
  <si>
    <t xml:space="preserve">Tela cirúrgica, inorgânica, material polipropileno, medindo 250 (+/- 25) cm²; tamanho cerca de 15 x 15 cm. Implantável, estéril, de uso único. </t>
  </si>
  <si>
    <t>TELA cirúrgica, inorgânica, material POLIPROPILENO, MEDINDO 250 (+/- 25) cm²; TAMANHO cerca de 15 x 15 cm. Implantável, ESTÉRIL, de uso único. Embalagem contendo dados de identificação, procedência, número do lote, prazo de validade e registro no Ministério da Saúde/ Anvisa. CÓD SUS: 07.02.05.056-3.</t>
  </si>
  <si>
    <t>Estante para tubo de ensaio, plástico; capacidade 90 tubos de aproximadamente 15 mm.</t>
  </si>
  <si>
    <t>EBS06726</t>
  </si>
  <si>
    <t xml:space="preserve">Tela separadora de tecidos, formato retangular, 20 cm x 30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t>
  </si>
  <si>
    <t>TELA SEPARADORA DE TECIDOS, formato RETANGULAR, DIMENSÕES: 20 cm x 30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t>
  </si>
  <si>
    <t>EBS06728</t>
  </si>
  <si>
    <t xml:space="preserve">Tela separadora de tecidos, formato retangular, 8 cm x 15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t>
  </si>
  <si>
    <t>TELA SEPARADORA DE TECIDOS, formato RETANGULAR, DIMENSÕES: 8 cm x 15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t>
  </si>
  <si>
    <t>EBS06730</t>
  </si>
  <si>
    <t xml:space="preserve">Tela separadora de tecidos, formato retangular, 10 cm x 20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t>
  </si>
  <si>
    <t>TELA SEPARADORA DE TECIDOS, formato RETANGULAR, DIMENSÕES: 10 cm x 20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t>
  </si>
  <si>
    <t>Estante para tubos criogênicos, polipropileno, autoclavável;  base alfa-numérica; tampa com fecho de segurança e dobradiça; capacidade para 100 tubos de 2 mL.</t>
  </si>
  <si>
    <t>Caixa (rack) para tubos criogênicos ou microtubos. Material polipropileno, autoclavável;  base alfa-numérica; tampa com fecho de segurança e dobradiça; capacidade para 100 tubos de 2 mL; para armazenamento em freezer.</t>
  </si>
  <si>
    <t>Lamínula para microscopia</t>
  </si>
  <si>
    <t>Lamínula para microscopia, vidro; dimensões: cerca de 24 x 60 mm; espessura cerca de 0,14 mm.</t>
  </si>
  <si>
    <t>EBS06752</t>
  </si>
  <si>
    <t>Navalha histológica, aço inox, com borda revestida de cerâmica e teflon,  77 mm x 14 mm, alto perfil, descartável</t>
  </si>
  <si>
    <t>Navalha histológica. Material: aço inox, com borda revestida de cerâmica e teflon; dimensões cerca de 77 mm x 14 mm. Características adicionais: aplicação para micrótomo; alto perfil; uso descartável.</t>
  </si>
  <si>
    <t xml:space="preserve">Navalha histológica, aço inox, com borda revestida de cerâmica e teflon, 77 mm x 8 mm, baixo perfil, descartável  </t>
  </si>
  <si>
    <t>Eletrodo monopolar, tipo alça angulada, uso com camisa de 24/26 FR, autoclavável, para uso em ressectoscópios, eletrodo de ressecção. Compatível com uso no elemento de trabalho ressectoscópio especificado em edital.</t>
  </si>
  <si>
    <t>Eletrodo monopolar, tipo ALÇA ANGULADA, uso com camisa de 24/26 FR, AUTOCLAVÁVEL, para uso em ressectoscópios, eletrodo de ressecção. Embalagem individual com data de fabricação, lote, validade do produto. Possuir registro na Anvisa. Compatível com uso no elemento de trabalho ressectoscópio especificado em edital.</t>
  </si>
  <si>
    <t>Eletrodo eletrocirúrgico ginecológico, ponta alça redonda (meia alça) medindo 15 mm x 10 mm. Haste reta medindo 120 mm (comprimento), para caf exérese de lesões vulvares. Não estéril.</t>
  </si>
  <si>
    <t>ELETRODO ELETROCIRÚRGICO GINECOLÓGICO, ponta ALÇA REDONDA (meia alça) MEDINDO 15 mm x 10 mm. Haste reta medindo 120 mm (comprimento). Aplicação para CAF EXÉRESE de lesões vulvares. NÃO ESTÉRIL, embalagem individual com data de fabricação, lote, validade do produto. Possuir registro na Anvisa.</t>
  </si>
  <si>
    <t>Eletrodo eletrocirúrgico ginecológico, ponta alça redonda (meia alça) medindo 20 mm x 10 mm. Haste reta medindo 120 mm (comprimento), para caf exérese de lesões vulvares. Não estéril.</t>
  </si>
  <si>
    <t>ELETRODO ELETROCIRÚRGICO GINECOLÓGICO, ponta ALÇA REDONDA (meia alça) MEDINDO 20 mm x 10 mm. Haste reta medindo 120 mm (comprimento). Aplicação para CAF EXÉRESE de lesões vulvares. NÃO ESTÉRIL, embalagem individual com data de fabricação, lote, validade do produto. Possuir registro na Anvisa.</t>
  </si>
  <si>
    <t>Eletrodo eletrocirúrgico ginecológico, ponta alça redonda medindo 30 mm x 10 mm. Haste reta medindo 120 mm (comprimento), para caf exérese de lesões vulvares. Não estéril.</t>
  </si>
  <si>
    <t>ELETRODO ELETROCIRÚRGICO GINECOLÓGICO, ponta ALÇA REDONDA MEDINDO 30 mm x 10 mm. Haste reta medindo 120 mm (comprimento). Aplicação para CAF EXÉRESE de lesões vulvares. NÃO ESTÉRIL, embalagem individual com data de fabricação, lote, validade do produto. Possuir registro na Anvisa.</t>
  </si>
  <si>
    <t>Sulfato de amônio</t>
  </si>
  <si>
    <t>Sulfato de amônio. Aspecto: cristais finos ou grânulos brancos; fórmula química (NH₄)₂SO₄; peso molecular 132,14 g/mol; grau de pureza mínimo 99%. Características adicionais: reagente p.a.; cas 7783-20-2. Apresentação: frasco G.</t>
  </si>
  <si>
    <t>Tris(hidroximetil)-aminometano base</t>
  </si>
  <si>
    <t>Tris(hidroximetil)-aminometano base. Aspecto: sólido branco; fórmula química C₄H₁₁NO₃; peso molecular 121.14 g/mol; grau de pureza mínima de 99.8%. Características adicionais: isento de DNases e RNases, para biologia molecular; cas 77-86-1. Apresentação: frasco G.</t>
  </si>
  <si>
    <t>EBS06788</t>
  </si>
  <si>
    <t xml:space="preserve">Filtro intravascular, veia cava, via implante: jugular ou femoral, aço inoxidável, formato: tulipa, sistema entrega: pré-montada em bainha introdutora 6 FR, kit com dilatador, agulha, fio guia, cateter extrator, estéril, uso único. </t>
  </si>
  <si>
    <t>Filtro INTRAVASCULAR, veia cava, via implante: jugular ou femoral, matéria prima: AÇO INOXIDÁVEL, formato: TULIPA, sistema entrega: pré-montada em BAINHA INTRODUTORA 6 FR, kit com dilatador, agulha, fio guia, com cateter extrator, ESTÉRIL, uso único. Embalagem individual com abertura e transferência asséptica, identificação do produto, validade, lote, registro Anvisa.</t>
  </si>
  <si>
    <t>Serra cirúrgica, tipo gigli, comprimento 30 cm, com seis fios trançados lisos e 2 pontas circulares, aço inoxidável, autoclavável.</t>
  </si>
  <si>
    <t>SERRA cirúrgica, tipo GIGLI, COMPRIMENTO 30 cm, com seis fios trançados lisos e 2 pontas circulares. Material AÇO INOXIDÁVEL AISI 420, autoclavável até 135 °C. Com compatibilidade para sistema de rastreabilidade. Garantia de 10 anos. Lote, logomarca do fabricante e as iniciais do hospital, utilizando método a laser.</t>
  </si>
  <si>
    <t xml:space="preserve">Clipe endoscópico para hemostasia do trato gastrointestinal, aço inoxidável com abertura em 9,0 mm, angulação de 135° (graus), perfil longo, comprimento 9,0 mm. Mandíbulas do clipe tipo dente de rato, autoclavável, para canal de trabalho mínimo de 2.8 mm, comprimento útil de trabalho 230 cm. </t>
  </si>
  <si>
    <t>CLIPE ENDOSCÓPICO para hemostasia do trato gastrointestinal, confeccionado em material AÇO INOXIDÁVEL com ABERTURA EM 9,0 mm, ANGULAÇÃO DE 135° (graus), perfil LONGO, COMPRIMENTO 9,0 mm. Mandíbulas do clipe tipo DENTE DE RATO. Embalagem primária do clipe em blister de plástico, ESTÉRIL. Embalagem secundária individual, em papel grau cirúrgico com abertura em pétala, contendo dados de identificação, tipo de esterilização, número do lote, data de fabricação, validade do produto e registro no Ministério da Saúde/Anvisa. Compatível com o clipador (aplicador de clipe) endoscópico rotatório, autoclavável, PARA CANAL DE TRABALHO MÍNIMO DE 2.8 mm, COMPRIMENTO ÚTIL DE TRABALHO 230 cm. Material deve ser compatível com equipamento utilizado na instituição e/ou especificado em edital.</t>
  </si>
  <si>
    <t xml:space="preserve">Clipe hemostático, titânio, tamanho médio, atraumático, cor azul, envelope com 06 clipes. 02 (dois) aplicadores de clipe hemostático, intercambiável, sendo: 01 (um) 20 cm x 10 mm, para cirurgia cardíaca; e 01 (um) 33 cm x 10 mm; </t>
  </si>
  <si>
    <t>CLIPE HEMOSTÁTICO, de TITÂNIO, TAMANHO MÉDIO, atraumático, cor AZUL, envelope com 06 clipes. Disponível COM 02 (dois) APLICADORES de clipe hemostático, intercambiável, sendo: 01 (um) 20 cm x 10 mm, PARA CIRURGIA CARDÍACA; e 01 (um) 33 cm x 10 mm; totalmente desmontáveis, tamanho médio. Material deve ser compatível com equipamento utilizado na instituição e/ou especificado em edital.</t>
  </si>
  <si>
    <t>Clipe hemostático, titânio, tamanho médio-grande, atraumático, cor verde, envelope com 06 clipes. 06 (seis) aplicadores de clipe hemostático, intercambiável 33 cm x 10 mm.</t>
  </si>
  <si>
    <t>CLIPE HEMOSTÁTICO, de TITÂNIO, TAMANHO MÉDIO-GRANDE, atraumático, cor VERDE, envelope com 06 clipes. Disponível COM 06 (seis) APLICADORES de clipe hemostático, intercambiável 33 cm x 10 mm, totalmente desmontável, tamanho médio largo (médio grande). Material deve ser compatível com equipamento utilizado na instituição e/ou especificado em edital.</t>
  </si>
  <si>
    <t>Clipe hemostático, titânio, tamanho pequeno, atraumático, cor amarelo, envelope com 06 clipes. 01 (um) aplicador de clipe hemostático, intercambiável 20 cm x 10 mm.</t>
  </si>
  <si>
    <t>CLIPE HEMOSTÁTICO, de TITÂNIO, TAMANHO PEQUENO, atraumático, cor AMARELO, envelope com 06 clipes. Disponível COM 01 (um) APLICADOR de clipe hemostático, intercambiável 20 cm x 10 mm, totalmente desmontável, tamanho pequeno, PARA CIRURGIA CARDÍACA. Material deve ser compatível com equipamento utilizado na instituição e/ou especificado em edital.</t>
  </si>
  <si>
    <t>Clipe hemostático, para ligadura de vasos de 5 mm a 13 mm (tamanho grande) em polímero não-absorvível, inerte e radiotransparente. Forma arredondada, cartucho com 6 clipes com: 02 (duas) unidades de aplicadores endoscópicos, dimensões da haste 10 mm (diâmetro) x 45 cm (comprimento). Aplicadores em aço inoxidável, autoclavável.</t>
  </si>
  <si>
    <t>CLIPE HEMOSTÁTICO, para LIGADURA DE VASOS DE 5 mm a 13 mm (TAMANHO GRANDE). Confeccionado em POLÍMERO NÃO-ABSORVÍVEL, inerte e radiotransparente. Forma ARREDONDADA com ranhuras internas que proporcionam uma fixação segura e sem escorregamento, para reter o clipe no aplicador. Sistema de fechamento por travamento, travando apenas se o vaso for menor que o campo de alcance do clipe. Capaz de reverter uma ligadura sem danificar o vaso. Conjunto ESTÉRIL, de uso único. Apresentação: cartucho com 6 clipes.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Disponível com: 02 (duas) UNIDADES DE APLICADORES ENDOSCÓPICOS compatíveis com os clipes adquiridos, DIMENSÕES DA HASTE 10 mm (diâmetro) x 45 cm (COMPRIMENTO). Aplicadores em aço inoxidável, leves e de fácil manuseio, que possam ser submetidos a processos de limpeza e autoclavagem. Material deve ser compatível com equipamento utilizado na instituição e/ou especificado em edital.</t>
  </si>
  <si>
    <t>Tubo de ensaio, polipropileno; fundo redondo, sem tampa; dimensões 12 x 75 mm; capacidade 5 mL.</t>
  </si>
  <si>
    <t>Tubo de ensaio. Material polipropileno; fundo redondo, sem tampa; dimensões 12 x 75 mm; capacidade 5 mL.</t>
  </si>
  <si>
    <t>Tubo de ensaio, poliestireno, estéril; fundo redondo, sem tampa; dimensões 12 x 75 mm; capacidade 5 mL.</t>
  </si>
  <si>
    <t>Tubo de ensaio. Material poliestireno, estéril; fundo redondo, sem tampa; dimensões 12 x 75 mm; capacidade 5 mL. Aplicação: citometria de fluxo.</t>
  </si>
  <si>
    <t>Balão volumétrico vidro, rolha de plástico, 2.000 mL, certificado de calibração por lote</t>
  </si>
  <si>
    <t>Balão volumétrico. Material vidro, classe A; fundo chato; acessórios: rolha de plástico; capacidade 2.000 mL; com certificado de calibração por lote.</t>
  </si>
  <si>
    <t>EBS06816</t>
  </si>
  <si>
    <t>Clipe para aneurisma cerebral, cobalto ou titânio conjunto mínimo de 80 clipes. Dois tipos: permanentes e temporários. Formas diversas: reto, em ângulos de 45° e 90° (graus); em baioneta; fenestrado (com anel); semi-curvo; curvo; em baioneta. Dois tipos de hastes: cilíndrica para endoscopia e campo estreito ou tipo yasargil para microcirurgia convencional; em bara tipo t em ângulos de 45° e 90° (graus). Clipe do tipo reforço tamanhos diversos: de 3 a 25 mm de comprimento das lâminas. Acompanhados de pinças aplicadoras de diversos modelos: cabeça fixa e cabeça de ângulos variáveis.</t>
  </si>
  <si>
    <t>CLIPE PARA ANEURISMA CEREBRAL, material: COBALTO OU TITÂNIO. Caixa contendo conjunto mínimo de 80 clipes. Dois tipos: PERMANENTES E TEMPORÁRIOS. Formas diversas: RETO, em ângulos de 45° e 90° (graus); em BAIONETA; fenestrado (com anel); SEMI-CURVO; CURVO; em BAIONETA. Dois tipos de hastes: CILÍNDRICA para endoscopia e campo estreito ou tipo YASARGIL para microcirurgia convencional; em bara tipo T em ângulos de 45° e 90° (graus). Clipe do tipo reforço TAMANHOS DIVERSOS: de 3 a 25 mm de comprimento das lâminas. Acompanhados de pinças aplicadoras de diversos modelos: cabeça fixa e cabeça de ângulos variáveis. Trava de segurança. Todas as dimensões adequadas ao tamanho dos clipes. Acompanhados de pinças removedoras, do tipo cabeça fixa e de dimensões adequadas ao tamanho dos clipes. Código SUS 07.02.01.023.</t>
  </si>
  <si>
    <t>Neurologia</t>
  </si>
  <si>
    <t>Kit de fios de sutura para cardiovascular: 08 fios de poliéster 2-0 revestidos com polibutilato ou revestimento similar, trançado, cor verde, 2 agulhas de 17 mm, curvatura de ½ círculo, ponta cilíndrica, corpo retangular, comprimento do fio de 75 cm. Também contém 07 fios de poliéster 2-0 revestidos com polibutilato ou revestimento similar, trançado, cor branco, 2 agulhas de 17 mm, curvatura de ½ círculo, ponta cilíndrica, corpo retangular, comprimento do fio de 75 cm.</t>
  </si>
  <si>
    <t>Kit de FIOS DE SUTURA PARA CARDIOVASCULAR: 08 fios de POLIÉSTER 2-0 revestidos com POLIBUTILATO ou revestimento similar, TRANÇADO, não absorvível, cor VERDE, DUAS (02) AGULHAS DE 17 mm, CURVATURA DE ½ CÍRCULO, ponta CILÍNDRICA, corpo RETANGULAR, com estrias longitudinais nas curvaturas interna e externa, COMPRIMENTO DO FIO DE 75 cm. Também contém 07 fios de POLIÉSTER 2-0 revestidos com POLIBUTILATO ou revestimento similar, TRANÇADO, não absorvível, cor BRANCO, DUAS (02) AGULHAS DE 17 mm, CURVATURA DE ½ CÍRCULO, ponta CILÍNDRICA, corpo RETANGULAR, com estrias longitudinais nas curvaturas interna e externa, COMPRIMENTO DO FIO DE 75 cm. Agulhas em aço inoxidável. A ligação de cada agulha ao fio deve ser uma superfície contínua de uma ponta a outra, segura, de forma que a agulha não se separe do fio em condições normais de uso. Todo o conjunto deve ser apirogênico, ESTÉRIL, de uso único. Embalagem individual que mantenha a integridade do produto e permita sua abertura de forma asséptica, contendo dados de identificação, procedência, tipo de esterilização, número do lote, data de fabricação, data de validade do produto e registro na Anvisa/MS.</t>
  </si>
  <si>
    <t>Béquer vidro, graduado; forma baixa; com orla e bico; capacidade 20 mL.</t>
  </si>
  <si>
    <t>Béquer. Material vidro; graduado; forma baixa; com orla e bico; capacidade 20 mL.</t>
  </si>
  <si>
    <t>Béquer. Material vidro; graduado; forma baixa; com orla e bico; capacidade 10 mL.</t>
  </si>
  <si>
    <t>Cálice</t>
  </si>
  <si>
    <t xml:space="preserve">Colchão pneumático, tamanho solteiro, dimensões: 190 (+/- 10 cm) x 90 cm (+/- 5 cm), altura inflado 8 cm (+/- 2 cm), confeccionado em pvc resistente, flexível e impermeável, suportar pacientes de até 130 kg. </t>
  </si>
  <si>
    <t>Colchão PNEUMÁTICO, tamanho SOLTEIRO, DIMENSÕES: 190 (+/- 10 cm) x 90 cm (+/- 5 cm), altura inflado 8 cm (+/- 2 cm), confeccionado em PVC resistente, flexível e impermeável, suportar PACIENTES DE ATÉ 130 kg. Constituído por células uniformes que distribuem a pressão do corpo de forma alternada através de ciclo de 5 minutos de inflagem e desinflagem por um compressor. Altera a pressão estimulando a circulação sanguínea, proporcionando a prevenção de lesões. Deve possuir registro na Anvisa.</t>
  </si>
  <si>
    <t>Pneumáticos</t>
  </si>
  <si>
    <t>Frasco coletor universal, polipropileno, transparente; tampa de rosca; estéril; capacidade 80 mL.</t>
  </si>
  <si>
    <t>Frasco coletor universal. Material POLIPROPILENO, TRANSPARENTE; com tampa de rosca e vedação hermética; ESTÉRIL; com CAPACIDADE de 80 mL. Aplicação: coleta de amostras biológicas como urina, escarro, etc.</t>
  </si>
  <si>
    <t>Câmara de contagem Neubauer</t>
  </si>
  <si>
    <t>Câmara de contagem Neubauer. Material vidro; profundidade cerca de 0,1 mm; com 2 lamínulas. Característica adicional: espelhada.</t>
  </si>
  <si>
    <t>Conjunto de acessórios para ponteira de facoemulsificação composto de luvas de silicone, câmara de teste e chave. Para incisão 2.75 mm, 20 G. Estéril.</t>
  </si>
  <si>
    <t>Conjunto DE ACESSÓRIOS PARA PONTEIRA DE FACOEMULSIFICAÇÃO composto de luvas de silicone, câmara de teste e chave. Para ponteira de irrigação e aspiração. Para INCISÃO 2.75 mm, 20 G. ESTÉRIL.</t>
  </si>
  <si>
    <t>Conjunto de acessórios para ponteira de facoemulsificação composto de luvas de silicone, câmara de teste e chave. Estéril.</t>
  </si>
  <si>
    <t>Conjunto DE ACESSÓRIOS PARA PONTEIRA DE FACOEMULSIFICAÇÃO composto de luvas de silicone, câmara de teste e chave. Para ponteira de IRRIGAÇÃO E ASPIRAÇÃO. ESTÉRIL.</t>
  </si>
  <si>
    <t xml:space="preserve">Ponteira de uso oftalmológico, tipo endodiatermia fina com ponta reduzida, para uso com vitreófago pneumático, tamanho 20 G com redução para 23 G. </t>
  </si>
  <si>
    <t>PONTEIRA DE USO OFTALMOLÓGICO, tipo ENDODIATERMIA FINA COM PONTA REDUZIDA, para uso com VITREÓFAGO PNEUMÁTICO, TAMANHO 20 G COM REDUÇÃO PARA 23 G. Embalagem com dados de identificação e prazo de validade. Produto deve atender à legislação sanitária vigente. Compatível com equipamento em uso ou a ser comodatado/ locado/ adquirido pelo HUF.</t>
  </si>
  <si>
    <t>Cânula de hidrodissecção, diâmetro 25 g, tamanho 8 mm, angulada, câmara anterior, em aço inoxidável.</t>
  </si>
  <si>
    <t>Cânula DE HIDRODISSECÇÃO, DIÂMETRO 25 G, TAMANHO 8 mm, ANGULADA, câmara anterior, em AÇO INOXIDÁVEL. ESTÉRIL, descartável. Uso intraocular.</t>
  </si>
  <si>
    <t>Cânula de hidrodissecção, diâmetro 27 G, tamanho 8 mm, angulada, câmara anterior, em aço inoxidável. Estéril, descartável. Uso intra ocular.</t>
  </si>
  <si>
    <t>Cânula DE HIDRODISSECÇÃO, DIÂMETRO 27 G, TAMANHO 8 mm, ANGULADA, câmara anterior, em AÇO INOXIDÁVEL. ESTÉRIL, descartável. Uso intraocular.</t>
  </si>
  <si>
    <t xml:space="preserve">Cânula de duplo orifício para aspiração e infusão de líquidos intra oculares 23 G. Estéril, descartável. </t>
  </si>
  <si>
    <t>Cânula DE DUPLO ORIFÍCIO PARA ASPIRAÇÃO E INFUSÃO DE LÍQUIDOS INTRAOCULARES 23 G. ESTÉRIL, descartável. Embalagem com abertura asséptica, contendo identificação do produto, validade, lote e registro na Anvisa.</t>
  </si>
  <si>
    <t>Pinça cirúrgica fórceps max grip, para retina, retirada de membrana limitante interna, aço inoxidável, calibre 23 G, estéril, descartável.</t>
  </si>
  <si>
    <t>PINÇA cirúrgica FÓRCEPS MAX GRIP, para RETINA, retirada de membrana limitante interna, material AÇO INOXIDÁVEL, calibre 23 G, ESTÉRIL, descartável.</t>
  </si>
  <si>
    <t>Tubo para coleta, plástico transparente; com EDTA-K3; volume 2 mL; estéril; descartável.</t>
  </si>
  <si>
    <t>Tubo para coleta de amostra biológica. Material: plástico transparente; com EDTA-K3; volume 2 mL; estéril; descartável. Aplicação: coleta de sangue à vácuo.</t>
  </si>
  <si>
    <t>Pinça de corpo estranho ocular, 20 gauge, ponta revestida em diamante, autoclavável.</t>
  </si>
  <si>
    <t>PINÇA DE CORPO ESTRANHO OCULAR, 20 GAUGE, ponta revestida em DIAMANTE, autoclavável até 135 °C. Com compatibilidade para sistema de rastreabilidade. Garantia de 10 anos. Lote, logomarca do fabricante e as iniciais do hospital, utilizando método a laser.</t>
  </si>
  <si>
    <t>Lente plana descartável direta para cirurgia de mácula.</t>
  </si>
  <si>
    <t>LENTE PLANA descartável direta para CIRURGIA DE MÁCULA.</t>
  </si>
  <si>
    <t>Implante retiniano, tipo pneu, em silicone, modelo biconvexo, estéril.</t>
  </si>
  <si>
    <t>IMPLANTE RETINIANO, tipo PNEU, material SILICONE, modelo biconvexo, ESTÉRIL.</t>
  </si>
  <si>
    <t>Retrator de íris, tipo flexível, em polipropileno.</t>
  </si>
  <si>
    <t>RETRATOR DE ÍRIS, tipo flexível, material POLIPROPILENO.</t>
  </si>
  <si>
    <t>Cartucho para injetor de lente intraocular dobrável, compatível com lente diâmetro 6 mm. Estéril.</t>
  </si>
  <si>
    <t>Cartucho para injetor de lente intraocular dobrável, compatível com lente DIÂMETRO 6 mm. ESTÉRIL.</t>
  </si>
  <si>
    <t xml:space="preserve">Tubo para coleta, plástico, com parede dupla; com citrato de sódio 3,2%;  volume de 2 a 3 mL; estéril; descartável. </t>
  </si>
  <si>
    <t>Tubo para coleta de amostra biológica. Material: plástico, com parede dupla; com citrato de sódio 3,2%;  volume de 2 a 3 mL; estéril; descartável. Aplicação: microcoleta de sangue à vácuo.</t>
  </si>
  <si>
    <t>Sonda oftalmológica, tipo Crawford, para ducto lacrimal contendo duas hastes metálicas flexíveis conectadas por fio de silicone, com pontas em formato oliva, para desobstrução de via lacrimal. Estéril. Descartável.</t>
  </si>
  <si>
    <t>Sonda OFTALMOLÓGICA, tipo: CRAWFORD, para ducto lacrimal contendo duas hastes metálicas flexíveis conectadas por fio de silicone, com pontas em FORMATO OLIVA, para desobstrução de via lacrimal. ESTÉRIL. Descartável.</t>
  </si>
  <si>
    <t>Glicose para TTG</t>
  </si>
  <si>
    <t>Glicose pura, solução padrão a 25%, aromatizada. Aplicação: teste de Tolerância à Glicose (TTG) via oral. Apresentação frasco com 300 mL.</t>
  </si>
  <si>
    <t>Glicose anidra (Dextrose)</t>
  </si>
  <si>
    <t>Glicose anidra (Dextrose). Aspecto: pó branco, fino; fórmula química C6H12O6; peso molecular 180,16 g/mol; grau de pureza mínima de 99%. Características adicionais: reagente p.a.; cas 492-62-6. Apresentação: frasco G.</t>
  </si>
  <si>
    <t>EBS06937</t>
  </si>
  <si>
    <t>Polissorbato 80 (Tween 80), líquido viscoso; fórmula química C64H124O26; densidade 1,064 g/mL, reagente p.a.; cas 9005-65-6.</t>
  </si>
  <si>
    <t>Polissorbato 80 (Tween 80). Aspecto físico: líquido viscoso; fórmula química C64H124O26; densidade 1,064 g/mL. Características adicionais: reagente p.a.; cas 9005-65-6. Apresentação: frasco 1.000 mL.</t>
  </si>
  <si>
    <t>MILILITRO</t>
  </si>
  <si>
    <t>EBS06945</t>
  </si>
  <si>
    <t>Sonda de vitrectomia anterior, 23 G, com controle de ciclo de funcionamento e alta velocidade de corte. Estéril. Compatível com aparelho de vitrectomia.</t>
  </si>
  <si>
    <t>Sonda DE VITRECTOMIA ANTERIOR, 23 G, com controle de ciclo de funcionamento e alta velocidade de corte. ESTÉRIL. Compatível com aparelho de vitrectomia em uso ou a ser comodatado/ locado/ adquirido pelo HUF.</t>
  </si>
  <si>
    <t>EBS06946</t>
  </si>
  <si>
    <t>Luva para procedimento, em látex natural, tamanho pequeno (P). Comprimento mínimo 220 mm. Isenta de talco lubrificante, não estéril.</t>
  </si>
  <si>
    <t>LUVA PARA PROCEDIMENTO, EM LÁTEX NATURAL, TAMANHO PEQUENO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</si>
  <si>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EBS06947</t>
  </si>
  <si>
    <t>Luva para procedimento, em látex natural, tamanho médio (M). Comprimento mínimo 230 mm. Isenta de talco lubrificante, não estéril.</t>
  </si>
  <si>
    <t>LUVA PARA PROCEDIMENTO, EM LÁTEX NATURAL,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</si>
  <si>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EBS06948</t>
  </si>
  <si>
    <t>Luva para procedimento, em látex natural, tamanho grande (G). Comprimento mínimo 230 mm. Isenta de talco lubrificante, não estéril.</t>
  </si>
  <si>
    <t>LUVA PARA PROCEDIMENTO, EM LÁTEX NATURAL,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</si>
  <si>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EBS06951</t>
  </si>
  <si>
    <t>Trépano cirúrgico manual para córnea doadora, Tamanhos de 7,5 a 9,0 mm. Em aço inoxidável, tipo punch/bisturi/lâmina de trepanação circular. Estéril.</t>
  </si>
  <si>
    <t>TRÉPANO cirúrgico MANUAL para CÓRNEA DOADORA, TAMANHOS DE 7,5 a 9,0 mm. Em AÇO INOXIDÁVEL, tipo punch/bisturi/lâmina de trepanação circular, para córnea doadora, com corte preciso. ESTÉRIL. Possuir Registro Anvisa.</t>
  </si>
  <si>
    <t>EBS06953</t>
  </si>
  <si>
    <t>Trépano cirúrgico manual para córnea receptora, Tamanhos de 7,5 a 9,0 mm. Em aço inoxidável, tipo punch/bisturi/lâmina de trepanação circular. Estéril.</t>
  </si>
  <si>
    <t>TRÉPANO cirúrgico MANUAL para CÓRNEA RECEPTORA, TAMANHOS DE 7,5 a 9,0 mm. Em AÇO INOXIDÁVEL, tipo punch/bisturi/lâmina de trepanação circular, para córnea receptora, com corte preciso. ESTÉRIL. Possuir Registro Anvisa.</t>
  </si>
  <si>
    <t>EBS06981</t>
  </si>
  <si>
    <t>Cartucho para injetor de lente intra ocular dobrável, descartável, estéril. Compatível com injetor.</t>
  </si>
  <si>
    <t>Cartucho para injetor de lente intraocular dobrável, DESCARTÁVEL, ESTÉRIL. Compatível com injetor descrito em uso ou a ser comodatado/ locado/ adquirido pelo HUF.</t>
  </si>
  <si>
    <t>Cateter para hemodinâmica, para angiografia renal, em nylon com dupla malha de aço, hub injetado, radiopaco, diâmetro 5 FR, comprimento cerca de 70 cm; suporta pressão máxima de 1000 a 1200 psi.  uso único, apirogênico, atóxico e estéril.</t>
  </si>
  <si>
    <t>Cateter para HEMODINÂMICA, para ANGIOGRAFIA RENAL, confeccionado em NYLON COM DUPLA MALHA DE AÇO, hub injetado, RADIOPACO. DIMENSÕES: diâmetro 5 FR, comprimento cerca de 70 cm;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</si>
  <si>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Disco para antibiograma, piperaciclina + tazobactam; dosagem: 30 mcg + 6 mcg.</t>
  </si>
  <si>
    <t>Disco para antibiograma. Princípio ativo: piperaciclina + tazobactam; dosagem: 30 mcg + 6 mcg. Apresentação: frasco com 50 discos.</t>
  </si>
  <si>
    <t>Kit de ligadura elástica completo para varizes do esôfago. Composto por: 01 (uma) unidade de laqueação (cilindro que encaixa na extremidade distal do endoscópio) com, no mínimo, 06 (seis) elásticos (ligaduras) esticados em volta do cilindro; 01 (uma) unidade do punho com fio de ativação e dispositivo de fixação do endoscópio (diâmetro externo: de 8,6 a 11,5 mm). Compatível com canal de trabalho 2,8 mm, apirogênico, uso único.</t>
  </si>
  <si>
    <t>Kit DE LIGADURA ELÁSTICA COMPLETO PARA VARIZES DO ESÔFAGO. Composto por: 01 (uma) unidade de laqueação (cilindro que encaixa na extremidade distal do endoscópio) com, no mínimo, 06 (SEIS) ELÁSTICOS (ligaduras) esticados em volta do cilindro; 01 (uma) unidade do punho com fio de ativação e dispositivo de fixação do endoscópio (DIÂMETRO EXTERNO: de 8,6 a 11,5 mm). Compatível com CANAL DE TRABALHO 2,8 mm. Todo o conjunto deve ser apirogênico, de uso único. Embalagem individual contendo dados de identificação, procedência, número de lote, data de fabricação, validade do produto e registro na Anvisa/MS.</t>
  </si>
  <si>
    <t>EBS06997</t>
  </si>
  <si>
    <t>Kit de placas ortopédicas em malha para rebordo orbitário, em titânio puro, em vários tamanhos e formas, placa malha com 1,3, espessura de 0,4 a 1,0 mm, de 6 a 12 furos.</t>
  </si>
  <si>
    <t>Kit DE PLACAS ORTOPÉDICAS em malha para rebordo orbitário. Placas-malha, em TITÂNIO puro, com controle de rastreabilidade, em VÁRIOS TAMANHOS E FORMAS, incluindo: placa-malha com rebordo orbitário 1,3, ESPESSURA DE 0,4 a 1,0 mm, de 6 a 12 furos.</t>
  </si>
  <si>
    <t>Ortopedia</t>
  </si>
  <si>
    <t>107040077X</t>
  </si>
  <si>
    <t>Disco para antibiograma, fator V.</t>
  </si>
  <si>
    <t>Disco para antibiograma. Princípio ativo: fator V. Apresentação: frasco com discos.</t>
  </si>
  <si>
    <t>Disco para antibiograma</t>
  </si>
  <si>
    <t>Disco para antibiograma. Princípio ativo: fator X. Apresentação: frasco com discos.</t>
  </si>
  <si>
    <t>EBS07026</t>
  </si>
  <si>
    <t>Kit para hidrocefalia de alta pressão adulto (cateter ventricular; cateter peritoneal; válvula para hidrocefalia de alta pressão adulto),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alta pressão adulto; polipropileno e/ou silicone; dimensões: 5 a 8 mm (altura) x 25 a 32 mm (comprimento) (excluídos os conectores); pressão média: 100 a 140 mmh2o em fluxo de 20 ml/h. Kit estéril, de uso único.</t>
  </si>
  <si>
    <t>Kit PARA HIDROCEFALIA DE ALTA PRESSÃO ADULTO (cateter ventricular; cateter peritoneal; válvula para hidrocefalia de alta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alta pressão, uso em adulto; material: POLIPROPILENO E/OU SILICONE; DIMENSÕES: 5 a 8 mm (altura) x 25 a 32 mm (comprimento) (excluídos os conectores); PRESSÃO MÉDIA: 100 a 140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</si>
  <si>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EBS07027</t>
  </si>
  <si>
    <t>Kit para hidrocefalia de média pressão adulto (cateter ventricular; cateter peritoneal; válvula para hidrocefalia de média pressão adulto),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média pressão adulto; polipropileno e/ou silicone; dimensões: 5 a 8 mm (altura) x 25 a 32 mm (comprimento) (excluídos os conectores); pressão média: 60 a 130 mmh2o em fluxo de 20 ml/h;  Kit estéril, de uso único.</t>
  </si>
  <si>
    <t>Kit PARA HIDROCEFALIA DE MÉDIA PRESSÃO ADULTO (cateter ventricular; cateter peritoneal; válvula para hidrocefalia de média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média pressão, uso em adulto; material: POLIPROPILENO E/OU SILICONE; DIMENSÕES: 5 a 8 mm (altura) x 25 a 32 mm (comprimento) (excluídos os conectores); PRESSÃO MÉDIA: 60 a 130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</si>
  <si>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EBS07028</t>
  </si>
  <si>
    <t>Kit para hidrocefalia de baixa pressão adulto (cateter ventricular; cateter peritoneal; válvula para hidrocefalia de baixa pressão adulto).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baixa pressão adulto; polipropileno e/ou silicone; dimensões: 5 a 8 mm (altura) x 25 a 32 mm (comprimento) (excluídos os conectores); pressão média: 35 a 60 mmh2o em fluxo de 20 ml/h; Kit estéril, de uso único.</t>
  </si>
  <si>
    <t>Kit PARA HIDROCEFALIA DE BAIXA PRESSÃO ADULTO (cateter ventricular; cateter peritoneal; válvula para hidrocefalia de baixa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baixa pressão, uso em adulto; material: POLIPROPILENO E/OU SILICONE; DIMENSÕES: 5 a 8 mm (altura) x 25 a 32 mm (comprimento) (excluídos os conectores); PRESSÃO MÉDIA: 35 a 60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</si>
  <si>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EBS07029</t>
  </si>
  <si>
    <t>Kit para hidrocefalia de média pressão pediátrico (cateter ventricular; cateter peritoneal; válvula para hidrocefalia de média pressão criança).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média pressão criança; polipropileno e/ou silicone; dimensões: 4 a 6 mm (altura) x 23 a 28 mm (comprimento) (excluídos os conectores); pressão média: 60 a 130 mmh2o em fluxo de 20 ml/h; Kit estéril, de uso único.</t>
  </si>
  <si>
    <t>Kit PARA HIDROCEFALIA DE MÉDIA PRESSÃO PEDIÁTRICO (cateter ventricular; cateter peritoneal; válvula para hidrocefalia de média pressão criança).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média pressão, uso em criança; material: POLIPROPILENO E/OU SILICONE; DIMENSÕES: 4 a 6 mm (altura) x 23 a 28 mm (comprimento) (excluídos os conectores); PRESSÃO MÉDIA: 60 a 130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</si>
  <si>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EBS07030</t>
  </si>
  <si>
    <t>Kit para hidrocefalia de baixa pressão pediátrico (cateter ventricular; cateter peritoneal; válvula para hidrocefalia de baixa pressão criança).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baixa pressão criança; polipropileno e/ou silicone; dimensões: 4 a 6 mm (altura) x 23 a 28 mm (comprimento) (excluídos os conectores); pressão média: 35 a 60 mmh2o em fluxo de 20 ml/h; Kit estéril, de uso único.</t>
  </si>
  <si>
    <t>Kit PARA HIDROCEFALIA DE BAIXA PRESSÃO PEDIÁTRICO (cateter ventricular; cateter peritoneal; válvula para hidrocefalia de baixa pressão criança).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baixa pressão, uso em criança; material: POLIPROPILENO E/OU SILICONE; DIMENSÕES: 4 a 6 mm (altura) x 23 a 28 mm (comprimento) (excluídos os conectores); PRESSÃO MÉDIA: 35 a 60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</si>
  <si>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EBS07038</t>
  </si>
  <si>
    <t>Kit para máquina de circulação extracorpórea para cirurgia cardíaca (adulto), oxigenador de membrana com área efetiva de, no mínimo, 1,0 m2 (+/-5) para troca gasosa, revestidos com algum tipo de biosuperfície; conjunto de tubos para circulação extracorpórea; reservatório de cardiotomia; reservatório de cardioplegia sanguíneo com tubos; filtro para cardioplegia e filtro de linha arterial; filtro de recirculação do perfusato; kit cânulas. Apirogênico, atóxico, estéril, descartável.</t>
  </si>
  <si>
    <t>Kit PARA MÁQUINA DE CIRCULAÇÃO EXTRACORPÓREA PARA CIRURGIA CARDÍACA (ADULTO). Composto por: oxigenador de membrana com área efetiva de, no mínimo, 1,0 m² (+/-5) para troca gasosa, com seus componentes REVESTIDOS COM ALGUM TIPO DE BIOSUPERFÍCIE; conjunto de tubos para circulação extracorpórea; reservatório de cardiotomia; reservatório de cardioplegia sanguíneo com tubos; filtro para cardioplegia e filtro de linha arterial; filtro de recirculação do perfusato; kit cânulas. Todo o conjunto deve ser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na Anvisa/MS.</t>
  </si>
  <si>
    <t>EBS07040</t>
  </si>
  <si>
    <t xml:space="preserve">Kit para máquina de circulação extracorpórea para cirurgia cardíaca (pediátrica), oxigenador de membrana com fluxo máximo de 2000 ml/min e volume máximo de 120 ml, com conjunto de tubos para circulação extracorpórea; reservatório de cardiotomia; filtro de linha arterial com volume máximo de 110 ml; kit cânulas. Apirogênico, atóxico, estéril, descartável. </t>
  </si>
  <si>
    <t>Kit PARA MÁQUINA DE CIRCULAÇÃO EXTRACORPÓREA PARA CIRURGIA CARDÍACA (PEDIÁTRICA). Composto por: oxigenador de membrana com FLUXO MÁXIMO DE 2000 ml/min e VOLUME MÁXIMO DE 120 ml, com conjunto de tubos para circulação extracorpórea; reservatório de cardiotomia; filtro de linha arterial com volume máximo de 110 ml; kit cânulas. Todo o conjunto deve ser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na Anvisa/MS. Código SUS: 07.02.04.021-5.</t>
  </si>
  <si>
    <t>EBS07041</t>
  </si>
  <si>
    <t>Kit para máquina de circulação extracorpórea para cirurgia cardíaca (pediátrica), oxigenador de membrana com fluxo máximo de 3000 ml/min e volume máximo de 200 ml, com conjunto de tubos para circulação extracorpórea; reservatório de cardiotomia; filtro de linha arterial com volume máximo de 110 ml; kit cânulas; sistema de cardioplegia. Apirogênico, atóxico, estéril, descartável.</t>
  </si>
  <si>
    <t>Kit PARA MÁQUINA DE CIRCULAÇÃO EXTRACORPÓREA PARA CIRURGIA CARDÍACA (PEDIÁTRICA). Composto por: oxigenador de membrana COM FLUXO MÁXIMO DE 3000 ml/min e VOLUME MÁXIMO DE 200 ml, com conjunto de tubos para circulação extracorpórea; reservatório de cardiotomia; filtro de linha arterial COM VOLUME MÁXIMO DE 110 ml; kit cânulas; sistema de cardioplegia. Todo o conjunto deve ser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na Anvisa/MS. Código SUS: 07.02.04.021-5.</t>
  </si>
  <si>
    <t>EBS07042</t>
  </si>
  <si>
    <t xml:space="preserve">Kit para máquina de circulação extracorpórea para cirurgia cardíaca (neonatal), oxigenador de membrana com fluxo máximo de 800 ml/min e volume máximo de 70 ml, com conjunto de tubos para circulação extracorpórea; reservatório de cardiotomia; filtro de linha arterial com volume máximo de 40 ml; kit cânulas. Apirogênico, atóxico e estéril. </t>
  </si>
  <si>
    <t>Kit PARA MÁQUINA DE CIRCULAÇÃO EXTRACORPÓREA PARA CIRURGIA CARDÍACA (NEONATAL). Composto por: oxigenador de membrana COM FLUXO MÁXIMO DE 800 ml/min e VOLUME MÁXIMO DE 70 ml, com conjunto de tubos para circulação extracorpórea; reservatório de cardiotomia; filtro de linha arterial COM VOLUME MÁXIMO DE 40 ml; kit cânulas.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na Anvisa/MS. Código SUS: 07.02.04.020-7.</t>
  </si>
  <si>
    <t>Kit para troca plasmática (plasmaférese terapêutica) com via de retirada do sangue total e retorno dos elementos remanescentes; via para conexão da solução anticoagulante; via para conexão de solução salina e para conexão do fluido de reposição; bolsa para descarte do plasma removido; catabolha com filtro de 170 micras; solução ACD-A (anticoagulante); descartável, atóxico, apirogênico e estéril; o circuito descartável deverá ser em sistema fechado (com filtro de ar), dotado de linhas pinças e bolsas para armazenamento do hemocomponente coletado acompanhado de todos os componentes necessários e em quantidade suficiente ao procedimento (solução de acd-a com volume mínimo de 600 ml). Possuir volemia extracorpórea inferior a 300 ml e permitir a realização do procedimento em indivíduos com peso inferior a 20 kg. Estéril, apirogênico, descartável.</t>
  </si>
  <si>
    <t>Kit PARA TROCA PLASMÁTICA (plasmaférese terapêutica) composto de: via de retirada do sangue total e retorno dos elementos remanescentes; via para conexão da solução anticoagulante; via para conexão de solução salina e para conexão do fluido de reposição; bolsa para descarte do plasma removido; CATABOLHA COM FILTRO DE 170 MICRAS; deverá vir acompanhado de solução ACD-A (anticoagulante); descartável, atóxico, apirogênico e estéril; o circuito descartável deverá ser em SISTEMA FECHADO (com filtro de ar), dotado de linhas pinças e bolsas para armazenamento do hemocomponente coletado acompanhado de todos os componentes necessários e em quantidade suficiente ao procedimento (solução de ACD-A com volume mínimo de 600 ml). Devera possuir VOLEMIA EXTRACORPÓREA INFERIOR A 300 ml e permitir a realização do procedimento em indivíduos com PESO INFERIOR A 20 kg. ESTÉRIL, apirogênico, descartável, possuir registro Anvisa.</t>
  </si>
  <si>
    <t xml:space="preserve">Circuito universal para aparelho de anestesia, paciente adulto, com 2 traqueias 22 x 22 mm 1,5 m, 1 traqueia 22 x 22 mm 1,1 m, 1 balão 2,3 l, 1 peça y, 1 conector reto 22 x 22 mm. Reutilizável. </t>
  </si>
  <si>
    <t>Circuito UNIVERSAL PARA APARELHO DE ANESTESIA, paciente ADULTO, conjunto composto por: 2 traqueias 22 x 22mm 1,5m, 1 traqueia 22 x 22 mm 1,1 m, 1 balão 2,3 L, 1 peça Y, 1 conector reto 22 x 22mm. Reutilizável. Deverá ser compatível com equipamento especificado em edital. (||||||--OBSERVAÇÃO - NÃO MANTER NO TR--||||||| O hospital deverá definir o método de esterilização que melhor lhe atende considerando suas peculiaridades e equipamentos disponíveis, assim como as temperaturas dos métodos de esterilização).</t>
  </si>
  <si>
    <t xml:space="preserve">Circuito universal para aparelho de anestesia, paciente neonatal, com 1 traquéia 22 x 22 mm 1,1 m, 2 traquéias 22 x 10 mm 1,5 m, 1 balão 0,5 l, 1 peça y, 1 conector reto 22 x 22 mm. Reutilizável. </t>
  </si>
  <si>
    <t>Circuito UNIVERSAL PARA APARELHO DE ANESTESIA, paciente NEONATAL, conjunto composto por: 1 traqueia 22 x 22 mm 1,1 m, 2 traqueias 22 x 10 mm 1,5 m, 1 balão 0,5 L, 1 peça Y, 1 conector reto 22 x 22 mm. Reutilizável. Deverá ser compatível com equipamento especificado em edital. (||||||--OBSERVAÇÃO - NÃO MANTER NO TR--||||||| O hospital deverá definir o método de esterilização que melhor lhe atende considerando suas peculiaridades e equipamentos disponíveis, assim como as temperaturas dos métodos de esterilização).</t>
  </si>
  <si>
    <t>Conector em cotovelo 90º, uso em circuito ventilatório, dimensões de 22 m x 22 m x 15 f.</t>
  </si>
  <si>
    <t>Conector EM COTOVELO 90°, uso em CIRCUITO VENTILATÓRIO, DIMENSÕES DE 22 M x 22 M x 15 F. (||||||--OBSERVAÇÃO - NÃO MANTER NO TR--||||||| O hospital deverá definir o método de esterilização que melhor lhe atende considerando suas peculiaridades e equipamentos disponíveis, assim como as temperaturas dos métodos de esterilização).</t>
  </si>
  <si>
    <t xml:space="preserve">Conector em y de polisulfona para circuito neonatal/pediátrico, diâmetro: d. Ext x d. Int 22 x 15, 22 x 15, 15 x 15 mm, para uso em ventilador pulmonar. Esterilizável. </t>
  </si>
  <si>
    <t>Conector EM Y DE POLISULFONA para circuito NEONATAL/PEDIÁTRICO, DIÂMETRO: D. EXT X D. INT 22 x 15, 22 x 15, 15 x 15 MM, para uso em VENTILADOR PULMONAR, compatível com o equipamento especificado em edital. Esterilizável. Produto deve possuir registro vigente na Anvisa.</t>
  </si>
  <si>
    <t xml:space="preserve">Conector para circuito de ventilação, reto, dimensões 22 x 22 mm, para uso em aparelho de anestesia. Esterilizável. </t>
  </si>
  <si>
    <t>Conector PARA CIRCUITO DE VENTILAÇÃO, RETO, DIMENSÕES 22 x 22 MM, para uso em APARELHO DE ANESTESIA, compatível com o equipamento especificado em edital. Esterilizável. Produto deve possuir registro vigente na Anvisa.</t>
  </si>
  <si>
    <t xml:space="preserve">Cateter para monitorização de pressão intracraniana (PIC), uso em procedimentos parenquimatosos, subdural, ventricular e epidural, tamanho: 5 FR, comprimento mínimo: 60 cm, estéril, uso único, poliuretano, com sensor de temperatura, semicondutor ótico, possuir conexão para derivação ventricular externa. </t>
  </si>
  <si>
    <t>Cateter PARA MONITORIZAÇÃO DE PRESSÃO INTRACRANIANA (PIC), uso em procedimentos parenquimatosos, subdural, ventricular e epidural, TAMANHO: 5 FR, COMPRIMENTO mínimo: 60 cm, ESTÉRIL, uso único, material: POLIURETANO, com sensor de temperatura, semicondutor ótico, possuir conexão para derivação ventricular externa. Adaptável a todos monitores. Produto deve possuir registro vigente na Anvisa.</t>
  </si>
  <si>
    <t>EBS07089</t>
  </si>
  <si>
    <t>Meio de cultura, ágar infuso de cérebro e coração (BHI), pó.</t>
  </si>
  <si>
    <t>Meio de cultura. Composição: ágar infuso de cérebro e coração (BHI). Apresentação: pó.</t>
  </si>
  <si>
    <t>Meio de cultura, caldo infuso de cérebro e coração (BHI). Apresentação: meio líquido em tubo de 13 x 100 mm.</t>
  </si>
  <si>
    <t>EBS07119</t>
  </si>
  <si>
    <t xml:space="preserve">Sistema de derivação ventrículo-peritoneal (dvp), cateter ventricular e peritoneal de silicone, válvula unidirecional de baixa pressão, reservatório de coleta de liquor, tamanho: neonatal, estéril, uso único. </t>
  </si>
  <si>
    <t>SISTEMA DE DERIVAÇÃO VENTRÍCULO-PERITONEAL (DVP), cateter ventricular e peritoneal de silicone, válvula unidirecional de BAIXA PRESSÃO, reservatório de coleta de liquor, TAMANHO: NEONATAL, ESTÉRIL, uso único. Embalagem individual, segura contendo identificação do produto, lote e validade. Deve atender legislação vigente.</t>
  </si>
  <si>
    <t>EBS07120</t>
  </si>
  <si>
    <t xml:space="preserve">Sistema de derivação ventrículo-peritoneal (dvp), cateter ventricular e peritoneal de silicone, válvula unidirecional de média pressão, reservatório de coleta de liquor, tamanho: neonatal, estéril, uso único. </t>
  </si>
  <si>
    <t>SISTEMA DE DERIVAÇÃO VENTRÍCULO-PERITONEAL (DVP), cateter ventricular e peritoneal de silicone, válvula unidirecional de MÉDIA PRESSÃO, reservatório de coleta de liquor, TAMANHO: NEONATAL, ESTÉRIL, uso único. Embalagem individual, segura contendo identificação do produto, lote e validade. Deve atender legislação vigente.</t>
  </si>
  <si>
    <t>Kit sensores de fluxo, adulto, para uso em ventilador pulmonar de transporte, composto por 1 linha de silicone e 3 sensores de fluxo adulto. Esterilizável.</t>
  </si>
  <si>
    <t>Kit SENSORES DE FLUXO, ADULTO, para uso em VENTILADOR PULMONAR DE TRANSPORTE, compatível com o equipamento especificado em edital. Conjunto composto por 1 LINHA de silicone e 3 SENSORES de fluxo adulto. Esterilizável. Embalagem segura contendo identificação do produto, lote e validade. Deve atender legislação vigente.</t>
  </si>
  <si>
    <t xml:space="preserve">Kit sensores de fluxo, neonatal, para uso em ventilador pulmonar de transporte, composto por 1 linha de silicone e 3 sensores de fluxo adulto. Esterilizável. </t>
  </si>
  <si>
    <t>Kit SENSORES DE FLUXO, NEONATAL, para uso em VENTILADOR PULMONAR DE TRANSPORTE, compatível com o equipamento especificado em edital. Conjunto composto por 1 LINHA de silicone e 3 SENSORES de fluxo adulto. Esterilizável. Embalagem segura contendo identificação do produto, lote e validade. Deve atender legislação vigente.</t>
  </si>
  <si>
    <t>Máscara termoplástica longa, com 3,2 mm de espessura, uso em imobilização para radioterapia.</t>
  </si>
  <si>
    <t>Máscara TERMOPLÁSTICA LONGA, COM 3,2 mm DE ESPESSURA. Uso em IMOBILIZAÇÃO PARA RADIOTERAPIA. Embalagem contendo identificação do produto conforme a legislação vigente. Possuir registro Anvisa.</t>
  </si>
  <si>
    <t>Insumos para Radioterapia</t>
  </si>
  <si>
    <t xml:space="preserve">Exercitador musculatura expiratória, tipo para pressão expiratória positiva vibratória, 22 mm, com válvula inspiratória unidirecional. </t>
  </si>
  <si>
    <t>EXERCITADOR MUSCULATURA EXPIRATÓRIA, tipo para PRESSÃO EXPIRATÓRIA POSITIVA VIBRATÓRIA, 22 mm, com VÁLVULA INSPIRATÓRIA UNIDIRECIONAL. Embalagem individual contendo dados de identificação, procedência e atender a legislação sanitária vigente e pertinente ao produto.</t>
  </si>
  <si>
    <t>EBS07159</t>
  </si>
  <si>
    <t>Funil analítico. Material plástico; liso; haste curta; capacidade de 150 mL.</t>
  </si>
  <si>
    <t xml:space="preserve">Traqueia corrugada 22 x 22 mm (diâmetro) x 1100 mm (comprimento), NEONATAL, em silicone, para circuito de ventilação, com conectores, para uso em aparelho de anestesia e respiradores. Autoclavável </t>
  </si>
  <si>
    <t>TRAQUEIA CORRUGADA 22 x 22 mm (diâmetro) x 1100 mm (comprimento), NEONATAL, em SILICONE, corrugada externamente e liso internamente, para circuito de ventilação, com conectores,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</si>
  <si>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Traqueia corrugada 22 x 22 mm (diâmetro) x 1100 mm (comprimento), ADULTO, em silicone, para circuito de ventilação, com conectores, para uso em aparelho de anestesia e respiradores. Autoclavável </t>
  </si>
  <si>
    <t>TRAQUEIA CORRUGADA 22 x 22 mm (diâmetro) x 1100 mm (comprimento), ADULTO, em SILICONE, corrugada externamente e liso internamente, para circuito de ventilação, com conectores,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</si>
  <si>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Traqueia corrugada 22 mm (diâmetro) x 600 a 750 mm (comprimento), adulto, em silicone, para circuito de ventilação, com conectores para tubo traqueal, para uso em aparelho de anestesia e respiradores, Autoclavável </t>
  </si>
  <si>
    <t>TRAQUEIA CORRUGADA 22 mm (diâmetro) x 600 a 750 mm (comprimento), ADULTO, em SILICONE, para circuito de ventilação, com conectores para tubo traqueal,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</si>
  <si>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Traqueia corrugada 15 mm (diâmetro) x 1200 mm (comprimento), adulto, em silicone, para circuito de ventilação, com conectores para tubo traqueal, para uso em aparelho de anestesia e respiradores. Autoclavável </t>
  </si>
  <si>
    <t>TRAQUEIA CORRUGADA 15 mm (diâmetro) x 1200 mm (comprimento), ADULTO, em SILICONE, para circuito de ventilação, com conectores para tubo traqueal,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</si>
  <si>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1060700903 </t>
  </si>
  <si>
    <t>Umidificador para ar comprimido medicinal com frasco com capacidade de 250 ml, em plástico. Tampa em nylon ou polipropileno de alta resistência com bico para saída de ar comprimido, compatível com processo de desinfecção em termodesinfectadora.</t>
  </si>
  <si>
    <t>Umidificador PARA AR COMPRIMIDO MEDICINAL, composto por: FRASCO COM CAPACIDADE DE 250 ml, em PLÁSTICO, com indicação de níveis máximo e mínimo. Tampa em nylon ou polipropileno de alta resistência com bico para saída de ar comprimido. Rosca de metal padrão ABNT adaptável a válvula reguladora de cilindro ou fluxômetro de rede canalizada. Todo material deve ser resistente e seguro.  Apresentar registro Anvisa. Embalagem individual, contendo identificação do produto conforme legislação vigente.(||||||--OBSERVAÇÃO - NÃO MANTER NO TR--||||||| O hospital deverá definir o método de esterilização que melhor lhe atende considerando suas peculiaridades e equipamentos disponíveis, assim como as temperaturas dos métodos de esterilização).</t>
  </si>
  <si>
    <t>Umidificador para oxigênio medicinal com frasco com capacidade de 500 ml, em plástico. Tampa em nylon ou polipropileno de alta resistência com bico para saída de oxigênio, compatível com processo de desinfecção em termodesinfectadora.</t>
  </si>
  <si>
    <t>Umidificador PARA OXIGÊNIO MEDICINAL, composto por: FRASCO COM CAPACIDADE DE 500 ml, em PLÁSTICO, com indicação de níveis máximo e mínimo. Tampa em nylon ou polipropileno de alta resistência com bico para saída de oxigênio. Rosca de metal padrão ABNT adaptável a válvula reguladora de cilindro ou fluxômetro de rede canalizada. Todo material deve ser resistente e seguro. Apresentar registro Anvisa. Embalagem individual, contendo identificação do produto conforme legislação vigente.(||||||--OBSERVAÇÃO - NÃO MANTER NO TR--||||||| O hospital deverá definir o método de esterilização que melhor lhe atende considerando suas peculiaridades e equipamentos disponíveis, assim como as temperaturas dos métodos de esterilização).</t>
  </si>
  <si>
    <t>Álcool isopropílico</t>
  </si>
  <si>
    <t>Álcool isopropílico. Aspecto: líquido límpido, incolor; fórmula química (CH3)2CHOH; peso molecular 60.10 g/mol; grau de pureza mínima de 99,9%. Características adicionais: reagente p.a., CAS 67-63-0.</t>
  </si>
  <si>
    <t>Conector em y, em policarbonato, para circuito respiratório, em ângulo de 90°, com tamanho 22 x 15 x 22 mm.</t>
  </si>
  <si>
    <t>Conector EM Y, em POLICARBONATO, para circuito respiratório, em ÂNGULO DE 90°, com TAMANHO 22 x 15 x 22 mm. (||||||--OBSERVAÇÃO - NÃO MANTER NO TR--||||||| O hospital deverá definir o método de esterilização que melhor lhe atende considerando suas peculiaridades e equipamentos disponíveis, assim como as temperaturas dos métodos de esterilização).</t>
  </si>
  <si>
    <t>EBS07218</t>
  </si>
  <si>
    <t>Copo dosador para aleitamento materno, em polipropileno. Capacidade de 80 ml, graduado de 10 ml em 10 ml. Atóxico, livre de bisfenol A.</t>
  </si>
  <si>
    <t>COPO DOSADOR PARA ALEITAMENTO MATERNO, em POLIPROPILENO. CAPACIDADE DE 80 ml, graduado de 10 ml em 10 ml, e marcas em alto relevo de fácil visualização, bordas suaves e arredondadas. Tampa com fechamento por pressão, proporcionando boa vedação e proteção. Todo o material deve ser resistente a autoclave e fervura. Atóxico e livre de bisfenol a. Embalagem individual, com identificação do produto de fácil visualização.</t>
  </si>
  <si>
    <t>Citrato de sódio</t>
  </si>
  <si>
    <t>Cloreto de cálcio diidratado p.a., mínimo 99%, 500 g</t>
  </si>
  <si>
    <t>Cloreto de cálcio diidratado. Aspecto: pó, granulado ou escama branca ou rosada; fórmula química CaCl2.2H2O; peso molecular 147,01 g/mol; grau de pureza mínima de 99%. Características adicionais: reagente p.a., cas 10035-04-8. Apresentação: 500 g.</t>
  </si>
  <si>
    <t>Glicerol</t>
  </si>
  <si>
    <t>Solução tampão pH 7,0</t>
  </si>
  <si>
    <t>Solução tampão pH 7,0. Aplicação: padrão para calibração de instrumentos de pH. Apresentação: frasco com 500 mL.</t>
  </si>
  <si>
    <t>Solução tampão pH 9,0</t>
  </si>
  <si>
    <t>Solução tampão pH 9,0. Aplicação: padrão para calibração de instrumentos de pH. Apresentação: frasco com 500 mL.</t>
  </si>
  <si>
    <t>Tampão fosfato PBS</t>
  </si>
  <si>
    <t>Tampão fosfato PBS (solução salina tamponada) pH 7,2. Apresentação: frasco com PÓ para diluição em 1.000 mL.</t>
  </si>
  <si>
    <t>Sulfato de sódio</t>
  </si>
  <si>
    <t>Sulfato de sódio anidro. Aspecto: cristal fino, branco; fórmula química Na2SO4; peso molecular 142,04 g/mol; grau de pureza mínimo 99%. Características adicionais: reagente p.a.; cas 7757-82-6. Apresentação: frasco 500 G.</t>
  </si>
  <si>
    <t>Filme de vedação para laboratório</t>
  </si>
  <si>
    <t>Filme termoplástico de alta aderência, translúcido, hidrofóbico, moldável; utilizado para vedação de frascos e vidrarias em geral. Apresentação: rolo de 38 m x 10 cm.</t>
  </si>
  <si>
    <t>EBS07288</t>
  </si>
  <si>
    <t xml:space="preserve">Kit completo para gastrostomia percutânea 12 FR sonda em silicone com listras radiopacas e demarcação de profundidade numerada a cada 2 cm, retentor interno em formato anatômico e seguro, ponta de dilatação com fio de tração e alça de preensão, estéril e radiopaca. </t>
  </si>
  <si>
    <t>Kit COMPLETO PARA GASTROSTOMIA PERCUTÂNEA 12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</si>
  <si>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Dreno de sucção, com diâmetro de 8 mm (24 FR), com bulbo de sucção, com 4 canais de drenagem, sem trocarte, centro rígido, bulbo de sucção de com capacidade entre 100 e 400 ml. Descartável. Estéril</t>
  </si>
  <si>
    <t>DRENO DE SUCÇÃO, com DIÂMETRO DE 8 mm (24 FR), COM BULBO DE SUCÇÃO, com 4 canais de drenagem, SEM TROCARTE, centro rígido, bulbo de sucção de com CAPACIDADE ENTRE 100 e 400 ml, centro rígido que resiste à tração e o colabamento, minimizado a formação de coágulos e os riscos de tamponamento, além de apresentar maior área de contato com o leito de drenagem permitindo uma drenagem contínua, rápida e eficaz. Descartável. ESTÉRIL, envolvido em embalagem que permita a sua abertura asséptica.</t>
  </si>
  <si>
    <t>Conjunto de drenagem naso biliar, cateter 7 FR, comprimento aproximado de 290 cm, tubo nasal de 50 cm, fio guia de 0,035 pol (0,89 mm) 400 cm, esteril.</t>
  </si>
  <si>
    <t>Conjunto DE DRENAGEM NASOBILIAR, CATETER 7 FR, COMPRIMENTO APROXIMADO DE 290 cm, tubo nasal de 50 cm, FIO GUIA DE 0,035 pol (0,89 mm) 400 cm. Contendo cateter de drenagem, tubo nasal, tubo conector de drenagem, conector de injeção e fio guia em AÇO REVESTIDO EM TEFLON, ESTÉRIL, embalagem individual e registro Anvisa.</t>
  </si>
  <si>
    <t>EBS07307</t>
  </si>
  <si>
    <t>Cuba para coloração de lâminas</t>
  </si>
  <si>
    <t>Cuba para coloração de lâminas. Material vidro, forma alta (vertical), com tampa. Capacidade: 8 lâminas, 26 x 76 mm.</t>
  </si>
  <si>
    <t>EBS07309</t>
  </si>
  <si>
    <t>Jarra de Coplin</t>
  </si>
  <si>
    <t>Cuba para coloração de lâminas (Jarra de Coplin). Material plástico, com tampa rosqueável. Capacidade: 5 lâminas, 26 x 76 mm.</t>
  </si>
  <si>
    <t>Pipeta Pasteur. Material: plástico; volume 3 mL, graduada, escala de graduação 0,5 mL, descartável, estéril</t>
  </si>
  <si>
    <t>Tubo para tempo de coagulação ativado (tca) para uso em circulação extra corpórea, com reagente para cirurgia cardíaca.</t>
  </si>
  <si>
    <t>TUBO PARA TEMPO DE COAGULAÇÃO ATIVADO (TCA) para uso em CIRCULAÇÃO EXTRA CORPÓREA, com reagente para cirurgia cardíaca, compatível com monitor especificado em edital.</t>
  </si>
  <si>
    <t xml:space="preserve">Tubo de ventilação, ouvido, tipo Donaldson, em silicone, dimensoes de 1,2 mm x 2,6 mm, estéril, formato em carretel com flanges laterais, atoxico apirogenico. </t>
  </si>
  <si>
    <t>TUBO DE VENTILAÇÃO, OUVIDO, tipo DONALDSON, em SILICONE, DIMENSOES DE 1,2 mm x 2,6 mm, ESTÉRIL, formato em carretel com flanges laterais, atoxico apirogenico. Embalagem com dados de identificação, procedência, fabricação, validade e registro no MS.</t>
  </si>
  <si>
    <t>EBS07376</t>
  </si>
  <si>
    <t>Funil de vidro, haste curta, 500 mL</t>
  </si>
  <si>
    <t>Funil analítico. Material vidro; liso; haste curta; diâmetro 15 cm; capacidade de 500 mL.</t>
  </si>
  <si>
    <t>Eosina azul de metileno, segundo Giemsa, pó, 25 g</t>
  </si>
  <si>
    <t>Corante eosina azul de metileno, segundo Giemsa. Aspecto pó. Apresentação: frasco de 25 g.</t>
  </si>
  <si>
    <t>Eosina azul de metileno, Wright, 25g</t>
  </si>
  <si>
    <t>EBS07386</t>
  </si>
  <si>
    <t>Eosina azul de metileno, Wright, líquido</t>
  </si>
  <si>
    <t>Corante eosina azul de metileno, segundo Wright. Aspecto líquido. Apresentação: frasco de 1.000 mL.</t>
  </si>
  <si>
    <t xml:space="preserve">Balão para dilatação das vias biliares, duplo lúmen. Dimensão (diâmetro x comprimento): 10 a 15 mm x 20 mm; cateter 2 mm x no mínimo 200 cm. Compatível com fio guia de 0,035 polegadas (diâmetro), para canal mínimo de 3.2 mm. </t>
  </si>
  <si>
    <t>BALÃO PARA DILATAÇÃO DAS VIAS BILIARES, DUPLO LÚMEN. DIMENSÃO (diâmetro x comprimento): 10 a 15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</si>
  <si>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Solução de KCl 3 M, saturada com AgCl, 1.000 mL</t>
  </si>
  <si>
    <t>Cloreto de potássio (KCl), solução 3 M saturada com cloreto de prata (AgCl). Apresentação: frasco com 1.000 mL.</t>
  </si>
  <si>
    <t>Reagente determinação de dureza total em água</t>
  </si>
  <si>
    <t>Reagente analítico para determinação de dureza total em água, em baixas concentrações; método: colorimétrico. Apresentação kit.</t>
  </si>
  <si>
    <t>Pinça para endoscópio, tipo alça polipectomia, ponta oval, fio aço inoxidável, monofilamentar, diâmetro da ponta: 10 a 14 mm, dimensão: para canal de 2,8 mm x 230 cm, haste isolada, com manopla com conexão para bisturi elétrico. Estéril, descartável.</t>
  </si>
  <si>
    <t>PINÇA PARA ENDOSCÓPIO, tipo ALÇA POLIPECTOMIA, ponta OVAL, material FIO AÇO INOXIDÁVEL, monofilamentar, DIÂMETRO da ponta: 10 a 14 mm, DIMENSÃO: para canal de 2,8 mm x 230 cm, haste isolada, com manopla com conexão para bisturi elétrico, ESTÉRIL, DESCARTÁVEL. Embalagem individual com dados de identificação do produto, lote, validade, fabricante. Possuir registro na Anvisa/MS.</t>
  </si>
  <si>
    <t>Pinça para endoscópio, tipo alça polipectomia, ponta oval, fio aço inoxidável, monofilamentar, diâmetro da ponta: 30 a 35 mm, dimensão: para canal de 2,8 mm x 230 cm, haste isolada, com manopla com conexão para bisturi elétrico. Estéril, descartável.</t>
  </si>
  <si>
    <t>PINÇA PARA ENDOSCÓPIO, tipo ALÇA POLIPECTOMIA, ponta OVAL, material FIO AÇO INOXIDÁVEL, monofilamentar, DIÂMETRO da ponta: 30 a 35 mm, DIMENSÃO: para canal de 2,8 mm x 230 cm, haste isolada, com manopla com conexão para bisturi elétrico, ESTÉRIL, DESCARTÁVEL. Embalagem individual com dados de identificação do produto, lote, validade, fabricante. Possuir registro na Anvisa/MS.</t>
  </si>
  <si>
    <t>Papilótomo, tipo triplo lúmen, modelo ponta de faca, com cateter 7 FR, distal 5 FR, 210 cm, com manopla plástica e conexão eletrocautério, agulha exposição de 4 a 6 mm, ponta 4,8 FR, radiopaca, compatível com guia 0,035 polegadas.</t>
  </si>
  <si>
    <t>PAPILÓTOMO, tipo TRIPLO LÚMEN, modelo PONTA DE FACA, com cateter 7 FR, distal 5 FR, 210 cm, com manopla plástica e conexão eletrocautério, AGULHA EXPOSIÇÃO DE 4 a 6 mm, ponta 4,8 FR, RADIOPACA, compatível com GUIA 0,035 polegadas, ESTÉRIL, embalagem individual contendo dados de identificação, procedência, número de lote, data de fabricação, validade do produto e registro na Anvisa/MS.</t>
  </si>
  <si>
    <t>EBS07436</t>
  </si>
  <si>
    <t>Pinça para endoscópio, tipo de biópsia, material aço inoxidável, comprimento 230 cm, lâmina sem espícula, para canal de 2,2 mm, aplicação endoscopia alta, autoclavável.</t>
  </si>
  <si>
    <t>PINÇA PARA ENDOSCÓPIO, tipo DE BIÓPSIA, material AÇO INOXIDÁVEL, COMPRIMENTO 230 cm, lâmina SEM espícula, para canal de biópsia 2,2 mm, aplicação endoscopia alta, AUTOCLAVÁVEL. Embalagem individual com dados de identificação do produto, lote, validade, fabricante. Possuir registro na Anvisa/MS.</t>
  </si>
  <si>
    <t>Sonda trato digestivo, anorretal, modelo: manometria, material: polímero, com 8 canais e 1 lúmen central, tamanho: tubo de 4 mm, graduada, esterilizável.</t>
  </si>
  <si>
    <t>Sonda TRATO DIGESTIVO, ANORRETAL, modelo: MANOMETRIA, material: POLÍMERO, com 8 canais e 1 lúmen central, TAMANHO: tubo de 4 mm, graduada, esterilizável. Embalagem individual com dados de identificação do produto, lote, validade, fabricante. Possuir registro na Anvisa/MS.</t>
  </si>
  <si>
    <t>Sonda trato digestivo, esofágica, modelo: manometria, material: polímero, com 8 canais e 1 lúmen central, tamanho: tubo de 4 mm, graduada, esterilizável.</t>
  </si>
  <si>
    <t>Sonda TRATO DIGESTIVO, ESOFÁGICA, modelo: MANOMETRIA, material: POLÍMERO, com 8 canais e 1 lúmen central, TAMANHO: tubo de 4 mm, graduada, esterilizável. Embalagem individual com dados de identificação do produto, lote, validade, fabricante. Possuir registro na Anvisa/MS.</t>
  </si>
  <si>
    <t>106.05.00548</t>
  </si>
  <si>
    <t>Bocal para endoscopia digestiva, tamanho adulto, material em plástico resistente, com tira elástica em material lavável.</t>
  </si>
  <si>
    <t>BOCAL PARA ENDOSCOPIA DIGESTIVA, tamanho ADULTO, material em PLÁSTICO resistente, com tira elástica em material lavável, atóxico, NÃO ESTÉRIL. Embalagem individual com dados de identificação do produto, lote, validade, fabricante. Possuir registro na Anvisa/MS.</t>
  </si>
  <si>
    <t>Pinça para endoscópio, tipo alça polipectomia, ponta oval, fio aço inoxidável, monofilamentar, diâmetro da ponta: 25 a 29 mm, dimensão: para canal de 2,8 mm x 230 cm, haste isolada, com manopla com conexão para bisturi elétrico. Estéril, descartável.</t>
  </si>
  <si>
    <t>PINÇA PARA ENDOSCÓPIO, tipo ALÇA POLIPECTOMIA, ponta OVAL, material FIO AÇO INOXIDÁVEL, monofilamentar, DIÂMETRO DA PONTA: 25 a 29 mm, DIMENSÃO: para canal de 2,8 mm x 230 cm, haste isolada, com manopla com conexão para bisturi elétrico, ESTÉRIL, DESCARTÁVEL. Embalagem individual com dados de identificação do produto, lote, validade, fabricante. Possuir registro na Anvisa/MS.</t>
  </si>
  <si>
    <t>Balão para extração de cálculos das vias biliares, triplo lúmen. Dimensão (diâmetro x comprimento): 8.5 - 11.5 - 15 mm (inflado) x 195 cm; para canal de biópsia de 2.8 mm, compatível com fio guia de 0,035 polegadas (diâmetro) com capacidade para injetar contraste distal; marcação radiopaca. Acompanha 3 seringas de 8.5, 11.5 e 15 mm.</t>
  </si>
  <si>
    <t>BALÃO PARA EXTRAÇÃO DE CÁLCULOS DAS VIAS BILIARES, TRIPLO LÚMEN. DIMENSÃO (diâmetro x comprimento): 8.5 - 11.5 - 15 mm (inflado) x 195 cm; para canal de biópsia de 2.8 mm, compatível com FIO GUIA DE 0,035 polegadas (diâmetro) com capacidade para injetar contraste distal; marcação RADIOPACA. Acompanha 3 seringas de 8.5, 11.5 e 15 mm. ESTÉRIL, descartável. Embalagem individual com dados de identificação do produto, lote, validade, fabricante. Possuir registro na Anvisa/MS.</t>
  </si>
  <si>
    <t>Bocal para endoscopia digestiva, tamanho pediátrico, material em plástico resistente, com tira elástica em material lavável.</t>
  </si>
  <si>
    <t>BOCAL PARA ENDOSCOPIA DIGESTIVA, tamanho PEDIÁTRICO, material em PLÁSTICO resistente, com tira elástica em material lavável, atóxico, NÃO ESTÉRIL. Embalagem individual com dados de identificação do produto, lote, validade, fabricante. Possuir registro na Anvisa/MS.</t>
  </si>
  <si>
    <t>Fio de sutura, tipo linho 0, torcido de alta resistência tênsil, não absorvível, cor branca (natural), polifilamento, pré cortado, sem agulha, 15 x 45 cm.</t>
  </si>
  <si>
    <t>Fio de SUTURA, tipo LINHO 0, TORCIDO de alta resistência tênsil, não absorvível, cor BRANCA (natural), polifilamento, pré cortado, SEM AGULHA, 15 x 45 cm. Estéril, uso único.</t>
  </si>
  <si>
    <t>EBS07494</t>
  </si>
  <si>
    <t>Pipeta VHS, plástico, com bulbo e filtro, 0 a 170 mm, descartável</t>
  </si>
  <si>
    <t>Pipeta para ensaio de hemossedimentação (VHS). Material: plástico, com bulbo na parte inferior e filtro na parte superior; graduada de 0 a 170 mm; descartável.</t>
  </si>
  <si>
    <t>Fio steinmann 2.5 mm de diâmetro, 280 a 300 mm de comprimento, não absorvível, material aço inoxidável, corpo liso.</t>
  </si>
  <si>
    <t>Fio STEINMANN 2.5 mm de DIÂMETRO, 280 a 300 mm de COMPRIMENTO, não absorvível, material AÇO INOXIDÁVEL, corpo LISO, uso único.</t>
  </si>
  <si>
    <t>Fio steinmann 3.0 mm de diâmetro, 280 a 300 mm de comprimento, não absorvível, material aço inoxidável, corpo liso.</t>
  </si>
  <si>
    <t>Fio STEINMANN 3.0 mm de DIÂMETRO, 280 a 300 mm de COMPRIMENTO, não absorvível, material AÇO INOXIDÁVEL, corpo LISO, uso único.</t>
  </si>
  <si>
    <t>Fio steinmann 3.5 mm de diâmetro, 280 a 300 mm de comprimento, não absorvível, material aço inoxidável, corpo liso.</t>
  </si>
  <si>
    <t>Fio STEINMANN 3.5 mm de DIÂMETRO, 280 a 300 mm de COMPRIMENTO, não absorvível, material AÇO INOXIDÁVEL, corpo LISO, uso único.</t>
  </si>
  <si>
    <t>Fio steinmann 4.0 mm de diâmetro, 280 a 300 mm de comprimento, não absorvível, material aço inoxidável, corpo liso.</t>
  </si>
  <si>
    <t>Fio STEINMANN 4.0 mm DE DIÂMETRO, 280 a 300 mm DE COMPRIMENTO, não absorvível, material AÇO INOXIDÁVEL, corpo LISO, uso único.</t>
  </si>
  <si>
    <t>Soro anti-AB monoclonal, 10 mL</t>
  </si>
  <si>
    <t>Soro anti-AB monoclonal; para classificação de grupo sanguíneo do sistema ABO. Apresentação: frasco com 10 mL.</t>
  </si>
  <si>
    <t>Fio de sutura, tipo catgut simples 4-0, absorvível. Sem agulha. Comprimento do fio de 150 cm.</t>
  </si>
  <si>
    <t>Fio de SUTURA, tipo CATGUT SIMPLES 4-0, absorvível. SEM AGULHA. COMPRIMENTO DO FIO DE 150 cm. Estéril, uso único.</t>
  </si>
  <si>
    <t>Fio de sutura, tipo poliéster 4-0, trançado, cor verde. 2 agulhas cilíndricas de 10 mm, curvatura de 1/2 círculo e com almofada de teflon. Comprimento do fio 75 cm.</t>
  </si>
  <si>
    <t>Fio de SUTURA, tipo POLIÉSTER 4-0, TRANÇADO, não absorvível, cor VERDE. DUAS (02) AGULHAS CILÍNDRICAS DE 10 mm, CURVATURA DE 1/2 CÍRCULO e com ALMOFADA DE TEFLON. COMPRIMENTO DO FIO DE 75 cm. Estéril, uso único.</t>
  </si>
  <si>
    <t>EBS07573</t>
  </si>
  <si>
    <t>Cloreto de potássio p.a, 500 G</t>
  </si>
  <si>
    <t>Cloreto de potássio. Aspecto: pó ou cristal branco; fórmula química KCl; peso molecular 74,55 g/mol; grau de pureza mínima de 99%. Características adicionais: reagente p.a., CAS 7447-40-7. Apresentação: 500 G.</t>
  </si>
  <si>
    <t>EBS07592</t>
  </si>
  <si>
    <t>Lugol forte 5%, frasco 1.000 mL</t>
  </si>
  <si>
    <t>Solução de lugol forte a 5%. Composição: 5% de iodo e 10% de iodeto de Potássio. Apresentação: frascos de 1.000 mL.</t>
  </si>
  <si>
    <t>Reativo de Benedict, 500 mL</t>
  </si>
  <si>
    <t>107060006X</t>
  </si>
  <si>
    <t>Reagente para determinação de antitrypanosoma cruzi, método: imunofluorescência indireta, kit</t>
  </si>
  <si>
    <t>Reagente para diagnóstico clínico; conjunto completo para determinação de anticorpos antitrypanosoma cruzi; método: imunofluorescência indireta. Apresentação: kit.</t>
  </si>
  <si>
    <t>Reagente para teste quantitativo de procalcitonina por eletroquimioluminescência</t>
  </si>
  <si>
    <t>Fio guia, para hemodinâmica, aplicação: vascular, material: metálico, revestimento: teflon (PTFE), diâmetro 0,035 polegadas, comprimento cerca de 260 (+/- 10) cm, ponta em j, radiopaco, estéril, uso único.</t>
  </si>
  <si>
    <t>Fio GUIA, PARA HEMODINÂMICA, aplicação: VASCULAR, material: METÁLICO, revestimento: TEFLON (PTFE), DIÂMETRO 0,035 polegadas, COMPRIMENTO cerca de 260 (+/- 10) cm, ponta EM J, RADIOPACO, ESTÉRIL, uso único. Embalagem individual com abertura e transferência asséptica, identificação do produto, validade, lote, registro Anvisa.</t>
  </si>
  <si>
    <t>Fio guia, para hemodinâmica, aplicação: vascular, material: nitinol, revestimento: hidrofílico, diâmetro 0,035 polegadas, comprimento cerca de 180 cm, ponta maleável angulada, radiopaco, estéril, uso único.</t>
  </si>
  <si>
    <t>Fio GUIA, PARA HEMODINÂMICA, aplicação: VASCULAR, material: NITINOL, revestimento: HIDROFÍLICO, DIÂMETRO 0,035 polegadas, COMPRIMENTO cerca de 180 cm, ponta maleável ANGULADA, RADIOPACO, ESTÉRIL, uso único. Embalagem individual com abertura e transferência asséptica, identificação do produto, validade, lote, registro Anvisa.</t>
  </si>
  <si>
    <t>Kit reagente para pesquisa de ANCA, com lâminas fixadas em formalina</t>
  </si>
  <si>
    <t>Reagente para diagnóstico clínico; conjunto completo para pesquisa de auto-anticorpos anticitoplasma de granulócitos (ANCA), contendo lâminas com substratos fixados em formalina (HCOH); método: imunofluorescência. Apresentação: kit.</t>
  </si>
  <si>
    <t>Kit reagente para pesquisa de ANCA, lâminas fixadas em etanol</t>
  </si>
  <si>
    <t>Reagente para diagnóstico clínico; conjunto completo para pesquisa de auto-anticorpos anticitoplasma de granulócitos (ANCA), contendo lâminas com substratos fixados em etanol (EOH); método: imunofluorescência. Apresentação: kit.</t>
  </si>
  <si>
    <t>Reagente para detecção qualitativa/semiquantitativa de T. cruzi por hemaglutinação indireta</t>
  </si>
  <si>
    <t>Reagente para diagnóstico clínico; conjunto completo para determinação qualitativa e semiquantitativa de anticorpos antitrypanosoma cruzi; método:  hemaglutinação indireta.</t>
  </si>
  <si>
    <t>Fio guia, aplicação: não vascular, tipo biliar, material: nitinol, revestimento: hidrofílico, diâmetro 0,025 polegadas, formato ponta reta radiopaca, aplicação canal de 2,8 mm, comprimento 400 a 480 cm, estéril, revestimento listrado para visualização da movimentação do fio guia dentro do cateter.</t>
  </si>
  <si>
    <t>Fio GUIA, aplicação: NÃO VASCULAR, tipo BILIAR, material: NITINOL, revestimento: HIDROFÍLICO, DIÂMETRO 0,025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</si>
  <si>
    <t>Reagente para teste qualitativo de anticorpos antitreponema pallidum por imunofluorescência indireta</t>
  </si>
  <si>
    <t>Reagente para diagnóstico clínico; conjunto completo para teste qualitativo de anticorpos antitreponema pallidum; método: imunofluorescência indireta.</t>
  </si>
  <si>
    <t>Fio guia, aplicação: não vascular, tipo biliar, material: nitinol, revestimento: hidrofílico, diâmetro 0,035 polegadas, formato ponta reta radiopaca, aplicação canal de 2,8 mm, comprimento 400 a 480 cm, estéril, revestimento listrado para visualização da movimentação do fio guia dentro do cateter.</t>
  </si>
  <si>
    <t>Fio GUIA, aplicação: NÃO VASCULAR, tipo BILIAR, material: NITINOL, revestimento: HIDROFÍLICO, DIÂMETRO 0,035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</si>
  <si>
    <t>EBS07625</t>
  </si>
  <si>
    <t>Reagente para teste CK-MB, método imunofluorescência</t>
  </si>
  <si>
    <t>Reagente para diagnóstico clínico; conjunto completo para automação para teste quantitativo CK-MB; método: imunofluorescência.</t>
  </si>
  <si>
    <t>Fio guia, para hemodinâmica, aplicação: vascular, material: metálico, revestimento: teflon (PTFE), diâmetro 0,035 polegadas, comprimento de 150 a 180 cm, ponta em j, radiopaco, estéril, uso único.</t>
  </si>
  <si>
    <t>Fio GUIA, PARA HEMODINÂMICA, aplicação: VASCULAR, material: METÁLICO, revestimento: TEFLON (PTFE), DIÂMETRO 0,035 polegadas, COMPRIMENTO DE 150 a 180 cm, ponta EM J, RADIOPACO, ESTÉRIL, uso único. Embalagem individual com abertura e transferência asséptica, identificação do produto, validade, lote, registro Anvisa.</t>
  </si>
  <si>
    <t>EBS07628</t>
  </si>
  <si>
    <t>Fio guia, para hemodinâmica, aplicação: vascular, material: metálico, revestimento: teflon (PTFE), diâmetro 0,035 polegadas, comprimento de 150 a 180 cm, ponta reta, radiopaco, estéril, uso único.</t>
  </si>
  <si>
    <t>Fio GUIA, PARA HEMODINÂMICA, aplicação: VASCULAR, material: METÁLICO, revestimento: TEFLON (PTFE), DIÂMETRO 0,035 polegadas, COMPRIMENTO DE 150 a 180 cm, ponta RETA, RADIOPACO, ESTÉRIL, uso único. Embalagem individual com abertura e transferência asséptica, identificação do produto, validade, lote, registro Anvisa.</t>
  </si>
  <si>
    <t>Reagente para análise qualitativa de galactomanano de Aspergillus sp., método ELISA</t>
  </si>
  <si>
    <t>Reagente para diagnóstico clínico; conjunto completo para análise qualitativa do antígeno galactomanano de Aspergillus sp.; método: ELISA.</t>
  </si>
  <si>
    <t>suspensão de antígenos para triagem de VDRL, contendo controle positivo e negativo</t>
  </si>
  <si>
    <t>Reagente para teste de anticorpos anticardiolipina, método ELISA</t>
  </si>
  <si>
    <t>Reagente para diagnóstico clínico; conjunto completo para automação para teste quantitativo de anticorpos anticardiolipina; método ELISA.</t>
  </si>
  <si>
    <t>EBS07641</t>
  </si>
  <si>
    <t>FIO DE SUTURA, TIPO POLIGLECAPRONE 3-0, COBERTURA TRICLOSAN, COR VIOLETA. AGULHA DE 17 A 19 MM, CURVATURA DE 1/2 CÍRCULO, CILÍNDRICA. COMPRIMENTO DO FIO DE 70 CM.</t>
  </si>
  <si>
    <t>Fio de SUTURA, tipo POLIGLECAPRONE 3-0, cobertura TRICLOSAN, absorvível, cor VIOLETA. AGULHA DE 17 a 19 mm, CURVATURA DE 1/2 CÍRCULO, CILÍNDRICA. COMPRIMENTO DO FIO DE 70 cm. Estéril, uso único.</t>
  </si>
  <si>
    <t>soro de coombs poliespecífico, anti-IgG e C3d humano, frasco com 10 mL</t>
  </si>
  <si>
    <t>Reagente para diagnóstico clínico; soro de coombs poliespecífico, anti-IgG e C3d humano. Apresentação: frasco 10 mL.</t>
  </si>
  <si>
    <t>Kit fios para válvula cardíaca, com 15 fios num envelope, sendo: 08 fios poliéster 2-0, cor verde, com almofada de teflon, com 2 agulhas 20 a 22 mm, 1/2 círculo, cilíndrica, corpo retangular, fio 70 a 75 cm; 07 fios poliéster 2-0, cor branco, trançado, com almofada de teflon, com 2 agulhas 20 a 22 mm, 1/2 círculo, cilíndrica, corpo retangular, fio 70 a 75 cm.</t>
  </si>
  <si>
    <t>Kit FIOS PARA VÁLVULA CARDÍACA, COMPOSTO DE 15 FIOS CIRÚRGICOS num envelope, sendo: 08 FIOS POLIÉSTER 2-0, não absorvível, cor VERDE, com almofada de teflon, com 2 agulhas 20 a 22 mm, 1/2 círculo, cilíndrica, corpo retangular, fio 70 a 75 cm; 07 FIOS POLIÉSTER 2-0, não absorvível, cor BRANCO, trançado, com almofada de teflon, com 2 agulhas 20 a 22 mm, 1/2 círculo, cilíndrica, corpo retangular, fio 70 a 75 cm. ESTÉRIL, uso único.</t>
  </si>
  <si>
    <t>Coletor de pólipos, uso captura de pólipos por via endoscópica, contendo 2 a 4 câmaras, em plástico, descartável.</t>
  </si>
  <si>
    <t>COLETOR DE PÓLIPOS, uso captura de pólipos por VIA ENDOSCÓPICA, contendo 2 a 4 câmaras, em PLÁSTICO, descartável. Registro no Ministério da Saúde/ Anvisa.</t>
  </si>
  <si>
    <t>Caldo lactosado verde brilhante 2%</t>
  </si>
  <si>
    <t>Fio barra de erich, para uso em cirurgia buco maxilo facial, em aço inoxidável, com ganchos. Embalagem com 1 metro.</t>
  </si>
  <si>
    <t>FIO BARRA DE ERICH, para uso em CIRURGIA BUCO MAXILO FACIAL, em AÇO INOXIDÁVEL, com ganchos. Embalagem CONTENDO 1 METRO. Embalagem contendo identificação do produto, lote, data de fabricação, validade e registro na Anvisa.</t>
  </si>
  <si>
    <t>Ágar sabouraud dextrose 2% com cloranfenicol, tubo 16 x 150 mm</t>
  </si>
  <si>
    <t>Meio Rugai com lisina e reativo de indol, tubo 13 x 100 mm</t>
  </si>
  <si>
    <t>Óleo mineral (vaselina líquida) estéril, 100 mL</t>
  </si>
  <si>
    <t>Caldo tioglicolato com indicador, líquido em tubo 13 x 100 mm</t>
  </si>
  <si>
    <t>Meio de cultura. Composição: caldo tioglicolato com indicador (resazurina). Apresentação: meio líquido em tubo de 13 x 100 mm.</t>
  </si>
  <si>
    <t>Caldo BHI, pó, 500 G</t>
  </si>
  <si>
    <t>EBS07874</t>
  </si>
  <si>
    <t>Pinça cirúrgica, tipo micro adson, ponta reta, 1 x 2 dente, comprimento cerca de 12 cm, sem cremalheira. Material aço inoxidável AISI 420, autoclavável.</t>
  </si>
  <si>
    <t>PINÇA cirúrgica, tipo MICRO ADSON, ponta RETA, 1 x 2 dente, COMPRIMENTO CERCA DE 12 cm, SEM CREMALHEIRA. Material AÇO INOXIDÁVEL AISI 420, autoclavável até 135 °C. Com compatibilidade para sistema de rastreabilidade. Garantia de 10 anos. Lote, logomarca do fabricante e as iniciais do hospital, utilizando método a laser.</t>
  </si>
  <si>
    <t>EBS07928</t>
  </si>
  <si>
    <t>Fio guia de troca, para hemodinâmica, tipo amplatz, diâmetro 0,035 polegadas, revestimento teflonado (PTFE), ponta em J, comprimento 260 cm. Estéril, descartável.</t>
  </si>
  <si>
    <t>Fio GUIA DE TROCA, para HEMODINÂMICA, tipo AMPLATZ, DIÂMETRO 0,035 polegadas, revestimento TEFLONADO (PTFE), ponta EM J, COMPRIMENTO 260 cm. ESTÉRIL, descartável.</t>
  </si>
  <si>
    <t>EBS07929</t>
  </si>
  <si>
    <t>Papel de pH, faixa 6,4 a 8,0, escala 0,2 unidades, rolo 5 m</t>
  </si>
  <si>
    <t>Papel indicador de pH; faixa de medição 6,4 a 8,0, com escala de cores de 0,2 unidades de pH. Apresentação: rolo de 5 metros.</t>
  </si>
  <si>
    <t>Papel indicador de pH, faixa 5,5 a 9,0, escala 0,5, rolo de 4,5 a 5 m</t>
  </si>
  <si>
    <t>Papel indicador de pH; faixa de medição 5,5 a 9,0, com escala de cores de 0,5 unidade de pH. Apresentação: rolo de 4,5 a 5 metros.</t>
  </si>
  <si>
    <t>Cálice, vidro, graduado, com orla e bico, 1000 ml.</t>
  </si>
  <si>
    <t>Cálice. Material vidro; graduado; com orla e bico; capacidade 1000 mL.</t>
  </si>
  <si>
    <t>Anticorpo monoclonal de camundongo, antiactina alfa de músculo liso humano, clone 1 a 4, uso em IHQ, frasco 1 mL</t>
  </si>
  <si>
    <t>Anticorpo monoclonal de camundongo, antiactina alfa de músculo liso humano, clone 1 a 4, para uso em cortes parafinados em imunohistoquímica. Apresentação: frasco em vidro âmbar com 1 mL.</t>
  </si>
  <si>
    <t>Anticorpo monoclonal de camundongo, antiactina alfa de músculo liso humano, clone HHF35, para IHQ, frasco 0,1 mL</t>
  </si>
  <si>
    <t>Anticorpo monoclonal de camundongo, antiactina alfa de músculo liso humano, clone HHF35, para uso em cortes parafinados em imunohistoquímica. Apresentação: frasco com 0,1 mL.</t>
  </si>
  <si>
    <t>Anticorpo monoclonal, anti-humano CD138 (Syndeca-1), conjugado a ficoeritrina (PE), frasco 1 mL</t>
  </si>
  <si>
    <t>Anticorpo monoclonal, anti-humano CD138 (Syndecan-1), para marcação de antígenos de superfície conjugado a ficoeritrina (PE). Apresentação: frasco com 1 mL.</t>
  </si>
  <si>
    <t>Anticorpo monoclonal, anti-humano CD15, clone MMA, para uso em cortes parafinados em imunohistoquímica, 1 mL concentrado</t>
  </si>
  <si>
    <t>Anticorpo monoclonal, anti-humano CD15, clone MMA, para uso em cortes parafinados em imunohistoquímica. Apresentação: frasco com 1 mL concentrado.</t>
  </si>
  <si>
    <t>EBS07948</t>
  </si>
  <si>
    <t>Anticorpo monoclonal, anti-humano CD15, clone MMA, conjugado ao aloficocianina (APC), para citometria de fluxo</t>
  </si>
  <si>
    <t>Anticorpo monoclonal, anti-humano CD15, clone MMA, conjugado ao aloficocianina (APC), para citometria de fluxo. Apresentação: frasco.</t>
  </si>
  <si>
    <t>Anticorpo monoclonal, anti-humano CD2, clone S5.2, conjugado a PE, para citometria de fluxo</t>
  </si>
  <si>
    <t>Anticorpo monoclonal, anti-humano CD2, clone S5.2, conjugado a ficoeritrina (PE), para citometria de fluxo.</t>
  </si>
  <si>
    <t>Anticorpo monoclonal, anti-humano CD2, para uso em cortes parafinados em imunohistoquímica, frasco âmbar 1 mL</t>
  </si>
  <si>
    <t>Anticorpo monoclonal, anti-humano CD2, para uso em cortes parafinados em imunohistoquímica. Apresentação: frasco em vidro âmbar com 1 mL.</t>
  </si>
  <si>
    <t>EBS07953</t>
  </si>
  <si>
    <t>Anticorpo monoclonal, anti-humano CD5, para uso em cortes parafinados em imunohistoquímica, 1 mL concentrado</t>
  </si>
  <si>
    <t>Anticorpo monoclonal de camundongo, anti-humano CD5, células T, para uso em cortes parafinados em imunohistoquímica. Apresentação: frasco com 1 mL concentrado.</t>
  </si>
  <si>
    <t>Agulha de mielograma 11 g (cânula para aspirado de medula óssea). Agulha em aço inox medindo 15 cm. Empunhadura anatômica, cânula e mandril com ponta cortante. Tipo jamshidi, reusável, autoclavável.</t>
  </si>
  <si>
    <t>Agulha DE MIELOGRAMA 11 G (cânula para aspirado de medula óssea). AGULHA EM AÇO INOX MEDINDO 15 cm. Empunhadura anatômica, cânula e mandril com PONTA CORTANTE. Tipo JAMSHIDI, cânula interna com corte preciso, sistema torção para retirada da amostra, conexão para seringa tipo luer lock. ESTÉRIL. Tipo uso reusável, esterilidade autoclavável. Embalagem individual em papel grau cirúrgico com abertura em pétala asséptica, com dados de identificação do produto e procedência, tempo de validade e registro no Ministério da Saúde.</t>
  </si>
  <si>
    <t>Anticorpo monoclonal de camundongo, anti-humano CD56, para uso em cortes parafinados em imunohistoquímica, 1 mL</t>
  </si>
  <si>
    <t>Anticorpo monoclonal de camundongo, anti-humano CD56, para uso em cortes parafinados em imunohistoquímica. Apresentação: frasco com 1 mL.</t>
  </si>
  <si>
    <t>Anticorpo monoclonal de camundongo, anti-humano CD10, para uso em cortes parafinados em imunohistoquímica, 1 mL</t>
  </si>
  <si>
    <t>Anticorpo monoclonal de camundongo, anti-humano CD10, para uso em cortes parafinados em imunohistoquímica. Apresentação: frasco com 1 mL.</t>
  </si>
  <si>
    <t>Anticorpo monoclonal de camundongo, antitireoglobulina humana, para uso em cortes parafinados em imunohistoquímica, 1 mL</t>
  </si>
  <si>
    <t>Anticorpo monoclonal de camundongo, antitireoglobulina humana, para uso em cortes parafinados em imunohistoquímica. Apresentação: frasco com 1 mL concentrado.</t>
  </si>
  <si>
    <t>Anticorpo monoclonal de camundongo, anti-humano CD20, células B, clone L26, para uso em cortes parafinados em imunohistoquímica, 0,5 mL</t>
  </si>
  <si>
    <t>Anticorpo monoclonal de camundongo, anti-humano CD20, células B, clone L26, para uso em cortes parafinados em imunohistoquímica. Apresentação: frasco com 0,5 mL.</t>
  </si>
  <si>
    <t xml:space="preserve">Agulha de mielograma 18 G (cânula para aspirado de medula óssea). Em aço inox medindo 7 cm. Extremidade distal cônica, empunhadura anatômica, cânula e o mandril com ponta biselada piramidal. Conexão para seringa tipo luer lock. Estéril. </t>
  </si>
  <si>
    <t>Agulha DE MIELOGRAMA 18 G (cânula para aspirado de medula óssea). AGULHA EM AÇO INOX MEDINDO 7 cm. Extremidade distal cônica, empunhadura anatômica, cânula e o mandril com PONTA BISELADA PIRAMIDAL. Conexão para seringa tipo luer lock. ESTÉRIL. Embalagem individual em papel grau cirúrgico com abertura em pétala asséptica, com dados de identificação do produto e procedência, tempo de validade e registro no Ministério da Saúde.</t>
  </si>
  <si>
    <t>EBS07985</t>
  </si>
  <si>
    <t xml:space="preserve">Pinça cirúrgica, tipo Professor Medina, para biópsia, comprimento cerca de 24 cm, diâmetro 3 mm. Material aço inoxidável AISI 420, autoclavável até 135°c. </t>
  </si>
  <si>
    <t>PINÇA cirúrgica, tipo PROFESSOR MEDINA, para BIÓPSIA, COMPRIMENTO CERCA DE 24 cm, DIÂMETRO 3 mm. Material AÇO INOXIDÁVEL AISI 420, autoclavável até 135 °C. Com compatibilidade para sistema de rastreabilidade. Garantia de 10 anos. Lote, logomarca do fabricante e as iniciais do hospital, utilizando método a laser.</t>
  </si>
  <si>
    <t>Anticorpo monoclonal de camundongo, anti-humano CD23, para uso em cortes parafinados em imunohistoquímica, 0,5 mL concentrado</t>
  </si>
  <si>
    <t>Anticorpo monoclonal de camundongo, anti-humano CD23, para uso em cortes parafinados em imunohistoquímica. Apresentação: frasco com 0,5 mL concentrado.</t>
  </si>
  <si>
    <t>Anticorpo policlonal de coelho, anti-humano CD3, para uso em cortes parafinados em imunohistoquímica, 1 mL</t>
  </si>
  <si>
    <t>Anticorpo policlonal de coelho, anti-humano CD3, para uso em cortes parafinados em imunohistoquímica. Apresentação: frasco com 1 mL.</t>
  </si>
  <si>
    <t>Anticorpo monoclonal de camundongo, anti-humano CD30, clone Ber-H2, para uso em cortes parafinados em imunohistoquímica, 1 mL concentrado</t>
  </si>
  <si>
    <t>Anticorpo monoclonal de camundongo, anti-humano CD30, clone Ber-H2, para uso em cortes parafinados em imunohistoquímica. Apresentação: frasco com 1 mL concentrado.</t>
  </si>
  <si>
    <t>Anticorpo monoclonal de camundongo, anti-humano CD34, clone QBend/10, para uso em cortes parafinados em imunohistoquímica, 0,5 mL</t>
  </si>
  <si>
    <t>Anticorpo monoclonal de camundongo, anti-humano CD34, clone QBend/10, para uso em cortes parafinados em imunohistoquímica. Apresentação: frasco com 0,5 mL.</t>
  </si>
  <si>
    <t>Anticorpo monoclonal de camundongo, anti-humano CD34, clone QBend/10, para uso em cortes parafinados em imunohistoquímica, 1 mL</t>
  </si>
  <si>
    <t>Anticorpo monoclonal de camundongo, anti-humano CD34, clone QBend/10, para uso em cortes parafinados em imunohistoquímica. Apresentação: frasco com 1 mL.</t>
  </si>
  <si>
    <t>Anticorpo monoclonal de camundongo, anti-humano CD4, conjugado ao FITC, para citometria de fluxo</t>
  </si>
  <si>
    <t>Anticorpo monoclonal de camundongo, anti-humano CD4, conjugado ao isotiocianato de fluoresceína (FITC), para citometria de fluxo.</t>
  </si>
  <si>
    <t>Anticorpo monoclonal de coelho, anti-humano CD4, para uso em cortes parafinados em imunohistoquímica, 1 mL</t>
  </si>
  <si>
    <t>Anticorpo monoclonal de coelho, anti-humano CD4, para uso em cortes parafinados em imunohistoquímica. Apresentação: frasco com 1 mL.</t>
  </si>
  <si>
    <t>Anticorpo monoclonal de camundongo, anti-humano CD79a, clone HM57, conjugado à PE, para citometria de fluxo</t>
  </si>
  <si>
    <t>Anticorpo monoclonal de camundongo, anti-humano CD79a, clone HM57, conjugado à ficoeritrina (PE), para citometria de fluxo. Apresentação: frasco.</t>
  </si>
  <si>
    <t>EBS08018</t>
  </si>
  <si>
    <t xml:space="preserve">Trocater de cistostomia para sonda 14 - 16. Tipo cânula, com superfície lisa, comprimento aproximado de 14 cm. Em aço inoxidável AISI 420, autoclavável. </t>
  </si>
  <si>
    <t>TROCATER DE CISTOSTOMIA PARA SONDA 14 - 16. Tipo CÂNULA, com superfície lisa, COMPRIMENTO APROXIMADO DE 14 cm. Fabricado em AÇO INOXIDÁVEL AISI 420, autoclavável. Lote, logomarca do fabricante e as iniciais do hospital, utilizando método a laser.</t>
  </si>
  <si>
    <t>EBS08019</t>
  </si>
  <si>
    <t>Trocater de cistostomia para sonda 18 - 20. Tipo cânula, com superfície lisa, comprimento aproximado de 14 cm. Em aço inoxidável AISI 420, autoclavável.</t>
  </si>
  <si>
    <t>TROCATER DE CISTOSTOMIA PARA SONDA 18 - 20. Tipo CÂNULA, com superfície lisa, COMPRIMENTO APROXIMADO DE 14 cm. Fabricado em AÇO INOXIDÁVEL AISI 420, autoclavável. Lote, logomarca do fabricante e as iniciais do hospital, utilizando método a laser.</t>
  </si>
  <si>
    <t>Anticorpo monoclonal de camundongo, anti-humano CD8, para uso em cortes parafinados em imunohistoquímica, 1 mL</t>
  </si>
  <si>
    <t>Anticorpo monoclonal de camundongo, anti-humano CD8, para uso em cortes parafinados em imunohistoquímica. Apresentação: frasco com 1 mL.</t>
  </si>
  <si>
    <t>EBS08023</t>
  </si>
  <si>
    <t>Pinça cirúrgica, tipo Punch Keyes, para biópsia cutânea, comprimento cerca de 10 cm, ponta de 2 mm. Material aço inoxidável AISI 420, autoclavável até 135°c.</t>
  </si>
  <si>
    <t>PINÇA cirúrgica, tipo PUNCH KEYES, para BIÓPSIA CUTÂNEA, COMPRIMENTO CERCA DE 10 cm, PONTA DE 2 mm. Material AÇO INOXIDÁVEL AISI 420, autoclavável até 135 °C. Com compatibilidade para sistema de rastreabilidade. Garantia de 10 anos. Lote, logomarca do fabricante e as iniciais do hospital, utilizando método a laser.</t>
  </si>
  <si>
    <t>EBS08024</t>
  </si>
  <si>
    <t>Pinça cirúrgica, tipo Punch Keyes, para biópsia cutânea, comprimento cerca de 10 cm, ponta de 3 mm. Material aço inoxidável AISI 420, autoclavável até 135°c.</t>
  </si>
  <si>
    <t>PINÇA cirúrgica, tipo PUNCH KEYES, para BIÓPSIA CUTÂNEA, COMPRIMENTO CERCA DE 10 cm, PONTA DE 3 mm. Material AÇO INOXIDÁVEL AISI 420, autoclavável até 135 °C. Com compatibilidade para sistema de rastreabilidade. Garantia de 10 anos. Lote, logomarca do fabricante e as iniciais do hospital, utilizando método a laser.</t>
  </si>
  <si>
    <t>EBS08025</t>
  </si>
  <si>
    <t>Porta-agulha, tipo Mayo Hegar, ponta reta, comprimento cerca de 24 cm. Em aço inoxidável, autoclavável.</t>
  </si>
  <si>
    <t>PORTA-AGULHA, tipo MAYO HEGAR, ponta RETA, COMPRIMENTO cerca de 24 cm. Material AÇO INOXIDÁVEL AISI 420, autoclavável até 135 °C. Com compatibilidade para sistema de rastreabilidade. Garantia de 10 anos. Lote, logomarca do fabricante e as iniciais do hospital, utilizando método a laser.</t>
  </si>
  <si>
    <t>EBS08029</t>
  </si>
  <si>
    <t>Cânula, tipo frazier, aplicação aspiração cirúrgica, diâmetro: 2,5 mm, comprimento cerca de 20 cm, ponta romba, em aço inoxidável, autoclavável.</t>
  </si>
  <si>
    <t>Cânula, tipo FRAZIER, aplicação aspiração cirúrgica, DIÂMETRO: 2,5 mm, COMPRIMENTO cerca de 20 cm, ponta romba, material AÇO INOXIDÁVEL, autoclavável até 135°C. Com compatibilidade para sistema de rastreabilidade. Garantia de 10 anos. Lote, logomarca do fabricante e as iniciais do hospital, utilizando método a laser.</t>
  </si>
  <si>
    <t>EBS08030</t>
  </si>
  <si>
    <t>Cânula, tipo frazier, aplicação aspiração cirúrgica, diâmetro: 4 mm, comprimento cerca de 20 cm, ponta romba, em aço inoxidável, autoclavável.</t>
  </si>
  <si>
    <t>Cânula, tipo FRAZIER, aplicação aspiração cirúrgica, DIÂMETRO: 4 mm, COMPRIMENTO cerca de 20 cm, ponta romba, material AÇO INOXIDÁVEL, autoclavável até 135°C. Com compatibilidade para sistema de rastreabilidade. Garantia de 10 anos. Lote, logomarca do fabricante e as iniciais do hospital, utilizando método a laser.</t>
  </si>
  <si>
    <t>Anticorpo monoclonal de camundongo, antiglicoforina A humana, para uso em cortes parafinados em imunohistoquímica, 1 mL</t>
  </si>
  <si>
    <t>Anticorpo monoclonal de camundongo, antiglicoforina A humana, para uso em cortes parafinados em imunohistoquímica. Apresentação: frasco com 1 mL.</t>
  </si>
  <si>
    <t>EBS08034</t>
  </si>
  <si>
    <t>Aspirador cirúrgico, tipo cautério, com bolinha, comprimento cerca de 25 cm (+/- 5 cm), diâmetro 3 mm. Material aço inoxidável e latão com banho de PVC (película isolante), autoclavável até 135°c. Acompanha cabo monopolar autoclavável.</t>
  </si>
  <si>
    <t>ASPIRADOR cirúrgico, tipo CAUTÉRIO, com BOLINHA, COMPRIMENTO CERCA DE 25 cm (+/- 5 cm), DIÂMETRO 3 mm. Material AÇO INOXIDÁVEL e latão com banho de PVC (película isolante), autoclavável até 135 °C. Acompanha cabo monopolar autoclavável. Com compatibilidade para sistema de rastreabilidade. Garantia de 10 anos. Lote, logomarca do fabricante e as iniciais do hospital, utilizando método a laser.</t>
  </si>
  <si>
    <t>EBS08035</t>
  </si>
  <si>
    <t>Anticorpo monoclonal de camundongo, antilambda, para uso em cortes parafinados em imunohistoquímica, 1 mL concentrado</t>
  </si>
  <si>
    <t>Anticorpo monoclonal de camundongo, antilambda, para uso em cortes parafinados em imunohistoquímica. Apresentação: frasco com 1 mL concentrado.</t>
  </si>
  <si>
    <t>EBS08038</t>
  </si>
  <si>
    <t>Porta-agulha, tipo yasargil baioneta, ponta curva, comprimento cerca de 18 cm. Em aço inoxidável, autoclavável.</t>
  </si>
  <si>
    <t>PORTA-AGULHA, tipo YASARGIL BAIONETA, ponta CURVA, COMPRIMENTO cerca de 18 cm. Material AÇO INOXIDÁVEL, autoclavável até 135 °C. Com compatibilidade para sistema de rastreabilidade. Garantia de 10 anos. Lote, logomarca do fabricante e as iniciais do hospital, utilizando método a laser.</t>
  </si>
  <si>
    <t>EBS08043</t>
  </si>
  <si>
    <t>Pinça cirúrgica, tipo adson, ponta reta, 1 x 2 dente, comprimento cerca de 12 cm, sem cremalheira. Material aço inoxidável AISI 420, autoclavável até 135°c.</t>
  </si>
  <si>
    <t>PINÇA cirúrgica, tipo ADSON, ponta RETA, 1 x 2 DENTE, COMPRIMENTO CERCA DE 12 cm, SEM CREMALHEIRA. Material AÇO INOXIDÁVEL AISI 420, autoclavável até 135 °C. Com compatibilidade para sistema de rastreabilidade. Garantia de 10 anos. Lote, logomarca do fabricante e as iniciais do hospital, utilizando método a laser.</t>
  </si>
  <si>
    <t>EBS08044</t>
  </si>
  <si>
    <t>Pinça cirúrgica, tipo adson, ponta reta, serrilhada, comprimento cerca de 12 cm, sem cremalheira. Material aço inoxidável AISI 420, autoclavável até 135°c.</t>
  </si>
  <si>
    <t>PINÇA cirúrgica, tipo ADSON, ponta RETA, SERRILHADA, COMPRIMENTO CERCA DE 12 cm, SEM CREMALHEIRA. Material AÇO INOXIDÁVEL AISI 420, autoclavável até 135 °C. Com compatibilidade para sistema de rastreabilidade. Garantia de 10 anos. Lote, logomarca do fabricante e as iniciais do hospital, utilizando método a laser.</t>
  </si>
  <si>
    <t>EBS08046</t>
  </si>
  <si>
    <t>Flebo extrator nabatoff cirúrgico, com 9 olivas de 4 a 12 mm, 2 varetas de 1 mm x 100 cm e 1 mm x 80 cm. Material aço inoxidável, autoclavável até 135°c.</t>
  </si>
  <si>
    <t>FLEBO EXTRATOR NABATOFF cirúrgico, com 9 olivas de 4 a 12 mm, 2 varetas de 1 mm x 100 cm e 1 mm x 80 cm. Material AÇO INOXIDÁVEL, autoclavável até 135 °C. Com compatibilidade para sistema de rastreabilidade. Garantia de 10 anos. Lote, logomarca do fabricante e as iniciais do hospital, utilizando método a laser.</t>
  </si>
  <si>
    <t>EBS08047</t>
  </si>
  <si>
    <t>Anticorpo policlonal de coelho, anti-humano TDT, para uso em cortes parafinados em imunohistoquímica, 1 mL</t>
  </si>
  <si>
    <t>Anticorpo policlonal de coelho, anti TDT humano, para uso em cortes parafinados em imunohistoquímica. Apresentação: frasco com 1 mL.</t>
  </si>
  <si>
    <t>EBS08065</t>
  </si>
  <si>
    <t>Espátula abdominal flexível, comprimento cerca de 30 cm x 4,5 cm de largura. Material aço inoxidável AISI 420, autoclavável até 135°c.</t>
  </si>
  <si>
    <t>ESPÁTULA ABDOMINAL FLEXÍVEL, COMPRIMENTO CERCA DE 30 cm x 4,5 cm DE LARGURA. Material AÇO INOXIDÁVEL AISI 420, autoclavável até 135 °C. Com compatibilidade para sistema de rastreabilidade. Garantia de 10 anos. Lote, logomarca do fabricante e as iniciais do hospital, utilizando método a laser.</t>
  </si>
  <si>
    <t>Anticorpo monoclonal de camundongo, anti-humano CD61, para uso em cortes parafinados em imunohistoquímica, 1 mL</t>
  </si>
  <si>
    <t>Anticorpo monoclonal de camundongo, anti-humano CD61, para uso em cortes parafinados em imunohistoquímica. Apresentação: frasco com 1 mL.</t>
  </si>
  <si>
    <t>Anticorpo monoclonal de camundongo, anti CMV humano, para uso em cortes parafinados em imunohistoquímica, 1 mL</t>
  </si>
  <si>
    <t>Anticorpo monoclonal de camundongo, anticitomegalovirus (CMV) humano, para uso em cortes parafinados em imunohistoquímica. Apresentação: frasco com 1 mL.</t>
  </si>
  <si>
    <t>Anticorpo monoclonal de camundongo, contra antígeno CEA humano, para uso em imunohistoquímica, 1 mL concentrado</t>
  </si>
  <si>
    <t>Anticorpo monoclonal de camundongo, contra antígeno carcinoembrionário (CEA) humano, para uso em cortes parafinados em imunohistoquímica. Apresentação: frasco com 1 mL concentrado.</t>
  </si>
  <si>
    <t>Anticorpo policlonal de coelho, contra CEA humano, para uso em imunohistoquímica, 1 mL</t>
  </si>
  <si>
    <t>Anticorpo policlonal de coelho, contra antígeno carcinoembrionário (CEA) humano, para uso em cortes parafinados em imunohistoquímica. Apresentação: frasco com 1 mL.</t>
  </si>
  <si>
    <t>Anticorpo monoclonal de camundongo, anti EMA humano, para uso em imunohistoquímica, 1 mL</t>
  </si>
  <si>
    <t>Anticorpo monoclonal de camundongo, antiantígeno epitelial (EMA) humano, para uso em cortes parafinados em imunohistoquímica. Apresentação: frasco com 1 mL.</t>
  </si>
  <si>
    <t>Anticorpo monoclonal de camundongo, antiproteína BCL-2 humana, para uso em imunohistoquímica, 1 mL concentrado</t>
  </si>
  <si>
    <t>Anticorpo monoclonal de camundongo, antiproteína BCL-2 humana, clone: 124, para uso em imunohistoquímica. Apresentação: frasco com 1 mL concentrado.</t>
  </si>
  <si>
    <t>Anticorpo monoclonal de camundongo, antiproteína BCL-6 humana, para uso em imunohistoquímica, 1 mL</t>
  </si>
  <si>
    <t>Anticorpo monoclonal de camundongo, antiproteína BCL-6 humana, para uso em imunohistoquímica. Apresentação: frasco com 1 mL.</t>
  </si>
  <si>
    <t>Anticorpo monoclonal de camundongo, anti CA-125, para uso em imunohistoquímica, 1 mL</t>
  </si>
  <si>
    <t>Anticorpo monoclonal de camundongo, anti CA-125, para uso em imunohistoquímica. Apresentação: frasco com 1 mL.</t>
  </si>
  <si>
    <t>Anticorpo monoclonal de camundongo, anti beta HCG humano, para uso em cortes parafinados em imunohistoquímica, 1 mL</t>
  </si>
  <si>
    <t>Anticorpo monoclonal de camundongo, anti beta HCG humano, para uso em cortes parafinados em imunohistoquímica. Apresentação: frasco com 1 mL.</t>
  </si>
  <si>
    <t>Anticorpo monoclonal de camundongo, anti cadeia leve Kappa humana, para uso em imunohistoquímica, 0,1 mL</t>
  </si>
  <si>
    <t>Anticorpo monoclonal de camundongo, anti cadeia leve kappa humana, para uso em cortes parafinados em imunohistoquímica. Apresentação: frasco com 0,1 mL.</t>
  </si>
  <si>
    <t>Anticorpo monoclonal de camundongo, anticalretinina humana, para uso em imunohistoquímica, 0,5 mL concentrado</t>
  </si>
  <si>
    <t>Anticorpo monoclonal de camundongo, anticalretinina humana, para uso em cortes parafinados em imunohistoquímica. Apresentação: frasco com 0,5 mL concentrado.</t>
  </si>
  <si>
    <t>EBS08110</t>
  </si>
  <si>
    <t>Agulha para punção transeptal, tipo brockenbrough, em aço inoxidável, dimensões 18 G x 70 a 90 cm de comprimento, com estilete, torneira de duas vias em sua região proximal e guia que acompanha a agulha, descartável, estéril.</t>
  </si>
  <si>
    <t>Agulha PARA PUNÇÃO TRANSEPTAL, tipo BROCKENBROUGH, material AÇO INOXIDÁVEL, DIMENSÕES 18 G x 70 a 90 cm DE COMPRIMENTO, COM ESTILETE, TORNEIRA DE DUAS VIAS em sua região proximal e guia que acompanha a agulha, descartável, ESTÉRIL, embalagem individual em papel grau cirúrgico com abertura em pétala asséptica, com dados de identificação e procedência, tempo de validade e registro no Ministério da Saúde.</t>
  </si>
  <si>
    <t>Anticorpo monoclonal de camundongo, anti-humano CD1a, para uso em imunohistoquímica, 0,5 mL concentrado</t>
  </si>
  <si>
    <t>Anticorpo monoclonal de camundongo, anti-humano CD1a, para uso em cortes parafinados em imunohistoquímica. Apresentação: frasco com 0,5 mL concentrado.</t>
  </si>
  <si>
    <t>Anticorpo monoclonal de camundongo, anti-humano CD31, para uso em imunohistoquímica, 1 mL</t>
  </si>
  <si>
    <t>Anticorpo monoclonal de camundongo, anti-humano CD31, para uso em cortes parafinados em imunohistoquímica. Apresentação: frasco com 1 mL.</t>
  </si>
  <si>
    <t>Anticorpo monoclonal de camundongo, anti-humano CD43, para uso em imunohistoquímica, 1 mL</t>
  </si>
  <si>
    <t>Anticorpo monoclonal de camundongo, anti-humano CD43, para uso em cortes parafinados em imunohistoquímica. Apresentação: frasco com 1 mL</t>
  </si>
  <si>
    <t>Anticorpo monoclonal de camundongo, anti-humano CD57, para uso em imunohistoquímica, 1 mL</t>
  </si>
  <si>
    <t>Anticorpo monoclonal de camundongo, anti-humano CD57, para uso em cortes parafinados em imunohistoquímica. Apresentação: frasco com 1 mL.</t>
  </si>
  <si>
    <t>EBS08124</t>
  </si>
  <si>
    <t>Anticorpo monoclonal de camundongo, anti-humano CD68, clone KP1, conjugado ao FITC, para citometria de fluxo</t>
  </si>
  <si>
    <t>Anticorpo monoclonal de camundongo, anti-humano CD68, clone KP1, conjugado ao isotiocianato de fluoresceína (FITC), para citometria de fluxo. Apresentação: líquido.</t>
  </si>
  <si>
    <t>Anticorpo monoclonal de camundongo, anti-humano CD68, para uso em imunohistoquímica, 1 mL</t>
  </si>
  <si>
    <t>Anticorpo monoclonal de camundongo, anti-humano CD68, para uso em cortes parafinados em imunohistoquímica. Apresentação: frasco com 1 mL.</t>
  </si>
  <si>
    <t>EBS08132</t>
  </si>
  <si>
    <t>Cateter balão, material polietileno siliconizado, para angioplastia transluminal percutânea, expansível, por balão, estrutura do fio guia em aço inoxidável 0,035 polegadas, diâmetro 5 FR, comprimento 80 cm, dimensões do balão 10 x 40 mm.</t>
  </si>
  <si>
    <t>Cateter BALÃO, material POLIETILENO SILICONIZADO, para ANGIOPLASTIA TRANSLUMINAL PERCUTÂNEA, expansível, por balão, estrutura do FIO GUIA EM AÇO INOXIDÁVEL 0,035 polegadas, DIÂMETRO 5 FR, COMPRIMENTO 80 cm, DIMENSÕES DO BALÃO 10 x 40 mm.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</si>
  <si>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EBS08133</t>
  </si>
  <si>
    <t>Cateter balão, material polímero, não complacente, aplicação valvoplastia pulmonar e aórtica, descartável, estéril. Comprimento de 20 a 50 mm, diâmetro de 6 a 30 mm, pressão nominal de 2 a 6 ATM, compatível com fio guia de 0,035 polegadas e introdutor de 7 a 12 FR.</t>
  </si>
  <si>
    <t>Cateter BALÃO, material POLÍMERO, NÃO COMPLACENTE, aplicação VALVOPLASTIA PULMONAR e AÓRTICA, descartável, ESTÉRIL. COMPRIMENTO DE 20 a 50 mm, DIÂMETRO DE 6 a 30 mm, PRESSÃO NOMINAL DE 2 a 6 ATM, compatível com FIO GUIA DE 0,035 polegadas e INTRODUTOR DE 7 a 12 FR. Embalagem única resistente com abertura asséptica, contendo identificação do produto, lote e validade de fácil visualização e possuir registro na Anvisa/MS.</t>
  </si>
  <si>
    <t>EBS08135</t>
  </si>
  <si>
    <t>Cateter balão, material poliuretano siliconizado, para angioplastia transluminal percutânea, tipo over the wire, expansível, por balão, estrutura do fio guia em aço inoxidável 0,035 polegadas, comprimento 170 cm, dimensões do balão 4 a 8 x 150 mm.</t>
  </si>
  <si>
    <t>Cateter BALÃO, material POLIURETANO SILICONIZADO, para ANGIOPLASTIA TRANSLUMINAL PERCUTÂNEA, tipo OVER THE WIRE, expansível, por balão, estrutura do FIO GUIA EM AÇO INOXIDÁVEL 0,035 polegadas, COMPRIMENTO 170 cm, DIMENSÕES DO BALÃO 4 a 8 x 150 mm.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</si>
  <si>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anticiclina D1 humana, para uso em imunohistoquímica, 1 mL</t>
  </si>
  <si>
    <t>Anticorpo monoclonal de camundongo, anticiclina D1 humana, para uso em cortes parafinados em imunohistoquímica. Apresentação: frasco com 1 mL.</t>
  </si>
  <si>
    <t>Cateter de tenckhoff para diálise peritoneal contínua com cerca de 47 cm de comprimento. Com de tubo multiperfurado em silicone, radiopaco; medindo de 09 a 12 cm até o primeiro dracon; 02 cuffs de dacron fixos; um adaptador, pinça e uma tampa; estéril.</t>
  </si>
  <si>
    <t>Cateter DE TENCKHOFF PARA DIÁLISE PERITONEAL CONTÍNUA com CERCA DE 47 cm DE COMPRIMENTO. Constituído de TUBO MULTIPERFURADO em SILICONE (que permita a infusão e drenagem do líquido peritoneal); atóxico; com filete RADIOPACO; medindo de 09 a 12 cm até o primeiro dracon; 02 cuffs de dacron fixos; um adaptador, pinça e uma tampa; ESTÉRIL. Embalagem segura, que proporcione abertura asséptica (em pétala), contendo identificação do produto, validade e lote.</t>
  </si>
  <si>
    <t>EBS08148</t>
  </si>
  <si>
    <t>Cateter diagnóstico decapolar de curva fixa, uso eletrofisiologia, tamanho 6 FR, com espaçamento entre eletrodos de 2 - 8 - 2 mm, curva específica para cateterização de seio coronariano, estéril.</t>
  </si>
  <si>
    <t>CATETER DIAGNÓSTICO DECAPOLAR DE CURVA FIXA, USO ELETROFISIOLOGIA, TAMANHO 6 FR, COM ESPAÇAMENTO ENTRE ELETRODOS DE 2 - 8 - 2 MM, CURVA ESPECÍFICA PARA CATETERIZAÇÃO DE SEIO CORONARIANO,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</si>
  <si>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EBS08151</t>
  </si>
  <si>
    <t>Cateter diagnóstico duodecapolar deflectivel, uso eletrofisiologia, tamanho 6 a 7 FR, com curva deflectivel, com espaçamento entre eletrodos de 2 - 8 - 2 mm até 2 - 10 - 2 mm; estéril.</t>
  </si>
  <si>
    <t>CATETER DIAGNÓSTICO DUODECAPOLAR DEFLECTIVEL, USO ELETROFISIOLOGIA, TAMANHO 6 A 7 FR, COM CURVA DEFLECTIVEL, COM ESPAÇAMENTO ENTRE ELETRODOS DE 2 - 8 - 2 MM ATÉ 2 - 10 - 2 MM;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</si>
  <si>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 citoqueratina humana, clone CAM 5.2, para uso em munohistoquímica, 1 mL</t>
  </si>
  <si>
    <t>Anticorpo monoclonal de camundongo, anti citoqueratina humana, clone CAM 5.2, para uso em cortes parafinados em imunohistoquímica. Apresentação: frasco com 1 mL.</t>
  </si>
  <si>
    <t>Anticorpo monoclonal de camundongo, anti citoqueratina humana, clone OV-TL 12/30, para uso em imunohistoquímica, 1 mL</t>
  </si>
  <si>
    <t>Anticorpo monoclonal de camundongo, anti citoqueratina 7 (CK-7) humana, clone OV-TL 12/30, para uso em cortes parafinados em imunohistoquímica. Apresentação: frasco com 1 mL concentrado.</t>
  </si>
  <si>
    <t>Anticorpo monoclonal de camundongo, anti citoqueratina 19 humana, para uso em imunohistoquímica, 0,1 mL concentrado</t>
  </si>
  <si>
    <t>Anticorpo monoclonal de camundongo, anti citoqueratina 19 (CK-19) humana, para uso em cortes parafinados em imunohistoquímica. Apresentação: frasco com 0,1 mL concentrado.</t>
  </si>
  <si>
    <t>Anticorpo monoclonal de camundongo, anti citoqueratina 5/6 humana, para uso em imunohistoquímica, 1 mL concentrado</t>
  </si>
  <si>
    <t>Anticorpo monoclonal de camundongo, anti citoqueratina 5/6 (CK-5 e CK-6) humana, para uso em cortes parafinados em imunohistoquímica. Apresentação: frasco com 1 mL concentrado.</t>
  </si>
  <si>
    <t>Anticorpo monoclonal de camundongo, anti citoqueratina 20 humana, clone Ks20.8, para uso em imunohistoquímica, 0,5 mL</t>
  </si>
  <si>
    <t>Anticorpo monoclonal de camundongo, anti citoqueratina 20 (CK-20) humana, clone Ks20.8, para uso em cortes parafinados em imunohistoquímica. Apresentação: frasco com 0,5 mL.</t>
  </si>
  <si>
    <t>Cateter com cesta para extração de cálculos das vias biliares por litotripsia, material aço inoxidável, dimensão mínimo 180 cm de comprimento; compatível com canal de trabalho 4.2 mm, permite injeção de contraste e uso de fio guia, marcação radiopaca, extensão cesta aproximadamente 3 x 6 cm, sistema manopla acoplada, estéril, descartável.</t>
  </si>
  <si>
    <t>Cateter com cesta para EXTRAÇÃO DE CÁLCULOS DAS VIAS BILIARES POR LITOTRIPSIA, material AÇO INOXIDÁVEL, DIMENSÃO mínimo 180 cm de comprimento; compatível com canal de trabalho 4.2 mm, permite injeção de contraste e uso de fio guia, marcação radiopaca, EXTENSÃO CESTA aproximadamente 3 x 6 cm, sistema manopla acoplada. ESTÉRIL, descartável. Embalagem individual com dados de identificação do produto, lote, validade, fabricante. Possuir registro na Anvisa/MS.</t>
  </si>
  <si>
    <t>Anticorpo monoclonal de camundongo, anti citoqueratina humana de alto peso molecular, clone 34betaE12, para uso em imunohistoquímica, 1 mL concentrado</t>
  </si>
  <si>
    <t>Anticorpo monoclonal de camundongo, anti citoqueratina humana de alto peso molecular, clone 34betaE12, para uso em cortes parafinados em imunohistoquímica. Apresentação: frasco com 1 mL concentrado.</t>
  </si>
  <si>
    <t>Anticorpo monoclonal de camundongo, anti citoqueratina 8/18 (CK-8 e CK-18) humana, para uso em imunohistoquímica, 1 mL</t>
  </si>
  <si>
    <t>Anticorpo monoclonal de camundongo, anti citoqueratina 8/18 (CK-8 e CK-18) humana, para uso em cortes parafinados em imunohistoquímica. Apresentação: frasco com 1 mL.</t>
  </si>
  <si>
    <t>Anticorpo monoclonal de camundongo, anti citoqueratina Ae1/Ae3 (CK-Ae1 e Ae3) humana, para uso em imunohistoquímica, 1 mL</t>
  </si>
  <si>
    <t>Anticorpo monoclonal de camundongo, anti citoqueratina Ae1/Ae3 (CK-Ae1 e Ae3) humana, para uso em cortes parafinados em imunohistoquímica. Apresentação: frasco com 1 mL.</t>
  </si>
  <si>
    <t>Anticorpo monoclonal de camundongo, anti HMB45 humano, clone: HMB-45, para uso em imunohistoquímica, 1 mL concentrado</t>
  </si>
  <si>
    <t>Anticorpo monoclonal de camundongo, anti HMB-45 humano, clone: HMB-45, para uso em cortes parafinados em imunohistoquímica. Apresentação: frasco com 1 mL concentrado.</t>
  </si>
  <si>
    <t>Anticorpo monoclonal de camundongo, anti enolase neuroespecífica (NSE) humana, para uso em imunohistoquímica, 1 mL</t>
  </si>
  <si>
    <t>Anticorpo monoclonal de camundongo, anti enolase neuroespecífica (NSE) humana, para uso em cortes parafinados em imunohistoquímica. Apresentação: frasco com 1 mL.</t>
  </si>
  <si>
    <t>Anticorpo monoclonal de camundongo, anti fator de transcrição tiroidiano 1 (TTF-1) humano, para uso em imunohistoquímica, 1 mL concentrado</t>
  </si>
  <si>
    <t>Anticorpo monoclonal de camundongo, anti fator de transcrição tiroidiano 1 (TTF-1) humano, para uso em cortes parafinados em imunohistoquímica. Apresentação: frasco com 1 mL concentrado.</t>
  </si>
  <si>
    <t>EBS08192</t>
  </si>
  <si>
    <t>Cateter diagnóstico para angiografia tipo mamária interna (IM), diâmetro 4 fr, em polímero, com malha metálica interna, comprimento de 100 (+/- 10) cm. Estéril, uso único.</t>
  </si>
  <si>
    <t>CATETER DIAGNÓSTICO para ANGIOGRAFIA TIPO MAMÁRIA INTERNA (IM), DIÂMETRO 4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</si>
  <si>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 HBME-1 humano, para uso em imunohistoquímica, 0,5 mL concentrado</t>
  </si>
  <si>
    <t>Anticorpo monoclonal de camundongo, anti HBME-1 humano, para uso em cortes parafinados em imunohistoquímica. Apresentação: frasco com 0,5 mL concentrado.</t>
  </si>
  <si>
    <t>Anticorpo monoclonal de camundongo, anti hepatócito humano, clone: OCH1E5, para uso em imunohistoquímica, 1 mL concentrado</t>
  </si>
  <si>
    <t>Anticorpo monoclonal de camundongo, anti-hepatócito humano, clone: OCH1E5, para uso em cortes parafinados em imunohistoquímica. Apresentação: frasco com 1 mL concentrado.</t>
  </si>
  <si>
    <t>Anticorpo monoclonal de camundongo, anti KI-67 humano, para uso em imunohistoquímica, 1 mL</t>
  </si>
  <si>
    <t>Anticorpo monoclonal de camundongo, anti KI-67 humano, para uso em cortes parafinados em imunohistoquímica. Apresentação: frasco com 1 mL.</t>
  </si>
  <si>
    <t>EBS08204</t>
  </si>
  <si>
    <t>Cateter para hemodinâmica, judkins direita, em nylon com dupla malha de aço, hub injetado, radiopaco. Diâmetro 6 FR, comprimento 100 cm; ponta curva tipo JR 3,0. Suporta pressão máxima de 1000 a 1200 PSI. Produto de uso único. Estéril.</t>
  </si>
  <si>
    <t>CATETER PARA HEMODINÂMICA, JUDKINS DIREITA, CONFECCIONADO EM NYLON COM DUPLA MALHA DE AÇO, HUB INJETADO, RADIOPACO. DIMENSÕES: DIÂMETRO 6 FR, COMPRIMENTO 100 CM; PONTA CURVA TIPO JR 3,0.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</si>
  <si>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policlonal de coelho, anti mieloperoxidase humana, para uso em imunohistoquímica, 1 mL</t>
  </si>
  <si>
    <t>Anticorpo policlonal de coelho, anti mieloperoxidase humana, para uso em cortes parafinados em imunohistoquímica. Apresentação: frasco com 1 mL.</t>
  </si>
  <si>
    <t>Cateter para hemodinâmica, judkins esquerda, em nylon com dupla malha de aço, hub injetado, radiopaco. Diâmetro 5 FR, comprimento 100 cm; ponta curva tipo JL 6.0 com 2,5 cm de comprimento. Suporta pressão máxima de 1000 a 1200 PSI. Produto de uso único. Estéril.</t>
  </si>
  <si>
    <t>CATETER PARA HEMODINÂMICA, JUDKINS ESQUERDA, CONFECCIONADO EM NYLON COM DUPLA MALHA DE AÇO, HUB INJETADO, RADIOPACO. DIMENSÕES: DIÂMETRO 5 FR, COMPRIMENTO 100 CM; PONTA CURVA TIPO JL 6.0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</si>
  <si>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EBS08220</t>
  </si>
  <si>
    <t>Estojo para instrumental cirúrgico, aço inoxidável, 26 cm x 16 cm x 6 cm.</t>
  </si>
  <si>
    <t>Estojo para instrumental cirúrgico, material AÇO INOXIDÁVEL, formato RETANGULAR, MEDIDAS aproximadas: comprimento 26 cm, largura 16 cm, altura 6 cm. Autoclavável. Com compatibilidade para sistema de rastreabilidade. Lote, logomarca do fabricante e as iniciais do hospital, utilizando método a laser.</t>
  </si>
  <si>
    <t>Afastador Cirúrgico, Norte Sul, para Quadril</t>
  </si>
  <si>
    <t>AFASTADOR cirúrgico autoestático, modelo NORTE SUL, aplicação para quadril, com trava, material AÇO INOXIDÁVEL, esterilizável.</t>
  </si>
  <si>
    <t>EBS08226</t>
  </si>
  <si>
    <t>Afastador Weitlaner, 3x4 dentes rombos, 16 cm, aço inoxidável, autoclavável.</t>
  </si>
  <si>
    <t>AFASTADOR autostático, tipo WEITLANER, 3 x 4 dentes ROMBO, COMPRIMENTO cerca de 16 cm, material AÇO INOXIDÁVEL AISI 420, travamento com cremalheira, autoclavável até 135°C. Com compatibilidade para sistema de rastreabilidade. Garantia de 10 anos. Lote, logomarca do fabricante e as iniciais do hospital, utilizando método a laser.</t>
  </si>
  <si>
    <t>Anticorpo monoclonal de camundongo, anti C-Erb-2 (Her2/Neu) humano, para uso em imunohistoquímica, 1 mL</t>
  </si>
  <si>
    <t>Anticorpo monoclonal de camundongo, anti C-Erb-2 (Her2/Neu) humano, para uso em cortes parafinados em imunohistoquímica. Apresentação: frasco com 1 mL.</t>
  </si>
  <si>
    <t>Anticorpo monoclonal de camundongo, anti p53 humano, para uso em imunohistoquímica, 1 mL</t>
  </si>
  <si>
    <t>Anticorpo monoclonal de camundongo, anti p53 humano, para uso em cortes parafinados em imunohistoquímica. Apresentação: frasco com 1 mL.</t>
  </si>
  <si>
    <t>EBS08236</t>
  </si>
  <si>
    <t xml:space="preserve">Cânula, tipo frazier, aplicação aspiração cirúrgica, diâmetro: 2 mm, comprimento: 16 cm, material aço inoxidável, autoclavável. </t>
  </si>
  <si>
    <t>Cânula, tipo FRAZIER, aplicação aspiração cirúrgica, DIÂMETRO: 2 mm, COMPRIMENTO cerca de 16 cm, material AÇO INOXIDÁVEL, autoclavável até 135°C. Com compatibilidade para sistema de rastreabilidade. Garantia de 10 anos. Lote, logomarca do fabricante e as iniciais do hospital, utilizando método a laser.</t>
  </si>
  <si>
    <t>Anticorpo monoclonal de camundongo, anti p63 humano, para uso em imunohistoquímica, 1 mL</t>
  </si>
  <si>
    <t>Anticorpo monoclonal de camundongo, anti p63 humano, para uso em cortes parafinados em imunohistoquímica. Apresentação: frasco com 1 mL concentrado.</t>
  </si>
  <si>
    <t>Anticorpo monoclonal de coelho, anti receptor de estrogênio, para uso em imunohistoquímica, 1 mL</t>
  </si>
  <si>
    <t>Anticorpo monoclonal de coelho, anti receptor de estrogênio, para uso em cortes parafinados em imunohistoquímica. Apresentação: frasco com 1 mL.</t>
  </si>
  <si>
    <t>Anticorpo monoclonal de camundongo, anti receptor de progesterona, clone: PGR636, para uso em imunohistoquímica, 1 mL</t>
  </si>
  <si>
    <t>Anticorpo monoclonal de camundongo, anti receptor de progesterona, clone: PGR636, para uso em cortes parafinados em imunohistoquímica. Apresentação: frasco com 1 mL concentrado.</t>
  </si>
  <si>
    <t>EBS08247</t>
  </si>
  <si>
    <t>Gancho cirúrgico, tipo Gilles, comprimento cerca de 15 cm, simples, ponta aguda, delicado. Material aço inoxidável, autoclavável.</t>
  </si>
  <si>
    <t>Gancho cirúrgico, tipo GILLES, COMPRIMENTO cerca de 15 cm, SIMPLES, ponta aguda, DELICADO. Material AÇO INOXIDÁVEL, autoclavável até 135°C. Com compatibilidade para sistema de rastreabilidade. Garantia de 10 anos. Lote, logomarca do fabricante e as iniciais do hospital, utilizando método a laser.</t>
  </si>
  <si>
    <t>EBS08256</t>
  </si>
  <si>
    <t>Tesoura cirúrgica, tipo Mayo Hegar, ponta reta romba/ romba, com vídea, comprimento cerca de 14 cm. Material aço inoxidável, autoclavável.</t>
  </si>
  <si>
    <t>TESOURA cirúrgica, tipo MAYO HEGAR, PONTA RETA ROMBA/ ROMBA, com VÍDEA, COMPRIMENTO CERCA DE 14 cm. Material AÇO INOXIDÁVEL AISI 420, autoclavável até 135°C. Com compatibilidade para sistema de rastreabilidade. Garantia de 10 anos. Lote, logomarca do fabricante e as iniciais do hospital, utilizando método a laser.</t>
  </si>
  <si>
    <t>EBS08257</t>
  </si>
  <si>
    <t>Cateter diagnóstico para angiografia, tipo pigtail, angulado 145 graus, diâmetro 4 fr, em polímero, com malha metálica interna, com furos laterais, comprimento de 110 (+/- 10) e 125 (+/- 10) cm, estéril, uso único.</t>
  </si>
  <si>
    <t>CATETER DIAGNÓSTICO para ANGIOGRAFIA, tipo PIGTAIL, ANGULADO 145 GRAUS, DIÂMETRO 4 FR, em POLÍMERO, com MALHA METÁLICA INTERNA, COM FUROS LATERAIS,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</si>
  <si>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EBS08258</t>
  </si>
  <si>
    <t>Cabo, aplicação microcirurgia de laringe, universal, conexão estilete</t>
  </si>
  <si>
    <t>Cabo, aplicação microcirurgia de laringe, compatibilidade universal, tipo conexão ESTILETE, em aço inoxidável.</t>
  </si>
  <si>
    <t>EBS08277</t>
  </si>
  <si>
    <t>Porta-agulha, tipo mayo hegar, ponta reta, com vídea, comprimento cerca de 16 cm. Material aço inoxidável, autoclavável.</t>
  </si>
  <si>
    <t>PORTA-AGULHA, tipo MAYO HEGAR, ponta RETA, com VÍDEA, COMPRIMENTO cerca de 16 cm. Material AÇO INOXIDÁVEL AISI 420, autoclavável até 135 °C. Com compatibilidade para sistema de rastreabilidade. Garantia de 10 anos. Lote, logomarca do fabricante e as iniciais do hospital, utilizando método a laser.</t>
  </si>
  <si>
    <t>EBS08278</t>
  </si>
  <si>
    <t>Pinça cirúrgica, tipo dissecção, dente de rato, comprimento cerca de 26 cm, ponta 1 x 2 dentes. Material aço inoxidável, autoclavável.</t>
  </si>
  <si>
    <t>PINÇA cirúrgica, tipo dissecção (anatômica), DENTE DE RATO, COMPRIMENTO cerca de 26 cm, PONTA 1 x 2 dentes. Material AÇO INOXIDÁVEL AISI 420, autoclavável até 135°C. Com compatibilidade para sistema de rastreabilidade. Garantia de 10 anos. Lote, logomarca do fabricante e as iniciais do hospital, utilizando método a laser.</t>
  </si>
  <si>
    <t>EBS08279</t>
  </si>
  <si>
    <t>Pinça cirúrgica, tipo dissecção, dente de rato, comprimento cerca de 30 cm, ponta 1 x 2 dentes. Material aço inoxidável, autoclavável.</t>
  </si>
  <si>
    <t>PINÇA cirúrgica, tipo dissecção (anatômica), DENTE DE RATO, COMPRIMENTO cerca de 30 cm, PONTA 1 x 2 dentes. Material AÇO INOXIDÁVEL AISI 420, autoclavável até 135°C. Com compatibilidade para sistema de rastreabilidade. Garantia de 10 anos. Lote, logomarca do fabricante e as iniciais do hospital, utilizando método a laser.</t>
  </si>
  <si>
    <t>EBS08282</t>
  </si>
  <si>
    <t>Cateter diagnóstico quadripolar, tamanho pediátrico, uso eletrofisiologia, tamanho 5 FR, comprimento 120 cm, ponta fixa, com espaçamento entre eletrodos de 2 - 5 - 2 mm até 2 - 8 - 2 mm; curvas JSN e CRD, estéril.</t>
  </si>
  <si>
    <t>CATETER DIAGNÓSTICO QUADRIPOLAR, TAMANHO PEDIÁTRICO, USO ELETROFISIOLOGIA, TAMANHO 5 FR, COMPRIMENTO 120 CM, PONTA FIXA, COM ESPAÇAMENTO ENTRE ELETRODOS DE 2 - 5 - 2 MM ATÉ 2 - 8 - 2 MM; CURVAS JSN E CRD,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</si>
  <si>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 S100 humano, para uso em imunohistoquímica, 1 mL</t>
  </si>
  <si>
    <t>Anticorpo monoclonal de camundongo, anti S100 humano, para uso em cortes parafinados em imunohistoquímica. Apresentação: frasco com 1 mL.</t>
  </si>
  <si>
    <t>Anticorpo monoclonal de camundongo, anti sinaptofisina humana, para uso em imunohistoquímica, 1 mL</t>
  </si>
  <si>
    <t>Anticorpo monoclonal de camundongo, anti sinaptofisina humana, para uso em cortes parafinados em imunohistoquímica. Apresentação: frasco com 1 mL.</t>
  </si>
  <si>
    <t>Anticorpo monoclonal de camundongo, anti tumor de Wilms humana, para uso em imunohistoquímica, 1 mL</t>
  </si>
  <si>
    <t>Anticorpo monoclonal de camundongo, anti tumor de Wilms humano, para uso em cortes parafinados em imunohistoquímica. Apresentação: frasco com 1 mL.</t>
  </si>
  <si>
    <t>EBS08286</t>
  </si>
  <si>
    <t>Pinça anatômica, tipo Adson Brown, ponta reta, comprimento cerca de 12 cm, sem cremalheira. Material aço inoxidável, autoclavável</t>
  </si>
  <si>
    <t>PINÇA anatômica, tipo ADSON BROWN, ponta RETA, COMPRIMENTO cerca de 12 cm, sem cremalheira. Material AÇO INOXIDÁVEL AISI 420, autoclavável até 135°C. Com compatibilidade para sistema de rastreabilidade. Garantia de 10 anos. Lote, logomarca do fabricante e as iniciais do hospital, utilizando método a laser.</t>
  </si>
  <si>
    <t>EBS08289</t>
  </si>
  <si>
    <t>Microtesoura cirúrgica para laringe, tipo kleinsasser, ponta angulada 45°, comprimento cerca de 24 cm. Material aço inoxidável, autoclavável</t>
  </si>
  <si>
    <t>MICROTESOURA cirúrgica para laringe, tipo KLEINSASSER, PONTA ANGULADA 45°, COMPRIMENTO cerca de 24 cm. Material AÇO INOXIDÁVEL AISI 420, autoclavável até 135°C. Com compatibilidade para sistema de rastreabilidade. Garantia de 10 anos. Lote, logomarca do fabricante e as iniciais do hospital, utilizando método a laser.</t>
  </si>
  <si>
    <t>EBS08294</t>
  </si>
  <si>
    <t>Cateter diagnóstico quadripolar, uso eletrofisiologia, tamanho 7 FR, comprimento 110 cm, ponta 8 mm, polipropileno radiopaco, com manopla direcionável, estéril.</t>
  </si>
  <si>
    <t>CATETER DIAGNÓSTICO QUADRIPOLAR, USO ELETROFISIOLOGIA, TAMANHO 7 FR, COMPRIMENTO 110 CM, PONTA 8 MM, POLIPROPILENO RADIOPACO, COM MANOPLA DIRECIONÁVEL,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</si>
  <si>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EBS08295</t>
  </si>
  <si>
    <t>Pinça cirúrgica, tipo Jacaré, ponta para cima, para microcirurgia de laringe, comprimento cerca de 25 cm, ponta de 5 mm. Material aço inoxidável, autoclavável</t>
  </si>
  <si>
    <t>PINÇA cirúrgica, tipo JACARÉ, ponta PARA CIMA, para microcirurgia de laringe, COMPRIMENTO CERCA DE 25 cm, ponta de 5 mm. Material AÇO INOXIDÁVEL AISI 420, autoclavável até 135°C. Com compatibilidade para sistema de rastreabilidade. Garantia de 10 anos. Lote, logomarca do fabricante e as iniciais do hospital, utilizando método a laser.</t>
  </si>
  <si>
    <t>EBS08296</t>
  </si>
  <si>
    <t>Pinça cirúrgica, tipo Jacaré, ponta para direita, para microcirurgia de laringe, comprimento cerca de 25 cm, ponta de 5 mm. Material aço inoxidável, autoclavável</t>
  </si>
  <si>
    <t>PINÇA cirúrgica, tipo JACARÉ, ponta PARA DIREITA, para microcirurgia de laringe, COMPRIMENTO CERCA DE 25 cm, ponta de 5 mm. Material AÇO INOXIDÁVEL AISI 420, autoclavável até 135°C. Com compatibilidade para sistema de rastreabilidade. Garantia de 10 anos. Lote, logomarca do fabricante e as iniciais do hospital, utilizando método a laser.</t>
  </si>
  <si>
    <t>EBS08297</t>
  </si>
  <si>
    <t>Pinça cirúrgica, tipo Jacaré, ponta para esquerda, para microcirurgia de laringe, comprimento cerca de 25 cm, ponta de 5 mm. Material aço inoxidável, autoclavável</t>
  </si>
  <si>
    <t>PINÇA cirúrgica, tipo JACARÉ, ponta PARA ESQUERDA, para microcirurgia de laringe, COMPRIMENTO CERCA DE 25 cm, ponta de 5 mm. Material AÇO INOXIDÁVEL AISI 420, autoclavável até 135°C. Com compatibilidade para sistema de rastreabilidade. Garantia de 10 anos. Lote, logomarca do fabricante e as iniciais do hospital, utilizando método a laser.</t>
  </si>
  <si>
    <t>EBS08302</t>
  </si>
  <si>
    <t>Microtesoura cirúrgica para laringe, ponta para direita, comprimento cerca de 24 cm. Material aço inoxidável, autoclavável</t>
  </si>
  <si>
    <t>MICROTESOURA cirúrgica para laringe, PONTA CURVA PARA DIREITA, COMPRIMENTO cerca de 24 cm. Material AÇO INOXIDÁVEL AISI 420, autoclavável até 135°C. Com compatibilidade para sistema de rastreabilidade. Garantia de 10 anos. Lote, logomarca do fabricante e as iniciais do hospital, utilizando método a laser.</t>
  </si>
  <si>
    <t>Anticorpo monoclonal de camundongo, anti proteína ALK-1 humana, para uso em imunohistoquímica, 1 mL</t>
  </si>
  <si>
    <t>Anticorpo monoclonal de camundongo, anti proteína ALK-1 humana, para uso em cortes parafinados em imunohistoquímica. Apresentação: frasco com 1 mL.</t>
  </si>
  <si>
    <t>Anticorpo monoclonal de camundongo, anti beta catenina humana, para uso em imunohistoquímica, 1 mL</t>
  </si>
  <si>
    <t>Anticorpo monoclonal de camundongo, anti beta catenina humana, para uso em cortes parafinados em imunohistoquímica. Apresentação: frasco com 1 mL.</t>
  </si>
  <si>
    <t>Swab de rayon, para coleta de nasofaringe, haste plástica, ponta de rayon, estéril, embalagem individual em papel cirúrgico</t>
  </si>
  <si>
    <t>Swab de rayon, para coleta de nasofaringe, haste plástica, ponta de rayon, estéril. Apresentação: embalagem individual em papel cirúrgico.</t>
  </si>
  <si>
    <t>EBS08335</t>
  </si>
  <si>
    <t>Conjunto coloração Perls, kit com 30 mL cada para 60 testes</t>
  </si>
  <si>
    <t>Conjunto coloração Perls. Composição: solução de ferrocianeto de potássio, solução de ácido clorídrico e carmalúmen de Mayer. Apresentação: kit com frascos de 30 mL para 60 testes.</t>
  </si>
  <si>
    <t>Conjunto coloração vermelho congo, kit com frascos de 30 mL para 60 testes</t>
  </si>
  <si>
    <t>Conjunto coloração vermelho congo. Composição: hematoxilina de Harris, solução de hidróxido de sódio, vermelho congo. Apresentação: kit com frascos de 30 mL para 60 testes.</t>
  </si>
  <si>
    <t>EBS08338</t>
  </si>
  <si>
    <t>Microguia para hemodinâmica, diâmetro 0,014 polegadas, comprimento cerca de 200 cm, aplicação neuroradiologia intervencionista (embolização), material núcleo em aço inoxidável, revestido hidrofílico, com ponta espiral em platina, radiopaca, uso único, estéril.</t>
  </si>
  <si>
    <t>MICROGUIA para hemodinâmica, DIÂMETRO 0,014 polegadas, COMPRIMENTO cerca de 200 CM, aplicação neuroradiologia intervencionista (embolização), material núcleo em aço inoxidável, revestido HIDROFÍLICO, com PONTA ESPIRAL EM PLATINA, RADIOPACA, uso único, ESTÉRIL, embalagem resistente com abertura asséptica, contendo identificação do produto, lote e validade de fácil visualização e possuir registro na Anvisa/MS.</t>
  </si>
  <si>
    <t>Insumos para Hemodinâmica</t>
  </si>
  <si>
    <t>Corante escarlate de Biebrich (CI 26905), pó, 25 g</t>
  </si>
  <si>
    <t>EBS08349</t>
  </si>
  <si>
    <t>Sistema de derivação ventricular externa (DVE), tamanho: adulto, cateter ventricular de silicone, bolsa de drenagem, guia, conjunto linhas, botão fixador para flap crânio, conectores integrados, estéril, uso único.</t>
  </si>
  <si>
    <t>SISTEMA DE DERIVAÇÃO VENTRICULAR EXTERNA (DVE), tamanho: ADULTO, cateter ventricular de silicone, bolsa de drenagem, guia, conjunto linhas, botão fixador para flap crânio, conectores integrados, estéril, uso único. Embalagem individual, segura contendo identificação do produto, lote e validade. Deve atender legislação vigente.</t>
  </si>
  <si>
    <t>EBS08350</t>
  </si>
  <si>
    <t>Sistema de derivação ventricular externa (DVE), tamanho: neonatal, cateter ventricular de silicone, bolsa de drenagem, guia, conjunto linhas, botão fixador para flap crânio, conectores integrados, estéril, uso único.</t>
  </si>
  <si>
    <t>SISTEMA DE DERIVAÇÃO VENTRICULAR EXTERNA (DVE), tamanho: NEONATAL, cateter ventricular de silicone, bolsa de drenagem, guia, conjunto linhas, botão fixador para flap crânio, conectores integrados, estéril, uso único. Embalagem individual, segura contendo identificação do produto, lote e validade. Deve atender legislação vigente.</t>
  </si>
  <si>
    <t>Filme para raio-x, compatível com processamento automático de impressora especificada em edital, dimensões 35 x 43 cm</t>
  </si>
  <si>
    <t>FILME PARA RAIO-X, compatível com processamento automático de impressora especificada em edital, DIMENSÕES 35 X 43 CM, emulcionado em uma face. Apresentação: caixa com 100 películas.</t>
  </si>
  <si>
    <t>Lâmina para tricotomizador cirúrgico elétrico, lâmina em aço inox, afiada e polida, isenta de rebarbas e/ou sinais de oxidação, encaixe do cabo por engate largura de corte de aproximadamente 3 cm. Estéril, descartável</t>
  </si>
  <si>
    <t>Lâmina para tricotomizador cirúrgico elétrico, lâmina em AÇO INOX, afiada e polida, isenta de rebarbas e/ou sinais de oxidação, encaixe do cabo por engate LARGURA DE CORTE de aproximadamente 3 cm.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</si>
  <si>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Manta térmica, em polietileno, tipo: ar quente, com gomos de ar perfurado, corpo inteiro, paciente adulto. Descartável.</t>
  </si>
  <si>
    <t>Manta TÉRMICA, material POLIETILENO, tipo: AR QUENTE, modelo: gomos de ar perfurado, aplicação: CORPO INTEIRO, com adesivo para fixação, com distribuição uniforme de calor, encaixe para pescoço e cobertura de ombros, paciente ADULTO. Descartável.</t>
  </si>
  <si>
    <t>Manta térmica, em polietileno, tipo: ar quente, com gomos de ar perfurado, parte superior do corpo, paciente adulto. Descartável.</t>
  </si>
  <si>
    <t>Manta TÉRMICA, material POLIETILENO, tipo: AR QUENTE, modelo: gomos de ar perfurado, aplicação: PARTE SUPERIOR DO CORPO, com adesivo para fixação, com distribuição uniforme de calor, paciente ADULTO. Descartável.</t>
  </si>
  <si>
    <t>EBS08366</t>
  </si>
  <si>
    <t>Afastador autostático, tipo Weitlaner, 3 x 4 dentes rombo, comprimento cerca de 14 cm, material aço inoxidável, travamento com cremalheira, autoclavável</t>
  </si>
  <si>
    <t>AFASTADOR autostático, tipo WEITLANER, 3 x 4 dentes ROMBO, COMPRIMENTO cerca de 14 cm, material AÇO INOXIDÁVEL AISI 420, travamento com cremalheira, autoclavável até 135°C. Com compatibilidade para sistema de rastreabilidade. Garantia de 10 anos. Lote, logomarca do fabricante e as iniciais do hospital, utilizando método a laser.</t>
  </si>
  <si>
    <t>EBS08367</t>
  </si>
  <si>
    <t>Afastador autostático, tipo Weitlaner, 3 x 4 dentes rombo, comprimento cerca de 18 cm, em aço inoxidável, autoclavável.</t>
  </si>
  <si>
    <t>AFASTADOR autostático, tipo WEITLANER, 3 x 4 dentes ROMBO, COMPRIMENTO cerca de 18 cm, material AÇO INOXIDÁVEL AISI 420, travamento com cremalheira, autoclavável até 135°C. Com compatibilidade para sistema de rastreabilidade. Garantia de 10 anos. Lote, logomarca do fabricante e as iniciais do hospital, utilizando método a laser.</t>
  </si>
  <si>
    <t>EBS08381</t>
  </si>
  <si>
    <t>Pinça cirúrgica, tipo dissecção (anatômica), dente de rato, comprimento cerca de 20 cm, ponta 1 x 2 dentes. Material aço inoxidável, autoclavável.</t>
  </si>
  <si>
    <t>PINÇA cirúrgica, tipo dissecção (anatômica), DENTE DE RATO, COMPRIMENTO cerca de 20 cm, PONTA 1 x 2 dentes. Material AÇO INOXIDÁVEL AISI 420, autoclavável até 135°C. Com compatibilidade para sistema de rastreabilidade. Garantia de 10 anos. Lote, logomarca do fabricante e as iniciais do hospital, utilizando método a laser.</t>
  </si>
  <si>
    <t>EBS08382</t>
  </si>
  <si>
    <t>Pinça cirúrgica (anatômica), tipo Dietrich, ponta reta, comprimento cerca de 20 cm. Material aço inoxidável, autoclavável</t>
  </si>
  <si>
    <t>PINÇA cirúrgica (anatômica), tipo DIETRICH, ponta RETA, COMPRIMENTO CERCA DE 20 cm. Material AÇO INOXIDÁVEL AISI 420, autoclavável até 135°C. Com compatibilidade para sistema de rastreabilidade. Garantia de 10 anos. Lote, logomarca do fabricante e as iniciais do hospital, utilizando método a laser.</t>
  </si>
  <si>
    <t>Pinça cirúrgica, para ordenha de dreno de tórax, com 2 (duas) olivas, comprimento cerca de 25 cm. Material aço inoxidável, autoclavável</t>
  </si>
  <si>
    <t>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t>
  </si>
  <si>
    <t>EBS08396</t>
  </si>
  <si>
    <t>Pinça cirúrgica, tipo Derra, ponta curva, comprimento cerca de 18 cm, com cremalheira, em aço inoxidável, autoclavável</t>
  </si>
  <si>
    <t>PINÇA cirúrgica, tipo DERRA, ponta CURVA, COMPRIMENTO CERCA DE 18 cm, COM CREMALHEIRA. Material AÇO INOXIDÁVEL AISI 420, autoclavável até 135°C. Com compatibilidade para sistema de rastreabilidade. Garantia de 10 anos. Lote, logomarca do fabricante e as iniciais do hospital, utilizando método a laser.</t>
  </si>
  <si>
    <t>EBS08399</t>
  </si>
  <si>
    <t>Pinça, tipo Gemini, ponta curva, comprimento cerca de 18 cm, material aço inoxidável, com cremalheira, autoclavável</t>
  </si>
  <si>
    <t>PINÇA cirúrgica, tipo GEMINI, ponta CURVA, COMPRIMENTO CERCA DE 18 cm. Material AÇO INOXIDÁVEL AISI 420, COM CREMALHEIRA, autoclavável até 135°C. Com compatibilidade para sistema de rastreabilidade. Garantia de 10 anos. Lote, logomarca do fabricante e as iniciais do hospital, utilizando método a laser.</t>
  </si>
  <si>
    <t>Bolsa para acondicionamento e transporte de órgãos para transplante, em plástico, estéril, incolor, transparente, medindo 50 x 50 cm.</t>
  </si>
  <si>
    <t>Bolsa para ACONDICIONAMENTO E TRANSPORTE DE ÓRGÃOS para transplante, confeccionada em PLÁSTICO atóxico, ESTÉRIL, incolor, nitidamente transparente, MEDINDO aproximadamente 50 x 50 cm. Abre e fecha facilmente, embalagem individual em material que promova barreira microbiana não oferecendo risco de citotoxidade ou liberação de pirogênios para o órgão com abertura asséptica e possibilite vedação adequada prevenindo perda de conteúdo.</t>
  </si>
  <si>
    <t>Teste automatizado para identificação leveduras, cartão/placa contendo substratos</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</si>
  <si>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21 g</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</si>
  <si>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21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</si>
  <si>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Dispositivo intrauterino de cobre (DIU) - 36 mm x 32 mm - 380 mm².</t>
  </si>
  <si>
    <t>Dispositivo intrauterino de cobre (DIU) com formato em ¨T¨ com pontas arredondadas. Confeccionado em polietileno branco de baixa densidade. Possui DIMENSÕES de 36 mm na direção vertical (haste) e 32 mm na direção horizontal (braço horizontal). Apresenta aproximadamente 175 mg (395 mm x 0,25 mm) de FIO DE COBRE PURO ENROLADO NA HASTE, (cerca de 320 mm² de cobre) e 70 mg de cobre puro afixado em cada braço horizontal, (cerca de 30 mm² em cada braço), apresentando aproximadamente 380 mm² de cobre. Na extremidade inferior da haste há um bulbo com um fio duplo de polietileno de alta densidade na cor branca, para auxiliar a remoção do dispositivo. Indicado como contraceptivo PARA MULHERES COM PROFUNDIDADE UTERINA ENTRE 6 e 9 cm. Produto de uso único. Todo o conjunto deve ser apirogênico, atóxico e estéril. Embalagem individual íntegra que permita sua abertura de forma asséptica, contendo externamente dados de identificação, tipo de esterilização, número do lote, data de fabricação, data de validade do produto e registro no Ministério da Saúde/ Anvisa.</t>
  </si>
  <si>
    <t>Liga áurea à base de cádmio, estanho, bismuto e chumbo, fusão em baixa temperatura. Modelagem de proteção para radioterapia.</t>
  </si>
  <si>
    <t>Liga áurea à base de cádmio, estanho, bismuto e chumbo, fusão em baixa temperatura. Uso em modelagem de proteção para radioterapia.</t>
  </si>
  <si>
    <t xml:space="preserve">Fita adesiva cirúrgica 10 cm x no mínimo 4,5 m em não tecido de viscose rayon, microporosa branca, picotada a cada 5 cm </t>
  </si>
  <si>
    <t>Fita ADESIVA CIRÚRGICA 10 cm x NO MÍNIMO 4,5 m EM NÃO TECIDO DE VISCOSE RAYON, MICROPOROSA BRANCA, picotada a cada 5 cm,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t>
  </si>
  <si>
    <t>EBS08435</t>
  </si>
  <si>
    <t>Esparadrapo impermeável, tamanho: 10 cm x 4,5 m confeccionado em tecido 100% algodão, isento de látex, cor branca, microperfurado, isento de substâncias alérgicas de germes patogênicos</t>
  </si>
  <si>
    <t>Esparadrapo IMPERMEÁVEL, TAMANHO: 10 CM X 4,5 M CONFECCIONADO EM TECIDO 100% ALGODÃO, ISENTO DE LÁTEX, comprovado com a identificação no carretel com resina acrílica impermeabilizante, COR BRANCA, MICROPERFURADO,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</si>
  <si>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Papilótomo, tipo duplo lúmen, ponta standart, 5 a 7 FR, 200 cm, com manopla acoplada, fio guia 0,035 polegadas, estéril, descartável.</t>
  </si>
  <si>
    <t>PAPILÓTOMO, tipo DUPLO LÚMEN, ponta standart, 5 a 7 FR, 200 cm, com manopla acoplada, fio GUIA 0,035 polegadas, estéril, embalagem individual contendo dados de identificação, procedência, número de lote, data de fabricação, validade do produto e registro na Anvisa/MS.</t>
  </si>
  <si>
    <t>TSA, automatizado, de bactérias Gram-negativas (GN), cartão/placa</t>
  </si>
  <si>
    <t>TSA, automatizado, de bactérias Gram-negativas (GN) em urina, cartão/placa</t>
  </si>
  <si>
    <t>TSA, automatizado, bactérias Gram-positivias (GP), cartão/placa</t>
  </si>
  <si>
    <t>Eletrodo para eletroencefalograma (EEG) de 1,20 metros de extensão ou superior. Contato de superfície, reutilizável, cúpula de eeg banhado a ouro.</t>
  </si>
  <si>
    <t>ELETRODO PARA ELETROENCEFALOGRAMA (EEG) DE 1,20 METROS DE EXTENSÃO OU SUPERIOR. CONTATO DE SUPERFÍCIE, REUTILIZÁVEL, ALTA DURABILIDADE, CÚPULA DE EEG BANHADO A OURO, CABO RESISTENTE COM FIO FLEXÍVEL DE 1,20 METROS DE EXTENSÃO OU SUPERIOR, COMPATÍVEL COM ELETROENCEFALÓGRAFO ESPECIFICADO EM EDITAL. POSSUIR REGISTRO ANVISA.</t>
  </si>
  <si>
    <t>Gaze em compressa, estéril, medindo 7,5 x 7,5 cm, 04 dobras, material sintético não tecido (TNT) composto 70% a 75% em fibras de viscose (rayon) e 25% a 30% em fibras de poliéster purificadas, gramatura acima de 35,0 g/m². Pacote com 10 unidades.</t>
  </si>
  <si>
    <t>Gaze em COMPRESSA, ESTÉRIL, MEDINDO 7,5 x 7,5 cm, 04 DOBRAS, material sintético não tecido (TNT) composto 70% a 75% em fibras de viscose (RAYON) e 25% a 30% em fibras de poliéster purificadas, GRAMATURA acima de 35 g/m². Isenta de impurezas, alvejantes óticos, corante corretivos, substâncias gorduras e amidos. Trama regular, cortada e dobrada e disposta de forma uniforme. Acabamento regular, sem desprendimento de fios. Apresentar alta absorção, COM FIO RADIOPACO. Embalagem resistente, segura, com abertura em pétala, asséptica e sem liberação de partículas, contendo identificação do produto, validade e lote de fácil visualização. Registro no Ministério da Saúde/ Anvisa. Apresentação pacote com 10 unidades.</t>
  </si>
  <si>
    <t>Faixa de esmarch 10 cm x 2 m, confeccionada em borracha látex natural, com propriedades elásticas, estéril.</t>
  </si>
  <si>
    <t>FAIXA DE ESMARCH 10 CM X 2 M, CONFECCIONADA EM BORRACHA LÁTEX NATURAL, COM PROPRIEDADES ELÁSTICAS, ESTÉRIL. ENROLADA E EMBALADA INDIVIDUALMENTE CONSTANDO OS DADOS DE IDENTIFICAÇÃO, NÚMERO DO LOTE, MARCA, VALIDADE, FABRICANTE E PROCEDÊNCIA.</t>
  </si>
  <si>
    <t>Faixa de esmarch 12 cm x 2 m, confeccionada em borracha látex natural, com propriedades elásticas, estéril</t>
  </si>
  <si>
    <t>FAIXA DE ESMARCH 12 CM X 2 M, CONFECCIONADA EM BORRACHA LÁTEX NATURAL, COM PROPRIEDADES ELÁSTICAS, ESTÉRIL. ENROLADA E EMBALADA INDIVIDUALMENTE CONSTANDO OS DADOS DE IDENTIFICAÇÃO, NÚMERO DO LOTE, MARCA, VALIDADE, FABRICANTE E PROCEDÊNCIA.</t>
  </si>
  <si>
    <t>Eletrodo, tipo agulha monopolar subdérmica para eletroencefalograma e eletroneuromiografia. Par de agulhas, formato reto, confeccionada em aço inoxidável, diâmetro 0,40 mm, comprimento 13 mm. Possui dois cabos trançados, com no mínimo 150 cm de comprimento cada, conexão universal, em cores variadas. Estéril, descartável.</t>
  </si>
  <si>
    <t>Eletrodo, tipo AGULHA MONOPOLAR SUBDÉRMICA para eletroencefalograma e eletroneuromiografia. Par de agulhas, formato reto, confeccionada EM AÇO INOXIDÁVEL, DIÂMETRO 0,40 mm, COMPRIMENTO 13 mm. Possui dois cabos trançados, com no mínimo 150 cm de comprimento cada, conexão universal, em cores variadas. ESTÉRIL, descartável. Embalagem individual em papel grau cirúrgico com abertura em pétala, contendo dados de identificação, procedência, tipo de esterilização, número do lote, data de fabricação, validade do produto e registro no Ministério da Saúde/ Anvisa.</t>
  </si>
  <si>
    <t>Eletrodo para eletroneuromiografia, compatível com adaptadores com clip tipo ¨jacaré¨. Sensor confeccionado em ag / agcl com gel condutivo. Dimensões mínimas de 20 x 20 mm. Contato de superfície, cúpula em prata, sem cabo.  Estéril, uso único</t>
  </si>
  <si>
    <t>Eletrodo para ELETRONEUROMIOGRAFIA, compatível com adaptadores com clip tipo ¨JACARÉ¨. Sensor confeccionado em AG / AGCL com gel condutivo. DIMENSÕES mínimas de 20 x 20 mm. Contato de superfície, cúpula em prata, sem cabo. Estéril, uso único.</t>
  </si>
  <si>
    <t>ADESIVO</t>
  </si>
  <si>
    <t>Lâmina para faca de Blair, aplicação enxerto de pele, em aço inoxidável à prova de ferrugem. Comprimento 6´´. Esterilizável e autoclavável.</t>
  </si>
  <si>
    <t>LÂMINA para faca de blair, aplicação enxerto de pele, em AÇO INOXIDÁVEL à prova de ferrugem. COMPRIMENTO 6´´. Esterilizável e autoclavável. Deve possuir registro na Anvisa.</t>
  </si>
  <si>
    <t>Salto ortopédico, material borracha nitrílica 100% natural, tamanho pequeno, medindo cerca de 75 x 45 x 30</t>
  </si>
  <si>
    <t>SALTO ORTOPÉDICO, MATERIAL BORRACHA NITRÍLICA 100% NATURAL, TAMANHO PEQUENO, MEDINDO CERCA DE 75 X 45 X 30</t>
  </si>
  <si>
    <t>Salto ortopédico, material borracha nitrílica 100% natural, tamanho médio, medindo cerca de 80 x 55 x 30</t>
  </si>
  <si>
    <t>SALTO ORTOPÉDICO, MATERIAL BORRACHA NITRÍLICA 100% NATURAL, TAMANHO MÉDIO, MEDINDO CERCA DE 80 X 55 X 30</t>
  </si>
  <si>
    <t>Salto ortopédico, material borracha nitrílica 100% natural, tamanho grande, medindo cerca de 90 x 65 x 30</t>
  </si>
  <si>
    <t>SALTO ORTOPÉDICO, MATERIAL BORRACHA NITRÍLICA 100% NATURAL, TAMANHO GRANDE, MEDINDO CERCA DE 90 X 65 X 30</t>
  </si>
  <si>
    <t>Fixador citológico, composição propilenoglicol e álcool, frasco spray com 100 mL</t>
  </si>
  <si>
    <t>Fixador citológico. Composição básica: propilenoglicol e álcool. Aplicação: uso em esfregaço de material biológico estendidos em lâminas de vidro. Apresentação: frasco spray com 100 mL.</t>
  </si>
  <si>
    <t>Campo cirúrgico para cirurgia geral com fita adesiva, não fenestrado, estéril, descartável. Com dobradura asséptica. Medindo aproximadamente 105 cm (largura) x 193 cm (comprimento). Material não tecido em fibras sintéticas e naturais (viscose e poliéster), gramatura mínima de 60 g/m</t>
  </si>
  <si>
    <t>Campo cirúrgico PARA CIRURGIA GERAL COM FITA ADESIVA, ESTÉRIL, DESCARTÁVEL. Com dobradura asséptica. MEDINDO APROXIMADAMENTE 105 cm (largura) x 193 cm (comprimento). Material não tecido em fibras sintéticas e naturais (VISCOSE E POLIÉSTER), GRAMATURA MÍNIMA DE 60 g/m². Possuir ausência de fios soltos, não desprender fibras; sem impurezas, ultra absorvente, macio e resistente à manipulação. Todo material deve estar acondicionado em embalagem externa de papel grau cirúrgico e filme de polietileno. Embalagem individual deve: garantir a integridade do produto, permitir a sua fácil retirada e conter dados de identificação, lote, data de esterilização, procedência, validade e registro na Anvisa/ms. Aceita-se variação de 5 cm para mais ou menos.</t>
  </si>
  <si>
    <t>Desinfetante esterilizante, ácido peracético 4 a 5%; solução concentrada, uso hospitalar em geral, superfícies fixas e artigos semi-críticos, reprocessamento de dialisadores e linhas de hemodiálise, com ação fungicida, viricida e bactericida. Constituído por ácido peracético na concentração de 2% a 5%, peróxido de hidrogênio, ácido acético e veículo estabilizante. Solúvel em água. Apresentação: galão de 5 litros</t>
  </si>
  <si>
    <t>Desinfetante ESTERILIZANTE, ÁCIDO PERACÉTICO 4 A 5%; SOLUÇÃO CONCENTRADA, USO HOSPITALAR EM GERAL, superfícies fixas e artigos semi-críticos, reprocessamento de dialisadores e linhas de hemodiálise, com ação fungicida, viricida e bactericida. Constituído por ácido peracético na concentração de 2% a 5%, peróxido de hidrogênio, ácido acético e veículo estabilizante. Solúvel em água. APRESENTAÇÃO: GALÃO DE 5 LITROS. A embalagem deve ser resistente, com identificação do produto, permitir vedação segura e rotulagem de acordo com a legislação vigente. deve apresentar data de fabricação, validade, lote e RMS.</t>
  </si>
  <si>
    <t>Frasco coletor para secreção cirúrgica, em plástico transparente, graduado, capacidade para 3.500 ml. Tampa por pressão, com válvula anti-refluxo. Descartável</t>
  </si>
  <si>
    <t>Frasco COLETOR PARA SECREÇÃO CIRÚRGICA, em PLÁSTICO transparente, graduado, CAPACIDADE para 3.500 ml. Tampa por pressão, com válvula anti-refluxo. Descartável, embalagem segura e resistente, com abertura asséptica, contendo identificação do produto, data da fabricação, validade e lote de fácil visualização.</t>
  </si>
  <si>
    <t>Compressa neurocirúrgica de algodão (cotonóide) para proteção cerebral, estéril, medindo aproximadamente 19 mm (largura) x 19 mm (comprimento), com cordão identificador</t>
  </si>
  <si>
    <t>Compressa NEUROCIRÚRGICA DE ALGODÃO (cotonóide) para proteção cerebral, ESTÉRIL, MEDINDO APROXIMADAMENTE 19 mm (largura) x 19 mm (comprimento), com cordão identificador. Embalagem individual adequada, resistente, segura, compatível com o processo de esterilização e que propicie abertura e transferência asséptica, com identificação do produto, procedência, data e tipo da esterilização, validade e lote de fácil visualização. Registro no Ministério da Saúde/Anvisa. PACOTE COM 10 UNIDADES.</t>
  </si>
  <si>
    <t>Tubo em pvc transparente para aspiração e irrigação em videolaparoscopia. Extensão dupla em pvc atóxico; conexão graduada para adaptação ao aspirador e ao vácuo.  Comprimento cerca de 2 m. Estéril, descartável</t>
  </si>
  <si>
    <t>Tubo em PVC transparente para ASPIRAÇÃO E IRRIGAÇÃO EM VIDEOLAPAROSCOPIA. Extensão dupla em PVC atóxico; conexão graduada para adaptação ao aspirador e ao vácuo. Comprimento cerca de 2 m. Estéril, descartável.</t>
  </si>
  <si>
    <t>Macacão de segurança, tamanho XG, com capuz, fecho frontal em zíper de duas vias, laços nos polegares, elástico na metade da cintura, punhos e tornozelos, emendas costuradas. Material tecido de polipropileno. Equipamento de proteção individual contra riscos de agentes químicos e/ou biológicos</t>
  </si>
  <si>
    <t>MACACÃO DE SEGURANÇA, TAMANHO XG,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t>
  </si>
  <si>
    <t>Embalagem do tipo invólucro para caixas/pacotes de esterilização: confeccionada em não tecido 100% polipropileno sms, gramatura mínima de 50 g/m², medida de 40 cm x 40 cm (+/- 5 cm).</t>
  </si>
  <si>
    <t>Embalagem do tipo invólucro PARA CAIXAS/PACOTES DE ESTERILIZAÇÃO: CONFECCIONADA EM NÃO TECIDO 100% POLIPROPILENO SMS, GRAMATURA MÍNIMA DE 50 g/m², MEDIDA DE 40 cm x 40 cm (+/- 5 cm). Folha única, para esterilização de PLASMA DE PERÓXIDO DE HIDROGÊNIO, uso hospitalar. Material hidrorrepelente, maleável, com baixo efeito memória, antiestático, atóxico, apirogênico e com alta resistência a tração mecânica. Apresentar barreira com eficiência de filtragem bacteriana de no mínimo 97% a 98% e possuir barreira contra agentes contaminantes como: partículas e microrganismos. Isento de látex. Propiciar aderência de fita adesiva indicadora externa de processo, e manter-se íntegra durante e após esterilização. Embalagem externa segura com identificação do produto, validade e lote.</t>
  </si>
  <si>
    <t>Extensor infusão vascular, para bomba injetora contraste, via única, suporta pressão de até 1200 PSI, confeccionado em pvc e silicone, transparente, maleável, com dimensões aproximadas: comprimento mínimo de 75 cm. Estéril, uso único</t>
  </si>
  <si>
    <t>EXTENSOR INFUSÃO VASCULAR, para bomba injetora contraste, VIA ÚNICA, suporta PRESSÃO DE ATÉ 1200 PSI, confeccionado em PVC E SILICONE, transparente, maleável, com dimensões aproximadas: COMPRIMENTO MÍNIMO DE 75 cm. possui conector distal luer fêmea com tampa protetora rosqueável, conector proximal luer lock compatível com os dispositivos de terapia intravenosa no padrão 6%, ESTÉRIL, uso único. Embalagem individual com abertura e transferência asséptica, identificação do produto, validade, lote, registro Anvisa.</t>
  </si>
  <si>
    <t>Extensor infusão vascular, para bomba injetora contraste, com válvula antirefluxo, via única, suporta pressão de até 300 PSI, confeccionado em pvc, flexível, transparente, com dimensões aproximadas: comprimento mínimo de 20 cm, calibre 12 FR. Estéril, uso único, descartável</t>
  </si>
  <si>
    <t>EXTENSOR INFUSÃO VASCULAR, para bomba injetora contraste, com válvula antirefluxo, VIA ÚNICA, suporta PRESSÃO DE ATÉ 300 PSI, confeccionado em PVC, flexível, transparente, com dimensões aproximadas: COMPRIMENTO MÍNIMO DE 20 CM, CALIBRE 12 FR. Na extremidade distal possui conector macho reversível com tampa protetora, conector proximal luer lock compatível com os dispositivos de terapia intravenosa no padrão 6%, ESTÉRIL, uso único, descartável. Embalagem individual com abertura e transferência asséptica, identificação do produto, validade, lote, registro Anvisa.</t>
  </si>
  <si>
    <t>Cânula para cardioplegia retrógrada, 14 FR, duplo lúmen, comprimento cerca de 32 cm, confeccionada em poliuretano, radiopaco, balão liso, ponta com múltiplos orifícios de infusão, com balão em poliuretano, situado ao redor do corpo distal, com torneira de 3 vias para monitorização de pressão, com um estilete introdutor maleável. Estéril.</t>
  </si>
  <si>
    <t>CÂNULA PARA CARDIOPLEGIA RETRÓGRADA, 14 FR, DUPLO LÚMEN, COMPRIMENTO CERCA DE 32 cm, confeccionada em poliuretano, radiopaco, balão liso, ponta com múltiplos orifícios de infusão, com balão em poliuretano, textura macia, situado ao redor do corpo distal, com torneira de 3 vias para monitorização de pressão, com um estilete introdutor maleável.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</si>
  <si>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Conjunto introdutor arterial, para hemodinâmica, tipo femoral. Dimensões 5 FR x 13 cm, com fio guia 0,035 polegadas com comprimento de cerca de 13 cm. Estéril, descartável.</t>
  </si>
  <si>
    <t>Conjunto INTRODUTOR ARTERIAL, para hemodinâmica, TIPO FEMORAL. DIMENSÕES 5 FR x 13 cm, com fio guia 0,035 polegadas com COMPRIMENTO de cerca de 13 cm. Estéril, descartável, de uso único. Embalagem individual resistente com abertura em pétala asséptica, contendo a identificação do produto, lote e validade de fácil visualização. Deve possuir registro na Anvisa.</t>
  </si>
  <si>
    <t>Fio guia, para hemodinâmica, aplicação: vascular, material: nitinol, revestimento: hidrofílico, diâmetro 0,035 polegadas, comprimento cerca de 260 (+/- 20) cm, ponta angulada, radiopaco, estéril, uso único</t>
  </si>
  <si>
    <t>FIO GUIA, PARA HEMODINÂMICA, APLICAÇÃO: VASCULAR, MATERIAL: NITINOL, REVESTIMENTO: HIDROFÍLICO, DIÂMETRO 0,035 POLEGADAS, COMPRIMENTO CERCA DE 260 (+/- 20) CM, PONTA ANGULADA, RADIOPACO, ESTÉRIL, USO ÚNICO. EMBALAGEM INDIVIDUAL COM ABERTURA E TRANSFERÊNCIA ASSÉPTICA, IDENTIFICAÇÃO DO PRODUTO, VALIDADE, LOTE, REGISTRO ANVISA.</t>
  </si>
  <si>
    <t>Tala retangular flexível metálica para imobilização provisória de dedo, medindo 1,6 cm de largura x 18 cm de comprimento, revestida na parte superior e inferior por uma camada de espuma.</t>
  </si>
  <si>
    <t>TALA RETANGULAR FLEXÍVEL METÁLICA PARA IMOBILIZAÇÃO provisória de dedo, MEDINDO 1,6 cm de largura x 18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</si>
  <si>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Tala retangular flexível metálica para imobilização provisória de dedo, medindo 1,9cm de largura x 25 cm de comprimento, revestida na parte superior e inferior por uma camada de espuma.</t>
  </si>
  <si>
    <t>TALA RETANGULAR FLEXÍVEL METÁLICA PARA IMOBILIZAÇÃO provisória de dedo, MEDINDO 1,9 cm de largura x 25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</si>
  <si>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Fralda descartável, para uso em recém-nascido prematuro com peso de 800 a 1800 gramas</t>
  </si>
  <si>
    <t>Fralda DESCARTÁVEL, para uso em RECÉM NASCIDO PREMATURO COM PESO DE 800 a 1800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Embalagem contendo dados de identificação, procedência, número do lote, data de fabricação e validade do produto. Na embalagem e no produto não podem conter desenhos de mamadeira e/ou chupetas (conforme exigência de credenciamento do programa hospital amigo da criança).</t>
  </si>
  <si>
    <t>Reagente analítico para determinação de peroxido de hidrogênio. Aspecto físico: líquido, frasco com 50 ml.</t>
  </si>
  <si>
    <t>Reagente analítico para determinação de peroxido de hidrogênio. Aspecto físico: líquido, frasco com 50 mL.</t>
  </si>
  <si>
    <t>Oclusor oftálmico, borda em não tecido e adesiva, filme poliuretano transparente, estéril, descartável, tamanho 5,5 cm x 7,0 cm</t>
  </si>
  <si>
    <t>Oclusor oftálmico, borda em não tecido e adesiva, MATERIAL: filme poliuretano transparente, estéril, descartável, TAMANHO 5,5 cm x 7,0 cm.</t>
  </si>
  <si>
    <t>EBS08480</t>
  </si>
  <si>
    <t>Pinça cirúrgica, tipo Kocher-Ochsner, curva serrilhada, 1 x 2 dente, comprimento cerca de 12 cm. Material aço inoxidável, autoclavável</t>
  </si>
  <si>
    <t>PINÇA cirúrgica, tipo KOCHER-OCHSNER, ponta CURVA SERRILHADA, 1 x 2 DENTE, COMPRIMENTO CERCA DE 12 cm. Material AÇO INOXIDÁVEL AISI 420, autoclavável até 135°C. Com compatibilidade para sistema de rastreabilidade. Garantia de 10 anos. Lote, logomarca do fabricante e as iniciais do hospital, utilizando método a laser.</t>
  </si>
  <si>
    <t>EBS08483</t>
  </si>
  <si>
    <t>Porta-agulha, tipo Mayo Hegar, ponta reta, com vídea, comprimento cerca de 30 cm. Material aço inoxidável, autoclavável.</t>
  </si>
  <si>
    <t>PORTA-AGULHA, tipo MAYO HEGAR, ponta RETA, com VÍDEA, COMPRIMENTO cerca de 30 cm. Material AÇO INOXIDÁVEL AISI 420, autoclavável até 135°C. Com compatibilidade para sistema de rastreabilidade. Garantia de 10 anos. Lote, logomarca do fabricante e as iniciais do hospital, utilizando método a laser.</t>
  </si>
  <si>
    <t>EBS08484</t>
  </si>
  <si>
    <t>Porta-agulha, tipo Mayo Hegar, ponta reta, com vídea, comprimento cerca de 26 cm. Material aço inoxidável, autoclavável.</t>
  </si>
  <si>
    <t>PORTA-AGULHA, tipo MAYO HEGAR, ponta RETA, com VÍDEA, COMPRIMENTO cerca de 26 cm. Material AÇO INOXIDÁVEL AISI 420, autoclavável até 135°C. Com compatibilidade para sistema de rastreabilidade. Garantia de 10 anos. Lote, logomarca do fabricante e as iniciais do hospital, utilizando método a laser.</t>
  </si>
  <si>
    <t>EBS08485</t>
  </si>
  <si>
    <t>Porta-agulha, tipo microvascular, ponta reta, com trava, comprimento cerca de 20 cm, material aço inoxidável, autoclavável.</t>
  </si>
  <si>
    <t>PORTA-AGULHA, tipo MICROVASCULAR, ponta RETA, com trava, COMPRIMENTO cerca de 20 cm, material AÇO INOXIDÁVEL AISI 420, autoclavável até 135°C. Com compatibilidade para sistema de rastreabilidade. Garantia de 10 anos. Lote, logomarca do fabricante e as iniciais do hospital, utilizando método a laser.</t>
  </si>
  <si>
    <t>EBS08486</t>
  </si>
  <si>
    <t>Porta-agulha, tipo microvascular, ponta reta, com vídea, com trava, comprimento cerca de 22 cm. Material aço inoxidável, autoclavável.</t>
  </si>
  <si>
    <t>PORTA-AGULHA, tipo MICROVASCULAR, ponta RETA, com VÍDEA, com trava, COMPRIMENTO cerca de 22 cm. Material AÇO INOXIDÁVEL AISI 420, autoclavável até 135°C. Com compatibilidade para sistema de rastreabilidade. Garantia de 10 anos. Lote, logomarca do fabricante e as iniciais do hospital, utilizando método a laser.</t>
  </si>
  <si>
    <t>EBS08489</t>
  </si>
  <si>
    <t>Porta-agulha para fio de aço, ponta reta, com trava, comprimento cerca de 20 cm, material aço inoxidável, autoclavável</t>
  </si>
  <si>
    <t>PORTA-AGULHA para FIO DE AÇO, ponta RETA, com trava, COMPRIMENTO cerca de 20 cm, material AÇO INOXIDÁVEL AISI 420, autoclavável até 135°C. Com compatibilidade para sistema de rastreabilidade. Garantia de 10 anos. Lote, logomarca do fabricante e as iniciais do hospital, utilizando método a laser.</t>
  </si>
  <si>
    <t>Aparelho para tricotomia/ barbear, lâmina aço inox, 2 lâminas, cabo plástico, uso único, descartável.</t>
  </si>
  <si>
    <t>APARELHO PARA TRICOTOMIA/ BARBEAR, lâmina aço inox, 2 lâminas, cabo plástico. Uso único, descartável, não estéril.</t>
  </si>
  <si>
    <t>Bolsa térmica para calor, em borracha resistente natural, retangular capacidade para aproximadamente 1.500 ml (+/- 150 ml). Não estéril</t>
  </si>
  <si>
    <t>Bolsa térmica PARA CALOR, formato RETANGULAR, material em borracha resistente natural, CAPACIDADE para aproximadamente 1.500 ml (+/- 150 ml). Não estéril. Dados de identificação e procedência, lote, tempo de validade e registro no Ministério da Saúde.</t>
  </si>
  <si>
    <t>Bolsa térmica para gelo, formato redondo, em tecido emborrachado, flexível, macio, com tampa rosqueável de boa vedação. Pode ser utilizada com gelo ou água gelada. Capacidade para aproximadamente 1.000 ml (+/- 100 ml). Não estéril.</t>
  </si>
  <si>
    <t>Bolsa térmica PARA GELO, formato REDONDO, material em tecido emborrachado, flexível e macio, CAPACIDADE para aproximadamente 1.000 ml (+/- 100 ml). Com tampa rosqueável de boa vedação. Pode ser utilizada com gelo ou água gelada. Não estéril. Dados de identificação e procedência, lote, tempo de validade e registro no Ministério da Saúde.</t>
  </si>
  <si>
    <t>Preservativo masculino em látex - sem lubrificante, para uso em exames internos.</t>
  </si>
  <si>
    <t>Preservativo masculino em látex - SEM LUBRIFICANTE - confeccionado com borracha de LÁTEX natural vulcanizado,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t>
  </si>
  <si>
    <t>EBS08526</t>
  </si>
  <si>
    <t>Dreno de sucção contínua tipo Blake - 24 FR, dreno tubular em silicone, centro rígido com 4 canais laterais para sucção de fluidos no pós-operatório, contendo reservatório de sucção graduado, com capacidade mínima de 100 ml. Válvula unidirecional. Radiopaco, estéril e descartável</t>
  </si>
  <si>
    <t>DRENO DE SUCÇÃO contínua tipo BLAKE - 24 FR, dreno tubular em SILICONE, centro rígido com 4 canais laterais para sucção de fluidos no pós-operatório, contendo reservatório de sucção graduado, com CAPACIDADE MÍNIMA de 100 ml. Válvula unidirecional. Radiopaco, estéril e descartável, envolvido em embalagem que permita a sua abertura asséptica.</t>
  </si>
  <si>
    <t>Azul de Evans, pó, 25 g</t>
  </si>
  <si>
    <t>Corante azul de Evans. Aspecto físico pó. Características adicionais: CI 23860. Apresentação: frasco com 25 g.</t>
  </si>
  <si>
    <t>EBS08561</t>
  </si>
  <si>
    <t>Fast blue BB base (BBN), CI 37175, pó, 25 g</t>
  </si>
  <si>
    <t>Corante fast blue BB base (BBN). Aspecto físico pó; fórmula química C17H20N2O3; peso molecular 300,4 g/mol. Características adicionais: CI 37175. Apresentação: frasco com 25 g.</t>
  </si>
  <si>
    <t>Extensor multivias, para administração simultânea de medicamentos/ soluções, 2 vias, em PVC cristal, com clamp corta fluxo, estéril e descartável.</t>
  </si>
  <si>
    <t>Extensor multivias, aplicação para administração simultânea de medicamentos/ soluções, 2 VIAS, material PVC cristal, transparente, COMPRIMENTO cerca de 18 cm, com clamp corta fluxo, tipo conector luer lock macho e luer fêmea com tampas, com perfeitas conexões aos cateteres, equipos e dispositivos, atóxico, estéril e descartável. Embalagem individual resistente com abertura em pétala asséptica, contendo a identificação do produto, lote e validade de fácil visualização e registro na Anvisa/MS.</t>
  </si>
  <si>
    <t>EBS08608</t>
  </si>
  <si>
    <t>Porta-agulha, tipo castroviejo, ponta curva, com trava, comprimento cerca de 14 cm, material titânio, autoclavável.</t>
  </si>
  <si>
    <t>PORTA-AGULHA, tipo CASTROVIEJO, ponta CURVA, com trava, COMPRIMENTO cerca de 14 cm, material TITÂNIO, autoclavável até 135°C. Com compatibilidade para sistema de rastreabilidade. Garantia de 10 anos. Lote, logomarca do fabricante e as iniciais do hospital, utilizando método a laser.</t>
  </si>
  <si>
    <t>EBS08613</t>
  </si>
  <si>
    <t>Porta-agulha, tipo heaney, ponta curva, haste reta, com trava, com vídea, comprimento cerca de 26 cm, em aço inoxidável, autoclavável.</t>
  </si>
  <si>
    <t>PORTA-AGULHA, tipo HEANEY, ponta CURVA, haste reta, com trava, com VÍDEA, COMPRIMENTO cerca de 26 cm, material AÇO INOXIDÁVEL AISI 420, autoclavável até 135°C. Com compatibilidade para sistema de rastreabilidade. Garantia de 10 anos. Lote, logomarca do fabricante e as iniciais do hospital, utilizando método a laser.</t>
  </si>
  <si>
    <t>EBS08617</t>
  </si>
  <si>
    <t>Cabo para pinça bipolar - bisturi. Cabo de 3 metros. Plugue banana de ø 3,97 mm para conexão com a saída bipolar do bisturi. Conector de ø 1,6 mm para conexão com pinças bipolares.</t>
  </si>
  <si>
    <t>Cabo para pinça BIPOLAR - bisturi. Cabo de 3 metros. Plugue banana de ø 3,97 mm para conexão com a saída bipolar do bisturi. Conector de ø 1,6 mm para conexão com pinças bipolares. Compatível com bisturi eletrônico especificado em edital.</t>
  </si>
  <si>
    <t>Kit PYR teste para identificação de Streptococcus e Staphylococcus.</t>
  </si>
  <si>
    <t>Reagente para teste quantitativo de anticorpos anti DNA; imunofluorescência indireta</t>
  </si>
  <si>
    <t>Reagente para diagnóstico clínico; conjunto completo para teste qualitativo e semi-quantitativo de anticorpos anti DNA; método: imunofluorescência indireta; com substrato de Crithidia luciliae.</t>
  </si>
  <si>
    <t>Ponteira micropipeta; amarela; até 200 µL; encaixe universal; sem filtro; descartável</t>
  </si>
  <si>
    <t>Ponteira para micropipeta. Material: polipropileno; amarela; capacidade até 200 µL; encaixe universal; sem filtro; descartável. Apresentação: pacote de 500 a 1.000 unidades.</t>
  </si>
  <si>
    <t>EBS08644</t>
  </si>
  <si>
    <t>Cabo para pinça monopolar - bisturi. Cabo de 3 metros. Plugue banana de ø 3,97 mm para conexão com a saída monopolar do bisturi. Conector de ø 2,5 mm para conexão com pinças monopolares. Autoclavável, em silicone.</t>
  </si>
  <si>
    <t>Cabo para pinça MONOPOLAR - bisturi. Cabo de 3 metros. Plugue banana de ø 3,97 mm para conexão com a saída monopolar do bisturi. Conector de ø 2,5 mm para conexão com pinças monopolares. Autoclavável, em silicone. Compatível com bisturi eletrônico especificado em edital. Deve apresentar registro na ANVISA/MS.</t>
  </si>
  <si>
    <t>Ponteira para micropipeta; azul; 200 a 1.000 µL; encaixe universal; sem filtro; não estéril; autoclavável</t>
  </si>
  <si>
    <t>Ponteira para micropipeta. Material: polipropileno; azul; capacidade 200 a 1.000 µL; encaixe universal; sem filtro; não estéril; autoclavável. Apresentação: pacote com 1.000 unidades.</t>
  </si>
  <si>
    <t>EBS08652</t>
  </si>
  <si>
    <t>Pinça cirúrgica, tipo DISSECÇÃO MARYLAND, para videocirurgia, haste isolada 5 mm x 36 cm, manopla sem cremalheira. Em aço inoxidável, autoclavável.</t>
  </si>
  <si>
    <t>PINÇA cirúrgica, tipo DISSECÇÃO MARYLAND, para videocirurgia, haste isolada 5 mm x 36 cm, manopla sem cremalheira. Material aço inoxidável, autoclavável. Embalagem individual contendo dados de identificação, procedência, número de lote, data de fabricação, validade do produto e registro na ANVISA/MS.</t>
  </si>
  <si>
    <t>EBS08662</t>
  </si>
  <si>
    <t>Tesoura cirúrgica, tipo METZENBAUM, ponta CURVA, comprimento cerca de 5 mm x 35 cm, uso em videocirurgia, tipo monopolar, rotatória. Material aço inoxidável, autoclavável.</t>
  </si>
  <si>
    <t>TESOURA cirúrgica, tipo METZENBAUM, PONTA CURVA, COMPRIMENTO CERCA DE 5 mm x 35 cm, uso em videocirurgia, tipo MONOPOLAR, rotatória. Material AÇO INOXIDÁVEL, autoclavável. Embalagem individual contendo dados de identificação, procedência, número de lote, data de fabricação, validade do produto e registro na ANVISA/MS.</t>
  </si>
  <si>
    <t>Azida sódica pa, 99%, frasco 250 g</t>
  </si>
  <si>
    <t>Azida sódica. Aspecto: pó cristalino branco ou cristal incolor; fórmula química NaN3; peso molecular 65,01 g/mol; grau de pureza mínima de 99%. Características adicionais: reagente p.a., cas 26628-22-8. Apresentação: 250 g.</t>
  </si>
  <si>
    <t>Ácido fórmico p.a.; 98%, 1.000 mL</t>
  </si>
  <si>
    <t>Albumina bovina, fração V; pó; mínimo 98%; 50 g</t>
  </si>
  <si>
    <t>Albumina bovina, fração V. Aspecto: pó levemente amarelado; concentração mínima 98%; pH em solução 7,0. Apresentação: frasco  50 g.</t>
  </si>
  <si>
    <t>Papel de filtro qualitativo, quadrado, 60 x 60 cm, gramatura 80 g/m²</t>
  </si>
  <si>
    <t>Anticorpo policlonal de coelho, anti alfa-fetoproteína humana, para uso em imunohistoquímica; frasco com 0,1 mL</t>
  </si>
  <si>
    <t>Anticorpo policlonal de coelho, anti alfa-fetoproteína humana, para uso em cortes parafinados em imunohistoquímica. Apresentação: frasco com 0,1 mL.</t>
  </si>
  <si>
    <t>EBS08722</t>
  </si>
  <si>
    <t>Corante azul de timol, pó, 25 g</t>
  </si>
  <si>
    <t>Corante azul de timol. Aspecto físico pó; fórmula química C₂₇H₃₀O₅S; peso molecular 466,6 g/mol. Apresentação: frasco com 25 g.</t>
  </si>
  <si>
    <t>Reagente para teste semiquantitativo de anticorpos anti proteínas nucleares extraíveis (ENA), método ELISA, kit 96 testes</t>
  </si>
  <si>
    <t>Reagente para diagnóstico clínico; conjunto completo para teste semiquantitativo de anticorpos anti proteínas nucleares extraíveis (ENA) específicos SSA/RO, SSB/LA, SM e SM/RNP; método: ELISA. Apresentação: kit para 96 testes.</t>
  </si>
  <si>
    <t>Prótese para estapedectomia; utilizado na total ou parcial substituição da cadeia ossicular do ouvido médio; em titânio, biocompatível; dimensão de 6 x 0,4 mm; estéril.</t>
  </si>
  <si>
    <t>Prótese para ESTAPEDECTOMIA; utilizado na total ou parcial substituição da cadeia ossicular do ouvido médio; EM TITÂNIO, biocompatível; DIMENSÃO de 6 x 0,4 mm; estéril. Embalado em material que garanta a integridade do produto; a apresentação deverá obedecer a legislação atual vigente. Deve apresentar Registro no MS.</t>
  </si>
  <si>
    <t>Otorrinolaringologia e Implante Coclear</t>
  </si>
  <si>
    <t>Bobina de papel termossensível para equipamento monitor materno fetal especificado em edital. Medindo: 120 x 130 mm, formulário contínuo, dobras em Z.</t>
  </si>
  <si>
    <t>Bobina de PAPEL TERMOSSENSÍVEL para equipamento MONITOR MATERNO FETAL especificado em edital. MEDINDO: 120 x 130 mm, formulário contínuo, dobras em Z, com alta definição da impressão, sensibilidade e definição.</t>
  </si>
  <si>
    <t>EBS08754</t>
  </si>
  <si>
    <t>Expansor de tecido mamário, lúmen externo com gel de silicone, solução salina, superfície microtexturizada, formato anatômico com válvula dupla, auto vedante, volume 500 ml.</t>
  </si>
  <si>
    <t>Expansor de tecido, tipo: MAMÁRIO, material: lúmen externo com gel de silicone, solução salina, superfície microtexturizada, formato anatômico com válvula dupla, auto vedante, volume 500 ml, estéril, uso único.</t>
  </si>
  <si>
    <t>Cirurgia Plástica</t>
  </si>
  <si>
    <t>Plasma de coelho liofilizado com EDTA para teste de coagulase, frasco 3 mL</t>
  </si>
  <si>
    <t>EBS08790</t>
  </si>
  <si>
    <t>Ácido cítrico monoidratado, pó, mínimo 99,5%, frasco 500 g</t>
  </si>
  <si>
    <t>Ácido cítrico monoidratado. Aspecto físico: pó cristalino, amarelado; fórmula química C₆H₈O₇.H₂O; peso molecular 210,14 g/mol; grau de pureza mínima de 99,5%. Características adicionais: reagente p.a.; cas 5949-29-1. Apresentação: frasco 500 g.</t>
  </si>
  <si>
    <t>Manta térmica, em polietileno, tipo: ar quente, com gomos de ar perfurado, corpo inteiro, paciente neonatal. Descartável.</t>
  </si>
  <si>
    <t>Manta TÉRMICA, material POLIETILENO, tipo: AR QUENTE, modelo: gomos de ar perfurado, aplicação: CORPO INTEIRO, com adesivo para fixação, com distribuição uniforme de calor, encaixe para pescoço e cobertura de ombros, paciente NEONATAL. Descartável.</t>
  </si>
  <si>
    <t>EBS08811</t>
  </si>
  <si>
    <t>Bainha para punção transeptal - 8 FR, tipo swartz, com introdutor com válvula hemostática, dilatador, agulha de punção, torneira de 3 vias. Ponta angulada, macia com marcação radiopaca. Comprimento aproximado de 80 cm. Estéril. Descartável.</t>
  </si>
  <si>
    <t>BAINHA PARA PUNÇÃO TRANSEPTAL - 8 FR, TIPO SWARTZ, composto por introdutor com válvula hemostática, dilatador, agulha de punção, torneira de 3 vias. PONTA ANGULADA, macia e atraumática com MARCAÇÃO RADIOPACA. Diâmetro 8 FR, comprimento aproximado de 80 cm. Estéril. Descartável. Deve possuir registro na Anvisa.</t>
  </si>
  <si>
    <t>Soro anti-E. coli enterohemorrágica (O157) monovalente, frasco 3 mL</t>
  </si>
  <si>
    <t>Cateter para hemodinâmica, para angiografia radial bilateral, em polímero. Diâmetro 5 FR, comprimento cerca de 100 cm, com bom torque, ponta radiopaca, estabilidade longitudinal. Curva radial bilateral, uso único, estéril.</t>
  </si>
  <si>
    <t>Cateter para HEMODINÂMICA, PARA ANGIOGRAFIA RADIAL BILATERAL, confeccionado em POLÍMERO. Dimensões: DIÂMETRO 5 FR, COMPRIMENTO cerca de 100 cm, com bom torque, ponta radiopaca, estabilidade longitudinal. Curva radial bilateral,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</si>
  <si>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Soro anti-D blend de IgG e IgM, frasco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</si>
  <si>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</si>
  <si>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EBS08888</t>
  </si>
  <si>
    <t>Laço de captura de corpo estranho tipo snare – 120 cm eixo e laços em nitinol, radiopaco, baixo perfil, laços de diâmetros entre 8 mm e 30 mm, com cateter guia de diâmetro variável entre 6 a 7 fr. Comprimento 120 cm (até 150 cm). Pré-montado com resposta de torque e resistente a torção. Estéril, descartável.</t>
  </si>
  <si>
    <t>Laço de captura de corpo estranho tipo ¨SNARE¨ – 120 cm eixo e laços EM NITINOL, radiopaco, baixo perfil, LAÇOS DE DIÂMETROS entre 8 mm e 30 mm, com cateter GUIA DE DIÂMETRO variável entre 6 a 7 FR. COMPRIMENTO aproximadamente 120 cm (até 150 cm). Pré-montado com resposta de torque e resistente a torção. ESTÉRIL, descartável, de uso único. Embalagem individual resistente com abertura em pétala asséptica, contendo a identificação do produto, lote e validade de fácil visualização. Deve possuir registro na Anvisa.</t>
  </si>
  <si>
    <t>EBS08889</t>
  </si>
  <si>
    <t>Microcateter fluxo dependente, tipo (microcateter marathon), tamanho útil de 165 cm, compatível com microguia de até 0.010 polegadas. Diâmetro distal de 1.3 FR. Revestimento externo hidrofílico. Para uso em neuroradiologia intervencionista para infusão seletiva de agentes terapêuticos e embolização de aneurisma cerebral. Uso único e estéril.</t>
  </si>
  <si>
    <t>Microcateter fluxo dependente, tipo (MICROCATETER MARATHON), TAMANHO útil aproximado de 165 cm, compatível com MICROGUIA de até 0.010 polegadas. DIÂMETRO DISTAL de aproximadamente 1.3 FR. Revestimento externo HIDROFÍLICO. Resistente, para uso em neuroradiologia intervencionista para infusão seletiva de agentes terapêuticos e embolização de aneurisma cerebral.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</si>
  <si>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EBS08891</t>
  </si>
  <si>
    <t>Microguia para hemodinâmica, tipo silverspeed. Diâmetro 0,010 polegadas, comprimento cerca de 200 cm, aplicação neuroradiologia intervencionista, núcleo em aço inoxidável, revestido hidrofílico, com ponta espiral em platina, radiopaca. Uso único, estéril.</t>
  </si>
  <si>
    <t>MICROGUIA para hemodinâmica, tipo SILVERSPEED. DIÂMETRO 0,010 polegadas, COMPRIMENTO cerca de 200 cm, aplicação neuroradiologia intervencionista, material núcleo em aço inoxidável, revestido HIDROFÍLICO, com PONTA ESPIRAL EM PLATINA, radiopaca, baixo coeficiente de fricção, torque preciso. Uso único, ESTÉRIL, embalagem resistente com abertura asséptica, contendo identificação do produto, lote e validade de fácil visualização e possuir registro na Anvisa/MS.</t>
  </si>
  <si>
    <t>EBS08892</t>
  </si>
  <si>
    <t>Enxerto vascular tubular bifurcado em dacron - 14 mm x 7 mm, comprimento aproximado de 50 cm (+/- 5 cm), em tecido de dacron knitted impregnado com colágeno, de baixa porosidade, com marcação radiopaca, uso único, estéril.</t>
  </si>
  <si>
    <t>ENXERTO VASCULAR TUBULAR BIFURCADO EM DACRON - 14 mm x 7 mm, COMPRIMENTO aproximado de 50 cm (+/- 5 cm), em tecido de dacron knitted impregnado com colágeno, de baixa porosidade, com marcação radiopaca, uso único, ESTÉRIL, embalagem resistente com abertura asséptica, contendo identificação do produto, lote e validade de fácil visualização e possuir registro na Anvisa/MS.</t>
  </si>
  <si>
    <t>EBS08908</t>
  </si>
  <si>
    <t>Enxerto vascular tubular reto em dacron - 6 mm, comprimento de 40 cm (+/- 10 cm), em tecido de dacron knitted impregnado com colágeno, de baixa porosidade, com marcação radiopaca, uso único, estéril.</t>
  </si>
  <si>
    <t>ENXERTO VASCULAR TUBULAR RETO EM DACRON - 6 mm, COMPRIMENTO aproximado de 40 cm (+/- 10 cm), em tecido de dacron knitted impregnado com colágeno, de baixa porosidade, com marcação radiopaca, uso único, ESTÉRIL, embalagem resistente com abertura asséptica, contendo identificação do produto, lote e validade de fácil visualização e possuir registro na Anvisa/MS.</t>
  </si>
  <si>
    <t>EBS08916</t>
  </si>
  <si>
    <t> 106040582X</t>
  </si>
  <si>
    <t>Kit completo para vitrectomia 25 G contendo no mínimo os seguintes itens: sonda de vitrectomia 25 G, cassete com bolsa de drenagem, endoiluminador reto 25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t>
  </si>
  <si>
    <t>KIT COMPLETO PARA VITRECTOMIA 25 G contendo no mínimo os seguintes itens: sonda de vitrectomia 25 G, cassete com bolsa de drenagem, endoiluminador reto 25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 Compatível com equipamento em uso ou a ser comodatado/ locado/ adquirido pelo HUF.</t>
  </si>
  <si>
    <t>EBS08921</t>
  </si>
  <si>
    <t>Enxerto vascular tubular reto em PTFE anelado - 6 mm, comprimento mínimo de 50 cm, com parede regular e reforço externo por anéis removíveis, resistente, suturável, uso único, estéril.</t>
  </si>
  <si>
    <t>ENXERTO VASCULAR TUBULAR RETO EM PTFE ANELADO - 6 mm, COMPRIMENTO mínimo de 50 cm, com parede regular e reforço externo por anéis removíveis, resistente, suturável, uso único, ESTÉRIL, embalagem resistente com abertura asséptica, contendo identificação do produto, lote e validade de fácil visualização e possuir registro na Anvisa/MS.</t>
  </si>
  <si>
    <t>EBS08926</t>
  </si>
  <si>
    <t>Fio guia teflonado de alta rigidez tipo lunderquist, diâmetro 0.035 polegadas, comprimento 260 a 300 cm, constituído por corpo em aço inoxidável revestido em PTFE, extra rígido, com ponta reta. Para procedimento intervencionista. Estéril. Descartável.</t>
  </si>
  <si>
    <t>FIO GUIA TEFLONADO de alta rigidez TIPO LUNDERQUIST, DIÂMETRO 0.035 polegadas, COMPRIMENTO 260 a 300 cm, constituído por corpo em aço inoxidável revestido em PTFE, extra rígido, com PONTA RETA. Para uso em PROCEDIMENTO INTERVENCIONISTA. Estéril. Descartável. Embalagem resistente com abertura asséptica, contendo identificação do produto, lote e validade de fácil visualização e possuir registro na Anvisa/MS.</t>
  </si>
  <si>
    <t>Micropipeta monocanal, 100 a 1.000 mcL,  mecânica, autoclavável</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</si>
  <si>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</si>
  <si>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EBS08931</t>
  </si>
  <si>
    <t>Introdutor de punção para implante de eletrodo - 7 FR x 13 cm. Conjunto com dilatador venoso com introdutor, fio guia, agulha para punção de 18 G, seringa descartável. Estéril. Descartável.</t>
  </si>
  <si>
    <t>INTRODUTOR DE PUNÇÃO PARA IMPLANTE DE ELETRODO - 7 FR x 13 cm comprimento aproximado. Conjunto contendo dilatador venoso com introdutor, FIO GUIA, AGULHA PARA PUNÇÃO de 18 G, seringa descartável. Estéril. Descartável. Embalagem resistente com abertura asséptica, contendo identificação do produto, lote e validade de fácil visualização e possuir registro na Anvisa/MS.</t>
  </si>
  <si>
    <t>EBS08937</t>
  </si>
  <si>
    <t>Eletrodo endocárdico de choque com fixação ativa para CDI para cardio-desfibrilador implantável, de fixação ativa, com conexões DF-1/DF-4. Compatível com ressonância magnética. Estéril. De uso único.</t>
  </si>
  <si>
    <t>ELETRODO ENDOCÁRDICO de choque com fixação ativa para CDI para cardio-desfibrilador implantável, de fixação ativa, COM CONEXÕES DF-1/DF-4. Compatível com ressonância magnética. Estéril. De uso único. Deve possuir registro na Anvisa.</t>
  </si>
  <si>
    <t>EBS08938</t>
  </si>
  <si>
    <t>Eletrodo endocárdico definitivo para CDI para cardio-desfibrilador implantável, de fixação ativa, com conexões IS-1. Compatível com ressonância magnética. Estéril. De uso único. Deve possuir registro na Anvisa.</t>
  </si>
  <si>
    <t>ELETRODO ENDOCÁRDICO DEFINITIVO para CDI para cardio-desfibrilador implantável, de fixação ativa, COM CONEXÕES IS-1. Compatível com ressonância magnética. Estéril. De uso único. Deve possuir registro na Anvisa.</t>
  </si>
  <si>
    <t>EBS08943</t>
  </si>
  <si>
    <t> 1060700164</t>
  </si>
  <si>
    <t>Linha de silicone para sensor de fluxo, uso em ventilador pulmonar, com duas vias, com conectores compatíveis com sensor de fluxo do ventilador especificado em edital.</t>
  </si>
  <si>
    <t>LINHA DE SILICONE PARA SENSOR DE FLUXO, USO EM VENTILADOR PULMONAR, com duas vias, com conectores compatíveis com sensor de fluxo do ventilador especificado em edital. Embalagem segura contendo identificação do produto, lote e validade. Deve atender legislação vigente.</t>
  </si>
  <si>
    <t>Tala retangular flexível metálica para imobilização provisória de dedo, medindo 1,2 cm de largura x 18 cm de comprimento, revestida na parte superior e inferior por uma camada de espuma.</t>
  </si>
  <si>
    <t>TALA RETANGULAR FLEXÍVEL METÁLICA PARA IMOBILIZAÇÃO provisória de dedo, MEDINDO 1,2 cm de largura x 18 cm de comprimento, formada por uma chapa de alumínio, revestida na parte superior e inferior por uma camada de espuma branca com densidade mínima de 16, antialérgica e sem emendas. Possuir flexibilidade e modelagens adequadas à finalidade. Contendo dados de identificação (nº lote, data de fabricação e validade). Registro Anvisa.</t>
  </si>
  <si>
    <t>EBS08959</t>
  </si>
  <si>
    <t>Conjunto de eletrodos para estimulação multissítio para marcapasso contendo conjunto de eletrodos endocárdicos e eletrodo para seio coronariano, 01 conjunto de introdutores (bainhas), 01 cateter balão biocompatível e 01 fio guia, estéril. De uso único.</t>
  </si>
  <si>
    <t>Conjunto de ELETRODOS PARA ESTIMULAÇÃO MULTISSÍTIO PARA MARCAPASSO contendo conjunto de eletrodos endocárdicos e eletrodo para seio coronariano, 01 conjunto de introdutores (bainhas), 01 cateter balão biocompatível e 01 fio guia, adequados ao implante do material. ESTÉRIL. De uso único. Deve possuir registro na Anvisa.</t>
  </si>
  <si>
    <t>EBS08962</t>
  </si>
  <si>
    <t>Tubo de hemólise, poliestireno cristal, 5 mL</t>
  </si>
  <si>
    <t>Tubo de ensaio. Material poliestireno cristal, fundo redondo, sem tampa; dimensões 12 x 75 mm; capacidade 5 mL. Aplicação: tubo de hemólise.</t>
  </si>
  <si>
    <t>Tampa para tubos de ensaio, tipo flecha, pressão, para tubo de 12 mm</t>
  </si>
  <si>
    <t>EBS08967</t>
  </si>
  <si>
    <t>Lápis dermográfico preto</t>
  </si>
  <si>
    <t>Lápis dermográfico. Cor: PRETO; dispensa uso de apontador. Aplicação: marcações gerais no laboratório como vidros, porcelanas, acrílicos, madeiras.</t>
  </si>
  <si>
    <t>EBS08969</t>
  </si>
  <si>
    <t>Marcapasso cardíaco definitivo - câmara dupla multiprogramável, com carcaça em titânio compatível com ressonância magnética, bicameral, verificação contínua de captura, capacidade de monitorização dos eletrodos e automaticidade nos parâmetros. Estéril, uso único.</t>
  </si>
  <si>
    <t>MARCAPASSO CARDÍACO DEFINITIVO - câmara dupla MULTIPROGRAMÁVEL, com carcaça em TITÂNIO compatível com ressonância magnética, BICAMERAL, verificação contínua de captura, capacidade de monitorização dos eletrodos e automaticidade nos parâmetros. ESTÉRIL, de uso único. Deve possuir registro na Anvisa.</t>
  </si>
  <si>
    <t>EBS08970</t>
  </si>
  <si>
    <t>Marcapasso cardíaco definitivo - câmara única multiprogramável, com carcaça em titânio compatível com ressonância magnética, unicameral, verificação contínua de captura, capacidade de monitorização dos eletrodos e automaticidade nos parâmetros. Estéril, uso único.</t>
  </si>
  <si>
    <t>MARCAPASSO CARDÍACO DEFINITIVO - câmara única MULTIPROGRAMÁVEL, com carcaça em TITÂNIO compatível com ressonância magnética, UNICAMERAL, verificação contínua de captura, capacidade de monitorização dos eletrodos e automaticidade nos parâmetros. ESTÉRIL, de uso único. Deve possuir registro na Anvisa.</t>
  </si>
  <si>
    <t>EBS08971</t>
  </si>
  <si>
    <t>Marcapasso cardíaco definitivo - multissítio multiprogramável, com carcaça em titânio compatível com ressonância magnética, ressincronizador átrio-biventricular tricameral, verificação contínua de captura, capacidade de monitorização dos eletrodos e automaticidade nos parâmetros. Estéril, uso único.</t>
  </si>
  <si>
    <t xml:space="preserve">MARCAPASSO CARDÍACO DEFINITIVO - MULTISSÍTIO MULTIPROGRAMÁVEL, com carcaça em TITÂNIO compatível com ressonância magnética, ressincronizador átrio-biventricular TRICAMERAL, verificação contínua de captura, capacidade de monitorização dos eletrodos e automaticidade nos parâmetros. ESTÉRIL, de uso único. Deve possuir registro na Anvisa. </t>
  </si>
  <si>
    <t>Fita de acetato de celulose, 2,5 x 14 cm, eletroforese</t>
  </si>
  <si>
    <t>Fita de acetato de celulose. Tamanho 2,5 x 14 cm; aplicação: eletroforese.</t>
  </si>
  <si>
    <t>Tubo de laboratório para isolamento de células mononucleares de sangue periférico por gradiente de densidade</t>
  </si>
  <si>
    <t>Álcool etílico p.a. 95%, 1.000 mL</t>
  </si>
  <si>
    <t>Álcool etílico 95%. Aspecto: líquido límpido, incolor; fórmula química C₂H₆O; peso molecular 46,07 g/mol; grau de pureza mínima 95%. Características adicionais: reagente p.a., cas 64-17-5. Apresentação: frasco 1.000 mL.</t>
  </si>
  <si>
    <t>EBS09030</t>
  </si>
  <si>
    <t>Fio guia, para hemodinâmica, aplicação: vascular, material: metálico, revestimento: teflon (PTFE), diâmetro 0,035 polegadas, comprimento de 280 a 300 cm, ponta em j, radiopaco, estéril, uso único.</t>
  </si>
  <si>
    <t>Fio GUIA, PARA HEMODINÂMICA, aplicação: VASCULAR, material: METÁLICO, revestimento: TEFLON (PTFE), DIÂMETRO 0,035 polegadas, COMPRIMENTO 280 a 300 cm, ponta EM J, RADIOPACO, ESTÉRIL, uso único. Embalagem individual com abertura e transferência asséptica, identificação do produto, validade, lote, registro Anvisa.</t>
  </si>
  <si>
    <t>EBS09032</t>
  </si>
  <si>
    <t>Cateter diagnóstico para angiografia, via radial, tipo tig, diâmetro 5 fr, m polímero, com malha metálica interna, comprimento 105 cm (+/- 10) cm, com furos laterais, estéril, uso único.</t>
  </si>
  <si>
    <t>Cateter DIAGNÓSTICO para ANGIOGRAFIA, via RADIAL, tipo TIG, DIÂMETRO 5 FR, m POLÍMERO, com MALHA METÁLICA INTERNA, comprimento 105 CM (+/- 10) CM, COM FUROS LATERAIS,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</si>
  <si>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EBS09042</t>
  </si>
  <si>
    <t xml:space="preserve">Pinça cirúrgica, tipo dissecção (anatômica), dente de rato, comprimento cerca de 16 cm, ponta 1 x 2 dentes. Aço inoxidável, autoclavável. </t>
  </si>
  <si>
    <t>PINÇA cirúrgica, tipo dissecção (anatômica), DENTE DE RATO, COMPRIMENTO cerca de 16 cm, PONTA 1 x 2 dentes. Material AÇO INOXIDÁVEL AISI 420, autoclavável até 135°C. Com compatibilidade para sistema de rastreabilidade. Garantia de 10 anos. Lote, logomarca do fabricante e as iniciais do hospital, utilizando método a laser.</t>
  </si>
  <si>
    <t>EBS09043</t>
  </si>
  <si>
    <t>Pinça cirúrgica, tipo museux, ponta curva, 2 x 2 dentes com 8 mm, comprimento cerca de 24 cm, com cremalheira. Em aço inoxidável AISI 420, autoclavável.</t>
  </si>
  <si>
    <t>PINÇA cirúrgica, tipo MUSEUX, PONTA CURVA, 2 x 2 dentes com 8 mm, COMPRIMENTO cerca de 24 cm, com cremalheira. Material AÇO INOXIDÁVEL AISI 420, autoclavável até 135°C. Com compatibilidade para sistema de rastreabilidade. Garantia de 10 anos. Lote, logomarca do fabricante e as iniciais do hospital, utilizando método a laser.</t>
  </si>
  <si>
    <t>Reagente para automação para teste quantitativo de  de alfa-1-antitripsina, método: imunoturbidimetria</t>
  </si>
  <si>
    <t>Reagente para diagnóstico clínico; conjunto completo para automação para teste quantitativo de alfa-1-antitripsina; método: imunoturbidimetria.</t>
  </si>
  <si>
    <t>Teste quantitativo de interleucina-6 (IL-6), método quimioluminescência</t>
  </si>
  <si>
    <t>EBS09052</t>
  </si>
  <si>
    <t>Teste quantitativo de digoxina, método imunoensaio por fluorescência polarizada</t>
  </si>
  <si>
    <t>Reagente para diagnóstico clínico; conjunto completo para automação para teste quantitativo de digoxina; método: imunoensaio por fluorescência polarizada.</t>
  </si>
  <si>
    <t>EBS09054</t>
  </si>
  <si>
    <t>Porta-agulha, tipo mayo hegar, ponta reta, comprimento cerca de 20 cm. Em aço inoxidável, autoclavável.</t>
  </si>
  <si>
    <t>PORTA-AGULHA, tipo MAYO HEGAR, ponta RETA, COMPRIMENTO cerca de 20 cm. Material AÇO INOXIDÁVEL AISI 420, autoclavável até 135°C. Com compatibilidade para sistema de rastreabilidade. Garantia de 10 anos. Lote, logomarca do fabricante e as iniciais do hospital, utilizando método a laser.</t>
  </si>
  <si>
    <t>EBS09062</t>
  </si>
  <si>
    <t>Afastador, tipo doyen, comprimento cerca de 24 cm, lâmina cerca de 45 mm (largura) x 120 mm (comprimento). Em aço inoxidável, autoclavável.</t>
  </si>
  <si>
    <t>AFASTADOR, tipo DOYEN, COMPRIMENTO CERCA DE 24 cm, LÂMINA CERCA DE 45 mm (largura) x 120 mm (comprimento). Material AÇO INOXIDÁVEL AISI 420, autoclavável até 135 °C. Com compatibilidade para sistema de rastreabilidade. Garantia de 10 anos. Lote, logomarca do fabricante e as iniciais do hospital, utilizando método a laser.</t>
  </si>
  <si>
    <t>EBS09063</t>
  </si>
  <si>
    <t>Afastador, Doyen, supra púbica curva, comprimento cerca de 25 a 30 cm, lâmina cerca de 85 mm (largura) x 50 mm (comprimento), aço inoxidável, autoclavável.</t>
  </si>
  <si>
    <t>AFASTADOR, tipo DOYEN, SUPRA PÚBICA CURVA, COMPRIMENTO CERCA DE 25 a 30 cm, LÂMINA CERCA DE 85 mm (largura) x 50 mm (comprimento). Material AÇO INOXIDÁVEL AISI 420, autoclavável até 135 °C. Com compatibilidade para sistema de rastreabilidade. Garantia de 10 anos. Lote, logomarca do fabricante e as iniciais do hospital, utilizando método a laser.</t>
  </si>
  <si>
    <t>Kit para proteína C reativa (PCR), método imunoturbidimétrico</t>
  </si>
  <si>
    <t>Reagente para diagnóstico clínico; conjunto completo para automação para teste quantitativo de proteína C reativa (PCR); método: IMUNOTURBIDIMÉTRICO.</t>
  </si>
  <si>
    <t>Reagente para gasometria, parâmetros: pH, pCO2, pO2, Na+, K+, Ca++, lactato, cloreto, saturação de O2, hemoglobina, hematócrito</t>
  </si>
  <si>
    <t>Teste quantitativo de Hemoglobina Glicosilada (HbA1c), método HPLC</t>
  </si>
  <si>
    <t>Kit para drenagem ureteral cateter duplo J (rabo de porco) 4.7 FR x 26 cm. Em poliuretano com fio guia teflonado/PTFE ponta J mínimo de 150 cm. Empurrador com tamanho mínimo de 40 cm.</t>
  </si>
  <si>
    <t>KIT PARA DRENAGEM URETERAL CATETER DUPLO J (rabo de porco) 4.7 FR x 26 cm. Confeccionado EM POLIURETANO COM FIO GUIA TEFLONADO/PTFE ponta J mínimo de 150 cm. Empurrador com tamanho mínimo de 40 cm. Embalagem com dados de identificação e procedência, data, tipo de esterilização, tempo de validade e registro em órgão competente.</t>
  </si>
  <si>
    <t>Soro anti-Salmonella monovalente, para diagnóstico complementar do subgrupo VI, frasco 3 mL</t>
  </si>
  <si>
    <t>EBS09189</t>
  </si>
  <si>
    <t>Microcateter para hemodinâmica. Comprimento de 150 a 170 cm, aplicação neuroradiologia intervencionista, revestido hidrofílico, com marcas radiopacas, compatível com microguia diâmetro 0,010 polegadas. Uso único, estéril.</t>
  </si>
  <si>
    <t>MICROCATETER para hemodinâmica. COMPRIMENTO de 150 a 170 cm, aplicação neuroradiologia intervencionista, revestido HIDROFÍLICO, com marcas radiopacas, compatível com microguia DIÂMETRO 0,010 polegadas. Uso único, ESTÉRIL, embalagem resistente com abertura asséptica, contendo identificação do produto, lote e validade de fácil visualização e possuir registro na Anvisa/MS.</t>
  </si>
  <si>
    <t>EBS09198</t>
  </si>
  <si>
    <t>Conjunto introdutor arterial, para hemodinâmica. Dimensões 6 FR x 90 cm (+/- 3 cm), com fio guia 0,038 polegadas com comprimento de cerca de 50 cm. Montada com conector Y, tipo longo, aramado, revestimento interno PTFE. Ponta reta flexível, radiopaca, válvula anti-refluxo e torneira lateral de 3 vias. Estéril, descartável.</t>
  </si>
  <si>
    <t>Conjunto INTRODUTOR ARTERIAL, para hemodinâmica. DIMENSÕES 6 FR x 90 cm (+/- 3 cm), com FIO GUIA 0,038 polegadas com COMPRIMENTO de cerca de 50 cm. Montada com conector Y, tipo longo, material ARAMADO, revestimento interno PTFE. PONTA RETA FLEXÍVEL, RADIOPACA, bainha introdutora e dilatador, válvula hemostática anti-refluxo e torneira lateral de 3 vias. ESTÉRIL, descartável, de uso único. Embalagem individual resistente com abertura em pétala asséptica, contendo a identificação do produto, lote e validade de fácil visualização. Deve possuir registro na Anvisa.</t>
  </si>
  <si>
    <t>Tiossulfato de sódio anidro p.a, pureza mínimo 98%, pó, 1.000 g</t>
  </si>
  <si>
    <t>Tiossulfato de sódio anidro. Aspecto: cristal incolor ou branco; fórmula química Na₂O₃S₂; peso molecular 158,11 g/mol; grau de pureza mínimo 98%. Características adicionais: reagente p.a.; cas 10102-17-7. Apresentação: frasco 1.000 g.</t>
  </si>
  <si>
    <t>107020086X</t>
  </si>
  <si>
    <t>Suspensão de hemácias O (I e II), 3% a 5% para triagem de anticorpos irregulares, pela técnica em tubo, 02 frascos de 10 mL</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</si>
  <si>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</si>
  <si>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Kit de fios de sutura para cardiovascular: 08 fios de poliéster 2-0 revestido com polibutilato ou revestimento similar, trançado, cor verde, 2 agulhas de 20 a 22 mm, curvatura de ½ círculo, ponta cilíndrica, corpo retangular, comprimento do fio de 75 cm. Também contém 07 fios de poliéster 2-0 revestido com polibutilato ou revestimento similar, trançado, cor branco, 2 agulhas de 20 a 22 mm, curvatura de ½ círculo, ponta cilíndrica, corpo retangular, comprimento do fio de 75 cm.</t>
  </si>
  <si>
    <t>Kit de FIOS DE SUTURA PARA CARDIOVASCULAR: 08 fios de POLIÉSTER 2-0 revestido com POLIBUTILATO ou revestimento similar, TRANÇADO, não absorvível, cor VERDE, DUAS (02) AGULHAS DE 20 a 22 mm, CURVATURA DE ½ CÍRCULO, ponta CILÍNDRICA, corpo RETANGULAR, com estrias longitudinais nas curvaturas interna e externa, COMPRIMENTO DO FIO DE 75 cm. Também contém 07 fios de POLIÉSTER 2-0 revestido com POLIBUTILATO ou revestimento similar, TRANÇADO, não absorvível, cor BRANCO, DUAS (02) AGULHAS DE 20 a 22 mm, CURVATURA DE ½ CÍRCULO, ponta CILÍNDRICA, corpo RETANGULAR, com estrias longitudinais nas curvaturas interna e externa, COMPRIMENTO DO FIO DE 75 cm. Agulhas em aço inoxidável. A ligação de cada agulha ao fio deve ser uma superfície contínua de uma ponta a outra, segura, de forma que a agulha não se separe do fio em condições normais de uso. Todo o conjunto deve ser apirogênico, ESTÉRIL, de uso único. Embalagem individual que mantenha a integridade do produto e permita sua abertura de forma asséptica, contendo dados de identificação, procedência, tipo de esterilização, número do lote, data de fabricação, data de validade do produto e registro na Anvisa/MS.</t>
  </si>
  <si>
    <t>EBS09230</t>
  </si>
  <si>
    <t>BROCA CIRÚRGICA, tipo FRESA PARA PERFURAÇÃO, 1,5 mm x 80 mm, em AÇO INOXIDÁVEL</t>
  </si>
  <si>
    <t>BROCA CIRÚRGICA, tipo FRESA PARA PERFURAÇÃO, 1,5 mm x 80 mm, em AÇO INOXIDÁVEL AISI 420, estéril, uso único, compatível com o trépano craniótomo especificado em edital. Embalagem individual contendo identificação do produto, lote, data de fabricação, validade e registro na Anvisa.</t>
  </si>
  <si>
    <t>Anticorpo monoclonal de camundongo, anti CK-19 humana, para uso em cortes parafinados em imunohistoquímica, pó liofilizado, 100 mcg</t>
  </si>
  <si>
    <t>Anticorpo monoclonal de camundongo, anti citoqueratina 19 (CK-19) humana, para uso em cortes parafinados em imunohistoquímica. Apresentação: pó liofilizado em frasco com 100 mcg.</t>
  </si>
  <si>
    <t>EBS09234</t>
  </si>
  <si>
    <t>BROCA CIRÚRGICA, tipo FRESA ESFÉRICA, 3,5 mm x 90 mm, SEMI CORTANTE, EM AÇO INOXIDÁVEL</t>
  </si>
  <si>
    <t>BROCA CIRÚRGICA, tipo FRESA ESFÉRICA, 3,5 mm x 90 mm, SEMI CORTANTE, EM AÇO INOXIDÁVEL AISI 420, estéril, uso único, compatível com o trépano craniótomo especificado em edital. Embalagem individual contendo identificação do produto, lote, data de fabricação, validade e registro na Anvisa.</t>
  </si>
  <si>
    <t>EBS09239</t>
  </si>
  <si>
    <t>Broca cirúrgica, tipo fresa automática, 12 mm, trepanação, em aço inoxidável, estéril, uso único.</t>
  </si>
  <si>
    <t>BROCA CIRÚRGICA, tipo FRESA AUTOMÁTICA, DIÂMETRO 12 mm, trepanação, em AÇO INOXIDÁVEL, estéril, uso único, compatível com o trépano craniótomo especificado em edital. Embalagem individual contendo identificação do produto, lote, data de fabricação, validade e registro na Anvisa.</t>
  </si>
  <si>
    <t>EBS09240</t>
  </si>
  <si>
    <t>BROCA CIRÚRGICA, 2,5 mm x 150 mm, EM AÇO INOXIDÁVEL</t>
  </si>
  <si>
    <t>BROCA CIRÚRGICA, tamanho 2,5 mm x 150 mm, EM AÇO INOXIDÁVEL AISI 420, estéril, uso único, compatível com o trépano craniótomo especificado em edital. Embalagem individual contendo identificação do produto, lote, data de fabricação, validade e registro na Anvisa.</t>
  </si>
  <si>
    <t>Anticorpo monoclonal de camundongo, anti cromogranina-A humana, para IHQ, frasco 1 mL</t>
  </si>
  <si>
    <t>Anticorpo monoclonal de camundongo, anti cromogranina-A humana, para uso em cortes parafinados em imunohistoquímica. Apresentação: frasco com 1 mL.</t>
  </si>
  <si>
    <t>Anticorpo monoclonal de camundongo, anti ERG humano, para imunohistoquímica, 100 mcL</t>
  </si>
  <si>
    <t>Anticorpo monoclonal de camundongo, anti ERG humano, para uso em cortes parafinados em imunohistoquímica. Apresentação: frasco com 100 mcL.</t>
  </si>
  <si>
    <t>Anticorpo monoclonal de camundongo, anti vírus herpes simples 1 (HSVI) humano, para IHQ, 1 mL</t>
  </si>
  <si>
    <t>Anticorpo monoclonal de camundongo, anti vírus herpes simples 1 (HSVI) humano, para uso em cortes parafinados em imunohistoquímica. Apresentação: frasco com 1 mL.</t>
  </si>
  <si>
    <t>Anticorpo monoclonal de camundongo, anti-humano CD99, para uso em IHQ,  0,5 mL (diluição 1:200)</t>
  </si>
  <si>
    <t>Anticorpo monoclonal de camundongo, anti-humano CD99, para uso em cortes parafinados em imunohistoquímica. Apresentação: frasco com 0,5 mL (diluição 1:200).</t>
  </si>
  <si>
    <t>Anticorpo monoclonal de camundongo, anti-humano CDX2, para uso em IHQ, 0,5 mL (diluição mínima 1:50)</t>
  </si>
  <si>
    <t>Anticorpo monoclonal de camundongo, anti-humano CDX2, para uso em cortes parafinados em imunohistoquímica. Apresentação: frasco com 0,5 mL (diluição mínima 1:50).</t>
  </si>
  <si>
    <t>Anticorpo monoclonal de camundongo, anti CK 5/6, para uso em IHQ, 7 mL pré-diluído</t>
  </si>
  <si>
    <t>Anticorpo monoclonal de camundongo, anti citoqueratina 5/6 (CK-5 e CK-6) humana, para uso em cortes parafinados em imunohistoquímica. Apresentação: frasco com 7 mL pré-diluído.</t>
  </si>
  <si>
    <t>Anticorpo monoclonal de camundongo, anti desmina humana, para uso em IHQ, diluição mínima 1:50</t>
  </si>
  <si>
    <t>Anticorpo monoclonal de camundongo, anti desmina humana, para uso em cortes parafinados em imunohistoquímica. Apresentação: frasco para diluição mínima 1:50.</t>
  </si>
  <si>
    <t>Anticorpo monoclonal de camundongo, anti E-caderina humana, para uso em IHQ, 100 mcg liofilizado</t>
  </si>
  <si>
    <t>Anticorpo monoclonal de camundongo, anti E-caderina humana, para uso em cortes parafinados em imunohistoquímica. Apresentação: frasco com 100 mcg de material liofilizado.</t>
  </si>
  <si>
    <t>Anticorpo monoclonal de camundongo, anti Epstein Barr Vírus (EBV) humano para uso em IHQ, diluição mínima 1:50</t>
  </si>
  <si>
    <t>Anticorpo monoclonal de camundongo, anti Epstein Barr Vírus (EBV) humano, para uso em cortes parafinados em imunohistoquímica. Apresentação: frasco para diluição mínima 1:50.</t>
  </si>
  <si>
    <t>Anticorpo monoclonal de camundongo, anti GATA3 humano, para uso em IHQ, diluição mínima 1:50</t>
  </si>
  <si>
    <t>Anticorpo monoclonal de camundongo, anti GATA3 humano, para uso em cortes parafinados em imunohistoquímica. Apresentação: frasco para diluição mínima 1:50.</t>
  </si>
  <si>
    <t>Anticorpo monoclonal de camundongo, anti GFAP humano, para uso em IHQ, mínima 1:50</t>
  </si>
  <si>
    <t>Anticorpo monoclonal de camundongo, anti GFAP humano, para uso em cortes parafinados em imunohistoquímica. Apresentação: frasco para diluição mínima 1:50.</t>
  </si>
  <si>
    <t>Anticorpo monoclonal de camundongo, anti Hairy Cell Leukemia humana, clone DBA.44, para uso em IHQ, pré-diluído</t>
  </si>
  <si>
    <t>Anticorpo monoclonal de camundongo, anti leucemia de células pilosas (Hairy Cell Leukemia) humana, clone DBA.44, para uso em cortes parafinados em imunohistoquímica. Apresentação: frasco com material pré-diluído.</t>
  </si>
  <si>
    <t>Anticorpo monoclonal de camundongo, anti IgM humana, para uso em IHQ, mínima 1:50</t>
  </si>
  <si>
    <t>Anticorpo monoclonal de camundongo, anti IgM humana, para uso em cortes parafinados em imunohistoquímica. Apresentação: frasco para diluição mínima 1:50.</t>
  </si>
  <si>
    <t>Anticorpo monoclonal de camundongo, anti alfa inibina humana, para uso em IHQ, 100 mcg</t>
  </si>
  <si>
    <t>Anticorpo monoclonal de camundongo, anti alfa inibina humana, para uso em cortes parafinados em imunohistoquímica. Apresentação: frasco com 100 mcg.</t>
  </si>
  <si>
    <t>Anticorpo monoclonal de camundongo, anti melan A humano, para uso em  IHQ, 100 mcg</t>
  </si>
  <si>
    <t>Anticorpo monoclonal de camundongo, anti melan A humano, para uso em cortes parafinados em imunohistoquímica. Apresentação: frasco com 100 mcg.</t>
  </si>
  <si>
    <t>EBS09287</t>
  </si>
  <si>
    <t>BROCA CIRÚRGICA, tipo ORTOPÉDICA, DIÂMETRO 3,2 mm X COMPRIMENTO 150 MM, EM AÇO INOXIDÁVEL</t>
  </si>
  <si>
    <t>BROCA CIRÚRGICA, tipo ORTOPÉDICA, DIÂMETRO 3,2 mm X COMPRIMENTO 150 MM, EM AÇO INOXIDÁVEL AISI 420, estéril, uso único, compatível com perfurador ósseo canulado pneumático especificado em edital. Embalagem individual contendo identificação do produto, lote, data de fabricação, validade e registro na Anvisa.</t>
  </si>
  <si>
    <t>BROCA CIRÚRGICA, tipo ORTOPÉDICA, DIÂMETRO 3,5 mm X COMPRIMENTO 150 MM, EM AÇO INOXIDÁVEL</t>
  </si>
  <si>
    <t>BROCA CIRÚRGICA, tipo ORTOPÉDICA, DIÂMETRO 3,5 mm X COMPRIMENTO 150 MM, EM AÇO INOXIDÁVEL AISI 420, estéril, uso único, compatível com perfurador ósseo canulado pneumático especificado em edital. Embalagem individual contendo identificação do produto, lote, data de fabricação, validade e registro na Anvisa.</t>
  </si>
  <si>
    <t>BROCA CIRÚRGICA, tipo ORTOPÉDICA, DIÂMETRO 4,5 mm X COMPRIMENTO 150 MM, EM AÇO INOXIDÁVEL</t>
  </si>
  <si>
    <t>BROCA CIRÚRGICA, tipo ORTOPÉDICA, DIÂMETRO 4,5 mm X COMPRIMENTO 150 MM, EM AÇO INOXIDÁVEL AISI 420, estéril, uso único, compatível com perfurador ósseo canulado pneumático especificado em edital. Embalagem individual contendo identificação do produto, lote, data de fabricação, validade e registro na Anvisa.</t>
  </si>
  <si>
    <t>Anticorpo monoclonal de camundongo, anti MUC4 humana, clone: 8G7, para uso em IHQ, mínima 1:50</t>
  </si>
  <si>
    <t>Anticorpo monoclonal de camundongo, anti MUC4 humana, clone: 8G7, para uso em cortes parafinados em imunohistoquímica. Apresentação: frasco para diluição mínima 1:50.</t>
  </si>
  <si>
    <t>Anticorpo monoclonal de camundongo, anti TDT humano, para uso em IHQ, mínima 1:50</t>
  </si>
  <si>
    <t>Anticorpo monoclonal de camundongo, anti TDT humano, para uso em cortes parafinados em imunohistoquímica. Apresentação: frasco para diluição mínima 1:50.</t>
  </si>
  <si>
    <t>Anticorpo monoclonal de camundongo, anti CA-19.9, para uso em IHQ, 1 mL</t>
  </si>
  <si>
    <t>Anticorpo monoclonal de camundongo, anti CA-19.9, para uso em cortes parafinados em imunohistoquímica. Apresentação: frasco com 1 mL.</t>
  </si>
  <si>
    <t>Anticorpo monoclonal de coelho, anti-humano CD117 (c-Kit), para uso em IHQ, 1 mL</t>
  </si>
  <si>
    <t>Anticorpo monoclonal de coelho, anti-humano CD117 (c-Kit), para uso em cortes parafinados em imunohistoquímica. Apresentação: frasco com 1 mL.</t>
  </si>
  <si>
    <t>Anticorpo monoclonal, anti-humano D2-40, para uso em IHQ, 1 mL</t>
  </si>
  <si>
    <t>Anticorpo monoclonal, anti-humano D2-40, para uso em cortes parafinados em imunohistoquímica. Apresentação: frasco com 1 mL.</t>
  </si>
  <si>
    <t>Anticorpo monoclonal de camundongo, anti ACTH humano, para uso em IHQ, 100 mcg</t>
  </si>
  <si>
    <t>Anticorpo monoclonal de camundongo, anti ACTH humano, para uso em cortes parafinados em imunohistoquímica. Apresentação: frasco com 100 mcg.</t>
  </si>
  <si>
    <t>Anticorpo policlonal de coelho, anti C3c humano, conjugado ao FITC, 0,5 mL</t>
  </si>
  <si>
    <t>Anticorpo policlonal de coelho, anti C3c humano, conjugado ao isotiocianato de fluoresceína (FITC), para citometria de fluxo. Apresentação: frasco com 0,5 mL.</t>
  </si>
  <si>
    <t>Anticorpo monoclonal de camundongo, anti colágeno IV humano, para uso em IHQ, 0,5 mL</t>
  </si>
  <si>
    <t>Anticorpo monoclonal de camundongo, anti colágeno IV humano, para uso em cortes parafinados em imunohistoquímica. Apresentação: frasco com 0,5 mL.</t>
  </si>
  <si>
    <t>Anticorpo monoclonal de camundongo, anti fator XIIIa, para uso em IHQ, 0,5 mL</t>
  </si>
  <si>
    <t>Anticorpo monoclonal de camundongo, anti fator XIIIa, para uso em cortes parafinados em imunohistoquímica. Apresentação: frasco com 0,5 mL.</t>
  </si>
  <si>
    <t>Anticorpo policlonal de coelho, anti fibrinogênio humano, conjugado ao FITC, 0,5 mL</t>
  </si>
  <si>
    <t>Anticorpo policlonal de coelho, anti fibrinogênio humano, conjugado ao isotiocianato de fluoresceína (FITC), para uso em cortes parafinados em imunohistoquímica. Apresentação: frasco com 0,5 mL.</t>
  </si>
  <si>
    <t>Anticorpo monoclonal de camundongo, anti FSH humano, para uso em IHQ, pré-diluído</t>
  </si>
  <si>
    <t>Anticorpo monoclonal de camundongo, anti FSH humano, para uso em cortes parafinados em imunohistoquímica. Apresentação: frasco com material pré-diluído.</t>
  </si>
  <si>
    <t>Anticorpo policlonal de coelho, anti FSH humano, para uso em IHQ, diluição mínima 1:50</t>
  </si>
  <si>
    <t>Anticorpo policlonal de coelho, anti FSH humano, para uso em cortes parafinados em imunohistoquímica. Apresentação: frasco para diluição mínima 1:50.</t>
  </si>
  <si>
    <t>Anticorpo policlonal de coelho, anti GH humano, para uso em IHQ, 1 mL</t>
  </si>
  <si>
    <t>Anticorpo policlonal de coelho, anti GH (hormônio do crescimento) humano para uso em cortes parafinados em imunohistoquímica. Apresentação: frasco com 1 mL.</t>
  </si>
  <si>
    <t>Anticorpo policlonal de coelho, anti IgA, conjugado ao FITC, para uso em IHQ, 1 mL</t>
  </si>
  <si>
    <t>Anticorpo policlonal de coelho, anti IgA humano, conjugado ao isotiocianato de fluoresceína (FITC), para uso em cortes parafinados em imunohistoquímica. Apresentação: frasco com 1 mL.</t>
  </si>
  <si>
    <t>Anticorpo policlonal de coelho, anti IgG humano, cadeia gama, conjugado ao FITC para uso em IHQ, 1 mL</t>
  </si>
  <si>
    <t>Anticorpo policlonal de coelho, anti IgG humano, cadeia gama, conjugado ao isotiocianato de fluoresceína (FITC), para uso em cortes parafinados em imunohistoquímica. Apresentação: frasco com 1 mL.</t>
  </si>
  <si>
    <t>Anticorpo monoclonal de camundongo, anti miogenina humano, para uso em IHQ, material pré-diluído</t>
  </si>
  <si>
    <t>Anticorpo monoclonal de camundongo, anti miogenina humano, para uso em cortes parafinados em imunohistoquímica. Apresentação: frasco com material pré-diluído.</t>
  </si>
  <si>
    <t>Anticorpo monoclonal de camundongo, anti MLH1, para uso em IHQ, 0,5 mL</t>
  </si>
  <si>
    <t>Anticorpo monoclonal de camundongo, anti MLH1, para uso em cortes parafinados em imunohistoquímica. Apresentação: frasco com 0,5 mL (diluição mínima 1:50).</t>
  </si>
  <si>
    <t>Anticorpo monoclonal de camundongo, anti MSH2 humano, para uso em IHQ, 0,1 mL</t>
  </si>
  <si>
    <t>Anticorpo monoclonal de camundongo, anti MSH2 humano, para uso em cortes parafinados em imunohistoquímica. Apresentação: frasco com 0,1 mL (diluição mínima 1:50).</t>
  </si>
  <si>
    <t>Anticorpo monoclonal de camundongo, anti MSH6 humano, para uso em IHQ, 0,5 mL</t>
  </si>
  <si>
    <t>Anticorpo monoclonal de camundongo, anti MSH6 humano, para uso em cortes parafinados em imunohistoquímica. Apresentação: frasco com 0,5 mL (diluição mínima 1:50).</t>
  </si>
  <si>
    <t>Anticorpo monoclonal de camundongo, anti MUM1 humano, clone AU32, para uso em IHQ, 0,5 mL</t>
  </si>
  <si>
    <t>Anticorpo monoclonal de camundongo, anti MUM1 humano, clone AU32, para uso em cortes parafinados em imunohistoquímica. Apresentação: frasco com 0,5 mL (diluição mínima 1:50).</t>
  </si>
  <si>
    <t>Anticorpo monoclonal de camundongo, anti napsina A humano, para uso em IHQ, 0,5 mL</t>
  </si>
  <si>
    <t>Anticorpo monoclonal de camundongo, anti napsina A humano, para uso em cortes parafinados em imunohistoquímica. Apresentação: frasco com 0,5 mL (diluição mínima 1:50).</t>
  </si>
  <si>
    <t>Anticorpo monoclonal de camundongo, anti OLIG 2 humano, para uso em IHQ, 0,5 mL</t>
  </si>
  <si>
    <t>Anticorpo monoclonal de camundongo, anti OLIG 2 humano, para uso em cortes parafinados em imunohistoquímica. Apresentação: frasco com 0,5 mL (diluição mínima 1:50).</t>
  </si>
  <si>
    <t>Anticorpo monoclonal de coelho, anti PAX5 humano, para uso em IHQ, 0,5 mL</t>
  </si>
  <si>
    <t>Anticorpo monoclonal de coelho, anti PAX5 humano, para uso em cortes parafinados em imunohistoquímica. Apresentação: frasco com 0,5 mL (diluição mínima 1:50).</t>
  </si>
  <si>
    <t>Anticorpo monoclonal de camundongo, anti PAX8, para uso em IHQ, 0,5 mL</t>
  </si>
  <si>
    <t>Anticorpo monoclonal de camundongo, anti PAX8 humano, para uso em cortes parafinados em imunohistoquímica. Apresentação: frasco com 0,5 mL (diluição mínima 1:50).</t>
  </si>
  <si>
    <t>Anticorpo monoclonal de camundongo, anti PLAP humana, para uso em IHQ, 7 mL, pré-diluído</t>
  </si>
  <si>
    <t>Anticorpo monoclonal de camundongo, anti PLAP humana, para uso em cortes parafinados em imunohistoquímica. Apresentação: frasco com 7 mL pré-diluído.</t>
  </si>
  <si>
    <t>Anticorpo monoclonal de camundongo, anti PMS2 humano, para uso em IHQ, 0,1 mL</t>
  </si>
  <si>
    <t>Anticorpo monoclonal de camundongo, anti PMS2 humano, para uso em cortes parafinados em imunohistoquímica. Apresentação: frasco com 0,1 mL (diluição mínima 1:50).</t>
  </si>
  <si>
    <t>Anticorpo monoclonal de camundongo, anti PSA humano, para uso em IHQ, 1 mL</t>
  </si>
  <si>
    <t>Anticorpo monoclonal de camundongo, anti PSA humano, para uso em cortes parafinados em imunohistoquímica. Apresentação: frasco com 1 mL (diluição mínima 1:50).</t>
  </si>
  <si>
    <t>Anticorpo monoclonal de camundongo, anti carcinoma de célula renal (gp200) humano, para uso em IHQ, 0,1 mL</t>
  </si>
  <si>
    <t>Anticorpo monoclonal de camundongo, anti carcinoma de célula renal (gp200) humano, para uso em cortes parafinados em imunohistoquímica. Apresentação: frasco com 0,1 mL (diluição mínima 1:50).</t>
  </si>
  <si>
    <t>Anticorpo monoclonal de camundongo, anti TSH humano, para uso em IHQ, 0,1 mL</t>
  </si>
  <si>
    <t>Anticorpo monoclonal de camundongo, anti TSH humano, para uso em cortes parafinados em imunohistoquímica. Apresentação: frasco com 0,1 mL (diluição mínima 1:50).</t>
  </si>
  <si>
    <t>Anticorpo monoclonal de camundongo, anti vimentina humana, clone: V9, para uso em IHQ, 7 mL, pré-diluído</t>
  </si>
  <si>
    <t>Anticorpo monoclonal de camundongo, anti vimentina humana, clone: V9, para uso em cortes parafinados em imunohistoquímica. Apresentação: frasco com 7 mL pré-diluído.</t>
  </si>
  <si>
    <t>Anticorpo monoclonal de camundongo, anti caldesmom humano, para uso em IHQ, 7 mL, pré-diluído</t>
  </si>
  <si>
    <t>Anticorpo monoclonal de camundongo, anti caldesmom humano, para uso em cortes parafinados em imunohistoquímica. Apresentação: frasco com 7 mL pré-diluído.</t>
  </si>
  <si>
    <t>Anticorpo monoclonal de camundongo, anti granzima B humano, para uso em IHQ, 0,5 mL</t>
  </si>
  <si>
    <t>Anticorpo monoclonal de camundongo, anti granzima B humano, para uso em cortes parafinados em imunohistoquímica. Apresentação: frasco com 0,5 mL (diluição mínima 1:50).</t>
  </si>
  <si>
    <t>EBS09344</t>
  </si>
  <si>
    <t>Pinça cirúrgica, tipo sacabocado concha redonda 1 mm, ponta curva para cima, comprimento 25 cm, aplicação microcirurgia de laringe. Em aço inoxidável, autoclavável.</t>
  </si>
  <si>
    <t>PINÇA cirúrgica, tipo SACABOCADO CONCHA REDONDA 1 mm, ponta CURVA PARA CIMA,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</si>
  <si>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EBS09345</t>
  </si>
  <si>
    <t>Pinça cirúrgica, tipo sacabocado concha redonda 1 mm, ponta curva para direita, comprimento 25 cm, aplicação microcirurgia de laringe. Em aço inoxidável, autoclavável.</t>
  </si>
  <si>
    <t>PINÇA cirúrgica, tipo SACABOCADO CONCHA REDONDA 1 mm, ponta CURVA PARA DIREITA,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</si>
  <si>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EBS09347</t>
  </si>
  <si>
    <t>Pinça cirúrgica, tipo sacabocado concha redonda 1 mm, ponta reta, comprimento 25 cm, aplicação microcirurgia de laringe. Em aço inoxidável, autoclavável.</t>
  </si>
  <si>
    <t>PINÇA cirúrgica, tipo SACABOCADO CONCHA REDONDA 1 mm, ponta RETA,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</si>
  <si>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EBS09348</t>
  </si>
  <si>
    <t>Pinça cirúrgica, tipo sacabocado concha redonda 2 mm, ponta curva para cima, comprimento 25 cm, aplicação microcirurgia de laringe. Em aço inoxidável, autoclavável.</t>
  </si>
  <si>
    <t>PINÇA cirúrgica, tipo SACABOCADO CONCHA REDONDA 2 mm, ponta CURVA PARA CIMA,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</si>
  <si>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EBS09349</t>
  </si>
  <si>
    <t>Pinça cirúrgica, tipo sacabocado concha redonda 2 mm, ponta curva para direita, comprimento 25 cm, aplicação microcirurgia de laringe. Em aço inoxidável, autoclavável.</t>
  </si>
  <si>
    <t>PINÇA cirúrgica, tipo SACABOCADO CONCHA REDONDA 2 mm, ponta CURVA PARA DIREITA,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</si>
  <si>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EBS09350</t>
  </si>
  <si>
    <t>Pinça cirúrgica, tipo sacabocado concha redonda 2 mm, ponta curva para esquerda, comprimento 25 cm, aplicação microcirurgia de laringe. Em aço inoxidável, autoclavável.</t>
  </si>
  <si>
    <t>PINÇA cirúrgica, tipo SACABOCADO CONCHA REDONDA 2 mm, ponta CURVA PARA ESQUERDA,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</si>
  <si>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EBS09351</t>
  </si>
  <si>
    <t>Pinça cirúrgica, tipo sacabocado concha redonda 2 mm, ponta reta, comprimento 25 cm, aplicação microcirurgia de laringe. Em aço inoxidável, autoclavável.</t>
  </si>
  <si>
    <t>PINÇA cirúrgica, tipo SACABOCADO CONCHA REDONDA 2 mm, ponta RETA,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</si>
  <si>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EBS09370</t>
  </si>
  <si>
    <t>Bolsa para ostomia, adulto. Em plástico transparente, flexível, com uma peça, com barreira protetora da pele em resina sintética ou similar, recoberta por papel protetor com guia de medição impressa, recortável até 65 mm, com tela protetora, anti odor. Drenável.</t>
  </si>
  <si>
    <t>BOLSA PARA OSTOMIA, ADULTO. RECORTÁVEL ATÉ 65 mm, composta por UMA PEÇA. Confeccionada EM PLÁSTICO TRANSPARENTE, flexível, com barreira protetora da pele em resina sintética ou similar, recoberta por papel protetor com guia de medição impressa, margem de segurança na adesividade entre 1,5 e 2,0 cm. COM TELA protetora, anti odor.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</si>
  <si>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EBS09377</t>
  </si>
  <si>
    <t>Pinça cirúrgica, tipo sacabocado concha redonda 4 mm, ponta curva para cima, comprimento 25 cm, aplicação microcirurgia de laringe. Em aço inoxidável, autoclavável.</t>
  </si>
  <si>
    <t>PINÇA cirúrgica, tipo SACABOCADO CONCHA REDONDA 4 mm, ponta CURVA PARA CIMA,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</si>
  <si>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EBS09378</t>
  </si>
  <si>
    <t>Pinça cirúrgica, tipo sacabocado concha redonda 4 mm, ponta curva para direita, comprimento 25 cm, aplicação microcirurgia de laringe. Em aço inoxidável, autoclavável.</t>
  </si>
  <si>
    <t>PINÇA cirúrgica, tipo SACABOCADO CONCHA REDONDA 4 mm, ponta CURVA PARA DIREITA,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</si>
  <si>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EBS09379</t>
  </si>
  <si>
    <t>Pinça cirúrgica, tipo sacabocado concha redonda 4 mm, ponta curva para esquerda, comprimento 25 cm, aplicação microcirurgia de laringe. Em aço inoxidável, autoclavável.</t>
  </si>
  <si>
    <t>PINÇA cirúrgica, tipo SACABOCADO CONCHA REDONDA 4 mm, ponta CURVA PARA ESQUERDA,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</si>
  <si>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EBS09380</t>
  </si>
  <si>
    <t>Pinça cirúrgica, tipo sacabocado concha redonda 4 mm, ponta reta, comprimento 25 cm, aplicação microcirurgia de laringe. Em aço inoxidável, autoclavável.</t>
  </si>
  <si>
    <t>PINÇA cirúrgica, tipo SACABOCADO CONCHA REDONDA 4 mm, ponta RETA,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</si>
  <si>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EBS09388</t>
  </si>
  <si>
    <t>Pinça cirúrgica, tipo winter, ponta curva, comprimento cerca de 28 cm. Em aço inoxidável, autoclavável.</t>
  </si>
  <si>
    <t>PINÇA cirúrgica, tipo WINTER, ponta CURVA, COMPRIMENTO cerca de 28 cm. Material AÇO INOXIDÁVEL AISI 420, autoclavável até 135°C. Com compatibilidade para sistema de rastreabilidade. Garantia de 10 anos. Lote, logomarca do fabricante e as iniciais do hospital, utilizando método a laser.</t>
  </si>
  <si>
    <t>EBS09389</t>
  </si>
  <si>
    <t>Pinça cirúrgica, tipo winter, ponta reta, comprimento cerca de 28 cm. Em aço inoxidável, autoclavável.</t>
  </si>
  <si>
    <t>PINÇA cirúrgica, tipo WINTER, ponta RETA, COMPRIMENTO cerca de 28 cm. Material AÇO INOXIDÁVEL AISI 420, autoclavável até 135°C. Com compatibilidade para sistema de rastreabilidade. Garantia de 10 anos. Lote, logomarca do fabricante e as iniciais do hospital, utilizando método a laser.</t>
  </si>
  <si>
    <t>EBS09398</t>
  </si>
  <si>
    <t>Cânula, tipo aspiração, para microcirurgia de laringe, haste angulada, diâmetro: 2,0 mm, comprimento: 25 cm, em aço inoxidável, autoclavável.</t>
  </si>
  <si>
    <t>Cânula, tipo ASPIRAÇÃO, aplicação microcirurgia de LARINGE, haste angulada, DIÂMETRO: 2,0 mm, COMPRIMENTO: 25 cm, material AÇO INOXIDÁVEL, autoclavável até 135°C. Com compatibilidade para sistema de rastreabilidade. Lote, logomarca do fabricante e as iniciais do hospital, utilizando método a laser.</t>
  </si>
  <si>
    <t>EBS09399</t>
  </si>
  <si>
    <t>Cânula, tipo frazier, aplicação aspiração cirúrgica, diâmetro: 5 mm, comprimento cerca de 16 cm, em aço inoxidável, autoclavável.</t>
  </si>
  <si>
    <t>Cânula, tipo FRAZIER, aplicação aspiração cirúrgica, DIÂMETRO: 5 mm, COMPRIMENTO cerca de 16 cm, material AÇO INOXIDÁVEL, autoclavável até 135°C. Com compatibilidade para sistema de rastreabilidade. Garantia de 10 anos. Lote, logomarca do fabricante e as iniciais do hospital, utilizando método a laser.</t>
  </si>
  <si>
    <t>EBS09414</t>
  </si>
  <si>
    <t>Trocarte para laparoscopia, 12 X 100 mm, em polímero, cânula com superfície lisa, válvula vedante em silicone, com redutor integrado, com torneira para insuflação, obturador ponta distal com lâmina. Estéril, descartável.</t>
  </si>
  <si>
    <t>Trocarte para laparoscopia, TAMANHO 12 X 100 mm, em POLÍMERO, isento de látex natural, cânula com superfície lisa, válvula vedante em silicone para mínima perda de CO² para facilitar a manipulação de instalação 5 a 12 mm, com redutor integrado, com torneira para insuflação, obturador ponta distal com lâmina. Produto ESTÉRIL, DESCARTÁVEL, embalado em papel grau cirúrgico com abertura em pétala, apresentando dados de identificação, tipo de esterilização, data de fabricação, validade, número do lote e Registro na Anvisa.</t>
  </si>
  <si>
    <t>EBS09428</t>
  </si>
  <si>
    <t>Lâmina para ressecção óssea, formato shaver, em aço inoxidável, oscilante no sentido horário e anti-horário. Estéril e descartável.</t>
  </si>
  <si>
    <t>Lâmina para ressecção óssea, formato SHAVER, em AÇO INOXIDÁVEL, oscilante no sentido horário e anti-horário. Uso artroscopia. ESTÉRIL E DESCARTÁVEL. Embalagem contendo dados de identificação do produto, do fabricante, data de fabricação, prazo de validade. Registro MS/Anvisa.</t>
  </si>
  <si>
    <t>Papel de filtro qualitativo, cerca de 250 mm de diâmetro, gramatura 80 g/m², caixa com 100</t>
  </si>
  <si>
    <t>Papel de filtro qualitativo, cerca de 250 mm de diâmetro, gramatura 80 g/m². Apresentação: caixa com 100 unidades.</t>
  </si>
  <si>
    <t>Tala aramada para imobilização temporária, revestida em EVA emborrachado, sem velcro, tamanho M: 63 x 9 cm, cor laranja, moldável.</t>
  </si>
  <si>
    <t>Tala ARAMADA para imobilização temporária, revestida em EVA emborrachado, sem velcro, TAMANHO M: 63 X 9 cm, cor LARANJA, moldável, dobrável, flexível, à prova d´água, anti alérgico.</t>
  </si>
  <si>
    <t>EBS09451</t>
  </si>
  <si>
    <t>Clamp cirúrgico, tipo satinsky, ponta curva, biangulada, serrilhada, ponta cerca de 4 cm, comprimento total cerca de 12 cm, com cremalheira. Em aço inoxidável, autoclavável.</t>
  </si>
  <si>
    <t>CLAMP cirúrgico, tipo SATINSKY, ponta CURVA, biangulada, SERRILHADA, ponta cerca de 4 cm, COMPRIMENTO TOTAL CERCA DE 12 cm, COM CREMALHEIRA. Material AÇO INOXIDÁVEL AISI 420, autoclavável até 135 °C. Com compatibilidade para sistema de rastreabilidade. Garantia de 10 anos. Lote, logomarca do fabricante e as iniciais do hospital, utilizando método a laser.</t>
  </si>
  <si>
    <t>EBS09452</t>
  </si>
  <si>
    <t>Clamp cirúrgico, tipo satinsky, ponta curva, biangulada, serrilhada, ponta cerca de 3,5 cm, comprimento total cerca de 20 cm, com cremalheira. Em aço inoxidável, autoclavável.</t>
  </si>
  <si>
    <t>CLAMP cirúrgico, tipo SATINSKY, ponta CURVA, biangulada, SERRILHADA, ponta cerca de 3,5 cm, COMPRIMENTO TOTAL CERCA DE 20 cm, COM CREMALHEIRA. Material AÇO INOXIDÁVEL AISI 420, autoclavável até 135 °C. Com compatibilidade para sistema de rastreabilidade. Garantia de 10 anos. Lote, logomarca do fabricante e as iniciais do hospital, utilizando método a laser.</t>
  </si>
  <si>
    <t>Goma damar, sólido em pedaços, 1.000 g</t>
  </si>
  <si>
    <t>Goma, tipo damar. Aspecto físico: sólido, em pedaços, de cor branco-amarelada. Apresentação: embalagem com 1.000 g.</t>
  </si>
  <si>
    <t>EBS09462</t>
  </si>
  <si>
    <t>Pinça cirúrgica para selagem de vasos, artérias e feixes teciduais, corte e coagulação, para cirurgias laparoscópicas. Com lâmina para corte, haste reta cerca de 5 mm x 37 cm, com manopla, com abertura da mandíbula bilateral e modo de ativação por pedal ou manual. Estéril, uso único.</t>
  </si>
  <si>
    <t>PINÇA cirúrgica PARA SELAGEM DE VASOS, ARTÉRIAS E FEIXES TECIDUAIS, CORTE E COAGULAÇÃO, para cirurgias laparoscópicas. Com lâmina para corte, HASTE RETA cerca de 5 mm x 37 cm, com manopla, com abertura da mandíbula bilateral e modo de ativação por pedal ou manual. ESTÉRIL, E DE USO ÚNICO. Armazenamento em temperatura ambiente. Embalagem individual contendo dados de identificação, procedência, número de lote, data de fabricação, validade do produto e registro na ANVISA/MS.</t>
  </si>
  <si>
    <t>EBS09463</t>
  </si>
  <si>
    <t>Pinça cirúrgica, tipo apreensão triangular fenestrada, 3,5 x 1,8 mm, ponta para cima, ponta giratória 360°, comprimento 25 cm, aplicação microcirurgia de laringe. Em aço inoxidável, autoclavável.</t>
  </si>
  <si>
    <t>PINÇA cirúrgica, tipo APREENSÃO TRIANGULAR FENESTRADA, 3,5 x 1,8 mm, PONTA PARA CIMA, ponta giratória 360°, COMPRIMENTO 25 cm, aplicação microcirurgia de laringe. Material AÇO INOXIDÁVEL, autoclavável até 135°C. Com compatibilidade para sistema de rastreabilidade. Lote, logomarca do fabricante e as iniciais do hospital, utilizando método a laser.</t>
  </si>
  <si>
    <t>EBS09464</t>
  </si>
  <si>
    <t>Pinça cirúrgica, tipo ponta cúpula triangular para cima 5 x 1 mm, comprimento 25 cm, aplicação microcirurgia de laringe. Em aço inoxidável, autoclavável.</t>
  </si>
  <si>
    <t>PINÇA cirúrgica, tipo ponta CÚPULA TRIANGULAR PARA CIMA 5 x 1 mm,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</si>
  <si>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EBS09465</t>
  </si>
  <si>
    <t>Pinça cirúrgica, tipo apreensão triangular fenestrada, 3,5 x 1,8 mm, ponta para direita, comprimento 25 cm, aplicação microcirurgia de laringe. Em aço inoxidável, autoclavável.</t>
  </si>
  <si>
    <t>PINÇA cirúrgica, tipo APREENSÃO TRIANGULAR FENESTRADA, 3,5 x 1,8 mm, PONTA PARA DIREITA, COMPRIMENTO 25 cm, aplicação microcirurgia de laringe. Material AÇO INOXIDÁVEL, autoclavável até 135°C. Com compatibilidade para sistema de rastreabilidade. Lote, logomarca do fabricante e as iniciais do hospital, utilizando método a laser.</t>
  </si>
  <si>
    <t>EBS09467</t>
  </si>
  <si>
    <t>Pinça cirúrgica, tipo ponta cúpula triangular para direita 5 x 1 mm, comprimento 25 cm, aplicação microcirurgia de laringe. Em aço inoxidável, autoclavável.</t>
  </si>
  <si>
    <t>PINÇA cirúrgica, tipo ponta CÚPULA TRIANGULAR PARA DIREITA 5 x 1 mm,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</si>
  <si>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EBS09468</t>
  </si>
  <si>
    <t>Reagente ara automação para teste quantitativo de AST/TGO, método: cinético UV</t>
  </si>
  <si>
    <t>Reagente para diagnóstico clínico; conjunto completo para automação para teste quantitativo de aspartato aminotransferase (AST/TGO); método: cinético UV.</t>
  </si>
  <si>
    <t>EBS09470</t>
  </si>
  <si>
    <t>Pinça cirúrgica, tipo apreensão triangular fenestrada, 3,5 x 1,8 mm, ponta reta, comprimento 25 cm, aplicação microcirurgia de laringe. Em aço inoxidável, autoclavável.</t>
  </si>
  <si>
    <t>PINÇA cirúrgica, tipo APREENSÃO TRIANGULAR FENESTRADA, 3,5 x 1,8 mm, PONTA RETA, COMPRIMENTO 25 cm, aplicação microcirurgia de laringe. Material AÇO INOXIDÁVEL, autoclavável até 135°C. Com compatibilidade para sistema de rastreabilidade. Lote, logomarca do fabricante e as iniciais do hospital, utilizando método a laser.</t>
  </si>
  <si>
    <t>EBS09472</t>
  </si>
  <si>
    <t>Pinça cirúrgica, tipo apreensão triangular fenestrada, 3,5 x 1,8 mm, ponta para esquerda, comprimento 25 cm, aplicação microcirurgia de laringe. Em aço inoxidável, autoclavável.</t>
  </si>
  <si>
    <t>PINÇA cirúrgica, tipo APREENSÃO TRIANGULAR FENESTRADA, 3,5 x 1,8 mm, PONTA PARA ESQUERDA, COMPRIMENTO 25 cm, aplicação microcirurgia de laringe. Material AÇO INOXIDÁVEL, autoclavável até 135°C. Com compatibilidade para sistema de rastreabilidade. Lote, logomarca do fabricante e as iniciais do hospital, utilizando método a laser.</t>
  </si>
  <si>
    <t>Rugina, tipo espátula, comprimento cerca de 16 cm. Em aço inoxidável, autoclavável.</t>
  </si>
  <si>
    <t>EBS09485</t>
  </si>
  <si>
    <t>Pinça cirúrgica, tipo dissecção (anatômica), serrilhada, comprimento cerca de 30 cm, ponta delicada. Em aço inoxidável, autoclavável.</t>
  </si>
  <si>
    <t>PINÇA cirúrgica, tipo DISSECÇÃO (anatômica), SERRILHADA, COMPRIMENTO CERCA DE 30 cm, PONTA DELICADA. Material AÇO INOXIDÁVEL AISI 420, autoclavável até 135 °C. Com compatibilidade para sistema de rastreabilidade. Garantia de 10 anos. Lote, logomarca do fabricante e as iniciais do hospital, utilizando método a laser.</t>
  </si>
  <si>
    <t>Gel condutor, aplicação: preparação da pele para uso de eletrodo, composto por água, óxiodo de alumínio, propanodiol, poliacrilato de sódio, metilparabeno, propilparabeno, pigmentos, bisnaga ou frasco de 100 a 120 g.</t>
  </si>
  <si>
    <t>GEL CONDUTOR, aplicação: preparação da pele para uso de eletrodo, composto por ÁGUA, ÓXIODO DE ALUMÍNIO, PROPANODIOL, POLIACRILATO DE SÓDIO, METILPARABENO, PROPILPARABENO, PIGMENTOS.  Possui abrasividade leve com irritação mínima, reduzida impedância da pele favorecendo o desempenho do eletrodo de monitorização. APRESENTAÇÃO: BISNAGA OU FRASCO DE 100 A 120 g.</t>
  </si>
  <si>
    <t>Infantômetro, Faixa de Medição: de 0 até 1,00 m; em alumínio anodizado e plástico ABS; Uso portátil.</t>
  </si>
  <si>
    <t>Infantômetro, FAIXA DE MEDIÇÃO: de 0 até 1,00 m; RESOLUÇÃO: em mm e cm; Graduação: 1 mm; Tolerância: + / - 5 mm em 1,00 m; EM ALUMÍNIO ANODIZADO e PLÁSTICO ABS; com cursor fixo e deslizante. Uso portátil, dispensa qualquer tipo de instalação ou pode ser opcionalmente fixado na parede (acompanha kit de fixação). Garantia: 1 ano contra quaisquer defeitos de materiais e/ou fabricação.</t>
  </si>
  <si>
    <t>Caneta uso médico, em polímero, tipo monopolar, comando manual, com cabo fixo, conector compatível com bisturi elétrico, estéril, esterilizável. Adaptável ao bisturi especificado em edital.</t>
  </si>
  <si>
    <t>Caneta uso médico, material POLÍMERO, tipo MONOPOLAR, controle comando MANUAL, com CABO FIXO, conector compatível com bisturi elétrico, ESTÉRIL, ESTERILIZÁVEL, embalagem individual. Adaptável ao bisturi especificado em edital.</t>
  </si>
  <si>
    <t>EBS09573</t>
  </si>
  <si>
    <t>Microtubo polipropileno, graduado, com tampa de pressão, chata; fundo cônico; NÃO estéril, livre de DNase, RNase e pirogênios; autoclavável; volume 1,7 mL</t>
  </si>
  <si>
    <t>Microtubo. Material: polipropileno; graduado; com tampa de pressão, chata; fundo cônico; NÃO estéril, livre de DNase, RNase e pirogênios; autoclavável; volume 1,7 mL.</t>
  </si>
  <si>
    <t>Tubo para coleta, plástico transparente; com heparina de sódio; volume 6 mL; estéril; descartável</t>
  </si>
  <si>
    <t>Tubo para coleta de amostra biológica. Material: plástico transparente; com heparina de sódio; volume 6 mL; estéril; descartável. Aplicação: coleta de sangue à vácuo.</t>
  </si>
  <si>
    <t>EBS09621</t>
  </si>
  <si>
    <t>Pinça cirúrgica, tipo apreensão vascular vídeo laparoscópica, modelo satinsky, comprimento 10 mm x 36 cm, com cremalheira. Em aço inoxidável, autoclavável.</t>
  </si>
  <si>
    <t>PINÇA cirúrgica, tipo APREENSÃO VASCULAR vídeo laparoscópica, modelo SATINSKY, COMPRIMENTO 10 mm x 36 cm, com cremalheira. Material AÇO INOXIDÁVEL, autoclavável até 135°C. Com compatibilidade para sistema de rastreabilidade. Lote, logomarca do fabricante e as iniciais do hospital, utilizando método a laser.</t>
  </si>
  <si>
    <t>EBS09622</t>
  </si>
  <si>
    <t>Tesoura cirúrgica, tipo metzenbaum, ponta reta, comprimento cerca de 5 mm x 36 cm, uso em videocirurgia, tipo monopolar, rotatória, com dupla ação mandibular. Material aço inoxidável, autoclavável.</t>
  </si>
  <si>
    <t>TESOURA cirúrgica, tipo METZENBAUM, PONTA RETA, COMPRIMENTO CERCA DE 5 mm x 36 cm, uso em videocirurgia, tipo MONOPOLAR, com dupla ação mandibular. Material AÇO INOXIDÁVEL, autoclavável. Embalagem individual contendo dados de identificação, procedência, número de lote, data de fabricação, validade do produto e registro na ANVISA/MS.</t>
  </si>
  <si>
    <t>EBS09625</t>
  </si>
  <si>
    <t>Pinça extratora de cálculo, tamanho cerca de 11 FR x 40 cm comprimento, com 3 garras (pinça tridente). Em aço inoxidável, autoclavável.</t>
  </si>
  <si>
    <t>PINÇA extratora de cálculo, TAMANHO cerca de 11 FR X 40 cm comprimento, com 3 garras (pinça tridente). Material AÇO INOXIDÁVEL, autoclavável até 135°C. Com compatibilidade para sistema de rastreabilidade. Lote, logomarca do fabricante e as iniciais do hospital, utilizando método a laser.</t>
  </si>
  <si>
    <t>EBS09627</t>
  </si>
  <si>
    <t>Aspirador (cânula) para laparoscópio, tubo de sucção e irrigação, com sistema de válvula, comprimento cerca de 36 cm, diâmetro 10 mm, haste reta. Material aço inoxidável, autoclavável.</t>
  </si>
  <si>
    <t>ASPIRADOR (cânula) para laparoscópio, tubo de sucção e irrigação, com sistema de válvula, COMPRIMENTO CERCA DE 36 cm, DIÂMETRO 10 mm, haste reta. Material AÇO INOXIDÁVEL, autoclavável até 135 °C. Com compatibilidade para sistema de rastreabilidade. Garantia de 10 anos. Lote, logomarca do fabricante e as iniciais do hospital, utilizando método a laser.</t>
  </si>
  <si>
    <t>EBS09632</t>
  </si>
  <si>
    <t>Afastador, tipo farabeuf, lâmina cerca de 27 mm, comprimento cerca de 160 mm. Em aço inoxidável, autoclavável.</t>
  </si>
  <si>
    <t>AFASTADOR, tipo FARABEUF, LÂMINA CERCA DE 27 mm, COMPRIMENTO CERCA DE 160 mm. Material AÇO INOXIDÁVEL AISI 420, autoclavável até 135 °C. Com compatibilidade para sistema de rastreabilidade. Garantia de 10 anos. Lote, logomarca do fabricante e as iniciais do hospital, utilizando método a laser.</t>
  </si>
  <si>
    <t>EBS09637</t>
  </si>
  <si>
    <t>Porta-agulha, tipo mandíbula, ponta curva para direita, para uso em videocirurgia, tamanho cerca de 5 mm x 36 cm. Material aço inoxidável, autoclavável.</t>
  </si>
  <si>
    <t>PORTA-AGULHA, tipo MANDÍBULA, ponta CURVA PARA DIREITA, para uso em videocirurgia, TAMANHO cerca de 5 mm x 36 cm. Material AÇO INOXIDÁVEL, autoclavável até 135 °C. Com compatibilidade para sistema de rastreabilidade. Garantia de 10 anos. Lote, logomarca do fabricante e as iniciais do hospital, utilizando método a laser.</t>
  </si>
  <si>
    <t>EBS09657</t>
  </si>
  <si>
    <t>Endoprótese pancreática, luminal, função stent, material polímero, reto, sistema introdutor, dimensões: cerca de 5 FR x 5 cm, ancoradores externos nas extremidades. Com marcas radiopacas, uso único e estéril.</t>
  </si>
  <si>
    <t>ENDOPRÓTESE PANCREÁTICA, LUMINAL, função STENT, material POLÍMERO, formato RETO, sistema INTRODUTOR, DIMENSÕES: cerca de 5 FR x 5 cm, ancoradores externos nas extremidades. Com marcas RADIOPACAS,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</si>
  <si>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EBS09673</t>
  </si>
  <si>
    <t>Membrana substituição de dura-máter, composição: COLÁGENO tipo I, purificado, derivado de tendão bovino, MEDINDO 7,5 x 7,5 cm, espessura: máxima de 1 mm, PH neutro, cor branca, descartável, estéril.</t>
  </si>
  <si>
    <t>Membrana SUBSTITUIÇÃO DE DURA-MÁTER, composição: COLÁGENO tipo I, purificado, derivado de tendão bovino, MEDINDO 7,5 x 7,5 cm, espessura: máxima de 1 mm, PH neutro, cor branca, apirogênica, descartável, estéril. Embalagem com abertura asséptica, identificação do produto, validade, lote, registro Anvisa.</t>
  </si>
  <si>
    <t>EBS09678</t>
  </si>
  <si>
    <t>Pinça para endoscópio, tipo de biópsia, modelo ponta em concha, material fio de aço inoxidável, comprimento 230 cm, para canal de diâmetro 2,8 mm, com manopla, haste sem isolamento, estéril, esterilizável.</t>
  </si>
  <si>
    <t>PINÇA PARA ENDOSCÓPIO, tipo DE BIÓPSIA, modelo PONTA EM CONCHA, material FIO DE AÇO INOXIDÁVEL, COMPRIMENTO 230 cm, para canal de DIÂMETRO 2,8 mm, com manopla, haste sem isolamento, estéril, ESTERILIZÁVEL. Embalagem individual com dados de identificação do produto, lote, validade, fabricante. Possuir registro na Anvisa/MS.</t>
  </si>
  <si>
    <t>Pinça para endoscópio, tipo retirada de corpo estranho, ponta dente de rato, fio aço inoxidável, para canal de 2,8 mm x 200 cm de comprimento, com manopla, haste sem isolamento, esterilizável.</t>
  </si>
  <si>
    <t>PINÇA PARA ENDOSCÓPIO, tipo RETIRADA DE CORPO ESTRANHO, ponta DENTE DE RATO, material FIO AÇO INOXIDÁVEL, DIMENSÃO: para canal de 2,8 mm X 200 cm de comprimento, com manopla, haste sem isolamento, ESTERILIZÁVEL. Embalagem individual com dados de identificação do produto, lote, validade, fabricante. Possuir registro na Anvisa/MS.</t>
  </si>
  <si>
    <t>EBS09695</t>
  </si>
  <si>
    <t>Fio guia, para hemodinâmica, aplicação: vascular, material: metálico, revestimento: teflon, diâmetro 0,035 polegadas, comprimento de 260 (+/- 10) cm, ponta reta, radiopaco, estéril, uso único.</t>
  </si>
  <si>
    <t>Fio GUIA, PARA HEMODINÂMICA, aplicação: VASCULAR, material: METÁLICO, revestimento: TEFLON (PTFE), DIÂMETRO 0,035 polegadas, COMPRIMENTO DE 260 (+/- 10) cm, ponta RETA, RADIOPACO, ESTÉRIL, uso único. Embalagem individual com abertura e transferência asséptica, identificação do produto, validade, lote, registro Anvisa.</t>
  </si>
  <si>
    <t>EBS09696</t>
  </si>
  <si>
    <t>Fio guia, para hemodinâmica, aplicação: vascular, material: metálico, revestimento: teflon (PTFE), diâmetro 0,032 polegadas, comprimento cerca de 150 a 180 cm, ponta em J, radiopaco, estéril, uso único.</t>
  </si>
  <si>
    <t>Fio GUIA, PARA HEMODINÂMICA, aplicação: VASCULAR, material: METÁLICO, revestimento: TEFLON (PTFE), DIÂMETRO 0,032 polegadas, COMPRIMENTO cerca de 150 a 180 cm, ponta em J, RADIOPACO, ESTÉRIL, uso único. Embalagem individual com abertura e transferência asséptica, identificação do produto, validade, lote, registro Anvisa.</t>
  </si>
  <si>
    <t>EBS09698</t>
  </si>
  <si>
    <t>Espátula cirúrgica, tipo ribbon, comprimento cerca de 33 cm x 3 cm de largura. Material aço inoxidável, autoclavável.</t>
  </si>
  <si>
    <t>ESPÁTULA cirúrgica, tipo RIBBON, COMPRIMENTO CERCA DE 33 cm x 3 cm DE LARGURA. Material AÇO INOXIDÁVEL, autoclavável até 135 °C. Com compatibilidade para sistema de rastreabilidade. Garantia de 10 anos. Lote, logomarca do fabricante e as iniciais do hospital, utilizando método a laser.</t>
  </si>
  <si>
    <t>EBS09699</t>
  </si>
  <si>
    <t>Espátula cirúrgica, tipo ribbon, comprimento cerca de 33 cm x 4 cm de largura. Material aço inoxidável, autoclavável.</t>
  </si>
  <si>
    <t>ESPÁTULA cirúrgica, tipo RIBBON, COMPRIMENTO CERCA DE 33 cm x 4 cm DE LARGURA. Material AÇO INOXIDÁVEL, autoclavável até 135 °C. Com compatibilidade para sistema de rastreabilidade. Garantia de 10 anos. Lote, logomarca do fabricante e as iniciais do hospital, utilizando método a laser.</t>
  </si>
  <si>
    <t>EBS09728</t>
  </si>
  <si>
    <t>Kit arteriovenoso para hemodiálise adulto -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121 ml. Conectores rosqueáveis. Câmara flexível, pinça corta fluxo. Estéril, uso único. Compatível com sistema de terapia Genius.</t>
  </si>
  <si>
    <t>Kit ARTERIOVENOSO PARA HEMODIÁLISE ADULTO - LINHAS ARTERIAL, VENOSA E DE TRANSFERÊNCIA DE DIALISATO.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121 ml. Conectores rosqueáveis em todas as vias. Câmara flexível, pinça corta fluxo. Estéril, biocompatível, uso único. Embalagem individual e de fácil manuseio, com identificação do produto, lote e validade conforme a legislação vigente. Compatível com sistema de terapia Genius.</t>
  </si>
  <si>
    <t>EBS09729</t>
  </si>
  <si>
    <t>Kit arteriovenoso para hemodiálise pediátrica -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77 ml. Conectores rosqueáveis. Câmara flexível, pinça corta fluxo. Estéril, uso único. Compatível com sistema de terapia Genius.</t>
  </si>
  <si>
    <t>Kit ARTERIOVENOSO PARA HEMODIÁLISE PEDIÁTRICA - LINHAS ARTERIAL, VENOSA E DE TRANSFERÊNCIA DE DIALISATO.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77 ml. Conectores rosqueáveis em todas as vias. Câmara flexível, pinça corta fluxo. Estéril, biocompatível, uso único. Embalagem individual e de fácil manuseio, com identificação do produto, lote e validade conforme a legislação vigente. Compatível com sistema de terapia Genius.</t>
  </si>
  <si>
    <t>EBS09765</t>
  </si>
  <si>
    <t>Avental hospitalar, não estéril, impermeável. Confeccionado em plástico transparente, 100% polietileno. Tamanho único. Mangas longas, punho elástico, dotado de quatro tiras que quando amarradas possibilitam perfeito ajuste ao corpo do usuário, descartável.</t>
  </si>
  <si>
    <t>Avental HOSPITALAR, NÃO ESTÉRIL, IMPERMEÁVEL. Confeccionado em PLÁSTICO TRANSPARENTE, 100% polietileno. TAMANHO ÚNICO. Mangas longas, punho elástico, dotado de quatro tiras que quando amarradas possibilitam perfeito ajuste ao corpo do usuário. Atóxico, hipoalergênico, maleável, confortável ao usuário, descartável. Embalagem resistente e segura, com identificação do produto, data de fabricação, validade e lote. Apresentar registro no Ministério da Saúde/Anvisa.</t>
  </si>
  <si>
    <t>EBS09805</t>
  </si>
  <si>
    <t>Pinça cirúrgica, tipo apreensão atraumática, para vídeo laparoscopia, haste isolada 5 mm x 36 cm, fenestrada, ponta curva, ação mandibular, manopla com cremalheira, giratória. Material aço inoxidável, esterilizável.</t>
  </si>
  <si>
    <t>PINÇA cirúrgica, tipo APREENSÃO ATRAUMÁTICA, para vídeo laparoscopia, haste isolada 5 mm x 36 cm, FENESTRADA, PONTA CURVA, ação mandibular, manopla com cremalheira, giratória. Material AÇO INOXIDÁVEL, esterilizável. As peças deverão ser gravadas a laser, com a logomarca do fabricante e a logomarca ou iniciais da instituição. Embalagem individual contendo dados de identificação, procedência, número de lote, data de fabricação, validade do produto e registro na ANVISA/MS.</t>
  </si>
  <si>
    <t>Sulfato de cobre II, fórmula química CuSO4.5H2O; peso molecular 249,68 g/mol; grau de pureza mínima de 98%, reagente p.a.; cas 7758-99-8</t>
  </si>
  <si>
    <t>Sulfato de cobre II. Aspecto: fino cristal azul; fórmula química CuSO4.5H2O; peso molecular 249,68 g/mol; grau de pureza mínima de 98%. Características adicionais: reagente p.a.; cas 7758-99-8.</t>
  </si>
  <si>
    <t>EBS09829</t>
  </si>
  <si>
    <t>Camisa endoscópica histeroscópio, em aço inoxidável, tamanho 5 mm, para utilização da camisa interna com conector luer lock. Reutilizável. Compatível com equipamento.</t>
  </si>
  <si>
    <t>Camisa endoscópica HISTEROSCÓPIO, em AÇO INOXIDÁVEL, TAMANHO 5 mm, para utilização da camisa interna com conector luer lock para mangueira. REUTILIZÁVEL. Embalagem com dados de rotulagem exigidos para produtos para saúde que permitam a rastreabilidade. Compatível com equipamento especificado em edital.</t>
  </si>
  <si>
    <t>EBS09831</t>
  </si>
  <si>
    <t>Tesoura cirúrgica, tipo metzenbaum, ponta curva, comprimento cerca de 5 mm x 43 cm, uso em videocirurgia, tipo bipolar, rotatória, desmontável. Material aço inoxidável, autoclavável.</t>
  </si>
  <si>
    <t>TESOURA cirúrgica, tipo METZENBAUM, PONTA CURVA, COMPRIMENTO CERCA DE 5 mm x 43 cm, uso em videocirurgia, tipo BIPOLAR, rotatória, desmontável. Material AÇO INOXIDÁVEL, autoclavável. Com conexão para coagulação unipolar, e conexão de irrigação luer lock para limpeza. Em forma de colher, estriada. Embalagem individual contendo dados de identificação, procedência, número de lote, data de fabricação, validade do produto e registro na ANVISA/MS, permitir rastreabilidade.</t>
  </si>
  <si>
    <t>EBS09832</t>
  </si>
  <si>
    <t>Sacamioma para laparoscopia, dimensões cerca de 5 mm x 36 cm, Material AÇO INOXIDÁVEL, autoclavável.</t>
  </si>
  <si>
    <t>Sacamioma para laparoscopia, DIMENSÕES cerca de 5 mm x 36 cm, Material AÇO INOXIDÁVEL, autoclavável até 135°C. Com compatibilidade para sistema de rastreabilidade. Lote, logomarca do fabricante e as iniciais do hospital, utilizando método a laser.</t>
  </si>
  <si>
    <t>Pinça para endoscópio, tipo de biópsia, modelo ponta em concha fenestrada, material fio de aço inoxidável, comprimento 160 cm, para canal de diâmetro 2,0 mm, com manopla, haste sem isolamento, estéril, esterilizável.</t>
  </si>
  <si>
    <t>PINÇA PARA ENDOSCÓPIO, tipo DE BIÓPSIA, modelo PONTA EM CONCHA FENESTRADA, material FIO DE AÇO INOXIDÁVEL, COMPRIMENTO 160 cm, para canal de DIÂMETRO 2,0 mm, com manopla, haste sem isolamento, estéril, ESTERILIZÁVEL. Embalagem individual com dados de identificação do produto, lote, validade, fabricante. Possuir registro na Anvisa/MS.</t>
  </si>
  <si>
    <t>EBS09850</t>
  </si>
  <si>
    <t>Cânula, tipo frazier, aplicação aspiração cirúrgica, diâmetro: cerca de 6 mm, comprimento cerca de 18 cm, em aço inoxidável, com mandril e haste angulada, autoclavável.</t>
  </si>
  <si>
    <t>Cânula, tipo FRAZIER, aplicação aspiração cirúrgica, DIÂMETRO: cerca de 6 mm, COMPRIMENTO cerca de 18 cm, material AÇO INOXIDÁVEL, com mandril e haste ANGULADA, autoclavável até 135°C. Com compatibilidade para sistema de rastreabilidade. Garantia de 10 anos. Lote, logomarca do fabricante e as iniciais do hospital, utilizando método a laser.</t>
  </si>
  <si>
    <t>EBS09855</t>
  </si>
  <si>
    <t>Pinça cirúrgica, tipo bonn, ponta reta, 1 x 2 dente, comprimento da ponta 0,3 mm, comprimento total cerca de 12 cm, sem cremalheira, aplicação conjuntiva. Em aço inoxidável, autoclavável.</t>
  </si>
  <si>
    <t>PINÇA cirúrgica, tipo BONN, ponta RETA, 1 x 2 DENTE, COMPRIMENTO da ponta 0,3 mm, comprimento total cerca de 12 cm, SEM CREMALHEIRA, aplicação conjuntiva. Material AÇO INOXIDÁVEL AISI 420, autoclavável até 135 °C. Com compatibilidade para sistema de rastreabilidade. Garantia de 10 anos. Lote, logomarca do fabricante e as iniciais do hospital, utilizando método a laser.</t>
  </si>
  <si>
    <t>EBS09858</t>
  </si>
  <si>
    <t>Afastador blefarostato, tipo barraquer, tamanho noenatal. Em aço inoxidável, autoclavável.</t>
  </si>
  <si>
    <t>AFASTADOR Blefarostato, tipo BARRAQUER, tamanho NOENATAL. Material AÇO INOXIDÁVEL, autoclavável até 135 °C. Com compatibilidade para sistema de rastreabilidade. Garantia de 10 anos. Lote, logomarca do fabricante e as iniciais do hospital, utilizando método a laser.</t>
  </si>
  <si>
    <t>EBS09859</t>
  </si>
  <si>
    <t>Afastador blefarostato, tipo barraquer aramado, tamanho infantil. Em aço inoxidável, autoclavável.</t>
  </si>
  <si>
    <t>AFASTADOR Blefarostato, tipo BARRAQUER ARAMADO, tamanho INFANTIL. Material AÇO INOXIDÁVEL, autoclavável até 135 °C. Com compatibilidade para sistema de rastreabilidade. Garantia de 10 anos. Lote, logomarca do fabricante e as iniciais do hospital, utilizando método a laser.</t>
  </si>
  <si>
    <t>EBS09862</t>
  </si>
  <si>
    <t>Afastador blefarostato, tipo barraquer aramado, tamanho adulto. Em aço inoxidável, autoclavável.</t>
  </si>
  <si>
    <t>AFASTADOR Blefarostato, tipo BARRAQUER ARAMADO, tamanho ADULTO. Material AÇO INOXIDÁVEL, autoclavável até 135 °C. Com compatibilidade para sistema de rastreabilidade. Garantia de 10 anos. Lote, logomarca do fabricante e as iniciais do hospital, utilizando método a laser.</t>
  </si>
  <si>
    <t>EBS09866</t>
  </si>
  <si>
    <t>Gancho cirúrgico, tipo jameson, tamanho pequeno, aplicação cirurgia oftalmológica. Em titânio, autoclavável.</t>
  </si>
  <si>
    <t>Gancho cirúrgico, tipo JAMESON, tamanho PEQUENO, aplicação cirurgia oftalmológica. Material TITÂNIO, autoclavável até 135°C. Com compatibilidade para sistema de rastreabilidade. Garantia de 10 anos. Lote, logomarca do fabricante e as iniciais do hospital, utilizando método a laser.</t>
  </si>
  <si>
    <t>EBS09867</t>
  </si>
  <si>
    <t>Gancho cirúrgico, tipo jameson, tamanho grande, aplicação cirurgia oftalmológica. Em titânio, autoclavável.</t>
  </si>
  <si>
    <t>Gancho cirúrgico, tipo JAMESON, tamanho GRANDE, aplicação cirurgia oftalmológica. Material TITÂNIO, autoclavável até 135°C. Com compatibilidade para sistema de rastreabilidade. Garantia de 10 anos. Lote, logomarca do fabricante e as iniciais do hospital, utilizando método a laser.</t>
  </si>
  <si>
    <t>EBS09868</t>
  </si>
  <si>
    <t>Porta-agulha, tipo castroviejo, ponta reta, com trava, comprimento cerca de 14 cm, em aço inoxidável, autoclavável.</t>
  </si>
  <si>
    <t>PORTA-AGULHA, tipo CASTROVIEJO, ponta RETA, com trava, COMPRIMENTO cerca de 14 cm, material AÇO INOXIDÁVEL AISI 420, autoclavável até 135°C. Com compatibilidade para sistema de rastreabilidade. Garantia de 10 anos. Lote, logomarca do fabricante e as iniciais do hospital, utilizando método a laser.</t>
  </si>
  <si>
    <t>Prótese de vias biliares, função stent endoprótese tubular, material polímero, duplo pigtail, introdutor de aproximadamente 7 FR x 5 a 15 cm, para canal de trabalho de 3.2 mm. Com marcas radiopacas na ponta distal e marca endoscópica na ponta proximal, uso único e estéril.</t>
  </si>
  <si>
    <t>PRÓTESE DE VIAS BILIARES, função STENT ENDOPRÓTESE TUBULAR, material POLÍMERO, duplo pigtail, INTRODUTOR DE APROXIMADAMENTE 7 FR x 5 a 15 cm, Para canal de trabalho de 3.2 mm.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</si>
  <si>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Prótese de vias biliares, função stent endoprótese tubular, material polímero, duplo pigtail, introdutor de aproximadamente 10 FR x 5 a 15 cm, para canal de trabalho de 3.2 mm ou maior. Com marcas radiopacas na ponta distal e marca endoscópica na ponta proximal, uso único e estéril.</t>
  </si>
  <si>
    <t>PRÓTESE DE VIAS BILIARES, função STENT ENDOPRÓTESE TUBULAR, material POLÍMERO, duplo pigtail, INTRODUTOR DE APROXIMADAMENTE 10 FR x 5 a 15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</si>
  <si>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EBS09887</t>
  </si>
  <si>
    <t>Evacuador de ellik, coletador completo, bulbo de vidro, com sistema de sucção (pêra) em borracha e conector metálico, com adaptador para camisa ressectoscópica. Autoclavável.</t>
  </si>
  <si>
    <t>EVACUADOR DE ELLIK, material COLETADOR COMPLETO, bulbo de vidro, com sistema de sucção (pêra) em borracha e conector metálico, com adaptador para camisa ressectoscópica. AUTOCLAVÁVEL. Compatível com equipamento especificado em edital.</t>
  </si>
  <si>
    <t>EBS09900</t>
  </si>
  <si>
    <t>Próteses mamárias, formato anatômico ou redondo, perfis/projeções: alto, moderado/médio/natural ou baixo, com volume/densidade a ser definido no aviso cirúrgico, em silicone gel coesivo e superfície de silicone texturizado. Estéril.</t>
  </si>
  <si>
    <t>Próteses MAMÁRIAS, formato ANATÔMICO ou REDONDO, perfis/projeções: alto, moderado/médio/natural ou baixo, com volume/densidade a ser definido no aviso cirúrgico, material: SILICONE gel coesivo e superfície de silicone TEXTURIZADO. Estéril. Possuir registro Anvisa e Certificado de Boas Práticas de Fabricação.</t>
  </si>
  <si>
    <t>EBS09901</t>
  </si>
  <si>
    <t>Escova para citologia para coleta de material brônquico por endoscopia, com camisa, em aço inoxidável, cerdas nylon, diâmetro da escova: 2,4 mm x 1600 mm. Diâmetro do canal de trabalho 2,8 mm e 3,0 mm das cerdas. Descartável e estéril.</t>
  </si>
  <si>
    <t>Escova para CITOLOGIA para uso em coleta de material brônquico através de endoscopia, com camisa, material em AÇO INOXIDÁVEL, cerdas NYLON, MEDIDAS APROXIMADAS: Diâmetro da escova: 2,4 mm x 1600 mm. Diâmetro do canal de trabalho 2,8 mm e 3,0 mm das cerdas. Descartável, estéril e embalado individualmente.</t>
  </si>
  <si>
    <t>EBS09912</t>
  </si>
  <si>
    <t>Cimento cirúrgico ortopédico radiopaco, composto por polimetilmetacrilato + sulfato de bário, pó, sem antibiótico, com ampola de 20 ml de MMA (metilmetacrilato); mais pacote de 40 g. Estéril, uso único.</t>
  </si>
  <si>
    <t>Cimento cirúrgico ortopédico RADIOPACO, composto por polimetilmetacrilato + sulfato de bário, pó, SEM ANTIBIÓTICO, com ampola de 20 ml de MMA (metilmetacrilato); mais pacote de 40 g; com secagem (polimerização) em 08 minutos após o início da mistura, em uma temperatura ambiente em torno de 21°C (podendo variar o tempo conforme a temperatura do ambiente); com viscosidade que permita perfeita interdigitação nos interstícios ósseos aos 04 minutos de início da mistura (essa viscosidade não e mensurável e sim confirmada ao misturar o metilmetacrilato). Estéril, uso único, descartável, não reprocessável e não reesterilizável, fabricados conforme a norma ABNT NBR ISO 5833. Embalagem contendo identificação do produto, lote, data de fabricação, validade e registro na Anvisa.</t>
  </si>
  <si>
    <t>EBS09914</t>
  </si>
  <si>
    <t>Cimento cirúrgico ortopédico radiopaco, composto por polimetilmetacrilato + sulfato de bário, pó, com antibiótico, com ampola de 20 ml de MMA (metilmetacrilato); mais pacote de 40 g. Estéril, uso único.</t>
  </si>
  <si>
    <t>Cimento cirúrgico ortopédico RADIOPACO, composto por polimetilmetacrilato + sulfato de bário, pó, COM ANTIBIÓTICO, com ampola de 20 ml de MMA (metilmetacrilato); mais pacote de 40 g; com secagem (polimerização) em 08 minutos após o início da mistura, em uma temperatura ambiente em torno de 21°C (podendo variar o tempo conforme a temperatura do ambiente); com viscosidade que permita perfeita interdigitação nos interstícios ósseos aos 04 minutos de início da mistura (essa viscosidade não e mensurável e sim confirmada ao misturar o metilmetacrilato). Estéril, uso único, descartável, não reprocessável e não reesterilizável, fabricados conforme a norma ABNT NBR ISO 5833. Embalagem contendo identificação do produto, lote, data de fabricação, validade e registro na Anvisa.</t>
  </si>
  <si>
    <t>EBS09916</t>
  </si>
  <si>
    <t>Âncora para cirurgia ortopédica, em titânio, para osso esponjosos e fixação de tecidos moles, diâmetro 2,7 mm, insersor descartável, com controle profundidade, 2 fios de suturas de polietileno trançado de peso molecular ultra alto (UHMWPE) com poliéster (tipo fiberwire) com cores diferentes, 2 entradas, estéril, uso único.</t>
  </si>
  <si>
    <t>Âncora para cirurgia ortopédica, material em TITÂNIO, desenho para osso esponjosos e fixação de tecidos moles, DIÂMETRO 2,7 mm, insersor descartável, com marcas de controle profundidade, com 2 FIOS DE SUTURAS de polietileno trançado de peso molecular ultra alto (UHMWPE) com poliéster (tipo fiberwire) com cores diferentes, 2 ENTRADAS, estéril, uso único. Apresentar registro Anvisa.</t>
  </si>
  <si>
    <t>EBS09923</t>
  </si>
  <si>
    <t>Placa ortopédica - fixação dinâmica: 1/3 tubular (cana), 08 furos, para parafuso 3,5 mm, aço inoxidável para aplicação em pequenos fragmentos.</t>
  </si>
  <si>
    <t>Placa ortopédica - fixação dinâmica: 1/3 TUBULAR (cana), 08 FUROS, para parafuso 3,5 mm, em AÇO INOXIDÁVEL para aplicação em pequenos fragmentos.</t>
  </si>
  <si>
    <t>EBS09939</t>
  </si>
  <si>
    <t>Placa ortopédica - fixação dinâmica: proximal do úmero, 10 furos, para parafuso 3,5 mm, aço inoxidável para aplicação em pequenos fragmentos.</t>
  </si>
  <si>
    <t>Placa ortopédica - fixação dinâmica: PROXIMAL DO ÚMERO, 10 FUROS, para parafuso 3,5 mm, em AÇO INOXIDÁVEL para aplicação em pequenos fragmentos.</t>
  </si>
  <si>
    <t>EBS09944</t>
  </si>
  <si>
    <t>07.02.03.139-9 </t>
  </si>
  <si>
    <t>Placa ortopédica - fixação bloqueada: LCP, rádio distal, 02 furos, para parafuso 3,5 mm, aço inoxidável, aplicação em pequenos fragmentos.</t>
  </si>
  <si>
    <t>Placa ortopédica - fixação bloqueada: LCP, RÁDIO DISTAL, 02 FUROS, para parafuso 3,5 mm, em AÇO INOXIDÁVEL para aplicação em pequenos fragmentos.</t>
  </si>
  <si>
    <t>EBS09945</t>
  </si>
  <si>
    <t>Placa ortopédica - fixação bloqueada: LCP, rádio distal, 03 furos, para parafuso 3,5 mm, aço inoxidável, aplicação em pequenos fragmentos.</t>
  </si>
  <si>
    <t>Placa ortopédica - fixação bloqueada: LCP, RÁDIO DISTAL, 03 FUROS, para parafuso 3,5 mm, em AÇO INOXIDÁVEL para aplicação em pequenos fragmentos.</t>
  </si>
  <si>
    <t>EBS09946</t>
  </si>
  <si>
    <t>Placa ortopédica - fixação bloqueada: LCP, rádio distal, 04 furos, para parafuso 3,5 mm, aço inoxidável, aplicação em pequenos fragmentos.</t>
  </si>
  <si>
    <t>Placa ortopédica - fixação bloqueada: LCP, RÁDIO DISTAL, 04 FUROS, para parafuso 3,5 mm, em AÇO INOXIDÁVEL para aplicação em pequenos fragmentos.</t>
  </si>
  <si>
    <t>EBS09947</t>
  </si>
  <si>
    <t>Placa ortopédica - fixação bloqueada: LCP, rádio distal, 05 furos, para parafuso 3,5 mm, aço inoxidável, aplicação em pequenos fragmentos.</t>
  </si>
  <si>
    <t>Placa ortopédica - fixação bloqueada: LCP, RÁDIO DISTAL, 05 FUROS, para parafuso 3,5 mm, em AÇO INOXIDÁVEL para aplicação em pequenos fragmentos.</t>
  </si>
  <si>
    <t>EBS09948</t>
  </si>
  <si>
    <t>Placa ortopédica - fixação bloqueada: LCP, rádio distal, 06 furos, para parafuso 3,5 mm, aço inoxidável, aplicação em pequenos fragmentos.</t>
  </si>
  <si>
    <t>Placa ortopédica - fixação bloqueada: LCP, RÁDIO DISTAL, 06 FUROS, para parafuso 3,5 mm, em AÇO INOXIDÁVEL para aplicação em pequenos fragmentos.</t>
  </si>
  <si>
    <t>EBS09949</t>
  </si>
  <si>
    <t>Placa ortopédica - fixação bloqueada: LCP, rádio distal, 07 furos, para parafuso 3,5 mm, aço inoxidável, aplicação em pequenos fragmentos.</t>
  </si>
  <si>
    <t>Placa ortopédica - fixação bloqueada: LCP, RÁDIO DISTAL, 07 FUROS, para parafuso 3,5 mm, em AÇO INOXIDÁVEL para aplicação em pequenos fragmentos.</t>
  </si>
  <si>
    <t>EBS09950</t>
  </si>
  <si>
    <t>Placa ortopédica - fixação bloqueada: LCP, rádio distal, 08 furos, para parafuso 3,5 mm, aço inoxidável, aplicação em pequenos fragmentos.</t>
  </si>
  <si>
    <t>Placa ortopédica - fixação bloqueada: LCP, RÁDIO DISTAL, 08 FUROS, para parafuso 3,5 mm, em AÇO INOXIDÁVEL para aplicação em pequenos fragmentos.</t>
  </si>
  <si>
    <t>EBS09957</t>
  </si>
  <si>
    <t>Arruela ortopédica, lisa, aço inoxidável, para parafusos de pequenos fragmentos (2,5 mm a 4,5 mm).</t>
  </si>
  <si>
    <t>Arruela ortopédica, tipo LISA, AÇO INOXIDÁVEL, para aplicação em parafusos de pequenos fragmentos (2,5 mm a 4,5 mm).</t>
  </si>
  <si>
    <t>EBS09973</t>
  </si>
  <si>
    <t>Pinça para endoscópio, tipo de biópsia, modelo jacaré, em aço inoxidável, comprimento mínimo 155 cm, para canal de diâmetro mínimo 2,8 mm, com diâmetro de abertura da mandíbula aproximado 7,3 mm. Compatível com equipamento. Autoclavável.</t>
  </si>
  <si>
    <t>PINÇA PARA ENDOSCÓPIO, tipo DE BIÓPSIA, modelo JACARÉ, material AÇO INOXIDÁVEL, COMPRIMENTO mínimo 155 cm, para canal de DIÂMETRO mínimo 2,8 mm, com diâmetro de abertura da mandíbula aproximado 7,3 mm. Mandíbula alongada fenestrada tipo jacaré. Compatível com equipamento especificado em edital. AUTOCLAVÁVEL. Embalagem individual com dados de identificação do produto, lote, validade, fabricante. Possuir registro na Anvisa/MS.</t>
  </si>
  <si>
    <t>EBS09975</t>
  </si>
  <si>
    <t>Placa ortopédica - fixação dinâmica: DCP estreita, 18 furos, para parafuso 4,5 mm, aço inoxidável, aplicação em grandes fragmentos.</t>
  </si>
  <si>
    <t>Placa ortopédica - fixação dinâmica: DCP ESTREITA, 18 FUROS, para parafuso 4,5 mm, em AÇO INOXIDÁVEL para aplicação em grandes fragmentos.</t>
  </si>
  <si>
    <t>EBS09976</t>
  </si>
  <si>
    <t>Placa ortopédica - fixação dinâmica: DCP larga, 18 furos, para parafuso 4,5 mm, aço inoxidável, aplicação em grandes fragmentos.</t>
  </si>
  <si>
    <t>Placa ortopédica - fixação dinâmica: DCP LARGA, 18 FUROS, para parafuso 4,5 mm, em AÇO INOXIDÁVEL para aplicação em grandes fragmentos.</t>
  </si>
  <si>
    <t>Papel para ECG, milimetrado. Dimensões: 216 mm x 280 mm. Compatível com impressora.</t>
  </si>
  <si>
    <t>Papel para ECG, milimetrado, aplicação: impressão de exames de ELETROCARDIÓGRAFO. DIMENSÕES: 216 mm x 280 mm. Compatível com a impressora especificada em edital.</t>
  </si>
  <si>
    <t>Papel para ECG - impressão termossensível. Dimensões: 48 mm x 30 m. Compatível com impressora.</t>
  </si>
  <si>
    <t>Papel para ECG - IMPRESSÃO TERMOSSENSÍVEL, aplicação: impressão de exames de ELETROCARDIÓGRAFO. DIMENSÕES: 48 mm x 30 m. Compatível com a impressora especificada em edital.</t>
  </si>
  <si>
    <t>EBS09997</t>
  </si>
  <si>
    <t>Placa ortopédica - fixação dinâmica: 1/3 tubular (cana), 16 furos, para parafuso 4,5 mm, em aço inoxidável, aplicação em grandes fragmentos.</t>
  </si>
  <si>
    <t>Placa ortopédica - fixação dinâmica: 1/3 TUBULAR (cana), 16 FUROS, para parafuso 4,5 mm, em AÇO INOXIDÁVEL para aplicação em grandes fragmentos.</t>
  </si>
  <si>
    <t>EBS10014</t>
  </si>
  <si>
    <t>Sistema fixação ortopédico externo para osteossíntese, titânio, para úmero, conjunto completo, linear, monoplanar, tamanho padrão, cabeça modular, corpo trilho.</t>
  </si>
  <si>
    <t>Sistema de fixação ortopédico externo para osteossíntese, em TITÂNIO, para ÚMERO, conjunto completo, tipo linear, modelo monoplanar, tamanho padrão, cabeça modular, corpo trilho.</t>
  </si>
  <si>
    <t>EBS10017</t>
  </si>
  <si>
    <t>Sistema fixação ortopédico externo para osteossíntese, aço inoxidável e alumínio, para punho, conjunto completo, linear, modelo de colles, cabeça rotacional, corpo multiplanar.</t>
  </si>
  <si>
    <t>Sistema de fixação ortopédico externo para osteossíntese, em AÇO INOXIDÁVEL e ALUMÍNIO, para PUNHO, conjunto completo, tipo linear, modelo de colles, cabeça rotacional, corpo multiplanar.</t>
  </si>
  <si>
    <t>EBS10024</t>
  </si>
  <si>
    <t>Sistema de fixação ortopédico externo para osteossíntese, em aço inoxidável, ilizarov, conjunto completo, circunferencial.</t>
  </si>
  <si>
    <t>Sistema de fixação ortopédico externo para osteossíntese, em AÇO INOXIDÁVEL, modelo ILIZAROV, conjunto completo, tipo circunferencial.</t>
  </si>
  <si>
    <t>EBS10030</t>
  </si>
  <si>
    <t>Parafuso ósseo, de compressão canulado, 7,0 mm, com cabeça, rosca total, aço inoxidável, esponjoso, para fixação não rígida.</t>
  </si>
  <si>
    <t>Parafuso ósseo, modelo de COMPRESSÃO CANULADO, TAMANHO 7,0 mm, COM cabeça, rosca TOTAL, material AÇO INOXIDÁVEL, tipo esponjoso, para fixação não rígida.</t>
  </si>
  <si>
    <t>EBS10034</t>
  </si>
  <si>
    <t>Parafuso ósseo, de compressão canulado, 4,0 mm, com cabeça, rosca total, aço inoxidável, esponjoso, para fixação não rígida.</t>
  </si>
  <si>
    <t>Parafuso ósseo, modelo de COMPRESSÃO CANULADO, TAMANHO 4,0 mm, COM cabeça, rosca TOTAL, material AÇO INOXIDÁVEL, tipo esponjoso, para fixação não rígida.</t>
  </si>
  <si>
    <t>EBS10041</t>
  </si>
  <si>
    <t>Parafuso ósseo, de compressão canulado, 4,5 mm, com cabeça, rosca total, aço inoxidável, esponjoso, para fixação não rígida.</t>
  </si>
  <si>
    <t>Parafuso ósseo, modelo de COMPRESSÃO CANULADO, TAMANHO 4,5 mm, COM cabeça, rosca TOTAL, material AÇO INOXIDÁVEL, tipo esponjoso, para fixação não rígida.</t>
  </si>
  <si>
    <t>EBS10058</t>
  </si>
  <si>
    <t>Placa ortopédica - reta, 08 furos, para parafuso 1,5 mm, em aço inoxidável, para aplicação em mini e micro fragmentos.</t>
  </si>
  <si>
    <t>Placa ortopédica - formato RETA, 08 FUROS, para parafuso 1,5 mm, em AÇO INOXIDÁVEL, para aplicação em mini e micro fragmentos.</t>
  </si>
  <si>
    <t>EBS10061</t>
  </si>
  <si>
    <t>Placa ortopédica – em L, 2 x 2 furos, para parafuso 1,5 mm, em aço inoxidável, para aplicação em mini e micro fragmentos.</t>
  </si>
  <si>
    <t>Placa ortopédica - formato EM L, 2 X 2 FUROS, para parafuso 1,5 mm, em AÇO INOXIDÁVEL, para aplicação em mini e micro fragmentos.</t>
  </si>
  <si>
    <t>EBS10065</t>
  </si>
  <si>
    <t>Placa ortopédica – em T, 04 furos, para parafuso 1,5 mm, em aço inoxidável, para aplicação em mini e micro fragmentos.</t>
  </si>
  <si>
    <t>Placa ortopédica - formato EM T, 04 FUROS, para parafuso 1,5 mm, em AÇO INOXIDÁVEL, para aplicação em mini e micro fragmentos.</t>
  </si>
  <si>
    <t>EBS10068</t>
  </si>
  <si>
    <t>Avental hospitalar para procedimento não estéril. Em não tecido 100% polipropileno, gramatura mínima de 30 g/m², tecnologia SMS. Mangas longas com elástico nos punhos, abertura nas costas. Tamanho M: 1,30 (L) x 1,05 (A) m, (aceita-se variação de +/- 5 cm), descartável.</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</si>
  <si>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 1,30 (L) x 1,05 (A) m (aceita-se variação de +/- 5 cm), descartável. Embalagem segura e resistente, contendo identificação do produto conforme legislação vigente. Registro no Ministério da Saúde/ Anvisa.</t>
  </si>
  <si>
    <t>EBS10070</t>
  </si>
  <si>
    <t>Avental hospitalar para procedimento não estéril. Em não tecido 100% polipropileno, gramatura mínima de 30 g/m², tecnologia SMS. Mangas longas com elástico nos punhos, abertura nas costas. Tamanho GG: 1,50 (L) x 1,20 (A) m, (aceita-se variação de +/- 5 cm), descartável.</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</si>
  <si>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GG: 1,50 (L) x 1,20 (A) m (aceita-se variação de +/- 5 cm), descartável. Embalagem segura e resistente, contendo identificação do produto conforme legislação vigente. Registro no Ministério da Saúde/ Anvisa.</t>
  </si>
  <si>
    <t>EBS10090</t>
  </si>
  <si>
    <t>Placa ortopédica – fixação bloqueada LCP em T, 4 x 8 furos, para parafuso 1,5 mm, em aço inoxidável, para aplicação em mini e micro fragmentos.</t>
  </si>
  <si>
    <t>Placa ortopédica - fixação bloqueada: LCP em T, 4 x 8 FUROS, para parafuso 1,5 mm, em AÇO INOXIDÁVEL, para aplicação em mini e micro fragmentos.</t>
  </si>
  <si>
    <t>Solução de limpeza e manutenção, a base de hipoclorito de sódio a 1% para citometria de fluxo.</t>
  </si>
  <si>
    <t>Solução de LIMPEZA e manutenção, a base de hipoclorito de sódio a 1%. Aplicação: citometria de fluxo. Compatível com equipamento informado em edital. Apresentação: frasco 5 L.</t>
  </si>
  <si>
    <t>EBS10121</t>
  </si>
  <si>
    <t>Placa ortopédica – reta, 06 furos, para parafuso 2,7 mm, em aço inoxidável, para aplicação em mini e micro fragmentos.</t>
  </si>
  <si>
    <t>Placa ortopédica - formato RETA, 06 FUROS, para parafuso 2,7 mm, em AÇO INOXIDÁVEL, para aplicação em mini e micro fragmentos.</t>
  </si>
  <si>
    <t>EBS10122</t>
  </si>
  <si>
    <t>Placa ortopédica – reta, 08 furos, para parafuso 2,7 mm, em aço inoxidável, para aplicação em mini e micro fragmentos.</t>
  </si>
  <si>
    <t>Placa ortopédica - formato RETA, 08 FUROS, para parafuso 2,7 mm, em AÇO INOXIDÁVEL, para aplicação em mini e micro fragmentos.</t>
  </si>
  <si>
    <t>EBS10135</t>
  </si>
  <si>
    <t>Placa ortopédica – em T, 04 furos, para parafuso 2,7 mm, em aço inoxidável, para aplicação em mini e micro fragmentos.</t>
  </si>
  <si>
    <t>Placa ortopédica - formato EM T, 04 FUROS, para parafuso 2,7 mm, em AÇO INOXIDÁVEL, para aplicação em mini e micro fragmentos.</t>
  </si>
  <si>
    <t>EBS10146</t>
  </si>
  <si>
    <t>Placa ortopédica – fixação bloqueada em T, ângulo reto, 03 a 14 furos, para parafuso 4,5 mm, em aço inoxidável, aplicação em grandes fragmentos.</t>
  </si>
  <si>
    <t>Placa ortopédica - fixação bloqueada EM T, ângulo reto, 03 a 14 furos, para parafuso 4,5 mm, em AÇO INOXIDÁVEL para aplicação em grandes fragmentos.</t>
  </si>
  <si>
    <t>EBS10147</t>
  </si>
  <si>
    <t>Placa ortopédica – fixação bloqueada em L, lado esquerdo e direito, 03 a 14 furos; tipos de furos: (2 x 3 a 14 furos), para parafuso 4,5 mm, em aço inoxidável para aplicação em grandes fragmentos.</t>
  </si>
  <si>
    <t>Placa ortopédica - fixação bloqueada EM L, lado esquerdo e direito, 03 a 14 furos; tipos de furos: (2 x 3 a 14 furos), para parafuso 4,5 mm, em AÇO INOXIDÁVEL para aplicação em grandes fragmentos.</t>
  </si>
  <si>
    <t>EBS10151</t>
  </si>
  <si>
    <t>Placa ortopédica - em T, ângulo oblíquo, 03 x 03 furos, para parafuso 3,5 mm, em aço inoxidável para pequenos fragmentos.</t>
  </si>
  <si>
    <t>Placa ortopédica - EM T, modelo ângulo oblíquo, 03 x 03 furos, para parafuso 3,5 mm, em AÇO INOXIDÁVEL para aplicação em pequenos fragmentos.</t>
  </si>
  <si>
    <t>EBS10206</t>
  </si>
  <si>
    <t>Cinzel cirúrgico, em aço inoxidável, ponta reta, modelo wagner, largura 6 mm, comprimento cerca de 15 cm.</t>
  </si>
  <si>
    <t>CINZEL cirúrgico, em AÇO INOXIDÁVEL, PONTA RETA, modelo WAGNER, LARGURA 6 mm, COMPRIMENTO cerca de 15 cm. Embalagem contendo identificação do produto, lote, data de fabricação, validade e registro na Anvisa.</t>
  </si>
  <si>
    <t>EBS10207</t>
  </si>
  <si>
    <t>Cinzel cirúrgico, em aço inoxidável, ponta reta, modelo wagner, largura 8 mm, comprimento cerca de 15 cm.</t>
  </si>
  <si>
    <t>CINZEL cirúrgico, em AÇO INOXIDÁVEL, PONTA RETA, modelo WAGNER, LARGURA 8 mm, COMPRIMENTO cerca de 15 cm. Embalagem contendo identificação do produto, lote, data de fabricação, validade e registro na Anvisa.</t>
  </si>
  <si>
    <t>EBS10208</t>
  </si>
  <si>
    <t>Cinzel cirúrgico, em aço inoxidável, ponta curva, modelo wagner, largura 6 mm, comprimento cerca de 15 cm.</t>
  </si>
  <si>
    <t>CINZEL cirúrgico, em AÇO INOXIDÁVEL, PONTA CURVA, modelo WAGNER, LARGURA 6 mm, COMPRIMENTO cerca de 15 cm. Embalagem contendo identificação do produto, lote, data de fabricação, validade e registro na Anvisa.</t>
  </si>
  <si>
    <t>EBS10209</t>
  </si>
  <si>
    <t>Cinzel cirúrgico, em aço inoxidável, ponta curva, modelo wagner, largura 8 mm, comprimento cerca de 15 cm.</t>
  </si>
  <si>
    <t>CINZEL cirúrgico, em AÇO INOXIDÁVEL, PONTA CURVA, modelo WAGNER, LARGURA 8 mm, COMPRIMENTO cerca de 15 cm. Embalagem contendo identificação do produto, lote, data de fabricação, validade e registro na Anvisa.</t>
  </si>
  <si>
    <t>EBS10228</t>
  </si>
  <si>
    <t>Paquímetro analógico universal, em aço inoxidável, capacidade de medição: 0 – 150 mm (6¨).</t>
  </si>
  <si>
    <t>Paquímetro analógico universal, material AÇO INOXIDÁVEL, capacidade de MEDIÇÃO: 0 – 150 mm (6¨) realização de medidas externas, internas, de ressalto e de profundidade. Tipo escala métrica e inglesa.</t>
  </si>
  <si>
    <t>EBS10233</t>
  </si>
  <si>
    <t>Pinça cirúrgica, tipo Rowe, ponta curva, tipo lisa, para direita, haste angulada, sem cremalheira, comprimento cerca de 24 cm. Em aço inoxidável, autoclavável.</t>
  </si>
  <si>
    <t>PINÇA cirúrgica, tipo ROWE, ponta CURVA, tipo lisa, para DIREITA, haste angulada, sem cremalheira, COMPRIMENTO cerca de 24 cm. Material AÇO INOXIDÁVEL, autoclavável até 135 °C. Com compatibilidade para sistema de rastreabilidade. Garantia de 10 anos. Lote, logomarca do fabricante e as iniciais do hospital, utilizando método a laser.</t>
  </si>
  <si>
    <t>EBS10234</t>
  </si>
  <si>
    <t>Pinça cirúrgica, tipo Rowe, ponta curva, tipo lisa, para esquerda, haste angulada, sem cremalheira, comprimento cerca de 24 cm. Em aço inoxidável, autoclavável.</t>
  </si>
  <si>
    <t>PINÇA cirúrgica, tipo ROWE, ponta CURVA, tipo lisa, para ESQUERDA, haste angulada, sem cremalheira, COMPRIMENTO cerca de 24 cm. Material AÇO INOXIDÁVEL, autoclavável até 135 °C. Com compatibilidade para sistema de rastreabilidade. Garantia de 10 anos. Lote, logomarca do fabricante e as iniciais do hospital, utilizando método a laser.</t>
  </si>
  <si>
    <t>EBS10236</t>
  </si>
  <si>
    <t>Porta-agulha, tipo crile wood, ponta reta, com vídea, haste reta, com trava, comprimento cerca de 16 cm. Material aço inoxidável, autoclavável.</t>
  </si>
  <si>
    <t>PORTA-AGULHA, tipo CRILE WOOD, ponta RETA, com VÍDEA, haste reta, com trava, COMPRIMENTO cerca de 16 cm. Material AÇO INOXIDÁVEL, autoclavável até 135°C. Com compatibilidade para sistema de rastreabilidade. Garantia de 10 anos. Lote, logomarca do fabricante e as iniciais do hospital, utilizando método a laser.</t>
  </si>
  <si>
    <t>EBS10253</t>
  </si>
  <si>
    <t>Camisa endoscópica para cistoscopia, em aço inoxidável, tamanho 21 FR, com duas torneiras para irrigação e aspiração, com obturador. Reutilizável, autoclavável.</t>
  </si>
  <si>
    <t>Camisa endoscópica para CISTOSCOPIA, em AÇO INOXIDÁVEL, TAMANHO 21 FR, com duas torneiras para irrigação e aspiração, com obturador. REUTILIZÁVEL, autoclavável. Embalagem com dados de rotulagem exigidos para produtos para saúde que permitam a rastreabilidade. Compatível com equipamento especificado em edital.</t>
  </si>
  <si>
    <t>EBS10256</t>
  </si>
  <si>
    <t>Porta-agulha, tipo castroviejo, ponta reta, delicada, com vídea, com trava, comprimento cerca de 20 cm, cabo redondo, em aço inoxidável, autoclavável.</t>
  </si>
  <si>
    <t>PORTA-AGULHA, tipo CASTROVIEJO, ponta RETA, delicada, com VÍDEA, com trava, COMPRIMENTO cerca de 20 cm, cabo redondo, material AÇO INOXIDÁVEL, autoclavável até 135°C. Com compatibilidade para sistema de rastreabilidade. Garantia de 10 anos. Lote, logomarca do fabricante e as iniciais do hospital, utilizando método a laser.</t>
  </si>
  <si>
    <t>EBS10304</t>
  </si>
  <si>
    <t>Guia de inserção para sonda guia, para uso com pinça, (kit minipercutânea).</t>
  </si>
  <si>
    <t>Guia de inserção para sonda guia, para uso com pinça, (KIT MINIPERCUTÂNEA). Embalagem contendo dados de identificação, procedência, número de lote, data de fabricação, validade do produto. Acessório compatível com equipamento especificado em edital.</t>
  </si>
  <si>
    <t>EBS10310</t>
  </si>
  <si>
    <t>Conjunto de laringoscópios, aplicação microcirurgia de laringe, composto por 1 laringoscópio para microcirurgia de laringe 185 mm de comprimento, 1 laringoscópio microcirurgia da laringe 180 mm de comprimento, 1 laringoscópio para microcirurgia de laringe, com bocal angulado para baixo para comissura 180 mm, 1 laringoscópio para microcirurgia de laringe 130 mm, 1 haste suspensora para laringoscópios, 1 laringoscópio com controle de abertura vertical e angular 8 mm a 60 mm x 17 cm, 1 guia de luz intercambiável, 1 porta fibra para laringoscópio com controle de abertura (adaptador intercambiável reto curva para baixo 70 mm).</t>
  </si>
  <si>
    <t>Conjunto de LARINGOSCÓPIOS, aplicação MICROCIRURGIA DE LARINGE, composto por 1 laringoscópio para microcirurgia de laringe 185 mm de comprimento, 1 laringoscópio microcirurgia da laringe 180 mm de comprimento, 1 laringoscópio para microcirurgia de laringe, com bocal angulado para baixo para comissura 180 mm, 1 laringoscópio para microcirurgia de laringe 130 mm, 1 haste suspensora para laringoscópios, 1 laringoscópio com controle de abertura vertical e angular 8 mm a 60 mm x 17 cm, 1 guia de luz intercambiável, 1 porta fibra para laringoscópio com controle de abertura (adaptador intercambiável reto curva para baixo 70 mm). Com compatibilidade para sistema de rastreabilidade. Lote, logomarca do fabricante e as iniciais do hospital, utilizando método a laser.</t>
  </si>
  <si>
    <t>EBS10317</t>
  </si>
  <si>
    <t>Shunt intra coronariano – cerca de 2 mm, em silicone maleável, com extremidades retas ou em bulbos. Descartável, estéril.</t>
  </si>
  <si>
    <t>SHUNT intra coronariano – CERCA DE 2 mm, matéria prima: SILICONE maleável, com extremidades retas ou em bulbos, Aplicação: revascularização. Descartável, estéril. Embalagem individual com dados de identificação do produto, lote, data de fabricação e validade. Apresentar Registro na Anvisa/MS.</t>
  </si>
  <si>
    <t>Eletrodo eletrocirúrgico, para caneta, uso monopolar, tipo ponta faca reta, medindo corpo Ø 1,60 mm X 120 mm comprimento, em aço inoxidável revestido com material termo retrátil. Esterilizável.</t>
  </si>
  <si>
    <t>ELETRODO ELETROCIRÚRGICO, para caneta, uso monopolar, tipo PONTA FACA RETA, MEDINDO corpo Ø 1,60 mm X 120 mm comprimento. Haste RETA, em AÇO INOXIDÁVEL revestido com material termo retrátil. Aplicação corte e coagulação. Não estéril, ESTERILIZÁVEL, embalagem individual com data de fabricação, lote, validade do produto. Possuir registro na Anvisa. Compatível com caneta utilizada na instituição.</t>
  </si>
  <si>
    <t>EBS10341</t>
  </si>
  <si>
    <t>Estilete cirúrgico, aplicação microcirurgia de laringe, tipo bisturi angulado, material aço inoxidável, autoclavável.</t>
  </si>
  <si>
    <t>Estilete cirúrgico, aplicação microcirurgia de laringe, tipo BISTURI ANGULADO, material AÇO INOXIDÁVEL, autoclavável até 135°C. Com compatibilidade para sistema de rastreabilidade. Lote, logomarca do fabricante e as iniciais do hospital, utilizando método a laser.</t>
  </si>
  <si>
    <t>EBS10342</t>
  </si>
  <si>
    <t>Conjunto completo para automação para teste quantitativo de IgG anti-citomegalovírus (CMV), método: ELISA.</t>
  </si>
  <si>
    <t>Reagente para diagnóstico clínico; conjunto completo para automação para teste quantitativo de IgG anti-citomegalovírus (CMV); método: ELISA.</t>
  </si>
  <si>
    <t>EBS10343</t>
  </si>
  <si>
    <t>Conjunto completo para automação para teste quantitativo de IgM anti-citomegalovírus (CMV), método: ELISA.</t>
  </si>
  <si>
    <t>Reagente para diagnóstico clínico; conjunto completo para automação para teste quantitativo de IgM anti-citomegalovírus (CMV); método: ELISA.</t>
  </si>
  <si>
    <t>Polissorbato 20, líquido viscoso; fórmula química C58H114O26; densidade cerca de 1,10 g/mL, reagente p.a., cas 9005-64-5.</t>
  </si>
  <si>
    <t>Polissorbato 20 (TWEEN 20). Aspecto físico: líquido viscoso; fórmula química C58H114O26; densidade cerca de 1,10 g/mL. Características adicionais: reagente p.a.; cas 9005-64-5.</t>
  </si>
  <si>
    <t>EBS10393</t>
  </si>
  <si>
    <t>Pinça cirúrgica, tipo jacaré, ponta para cima, para microcirurgia de laringe, comprimento cerca de 25 cm, ponta de 8 mm. Em aço inoxidável, autoclavável.</t>
  </si>
  <si>
    <t>PINÇA cirúrgica, tipo JACARÉ, ponta PARA CIMA, para microcirurgia de laringe, COMPRIMENTO CERCA DE 25 cm, ponta de 8 mm. Material AÇO INOXIDÁVEL, autoclavável até 135°C. Com compatibilidade para sistema de rastreabilidade. Garantia de 10 anos. Lote, logomarca do fabricante e as iniciais do hospital, utilizando método a laser.</t>
  </si>
  <si>
    <t>EBS10394</t>
  </si>
  <si>
    <t>Pinça cirúrgica, tipo jacaré, ponta para direita, para microcirurgia de laringe, comprimento cerca de 25 cm, ponta de 8 mm. Em aço inoxidável, autoclavável.</t>
  </si>
  <si>
    <t>PINÇA cirúrgica, tipo JACARÉ, ponta PARA DIREITA, para microcirurgia de laringe, COMPRIMENTO CERCA DE 25 cm, ponta de 8 mm. Material AÇO INOXIDÁVEL, autoclavável até 135°C. Com compatibilidade para sistema de rastreabilidade. Garantia de 10 anos. Lote, logomarca do fabricante e as iniciais do hospital, utilizando método a laser.</t>
  </si>
  <si>
    <t>EBS10395</t>
  </si>
  <si>
    <t>Pinça cirúrgica, tipo jacaré, ponta para esquerda, para microcirurgia de laringe, comprimento cerca de 25 cm, ponta de 8 mm. Em aço inoxidável, autoclavável.</t>
  </si>
  <si>
    <t>PINÇA cirúrgica, tipo JACARÉ, ponta PARA ESQUERDA, para microcirurgia de laringe, COMPRIMENTO CERCA DE 25 cm, ponta de 8 mm. Material AÇO INOXIDÁVEL, autoclavável até 135°C. Com compatibilidade para sistema de rastreabilidade. Garantia de 10 anos. Lote, logomarca do fabricante e as iniciais do hospital, utilizando método a laser.</t>
  </si>
  <si>
    <t>EBS10400</t>
  </si>
  <si>
    <t>Clamp intestinal, tipo doyen, reto serrilhado, comprimento cerca de 22 cm.  Material aço inoxidável</t>
  </si>
  <si>
    <t>CLAMP INTESTINAL, TIPO DOYEN, reto, com serrilha atraumática, com cremalheira, COMPRIMENTO cerca de 22 cm.  MATERIAL AÇO INOXIDÁVEL, AUTOCLAVÁVEL Até 135°C. Com compatibilidade para sistema de rastreabilidade. Garantia de 10 anos. Lote, logomarca do fabricante e as iniciais do hospital, utilizando método a laser.</t>
  </si>
  <si>
    <t>EBS10419</t>
  </si>
  <si>
    <t>Pinça cirúrgica, tipo Museux, ponta reta, 2 x 2 dentes com 8 mm, comprimento cerca de 24 cm, com cremalheira. Material aço inoxidável, autoclavável.</t>
  </si>
  <si>
    <t>PINÇA cirúrgica, tipo MUSEUX, PONTA RETA, 2 x 2 dentes com 8 mm, COMPRIMENTO cerca de 24 cm, com cremalheira. Material AÇO INOXIDÁVEL, autoclavável até 135°C. Com compatibilidade para sistema de rastreabilidade. Garantia de 10 anos. Lote, logomarca do fabricante e as iniciais do hospital, utilizando método a laser.</t>
  </si>
  <si>
    <t>EBS10423</t>
  </si>
  <si>
    <t>Pinça cirúrgica, tipo apreensão triangular fenestrada, 5 x 2,8 mm, ponta para cima, ponta giratória 360°, comprimento 25 cm, aplicação microcirurgia de laringe. Material aço inoxidável, autoclavável.</t>
  </si>
  <si>
    <t>PINÇA cirúrgica, tipo APREENSÃO TRIANGULAR FENESTRADA, 5 x 2,8 mm, PONTA PARA CIMA, ponta giratória 360°, COMPRIMENTO 25 cm, aplicação microcirurgia de laringe. Material AÇO INOXIDÁVEL, autoclavável até 135°C. Com compatibilidade para sistema de rastreabilidade. Lote, logomarca do fabricante e as iniciais do hospital, utilizando método a laser.</t>
  </si>
  <si>
    <t>EBS10424</t>
  </si>
  <si>
    <t>Pinça cirúrgica, tipo de biópsia concha retangular, cerca de 4 x 2 mm, ponta para direita, comprimento cerca de 25 cm, aplicação microcirurgia de laringe. Material aço inoxidável, autoclavável.</t>
  </si>
  <si>
    <t>PINÇA cirúrgica, tipo de BIÓPSIA CONCHA RETANGULAR, cerca de 4 x 2 mm, PONTA PARA DIREITA, COMPRIMENTO cerca de 25 cm, aplicação microcirurgia de laringe. Material AÇO INOXIDÁVEL, autoclavável até 135°C. Com compatibilidade para sistema de rastreabilidade. Garantia de 10 anos. Lote, logomarca do fabricante e as iniciais do hospital, utilizando método a laser.</t>
  </si>
  <si>
    <t> 1060400489</t>
  </si>
  <si>
    <t>Bolsa para ostomia, adulto, com 63 mm, composta por 1 peça. Confeccionada em plástico transparente, flexível, com fita adesiva dupla face, plana, hipoalérgica, resistente e que não desprenda do conjunto, capacidade 200 ml. Com um furo pré-cortado e com película protetora não aderente e destacável.</t>
  </si>
  <si>
    <t>BOLSA PARA OSTOMIA, ADULTO, com 63 mm, composta por 1 PEÇA. Confeccionada EM PLÁSTICO TRANSPARENTE, flexível, COM FITA ADESIVA DUPLA FACE, PLANA, hipoalérgica, resistente e que não desprenda do conjunto, CAPACIDADE 200 ml. Com um furo PRÉ-CORTADO e com película protetora não aderente e destacável. Sem permitir infiltração de efluente sob ela ou vazamento, seguro (ao ser retirado não deixe resíduo aderido à pele de difícil remoção, atóxico, macio, maleável (que se dobre ou curve com facilidade e acompanhe o contorno e dobras do corpo), sem irritantes dérmicos, propiciar adesividade e manuseio fácil e seguro. Embalagem contendo dados de identificação, procedência, número do lote, prazo de validade e atender à legislação sanitária vigente e pertinente ao produto e registro no Ministério da Saúde/ Anvisa.</t>
  </si>
  <si>
    <t>EBS10629</t>
  </si>
  <si>
    <t>ENXERTO ARTERIAL VALVADO ORGÂNICO, TIPO PLACA MONOCÚSPIDE, CONSTITUÍDO DE PERICÁRDIO BOVINO, TRATADO COM GLUTARALDEÍDO, ESTÉRIL. EMBALAGEM INDIVIDUAL EM MATERIAL QUE GARANTA BARREIRA MICROBIANA E PERMITA ABERTURA ASSÉPTCA .APRESENTAÇÃO- CONJUNTO DE  TAMANHOS VARIADOS DE ACORDO COM ORIENTAÇÃO  MÉDICA.-----Descritivo não Validado - Padrão-HU-UFMA.Será submetido a consulta pública-----|</t>
  </si>
  <si>
    <t>EBS10674</t>
  </si>
  <si>
    <t>ELETRODO UNIPOLAR PARA ELETROCIRURGIA POR VIDEO, TIPO DISSECTOR, EM FORMA DE L, DIAM. 03MM, COMPRIMENTO 36CM. COMPATÍVEL COM APARELHO KARL STORZ. EMBALAGEM INDIVIDUAL COM DADOS DE IDENTIFICAÇÃO E ABERTURA ASSÉPTICA QUE GARANTA A INTEGRIDADE DO PRODUTO ATÉ SUA UTILIZAÇÃO.-----Descritivo não Validado - Padrão-HU-UFMA.Será submetido a consulta pública-----|</t>
  </si>
  <si>
    <t>1060400560 </t>
  </si>
  <si>
    <t>Fita adesiva cirúrgica microperfurada transparente 10 cm x no mínimo 4,5 m em polietileno microperfurado.</t>
  </si>
  <si>
    <t>Fita ADESIVA CIRÚRGICA MICROPERFURADA TRANSPARENTE 10 cm X NO MÍNIMO 4,5 m EM POLIETILENO MICROPERFURADO, corte fácil em ambas as direções (elimina a necessidade de tesoura), material resistente, maleável, atóxico, isento de agentes alergizantes, irritantes dérmico, de resíduos e impurezas. Adesividade segura, propiciando remoção sem deixar resíduos na pele, conforto e manuseio fácil e seguro. Apresentação em rolo, tipo carretel, com capa protetora resistente e de manuseio fácil e seguro. Não estéril, e de uso único. Embalagem individual com identificação do produto, data de fabricação, validade e lote. Deve apresentar RMS classe 1 (baixo risco).</t>
  </si>
  <si>
    <t>Sonda trato digestivo, esofágica, modelo: phmetria, adulto, material: polímero, com 1 canal e 1 lúmen central, tamanho: tubo de 1,9 mm, graduada, esterilizável.</t>
  </si>
  <si>
    <t>Sonda TRATO DIGESTIVO, ESOFÁSICA, modelo: PHMETRIA, ADULTO, material: POLÍMERO, com 1 canal e 1 lúmen central, TAMANHO: tubo de 1,9 mm, graduada, esterilizável. Embalagem individual com dados de identificação do produto, lote, validade, fabricante. Possuir registro na Anvisa/MS.</t>
  </si>
  <si>
    <t>EBS11318</t>
  </si>
  <si>
    <t>Cateter guia para angioplastia, tipo multipropósito (mp), diâmetros 6 e 7 fr, polímero, com malha metálica interna, com lúmen interno de no mínimo 0.070’ (6f) e0.078’ (7f), comprimento de 100 (+/- 5) cm. Estéril, uso único.</t>
  </si>
  <si>
    <t>CATETER GUIA para ANGIOPLASTIA, tipo MULTIPROPÓSITO (MP), DIÂMETROS 6 e 7 FR, POLÍMERO, com MALHA METÁLICA INTERNA, COM LÚMEN INTERNO de no mínimo 0.070’ (6F) E0.078’ (7F), COMPRIMENTO DE 100 (+/- 5)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</si>
  <si>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EBS11436</t>
  </si>
  <si>
    <t>Fio guia, para hemodinâmica, aplicação: vascular, material: metálico, revestimento: teflon (PTFE), diâmetro 0,032 polegadas, comprimento 260 cm, ponta em j, radiopaco, estéril, uso único.</t>
  </si>
  <si>
    <t>Fio GUIA, PARA HEMODINÂMICA, aplicação: VASCULAR, material: METÁLICO, revestimento: TEFLON (PTFE), DIÂMETRO 0,032 polegadas, COMPRIMENTO 260 cm, ponta em J, RADIOPACO, ESTÉRIL, uso único. Embalagem individual com abertura e transferência asséptica, identificação do produto, validade, lote, registro Anvisa.</t>
  </si>
  <si>
    <t>EBS11437</t>
  </si>
  <si>
    <t>Trocarte para laparoscopia, 12 X 100 mm, em polímero, cânula com superfície estriada, válvula vedante em silicone, com redutor integrado, com torneira para insuflação, obturador ponta distal com lâmina. Dilatadores bilaterais, lumén para óptica. Estéril, descartável.</t>
  </si>
  <si>
    <t>Trocarte para laparoscopia, TAMANHO 12 X 100 mm, em POLÍMERO, isento de látex natural, cânula com superfície ESTRIADA, válvula vedante em silicone para mínima perda de CO² para facilitar a manipulação de instalação 5 a 12 mm, com redutor integrado, com torneira para insuflação, obturador ponta distal com lâmina cônica não cortante, dilatadores bilaterais e lúmen para óptica. Produto ESTÉRIL, DESCARTÁVEL, embalado em papel grau cirúrgico com abertura em pétala, apresentando dados de identificação, tipo de esterilização, data de fabricação, validade, número do lote e Registro na Anvisa.</t>
  </si>
  <si>
    <t>EBS11438</t>
  </si>
  <si>
    <t>Trocarte para laparoscopia 5 x 75 mm, em polímero, cânula com superfície estriada, válvula vedante em silicone, com redutor integrado, com torneira para insuflação, obturador ponta distal com lâmina. Dilatadores bilaterais, lumén para óptica. Estéril, descartável.</t>
  </si>
  <si>
    <t>Trocarte para laparoscopia, TAMANHO 5 X 75 mm, em POLÍMERO, isento de látex natural, cânula com superfície ESTRIADA, válvula vedante em silicone para mínima perda de CO² para facilitar a manipulação de instalação 5 a 12 mm, com redutor integrado, com torneira para insuflação, obturador ponta distal com lâmina cônica não cortante, dilatadores bilaterais e lúmen para óptica. Produto ESTÉRIL, DESCARTÁVEL, embalado em papel grau cirúrgico com abertura em pétala, apresentando dados de identificação, tipo de esterilização, data de fabricação, validade, número do lote e Registro na Anvisa.</t>
  </si>
  <si>
    <t>EBS11653</t>
  </si>
  <si>
    <t>Endoprótese vascular, função stent farmacológico coronariano, em liga metálica, com eluido farmacológico de sirolimus, everolimus, biolimus, zotarolimus ou outra droga análoga da mesma classe, diâmetros de 2,25 a 4 mm comprimento de 10 a 40 mm (+/- 2 mm), expansível por balão, pré-montado em sistema de troca rápida.</t>
  </si>
  <si>
    <t>ENDOPRÓTESE VASCULAR, função STENT FARMACOLÓGICO CORONARIANO, em LIGA METÁLICA, com eluido farmacológico de sirolimus, everolimus, biolimus, zotarolimus ou outra droga análoga da mesma classe, DIÂMETROS de 2,25 a 4 mm comprimento de 10 a 40 mm (+/- 2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t>
  </si>
  <si>
    <t>EBS11679</t>
  </si>
  <si>
    <t>Teste oftalmológico, SCHIRMER, para medição de lágrimas, em tira de papel filtro CERCA DE 5 x 60 mm, arrendonda, milimetrada de 0 a 35 mm. Estéril. Uso único.</t>
  </si>
  <si>
    <t>Teste oftalmológico, SCHIRMER, para medição de lágrimas, em tira de papel filtro CERCA DE 5 x 60 mm. Com ponta distal arredondada, milimetrada de 0 a 35 mm. Estéril. Uso único. Apresentação caixa com 50 unidades.</t>
  </si>
  <si>
    <t>EBS11699</t>
  </si>
  <si>
    <t>Bainha de Ressecção fluxo contínuo, tamanho 26 FR, com 2 torneiras rotatórias, furo em fenda, com obturador.</t>
  </si>
  <si>
    <t>Bainha de Ressecção fluxo contínuo, TAMANHO 26 FR, com 2 torneiras rotatórias, furo em fenda, com obturador. Complemento: camisa interna rotatória com isolamento cerâmico oblíquo e ponta distal atraumática + camisa de ressecção fluxo contínuo 24/26 FR com obturador + bainha de ressecção para imigração e aspiração de fluxo contínuo. Compatíveis a equipamento especificado em edital.</t>
  </si>
  <si>
    <t>EBS12400</t>
  </si>
  <si>
    <t>Cateter balão para atriosseptostomia, não complacente, em 2 comprimentos: 0.95 mm (compatível com introdutor 5 FR e fio guia 0.014’’) e 1.35 mm (compatível com introdutor 6 FR e fio guia 0.021¨); cateter de 50 cm; com angulação da ponta do cateter de 35 graus.</t>
  </si>
  <si>
    <t>Cateter balão para atriosseptostomia, NÃO complacente, de baixo perfil; disponível em 2 COMPRIMENTOS do BALÃO: 0.95 mm (compatível com introdutor 5 FR e fio guia 0.014’’, com volume de 1 ml) e 1.35 mm (compatível com introdutor 6 FR e fio guia 0.021¨, com volume de 2 ml); COMPRIMENTO do CATETER de 50 cm; com angulação da ponta do cateter de 35 graus.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</si>
  <si>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EBS12401</t>
  </si>
  <si>
    <t xml:space="preserve">Cateter guia para angioplastia, tipo Amplatz right (AR 1 e 2), diâmetros 6 e 7 FR, em polímero, com malha metálica interna, com lúmen interno de no mínimo 0.070" (6f) e 0.078" (7f), com furos laterais, comprimento de 100 (+/-5) cm, com curvas 1 e 2. Estéril, uso único. </t>
  </si>
  <si>
    <t>CATETER GUIA para ANGIOPLASTIA, tipo AMPLATZ RIGHT (AR 1 e 2), DIÂMETROS 6 e 7  FR, em POLÍMERO, com MALHA METÁLICA INTERNA, com lúmen interno de no mínimo 0.070" (6F) e 0.078" (7F), COM FUROS LATERAIS, COMPRIMENTO DE 100 (+/-5)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</si>
  <si>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EBS12402</t>
  </si>
  <si>
    <t>Endoprótese vascular, função stent farmacológico coronariano, em liga metálica, com eluido farmacológico de sirolimus, everolimus, biolimus, zotarolimus ou outra droga análoga da mesma classe, diâmetros até 2,0 mm e comprimento de 10 a 33 mm (+/- 3 mm), expansível por balão, pré-montado em sistema de troca rápida.</t>
  </si>
  <si>
    <t>ENDOPRÓTESE VASCULAR, função STENT FARMACOLÓGICO CORONARIANO, em LIGA METÁLICA, com eluido farmacológico de sirolimus, everolimus, biolimus, zotarolimus ou outra droga análoga da mesma classe, DIÂMETROS até 2,0 mm e comprimento de 10 a 33 mm (+/- 3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t>
  </si>
  <si>
    <t>EBS12403</t>
  </si>
  <si>
    <t>Endoprótese vascular, função stent farmacológico coronariano, em liga metálica, com eluido farmacológico de sirolimus, everolimus, biolimus, zotarolimus ou outra droga análoga da mesma classe, diâmetro de 4,5 mm comprimento de 10 a 40 mm (+/- 2 mm), expansível por balão, pré-montado em sistema de troca rápida.</t>
  </si>
  <si>
    <t>ENDOPRÓTESE VASCULAR, função STENT FARMACOLÓGICO CORONARIANO, em LIGA METÁLICA, com eluido farmacológico de sirolimus, everolimus, biolimus, zotarolimus ou outra droga análoga da mesma classe, DIÂMETRO de 4,5 mm comprimento de 10 a 40 mm (+/- 2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t>
  </si>
  <si>
    <t>EBS12404</t>
  </si>
  <si>
    <t>Cateter balão para angioplastia coronária, sistema ¨over the wire¨ (OTW), semi complacente, compatível com fio guia 0,014’’; diâmetro: 1,5 a 2,75 mm, comprimento: 8 a 20 (+/- 2) mm.</t>
  </si>
  <si>
    <t>Cateter balão para angioplastia coronária, sistema (over the wire) (OTW), SEMI complacente, compatível com fio guia 0,014’’; com ponta afilada; duas marcas radiopacas perfil de entrada &lt;0,02 e baixo perfil de cruzamento; DIÂMETRO: 1,5 a 2,75 mm (com todos os tamanhos do intervalo, com, no máximo, 0,5 mm entre eles); COMPRIMENTO: 8 a 20 (+/- 2) mm (com todos os tamanhos do intervalo, com, no máximo, 5 mm entre eles).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</si>
  <si>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EBS12426</t>
  </si>
  <si>
    <t>Conjunto introdutor arterial, para hemodinâmica, tipo radial, bainha em PTFE ou similar, com válvula e acesso lateral. Dimensões 5 FR, comprimento 10 a 11 cm. Com válvula de silicone, tubo dilatador polipropileno ou similar, cobertura hidrofílica e fio guia de 43 a 45 cm. Estéril, descartável.</t>
  </si>
  <si>
    <t>Conjunto INTRODUTOR ARTERIAL, para hemodinâmica, tipo RADIAL, bainha em PTFE ou similar, com válvula e acesso lateral. DIMENSÕES 5 FR, COMPRIMENTO 10 a 11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</si>
  <si>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EBS12427</t>
  </si>
  <si>
    <t>Conjunto introdutor arterial, para hemodinâmica, tipo radial, bainha em PTFE ou similar, com válvula e acesso lateral. Dimensões 6 FR, comprimento 10 a 11 cm. Com válvula de silicone, tubo dilatador polipropileno ou similar, cobertura hidrofílica e fio guia de 43 a 45 cm. Estéril, descartável.</t>
  </si>
  <si>
    <t>Conjunto INTRODUTOR ARTERIAL, para hemodinâmica, tipo RADIAL, bainha em PTFE ou similar, com válvula e acesso lateral. DIMENSÕES 6 FR, COMPRIMENTO 10 a 11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</si>
  <si>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EBS12428</t>
  </si>
  <si>
    <t xml:space="preserve">Cateter guia para angioplastia, tipo Amplatz right (ar 1 e 2), diâmetro 6 e 7 fr, em polímero, com malha metálica interna, sem lúmen interno de no mínimo 0.070" (6f) e 0.078" (7f), sem furos laterais, comprimento de 100 (+/-5) cm, com curva 1,2. Estéril, uso único. </t>
  </si>
  <si>
    <t>CATETER GUIA para ANGIOPLASTIA, tipo AMPLATZ RIGHT (AR 1 e 2), DIÂMETROS 6 e 7 FR, em POLÍMERO, com MALHA METÁLICA INTERNA, com lúmen interno de no mínimo 0.070" (6F) e 0.078" (7F), SEM FUROS LATERAIS, COMPRIMENTO DE 100 (+/-5)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</si>
  <si>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EBS12429</t>
  </si>
  <si>
    <t>Cateter balão para angioplastia coronária em vasos finos, semi complacente, compatível com fio guia 0,014’’; sistema de troca rápida; com ponta afilada; uma marca radiopaca; perfil de entrada &lt;0,02’’; com diâmetro de 1,25 ou 1,2 e 1,5 mm e comprimento de 8 a 20 (+/- 2) mm (com todos os tamanhos do intervalo, com no máximo, 5 mm entre eles).</t>
  </si>
  <si>
    <t>Cateter balão para ANGIOPLASTIA CORONÁRIA em vasos finos, SEMI complacente, compatível com fio guia 0,014’’; sistema de troca rápida; com ponta afilada; uma marca radiopaca; perfil de entrada &lt;0,02’’; com DIÂMETRO de 1,25 ou 1,2 e 1,5 mm e COMPRIMENTO de 8 a 20 (+/- 2) mm (com todos os tamanhos do intervalo, com no máximo, 5 mm entre eles).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</si>
  <si>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EBS12430</t>
  </si>
  <si>
    <t>Cateter balão para angioplastia coronária, semi complacente, compatível com fio guia 0,014’’; sistema de troca rápida; com diâmetro de 2 a 4 mm e comprimento de 8 a 30 (+/- 2) mm.</t>
  </si>
  <si>
    <t>Cateter balão para ANGIOPLASTIA CORONÁRIA, SEMI complacente, compatível com fio guia 0,014’’; sistema de troca rápida; com DIÂMETRO de 2 a 4 mm e COMPRIMENTO de 8 a 30 (+/- 2)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</si>
  <si>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EBS12431</t>
  </si>
  <si>
    <t>Cateter balão para angioplastia coronária, não complacente, compatível com fio guia 0,014’’; sistema de troca rápida; com diâmetro de 2,5 a 4 mm e comprimento de 8 a 23 (+/- 3) mm.</t>
  </si>
  <si>
    <t>Cateter balão para ANGIOPLASTIA CORONÁRIA, NÃO complacente, compatível com fio guia 0,014’’; sistema de troca rápida; com DIÂMETRO de 2,5 a 4 mm e COMPRIMENTO de 8 a 23 (+/- 3)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</si>
  <si>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EBS12432</t>
  </si>
  <si>
    <t>Cateter balão para angioplastia coronária, não complacente, compatível com fio guia 0,014’’; sistema de troca rápida; com diâmetro de 4,5 e 5 mm e comprimento de 8 a 18 (+/- 3) mm.</t>
  </si>
  <si>
    <t>Cateter balão para ANGIOPLASTIA CORONÁRIA, NÃO complacente, compatível com fio guia 0,014’’; sistema de troca rápida; com DIÂMETRO de 4,5 e 5 mm e COMPRIMENTO de 8 a 18 (+/- 3)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</si>
  <si>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EBS12433</t>
  </si>
  <si>
    <t>Cateter balão para angioplastia coronária, não complacente, compatível com fio guia 0,014’’; sistema de troca rápida; com diâmetro de 1,25 a 2 mm e comprimento de 8 a 20 (+/- 3) mm.</t>
  </si>
  <si>
    <t>Cateter balão para ANGIOPLASTIA CORONÁRIA, NÃO complacente, compatível com fio guia 0,014’’; sistema de troca rápida; com DIÂMETRO de 1,25 a 2 mm e COMPRIMENTO de 8 a 20 (+/- 3)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</si>
  <si>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EBS12434</t>
  </si>
  <si>
    <t xml:space="preserve">Cateter guia para angioplastia, tipo Amplatz left (al), diâmetros 6 e 7 fr, em polímero, com malha metálica interna, com lúmen interno de no mínimo 0.070’ (6fr) e 0.078’ (7fr), com furos laterais, comprimento de 100 (+/-5) cm, com curvas 1,2 e 3. Estéril, uso único. </t>
  </si>
  <si>
    <t>CATETER GUIA para ANGIOPLASTIA, tipo AMPLATZ LEFT (AL), DIÂMETROS 6 e 7 FR, em POLÍMERO, com MALHA METÁLICA INTERNA, com lúmen interno de no mínimo 0.070’ (6FR) e 0.078’ (7FR), COM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</si>
  <si>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EBS12437</t>
  </si>
  <si>
    <t>CATETER GUIA para ANGIOPLASTIA, tipo AMPLATZ LEFT (AL), DIÂMETROS 6 e 7 FR, em POLÍMERO, com MALHA METÁLICA INTERNA, com lúmen interno de no mínimo 0.070´ (6F) e 0.078´ (7F), SEM FUROS LATERAIS, COMPRIMENTO DE 100 (+/-5) CM, COM CURVAS 1,2 e 3. ESTÉRIL, USO ÚNICO.</t>
  </si>
  <si>
    <t>CATETER GUIA para ANGIOPLASTIA, tipo AMPLATZ LEFT (AL), DIÂMETROS 6 e 7 FR, em POLÍMERO, com MALHA METÁLICA INTERNA, com lúmen interno de no mínimo 0.070´ (6F) e 0.078´ (7F), SEM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</si>
  <si>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EBS12438</t>
  </si>
  <si>
    <t>Cateter balão para valvuloplastia pulmonar e aórtica; semi complacente, diâmetro de 8 a 16 mm, comprimento de 20 a 40 mm, composto de poliuretano ou similar, alta velocidade de insuflação/ desinsuflação, compatível com fio guia de 0.035 ou 0,038 e introdutor de 4 a 7 FR.</t>
  </si>
  <si>
    <t>Cateter balão PARA VALVULOPLASTIA PULMONAR E AÓRTICA; SEMI complacente, DIÂMETRO de 8 a 16 mm, COMPRIMENTO de 20 a 40 mm, composto de poliuretano ou similar, alta velocidade de insuflação/ desinsuflação, COMPATÍVEL COM FIO GUIA DE 0.035 ou 0,038 e INTRODUTOR de 4 a 7 FR.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</si>
  <si>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EBS12439</t>
  </si>
  <si>
    <t>Cateter balão para valvuloplastia pulmonar e aórtica; não complacente, diâmetro de 12 a 26 mm, comprimento de 20 a 50 mm, composto de elastômero termoplástico ou similar, duas marcas radiopacas, alta velocidade de insuflação/ desinsuflação, compatível com fio guia de 0.035 ou 0,038 e introdutor de 7 a 12 FR.</t>
  </si>
  <si>
    <t>Cateter balão PARA VALVULOPLASTIA PULMONAR E AÓRTICA; NÃO complacente, DIÂMETRO de 12 a 26 mm, COMPRIMENTO de 20 a 50 mm, composto de elastômero termoplástico ou similar, com duas marcas radiopacas, alta velocidade de insuflação/ desinsuflação, pressão nominal de 2 a 6 ATM, COMPATÍVEL COM FIO GUIA DE 0.035 ou 0,038 e INTRODUTOR de 7 a 12 FR.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</si>
  <si>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EBS12440</t>
  </si>
  <si>
    <t>Cateter guia para angioplastia, tipo judking right (jr), diâmetros 6 e 7 fr, em polímero, com malha metálica interna, com lúmen interno de no mínimo 0.070´ (6f) e 0.078´ (7f), com furos laterais, comprimento de 100 (+/- 5) cm, com curvas 3,5; 4 e 5. Estéril, uso único.</t>
  </si>
  <si>
    <t>CATETER GUIA para ANGIOPLASTIA, tipo JUDKING RIGHT (JR), DIÂMETROS 6 e 7 FR, em POLÍMERO, com MALHA METÁLICA INTERNA, com lúmen interno de no mínimo  0.070´ (6F) e 0.078´ (7F), COM FUROS LATERAIS, COMPRIMENTO DE 100 (+/- 5) CM, COM CURVAS 3,5; 4 e 5.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</si>
  <si>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EBS12441</t>
  </si>
  <si>
    <t>Cateter guia para angioplastia, tipo judking right (jr), diâmetros 6 e 7 fr, em polímero, com malha metálica interna, com lúmen interno de no mínimo 0.070´ (6f) e 0.078´ (7f), sem furos laterais, comprimento de 100 (+/- 5) cm, com curvas 3,5; 4 e 5. Estéril, uso único.</t>
  </si>
  <si>
    <t>CATETER GUIA para ANGIOPLASTIA, tipo JUDKING RIGHT (JR), DIÂMETROS 6 e 7 FR, em POLÍMERO, com MALHA METÁLICA INTERNA, com lúmen interno de no mínimo  0.070´ (6F) e 0.078´ (7F), SEM FUROS LATERAIS, COMPRIMENTO DE 100 (+/- 5) CM, COM CURVAS 3,5; 4 e 5.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</si>
  <si>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EBS12442</t>
  </si>
  <si>
    <t>Cateter guia para angioplastia, tipo judking left(jl), diâmetros 6 e 7 fr, em polímero, com malha metálica interna, com lúmen interno de no mínimo 0.070´ (6f) e 0.078´ (7f), com furos laterais, comprimento de 100 (+/- 5) cm, com  curvas 3; 3,5; 4; 4,5; 5 e  6. Estéril, uso único.</t>
  </si>
  <si>
    <t>CATETER GUIA para ANGIOPLASTIA, tipo JUDKING LEFT(JL), DIÂMETROS 6 e 7 FR, em POLÍMERO, com MALHA METÁLICA INTERNA, com lúmen interno de no mínimo 0.070´ (6F) e 0.078´ (7F), COM FUROS LATERAIS, COMPRIMENTO DE 100 (+/- 5) CM, COM  CURVAS 3;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</si>
  <si>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EBS12444</t>
  </si>
  <si>
    <t>Cateter guia para angioplastia, tipo judking left(jl), diâmetros 6 e 7 fr, em polímero, com malha metálica interna, com lúmen interno de no mínimo 0.070´ (6f) e 0.078´ (7f), sem furos laterais, comprimento de 100 (+/- 5) cm, com  curvas 3; 3,5; 4; 4,5; 5 e  6. Estéril, uso único.</t>
  </si>
  <si>
    <t>CATETER GUIA para ANGIOPLASTIA, tipo JUDKING LEFT (JL), DIÂMETROS 6 e 7 FR, em POLÍMERO, com MALHA METÁLICA INTERNA, com lúmen interno de no mínimo 0.070´ (6F) e 0.078´ (7F), SEM FUROS LATERAIS, COMPRIMENTO DE 100 (+/- 5) CM, COM CURVAS 3;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</si>
  <si>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EBS12445</t>
  </si>
  <si>
    <t>Cateter guia para angioplastia curva extra suporte (XB/VL/EBU/SBS/BL/CLS), diâmetros 6 e 7 fr, em polímero, com malha metálica interna, comprimento de 100 (+/- 5) cm, com curvas 3; 3,5 e 4. Resistente a torção, com bom torque e suporte, ponta radiopaca atraumática, boa visibilidade do corpo e da ponta, estabilidade longitudinal. Estéril, uso único.</t>
  </si>
  <si>
    <t>CATETER GUIA para ANGIOPLASTIA CURVA EXTRA SUPORTE (XB/VL/EBU/SBS/BL/CLS), DIÂMETROS 6 e 7 FR,  em POLÍMERO, com MALHA METÁLICA INTERNA, COMPRIMENTO DE 100 (+/- 5) cm,  COM CURVAS 3; 3,5  e 4. Resistente a torção, com bom torque e suporte, PONTA RADIOPACA ATRAUMÁTICA, boa visibilidade do corpo e da ponta, estabilidade longitudinal.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</si>
  <si>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EBS12446</t>
  </si>
  <si>
    <t>Cateter diagnóstico para angiografia tipo mamária interna (IM), diâmetros 5 e 6 fr, em polímero, com malha metálica interna, comprimento de 100 (+/- 10) cm. Estéril, uso único.</t>
  </si>
  <si>
    <t>CATETER DIAGNÓSTICO para ANGIOGRAFIA TIPO MAMÁRIA INTERNA (IM), DIÂMETROS 5 e 6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</si>
  <si>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EBS12447</t>
  </si>
  <si>
    <t>Cateter diagnóstico para angiografia, tipo pigtail, angulado 145 graus, diâmetros 5 e 6 fr, em polímero, com malha metálica interna, com furos lateriais, comprimento de 110 (+/- 10) e 125 (+/- 10) cm, estéril, uso único.</t>
  </si>
  <si>
    <t>CATETER DIAGNÓSTICO para ANGIOGRAFIA, tipo PIGTAIL, ANGULADO 145 GRAUS, DIÂMETROS 5 e 6 FR, em POLÍMERO, com MALHA METÁLICA INTERNA, COM FUROS LATERIAIS,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</si>
  <si>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EBS12448</t>
  </si>
  <si>
    <t>Cateter diagnóstico para angiografia, tipo pigtail, reto, diâmetros 5 e 6 fr, em polímero, com malha metálica interna, com furos laterais, comprimento de 110 (+/- 10) e 125 (+/- 10) cm, estéril, uso único.</t>
  </si>
  <si>
    <t>CATETER DIAGNÓSTICO para ANGIOGRAFIA, tipo PIGTAIL, RETO, DIÂMETROS 5 e 6 FR, em POLÍMERO, com MALHA METÁLICA INTERNA, COM FUROS LATERAIS,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</si>
  <si>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EBS12449</t>
  </si>
  <si>
    <t>Cateter diagnóstico para angiografia, tipo amplatz right (ar), diâmetros 5 e 6 fr, em polímero, com malha metálica interna, compatível com guia 0,035’, com furos laterais, comprimento de 100 (+/-5) cm, com curvas 1,2 e 3. Estéril, uso único.</t>
  </si>
  <si>
    <t>CATETER DIAGNÓSTICO para ANGIOGRAFIA, tipo AMPLATZ RIGHT (AR), DIÂMETROS 5 e 6 FR, em POLÍMERO, com MALHA METÁLICA INTERNA, COMPATÍVEL COM GUIA 0,035’, COM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</si>
  <si>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EBS12451</t>
  </si>
  <si>
    <t>Cateter diagnóstico para angiografia, tipo amplatz right (ar), diâmetros 5 e 6 fr, em polímero, com malha metálica interna, compatível com guia 0,035, sem furos laterais, comprimento de 100 (+/-5) cm, com curvas 1,2 e 3. Estéril, uso único.</t>
  </si>
  <si>
    <t>CATETER DIAGNÓSTICO para ANGIOGRAFIA, tipo AMPLATZ RIGHT (AR), DIÂMETROS 5 e 6 FR, em POLÍMERO, com MALHA METÁLICA INTERNA, COMPATÍVEL COM GUIA 0,035, SEM FUROS LATERAIS, COMPRIMENTO DE 100 (+/-5) CM, COM CURVA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</si>
  <si>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EBS12452</t>
  </si>
  <si>
    <t>Cateter diagnóstico para angiografia, tipo amplatz left (al), diâmetros 5 e 6 fr, em polímero, com malha metálica interna, compatível com guia 0,035, com furos laterais, comprimento de 100 (+/-5) cm, com curvas 1,2 e 3. Estéril, uso único.</t>
  </si>
  <si>
    <t>CATETER DIAGNÓSTICO para ANGIOGRAFIA, tipo AMPLATZ LEFT (AL), DIÂMETROS 5 e 6 FR, em POLÍMERO, com MALHA METÁLICA INTERNA, COMPATÍVEL COM GUIA 0,035, COM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</si>
  <si>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EBS12454</t>
  </si>
  <si>
    <t>Fio guia, para hemodinâmica, aplicação: vascular, material: metálico, revestimento: teflon (PTFE), diâmetro 0,035 polegadas, comprimento de 280 a 300 cm, ponta reta, radiopaco, estéril, uso único.</t>
  </si>
  <si>
    <t>Fio GUIA, PARA HEMODINÂMICA, aplicação: VASCULAR, material: METÁLICO, revestimento: TEFLON (PTFE), DIÂMETRO 0,035 polegadas, COMPRIMENTO DE  280 a 300 cm, ponta RETA, RADIOPACO, ESTÉRIL, uso único. Embalagem individual com abertura e transferência asséptica, identificação do produto, validade, lote, registro Anvisa.</t>
  </si>
  <si>
    <t>EBS12455</t>
  </si>
  <si>
    <t>Fio guia de troca, para hemodinâmica, tipo amplatz, diâmetro 0,035 polegadas, material teflonado (PTFE), ponta em j, comprimento 150 a 180 cm. estéril, descartável.</t>
  </si>
  <si>
    <t>Fio GUIA DE TROCA, para HEMODINÂMICA, tipo AMPLATZ, DIÂMETRO 0,035 polegadas, material TEFLONADO (PTFE), ponta EM J, COMPRIMENTO 150 a 180 cm. ESTÉRIL, descartável.</t>
  </si>
  <si>
    <t>EBS12456</t>
  </si>
  <si>
    <t>Fio guia de troca, para hemodinâmica, tipo amplatz, diâmetro 0,035 polegadas, material teflonado (PTFE), ponta reta, comprimento 150 a 180 cm. estéril, descartável.</t>
  </si>
  <si>
    <t>Fio GUIA DE TROCA, para HEMODINÂMICA, tipo AMPLATZ, DIÂMETRO 0,035 polegadas, material TEFLONADO (PTFE), ponta RETA, COMPRIMENTO 150 a 180 cm. ESTÉRIL, descartável.</t>
  </si>
  <si>
    <t>EBS12457</t>
  </si>
  <si>
    <t>Fio guia de troca, para hemodinâmica, tipo amplatz, diâmetro 0,035 polegadas, material teflonado (PTFE), ponta reta, comprimento 260 cm. estéril, descartável.</t>
  </si>
  <si>
    <t>Fio GUIA DE TROCA, para HEMODINÂMICA, tipo AMPLATZ, DIÂMETRO 0,035 polegadas, material TEFLONADO (PTFE), ponta RETA, COMPRIMENTO 260 cm. ESTÉRIL, descartável.</t>
  </si>
  <si>
    <t>EBS12458</t>
  </si>
  <si>
    <t>Cateter diagnóstico para angiografia tipo amplatz left (al), diâmetros 5 e 6 fr, em polímero, com malha metálica interna, compatível com guia 0,035, sem furos laterais, comprimento de 100 (+/-5) cm, com curvas 1,2 e 3. Estéril, uso único.</t>
  </si>
  <si>
    <t>CATETER DIAGNÓSTICO para ANGIOGRAFIA, tipo AMPLATZ LEFT (AL), DIÂMETROS 5 e 6  FR, em POLÍMERO, com MALHA METÁLICA INTERNA, COMPATÍVEL COM GUIA 0,035, SEM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</si>
  <si>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EBS12459</t>
  </si>
  <si>
    <t>Cateter diagnóstico para angiografia, tipo judkins right (jr), diâmetros 5 e 6 fr, em polímero, com malha metálica interna, com furos laterais, comprimento de 100 (+/- 5) cm, com curvas 3,5; 4; 4,5; 5 e 6. Estéril, uso único.</t>
  </si>
  <si>
    <t>CATETER DIAGNÓSTICO para ANGIOGRAFIA, tipo JUDKINS RIGHT (JR), DIÂMETROS 5 e 6 FR, em POLÍMERO, com MALHA METÁLICA INTERNA, COM FUROS LATERAIS, COMPRIMENTO DE 100 (+/- 5) CM, COM CURVAS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</si>
  <si>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EBS12460</t>
  </si>
  <si>
    <t>Cateter diagnóstico para angiografia, tipo judkins right (jr), diâmetros 5 e 6 fr, em polímero, com malha metálica interna, sem furos laterais, comprimento de 100 (+/- 5) cm, curvas 3,5; 4; 4,5; 5 e 6. Estéril, uso único.</t>
  </si>
  <si>
    <t>CATETER DIAGNÓSTICO para ANGIOGRAFIA, tipo JUDKINS RIGHT (JR), DIÂMETROS 5 e 6 FR, em POLÍMERO, com MALHA METÁLICA INTERNA, SEM FUROS LATERAIS, COMPRIMENTO DE 100 (+/- 5) CM, CURVAS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</si>
  <si>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EBS12461</t>
  </si>
  <si>
    <t>Cateter diagnóstico para angiografia, tipo judkins right (jr), diâmetro 5 e 6 fr, em polímero, com malha metálica interna, com furos laterais, comprimento de 100 (+/- 5) cm, curvas 3. Estéril, uso único.</t>
  </si>
  <si>
    <t>CATETER DIAGNÓSTICO para ANGIOGRAFIA, tipo JUDKINS RIGHT (JR), DIÂMETROS 5 e 6 FR, em POLÍMERO, com MALHA METÁLICA INTERNA, COM FUROS LATERAIS, COMPRIMENTO DE 100 (+/- 5) CM,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</si>
  <si>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EBS12463</t>
  </si>
  <si>
    <t>Cateter diagnóstico para angiografia, tipo judkins right (jr), diâmetro 5 e 6 fr, em polímero, com malha metálica interna, sem furos laterais, comprimento de 100 (+/- 5) cm, curva 3. Estéril, uso único.</t>
  </si>
  <si>
    <t>CATETER DIAGNÓSTICO para ANGIOGRAFIA, tipo JUDKINS RIGHT (JR), DIÂMETROS 5 e 6 FR, em POLÍMERO, com MALHA METÁLICA INTERNA, SEM FUROS LATERAIS, COMPRIMENTO DE 100 (+/- 5) CM,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</si>
  <si>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EBS12464</t>
  </si>
  <si>
    <t>Cateter diagnóstico para angiografia, tipo judking right (jr), diâmetro 4 fr, em polímero, com malha metálica interna, com furos laterais, comprimento de 100 (+/- 5) cm, curva 3,5 e 4. Estéril, uso único.</t>
  </si>
  <si>
    <t>CATETER DIAGNÓSTICO para ANGIOGRAFIA, tipo JUDKINS RIGHT (JR), DIÂMETRO 4 FR, em POLÍMERO, com MALHA METÁLICA INTERNA, COM FUROS LATERAIS, COMPRIMENTO DE 100 (+/- 5) CM, COM CURVAS 3,5 e 4.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</si>
  <si>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EBS12466</t>
  </si>
  <si>
    <t>Cateter diagnóstico para angiografia, tipo judkins right (jr), diâmetro 4 fr, em polímero, com malha metálica interna, sem furos laterais, comprimento de 100 (+/- 5) cm, com curvas 3,5 e 4. Estéril, uso único.</t>
  </si>
  <si>
    <t>CATETER DIAGNÓSTICO para ANGIOGRAFIA, tipo JUDKINS RIGHT (JR), DIÂMETRO 4 FR, em POLÍMERO, com MALHA METÁLICA INTERNA, SEM FUROS LATERAIS, COMPRIMENTO DE 100 (+/- 5) CM, COM CURVAS 3,5 e 4.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</si>
  <si>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EBS12468</t>
  </si>
  <si>
    <t>Cateter diagnóstico para angiografia tipo multipropósito (mp), diâmetro 4 fr, em polímero, com malha metálica interna, com furos laterais, comprimento de 100 (+/-20) cm, com curvas 1 e 2. Estéril, uso único.</t>
  </si>
  <si>
    <t>CATETER DIAGNÓSTICO para ANGIOGRAFIA TIPO MULTIPROPÓSITO (MP), DIÂMETRO 4 FR, em POLÍMERO, com MALHA METÁLICA INTERNA, COM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</si>
  <si>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EBS12469</t>
  </si>
  <si>
    <t>Cateter diagnóstico para angiografia tipo multipropósito (mp), diâmetro 4 fr, em polímero, com malha metálica interna, sem furos laterais, comprimento de 100 (+/-20) cm, com curvas 1 e 2. Estéril, uso único.</t>
  </si>
  <si>
    <t>CATETER DIAGNÓSTICO para ANGIOGRAFIA TIPO MULTIPROPÓSITO (MP), DIÂMETRO 4 FR, em POLÍMERO, com MALHA METÁLICA INTERNA, SEM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</si>
  <si>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EBS12471</t>
  </si>
  <si>
    <t>Cateter diagnóstico para angiografia tipo multipropósito (mp), diâmetro 5 e 6 fr, em polímero, com malha metálica interna, com furos laterais, comprimento de 100 (+/-20) cm, com curvas 1 e 2. Estéril, uso único.</t>
  </si>
  <si>
    <t>CATETER DIAGNÓSTICO para ANGIOGRAFIA TIPO MULTIPROPÓSITO (MP), DIÂMETROS 5 e 6 FR, em POLÍMERO, com MALHA METÁLICA INTERNA, COM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</si>
  <si>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EBS12473</t>
  </si>
  <si>
    <t>Cateter diagnóstico para angiografia tipo multipropósito (mp), diâmetros 5 e 6 fr, em polímero, com malha metálica interna, sem furos laterais, comprimento de 100 (+/-20) cm, com curvas 1 e 2. Estéril, uso único.</t>
  </si>
  <si>
    <t>CATETER DIAGNÓSTICO para ANGIOGRAFIA TIPO MULTIPROPÓSITO (MP), DIÂMETROS 5 e 6 FR, em POLÍMERO, com MALHA METÁLICA INTERNA, SEM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</si>
  <si>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EBS12476</t>
  </si>
  <si>
    <t>Cateter diagnóstico para angiografia tipo multipropósito (mp), diâmetros 5 e 6 fr, em polímero, com malha metálica interna, com furos laterais, comprimento de 100 (+/-20) cm, com curva 3. Estéril, uso único.</t>
  </si>
  <si>
    <t>CATETER DIAGNÓSTICO para ANGIOGRAFIA TIPO MULTIPROPÓSITO (MP), DIÂMETROS 5 e 6 FR, em POLÍMERO, com MALHA METÁLICA INTERNA, COM FUROS LATERAIS, COMPRIMENTO DE 100 (+/-20) CM, COM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</si>
  <si>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EBS12477</t>
  </si>
  <si>
    <t>Cateter diagnóstico para angiografia tipo multipropósito (mp), diâmetros 5 e 6 fr, em polímero, com malha metálica interna, sem furos laterais, comprimento de 100 (+/-20) cm, com curva 3. Estéril, uso único.</t>
  </si>
  <si>
    <t>CATETER DIAGNÓSTICO para ANGIOGRAFIA TIPO MULTIPROPÓSITO (MP), DIÂMETROS 5 e 6 FR, em POLÍMERO, com MALHA METÁLICA INTERNA, SEM FUROS LATERAIS, COMPRIMENTO DE 100 (+/-20) CM, COM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</si>
  <si>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EBS12478</t>
  </si>
  <si>
    <t>Cateter diagnóstico para angiografia, tipo tipo vertebral ou bernstein (jb), diâmetros 4 e 5 fr, em polímero, com malha metálica interna, comprimento 100 (+/-5)cm. Estéril, uso único.</t>
  </si>
  <si>
    <t>Cateter DIAGNÓSTICO para ANGIOGRAFIA, tipo TIPO VERTEBRAL ou BERNSTEIN (JB), DIÂMETROS 4 e 5 FR,   em POLÍMERO, com MALHA METÁLICA INTERNA, COMPRIMENTO 100 (+/-5)cm.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</si>
  <si>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EBS12494</t>
  </si>
  <si>
    <t>Cateter balão para valvuloplastia pulmonar e aórtica; semi complacente, diâmetro de 18 a 30 mm, comprimento de 40 a 60 mm, composto de poliuretano ou similar, alta velocidade de insuflação/ desinsuflação, compatível com fio guia de 0.035 ou 0,038 e introdutor de 4 a 7 FR.</t>
  </si>
  <si>
    <t>Cateter balão PARA VALVULOPLASTIA PULMONAR E AÓRTICA; SEMI complacente, DIÂMETRO de 18 a 30 mm, COMPRIMENTO de 40 a 60 mm, composto de poliuretano ou similar, alta velocidade de insuflação/ desinsuflação, COMPATÍVEL COM FIO GUIA DE 0.035 ou 0,038 e INTRODUTOR de 4 a 7 FR.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</si>
  <si>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EBS12508</t>
  </si>
  <si>
    <t>Kit prótese valvar aórtica transcateter (TAVI) AUTOEXPANSÍVEL. Composto por: 1 - Introdutor vascular hidrofílico compatível com a prótese; 2 - Prótese valvar aórtica com 23, 25 (ou 26) e 27 (ou 29) mm de diâmetro.</t>
  </si>
  <si>
    <t>Kit prótese valvar aórtica transcateter (TAVI) AUTOEXPANSÍVEL. Composto por: 1 - Introdutor vascular hidrofílico compatível com a prótese; 2 - Prótese valvar aórtica com 23, 25 (ou 26) e 27 (ou 29) mm de diâmetro. Observação para compra: o licitante deverá ofertar toda a grade, o diâmetro do produto será informado pela unidade hospitalar no momento da solicitação.</t>
  </si>
  <si>
    <t>EBS12509</t>
  </si>
  <si>
    <t>Kit prótese valvar aórtica transcateter (TAVI), BALÃO EXPANSÍVEL, Composto por: 1 - Introdutor vascular hidrofílico compatível com a prótese; 2 - Prótese valvar aórtica de tamanhos 20, 23, 26 e 29 mm de diâmetro.</t>
  </si>
  <si>
    <t>Kit prótese valvar aórtica transcateter (TAVI), BALÃO EXPANSÍVEL, Composto por: 1 - Introdutor vascular hidrofílico compatível com a prótese; 2 - Prótese valvar aórtica de tamanhos 20, 23, 26 e 29 mm de diâmetro. Observação para compra: o licitante deverá ofertar toda a grade, o diâmetro do produto será informado pela unidade hospitalar no momento da solicitação.</t>
  </si>
  <si>
    <t>EBS12511</t>
  </si>
  <si>
    <t>Fio guia metálico tipo Safari ou Confida para uso em TAVI, diâmetro de 0,035’’, com ponta em curva de 30 (+/- 2) mm e comprimento de 270 (+/- 10) cm.</t>
  </si>
  <si>
    <t>Fio guia metálico tipo Safari ou Confida para uso em TAVI, DIÂMETRO de 0,035’’, com ponta em curva de 30 (+/- 2) mm e COMPRIMENTO de 270 (+/- 10) cm.</t>
  </si>
  <si>
    <t>EBS12585</t>
  </si>
  <si>
    <t>Cateter guia para angioplastia, tipo mamária interna (IM), diâmetro 5 FR, em polímero, com malha metálica interna, comprimento de 100 (+/- 10) cm. Estéril, uso único</t>
  </si>
  <si>
    <t>CATETER GUIA para ANGIOPLASTIA, tipo MAMÁRIA INTERNA (IM), diâmetro 5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</si>
  <si>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EBS12586</t>
  </si>
  <si>
    <t>Cateter guia para angioplastia, tipo mamária interna (IM), diâmetro 6 FR, em polímero, com malha metálica interna, comprimento de 100 (+/- 10) cm. estéril, uso único.</t>
  </si>
  <si>
    <t>CATETER GUIA para ANGIOPLASTIA, tipo MAMÁRIA INTERNA (IM), diâmetro 6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</si>
  <si>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105.07.0008-5</t>
  </si>
  <si>
    <t>aciclovir sódico</t>
  </si>
  <si>
    <t>Medicamentos</t>
  </si>
  <si>
    <t>ampicilina + sulbactam</t>
  </si>
  <si>
    <t>ampicilina</t>
  </si>
  <si>
    <t>anfotericina b (complexo lipídico)</t>
  </si>
  <si>
    <t>anfotericina b (desoxicolato)</t>
  </si>
  <si>
    <t>anfotericina b (lipossomal)</t>
  </si>
  <si>
    <t>anidulafungina</t>
  </si>
  <si>
    <t>azitromicina</t>
  </si>
  <si>
    <t>benzilpenicilina benzatina</t>
  </si>
  <si>
    <t>benzilpenicilina potássica</t>
  </si>
  <si>
    <t>benzilpenicilina procaína + benzilpenicilina potássica</t>
  </si>
  <si>
    <t>cefazolina sódica</t>
  </si>
  <si>
    <t>cefotaxima sódica</t>
  </si>
  <si>
    <t>105.07.0062-0</t>
  </si>
  <si>
    <t>ceftriaxona sódica</t>
  </si>
  <si>
    <t>cefuroxima sódica</t>
  </si>
  <si>
    <t>ciprofloxacino</t>
  </si>
  <si>
    <t>cloridrato de cefepima</t>
  </si>
  <si>
    <t>cloridrato de moxifloxacino</t>
  </si>
  <si>
    <t>cloridrato de vancomicina</t>
  </si>
  <si>
    <t>colistina (polimixina E)</t>
  </si>
  <si>
    <t>daptomicina</t>
  </si>
  <si>
    <t>ertapeném sódico</t>
  </si>
  <si>
    <t>105.07.0082-4</t>
  </si>
  <si>
    <t>fluconazol</t>
  </si>
  <si>
    <t>EBF00151</t>
  </si>
  <si>
    <t>fosfato de clindamicina</t>
  </si>
  <si>
    <t>ganciclovir sódico</t>
  </si>
  <si>
    <t>imipeném + cilastatina sódica</t>
  </si>
  <si>
    <t>levofloxacino</t>
  </si>
  <si>
    <t>linezolida</t>
  </si>
  <si>
    <t>meropeném</t>
  </si>
  <si>
    <t>metronidazol</t>
  </si>
  <si>
    <t>micafungina</t>
  </si>
  <si>
    <t>oxacilina sódica</t>
  </si>
  <si>
    <t>piperacilina sódica + tazobactam sódico</t>
  </si>
  <si>
    <t>succinato sódico de cloranfenicol</t>
  </si>
  <si>
    <t>sulfametoxazol + trimetoprima</t>
  </si>
  <si>
    <t>sulfato de amicacina</t>
  </si>
  <si>
    <t>sulfato de gentamicina</t>
  </si>
  <si>
    <t>sulfato de polimixina B</t>
  </si>
  <si>
    <t>teicoplanina</t>
  </si>
  <si>
    <t>tigeciclina</t>
  </si>
  <si>
    <t>EBF00191</t>
  </si>
  <si>
    <t>105.60.0021-2</t>
  </si>
  <si>
    <t>zidovudina</t>
  </si>
  <si>
    <t>zidovudina; 10 mg/mL; solução injetável_20 mL</t>
  </si>
  <si>
    <t>105.07.0583-4</t>
  </si>
  <si>
    <t>aciclovir</t>
  </si>
  <si>
    <t>amoxicilina + clavulanato de potássio</t>
  </si>
  <si>
    <t>amoxicilina</t>
  </si>
  <si>
    <t>EBF00216</t>
  </si>
  <si>
    <t>benzoilmetronidazol</t>
  </si>
  <si>
    <t>benzoilmetronidazol; 40 mg/mL (corresponde a 25 mg de metronidazol); suspensão oral_100 mL</t>
  </si>
  <si>
    <t>105.18.0006-7</t>
  </si>
  <si>
    <t>cefalexina</t>
  </si>
  <si>
    <t>cloridrato de ciprofloxacino</t>
  </si>
  <si>
    <t>cloridrato de clindamicina</t>
  </si>
  <si>
    <t>cloridrato de doxiciclina</t>
  </si>
  <si>
    <t>EBF00254</t>
  </si>
  <si>
    <t>105.60.0004-2</t>
  </si>
  <si>
    <t>darunavir</t>
  </si>
  <si>
    <t>darunavir; 600 mg; comprimido_</t>
  </si>
  <si>
    <t>EBF00261</t>
  </si>
  <si>
    <t>105.60.0005-X</t>
  </si>
  <si>
    <t>dolutegravir sódico</t>
  </si>
  <si>
    <t>dolutegravir sódico; 50 mg; comprimido_</t>
  </si>
  <si>
    <t>EBF00264</t>
  </si>
  <si>
    <t>105.60.0006-9</t>
  </si>
  <si>
    <t>efavirenz</t>
  </si>
  <si>
    <t>efavirenz; 600 mg; comprimido_</t>
  </si>
  <si>
    <t>estolato de eritromicina</t>
  </si>
  <si>
    <t>EBF00276</t>
  </si>
  <si>
    <t>105.60.0007-7</t>
  </si>
  <si>
    <t>etravirina</t>
  </si>
  <si>
    <t>etravirina; 200 mg; comprimido_</t>
  </si>
  <si>
    <t>105.60.0001-8</t>
  </si>
  <si>
    <t>fosfato de oseltamivir</t>
  </si>
  <si>
    <t>EBF00290</t>
  </si>
  <si>
    <t>105.60.0009-3</t>
  </si>
  <si>
    <t>fumarato de tenofovir desoproxila + lamivudina + efavirenz</t>
  </si>
  <si>
    <t>fumarato de tenofovir desoproxila + lamivudina + efavirenz; 300 mg + 300 mg + 600 mg; comprimido_</t>
  </si>
  <si>
    <t>EBF00291</t>
  </si>
  <si>
    <t>105.60.0018-2</t>
  </si>
  <si>
    <t>fumarato de tenofovir desoproxila + lamivudina</t>
  </si>
  <si>
    <t>fumarato de tenofovir desoproxila + lamivudina; 300 mg + 300 mg; comprimido_</t>
  </si>
  <si>
    <t>EBF00292</t>
  </si>
  <si>
    <t>105.60.0017-4</t>
  </si>
  <si>
    <t>fumarato de tenofovir desoproxila</t>
  </si>
  <si>
    <t>fumarato de tenofovir desoproxila; 300 mg; comprimido_</t>
  </si>
  <si>
    <t>itraconazol</t>
  </si>
  <si>
    <t>105.60.0008-5</t>
  </si>
  <si>
    <t>lamivudina</t>
  </si>
  <si>
    <t>EBF00305</t>
  </si>
  <si>
    <t>105.60.0010-7</t>
  </si>
  <si>
    <t>lopinavir + ritonavir</t>
  </si>
  <si>
    <t>lopinavir + ritonavir; 80 mg/mL + 20 mg/mL; solução oral_160 mL</t>
  </si>
  <si>
    <t>EBF00306</t>
  </si>
  <si>
    <t>105.60.0011-5</t>
  </si>
  <si>
    <t>maraviroque</t>
  </si>
  <si>
    <t>maraviroque; 150 mg; comprimido_</t>
  </si>
  <si>
    <t>EBF00310</t>
  </si>
  <si>
    <t>105.60.0012-3</t>
  </si>
  <si>
    <t>nevirapina</t>
  </si>
  <si>
    <t>nevirapina; 10 mg/mL; suspensão oral_240 mL</t>
  </si>
  <si>
    <t>EBF00311</t>
  </si>
  <si>
    <t>105.60.0013-1</t>
  </si>
  <si>
    <t>nevirapina; 200 mg; comprimido_</t>
  </si>
  <si>
    <t>nistatina</t>
  </si>
  <si>
    <t>EBF00323</t>
  </si>
  <si>
    <t>105.60.0014-0</t>
  </si>
  <si>
    <t>raltegravir potássico</t>
  </si>
  <si>
    <t>raltegravir potássico; 100 mg; comprimido mastigável_</t>
  </si>
  <si>
    <t>EBF00324</t>
  </si>
  <si>
    <t>105.60.0015-8</t>
  </si>
  <si>
    <t>raltegravir potássico; 400 mg; comprimido_</t>
  </si>
  <si>
    <t>EBF00334</t>
  </si>
  <si>
    <t>105.60.0016-6</t>
  </si>
  <si>
    <t>ritonavir</t>
  </si>
  <si>
    <t>ritonavir; 100 mg; comprimido_</t>
  </si>
  <si>
    <t>sulfadiazina</t>
  </si>
  <si>
    <t>EBF00351</t>
  </si>
  <si>
    <t>105.60.0002-6</t>
  </si>
  <si>
    <t>sulfato de abacavir</t>
  </si>
  <si>
    <t>sulfato de abacavir; 300 mg; comprimido_</t>
  </si>
  <si>
    <t>EBF00354</t>
  </si>
  <si>
    <t>105.60.0003-4</t>
  </si>
  <si>
    <t>sulfato de atazanavir</t>
  </si>
  <si>
    <t>sulfato de atazanavir; 300 mg; cápsula_</t>
  </si>
  <si>
    <t>voriconazol</t>
  </si>
  <si>
    <t>EBF00364</t>
  </si>
  <si>
    <t>105.60.0023-9</t>
  </si>
  <si>
    <t>zidovudina + lamivudina</t>
  </si>
  <si>
    <t>zidovudina + lamivudina; 300 mg + 150 mg; comprimido_</t>
  </si>
  <si>
    <t>EBF00365</t>
  </si>
  <si>
    <t>105.60.0022-X</t>
  </si>
  <si>
    <t>zidovudina; 10 mg/mL; xarope_200 mL</t>
  </si>
  <si>
    <t>EBF00366</t>
  </si>
  <si>
    <t>105.60.0020-4</t>
  </si>
  <si>
    <t>zidovudina; 100 mg; cápsula_</t>
  </si>
  <si>
    <t>bacitracina zíncica + sulfato de neomicina</t>
  </si>
  <si>
    <t>cetoconazol</t>
  </si>
  <si>
    <t>cloranfenicol + colagenase</t>
  </si>
  <si>
    <t>dexametasona + sulfato de neomicina+ sulfato de polimixina b; 1 mg/mL + 5 mg/mL (equivale a 3,5 mg/mL) + 6.000 UI/mL; suspensão oftálmica</t>
  </si>
  <si>
    <t>nitrato de miconazol</t>
  </si>
  <si>
    <t>rifamicina sv sódica</t>
  </si>
  <si>
    <t>sulfadiazina de prata</t>
  </si>
  <si>
    <t>triancinolona acetonida + sulfato de neomicina + nistatina + gramicidina</t>
  </si>
  <si>
    <t>vitamina A (acetato de retinol ) + aminoácidos + metionina + cloranfenicol</t>
  </si>
  <si>
    <t>vitamina A (acetato de retinol ) + aminoácidos + metionina + cloranfenicol; 10.000 UI/g + 25 mg/g (2,5%) + 5 mg/g (0,5%) + 5 mg/g (0,5%); pomada oftálmica_3,5 g</t>
  </si>
  <si>
    <t>azatioprina</t>
  </si>
  <si>
    <t>imunoglobulina anti-Rho (D)</t>
  </si>
  <si>
    <t>basiliximabe</t>
  </si>
  <si>
    <t>ciclosporina</t>
  </si>
  <si>
    <t>imunoglobulina humana antitétano</t>
  </si>
  <si>
    <t>105.11.00049</t>
  </si>
  <si>
    <t>cloridrato de prometazina</t>
  </si>
  <si>
    <t>imunoglobulina antitimócitos humanos (coelho)</t>
  </si>
  <si>
    <t>micofenolato de mofetila</t>
  </si>
  <si>
    <t>EBF00493</t>
  </si>
  <si>
    <t>imunoglobulina humana</t>
  </si>
  <si>
    <t>imunoglobulina humana; 5 g; solução injetável_50 mL</t>
  </si>
  <si>
    <t>105.08.0007-1</t>
  </si>
  <si>
    <t>maleato de dexclorfeniramina</t>
  </si>
  <si>
    <t>tacrolimo</t>
  </si>
  <si>
    <t>isoflurano</t>
  </si>
  <si>
    <t>sevoflurano</t>
  </si>
  <si>
    <t>besilato de atracúrio</t>
  </si>
  <si>
    <t>brometo de pancurônio</t>
  </si>
  <si>
    <t>brometo de rocurônio</t>
  </si>
  <si>
    <t>citrato de fentanila</t>
  </si>
  <si>
    <t>citrato de sufentanila</t>
  </si>
  <si>
    <t>cloreto de suxametônio (succinilcolina)</t>
  </si>
  <si>
    <t>cloridrato de alfentanila</t>
  </si>
  <si>
    <t>cloridrato de bupivacaína + glicose</t>
  </si>
  <si>
    <t>cloridrato de bupivacaína + hemitartarato de epinefrina</t>
  </si>
  <si>
    <t>cloridrato de bupivacaína</t>
  </si>
  <si>
    <t>cloridrato de dexmedetomidina</t>
  </si>
  <si>
    <t>cloridrato de dextrocetamina (escetamina)</t>
  </si>
  <si>
    <t>cloridrato de lidocaína + hemitartarato de epinefrina</t>
  </si>
  <si>
    <t>cloridrato de lidocaína</t>
  </si>
  <si>
    <t>cloridrato de midazolam</t>
  </si>
  <si>
    <t>cloridrato de prilocaína + felipressina</t>
  </si>
  <si>
    <t>cloridrato de ropivacaína</t>
  </si>
  <si>
    <t>etomidato</t>
  </si>
  <si>
    <t>propofol</t>
  </si>
  <si>
    <t>cloridrato de tetracaína + cloridrato de fenilefrina</t>
  </si>
  <si>
    <t>105.43.0066-9</t>
  </si>
  <si>
    <t>acetato de ciproterona</t>
  </si>
  <si>
    <t>105.16.0010-6</t>
  </si>
  <si>
    <t>acetato de desmopressina</t>
  </si>
  <si>
    <t>105.16.0016-5</t>
  </si>
  <si>
    <t>cabergolina</t>
  </si>
  <si>
    <t>glucagon</t>
  </si>
  <si>
    <t>levonorgestrel</t>
  </si>
  <si>
    <t>105.01.0003-7</t>
  </si>
  <si>
    <t>levotiroxina sódica</t>
  </si>
  <si>
    <t>maleato de metilergometrina</t>
  </si>
  <si>
    <t>misoprostol</t>
  </si>
  <si>
    <t>ocitocina</t>
  </si>
  <si>
    <t>progesterona</t>
  </si>
  <si>
    <t>tiamazol</t>
  </si>
  <si>
    <t>105.14.0028-0</t>
  </si>
  <si>
    <t>ácido valproico (valproato de sódio)</t>
  </si>
  <si>
    <t>EBF00788</t>
  </si>
  <si>
    <t>105.14.0014-0</t>
  </si>
  <si>
    <t xml:space="preserve">ácido valproico (valproato de sódio); 50 mg/mL; solução oral _100 mL </t>
  </si>
  <si>
    <t>carbamazepina</t>
  </si>
  <si>
    <t>carbonato de lítio</t>
  </si>
  <si>
    <t>clonazepam</t>
  </si>
  <si>
    <t>cloridrato de amitriptilina</t>
  </si>
  <si>
    <t>cloridrato de clomipramina</t>
  </si>
  <si>
    <t>cloridrato de clorpromazina</t>
  </si>
  <si>
    <t>cloridrato de fluoxetina</t>
  </si>
  <si>
    <t>cloridrato de imipramina</t>
  </si>
  <si>
    <t>maleato de midazolam; 15 mg; comprimido</t>
  </si>
  <si>
    <t>cloridrato de sertralina</t>
  </si>
  <si>
    <t>clozapina</t>
  </si>
  <si>
    <t>decanoato de haloperidol</t>
  </si>
  <si>
    <t>diazepam</t>
  </si>
  <si>
    <t>fenitoína</t>
  </si>
  <si>
    <t>fenobarbital</t>
  </si>
  <si>
    <t>haloperidol</t>
  </si>
  <si>
    <t>levetiracetam</t>
  </si>
  <si>
    <t>lorazepam</t>
  </si>
  <si>
    <t>maleato de levomepromazina</t>
  </si>
  <si>
    <t>105.49.0029-1</t>
  </si>
  <si>
    <t>risperidona</t>
  </si>
  <si>
    <t xml:space="preserve">Direto </t>
  </si>
  <si>
    <t>EBF00906</t>
  </si>
  <si>
    <t>105.51.0037-0</t>
  </si>
  <si>
    <t>abciximabe</t>
  </si>
  <si>
    <t>abciximabe; 2 mg/mL; solução injetável_5 mL</t>
  </si>
  <si>
    <t>105.19.0025-8</t>
  </si>
  <si>
    <t>acetato de terlipressina</t>
  </si>
  <si>
    <t>105.12.0012-4</t>
  </si>
  <si>
    <t>ácido fólico</t>
  </si>
  <si>
    <t>105.19.0002-9</t>
  </si>
  <si>
    <t>ácido tranexâmico</t>
  </si>
  <si>
    <t>105.19.0001-x</t>
  </si>
  <si>
    <t>105.14.0002-6</t>
  </si>
  <si>
    <t>albumina humana</t>
  </si>
  <si>
    <t>alfaepoetina</t>
  </si>
  <si>
    <t>alteplase</t>
  </si>
  <si>
    <t>bissulfato de clopidogrel</t>
  </si>
  <si>
    <t>cilostazol</t>
  </si>
  <si>
    <t>cloreto férrico</t>
  </si>
  <si>
    <t>cloridrato de tirofibana</t>
  </si>
  <si>
    <t>enoxaparina sódica</t>
  </si>
  <si>
    <t>fibrinogênio</t>
  </si>
  <si>
    <t>filgrastim</t>
  </si>
  <si>
    <t>fitomenadiona (vitamina K)</t>
  </si>
  <si>
    <t>heparina sódica</t>
  </si>
  <si>
    <t>rivaroxabana</t>
  </si>
  <si>
    <t>sacarato de hidróxido férrico</t>
  </si>
  <si>
    <t>105.57.0002-4</t>
  </si>
  <si>
    <t>selante cirúrgico (fibrinogênio + aprotinina + trombina)</t>
  </si>
  <si>
    <t>selante cirúrgico (fibrinogênio + fator XIII de coagulação + aprotinina + trombina +  cloreto de cálcio)</t>
  </si>
  <si>
    <t>selante cirúrgico (fibrinogênio + fator XIII de coagulação + aprotinina + trombina +  cloreto de cálcio); pó liofilizado + diluente; uso tópico_1 mL</t>
  </si>
  <si>
    <t>subgalato de bismuto</t>
  </si>
  <si>
    <t>sulfato ferroso</t>
  </si>
  <si>
    <t>ticagrelor</t>
  </si>
  <si>
    <t>varfarina sódica</t>
  </si>
  <si>
    <t>105.36.0009-0</t>
  </si>
  <si>
    <t>acetazolamida</t>
  </si>
  <si>
    <t>105.51.0036-1</t>
  </si>
  <si>
    <t>adenosina</t>
  </si>
  <si>
    <t>alprostadil</t>
  </si>
  <si>
    <t>atenolol</t>
  </si>
  <si>
    <t>besilato de anlodipino</t>
  </si>
  <si>
    <t>EBF01019</t>
  </si>
  <si>
    <t>candesartana cilexetila</t>
  </si>
  <si>
    <t>candesartana cilexetila; 16 mg; comprimido_</t>
  </si>
  <si>
    <t>captopril</t>
  </si>
  <si>
    <t>carvedilol</t>
  </si>
  <si>
    <t>citrato de sildenafila</t>
  </si>
  <si>
    <t>cloridrato de amiodarona</t>
  </si>
  <si>
    <t>cloridrato de clonidina</t>
  </si>
  <si>
    <t>cloridrato de diltiazem</t>
  </si>
  <si>
    <t>cloridrato de dobutamina</t>
  </si>
  <si>
    <t>cloridrato de dopamina</t>
  </si>
  <si>
    <t>cloridrato de etilefrina</t>
  </si>
  <si>
    <t>cloridrato de hidralazina</t>
  </si>
  <si>
    <t>cloridrato de papaverina</t>
  </si>
  <si>
    <t>EBF01082</t>
  </si>
  <si>
    <t>cloridrato de propranolol</t>
  </si>
  <si>
    <t>cloridrato de propranolol; 10 mg; comprimido_</t>
  </si>
  <si>
    <t>clortalidona</t>
  </si>
  <si>
    <t>deslanosídeo</t>
  </si>
  <si>
    <t>digoxina</t>
  </si>
  <si>
    <t>dinitrato de isossorbida</t>
  </si>
  <si>
    <t>epinefrina</t>
  </si>
  <si>
    <t>espironolactona</t>
  </si>
  <si>
    <t>furosemida</t>
  </si>
  <si>
    <t>hemitartarato de norepinefrina</t>
  </si>
  <si>
    <t>hidroclorotiazida</t>
  </si>
  <si>
    <t>indapamida</t>
  </si>
  <si>
    <t>lactato de milrinona</t>
  </si>
  <si>
    <t>losartana potássica</t>
  </si>
  <si>
    <t>maleato de enalapril</t>
  </si>
  <si>
    <t>metildopa</t>
  </si>
  <si>
    <t>mononitrato de isossorbida</t>
  </si>
  <si>
    <t>nifedipino</t>
  </si>
  <si>
    <t>nimodipino</t>
  </si>
  <si>
    <t>nitroglicerina</t>
  </si>
  <si>
    <t>nitroprusseto de sódio</t>
  </si>
  <si>
    <t>pentoxifilina</t>
  </si>
  <si>
    <t>polidocanol</t>
  </si>
  <si>
    <t>sinvastatina</t>
  </si>
  <si>
    <t>sulfato de efedrina</t>
  </si>
  <si>
    <t>tartarato de metoprolol</t>
  </si>
  <si>
    <t>rosuvastatina cálcica</t>
  </si>
  <si>
    <t>105.43.0030-8</t>
  </si>
  <si>
    <t>acetato de gosserrelina</t>
  </si>
  <si>
    <t>105.43.0039-1</t>
  </si>
  <si>
    <t>105.43.0095-2</t>
  </si>
  <si>
    <t>acetato de leuprorrelina</t>
  </si>
  <si>
    <t>105.43.0042-1</t>
  </si>
  <si>
    <t>acetato de megestrol</t>
  </si>
  <si>
    <t>105.43.0016-2</t>
  </si>
  <si>
    <t>ácido zoledrônico</t>
  </si>
  <si>
    <t>alfainterferona 2b</t>
  </si>
  <si>
    <t>anastrozol</t>
  </si>
  <si>
    <t>bevacizumabe</t>
  </si>
  <si>
    <t>105.43.0114-2</t>
  </si>
  <si>
    <t>bortezomibe</t>
  </si>
  <si>
    <t>capecitabina</t>
  </si>
  <si>
    <t>carboplatina</t>
  </si>
  <si>
    <t>ciclofosfamida</t>
  </si>
  <si>
    <t>cisplatina</t>
  </si>
  <si>
    <t>citarabina</t>
  </si>
  <si>
    <t>citrato de tamoxifeno</t>
  </si>
  <si>
    <t>clorambucila</t>
  </si>
  <si>
    <t>cloridrato de daunorrubicina</t>
  </si>
  <si>
    <t>cloridrato de doxorrubicina</t>
  </si>
  <si>
    <t>cloridrato de gencitabina</t>
  </si>
  <si>
    <t>cloridrato de irinotecano</t>
  </si>
  <si>
    <t>cloridrato de mitoxantrona</t>
  </si>
  <si>
    <t>105.43.0111-8</t>
  </si>
  <si>
    <t>cloridrato de topotecana</t>
  </si>
  <si>
    <t>dacarbazina</t>
  </si>
  <si>
    <t>dactinomicina</t>
  </si>
  <si>
    <t>dasatinibe</t>
  </si>
  <si>
    <t>dietilestilbestrol</t>
  </si>
  <si>
    <t>EBF01300</t>
  </si>
  <si>
    <t>docetaxel</t>
  </si>
  <si>
    <t>docetaxel; 40 mg/mL;  solução injetável_2 mL</t>
  </si>
  <si>
    <t>etoposídeo</t>
  </si>
  <si>
    <t>exemestano</t>
  </si>
  <si>
    <t>fluoruracila</t>
  </si>
  <si>
    <t>flutamida</t>
  </si>
  <si>
    <t>fosfato de fludarabina</t>
  </si>
  <si>
    <t>fulvestranto</t>
  </si>
  <si>
    <t>hemitartarato de vinorelbina</t>
  </si>
  <si>
    <t>tartarato de vinorelbina; 20 mg; cápsula</t>
  </si>
  <si>
    <t>tartarato de vinorelbina; 30 mg; cápsula</t>
  </si>
  <si>
    <t>hidroxiureia</t>
  </si>
  <si>
    <t>ifosfamida</t>
  </si>
  <si>
    <t>letrozol</t>
  </si>
  <si>
    <t>lomustina</t>
  </si>
  <si>
    <t>melfalana</t>
  </si>
  <si>
    <t>105.43.0106-1</t>
  </si>
  <si>
    <t>mercaptopurina</t>
  </si>
  <si>
    <t>mesilato de imatinibe</t>
  </si>
  <si>
    <t>metotrexato</t>
  </si>
  <si>
    <t xml:space="preserve">metotrexato; 25 mg/mL; solução injetável intratecal_2 mL </t>
  </si>
  <si>
    <t>mitomicina</t>
  </si>
  <si>
    <t>105.43.0116-9</t>
  </si>
  <si>
    <t>mitotano</t>
  </si>
  <si>
    <t>cloridrato de nilotinibe</t>
  </si>
  <si>
    <t>oxaliplatina</t>
  </si>
  <si>
    <t>EBF01360</t>
  </si>
  <si>
    <t>paclitaxel</t>
  </si>
  <si>
    <t>paclitaxel; 6 mg/mL; solução injetável_16,7 mL</t>
  </si>
  <si>
    <t>pamidronato dissódico</t>
  </si>
  <si>
    <t>pegaspargase</t>
  </si>
  <si>
    <t>pertuzumabe</t>
  </si>
  <si>
    <t>rituximabe</t>
  </si>
  <si>
    <t>105540002X</t>
  </si>
  <si>
    <t>sulfato de bleomicina; 15 U; pó para solução injetável</t>
  </si>
  <si>
    <t>sulfato de vimblastina</t>
  </si>
  <si>
    <t>sulfato de vincristina</t>
  </si>
  <si>
    <t>temozolomida</t>
  </si>
  <si>
    <t>trastuzumabe</t>
  </si>
  <si>
    <t>tretinoína</t>
  </si>
  <si>
    <t>105.41.0001-5</t>
  </si>
  <si>
    <t>acetilcisteína</t>
  </si>
  <si>
    <t>105.41.0002-3</t>
  </si>
  <si>
    <t>alfaporactanto (surfactante pulmonar porcino)</t>
  </si>
  <si>
    <t>aminofilina</t>
  </si>
  <si>
    <t>brometo de ipratrópio</t>
  </si>
  <si>
    <t>bromidrato de fenoterol</t>
  </si>
  <si>
    <t>citrato de cafeína</t>
  </si>
  <si>
    <t>cloridrato de oximetazolina</t>
  </si>
  <si>
    <t>sulfato de salbutamol</t>
  </si>
  <si>
    <t>sulfato de terbutalina</t>
  </si>
  <si>
    <t>cloridrato de metadona</t>
  </si>
  <si>
    <t>cloridrato de petidina</t>
  </si>
  <si>
    <t>cloridrato de tramadol</t>
  </si>
  <si>
    <t>sulfato de morfina</t>
  </si>
  <si>
    <t>acetato de fludrocortisona</t>
  </si>
  <si>
    <t>dexametasona</t>
  </si>
  <si>
    <t>fosfato dissódico de betametasona</t>
  </si>
  <si>
    <t>fosfato dissódico de dexametasona</t>
  </si>
  <si>
    <t>prednisona</t>
  </si>
  <si>
    <t>succinato de metilprednisolona</t>
  </si>
  <si>
    <t>succinato sódico de hidrocortisona</t>
  </si>
  <si>
    <t>triancinolona hexacetonida</t>
  </si>
  <si>
    <t>105.04.0001-4</t>
  </si>
  <si>
    <t>ácido acetilsalicílico</t>
  </si>
  <si>
    <t>cetoprofeno</t>
  </si>
  <si>
    <t>cetoprofeno; 100 mg; pó liofilizado injetável_</t>
  </si>
  <si>
    <t>EBF01579</t>
  </si>
  <si>
    <t>diclofenaco sódico</t>
  </si>
  <si>
    <t>diclofenaco sódico; 25 mg/mL; solução injetável_3 mL</t>
  </si>
  <si>
    <t>dipirona</t>
  </si>
  <si>
    <t>paracetamol</t>
  </si>
  <si>
    <t>piroxicam</t>
  </si>
  <si>
    <t>tenoxicam</t>
  </si>
  <si>
    <t>bicarbonato de sódio</t>
  </si>
  <si>
    <t>bisacodil</t>
  </si>
  <si>
    <t>butilbrometo de escopolamina + dipirona sódica</t>
  </si>
  <si>
    <t>butilbrometo de escopolamina</t>
  </si>
  <si>
    <t>calcitriol</t>
  </si>
  <si>
    <t>carbonato de cálcio</t>
  </si>
  <si>
    <t>cloreto de cetilpiridínio</t>
  </si>
  <si>
    <t>cloridrato de loperamida</t>
  </si>
  <si>
    <t>cloridrato de metformina</t>
  </si>
  <si>
    <t>cloridrato de metoclopramida</t>
  </si>
  <si>
    <t>cloridrato de ondansetrona</t>
  </si>
  <si>
    <t>dimenidrinato + cloridrato de piridoxina + glicose + frutose</t>
  </si>
  <si>
    <t>domperidona</t>
  </si>
  <si>
    <t>fosfato de cálcio tribásico + fósforo</t>
  </si>
  <si>
    <t>fosfato de sódio monobásico + fosfato de sódio dibásico</t>
  </si>
  <si>
    <t>glicerol</t>
  </si>
  <si>
    <t>gliclazida</t>
  </si>
  <si>
    <t>hidróxido de alumínio + hidróxido de magnésio + simeticona</t>
  </si>
  <si>
    <t>insulina humana NPH (isofana)</t>
  </si>
  <si>
    <t>insulina humana regular</t>
  </si>
  <si>
    <t>lactulose</t>
  </si>
  <si>
    <t>macrogol + bicarbonato de sódio + cloreto de sódio + cloreto de potássio</t>
  </si>
  <si>
    <t>omeprazol sódico</t>
  </si>
  <si>
    <t>omeprazol</t>
  </si>
  <si>
    <t>pancreatina</t>
  </si>
  <si>
    <t>105.10.0004-4</t>
  </si>
  <si>
    <t>pantoprazol sódico</t>
  </si>
  <si>
    <t>petrolato líquido (óleo mineral)</t>
  </si>
  <si>
    <t>polivitamínico do complexo B: vitamina B1 (tiamina) + vitamina B2 (riboflavina) + vitamina B3 (nicotinamida) + vitamina B5 (dexpantenol) + vitamina B6 (piridoxina)</t>
  </si>
  <si>
    <t>simeticona</t>
  </si>
  <si>
    <t>sulfassalazina</t>
  </si>
  <si>
    <t>sulfato de atropina</t>
  </si>
  <si>
    <t>sulfato de zinco</t>
  </si>
  <si>
    <t>vitamina A (palmitato de retinol) + vitamina D (colecalciferol) + vitamina E (acetato de racealfatocoferol)</t>
  </si>
  <si>
    <t>vitamina B1 (cloridrato de tiamina)</t>
  </si>
  <si>
    <t>vitamina B12 (cianocobalamina)</t>
  </si>
  <si>
    <t>vitamina C (ácido ascórbico)</t>
  </si>
  <si>
    <t>polivitamínico do complexo B: vitamina B1 (cloridrato de tiamina) + vitamina B2 (fosfato sódico de riboflavina) + vitamina B6 (cloridrato de piridoxina) + vitamina B3 (nicotinamida) + vitamina B5 (pantenoato de cálcio)</t>
  </si>
  <si>
    <t>cloreto de potássio</t>
  </si>
  <si>
    <t>sais para reidratação oral: cloreto de potássio + citrato de sódio + cloreto de sódio + glicose</t>
  </si>
  <si>
    <t>digliconato de clorexidina</t>
  </si>
  <si>
    <t>105.09.0007-6</t>
  </si>
  <si>
    <t>racecadotrila; 100 mg; cápsula</t>
  </si>
  <si>
    <t>105.44.0049-3</t>
  </si>
  <si>
    <t>azul brilhante G</t>
  </si>
  <si>
    <t>azul de tripan</t>
  </si>
  <si>
    <t>bimatoprosta</t>
  </si>
  <si>
    <t>brinzolamida</t>
  </si>
  <si>
    <t>carbacol</t>
  </si>
  <si>
    <t>cloridrato de ciclopentolato</t>
  </si>
  <si>
    <t>cloridrato de dorzolamida + maleato de timolol</t>
  </si>
  <si>
    <t>cloridrato de dorzolamida</t>
  </si>
  <si>
    <t>cloridrato de fenilefrina</t>
  </si>
  <si>
    <t>cloridrato de pilocarpina</t>
  </si>
  <si>
    <t>dexpantenol</t>
  </si>
  <si>
    <t>fluoresceína sódica</t>
  </si>
  <si>
    <t>hialuronato de sódio</t>
  </si>
  <si>
    <t>iodopovidona</t>
  </si>
  <si>
    <t>latanoprosta + maleato de timolol</t>
  </si>
  <si>
    <t>latanoprosta</t>
  </si>
  <si>
    <t>maleato de timolol + bimatoprosta</t>
  </si>
  <si>
    <t>maleato de timolol + brinzolamida</t>
  </si>
  <si>
    <t>maleato de timolol + tartarato de brimonidina</t>
  </si>
  <si>
    <t>maleato de timolol + travoprosta</t>
  </si>
  <si>
    <t>maleato de timolol</t>
  </si>
  <si>
    <t>metilcelulose (hipromelose)</t>
  </si>
  <si>
    <t>metilcelulose</t>
  </si>
  <si>
    <t>105.44.0050-7</t>
  </si>
  <si>
    <t>óleo de silicone purificado</t>
  </si>
  <si>
    <t>perfluoroctano</t>
  </si>
  <si>
    <t>riboflavina</t>
  </si>
  <si>
    <t>tartarato de brimonidina</t>
  </si>
  <si>
    <t>travoprosta</t>
  </si>
  <si>
    <t>triancinolona acetonida</t>
  </si>
  <si>
    <t>tropicamida</t>
  </si>
  <si>
    <t>105.44.0003-5</t>
  </si>
  <si>
    <t>vitelinato de prata</t>
  </si>
  <si>
    <t>solução salina balanceada: cloreto de sódio +  cloreto de potássio + cloreto de cálcio + cloreto de magnésio + acetato de sódio tri-hidratado + citrato de sódio</t>
  </si>
  <si>
    <t>105.25.0005-9</t>
  </si>
  <si>
    <t>acetato de dexametasona</t>
  </si>
  <si>
    <t>EBF01972</t>
  </si>
  <si>
    <t>ácido nítrico fumegante</t>
  </si>
  <si>
    <t>ácido nítrico fumegante; 70%; solução tópica _50 mL</t>
  </si>
  <si>
    <t>EBF01973</t>
  </si>
  <si>
    <t>ácido nítrico fumegante; mínimo 64% (640 mg/mL); solução_10 mL</t>
  </si>
  <si>
    <t>105.50.0012-0</t>
  </si>
  <si>
    <t>ácido tricloroacético</t>
  </si>
  <si>
    <t>105.50.0013-8</t>
  </si>
  <si>
    <t>105.50.0014-6</t>
  </si>
  <si>
    <t>diclofenaco dietilamônio</t>
  </si>
  <si>
    <t>EBF02037</t>
  </si>
  <si>
    <t>iodo + iodeto de potássio (lugol)</t>
  </si>
  <si>
    <t>iodo + iodeto de potássio (lugol); 2% (20 mg/mL) + 4% (40 mg/mL); solução_1.000 mL</t>
  </si>
  <si>
    <t>EBF02051</t>
  </si>
  <si>
    <t>nitrato de prata</t>
  </si>
  <si>
    <t>nitrato de prata; 200 mg/mL (20%); solução tópica_50 mL</t>
  </si>
  <si>
    <t>105.25.0034-2</t>
  </si>
  <si>
    <t>parafina líquida (vaselina líquida)</t>
  </si>
  <si>
    <t>polissulfato de mucopolissacarídeo</t>
  </si>
  <si>
    <t>vitamina A (palmitato de retinol) +  vitamina D (colecalciferol) + óxido de zinco</t>
  </si>
  <si>
    <t>sulfato de bário</t>
  </si>
  <si>
    <t>ésteres etílicos dos ácidos graxos do óleo de papoula iodados</t>
  </si>
  <si>
    <t>EBF02133</t>
  </si>
  <si>
    <t>ioxitalamato de meglumina</t>
  </si>
  <si>
    <t>ioxitalamato de meglumina; 550,5 mg/mL (250 mg de iodo por mL); solução injetável_20 mL</t>
  </si>
  <si>
    <t>iodixanol</t>
  </si>
  <si>
    <t>ioexol</t>
  </si>
  <si>
    <t>EBF02150</t>
  </si>
  <si>
    <t>iopromida</t>
  </si>
  <si>
    <t>iopromida; 769 mg/mL (370 mg de iodo por mL); solução injetável_50 mL</t>
  </si>
  <si>
    <t>105.31.0011-9</t>
  </si>
  <si>
    <t>ioversol</t>
  </si>
  <si>
    <t>gadoteridol</t>
  </si>
  <si>
    <t>EBF02200</t>
  </si>
  <si>
    <t>nitrato de prata, padrão analítico</t>
  </si>
  <si>
    <t>nitrato de prata, padrão analítico_100 g</t>
  </si>
  <si>
    <t>solução euro-collins: Parte A com solução de glicose monoidratada para injeção a 3,57% + Parte B com solução de eletrólitos com 20 ml</t>
  </si>
  <si>
    <t>solução para cardioplegia (solução tipo São Thomaz: sódio 6 mEq + potássio 20 mEq + magnésio 32 mEq + cálcio 4,4 mEq + procaína 2 mEq)</t>
  </si>
  <si>
    <t>solução para conservação de córneas: sulfato de condroitina 2,5% enriquecido com meio de armazenamento de córnea dextran e sistema antimicrobiano</t>
  </si>
  <si>
    <t>papaína</t>
  </si>
  <si>
    <t>ácido acético</t>
  </si>
  <si>
    <t>azul patente v</t>
  </si>
  <si>
    <t>EBF02334</t>
  </si>
  <si>
    <t>bissulfito de sódio</t>
  </si>
  <si>
    <t>bissulfito de sódio; 0,3 mg/mL (0,03%); solução aquosa_100 mL</t>
  </si>
  <si>
    <t>EBF02339</t>
  </si>
  <si>
    <t>cloreto férrico; 100 mg/g (10 %); solução_100 mL</t>
  </si>
  <si>
    <t>EBF02366</t>
  </si>
  <si>
    <t>105.80.0012-X</t>
  </si>
  <si>
    <t>álcool etílico + glicerina</t>
  </si>
  <si>
    <t>álcool etílico + glicerina; 70% + 2%; solução_1.000 mL</t>
  </si>
  <si>
    <t>105.80.0009-X</t>
  </si>
  <si>
    <t>álcool etílico</t>
  </si>
  <si>
    <t>105.80.0001-5</t>
  </si>
  <si>
    <t>105.80.0010-4</t>
  </si>
  <si>
    <t>105.80.0006-6</t>
  </si>
  <si>
    <t>105.80.0005-8</t>
  </si>
  <si>
    <t>105.80.0008-2</t>
  </si>
  <si>
    <t>105.80.0002-3</t>
  </si>
  <si>
    <t>105.80.0011-2</t>
  </si>
  <si>
    <t>EBF02401</t>
  </si>
  <si>
    <t>iodopovidona; 10% (equivale a 1% de iodo ativo); solução aquosa_1.000 mL</t>
  </si>
  <si>
    <t>105.80.0003-1</t>
  </si>
  <si>
    <t>EBF02406</t>
  </si>
  <si>
    <t>iodopovidona; 10% (equivale a 1% de iodo ativo); solução hidroalcóolica_1.000 mL</t>
  </si>
  <si>
    <t>105.80.0004-0</t>
  </si>
  <si>
    <t>peróxido de hidrogênio 3% (água oxigenada 10 volumes)</t>
  </si>
  <si>
    <t>EBF02443</t>
  </si>
  <si>
    <t>ar comprimido medicinal</t>
  </si>
  <si>
    <t>ar comprimido medicinal; pureza mínima 99,5%; acondicionado em cilindro de 10 m³_</t>
  </si>
  <si>
    <t>METRO CÚBICO</t>
  </si>
  <si>
    <t>Gases Medicinais</t>
  </si>
  <si>
    <t>EBF02446</t>
  </si>
  <si>
    <t>argônio</t>
  </si>
  <si>
    <t>argônio; pureza mínima 99,998%; gás medicinal comprimido em cilindro_</t>
  </si>
  <si>
    <t>EBF02447</t>
  </si>
  <si>
    <t>dióxido de carbono medicinal</t>
  </si>
  <si>
    <t>dióxido de carbono medicinal; pureza mínima 99,5%; gás liquefeito acondicionado em cilindro de 4,5 Kg_</t>
  </si>
  <si>
    <t>EBF02450</t>
  </si>
  <si>
    <t>hexafluoreto de enxofre medicinal</t>
  </si>
  <si>
    <t>hexafluoreto de enxofre medicinal; pureza mínima 99,9%; gás liquefeito em cilindro_</t>
  </si>
  <si>
    <t>EBF02454</t>
  </si>
  <si>
    <t>nitrogênio líquido medicinal</t>
  </si>
  <si>
    <t>nitrogênio líquido medicinal; pureza mínima 99,5%; gás liquefeito em cilindro_</t>
  </si>
  <si>
    <t>EBF02462</t>
  </si>
  <si>
    <t>óxido nítrico medicinal</t>
  </si>
  <si>
    <t>óxido nítrico medicinal; 500 ppm; gás comprimido em cilindro de 3 m³_</t>
  </si>
  <si>
    <t>EBF02463</t>
  </si>
  <si>
    <t>óxido nitroso medicinal</t>
  </si>
  <si>
    <t>óxido nitroso medicinal; pureza mínima 99,5%; gás liquefeito em cilindro_</t>
  </si>
  <si>
    <t>EBF02464</t>
  </si>
  <si>
    <t>óxido nitroso medicinal; pureza mínima 99,5%; gás liquefeito em cilindro de 33 Kg_</t>
  </si>
  <si>
    <t>EBF02468</t>
  </si>
  <si>
    <t>oxigênio medicinal</t>
  </si>
  <si>
    <t>oxigênio medicinal; pureza mínima 99,5%; gás comprimido em cilindro de 7 m³_</t>
  </si>
  <si>
    <t>EBF02469</t>
  </si>
  <si>
    <t>oxigênio medicinal; pureza mínima 99,5%; gás comprimido em cilindro de 1 m³, com válvula, manômetro e fluxômetro integrados_</t>
  </si>
  <si>
    <t>EBF02472</t>
  </si>
  <si>
    <t>oxigênio medicinal; pureza mínima 99,5%; gás comprimido; acondicionamento: central de oxigênio - tanque_</t>
  </si>
  <si>
    <t>baclofeno</t>
  </si>
  <si>
    <t>carvão vegetal ativado</t>
  </si>
  <si>
    <t>cloreto de metiltionínio (azul de metileno)</t>
  </si>
  <si>
    <t>cloridrato de flumazenil</t>
  </si>
  <si>
    <t>cloridrato de naloxona</t>
  </si>
  <si>
    <t>cloridrato de protamina</t>
  </si>
  <si>
    <t>folinato de cálcio (ácido folínico)</t>
  </si>
  <si>
    <t>mesna (mercaptoetanossulfonato de sódio)</t>
  </si>
  <si>
    <t>sugamadex sódico</t>
  </si>
  <si>
    <t>105.18.0003-2</t>
  </si>
  <si>
    <t>albendazol</t>
  </si>
  <si>
    <t>ivermectina</t>
  </si>
  <si>
    <t>EBF02541</t>
  </si>
  <si>
    <t>mebendazol</t>
  </si>
  <si>
    <t xml:space="preserve">mebendazol; 20 mg/mL; suspensão oral_30 mL </t>
  </si>
  <si>
    <t>pirimetamina</t>
  </si>
  <si>
    <t>secnidazol</t>
  </si>
  <si>
    <t>cloridrato de biperideno</t>
  </si>
  <si>
    <t>lactato de biperideno</t>
  </si>
  <si>
    <t>metilsufato de neostigmina</t>
  </si>
  <si>
    <t>alopurinol</t>
  </si>
  <si>
    <t>colchicina</t>
  </si>
  <si>
    <t>dantroleno sódico</t>
  </si>
  <si>
    <t>poliestirenossulfonato de cálcio</t>
  </si>
  <si>
    <t>concentrado ácido para hemodiálise - CPHD com glicose: ácido acético + cloreto de sódio + cloreto de potássio + cloreto de magnésio + cloreto de cálcio</t>
  </si>
  <si>
    <t>Solução de Pequeno e Grande Volume</t>
  </si>
  <si>
    <t>105.35.0004-4</t>
  </si>
  <si>
    <t>água para injetáveis</t>
  </si>
  <si>
    <t>105.35.0003-6</t>
  </si>
  <si>
    <t>alanilglutamina</t>
  </si>
  <si>
    <t>alanilglutamina; 200 mg/mL; solução injetável_50 mL</t>
  </si>
  <si>
    <t>cloreto de sódio</t>
  </si>
  <si>
    <t>concentrado básico para hemodiálise - CPHD: bicarbonato de sódio</t>
  </si>
  <si>
    <t>105.46.0077-8</t>
  </si>
  <si>
    <t>concentrado para diálise peritoneal - CAPD: glicose monoidratada + lactato de sódio + cloreto de sódio + cloreto de magnésio hexaidratado + cloreto de cálcio di-hidratado</t>
  </si>
  <si>
    <t>105.46.0078-6</t>
  </si>
  <si>
    <t>105.46.0079-4</t>
  </si>
  <si>
    <t>glicose</t>
  </si>
  <si>
    <t>hidroxietilamido</t>
  </si>
  <si>
    <t>manitol</t>
  </si>
  <si>
    <t>Ringer com lactato: cloreto de sódio + cloreto de potássio + cloreto de cálcio + lactato de sódio</t>
  </si>
  <si>
    <t>Ringer simples: cloreto de sódio + cloreto de potássio + cloreto de cálcio</t>
  </si>
  <si>
    <t>solução de eletrólitos: cloreto de sódio</t>
  </si>
  <si>
    <t>107070003X</t>
  </si>
  <si>
    <t>acetato de sódio</t>
  </si>
  <si>
    <t>acetato de sódio; 2 meq/mL; solução injetável_10 mL</t>
  </si>
  <si>
    <t>105.35.0001-0</t>
  </si>
  <si>
    <t>105.35.0002-8</t>
  </si>
  <si>
    <t>fosfato de potássio (fosfato de potássio monobásico + fosfato de potássio dibásico)</t>
  </si>
  <si>
    <t>105.14.0029-8</t>
  </si>
  <si>
    <t>glicerofosfato de sódio</t>
  </si>
  <si>
    <t>gliconato de cálcio</t>
  </si>
  <si>
    <t>105.46.0005-X</t>
  </si>
  <si>
    <t>EBF02734</t>
  </si>
  <si>
    <t>glicose; 50%; solução injetável_20 mL</t>
  </si>
  <si>
    <t>sulfato de magnésio</t>
  </si>
  <si>
    <t>nutrição parenteral individualizada manipulada</t>
  </si>
  <si>
    <t>CONTRATAÇÃO POR SERVIÇO: nutrição parenteral individualizada manipulada; pediátrico_</t>
  </si>
  <si>
    <t>Medicamentos Manipulados</t>
  </si>
  <si>
    <t>complexo protrombínico humano liofilizado</t>
  </si>
  <si>
    <t>vasopressina (argipressina)</t>
  </si>
  <si>
    <t>cloridrato de remifentanila</t>
  </si>
  <si>
    <t>tiopental sódico</t>
  </si>
  <si>
    <t>ceftazidima + avibactam</t>
  </si>
  <si>
    <t>EBF02826</t>
  </si>
  <si>
    <t>gadodiamida</t>
  </si>
  <si>
    <t>gadodiamida; 287 mg/mL (0,5 mmol/mL); solução injetável_20 mL</t>
  </si>
  <si>
    <t>105.105.25.0036-9</t>
  </si>
  <si>
    <t>talco (silicato de magnésio 100%)</t>
  </si>
  <si>
    <t>EBF02871</t>
  </si>
  <si>
    <t>perfluorpropano medicinal</t>
  </si>
  <si>
    <t>perfluorpropano medicinal; pureza mínima 99,5%; kit para injeção intraocular_125 g</t>
  </si>
  <si>
    <t>CILINDRO</t>
  </si>
  <si>
    <t>EBF02886</t>
  </si>
  <si>
    <t>edetato (EDTA) dissódico</t>
  </si>
  <si>
    <t>edetato (EDTA) dissódico; 20% (200 mg/mL); solução injetável_2 mL</t>
  </si>
  <si>
    <t>EBF02911</t>
  </si>
  <si>
    <t>dióxido de carbono medicinal; pureza mínima 99,5%; gás liquefeito acondicionado em cilindro de 33 Kg_</t>
  </si>
  <si>
    <t>lidocaína + tetracaína</t>
  </si>
  <si>
    <t>dipropionato de betametasona + sulfato de gentamicina</t>
  </si>
  <si>
    <t>ciclopirox olamina</t>
  </si>
  <si>
    <t>EBF02993</t>
  </si>
  <si>
    <t>nitrogênio medicinal</t>
  </si>
  <si>
    <t>nitrogênio medicinal; pureza mínima 99,999%; gás acondicionado em cilindro_</t>
  </si>
  <si>
    <t>EBF02994</t>
  </si>
  <si>
    <t>óxido nitroso medicinal; pureza mínima 99,5%; gás liquefeito acondicionado em tanque_</t>
  </si>
  <si>
    <t>105.25.0008-3</t>
  </si>
  <si>
    <t>fenol aquoso</t>
  </si>
  <si>
    <t>105.43.0109-6</t>
  </si>
  <si>
    <t>105.43.0110-0</t>
  </si>
  <si>
    <t>glicerol bidestilado (glicerina pura)</t>
  </si>
  <si>
    <t>Mycobacterium bovis BCG</t>
  </si>
  <si>
    <t>docetaxel; 20 mg/mL; solução injetável</t>
  </si>
  <si>
    <t>docetaxel; 20 mg/mL; solução injetável_4 mL</t>
  </si>
  <si>
    <t>EBF03150</t>
  </si>
  <si>
    <t>nutrição parenteral individualizada manipulada; adulto ou pediátrico</t>
  </si>
  <si>
    <t>CONTRATAÇÃO POR SERVIÇO: nutrição parenteral individualizada manipulada; adulto ou pediátrico_</t>
  </si>
  <si>
    <t>Nutrição Parenteral</t>
  </si>
  <si>
    <t>EBF03155</t>
  </si>
  <si>
    <t>emulsão lipídica 20%</t>
  </si>
  <si>
    <t>CONTRATAÇÃO POR SERVIÇO: emulsão lipídica 20%: óleo de soja + triglicerídeos de cadeia média; 10 g/100 mL + 10 g/100 mL; emulsão ínjetável_</t>
  </si>
  <si>
    <t>EBF03156</t>
  </si>
  <si>
    <t>CONTRATAÇÃO POR SERVIÇO: emulsão lipídica 20%: óleo de soja + triglicerídeo cadeia média + óleo de oliva + óleo de peixe; 60 g/L + 60 g/L + 50 g/L + 30 g/L; emulsão injetável_</t>
  </si>
  <si>
    <t>EBF03228</t>
  </si>
  <si>
    <t>oxigênio</t>
  </si>
  <si>
    <t>oxigênio medicinal; pureza mínima 99,8%; gás comprimido em cilindro de 0,6 m³_</t>
  </si>
  <si>
    <t>EBF03229</t>
  </si>
  <si>
    <t>oxigênio medicinal; pureza mínima 99,8%; gás comprimido em cilindro de 6,6 m³_</t>
  </si>
  <si>
    <t>EBF03230</t>
  </si>
  <si>
    <t>oxigênio medicinal; pureza mínima 99,8%; gás comprimido em cilindro PP de 1,0 m³_</t>
  </si>
  <si>
    <t>EBF03235</t>
  </si>
  <si>
    <t>hélio</t>
  </si>
  <si>
    <t>hélio medicinal; pureza mínima 99,9999%; gás comprimido em cilindro de 0,1 m³_</t>
  </si>
  <si>
    <t>EBF03237</t>
  </si>
  <si>
    <t>hélio medicinal; pureza mínima 99,9999%; gás comprimido em cilindro de T 8,5 m³_</t>
  </si>
  <si>
    <t>EBF03290</t>
  </si>
  <si>
    <t>palmitato de retinol + colecalciferol + acetato de racealfatocoferol</t>
  </si>
  <si>
    <t>vitamina A (palmitato de retinol) + vitamina D (colecalciferol) + vitamina E (acetato de racealfatocoferol); 25.000 UI/mL + 4.000 UI/mL + 54 mg/mL (80 UI/mL); solução oral_20 mL</t>
  </si>
  <si>
    <t>CATEGORIA PAR 2024</t>
  </si>
  <si>
    <t>EPI</t>
  </si>
  <si>
    <t>CATEGORIA</t>
  </si>
  <si>
    <t>Qtd Meses:</t>
  </si>
  <si>
    <t>Verifique a necessidade de especificação de marca, equipamento ou compatibilidade.</t>
  </si>
  <si>
    <t>Preencher aqui!</t>
  </si>
  <si>
    <t>Preenchimento Automático</t>
  </si>
  <si>
    <t>Descritivo Reduzido</t>
  </si>
  <si>
    <t>Descritivo Completo</t>
  </si>
  <si>
    <t>Descritivo Catálogo EBSERH</t>
  </si>
  <si>
    <t>Estoque</t>
  </si>
  <si>
    <t>Consumo Médio</t>
  </si>
  <si>
    <t>Duração (Dias)</t>
  </si>
  <si>
    <t>Qtd Licitar</t>
  </si>
  <si>
    <t>Qtd Ajustada</t>
  </si>
  <si>
    <t>Preço Médio</t>
  </si>
  <si>
    <t>Total Estimado</t>
  </si>
  <si>
    <t>CFT - MENSAL</t>
  </si>
  <si>
    <t>PROCESSO CFT</t>
  </si>
  <si>
    <t>VALOR</t>
  </si>
  <si>
    <t>MENSAL: 01 A 02 FRASCOS</t>
  </si>
  <si>
    <t>23860.007496/2025-84</t>
  </si>
  <si>
    <t>CFT</t>
  </si>
  <si>
    <t>MENSAL: 360 COMPRIMIDOS</t>
  </si>
  <si>
    <t>23860.009992/2021-49</t>
  </si>
  <si>
    <t>PE 60/2025</t>
  </si>
  <si>
    <t>23860.029598/2024-70</t>
  </si>
  <si>
    <t>MENSAL: 300 COMPRIMIDOS</t>
  </si>
  <si>
    <t>23860.018234/2024-64</t>
  </si>
  <si>
    <t>PE 131/2025</t>
  </si>
  <si>
    <t>PE 74/2024</t>
  </si>
  <si>
    <t>CREDESH - 23860.011967/2025-59 / MENSAL: 7000 CP</t>
  </si>
  <si>
    <t>MENSAL: 720 COMPRIMIDOS</t>
  </si>
  <si>
    <t>23860.007502/2025-01</t>
  </si>
  <si>
    <t>EBF00756</t>
  </si>
  <si>
    <t>levonorgestrel;  52 mg; dispositivo intra-uterino. - Registrado na Anvisa como Medicamento.</t>
  </si>
  <si>
    <t>MENSAL: 10 UNIDADES</t>
  </si>
  <si>
    <t>23860.004303/2024-52</t>
  </si>
  <si>
    <t>EBF01319</t>
  </si>
  <si>
    <t>gefitinibe; 250 mg; comprimido revestido. - Registrado na Anvisa como Medicamento.</t>
  </si>
  <si>
    <t>MENSAL: 600 COMPRIMIDOS</t>
  </si>
  <si>
    <t>23860.018936/2024-48</t>
  </si>
  <si>
    <t>EBF00155</t>
  </si>
  <si>
    <t>GANCICLOVIR SÓDICO; 1 MG/ML; SOLUÇÃO INJETÁVEL. - REGISTRADO NA ANVISA COMO MEDICAMENTO. APRESENTAÇÃO: BOLSA 250 ML</t>
  </si>
  <si>
    <t>MENSAL: 250 BOLSAS</t>
  </si>
  <si>
    <t>23860.006146/2025-09</t>
  </si>
  <si>
    <t>EBF01226</t>
  </si>
  <si>
    <t>BUSSULFANO; 6 MG/ML; SOLUÇÃO INJETÁVEL. - REGISTRADO NA ANVISA COMO MEDICAMENTO. APRESENTAÇÃO: FRASCO/AMPOLA 10 ML</t>
  </si>
  <si>
    <t>MENSAL: 10 FRASCOS</t>
  </si>
  <si>
    <t>23860.009493/2025-85</t>
  </si>
  <si>
    <t>EBF02683</t>
  </si>
  <si>
    <t>GLICINA; 1,5%; SOLUÇÃO INJETÁVEL. - REGISTRADO NA ANVISA COMO MEDICAMENTO. APRESENTAÇÃO: BOLSA 3L</t>
  </si>
  <si>
    <t>MENSAL: 30 UNIDADES</t>
  </si>
  <si>
    <t>23860.031937/2024-88</t>
  </si>
  <si>
    <t>EBF01503</t>
  </si>
  <si>
    <t>CLORIDRATO DE METADONA; 10 MG/ML; SOLUÇÃO INJETÁVEL. - REGISTRADO NA ANVISA COMO MEDICAMENTO. APRESENTAÇÃO: AMPOLA 1 ML.</t>
  </si>
  <si>
    <t>MENSAL: 70 AMPOLAS</t>
  </si>
  <si>
    <t>23860.006983/2025-20</t>
  </si>
  <si>
    <t>EBF03658</t>
  </si>
  <si>
    <t>LEVETIRACETAM; 100 MG/ML; SOLUÇÃO PARA DILUIÇÃO PARA INFUSÃO. - REGISTRADO NA ANVISA COMO MEDICAMENTO. APRESENTAÇÃO: FRASCO-AMPOLA 5 ML.</t>
  </si>
  <si>
    <t>MENSAL: 300 UNIDADES</t>
  </si>
  <si>
    <t>23860.014904/2025-54</t>
  </si>
  <si>
    <t>ALINHAMENTO AO PAC 2024</t>
  </si>
  <si>
    <t>Relatório Consumo Médio Mensal</t>
  </si>
  <si>
    <t>ALMOXARIFADO CENTRAL</t>
  </si>
  <si>
    <t xml:space="preserve">DATA-BASE: </t>
  </si>
  <si>
    <t>MATERIAL</t>
  </si>
  <si>
    <t>CONSUMO MÉDIO</t>
  </si>
  <si>
    <t>A memória de cálculo utilizada para a determinação da média de consumo mensal foi a média aritmética do consumo dos últimos três meses emitido pelo Aplicativo de Gestão para Hospitais Universitários - AGHU/HC-UFU/EBSERH consultado na data-base referenciada acima.</t>
  </si>
  <si>
    <t xml:space="preserve">Equipe de Planejamento da Contratação - </t>
  </si>
  <si>
    <t>Escopo:</t>
  </si>
  <si>
    <t>Compra Individualizada</t>
  </si>
  <si>
    <t>Objeto:</t>
  </si>
  <si>
    <t>MEDICAMENTOS CONTROLADOS II</t>
  </si>
  <si>
    <t>Período: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</si>
  <si>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</si>
  <si>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</si>
  <si>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</si>
  <si>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</si>
  <si>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</si>
  <si>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</si>
  <si>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</si>
  <si>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</si>
  <si>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</si>
  <si>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</si>
  <si>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</si>
  <si>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</si>
  <si>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</si>
  <si>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</si>
  <si>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AMPLA CONCORRÊNCIA</t>
  </si>
  <si>
    <t>EXCLUSIVO ME/EPP</t>
  </si>
  <si>
    <t>Razão social</t>
  </si>
  <si>
    <t>CNPJ</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</si>
  <si>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</si>
  <si>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</si>
  <si>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</si>
  <si>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</si>
  <si>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</si>
  <si>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</si>
  <si>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</si>
  <si>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</si>
  <si>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</si>
  <si>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</si>
  <si>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</si>
  <si>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</si>
  <si>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</si>
  <si>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</si>
  <si>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</si>
  <si>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</si>
  <si>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</si>
  <si>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</si>
  <si>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</si>
  <si>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</si>
  <si>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</si>
  <si>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</si>
  <si>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</si>
  <si>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</si>
  <si>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</si>
  <si>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</si>
  <si>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</si>
  <si>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</si>
  <si>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</si>
  <si>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</si>
  <si>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</si>
  <si>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</si>
  <si>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</si>
  <si>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</si>
  <si>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</si>
  <si>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</si>
  <si>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</si>
  <si>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</si>
  <si>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</si>
  <si>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</si>
  <si>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</si>
  <si>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</si>
  <si>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</si>
  <si>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</si>
  <si>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</si>
  <si>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</si>
  <si>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</si>
  <si>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</si>
  <si>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</si>
  <si>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</si>
  <si>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</si>
  <si>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</si>
  <si>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</si>
  <si>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</si>
  <si>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</si>
  <si>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</si>
  <si>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</si>
  <si>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</si>
  <si>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</si>
  <si>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</si>
  <si>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</si>
  <si>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</si>
  <si>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</si>
  <si>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</si>
  <si>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</si>
  <si>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</si>
  <si>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</si>
  <si>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</si>
  <si>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</si>
  <si>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</si>
  <si>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</si>
  <si>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</si>
  <si>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</si>
  <si>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</si>
  <si>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</si>
  <si>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</si>
  <si>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</si>
  <si>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</si>
  <si>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</si>
  <si>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</si>
  <si>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</si>
  <si>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</si>
  <si>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</si>
  <si>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</si>
  <si>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</si>
  <si>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</si>
  <si>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</si>
  <si>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</si>
  <si>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</si>
  <si>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</si>
  <si>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</si>
  <si>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</si>
  <si>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</si>
  <si>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</si>
  <si>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</si>
  <si>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</si>
  <si>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</si>
  <si>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</si>
  <si>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</si>
  <si>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</si>
  <si>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</si>
  <si>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</si>
  <si>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</si>
  <si>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</si>
  <si>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</si>
  <si>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</si>
  <si>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</si>
  <si>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</si>
  <si>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</si>
  <si>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</si>
  <si>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</si>
  <si>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</si>
  <si>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</si>
  <si>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</si>
  <si>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</si>
  <si>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</si>
  <si>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</si>
  <si>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</si>
  <si>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</si>
  <si>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</si>
  <si>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</si>
  <si>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</si>
  <si>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</si>
  <si>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</si>
  <si>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</si>
  <si>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</si>
  <si>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</si>
  <si>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</si>
  <si>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</si>
  <si>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</si>
  <si>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</si>
  <si>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</si>
  <si>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</si>
  <si>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</si>
  <si>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</si>
  <si>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</si>
  <si>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</si>
  <si>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</si>
  <si>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</si>
  <si>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</si>
  <si>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</si>
  <si>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</si>
  <si>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</si>
  <si>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</si>
  <si>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</si>
  <si>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</si>
  <si>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</si>
  <si>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</si>
  <si>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</si>
  <si>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RESPONSÁVEL PELA PRECIFICAÇÃO:    NOME - SIAPE</t>
  </si>
  <si>
    <t>UNIDADE DE MEDIDA</t>
  </si>
  <si>
    <t>QUANTIDADE SOLICITADA</t>
  </si>
  <si>
    <t>MODALIDADE DE COMPRA</t>
  </si>
  <si>
    <t>DATA DO ORÇAMENTO</t>
  </si>
  <si>
    <t>FORNECEDOR</t>
  </si>
  <si>
    <t>FONTE DE PESQUISA</t>
  </si>
  <si>
    <t>QUANTIDADE DO PREGÃO / CONTRATO / ORÇAMENTO DE REREFÊNCIA</t>
  </si>
  <si>
    <t>VALOR TOTAL FORNECEDOR</t>
  </si>
  <si>
    <t>1 - INCLUIR
0 - REJEITAR</t>
  </si>
  <si>
    <t>VALORES ACEITOS</t>
  </si>
  <si>
    <t>METODOLOGIA DE PREÇO</t>
  </si>
  <si>
    <t>VALORES DE REFERÊNCIA EM REAIS</t>
  </si>
  <si>
    <t>OBSERVAÇÕES</t>
  </si>
  <si>
    <t>AFASTAR ME/EPP</t>
  </si>
  <si>
    <r>
      <t>INFORMAR SE:</t>
    </r>
    <r>
      <rPr>
        <b/>
        <sz val="8"/>
        <color rgb="FF000000"/>
        <rFont val="Arial"/>
        <family val="2"/>
      </rPr>
      <t xml:space="preserve">
PAINEL DE PREÇOS, CONSULTA A OUTROS ENTES PÚBLICOS, MÍDIA ESPECIALIZADA OU FORNECEDORES</t>
    </r>
  </si>
  <si>
    <t>LIMITE SUPERIOR</t>
  </si>
  <si>
    <t>LIMITE INFERIOR</t>
  </si>
  <si>
    <t>Valor de Referência</t>
  </si>
  <si>
    <r>
      <t xml:space="preserve">COEFICIENTE DE VARIAÇÃO </t>
    </r>
    <r>
      <rPr>
        <b/>
        <sz val="8"/>
        <color rgb="FFFF0000"/>
        <rFont val="Arial"/>
        <family val="2"/>
      </rPr>
      <t>(OBS.: SE MAIOR QUE 25%, NÃO UTILIZAR MÉDIA)</t>
    </r>
  </si>
  <si>
    <r>
      <t xml:space="preserve">INFORMAR SE: </t>
    </r>
    <r>
      <rPr>
        <b/>
        <sz val="8"/>
        <color rgb="FF000000"/>
        <rFont val="Arial"/>
        <family val="2"/>
      </rPr>
      <t>MÉDIA, MEDIANA OU MENOR PREÇO</t>
    </r>
  </si>
  <si>
    <t>UNITÁRIO</t>
  </si>
  <si>
    <t>TOTAL</t>
  </si>
  <si>
    <r>
      <t>COLOCAR AS INFORMAÇÕES DE CADA ITEM:</t>
    </r>
    <r>
      <rPr>
        <b/>
        <sz val="8"/>
        <color rgb="FF000000"/>
        <rFont val="Arial"/>
        <family val="2"/>
      </rPr>
      <t xml:space="preserve">
SE SERÁ ACEITÁVEL OU NÃO POR SER MUITO ALTO OU MUITO BAIXO.
 ALÉM DE OUTRAS INFORMAÇÕES DE ANÁLISES QUE SE FIZER NECESSÁRIAS</t>
    </r>
  </si>
  <si>
    <t>Compras Gov</t>
  </si>
  <si>
    <t>P4</t>
  </si>
  <si>
    <t>PARTNER FARMA DISTRIBUIDORA DE MEDICAMENTOS LTDA</t>
  </si>
  <si>
    <t>Painel de Preços</t>
  </si>
  <si>
    <t>SALVADOR DISTRIBUIDORA DE MEDICAMENTOS LTDA</t>
  </si>
  <si>
    <t>SURIZAIDE SOARES DA SILVA COMERCIO DE PRODUTOS</t>
  </si>
  <si>
    <t>MAIS SAUDE MATERIAL HOSPITALAR LTDA</t>
  </si>
  <si>
    <t>GMC DISTRIBUIDORA DE MEDICAMENTOS LTDA</t>
  </si>
  <si>
    <t>SOLLUTION COMERCIO E SERVICOS LTDA</t>
  </si>
  <si>
    <t>LV DISTRIBUIDORA E REPRESENTACAO DE MEDICAMENTOS LTDA</t>
  </si>
  <si>
    <t xml:space="preserve">	UNIAO FARMA COMERCIAL LTDA</t>
  </si>
  <si>
    <t>PUMA DISTRIBUIDORA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</si>
</sst>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164" formatCode="&quot;&quot;00&quot;.&quot;000&quot;.&quot;000&quot;/&quot;0000&quot;-&quot;00"/>
    <numFmt numFmtId="165" formatCode="&quot;R$&quot;\ #,##0.00"/>
    <numFmt numFmtId="166" formatCode="_-[$R$-416]\ * #,##0.00_-;\-[$R$-416]\ * #,##0.00_-;_-[$R$-416]\ * &quot;-&quot;??_-;_-@_-"/>
    <numFmt numFmtId="167" formatCode="0_ ;\-0\ "/>
  </numFmts>
  <fonts count="54">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b/>
      <sz val="8"/>
      <color rgb="FF000000"/>
      <name val="Arial"/>
      <family val="2"/>
    </font>
    <font>
      <sz val="11"/>
      <color rgb="FF000000"/>
      <name val="Calibri"/>
      <family val="2"/>
    </font>
    <font>
      <b/>
      <sz val="8"/>
      <color rgb="FFFF0000"/>
      <name val="Arial"/>
      <family val="2"/>
    </font>
    <font>
      <b/>
      <sz val="11"/>
      <color rgb="FF000000"/>
      <name val="Calibri"/>
      <family val="2"/>
    </font>
    <font>
      <sz val="10"/>
      <color rgb="FF000000"/>
      <name val="Calibri"/>
      <family val="2"/>
    </font>
    <font>
      <b/>
      <sz val="11"/>
      <color rgb="FF000000"/>
      <name val="Calibri"/>
      <family val="2"/>
      <charset val="1"/>
    </font>
    <font>
      <sz val="11"/>
      <color rgb="FF000000"/>
      <name val="Calibri"/>
      <family val="2"/>
      <charset val="1"/>
    </font>
    <font>
      <b/>
      <sz val="11"/>
      <color rgb="FFFF0000"/>
      <name val="Calibri"/>
      <family val="2"/>
      <charset val="1"/>
    </font>
    <font>
      <b/>
      <sz val="10"/>
      <color rgb="FF000000"/>
      <name val="Calibri"/>
      <family val="2"/>
    </font>
    <font>
      <b/>
      <sz val="11"/>
      <color theme="1"/>
      <name val="Calibri"/>
      <family val="2"/>
      <scheme val="minor"/>
    </font>
    <font>
      <b/>
      <sz val="12"/>
      <color indexed="8"/>
      <name val="Arial"/>
      <family val="2"/>
    </font>
    <font>
      <b/>
      <sz val="11"/>
      <color rgb="FFFF0000"/>
      <name val="Calibri"/>
      <family val="2"/>
    </font>
    <font>
      <b/>
      <i/>
      <sz val="11"/>
      <color rgb="FF000000"/>
      <name val="Calibri"/>
      <family val="2"/>
      <charset val="1"/>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b/>
      <i/>
      <sz val="14"/>
      <color rgb="FF008000"/>
      <name val="Calibri"/>
      <family val="2"/>
    </font>
    <font>
      <sz val="14"/>
      <color rgb="FF000000"/>
      <name val="Calibri"/>
      <family val="2"/>
    </font>
    <font>
      <sz val="11"/>
      <color rgb="FF000080"/>
      <name val="Calibri"/>
      <family val="2"/>
    </font>
    <font>
      <sz val="11"/>
      <name val="Calibri"/>
      <family val="2"/>
    </font>
    <font>
      <sz val="11"/>
      <color rgb="FF252423"/>
      <name val="Calibri"/>
      <family val="2"/>
    </font>
    <font>
      <b/>
      <sz val="9"/>
      <color indexed="8"/>
      <name val="Times New Roman"/>
      <family val="1"/>
    </font>
    <font>
      <sz val="8"/>
      <name val="Times New Roman"/>
      <family val="1"/>
    </font>
    <font>
      <sz val="11"/>
      <color rgb="FF242424"/>
      <name val="-Apple-System"/>
    </font>
    <font>
      <sz val="11"/>
      <color rgb="FF000000"/>
      <name val="Aptos Narrow"/>
      <family val="2"/>
    </font>
    <font>
      <sz val="10"/>
      <color rgb="FF000000"/>
      <name val="Arial"/>
      <family val="2"/>
    </font>
    <font>
      <sz val="10"/>
      <name val="Arial"/>
      <family val="2"/>
    </font>
    <font>
      <sz val="11"/>
      <color rgb="FF444444"/>
      <name val="Calibri"/>
      <family val="2"/>
    </font>
    <font>
      <sz val="11"/>
      <color rgb="FF242424"/>
      <name val="Calibri"/>
      <family val="2"/>
    </font>
    <font>
      <sz val="10"/>
      <color rgb="FF000000"/>
      <name val="Times New Roman"/>
      <family val="1"/>
    </font>
    <font>
      <sz val="11"/>
      <color rgb="FF242424"/>
      <name val="Aptos Narrow"/>
      <family val="2"/>
    </font>
    <font>
      <sz val="11"/>
      <color rgb="FF000000"/>
      <name val="Calibri"/>
      <family val="2"/>
      <scheme val="minor"/>
    </font>
    <font>
      <sz val="12"/>
      <color theme="1"/>
      <name val="Calibri"/>
      <family val="2"/>
      <scheme val="minor"/>
    </font>
    <font>
      <sz val="11"/>
      <color rgb="FF000000"/>
      <name val="Calibri"/>
    </font>
    <font>
      <sz val="10"/>
      <color rgb="FF000000"/>
      <name val="Arial"/>
    </font>
    <font>
      <sz val="11"/>
      <name val="Aptos Narrow"/>
      <family val="2"/>
    </font>
    <font>
      <b/>
      <sz val="11"/>
      <name val="Aptos Narrow"/>
      <family val="2"/>
    </font>
    <font>
      <b/>
      <sz val="11"/>
      <color rgb="FFFFFFFF"/>
      <name val="Aptos Narrow"/>
      <family val="2"/>
    </font>
    <font>
      <b/>
      <sz val="11"/>
      <name val="Calibri"/>
      <family val="2"/>
      <charset val="1"/>
    </font>
    <font>
      <sz val="11"/>
      <name val="Calibri"/>
      <family val="2"/>
      <charset val="1"/>
    </font>
    <font>
      <sz val="12"/>
      <color rgb="FF000000"/>
      <name val="Calibri"/>
      <charset val="1"/>
    </font>
    <font>
      <sz val="10"/>
      <color rgb="FF000000"/>
      <name val="Arial"/>
      <family val="2"/>
      <charset val="1"/>
    </font>
    <font>
      <b/>
      <sz val="14"/>
      <color rgb="FF000000"/>
      <name val="Calibri"/>
      <family val="2"/>
      <charset val="1"/>
    </font>
    <font>
      <strike/>
      <sz val="11"/>
      <color theme="2" tint="-0.24994659260841701"/>
      <name val="Calibri"/>
      <family val="2"/>
      <charset val="1"/>
    </font>
  </fonts>
  <fills count="23">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BDD7EE"/>
        <bgColor rgb="FF000000"/>
      </patternFill>
    </fill>
    <fill>
      <patternFill patternType="solid">
        <fgColor rgb="FFE7E6E6"/>
        <bgColor rgb="FF000000"/>
      </patternFill>
    </fill>
    <fill>
      <patternFill patternType="solid">
        <fgColor rgb="FFE7E6E6"/>
        <bgColor indexed="64"/>
      </patternFill>
    </fill>
    <fill>
      <patternFill patternType="solid">
        <fgColor rgb="FFFFFF00"/>
        <bgColor rgb="FF000000"/>
      </patternFill>
    </fill>
    <fill>
      <patternFill patternType="solid">
        <fgColor theme="6" tint="0.59999389629810485"/>
        <bgColor indexed="64"/>
      </patternFill>
    </fill>
    <fill>
      <patternFill patternType="solid">
        <fgColor rgb="FFFFFFFF"/>
        <bgColor rgb="FF000000"/>
      </patternFill>
    </fill>
    <fill>
      <patternFill patternType="solid">
        <fgColor rgb="FFE8E4DC"/>
        <bgColor rgb="FF000000"/>
      </patternFill>
    </fill>
    <fill>
      <patternFill patternType="solid">
        <fgColor rgb="FFFFFF00"/>
        <bgColor indexed="64"/>
      </patternFill>
    </fill>
    <fill>
      <patternFill patternType="solid">
        <fgColor theme="3" tint="0.59999389629810485"/>
        <bgColor indexed="64"/>
      </patternFill>
    </fill>
    <fill>
      <patternFill patternType="solid">
        <fgColor rgb="FFDDDDDD"/>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5AF900"/>
        <bgColor rgb="FF000000"/>
      </patternFill>
    </fill>
    <fill>
      <patternFill patternType="solid">
        <fgColor rgb="FFA9A9A9"/>
        <bgColor rgb="FF000000"/>
      </patternFill>
    </fill>
    <fill>
      <patternFill patternType="solid">
        <fgColor rgb="FFF4B800"/>
        <bgColor rgb="FF000000"/>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rgb="FF030000"/>
      </left>
      <right style="hair">
        <color rgb="FF030000"/>
      </right>
      <top style="hair">
        <color rgb="FF030000"/>
      </top>
      <bottom style="hair">
        <color rgb="FF030000"/>
      </bottom>
      <diagonal/>
    </border>
    <border>
      <left/>
      <right style="hair">
        <color rgb="FF030000"/>
      </right>
      <top style="hair">
        <color rgb="FF030000"/>
      </top>
      <bottom style="hair">
        <color rgb="FF030000"/>
      </bottom>
      <diagonal/>
    </border>
    <border>
      <left style="hair">
        <color rgb="FF030000"/>
      </left>
      <right style="hair">
        <color rgb="FF030000"/>
      </right>
      <top/>
      <bottom style="hair">
        <color rgb="FF030000"/>
      </bottom>
      <diagonal/>
    </border>
    <border>
      <left/>
      <right style="hair">
        <color rgb="FF030000"/>
      </right>
      <top/>
      <bottom style="hair">
        <color rgb="FF030000"/>
      </bottom>
      <diagonal/>
    </border>
    <border>
      <left style="medium">
        <color rgb="FF000000"/>
      </left>
      <right style="medium">
        <color rgb="FF000000"/>
      </right>
      <top style="medium">
        <color rgb="FF000000"/>
      </top>
      <bottom style="medium">
        <color rgb="FF000000"/>
      </bottom>
      <diagonal/>
    </border>
    <border>
      <left/>
      <right style="thin">
        <color indexed="64"/>
      </right>
      <top/>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theme="4"/>
      </top>
      <bottom style="thin">
        <color theme="4"/>
      </bottom>
      <diagonal/>
    </border>
    <border>
      <left/>
      <right/>
      <top style="thin">
        <color rgb="FF4472C4"/>
      </top>
      <bottom style="hair">
        <color indexed="64"/>
      </bottom>
      <diagonal/>
    </border>
    <border>
      <left/>
      <right/>
      <top style="hair">
        <color indexed="64"/>
      </top>
      <bottom style="hair">
        <color indexed="64"/>
      </bottom>
      <diagonal/>
    </border>
    <border>
      <left style="thin">
        <color indexed="64"/>
      </left>
      <right style="thin">
        <color indexed="64"/>
      </right>
      <top/>
      <bottom style="thin">
        <color rgb="FF000000"/>
      </bottom>
      <diagonal/>
    </border>
    <border>
      <left/>
      <right/>
      <top/>
      <bottom style="thin">
        <color rgb="FF000000"/>
      </bottom>
      <diagonal/>
    </border>
  </borders>
  <cellStyleXfs count="8">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44" fontId="13" fillId="0" borderId="0" applyFont="0" applyFill="0" applyBorder="0" applyAlignment="0" applyProtection="0"/>
    <xf numFmtId="0" fontId="1" fillId="0" borderId="0"/>
    <xf numFmtId="9" fontId="13" fillId="0" borderId="0" applyFont="0" applyFill="0" applyBorder="0" applyAlignment="0" applyProtection="0"/>
  </cellStyleXfs>
  <cellXfs count="353">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8" fillId="0" borderId="0" xfId="0" applyFont="1"/>
    <xf numFmtId="164" fontId="5" fillId="0" borderId="1" xfId="0" applyNumberFormat="1" applyFont="1" applyBorder="1" applyAlignment="1">
      <alignment horizontal="left" vertical="center" wrapText="1"/>
    </xf>
    <xf numFmtId="0" fontId="9" fillId="4" borderId="3" xfId="0" applyFont="1" applyFill="1" applyBorder="1" applyAlignment="1">
      <alignment horizontal="center" vertical="center" wrapText="1"/>
    </xf>
    <xf numFmtId="0" fontId="0" fillId="0" borderId="0" xfId="0" applyAlignment="1">
      <alignment vertical="center"/>
    </xf>
    <xf numFmtId="0" fontId="4" fillId="6" borderId="1" xfId="0" applyFont="1" applyFill="1" applyBorder="1" applyAlignment="1">
      <alignment vertical="center" wrapText="1"/>
    </xf>
    <xf numFmtId="0" fontId="4" fillId="5" borderId="1" xfId="0" applyFont="1" applyFill="1" applyBorder="1" applyAlignment="1">
      <alignment vertical="center" wrapText="1"/>
    </xf>
    <xf numFmtId="0" fontId="4" fillId="0" borderId="1" xfId="0" applyFont="1" applyBorder="1" applyAlignment="1">
      <alignment vertical="center" wrapText="1"/>
    </xf>
    <xf numFmtId="0" fontId="4" fillId="2" borderId="1" xfId="0" applyFont="1" applyFill="1" applyBorder="1" applyAlignment="1">
      <alignment horizontal="left" vertical="center" wrapText="1"/>
    </xf>
    <xf numFmtId="165" fontId="4" fillId="0" borderId="1" xfId="0" applyNumberFormat="1" applyFont="1" applyBorder="1" applyAlignment="1">
      <alignment horizontal="center" vertical="center"/>
    </xf>
    <xf numFmtId="0" fontId="4" fillId="6" borderId="1" xfId="0" applyFont="1" applyFill="1" applyBorder="1" applyAlignment="1">
      <alignment horizontal="left" vertical="center" wrapText="1"/>
    </xf>
    <xf numFmtId="165" fontId="4" fillId="6"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3" fontId="4" fillId="6" borderId="1" xfId="0" applyNumberFormat="1" applyFont="1" applyFill="1" applyBorder="1" applyAlignment="1">
      <alignment horizontal="center" vertical="center" wrapText="1"/>
    </xf>
    <xf numFmtId="3" fontId="4" fillId="5"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0" fillId="0" borderId="0" xfId="0" applyNumberFormat="1"/>
    <xf numFmtId="165" fontId="4" fillId="5" borderId="1" xfId="0" applyNumberFormat="1" applyFont="1" applyFill="1" applyBorder="1" applyAlignment="1">
      <alignment horizontal="center" vertical="center" wrapText="1"/>
    </xf>
    <xf numFmtId="165" fontId="4" fillId="0" borderId="1" xfId="0" applyNumberFormat="1" applyFont="1" applyBorder="1" applyAlignment="1">
      <alignment horizontal="center" vertical="center" wrapText="1"/>
    </xf>
    <xf numFmtId="165" fontId="0" fillId="0" borderId="0" xfId="0" applyNumberFormat="1"/>
    <xf numFmtId="14" fontId="4" fillId="3" borderId="9" xfId="0" applyNumberFormat="1" applyFont="1" applyFill="1" applyBorder="1" applyAlignment="1">
      <alignment horizontal="center" vertical="center" wrapText="1"/>
    </xf>
    <xf numFmtId="14" fontId="4" fillId="0" borderId="9" xfId="0" applyNumberFormat="1" applyFont="1" applyBorder="1" applyAlignment="1">
      <alignment horizontal="center" vertical="center" wrapText="1"/>
    </xf>
    <xf numFmtId="164" fontId="5" fillId="6" borderId="1" xfId="0" applyNumberFormat="1" applyFont="1" applyFill="1" applyBorder="1" applyAlignment="1">
      <alignment horizontal="center" vertical="center" wrapText="1"/>
    </xf>
    <xf numFmtId="0" fontId="7" fillId="7" borderId="13" xfId="0"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4" fillId="6" borderId="1" xfId="0" applyFont="1" applyFill="1" applyBorder="1" applyAlignment="1">
      <alignment horizontal="left" vertical="top" wrapText="1"/>
    </xf>
    <xf numFmtId="0" fontId="4" fillId="5" borderId="1" xfId="0" applyFont="1" applyFill="1" applyBorder="1" applyAlignment="1">
      <alignment vertical="top" wrapText="1"/>
    </xf>
    <xf numFmtId="0" fontId="4" fillId="2" borderId="1" xfId="0" applyFont="1" applyFill="1" applyBorder="1" applyAlignment="1">
      <alignment horizontal="left" vertical="top" wrapText="1"/>
    </xf>
    <xf numFmtId="0" fontId="4" fillId="0" borderId="1" xfId="0" applyFont="1" applyBorder="1" applyAlignment="1">
      <alignment vertical="top" wrapText="1"/>
    </xf>
    <xf numFmtId="44" fontId="4" fillId="0" borderId="1" xfId="0" applyNumberFormat="1" applyFont="1" applyBorder="1" applyAlignment="1">
      <alignment vertical="center"/>
    </xf>
    <xf numFmtId="44" fontId="4" fillId="6" borderId="1" xfId="0" applyNumberFormat="1" applyFont="1" applyFill="1" applyBorder="1" applyAlignment="1">
      <alignment vertical="center"/>
    </xf>
    <xf numFmtId="0" fontId="7" fillId="4" borderId="3" xfId="0" applyFont="1" applyFill="1" applyBorder="1" applyAlignment="1">
      <alignment horizontal="center" vertical="center" wrapText="1"/>
    </xf>
    <xf numFmtId="0" fontId="0" fillId="3" borderId="0" xfId="0" applyFill="1"/>
    <xf numFmtId="0" fontId="10" fillId="0" borderId="4" xfId="0" applyFont="1" applyBorder="1" applyAlignment="1">
      <alignment horizontal="center"/>
    </xf>
    <xf numFmtId="0" fontId="10" fillId="8" borderId="4" xfId="0" applyFont="1" applyFill="1" applyBorder="1" applyAlignment="1">
      <alignment horizontal="center"/>
    </xf>
    <xf numFmtId="0" fontId="0" fillId="8" borderId="4" xfId="0" applyFill="1" applyBorder="1" applyAlignment="1">
      <alignment horizontal="center"/>
    </xf>
    <xf numFmtId="0" fontId="0" fillId="8" borderId="4" xfId="0" applyFill="1" applyBorder="1"/>
    <xf numFmtId="0" fontId="4" fillId="0" borderId="1" xfId="0" applyFont="1" applyBorder="1" applyAlignment="1">
      <alignment horizontal="left" vertical="top" wrapText="1"/>
    </xf>
    <xf numFmtId="14" fontId="4" fillId="5" borderId="9" xfId="0" applyNumberFormat="1" applyFont="1" applyFill="1" applyBorder="1" applyAlignment="1">
      <alignment horizontal="center" vertical="center" wrapText="1"/>
    </xf>
    <xf numFmtId="0" fontId="11" fillId="9" borderId="0" xfId="0" applyFont="1" applyFill="1" applyAlignment="1">
      <alignment wrapText="1"/>
    </xf>
    <xf numFmtId="0" fontId="10" fillId="0" borderId="8" xfId="0" applyFont="1" applyBorder="1" applyAlignment="1">
      <alignment horizontal="center" vertical="center"/>
    </xf>
    <xf numFmtId="0" fontId="10" fillId="0" borderId="8" xfId="0" applyFont="1" applyBorder="1" applyAlignment="1">
      <alignment horizontal="center" vertical="center" wrapText="1"/>
    </xf>
    <xf numFmtId="0" fontId="0" fillId="0" borderId="4" xfId="0" applyBorder="1" applyAlignment="1">
      <alignment horizontal="center"/>
    </xf>
    <xf numFmtId="0" fontId="9" fillId="7" borderId="3" xfId="0" applyFont="1" applyFill="1" applyBorder="1" applyAlignment="1">
      <alignment horizontal="center" vertical="center" wrapText="1"/>
    </xf>
    <xf numFmtId="0" fontId="4" fillId="0" borderId="4" xfId="0" applyFont="1" applyBorder="1" applyAlignment="1">
      <alignment wrapText="1"/>
    </xf>
    <xf numFmtId="0" fontId="4" fillId="5" borderId="4" xfId="0" applyFont="1" applyFill="1" applyBorder="1" applyAlignment="1">
      <alignment wrapText="1"/>
    </xf>
    <xf numFmtId="0" fontId="15" fillId="13" borderId="4" xfId="0" applyFont="1" applyFill="1" applyBorder="1" applyAlignment="1">
      <alignment horizontal="center" vertical="center" wrapText="1"/>
    </xf>
    <xf numFmtId="0" fontId="0" fillId="12" borderId="4" xfId="0" applyFill="1" applyBorder="1"/>
    <xf numFmtId="0" fontId="6" fillId="0" borderId="0" xfId="0" applyFont="1"/>
    <xf numFmtId="0" fontId="16" fillId="0" borderId="4" xfId="0" applyFont="1" applyBorder="1" applyAlignment="1">
      <alignment horizontal="center" vertical="center"/>
    </xf>
    <xf numFmtId="0" fontId="16" fillId="0" borderId="4" xfId="0" applyFont="1" applyBorder="1" applyAlignment="1">
      <alignment horizontal="center" vertical="center" wrapText="1"/>
    </xf>
    <xf numFmtId="14" fontId="6" fillId="0" borderId="0" xfId="0" applyNumberFormat="1" applyFont="1" applyAlignment="1">
      <alignment horizontal="left"/>
    </xf>
    <xf numFmtId="0" fontId="10" fillId="0" borderId="0" xfId="0" applyFont="1"/>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horizontal="center" vertical="center" wrapText="1"/>
    </xf>
    <xf numFmtId="3" fontId="0" fillId="0" borderId="4"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1" fontId="0" fillId="0" borderId="1" xfId="0" applyNumberFormat="1" applyBorder="1" applyAlignment="1">
      <alignment horizontal="center" vertical="center"/>
    </xf>
    <xf numFmtId="3" fontId="0" fillId="0" borderId="1" xfId="0" applyNumberFormat="1" applyBorder="1" applyAlignment="1">
      <alignment horizontal="center" vertical="center"/>
    </xf>
    <xf numFmtId="44" fontId="0" fillId="0" borderId="1" xfId="5" applyFont="1" applyBorder="1" applyAlignment="1">
      <alignment horizontal="center" vertical="center"/>
    </xf>
    <xf numFmtId="44" fontId="0" fillId="0" borderId="1" xfId="5" applyFont="1" applyBorder="1" applyAlignment="1">
      <alignment vertical="center"/>
    </xf>
    <xf numFmtId="0" fontId="20" fillId="3" borderId="4" xfId="0" applyFont="1" applyFill="1" applyBorder="1" applyAlignment="1" applyProtection="1">
      <alignment vertical="center" wrapText="1"/>
      <protection hidden="1"/>
    </xf>
    <xf numFmtId="0" fontId="24" fillId="16" borderId="3" xfId="0" applyFont="1" applyFill="1" applyBorder="1" applyAlignment="1" applyProtection="1">
      <alignment horizontal="center" vertical="center"/>
      <protection hidden="1"/>
    </xf>
    <xf numFmtId="0" fontId="24" fillId="16" borderId="3" xfId="0" applyFont="1" applyFill="1" applyBorder="1" applyAlignment="1" applyProtection="1">
      <alignment horizontal="center" vertical="center" wrapText="1"/>
      <protection hidden="1"/>
    </xf>
    <xf numFmtId="0" fontId="24" fillId="16" borderId="3" xfId="0" applyFont="1" applyFill="1" applyBorder="1" applyAlignment="1">
      <alignment horizontal="center" vertical="center" wrapText="1"/>
    </xf>
    <xf numFmtId="165" fontId="24" fillId="16" borderId="3" xfId="0" applyNumberFormat="1" applyFont="1" applyFill="1" applyBorder="1" applyAlignment="1" applyProtection="1">
      <alignment horizontal="center" vertical="center" wrapText="1"/>
      <protection hidden="1"/>
    </xf>
    <xf numFmtId="0" fontId="0" fillId="0" borderId="16" xfId="0" applyBorder="1" applyAlignment="1">
      <alignment horizontal="center" vertical="center"/>
    </xf>
    <xf numFmtId="0" fontId="27" fillId="0" borderId="0" xfId="0" applyFont="1"/>
    <xf numFmtId="0" fontId="28" fillId="17" borderId="23" xfId="0" applyFont="1" applyFill="1" applyBorder="1"/>
    <xf numFmtId="0" fontId="28" fillId="18" borderId="24" xfId="0" applyFont="1" applyFill="1" applyBorder="1"/>
    <xf numFmtId="0" fontId="28" fillId="18" borderId="24" xfId="0" applyFont="1" applyFill="1" applyBorder="1" applyAlignment="1">
      <alignment wrapText="1"/>
    </xf>
    <xf numFmtId="0" fontId="28" fillId="19" borderId="24" xfId="0" applyFont="1" applyFill="1" applyBorder="1" applyAlignment="1">
      <alignment wrapText="1"/>
    </xf>
    <xf numFmtId="0" fontId="28" fillId="18" borderId="25" xfId="0" applyFont="1" applyFill="1" applyBorder="1"/>
    <xf numFmtId="0" fontId="28" fillId="18" borderId="24" xfId="0" applyFont="1" applyFill="1" applyBorder="1" applyAlignment="1">
      <alignment horizontal="center"/>
    </xf>
    <xf numFmtId="0" fontId="8" fillId="20" borderId="4" xfId="0" applyFont="1" applyFill="1" applyBorder="1"/>
    <xf numFmtId="0" fontId="8" fillId="20" borderId="11" xfId="0" applyFont="1" applyFill="1" applyBorder="1"/>
    <xf numFmtId="3" fontId="8" fillId="20" borderId="11" xfId="0" applyNumberFormat="1" applyFont="1" applyFill="1" applyBorder="1"/>
    <xf numFmtId="8" fontId="8" fillId="20" borderId="11" xfId="0" applyNumberFormat="1" applyFont="1" applyFill="1" applyBorder="1"/>
    <xf numFmtId="0" fontId="8" fillId="9" borderId="11" xfId="0" applyFont="1" applyFill="1" applyBorder="1"/>
    <xf numFmtId="0" fontId="8" fillId="21" borderId="11" xfId="0" applyFont="1" applyFill="1" applyBorder="1"/>
    <xf numFmtId="0" fontId="8" fillId="20" borderId="14" xfId="0" applyFont="1" applyFill="1" applyBorder="1"/>
    <xf numFmtId="0" fontId="8" fillId="20" borderId="22" xfId="0" applyFont="1" applyFill="1" applyBorder="1"/>
    <xf numFmtId="3" fontId="8" fillId="20" borderId="22" xfId="0" applyNumberFormat="1" applyFont="1" applyFill="1" applyBorder="1"/>
    <xf numFmtId="8" fontId="8" fillId="20" borderId="22" xfId="0" applyNumberFormat="1" applyFont="1" applyFill="1" applyBorder="1"/>
    <xf numFmtId="0" fontId="8" fillId="9" borderId="22" xfId="0" applyFont="1" applyFill="1" applyBorder="1"/>
    <xf numFmtId="0" fontId="8" fillId="21" borderId="22" xfId="0" applyFont="1" applyFill="1" applyBorder="1"/>
    <xf numFmtId="0" fontId="8" fillId="20" borderId="0" xfId="0" applyFont="1" applyFill="1"/>
    <xf numFmtId="0" fontId="8" fillId="20" borderId="22" xfId="0" applyFont="1" applyFill="1" applyBorder="1" applyAlignment="1">
      <alignment wrapText="1"/>
    </xf>
    <xf numFmtId="0" fontId="29" fillId="21" borderId="22" xfId="0" applyFont="1" applyFill="1" applyBorder="1"/>
    <xf numFmtId="0" fontId="8" fillId="21" borderId="15" xfId="0" applyFont="1" applyFill="1" applyBorder="1"/>
    <xf numFmtId="0" fontId="11" fillId="20" borderId="0" xfId="0" applyFont="1" applyFill="1"/>
    <xf numFmtId="0" fontId="30" fillId="20" borderId="11" xfId="0" applyFont="1" applyFill="1" applyBorder="1"/>
    <xf numFmtId="0" fontId="30" fillId="20" borderId="22" xfId="0" applyFont="1" applyFill="1" applyBorder="1"/>
    <xf numFmtId="0" fontId="10" fillId="21" borderId="22" xfId="0" applyFont="1" applyFill="1" applyBorder="1"/>
    <xf numFmtId="0" fontId="29" fillId="20" borderId="11" xfId="0" applyFont="1" applyFill="1" applyBorder="1" applyAlignment="1">
      <alignment wrapText="1"/>
    </xf>
    <xf numFmtId="0" fontId="29" fillId="20" borderId="22" xfId="0" applyFont="1" applyFill="1" applyBorder="1" applyAlignment="1">
      <alignment wrapText="1"/>
    </xf>
    <xf numFmtId="0" fontId="8" fillId="20" borderId="15" xfId="0" applyFont="1" applyFill="1" applyBorder="1"/>
    <xf numFmtId="8" fontId="8" fillId="20" borderId="31" xfId="0" applyNumberFormat="1" applyFont="1" applyFill="1" applyBorder="1"/>
    <xf numFmtId="0" fontId="29" fillId="21" borderId="0" xfId="0" applyFont="1" applyFill="1"/>
    <xf numFmtId="0" fontId="29" fillId="21" borderId="11" xfId="0" applyFont="1" applyFill="1" applyBorder="1"/>
    <xf numFmtId="8" fontId="29" fillId="20" borderId="11" xfId="0" applyNumberFormat="1" applyFont="1" applyFill="1" applyBorder="1" applyAlignment="1">
      <alignment wrapText="1"/>
    </xf>
    <xf numFmtId="8" fontId="8" fillId="20" borderId="22" xfId="0" applyNumberFormat="1" applyFont="1" applyFill="1" applyBorder="1" applyAlignment="1">
      <alignment wrapText="1"/>
    </xf>
    <xf numFmtId="8" fontId="29" fillId="20" borderId="22" xfId="0" applyNumberFormat="1" applyFont="1" applyFill="1" applyBorder="1" applyAlignment="1">
      <alignment wrapText="1"/>
    </xf>
    <xf numFmtId="0" fontId="29" fillId="20" borderId="11" xfId="0" applyFont="1" applyFill="1" applyBorder="1"/>
    <xf numFmtId="0" fontId="29" fillId="20" borderId="22" xfId="0" applyFont="1" applyFill="1" applyBorder="1"/>
    <xf numFmtId="0" fontId="8" fillId="20" borderId="11" xfId="0" applyFont="1" applyFill="1" applyBorder="1" applyAlignment="1">
      <alignment wrapText="1"/>
    </xf>
    <xf numFmtId="8" fontId="8" fillId="20" borderId="11" xfId="0" applyNumberFormat="1" applyFont="1" applyFill="1" applyBorder="1" applyAlignment="1">
      <alignment wrapText="1"/>
    </xf>
    <xf numFmtId="4" fontId="8" fillId="20" borderId="22" xfId="0" applyNumberFormat="1" applyFont="1" applyFill="1" applyBorder="1" applyAlignment="1">
      <alignment wrapText="1"/>
    </xf>
    <xf numFmtId="0" fontId="8" fillId="20" borderId="31" xfId="0" applyFont="1" applyFill="1" applyBorder="1"/>
    <xf numFmtId="4" fontId="8" fillId="20" borderId="11" xfId="0" applyNumberFormat="1" applyFont="1" applyFill="1" applyBorder="1" applyAlignment="1">
      <alignment wrapText="1"/>
    </xf>
    <xf numFmtId="0" fontId="8" fillId="21" borderId="6" xfId="0" applyFont="1" applyFill="1" applyBorder="1"/>
    <xf numFmtId="0" fontId="29" fillId="21" borderId="15" xfId="0" applyFont="1" applyFill="1" applyBorder="1"/>
    <xf numFmtId="0" fontId="8" fillId="21" borderId="21" xfId="0" applyFont="1" applyFill="1" applyBorder="1"/>
    <xf numFmtId="0" fontId="29" fillId="21" borderId="21" xfId="0" applyFont="1" applyFill="1" applyBorder="1"/>
    <xf numFmtId="0" fontId="8" fillId="21" borderId="1" xfId="0" applyFont="1" applyFill="1" applyBorder="1" applyAlignment="1">
      <alignment horizontal="center"/>
    </xf>
    <xf numFmtId="0" fontId="8" fillId="0" borderId="1" xfId="0" applyFont="1" applyBorder="1" applyAlignment="1">
      <alignment horizontal="center"/>
    </xf>
    <xf numFmtId="0" fontId="8" fillId="21" borderId="1" xfId="0" applyFont="1" applyFill="1" applyBorder="1" applyAlignment="1">
      <alignment horizontal="center" vertical="center"/>
    </xf>
    <xf numFmtId="0" fontId="8" fillId="0" borderId="1" xfId="0" applyFont="1" applyBorder="1" applyAlignment="1">
      <alignment horizontal="center" vertical="center"/>
    </xf>
    <xf numFmtId="0" fontId="8" fillId="21" borderId="2" xfId="0" applyFont="1" applyFill="1" applyBorder="1" applyAlignment="1">
      <alignment horizontal="center" vertical="center"/>
    </xf>
    <xf numFmtId="0" fontId="24" fillId="16" borderId="1" xfId="0" applyFont="1" applyFill="1" applyBorder="1" applyAlignment="1" applyProtection="1">
      <alignment horizontal="center" vertical="center" wrapText="1"/>
      <protection hidden="1"/>
    </xf>
    <xf numFmtId="0" fontId="24" fillId="16" borderId="13" xfId="0" applyFont="1" applyFill="1" applyBorder="1" applyAlignment="1" applyProtection="1">
      <alignment horizontal="center" vertical="center" wrapText="1"/>
      <protection hidden="1"/>
    </xf>
    <xf numFmtId="0" fontId="8" fillId="0" borderId="16" xfId="0" applyFont="1" applyBorder="1" applyAlignment="1">
      <alignment horizontal="center" vertical="center"/>
    </xf>
    <xf numFmtId="0" fontId="29" fillId="0" borderId="16" xfId="0" applyFont="1" applyBorder="1" applyAlignment="1">
      <alignment horizontal="center" vertical="center"/>
    </xf>
    <xf numFmtId="0" fontId="11" fillId="0" borderId="16" xfId="0" applyFont="1" applyBorder="1" applyAlignment="1">
      <alignment horizontal="center" vertical="center"/>
    </xf>
    <xf numFmtId="0" fontId="11" fillId="0" borderId="16"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6" xfId="0" applyFont="1" applyBorder="1" applyAlignment="1">
      <alignment horizontal="center" wrapText="1"/>
    </xf>
    <xf numFmtId="0" fontId="8" fillId="0" borderId="16" xfId="0" applyFont="1" applyBorder="1" applyAlignment="1">
      <alignment horizontal="center"/>
    </xf>
    <xf numFmtId="0" fontId="29" fillId="9" borderId="16" xfId="0" applyFont="1" applyFill="1" applyBorder="1" applyAlignment="1">
      <alignment horizontal="center"/>
    </xf>
    <xf numFmtId="0" fontId="8" fillId="9" borderId="16" xfId="0" applyFont="1" applyFill="1" applyBorder="1" applyAlignment="1">
      <alignment horizontal="center"/>
    </xf>
    <xf numFmtId="0" fontId="8" fillId="0" borderId="1" xfId="0" applyFont="1" applyBorder="1" applyAlignment="1">
      <alignment vertical="center"/>
    </xf>
    <xf numFmtId="0" fontId="29" fillId="9" borderId="1" xfId="0" applyFont="1" applyFill="1" applyBorder="1" applyAlignment="1">
      <alignment horizontal="center" vertical="center"/>
    </xf>
    <xf numFmtId="0" fontId="8" fillId="9" borderId="1" xfId="0" applyFont="1" applyFill="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10" fillId="0" borderId="33" xfId="0" applyFont="1" applyBorder="1" applyAlignment="1">
      <alignment horizontal="center" vertical="center"/>
    </xf>
    <xf numFmtId="3" fontId="31" fillId="0" borderId="34" xfId="7" applyNumberFormat="1" applyFont="1" applyBorder="1" applyAlignment="1">
      <alignment horizontal="center" vertical="center" wrapText="1"/>
    </xf>
    <xf numFmtId="9" fontId="31" fillId="0" borderId="34" xfId="7" applyFont="1" applyBorder="1" applyAlignment="1">
      <alignment horizontal="center" vertical="center" wrapText="1"/>
    </xf>
    <xf numFmtId="0" fontId="32" fillId="0" borderId="35" xfId="0" applyFont="1" applyBorder="1" applyAlignment="1">
      <alignment horizontal="center"/>
    </xf>
    <xf numFmtId="0" fontId="32" fillId="0" borderId="35" xfId="0" applyFont="1" applyBorder="1"/>
    <xf numFmtId="0" fontId="32" fillId="0" borderId="36" xfId="0" applyFont="1" applyBorder="1" applyAlignment="1">
      <alignment horizontal="center"/>
    </xf>
    <xf numFmtId="0" fontId="34" fillId="0" borderId="0" xfId="0" applyFont="1"/>
    <xf numFmtId="166" fontId="0" fillId="0" borderId="0" xfId="0" applyNumberFormat="1"/>
    <xf numFmtId="0" fontId="0" fillId="0" borderId="0" xfId="0" applyAlignment="1">
      <alignment wrapText="1"/>
    </xf>
    <xf numFmtId="0" fontId="7" fillId="4" borderId="5" xfId="0" applyFont="1" applyFill="1" applyBorder="1" applyAlignment="1">
      <alignment horizontal="center" vertical="center" wrapText="1"/>
    </xf>
    <xf numFmtId="0" fontId="7" fillId="4" borderId="13" xfId="0" applyFont="1" applyFill="1" applyBorder="1" applyAlignment="1">
      <alignment horizontal="center" vertical="center" wrapText="1"/>
    </xf>
    <xf numFmtId="44" fontId="4" fillId="0" borderId="1" xfId="5" applyFont="1" applyBorder="1" applyAlignment="1">
      <alignment horizontal="center" vertical="center"/>
    </xf>
    <xf numFmtId="44" fontId="4" fillId="6" borderId="1" xfId="0" applyNumberFormat="1" applyFont="1" applyFill="1" applyBorder="1" applyAlignment="1">
      <alignment horizontal="center" vertical="center"/>
    </xf>
    <xf numFmtId="0" fontId="0" fillId="0" borderId="0" xfId="0" applyAlignment="1">
      <alignment horizontal="center" vertical="center"/>
    </xf>
    <xf numFmtId="167" fontId="7" fillId="0" borderId="1" xfId="0" applyNumberFormat="1" applyFont="1" applyBorder="1" applyAlignment="1">
      <alignment horizontal="center" vertical="center"/>
    </xf>
    <xf numFmtId="3" fontId="7" fillId="6" borderId="1" xfId="0" applyNumberFormat="1" applyFont="1" applyFill="1" applyBorder="1" applyAlignment="1">
      <alignment horizontal="center" vertical="center" wrapText="1"/>
    </xf>
    <xf numFmtId="3" fontId="7" fillId="5" borderId="1" xfId="0" applyNumberFormat="1" applyFont="1" applyFill="1" applyBorder="1" applyAlignment="1">
      <alignment horizontal="center" vertical="center" wrapText="1"/>
    </xf>
    <xf numFmtId="0" fontId="8" fillId="0" borderId="0" xfId="0" applyFont="1" applyAlignment="1">
      <alignment wrapText="1"/>
    </xf>
    <xf numFmtId="0" fontId="8" fillId="0" borderId="0" xfId="0" applyFont="1" applyAlignment="1">
      <alignment horizontal="center"/>
    </xf>
    <xf numFmtId="0" fontId="8" fillId="0" borderId="26" xfId="0" applyFont="1" applyBorder="1"/>
    <xf numFmtId="0" fontId="8" fillId="0" borderId="27" xfId="0" applyFont="1" applyBorder="1" applyAlignment="1">
      <alignment horizontal="center"/>
    </xf>
    <xf numFmtId="0" fontId="8" fillId="0" borderId="27" xfId="0" applyFont="1" applyBorder="1"/>
    <xf numFmtId="0" fontId="8" fillId="0" borderId="27" xfId="0" applyFont="1" applyBorder="1" applyAlignment="1">
      <alignment wrapText="1"/>
    </xf>
    <xf numFmtId="0" fontId="8" fillId="0" borderId="28" xfId="0" applyFont="1" applyBorder="1"/>
    <xf numFmtId="0" fontId="8" fillId="0" borderId="29" xfId="0" applyFont="1" applyBorder="1" applyAlignment="1">
      <alignment horizontal="center"/>
    </xf>
    <xf numFmtId="0" fontId="8" fillId="0" borderId="29" xfId="0" applyFont="1" applyBorder="1"/>
    <xf numFmtId="0" fontId="8" fillId="0" borderId="29" xfId="0" applyFont="1" applyBorder="1" applyAlignment="1">
      <alignment wrapText="1"/>
    </xf>
    <xf numFmtId="0" fontId="35" fillId="0" borderId="0" xfId="0" applyFont="1"/>
    <xf numFmtId="0" fontId="36" fillId="0" borderId="0" xfId="0" applyFont="1"/>
    <xf numFmtId="0" fontId="36" fillId="0" borderId="0" xfId="0" applyFont="1" applyAlignment="1">
      <alignment wrapText="1"/>
    </xf>
    <xf numFmtId="0" fontId="11" fillId="0" borderId="0" xfId="0" applyFont="1"/>
    <xf numFmtId="0" fontId="11" fillId="0" borderId="30" xfId="0" applyFont="1" applyBorder="1"/>
    <xf numFmtId="0" fontId="8" fillId="0" borderId="11" xfId="0" applyFont="1" applyBorder="1"/>
    <xf numFmtId="0" fontId="8" fillId="0" borderId="22" xfId="0" applyFont="1" applyBorder="1"/>
    <xf numFmtId="0" fontId="33" fillId="0" borderId="0" xfId="0" applyFont="1"/>
    <xf numFmtId="0" fontId="11" fillId="0" borderId="0" xfId="0" applyFont="1" applyAlignment="1">
      <alignment wrapText="1"/>
    </xf>
    <xf numFmtId="0" fontId="8" fillId="9" borderId="0" xfId="0" applyFont="1" applyFill="1"/>
    <xf numFmtId="0" fontId="37" fillId="0" borderId="0" xfId="0" applyFont="1"/>
    <xf numFmtId="0" fontId="8" fillId="0" borderId="0" xfId="0" quotePrefix="1" applyFont="1"/>
    <xf numFmtId="0" fontId="38" fillId="0" borderId="0" xfId="0" applyFont="1"/>
    <xf numFmtId="0" fontId="15" fillId="0" borderId="0" xfId="0" applyFont="1"/>
    <xf numFmtId="0" fontId="39" fillId="0" borderId="0" xfId="0" applyFont="1"/>
    <xf numFmtId="0" fontId="40" fillId="0" borderId="0" xfId="0" applyFont="1"/>
    <xf numFmtId="166" fontId="35" fillId="0" borderId="0" xfId="0" applyNumberFormat="1" applyFont="1" applyAlignment="1">
      <alignment wrapText="1"/>
    </xf>
    <xf numFmtId="0" fontId="8" fillId="0" borderId="0" xfId="0" applyFont="1" applyAlignment="1">
      <alignment horizontal="left" wrapText="1"/>
    </xf>
    <xf numFmtId="0" fontId="41" fillId="0" borderId="0" xfId="0" applyFont="1"/>
    <xf numFmtId="0" fontId="0" fillId="0" borderId="0" xfId="0" applyAlignment="1">
      <alignment horizontal="left" vertical="center"/>
    </xf>
    <xf numFmtId="0" fontId="42" fillId="0" borderId="0" xfId="0" applyFont="1"/>
    <xf numFmtId="0" fontId="35" fillId="10" borderId="0" xfId="0" applyFont="1" applyFill="1" applyAlignment="1">
      <alignment horizontal="center" vertical="center"/>
    </xf>
    <xf numFmtId="0" fontId="35" fillId="10" borderId="0" xfId="0" applyFont="1" applyFill="1" applyAlignment="1">
      <alignment horizontal="center" vertical="center" wrapText="1"/>
    </xf>
    <xf numFmtId="0" fontId="8" fillId="0" borderId="0" xfId="0" applyFont="1" applyAlignment="1">
      <alignment horizontal="center" vertical="center"/>
    </xf>
    <xf numFmtId="0" fontId="35" fillId="0" borderId="0" xfId="0" applyFont="1" applyAlignment="1">
      <alignment vertical="center"/>
    </xf>
    <xf numFmtId="0" fontId="35" fillId="0" borderId="0" xfId="0" quotePrefix="1" applyFont="1" applyAlignment="1">
      <alignment vertical="center"/>
    </xf>
    <xf numFmtId="0" fontId="36" fillId="0" borderId="0" xfId="0" applyFont="1" applyAlignment="1">
      <alignment horizontal="center"/>
    </xf>
    <xf numFmtId="0" fontId="8" fillId="0" borderId="0" xfId="0" quotePrefix="1" applyFont="1" applyAlignment="1">
      <alignment vertical="center"/>
    </xf>
    <xf numFmtId="0" fontId="11" fillId="0" borderId="0" xfId="0" applyFont="1" applyAlignment="1">
      <alignment horizontal="center"/>
    </xf>
    <xf numFmtId="0" fontId="8" fillId="0" borderId="0" xfId="0" quotePrefix="1" applyFont="1" applyAlignment="1">
      <alignment wrapText="1"/>
    </xf>
    <xf numFmtId="0" fontId="34" fillId="0" borderId="0" xfId="0" quotePrefix="1" applyFont="1" applyAlignment="1">
      <alignment vertical="center"/>
    </xf>
    <xf numFmtId="0" fontId="8" fillId="0" borderId="0" xfId="0" applyFont="1" applyAlignment="1">
      <alignment vertical="center"/>
    </xf>
    <xf numFmtId="0" fontId="43" fillId="0" borderId="0" xfId="0" applyFont="1"/>
    <xf numFmtId="166" fontId="44" fillId="0" borderId="0" xfId="0" applyNumberFormat="1" applyFont="1" applyAlignment="1">
      <alignment wrapText="1"/>
    </xf>
    <xf numFmtId="0" fontId="45" fillId="0" borderId="0" xfId="0" applyFont="1"/>
    <xf numFmtId="0" fontId="46" fillId="0" borderId="0" xfId="0" applyFont="1"/>
    <xf numFmtId="0" fontId="34" fillId="0" borderId="0" xfId="0" applyFont="1" applyAlignment="1">
      <alignment wrapText="1"/>
    </xf>
    <xf numFmtId="0" fontId="47" fillId="22" borderId="1" xfId="0" applyFont="1" applyFill="1" applyBorder="1" applyAlignment="1">
      <alignment horizontal="center" vertical="center" wrapText="1"/>
    </xf>
    <xf numFmtId="0" fontId="34" fillId="0" borderId="0" xfId="0" applyFont="1" applyAlignment="1">
      <alignment horizontal="center" vertical="center" wrapText="1"/>
    </xf>
    <xf numFmtId="0" fontId="11" fillId="0" borderId="1" xfId="0" applyFont="1" applyBorder="1" applyAlignment="1">
      <alignment horizontal="left" vertical="center"/>
    </xf>
    <xf numFmtId="0" fontId="0" fillId="0" borderId="9" xfId="0" applyBorder="1" applyAlignment="1">
      <alignment horizontal="center" vertical="center"/>
    </xf>
    <xf numFmtId="0" fontId="10" fillId="0" borderId="19" xfId="0" applyFont="1" applyBorder="1" applyAlignment="1">
      <alignment horizontal="center" vertical="center"/>
    </xf>
    <xf numFmtId="0" fontId="11" fillId="0" borderId="2" xfId="0" applyFont="1" applyBorder="1" applyAlignment="1">
      <alignment horizontal="left" vertical="center"/>
    </xf>
    <xf numFmtId="0" fontId="0" fillId="0" borderId="2" xfId="0" applyBorder="1" applyAlignment="1">
      <alignment horizontal="center" vertical="center"/>
    </xf>
    <xf numFmtId="0" fontId="0" fillId="0" borderId="18" xfId="0" applyBorder="1" applyAlignment="1">
      <alignment horizontal="center" vertical="center"/>
    </xf>
    <xf numFmtId="1" fontId="0" fillId="0" borderId="2" xfId="0" applyNumberFormat="1" applyBorder="1" applyAlignment="1">
      <alignment horizontal="center" vertical="center"/>
    </xf>
    <xf numFmtId="3" fontId="0" fillId="0" borderId="2" xfId="0" applyNumberFormat="1" applyBorder="1" applyAlignment="1">
      <alignment horizontal="center" vertical="center"/>
    </xf>
    <xf numFmtId="44" fontId="0" fillId="0" borderId="2" xfId="5" applyFont="1" applyBorder="1" applyAlignment="1">
      <alignment horizontal="center" vertical="center"/>
    </xf>
    <xf numFmtId="44" fontId="0" fillId="0" borderId="2" xfId="5" applyFont="1" applyBorder="1" applyAlignment="1">
      <alignment vertical="center"/>
    </xf>
    <xf numFmtId="0" fontId="0" fillId="0" borderId="32" xfId="0" applyBorder="1" applyAlignment="1">
      <alignment horizontal="center" vertical="center"/>
    </xf>
    <xf numFmtId="0" fontId="0" fillId="0" borderId="0" xfId="0" applyAlignment="1">
      <alignment horizontal="left"/>
    </xf>
    <xf numFmtId="0" fontId="12" fillId="0" borderId="0" xfId="0" applyFont="1"/>
    <xf numFmtId="3" fontId="0" fillId="0" borderId="16" xfId="0" applyNumberFormat="1" applyBorder="1" applyAlignment="1">
      <alignment horizontal="center" vertical="center"/>
    </xf>
    <xf numFmtId="44" fontId="0" fillId="0" borderId="9" xfId="5" applyFont="1" applyBorder="1" applyAlignment="1">
      <alignment horizontal="center" vertical="center"/>
    </xf>
    <xf numFmtId="0" fontId="10" fillId="14" borderId="4" xfId="0" applyFont="1" applyFill="1" applyBorder="1" applyAlignment="1">
      <alignment horizontal="left" vertical="center" wrapText="1"/>
    </xf>
    <xf numFmtId="0" fontId="10" fillId="15" borderId="4" xfId="0" applyFont="1" applyFill="1" applyBorder="1" applyAlignment="1">
      <alignment horizontal="left" vertical="center"/>
    </xf>
    <xf numFmtId="0" fontId="10" fillId="0" borderId="0" xfId="0" applyFont="1" applyAlignment="1">
      <alignment horizontal="left" vertical="center"/>
    </xf>
    <xf numFmtId="0" fontId="10" fillId="0" borderId="2" xfId="0" applyFont="1" applyBorder="1" applyAlignment="1">
      <alignment horizontal="left" vertical="center"/>
    </xf>
    <xf numFmtId="0" fontId="0" fillId="0" borderId="16" xfId="0" applyBorder="1" applyAlignment="1">
      <alignment horizontal="center" vertical="center" wrapText="1"/>
    </xf>
    <xf numFmtId="0" fontId="0" fillId="0" borderId="9" xfId="0" applyBorder="1" applyAlignment="1">
      <alignment horizontal="center" vertical="center" wrapText="1"/>
    </xf>
    <xf numFmtId="1" fontId="0" fillId="0" borderId="1" xfId="0" applyNumberFormat="1" applyBorder="1" applyAlignment="1">
      <alignment horizontal="center" vertical="center" wrapText="1"/>
    </xf>
    <xf numFmtId="3" fontId="0" fillId="0" borderId="16" xfId="0" applyNumberFormat="1" applyBorder="1" applyAlignment="1">
      <alignment horizontal="center" vertical="center" wrapText="1"/>
    </xf>
    <xf numFmtId="44" fontId="0" fillId="0" borderId="9" xfId="5" applyFont="1" applyBorder="1" applyAlignment="1">
      <alignment horizontal="center" vertical="center" wrapText="1"/>
    </xf>
    <xf numFmtId="0" fontId="0" fillId="0" borderId="33" xfId="0" applyBorder="1" applyAlignment="1">
      <alignment horizontal="center" vertical="center"/>
    </xf>
    <xf numFmtId="0" fontId="0" fillId="0" borderId="1" xfId="0" applyBorder="1" applyAlignment="1">
      <alignment horizontal="left" vertical="center"/>
    </xf>
    <xf numFmtId="0" fontId="48" fillId="0" borderId="4" xfId="0" applyFont="1" applyBorder="1" applyAlignment="1">
      <alignment horizontal="left" vertical="center"/>
    </xf>
    <xf numFmtId="0" fontId="48" fillId="0" borderId="14" xfId="0" applyFont="1" applyBorder="1" applyAlignment="1">
      <alignment horizontal="left" vertical="center"/>
    </xf>
    <xf numFmtId="0" fontId="0" fillId="0" borderId="1" xfId="0" applyBorder="1" applyAlignment="1">
      <alignment horizontal="left" vertical="center" wrapText="1"/>
    </xf>
    <xf numFmtId="0" fontId="48" fillId="0" borderId="14" xfId="0" applyFont="1" applyBorder="1" applyAlignment="1">
      <alignment horizontal="left" vertical="center" wrapText="1"/>
    </xf>
    <xf numFmtId="0" fontId="12" fillId="0" borderId="38" xfId="0" applyFont="1" applyBorder="1" applyAlignment="1">
      <alignment horizontal="left" vertical="center" wrapText="1"/>
    </xf>
    <xf numFmtId="44" fontId="0" fillId="0" borderId="1" xfId="5" applyFont="1" applyBorder="1" applyAlignment="1">
      <alignment horizontal="center" vertical="center" wrapText="1"/>
    </xf>
    <xf numFmtId="0" fontId="0" fillId="0" borderId="0" xfId="0" applyAlignment="1">
      <alignment horizontal="center" vertical="center" wrapText="1"/>
    </xf>
    <xf numFmtId="0" fontId="18" fillId="11" borderId="0" xfId="0" applyFont="1" applyFill="1" applyAlignment="1">
      <alignment horizontal="left" vertical="center" wrapText="1"/>
    </xf>
    <xf numFmtId="0" fontId="10" fillId="0" borderId="7" xfId="0" applyFont="1"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14" fillId="11" borderId="3" xfId="0" applyFont="1" applyFill="1" applyBorder="1" applyAlignment="1">
      <alignment horizontal="left" vertical="center"/>
    </xf>
    <xf numFmtId="0" fontId="48" fillId="0" borderId="5" xfId="0" applyFont="1" applyBorder="1" applyAlignment="1">
      <alignment horizontal="left" vertical="center"/>
    </xf>
    <xf numFmtId="0" fontId="49" fillId="0" borderId="14" xfId="0" applyFont="1" applyBorder="1" applyAlignment="1">
      <alignment horizontal="left" vertical="center"/>
    </xf>
    <xf numFmtId="0" fontId="12" fillId="0" borderId="0" xfId="0" applyFont="1" applyAlignment="1">
      <alignment horizontal="center"/>
    </xf>
    <xf numFmtId="0" fontId="0" fillId="11" borderId="0" xfId="0" applyFill="1"/>
    <xf numFmtId="0" fontId="10" fillId="11" borderId="7" xfId="0" applyFont="1" applyFill="1" applyBorder="1" applyAlignment="1">
      <alignment horizontal="center" vertical="center" wrapText="1"/>
    </xf>
    <xf numFmtId="0" fontId="0" fillId="11" borderId="1" xfId="0" applyFill="1" applyBorder="1" applyAlignment="1">
      <alignment horizontal="center" vertical="center"/>
    </xf>
    <xf numFmtId="0" fontId="0" fillId="11" borderId="1" xfId="0" applyFill="1" applyBorder="1" applyAlignment="1">
      <alignment horizontal="center" vertical="center" wrapText="1"/>
    </xf>
    <xf numFmtId="0" fontId="0" fillId="11" borderId="1" xfId="0" applyFill="1" applyBorder="1" applyAlignment="1">
      <alignment horizontal="center"/>
    </xf>
    <xf numFmtId="3" fontId="0" fillId="11" borderId="8" xfId="0" applyNumberFormat="1" applyFill="1" applyBorder="1" applyAlignment="1">
      <alignment horizontal="center" vertical="center"/>
    </xf>
    <xf numFmtId="3" fontId="0" fillId="11" borderId="1" xfId="0" applyNumberFormat="1" applyFill="1" applyBorder="1" applyAlignment="1">
      <alignment horizontal="center" vertical="center"/>
    </xf>
    <xf numFmtId="3" fontId="0" fillId="11" borderId="2" xfId="0" applyNumberFormat="1" applyFill="1" applyBorder="1" applyAlignment="1">
      <alignment horizontal="center" vertical="center"/>
    </xf>
    <xf numFmtId="0" fontId="0" fillId="11" borderId="16" xfId="0" applyFill="1" applyBorder="1" applyAlignment="1">
      <alignment horizontal="center" vertical="center"/>
    </xf>
    <xf numFmtId="0" fontId="0" fillId="11" borderId="2" xfId="0" applyFill="1" applyBorder="1" applyAlignment="1">
      <alignment horizontal="center" vertical="center"/>
    </xf>
    <xf numFmtId="0" fontId="0" fillId="11" borderId="18" xfId="0" applyFill="1" applyBorder="1" applyAlignment="1">
      <alignment horizontal="center" vertical="center"/>
    </xf>
    <xf numFmtId="0" fontId="0" fillId="11" borderId="2" xfId="0" applyFill="1" applyBorder="1" applyAlignment="1">
      <alignment horizontal="left" vertical="center"/>
    </xf>
    <xf numFmtId="1" fontId="0" fillId="11" borderId="2" xfId="0" applyNumberFormat="1" applyFill="1" applyBorder="1" applyAlignment="1">
      <alignment horizontal="center" vertical="center"/>
    </xf>
    <xf numFmtId="44" fontId="0" fillId="11" borderId="2" xfId="5" applyFont="1" applyFill="1" applyBorder="1" applyAlignment="1">
      <alignment horizontal="center" vertical="center"/>
    </xf>
    <xf numFmtId="44" fontId="0" fillId="11" borderId="2" xfId="5" applyFont="1" applyFill="1" applyBorder="1" applyAlignment="1">
      <alignment vertical="center"/>
    </xf>
    <xf numFmtId="0" fontId="0" fillId="0" borderId="0" xfId="0" applyAlignment="1">
      <alignment horizontal="left" wrapText="1"/>
    </xf>
    <xf numFmtId="0" fontId="10" fillId="0" borderId="8" xfId="0" applyFont="1" applyBorder="1" applyAlignment="1">
      <alignment horizontal="left" vertical="center" wrapText="1"/>
    </xf>
    <xf numFmtId="44" fontId="50" fillId="0" borderId="0" xfId="0" applyNumberFormat="1" applyFont="1"/>
    <xf numFmtId="0" fontId="11" fillId="11" borderId="2" xfId="0" applyFont="1" applyFill="1" applyBorder="1" applyAlignment="1">
      <alignment horizontal="left" vertical="center"/>
    </xf>
    <xf numFmtId="0" fontId="0" fillId="11" borderId="32" xfId="0" applyFill="1" applyBorder="1" applyAlignment="1">
      <alignment horizontal="center" vertical="center"/>
    </xf>
    <xf numFmtId="0" fontId="11" fillId="0" borderId="7" xfId="0" applyFont="1" applyBorder="1" applyAlignment="1">
      <alignment horizontal="left" vertical="center"/>
    </xf>
    <xf numFmtId="0" fontId="0" fillId="0" borderId="7" xfId="0" applyBorder="1" applyAlignment="1">
      <alignment horizontal="center" vertical="center"/>
    </xf>
    <xf numFmtId="0" fontId="0" fillId="0" borderId="19" xfId="0" applyBorder="1" applyAlignment="1">
      <alignment horizontal="center" vertical="center"/>
    </xf>
    <xf numFmtId="0" fontId="0" fillId="0" borderId="7" xfId="0" applyBorder="1" applyAlignment="1">
      <alignment horizontal="left" vertical="center" wrapText="1"/>
    </xf>
    <xf numFmtId="0" fontId="11" fillId="11" borderId="1" xfId="0" applyFont="1" applyFill="1" applyBorder="1" applyAlignment="1">
      <alignment horizontal="left" vertical="center"/>
    </xf>
    <xf numFmtId="0" fontId="51" fillId="11" borderId="1" xfId="0" applyFont="1" applyFill="1" applyBorder="1" applyAlignment="1">
      <alignment horizontal="center" wrapText="1"/>
    </xf>
    <xf numFmtId="0" fontId="50" fillId="11" borderId="1" xfId="0" applyFont="1" applyFill="1" applyBorder="1"/>
    <xf numFmtId="0" fontId="8" fillId="11" borderId="1" xfId="0" applyFont="1" applyFill="1" applyBorder="1"/>
    <xf numFmtId="0" fontId="8" fillId="11" borderId="1" xfId="0" applyFont="1" applyFill="1" applyBorder="1" applyAlignment="1">
      <alignment horizontal="center"/>
    </xf>
    <xf numFmtId="0" fontId="8" fillId="11" borderId="0" xfId="0" applyFont="1" applyFill="1"/>
    <xf numFmtId="44" fontId="52" fillId="14" borderId="0" xfId="0" applyNumberFormat="1" applyFont="1" applyFill="1"/>
    <xf numFmtId="0" fontId="6" fillId="0" borderId="0" xfId="0" applyFont="1" applyAlignment="1">
      <alignment horizontal="left"/>
    </xf>
    <xf numFmtId="0" fontId="16" fillId="0" borderId="4" xfId="0" applyFont="1" applyBorder="1" applyAlignment="1">
      <alignment horizontal="left" vertical="center"/>
    </xf>
    <xf numFmtId="0" fontId="0" fillId="0" borderId="4" xfId="0" applyBorder="1" applyAlignment="1">
      <alignment horizontal="left" wrapText="1"/>
    </xf>
    <xf numFmtId="0" fontId="0" fillId="0" borderId="4" xfId="0" applyBorder="1" applyAlignment="1">
      <alignment horizontal="left"/>
    </xf>
    <xf numFmtId="0" fontId="0" fillId="0" borderId="2" xfId="0" applyBorder="1" applyAlignment="1">
      <alignment horizontal="center" vertical="center" wrapText="1"/>
    </xf>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46" fillId="0" borderId="0" xfId="0" applyFont="1"/>
    <xf numFmtId="0" fontId="34" fillId="0" borderId="0" xfId="0" applyFont="1"/>
    <xf numFmtId="0" fontId="45" fillId="0" borderId="0" xfId="0" applyFont="1"/>
    <xf numFmtId="0" fontId="45" fillId="0" borderId="0" xfId="0" applyFont="1" applyAlignment="1">
      <alignment horizontal="left"/>
    </xf>
    <xf numFmtId="0" fontId="23" fillId="0" borderId="4" xfId="0" applyFont="1" applyBorder="1" applyAlignment="1" applyProtection="1">
      <alignment horizontal="center" vertical="center"/>
      <protection hidden="1"/>
    </xf>
    <xf numFmtId="0" fontId="23" fillId="0" borderId="12" xfId="0" applyFont="1" applyBorder="1" applyAlignment="1" applyProtection="1">
      <alignment horizontal="center" vertical="center"/>
      <protection hidden="1"/>
    </xf>
    <xf numFmtId="0" fontId="23" fillId="0" borderId="1" xfId="0" applyFont="1" applyBorder="1" applyAlignment="1" applyProtection="1">
      <alignment horizontal="center" vertical="center"/>
      <protection hidden="1"/>
    </xf>
    <xf numFmtId="0" fontId="21" fillId="3" borderId="12" xfId="0" applyFont="1" applyFill="1" applyBorder="1" applyAlignment="1" applyProtection="1">
      <alignment horizontal="center" vertical="center" wrapText="1"/>
      <protection hidden="1"/>
    </xf>
    <xf numFmtId="0" fontId="21" fillId="3" borderId="6" xfId="0" applyFont="1" applyFill="1" applyBorder="1" applyAlignment="1" applyProtection="1">
      <alignment horizontal="center" vertical="center" wrapText="1"/>
      <protection hidden="1"/>
    </xf>
    <xf numFmtId="0" fontId="21" fillId="3" borderId="11" xfId="0" applyFont="1" applyFill="1" applyBorder="1" applyAlignment="1" applyProtection="1">
      <alignment horizontal="center" vertical="center" wrapText="1"/>
      <protection hidden="1"/>
    </xf>
    <xf numFmtId="0" fontId="21" fillId="3" borderId="14" xfId="0" applyFont="1" applyFill="1" applyBorder="1" applyAlignment="1" applyProtection="1">
      <alignment horizontal="center" vertical="center" wrapText="1"/>
      <protection hidden="1"/>
    </xf>
    <xf numFmtId="0" fontId="12" fillId="12" borderId="17" xfId="0" applyFont="1" applyFill="1" applyBorder="1" applyAlignment="1">
      <alignment horizontal="center"/>
    </xf>
    <xf numFmtId="0" fontId="12" fillId="12" borderId="9" xfId="0" applyFont="1" applyFill="1" applyBorder="1" applyAlignment="1">
      <alignment horizontal="center"/>
    </xf>
    <xf numFmtId="0" fontId="15" fillId="13" borderId="4" xfId="0" applyFont="1" applyFill="1" applyBorder="1" applyAlignment="1">
      <alignment horizontal="center" vertical="center" wrapText="1"/>
    </xf>
    <xf numFmtId="0" fontId="17" fillId="0" borderId="0" xfId="0" applyFont="1" applyAlignment="1">
      <alignment horizontal="center" vertical="center"/>
    </xf>
    <xf numFmtId="0" fontId="0" fillId="0" borderId="0" xfId="0" applyAlignment="1">
      <alignment horizontal="left"/>
    </xf>
    <xf numFmtId="0" fontId="19" fillId="0" borderId="0" xfId="0" applyFont="1" applyAlignment="1">
      <alignment vertical="center" wrapText="1"/>
    </xf>
    <xf numFmtId="44" fontId="4" fillId="0" borderId="2" xfId="5" applyFont="1" applyBorder="1" applyAlignment="1">
      <alignment horizontal="center" vertical="center"/>
    </xf>
    <xf numFmtId="44" fontId="4" fillId="0" borderId="7" xfId="5" applyFont="1" applyBorder="1" applyAlignment="1">
      <alignment horizontal="center" vertical="center"/>
    </xf>
    <xf numFmtId="44" fontId="4" fillId="0" borderId="8" xfId="5" applyFont="1" applyBorder="1" applyAlignment="1">
      <alignment horizontal="center" vertical="center"/>
    </xf>
    <xf numFmtId="44" fontId="4" fillId="6" borderId="2" xfId="0" applyNumberFormat="1" applyFont="1" applyFill="1" applyBorder="1" applyAlignment="1">
      <alignment horizontal="center" vertical="center"/>
    </xf>
    <xf numFmtId="44" fontId="4" fillId="6" borderId="7" xfId="0" applyNumberFormat="1" applyFont="1" applyFill="1" applyBorder="1" applyAlignment="1">
      <alignment horizontal="center" vertical="center"/>
    </xf>
    <xf numFmtId="44" fontId="4" fillId="6" borderId="8" xfId="0" applyNumberFormat="1" applyFont="1" applyFill="1" applyBorder="1" applyAlignment="1">
      <alignment horizontal="center" vertical="center"/>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4" xfId="0" applyFont="1" applyFill="1" applyBorder="1" applyAlignment="1">
      <alignment horizontal="center" vertical="center" wrapText="1"/>
    </xf>
    <xf numFmtId="3" fontId="4" fillId="5" borderId="3" xfId="0" applyNumberFormat="1" applyFont="1" applyFill="1" applyBorder="1" applyAlignment="1">
      <alignment horizontal="center" vertical="center" wrapText="1"/>
    </xf>
    <xf numFmtId="3" fontId="4" fillId="5" borderId="5" xfId="0" applyNumberFormat="1" applyFont="1" applyFill="1" applyBorder="1" applyAlignment="1">
      <alignment horizontal="center" vertical="center" wrapText="1"/>
    </xf>
    <xf numFmtId="3" fontId="4" fillId="5" borderId="14" xfId="0" applyNumberFormat="1"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20" xfId="0" applyFont="1" applyFill="1" applyBorder="1" applyAlignment="1">
      <alignment horizontal="center" vertical="center" wrapText="1"/>
    </xf>
    <xf numFmtId="165" fontId="4" fillId="7" borderId="1" xfId="0" applyNumberFormat="1" applyFont="1" applyFill="1" applyBorder="1" applyAlignment="1">
      <alignment horizontal="center" vertical="center" wrapText="1"/>
    </xf>
    <xf numFmtId="10" fontId="4" fillId="5" borderId="1" xfId="0" applyNumberFormat="1" applyFont="1" applyFill="1" applyBorder="1" applyAlignment="1">
      <alignment horizontal="center" vertical="center" wrapText="1"/>
    </xf>
    <xf numFmtId="4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wrapText="1"/>
    </xf>
    <xf numFmtId="44" fontId="4" fillId="5" borderId="16" xfId="0" applyNumberFormat="1" applyFont="1" applyFill="1" applyBorder="1" applyAlignment="1">
      <alignment horizontal="center" vertical="center" wrapText="1"/>
    </xf>
    <xf numFmtId="10" fontId="4" fillId="0" borderId="2" xfId="0" applyNumberFormat="1" applyFont="1" applyBorder="1" applyAlignment="1">
      <alignment horizontal="center" vertical="center" wrapText="1"/>
    </xf>
    <xf numFmtId="10" fontId="4" fillId="0" borderId="7" xfId="0" applyNumberFormat="1" applyFont="1" applyBorder="1" applyAlignment="1">
      <alignment horizontal="center" vertical="center" wrapText="1"/>
    </xf>
    <xf numFmtId="10" fontId="4" fillId="0" borderId="8" xfId="0" applyNumberFormat="1" applyFont="1" applyBorder="1" applyAlignment="1">
      <alignment horizontal="center" vertical="center" wrapText="1"/>
    </xf>
    <xf numFmtId="44" fontId="4" fillId="0" borderId="2" xfId="0" applyNumberFormat="1" applyFont="1" applyBorder="1" applyAlignment="1">
      <alignment horizontal="center" vertical="center" wrapText="1"/>
    </xf>
    <xf numFmtId="44" fontId="4" fillId="0" borderId="7" xfId="0" applyNumberFormat="1" applyFont="1" applyBorder="1" applyAlignment="1">
      <alignment horizontal="center" vertical="center" wrapText="1"/>
    </xf>
    <xf numFmtId="44" fontId="4" fillId="0" borderId="8" xfId="0" applyNumberFormat="1" applyFont="1" applyBorder="1" applyAlignment="1">
      <alignment horizontal="center" vertical="center" wrapText="1"/>
    </xf>
    <xf numFmtId="44" fontId="4" fillId="0" borderId="16"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3" fontId="4" fillId="0" borderId="4" xfId="0" applyNumberFormat="1"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vertical="center" wrapText="1"/>
    </xf>
    <xf numFmtId="0" fontId="7" fillId="4" borderId="5" xfId="0" applyFont="1" applyFill="1" applyBorder="1" applyAlignment="1">
      <alignment vertical="center" wrapText="1"/>
    </xf>
    <xf numFmtId="0" fontId="7" fillId="4" borderId="12" xfId="0" applyFont="1" applyFill="1" applyBorder="1" applyAlignment="1">
      <alignment horizontal="center" vertical="center" wrapText="1"/>
    </xf>
    <xf numFmtId="0" fontId="7" fillId="4" borderId="10" xfId="0" applyFont="1" applyFill="1" applyBorder="1" applyAlignment="1">
      <alignment horizontal="center" vertical="center" wrapText="1"/>
    </xf>
    <xf numFmtId="3" fontId="7" fillId="4" borderId="3" xfId="0" applyNumberFormat="1" applyFont="1" applyFill="1" applyBorder="1" applyAlignment="1">
      <alignment horizontal="center" vertical="center" wrapText="1"/>
    </xf>
    <xf numFmtId="3" fontId="7" fillId="4" borderId="5" xfId="0" applyNumberFormat="1" applyFont="1" applyFill="1" applyBorder="1" applyAlignment="1">
      <alignment horizontal="center" vertical="center" wrapText="1"/>
    </xf>
    <xf numFmtId="165" fontId="7" fillId="4" borderId="3" xfId="0" applyNumberFormat="1" applyFont="1" applyFill="1" applyBorder="1" applyAlignment="1">
      <alignment horizontal="center" vertical="center" wrapText="1"/>
    </xf>
    <xf numFmtId="165" fontId="7" fillId="4" borderId="5" xfId="0" applyNumberFormat="1" applyFont="1" applyFill="1" applyBorder="1" applyAlignment="1">
      <alignment horizontal="center" vertical="center" wrapText="1"/>
    </xf>
    <xf numFmtId="0" fontId="7" fillId="4" borderId="37" xfId="0" applyFont="1" applyFill="1" applyBorder="1" applyAlignment="1">
      <alignment horizontal="center" vertical="center" wrapText="1"/>
    </xf>
    <xf numFmtId="0" fontId="0" fillId="0" borderId="0" xfId="0"/>
    <xf numFmtId="0" fontId="0" fillId="0" borderId="15" xfId="0" applyBorder="1" applyAlignment="1">
      <alignment horizontal="center" vertical="center" wrapText="1"/>
    </xf>
    <xf numFmtId="0" fontId="7" fillId="4" borderId="6" xfId="0" applyFont="1" applyFill="1" applyBorder="1" applyAlignment="1">
      <alignment horizontal="center" vertical="center" wrapText="1"/>
    </xf>
    <xf numFmtId="0" fontId="7" fillId="4" borderId="11" xfId="0" applyFont="1" applyFill="1" applyBorder="1" applyAlignment="1">
      <alignment horizontal="center" vertical="center" wrapText="1"/>
    </xf>
  </cellXfs>
  <cellStyles count="8">
    <cellStyle name="Hyperlink" xfId="1" xr:uid="{00E10133-C533-4714-8D01-3D07839D0293}"/>
    <cellStyle name="Moeda" xfId="5" builtinId="4"/>
    <cellStyle name="Normal" xfId="0" builtinId="0"/>
    <cellStyle name="Normal 2" xfId="3" xr:uid="{92303167-E9BB-43EE-9AA6-0A5F8FE27FE8}"/>
    <cellStyle name="Normal 3" xfId="6" xr:uid="{7A8617CE-124B-48AD-A200-270CF0105F12}"/>
    <cellStyle name="Porcentagem" xfId="7" builtinId="5"/>
    <cellStyle name="Porcentagem 2" xfId="2" xr:uid="{B2E34F37-35FE-4F0F-B633-ADEAB2CA6231}"/>
    <cellStyle name="Porcentagem 3" xfId="4" xr:uid="{B290485C-D122-43AD-B570-E01F4C7ED702}"/>
  </cellStyles>
  <dxfs count="1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0</xdr:rowOff>
    </xdr:from>
    <xdr:to>
      <xdr:col>3</xdr:col>
      <xdr:colOff>28575</xdr:colOff>
      <xdr:row>2</xdr:row>
      <xdr:rowOff>142875</xdr:rowOff>
    </xdr:to>
    <xdr:pic>
      <xdr:nvPicPr>
        <xdr:cNvPr id="3" name="Imagem 2">
          <a:extLst>
            <a:ext uri="{FF2B5EF4-FFF2-40B4-BE49-F238E27FC236}">
              <a16:creationId xmlns:a16="http://schemas.microsoft.com/office/drawing/2014/main" id="{2E718EF8-EDB8-CC6C-6A49-F53AAB21142F}"/>
            </a:ext>
            <a:ext uri="{147F2762-F138-4A5C-976F-8EAC2B608ADB}">
              <a16:predDERef xmlns:a16="http://schemas.microsoft.com/office/drawing/2014/main" pred="{B297A83A-2231-45F0-B709-FC139FF45F7B}"/>
            </a:ext>
          </a:extLst>
        </xdr:cNvPr>
        <xdr:cNvPicPr>
          <a:picLocks noChangeAspect="1"/>
        </xdr:cNvPicPr>
      </xdr:nvPicPr>
      <xdr:blipFill>
        <a:blip xmlns:r="http://schemas.openxmlformats.org/officeDocument/2006/relationships" r:embed="rId1"/>
        <a:stretch>
          <a:fillRect/>
        </a:stretch>
      </xdr:blipFill>
      <xdr:spPr>
        <a:xfrm>
          <a:off x="333375" y="0"/>
          <a:ext cx="1447800" cy="1104900"/>
        </a:xfrm>
        <a:prstGeom prst="rect">
          <a:avLst/>
        </a:prstGeom>
      </xdr:spPr>
    </xdr:pic>
    <xdr:clientData/>
  </xdr:twoCellAnchor>
  <xdr:twoCellAnchor editAs="oneCell">
    <xdr:from>
      <xdr:col>2</xdr:col>
      <xdr:colOff>790575</xdr:colOff>
      <xdr:row>1</xdr:row>
      <xdr:rowOff>133350</xdr:rowOff>
    </xdr:from>
    <xdr:to>
      <xdr:col>5</xdr:col>
      <xdr:colOff>600075</xdr:colOff>
      <xdr:row>1</xdr:row>
      <xdr:rowOff>790575</xdr:rowOff>
    </xdr:to>
    <xdr:pic>
      <xdr:nvPicPr>
        <xdr:cNvPr id="4" name="Imagem 3">
          <a:extLst>
            <a:ext uri="{FF2B5EF4-FFF2-40B4-BE49-F238E27FC236}">
              <a16:creationId xmlns:a16="http://schemas.microsoft.com/office/drawing/2014/main" id="{0BAB8A04-8417-6EBB-65EC-BD1D197BF9EC}"/>
            </a:ext>
            <a:ext uri="{147F2762-F138-4A5C-976F-8EAC2B608ADB}">
              <a16:predDERef xmlns:a16="http://schemas.microsoft.com/office/drawing/2014/main" pred="{2E718EF8-EDB8-CC6C-6A49-F53AAB21142F}"/>
            </a:ext>
          </a:extLst>
        </xdr:cNvPr>
        <xdr:cNvPicPr>
          <a:picLocks noChangeAspect="1"/>
        </xdr:cNvPicPr>
      </xdr:nvPicPr>
      <xdr:blipFill>
        <a:blip xmlns:r="http://schemas.openxmlformats.org/officeDocument/2006/relationships" r:embed="rId2"/>
        <a:stretch>
          <a:fillRect/>
        </a:stretch>
      </xdr:blipFill>
      <xdr:spPr>
        <a:xfrm>
          <a:off x="1724025" y="238125"/>
          <a:ext cx="5000625" cy="657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185740</xdr:colOff>
      <xdr:row>0</xdr:row>
      <xdr:rowOff>23812</xdr:rowOff>
    </xdr:from>
    <xdr:to>
      <xdr:col>11</xdr:col>
      <xdr:colOff>588171</xdr:colOff>
      <xdr:row>0</xdr:row>
      <xdr:rowOff>888206</xdr:rowOff>
    </xdr:to>
    <xdr:pic>
      <xdr:nvPicPr>
        <xdr:cNvPr id="2" name="Imagem 1">
          <a:extLst>
            <a:ext uri="{FF2B5EF4-FFF2-40B4-BE49-F238E27FC236}">
              <a16:creationId xmlns:a16="http://schemas.microsoft.com/office/drawing/2014/main" id="{8824FC08-F9E9-4B3D-955A-4E57DCEC7F68}"/>
            </a:ext>
          </a:extLst>
        </xdr:cNvPr>
        <xdr:cNvPicPr>
          <a:picLocks noChangeAspect="1"/>
        </xdr:cNvPicPr>
      </xdr:nvPicPr>
      <xdr:blipFill>
        <a:blip xmlns:r="http://schemas.openxmlformats.org/officeDocument/2006/relationships" r:embed="rId1"/>
        <a:stretch>
          <a:fillRect/>
        </a:stretch>
      </xdr:blipFill>
      <xdr:spPr>
        <a:xfrm>
          <a:off x="6507959" y="23812"/>
          <a:ext cx="7974806" cy="864394"/>
        </a:xfrm>
        <a:prstGeom prst="rect">
          <a:avLst/>
        </a:prstGeom>
      </xdr:spPr>
    </xdr:pic>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13</v>
    <v>3</v>
  </rv>
  <rv s="1">
    <v>13</v>
    <v>1</v>
  </rv>
</rvData>
</file>

<file path=xl/richData/rdrichvaluestructure.xml><?xml version="1.0" encoding="utf-8"?>
<rvStructures xmlns="http://schemas.microsoft.com/office/spreadsheetml/2017/richdata" count="2">
  <s t="_error">
    <k n="errorType" t="i"/>
    <k n="subType" t="i"/>
  </s>
  <s t="_error">
    <k n="errorType" t="i"/>
    <k n="propagated" t="b"/>
  </s>
</rvStructure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08BA1-C493-479A-8C76-44257EE2499B}">
  <sheetPr>
    <tabColor rgb="FFC65911"/>
  </sheetPr>
  <dimension ref="A1:S4070"/>
  <sheetViews>
    <sheetView workbookViewId="0">
      <pane ySplit="1" topLeftCell="A3962" activePane="bottomLeft" state="frozen"/>
      <selection pane="bottomLeft" activeCell="A3962" sqref="A3962"/>
    </sheetView>
  </sheetViews>
  <sheetFormatPr defaultRowHeight="15"/>
  <cols>
    <col min="1" max="1" width="9.42578125" bestFit="1" customWidth="1"/>
    <col min="2" max="2" width="11.7109375" bestFit="1" customWidth="1"/>
    <col min="3" max="3" width="9.140625" bestFit="1" customWidth="1"/>
    <col min="4" max="4" width="26" customWidth="1"/>
    <col min="5" max="5" width="75.5703125" customWidth="1"/>
    <col min="6" max="6" width="95.42578125" customWidth="1"/>
    <col min="7" max="7" width="4.85546875" customWidth="1"/>
    <col min="8" max="8" width="36.5703125" style="146" bestFit="1" customWidth="1"/>
    <col min="9" max="9" width="16.85546875" customWidth="1"/>
    <col min="10" max="10" width="13.140625" customWidth="1"/>
    <col min="11" max="11" width="13.42578125" bestFit="1" customWidth="1"/>
    <col min="12" max="12" width="9.140625" bestFit="1" customWidth="1"/>
    <col min="13" max="13" width="16.42578125" bestFit="1" customWidth="1"/>
    <col min="14" max="14" width="16.140625" customWidth="1"/>
    <col min="15" max="15" width="70.5703125" bestFit="1" customWidth="1"/>
    <col min="16" max="16" width="36.5703125" bestFit="1" customWidth="1"/>
  </cols>
  <sheetData>
    <row r="1" spans="1:19" ht="32.25" customHeight="1">
      <c r="A1" s="187" t="s">
        <v>0</v>
      </c>
      <c r="B1" s="187" t="s">
        <v>1</v>
      </c>
      <c r="C1" s="187" t="s">
        <v>2</v>
      </c>
      <c r="D1" s="187" t="s">
        <v>3</v>
      </c>
      <c r="E1" s="187" t="s">
        <v>4</v>
      </c>
      <c r="F1" s="187" t="s">
        <v>5</v>
      </c>
      <c r="G1" s="187" t="s">
        <v>6</v>
      </c>
      <c r="H1" s="187" t="s">
        <v>7</v>
      </c>
      <c r="I1" s="188" t="s">
        <v>8</v>
      </c>
      <c r="J1" s="188" t="s">
        <v>9</v>
      </c>
      <c r="K1" s="188" t="s">
        <v>10</v>
      </c>
      <c r="L1" s="188" t="s">
        <v>11</v>
      </c>
      <c r="M1" s="188" t="s">
        <v>12</v>
      </c>
      <c r="N1" s="188" t="s">
        <v>13</v>
      </c>
      <c r="O1" s="188" t="s">
        <v>14</v>
      </c>
      <c r="P1" s="189"/>
      <c r="Q1" s="189"/>
      <c r="R1" s="189"/>
      <c r="S1" s="152"/>
    </row>
    <row r="2" spans="1:19" ht="15" customHeight="1">
      <c r="A2" s="166">
        <v>401516</v>
      </c>
      <c r="B2" s="190">
        <v>1230100205</v>
      </c>
      <c r="C2" s="166">
        <v>4</v>
      </c>
      <c r="D2" s="166" t="s">
        <v>15</v>
      </c>
      <c r="E2" s="3" t="s">
        <v>16</v>
      </c>
      <c r="F2" s="3" t="s">
        <v>16</v>
      </c>
      <c r="G2" s="166" t="s">
        <v>17</v>
      </c>
      <c r="H2" s="182">
        <v>0</v>
      </c>
      <c r="I2" s="3">
        <v>0</v>
      </c>
      <c r="J2" s="3">
        <v>0</v>
      </c>
      <c r="K2" s="3" t="s">
        <v>18</v>
      </c>
      <c r="L2" s="167">
        <v>0</v>
      </c>
      <c r="M2" s="167"/>
      <c r="N2" s="3"/>
      <c r="O2" s="3" t="s">
        <v>19</v>
      </c>
      <c r="P2" s="3" t="s">
        <v>19</v>
      </c>
      <c r="Q2" s="3"/>
      <c r="R2" s="3"/>
    </row>
    <row r="3" spans="1:19" ht="15" customHeight="1">
      <c r="A3" s="166">
        <v>401193</v>
      </c>
      <c r="B3" s="190" t="s">
        <v>20</v>
      </c>
      <c r="C3" s="166">
        <v>4</v>
      </c>
      <c r="D3" s="166" t="s">
        <v>15</v>
      </c>
      <c r="E3" s="3" t="s">
        <v>21</v>
      </c>
      <c r="F3" s="3" t="s">
        <v>21</v>
      </c>
      <c r="G3" s="166" t="s">
        <v>17</v>
      </c>
      <c r="H3" s="182">
        <v>0</v>
      </c>
      <c r="I3" s="3">
        <v>0</v>
      </c>
      <c r="J3" s="3">
        <v>0</v>
      </c>
      <c r="K3" s="3" t="s">
        <v>18</v>
      </c>
      <c r="L3" s="167">
        <v>0</v>
      </c>
      <c r="M3" s="167"/>
      <c r="N3" s="3"/>
      <c r="O3" s="3" t="s">
        <v>19</v>
      </c>
      <c r="P3" s="3" t="s">
        <v>19</v>
      </c>
      <c r="Q3" s="3"/>
      <c r="R3" s="3"/>
    </row>
    <row r="4" spans="1:19" ht="15" customHeight="1">
      <c r="A4" s="166">
        <v>400263</v>
      </c>
      <c r="B4" s="190">
        <v>1230100221</v>
      </c>
      <c r="C4" s="166">
        <v>4</v>
      </c>
      <c r="D4" s="166" t="s">
        <v>15</v>
      </c>
      <c r="E4" s="3" t="s">
        <v>22</v>
      </c>
      <c r="F4" s="3" t="s">
        <v>22</v>
      </c>
      <c r="G4" s="166" t="s">
        <v>17</v>
      </c>
      <c r="H4" s="182">
        <v>0</v>
      </c>
      <c r="I4" s="3">
        <v>0</v>
      </c>
      <c r="J4" s="3">
        <v>0</v>
      </c>
      <c r="K4" s="3" t="s">
        <v>18</v>
      </c>
      <c r="L4" s="167">
        <v>0</v>
      </c>
      <c r="M4" s="167"/>
      <c r="N4" s="3"/>
      <c r="O4" s="3" t="s">
        <v>19</v>
      </c>
      <c r="P4" s="3" t="s">
        <v>19</v>
      </c>
      <c r="Q4" s="3"/>
      <c r="R4" s="3"/>
    </row>
    <row r="5" spans="1:19" ht="15" customHeight="1">
      <c r="A5" s="166">
        <v>400007</v>
      </c>
      <c r="B5" s="190">
        <v>1230100108</v>
      </c>
      <c r="C5" s="166">
        <v>4</v>
      </c>
      <c r="D5" s="166" t="s">
        <v>15</v>
      </c>
      <c r="E5" s="3" t="s">
        <v>23</v>
      </c>
      <c r="F5" s="3" t="s">
        <v>23</v>
      </c>
      <c r="G5" s="166" t="s">
        <v>24</v>
      </c>
      <c r="H5" s="182">
        <v>0</v>
      </c>
      <c r="I5" s="3">
        <v>0</v>
      </c>
      <c r="J5" s="3">
        <v>0</v>
      </c>
      <c r="K5" s="3" t="s">
        <v>18</v>
      </c>
      <c r="L5" s="167">
        <v>0</v>
      </c>
      <c r="M5" s="167"/>
      <c r="N5" s="3"/>
      <c r="O5" s="3" t="s">
        <v>19</v>
      </c>
      <c r="P5" s="3" t="s">
        <v>19</v>
      </c>
      <c r="Q5" s="3"/>
      <c r="R5" s="3"/>
    </row>
    <row r="6" spans="1:19" ht="15" customHeight="1">
      <c r="A6" s="166">
        <v>401105</v>
      </c>
      <c r="B6" s="190">
        <v>1230100094</v>
      </c>
      <c r="C6" s="166">
        <v>4</v>
      </c>
      <c r="D6" s="166" t="s">
        <v>15</v>
      </c>
      <c r="E6" s="3" t="s">
        <v>25</v>
      </c>
      <c r="F6" s="3" t="s">
        <v>25</v>
      </c>
      <c r="G6" s="166" t="s">
        <v>24</v>
      </c>
      <c r="H6" s="182">
        <v>128.69199999999998</v>
      </c>
      <c r="I6" s="3">
        <v>0</v>
      </c>
      <c r="J6" s="3">
        <v>0</v>
      </c>
      <c r="K6" s="3" t="s">
        <v>26</v>
      </c>
      <c r="L6" s="167">
        <v>0</v>
      </c>
      <c r="M6" s="167"/>
      <c r="N6" s="3"/>
      <c r="O6" s="3" t="s">
        <v>19</v>
      </c>
      <c r="P6" s="3" t="s">
        <v>19</v>
      </c>
      <c r="Q6" s="3"/>
      <c r="R6" s="3"/>
    </row>
    <row r="7" spans="1:19" ht="15" customHeight="1">
      <c r="A7" s="166">
        <v>400923</v>
      </c>
      <c r="B7" s="190">
        <v>1230100337</v>
      </c>
      <c r="C7" s="166">
        <v>4</v>
      </c>
      <c r="D7" s="166" t="s">
        <v>15</v>
      </c>
      <c r="E7" s="3" t="s">
        <v>27</v>
      </c>
      <c r="F7" s="3" t="s">
        <v>27</v>
      </c>
      <c r="G7" s="166" t="s">
        <v>28</v>
      </c>
      <c r="H7" s="182">
        <v>129.14250000000001</v>
      </c>
      <c r="I7" s="3">
        <v>1</v>
      </c>
      <c r="J7" s="3">
        <v>0.91666666666666663</v>
      </c>
      <c r="K7" s="3" t="s">
        <v>29</v>
      </c>
      <c r="L7" s="167">
        <v>0</v>
      </c>
      <c r="M7" s="167"/>
      <c r="N7" s="3"/>
      <c r="O7" s="3" t="s">
        <v>19</v>
      </c>
      <c r="P7" s="3" t="s">
        <v>19</v>
      </c>
      <c r="Q7" s="3"/>
      <c r="R7" s="3"/>
    </row>
    <row r="8" spans="1:19" ht="15" customHeight="1">
      <c r="A8" s="166">
        <v>401626</v>
      </c>
      <c r="B8" s="190">
        <v>1230100086</v>
      </c>
      <c r="C8" s="166">
        <v>4</v>
      </c>
      <c r="D8" s="166" t="s">
        <v>15</v>
      </c>
      <c r="E8" s="3" t="s">
        <v>30</v>
      </c>
      <c r="F8" s="3" t="s">
        <v>30</v>
      </c>
      <c r="G8" s="166" t="s">
        <v>24</v>
      </c>
      <c r="H8" s="182">
        <v>72.172678062678088</v>
      </c>
      <c r="I8" s="3">
        <v>0</v>
      </c>
      <c r="J8" s="3">
        <v>4.083333333333333</v>
      </c>
      <c r="K8" s="3" t="s">
        <v>26</v>
      </c>
      <c r="L8" s="167">
        <v>0</v>
      </c>
      <c r="M8" s="167"/>
      <c r="N8" s="3"/>
      <c r="O8" s="3" t="s">
        <v>19</v>
      </c>
      <c r="P8" s="3" t="s">
        <v>19</v>
      </c>
      <c r="Q8" s="3"/>
      <c r="R8" s="3"/>
    </row>
    <row r="9" spans="1:19" ht="15" customHeight="1">
      <c r="A9" s="166">
        <v>402666</v>
      </c>
      <c r="B9" s="190">
        <v>1230100256</v>
      </c>
      <c r="C9" s="166">
        <v>4</v>
      </c>
      <c r="D9" s="166" t="s">
        <v>15</v>
      </c>
      <c r="E9" s="3" t="s">
        <v>31</v>
      </c>
      <c r="F9" s="3" t="s">
        <v>31</v>
      </c>
      <c r="G9" s="166" t="s">
        <v>17</v>
      </c>
      <c r="H9" s="182">
        <v>34.350450268817212</v>
      </c>
      <c r="I9" s="3">
        <v>22</v>
      </c>
      <c r="J9" s="3">
        <v>57.833333333333336</v>
      </c>
      <c r="K9" s="3" t="s">
        <v>29</v>
      </c>
      <c r="L9" s="167">
        <v>0</v>
      </c>
      <c r="M9" s="167"/>
      <c r="N9" s="3"/>
      <c r="O9" s="3" t="s">
        <v>19</v>
      </c>
      <c r="P9" s="3" t="s">
        <v>19</v>
      </c>
      <c r="Q9" s="3"/>
      <c r="R9" s="3"/>
    </row>
    <row r="10" spans="1:19" ht="15" customHeight="1">
      <c r="A10" s="166">
        <v>401317</v>
      </c>
      <c r="B10" s="190">
        <v>1230100248</v>
      </c>
      <c r="C10" s="166">
        <v>4</v>
      </c>
      <c r="D10" s="166" t="s">
        <v>15</v>
      </c>
      <c r="E10" s="3" t="s">
        <v>32</v>
      </c>
      <c r="F10" s="3" t="s">
        <v>32</v>
      </c>
      <c r="G10" s="166" t="s">
        <v>17</v>
      </c>
      <c r="H10" s="182">
        <v>2.0566182041900056</v>
      </c>
      <c r="I10" s="3">
        <v>4</v>
      </c>
      <c r="J10" s="3">
        <v>5.75</v>
      </c>
      <c r="K10" s="3" t="s">
        <v>29</v>
      </c>
      <c r="L10" s="167">
        <v>0</v>
      </c>
      <c r="M10" s="167"/>
      <c r="N10" s="3"/>
      <c r="O10" s="3" t="s">
        <v>19</v>
      </c>
      <c r="P10" s="3" t="s">
        <v>19</v>
      </c>
      <c r="Q10" s="3"/>
      <c r="R10" s="3"/>
    </row>
    <row r="11" spans="1:19" ht="15" customHeight="1">
      <c r="A11" s="166">
        <v>400467</v>
      </c>
      <c r="B11" s="190">
        <v>1230100264</v>
      </c>
      <c r="C11" s="166">
        <v>4</v>
      </c>
      <c r="D11" s="166" t="s">
        <v>15</v>
      </c>
      <c r="E11" s="3" t="s">
        <v>33</v>
      </c>
      <c r="F11" s="3" t="s">
        <v>34</v>
      </c>
      <c r="G11" s="166" t="s">
        <v>24</v>
      </c>
      <c r="H11" s="182">
        <v>1234.6399999999999</v>
      </c>
      <c r="I11" s="3">
        <v>0</v>
      </c>
      <c r="J11" s="3">
        <v>0</v>
      </c>
      <c r="K11" s="3" t="s">
        <v>26</v>
      </c>
      <c r="L11" s="167">
        <v>0</v>
      </c>
      <c r="M11" s="167"/>
      <c r="N11" s="3"/>
      <c r="O11" s="3" t="s">
        <v>19</v>
      </c>
      <c r="P11" s="3" t="s">
        <v>19</v>
      </c>
      <c r="Q11" s="3"/>
      <c r="R11" s="3"/>
    </row>
    <row r="12" spans="1:19" ht="15" customHeight="1">
      <c r="A12" s="166">
        <v>402430</v>
      </c>
      <c r="B12" s="190">
        <v>1230100167</v>
      </c>
      <c r="C12" s="166">
        <v>4</v>
      </c>
      <c r="D12" s="166" t="s">
        <v>15</v>
      </c>
      <c r="E12" s="3" t="s">
        <v>35</v>
      </c>
      <c r="F12" s="3" t="s">
        <v>35</v>
      </c>
      <c r="G12" s="166" t="s">
        <v>17</v>
      </c>
      <c r="H12" s="182">
        <v>0</v>
      </c>
      <c r="I12" s="3">
        <v>0</v>
      </c>
      <c r="J12" s="3">
        <v>0</v>
      </c>
      <c r="K12" s="3" t="s">
        <v>18</v>
      </c>
      <c r="L12" s="167">
        <v>0</v>
      </c>
      <c r="M12" s="167"/>
      <c r="N12" s="3"/>
      <c r="O12" s="3" t="s">
        <v>19</v>
      </c>
      <c r="P12" s="3" t="s">
        <v>19</v>
      </c>
      <c r="Q12" s="3"/>
      <c r="R12" s="3"/>
    </row>
    <row r="13" spans="1:19" ht="15" customHeight="1">
      <c r="A13" s="166">
        <v>400115</v>
      </c>
      <c r="B13" s="190">
        <v>1230100019</v>
      </c>
      <c r="C13" s="166">
        <v>4</v>
      </c>
      <c r="D13" s="166" t="s">
        <v>15</v>
      </c>
      <c r="E13" s="3" t="s">
        <v>36</v>
      </c>
      <c r="F13" s="3" t="s">
        <v>36</v>
      </c>
      <c r="G13" s="166" t="s">
        <v>17</v>
      </c>
      <c r="H13" s="182">
        <v>0</v>
      </c>
      <c r="I13" s="3">
        <v>0</v>
      </c>
      <c r="J13" s="3">
        <v>0</v>
      </c>
      <c r="K13" s="3" t="s">
        <v>18</v>
      </c>
      <c r="L13" s="167">
        <v>0</v>
      </c>
      <c r="M13" s="167"/>
      <c r="N13" s="3"/>
      <c r="O13" s="3" t="s">
        <v>19</v>
      </c>
      <c r="P13" s="3" t="s">
        <v>19</v>
      </c>
      <c r="Q13" s="3"/>
      <c r="R13" s="3"/>
    </row>
    <row r="14" spans="1:19" ht="15" customHeight="1">
      <c r="A14" s="166">
        <v>402671</v>
      </c>
      <c r="B14" s="190">
        <v>1230100272</v>
      </c>
      <c r="C14" s="166">
        <v>4</v>
      </c>
      <c r="D14" s="166" t="s">
        <v>15</v>
      </c>
      <c r="E14" s="3" t="s">
        <v>37</v>
      </c>
      <c r="F14" s="3" t="s">
        <v>37</v>
      </c>
      <c r="G14" s="166" t="s">
        <v>17</v>
      </c>
      <c r="H14" s="182">
        <v>0</v>
      </c>
      <c r="I14" s="3">
        <v>0</v>
      </c>
      <c r="J14" s="3">
        <v>0</v>
      </c>
      <c r="K14" s="3" t="s">
        <v>18</v>
      </c>
      <c r="L14" s="167">
        <v>0</v>
      </c>
      <c r="M14" s="167"/>
      <c r="N14" s="3"/>
      <c r="O14" s="3" t="s">
        <v>19</v>
      </c>
      <c r="P14" s="3" t="s">
        <v>19</v>
      </c>
      <c r="Q14" s="3"/>
      <c r="R14" s="3"/>
    </row>
    <row r="15" spans="1:19" ht="15" customHeight="1">
      <c r="A15" s="166">
        <v>400554</v>
      </c>
      <c r="B15" s="190">
        <v>1230100043</v>
      </c>
      <c r="C15" s="166">
        <v>4</v>
      </c>
      <c r="D15" s="166" t="s">
        <v>15</v>
      </c>
      <c r="E15" s="3" t="s">
        <v>38</v>
      </c>
      <c r="F15" s="3" t="s">
        <v>38</v>
      </c>
      <c r="G15" s="166" t="s">
        <v>24</v>
      </c>
      <c r="H15" s="182">
        <v>3.959410452143278</v>
      </c>
      <c r="I15" s="3">
        <v>14.333333333333334</v>
      </c>
      <c r="J15" s="3">
        <v>18</v>
      </c>
      <c r="K15" s="3" t="s">
        <v>29</v>
      </c>
      <c r="L15" s="167">
        <v>0</v>
      </c>
      <c r="M15" s="167"/>
      <c r="N15" s="3"/>
      <c r="O15" s="3" t="s">
        <v>19</v>
      </c>
      <c r="P15" s="3" t="s">
        <v>19</v>
      </c>
      <c r="Q15" s="3"/>
      <c r="R15" s="3"/>
    </row>
    <row r="16" spans="1:19" ht="15" customHeight="1">
      <c r="A16" s="166">
        <v>401589</v>
      </c>
      <c r="B16" s="190">
        <v>1230100302</v>
      </c>
      <c r="C16" s="166">
        <v>4</v>
      </c>
      <c r="D16" s="166" t="s">
        <v>15</v>
      </c>
      <c r="E16" s="3" t="s">
        <v>39</v>
      </c>
      <c r="F16" s="3" t="s">
        <v>39</v>
      </c>
      <c r="G16" s="166" t="s">
        <v>24</v>
      </c>
      <c r="H16" s="182">
        <v>0</v>
      </c>
      <c r="I16" s="3">
        <v>0</v>
      </c>
      <c r="J16" s="3">
        <v>0</v>
      </c>
      <c r="K16" s="3" t="s">
        <v>18</v>
      </c>
      <c r="L16" s="167">
        <v>0</v>
      </c>
      <c r="M16" s="167"/>
      <c r="N16" s="3"/>
      <c r="O16" s="3" t="s">
        <v>19</v>
      </c>
      <c r="P16" s="3" t="s">
        <v>19</v>
      </c>
      <c r="Q16" s="3"/>
      <c r="R16" s="3"/>
    </row>
    <row r="17" spans="1:18" ht="15" customHeight="1">
      <c r="A17" s="166">
        <v>401119</v>
      </c>
      <c r="B17" s="190" t="s">
        <v>40</v>
      </c>
      <c r="C17" s="166">
        <v>4</v>
      </c>
      <c r="D17" s="166" t="s">
        <v>15</v>
      </c>
      <c r="E17" s="3" t="s">
        <v>41</v>
      </c>
      <c r="F17" s="3" t="s">
        <v>41</v>
      </c>
      <c r="G17" s="166" t="s">
        <v>24</v>
      </c>
      <c r="H17" s="182">
        <v>0</v>
      </c>
      <c r="I17" s="3">
        <v>0</v>
      </c>
      <c r="J17" s="3">
        <v>0</v>
      </c>
      <c r="K17" s="3" t="s">
        <v>18</v>
      </c>
      <c r="L17" s="167">
        <v>0</v>
      </c>
      <c r="M17" s="167"/>
      <c r="N17" s="3"/>
      <c r="O17" s="3" t="s">
        <v>19</v>
      </c>
      <c r="P17" s="3" t="s">
        <v>19</v>
      </c>
      <c r="Q17" s="3"/>
      <c r="R17" s="3"/>
    </row>
    <row r="18" spans="1:18" ht="15" customHeight="1">
      <c r="A18" s="166">
        <v>400158</v>
      </c>
      <c r="B18" s="190">
        <v>1230100329</v>
      </c>
      <c r="C18" s="166">
        <v>4</v>
      </c>
      <c r="D18" s="166" t="s">
        <v>15</v>
      </c>
      <c r="E18" s="3" t="s">
        <v>42</v>
      </c>
      <c r="F18" s="3" t="s">
        <v>42</v>
      </c>
      <c r="G18" s="166" t="s">
        <v>24</v>
      </c>
      <c r="H18" s="182">
        <v>0</v>
      </c>
      <c r="I18" s="3">
        <v>0</v>
      </c>
      <c r="J18" s="3">
        <v>0</v>
      </c>
      <c r="K18" s="3" t="s">
        <v>18</v>
      </c>
      <c r="L18" s="167">
        <v>0</v>
      </c>
      <c r="M18" s="167"/>
      <c r="N18" s="3"/>
      <c r="O18" s="3" t="s">
        <v>19</v>
      </c>
      <c r="P18" s="3" t="s">
        <v>19</v>
      </c>
      <c r="Q18" s="3"/>
      <c r="R18" s="3"/>
    </row>
    <row r="19" spans="1:18" ht="15" customHeight="1">
      <c r="A19" s="166">
        <v>401600</v>
      </c>
      <c r="B19" s="190">
        <v>1230100116</v>
      </c>
      <c r="C19" s="166">
        <v>4</v>
      </c>
      <c r="D19" s="166" t="s">
        <v>15</v>
      </c>
      <c r="E19" s="3" t="s">
        <v>43</v>
      </c>
      <c r="F19" s="3" t="s">
        <v>43</v>
      </c>
      <c r="G19" s="166" t="s">
        <v>44</v>
      </c>
      <c r="H19" s="182">
        <v>6.9013796058269028</v>
      </c>
      <c r="I19" s="3">
        <v>40</v>
      </c>
      <c r="J19" s="3">
        <v>56.666666666666664</v>
      </c>
      <c r="K19" s="3" t="s">
        <v>29</v>
      </c>
      <c r="L19" s="167">
        <v>0</v>
      </c>
      <c r="M19" s="167"/>
      <c r="N19" s="3"/>
      <c r="O19" s="3" t="s">
        <v>19</v>
      </c>
      <c r="P19" s="3" t="s">
        <v>19</v>
      </c>
      <c r="Q19" s="3"/>
      <c r="R19" s="3"/>
    </row>
    <row r="20" spans="1:18" ht="15" customHeight="1">
      <c r="A20" s="166">
        <v>400761</v>
      </c>
      <c r="B20" s="190">
        <v>1230100230</v>
      </c>
      <c r="C20" s="166">
        <v>4</v>
      </c>
      <c r="D20" s="166" t="s">
        <v>15</v>
      </c>
      <c r="E20" s="3" t="s">
        <v>45</v>
      </c>
      <c r="F20" s="3" t="s">
        <v>45</v>
      </c>
      <c r="G20" s="166" t="s">
        <v>24</v>
      </c>
      <c r="H20" s="182">
        <v>1560.223529411764</v>
      </c>
      <c r="I20" s="3">
        <v>2</v>
      </c>
      <c r="J20" s="3">
        <v>3</v>
      </c>
      <c r="K20" s="3" t="s">
        <v>26</v>
      </c>
      <c r="L20" s="167">
        <v>0</v>
      </c>
      <c r="M20" s="167"/>
      <c r="N20" s="3"/>
      <c r="O20" s="3" t="s">
        <v>19</v>
      </c>
      <c r="P20" s="3" t="s">
        <v>19</v>
      </c>
      <c r="Q20" s="3"/>
      <c r="R20" s="3"/>
    </row>
    <row r="21" spans="1:18" ht="15" customHeight="1">
      <c r="A21" s="166">
        <v>401979</v>
      </c>
      <c r="B21" s="190">
        <v>1230100299</v>
      </c>
      <c r="C21" s="166">
        <v>4</v>
      </c>
      <c r="D21" s="166" t="s">
        <v>15</v>
      </c>
      <c r="E21" s="3" t="s">
        <v>46</v>
      </c>
      <c r="F21" s="3" t="s">
        <v>46</v>
      </c>
      <c r="G21" s="166" t="s">
        <v>17</v>
      </c>
      <c r="H21" s="182">
        <v>0</v>
      </c>
      <c r="I21" s="3">
        <v>0</v>
      </c>
      <c r="J21" s="3">
        <v>0</v>
      </c>
      <c r="K21" s="3" t="s">
        <v>18</v>
      </c>
      <c r="L21" s="167">
        <v>0</v>
      </c>
      <c r="M21" s="167"/>
      <c r="N21" s="3"/>
      <c r="O21" s="3" t="s">
        <v>19</v>
      </c>
      <c r="P21" s="3" t="s">
        <v>19</v>
      </c>
      <c r="Q21" s="3"/>
      <c r="R21" s="3"/>
    </row>
    <row r="22" spans="1:18" ht="15" customHeight="1">
      <c r="A22" s="166">
        <v>400438</v>
      </c>
      <c r="B22" s="190">
        <v>1230100213</v>
      </c>
      <c r="C22" s="166">
        <v>4</v>
      </c>
      <c r="D22" s="166" t="s">
        <v>15</v>
      </c>
      <c r="E22" s="3" t="s">
        <v>47</v>
      </c>
      <c r="F22" s="3" t="s">
        <v>47</v>
      </c>
      <c r="G22" s="166" t="s">
        <v>17</v>
      </c>
      <c r="H22" s="182">
        <v>0</v>
      </c>
      <c r="I22" s="3">
        <v>0</v>
      </c>
      <c r="J22" s="3">
        <v>0</v>
      </c>
      <c r="K22" s="3" t="s">
        <v>18</v>
      </c>
      <c r="L22" s="167">
        <v>0</v>
      </c>
      <c r="M22" s="167"/>
      <c r="N22" s="3"/>
      <c r="O22" s="3" t="s">
        <v>19</v>
      </c>
      <c r="P22" s="3" t="s">
        <v>19</v>
      </c>
      <c r="Q22" s="3"/>
      <c r="R22" s="3"/>
    </row>
    <row r="23" spans="1:18" ht="15" customHeight="1">
      <c r="A23" s="166">
        <v>401766</v>
      </c>
      <c r="B23" s="190">
        <v>1230100078</v>
      </c>
      <c r="C23" s="166">
        <v>4</v>
      </c>
      <c r="D23" s="166" t="s">
        <v>15</v>
      </c>
      <c r="E23" s="3" t="s">
        <v>48</v>
      </c>
      <c r="F23" s="3" t="s">
        <v>48</v>
      </c>
      <c r="G23" s="166" t="s">
        <v>17</v>
      </c>
      <c r="H23" s="182">
        <v>3.489270068248294</v>
      </c>
      <c r="I23" s="3">
        <v>194</v>
      </c>
      <c r="J23" s="3">
        <v>275.58333333333331</v>
      </c>
      <c r="K23" s="3" t="s">
        <v>26</v>
      </c>
      <c r="L23" s="167">
        <v>0</v>
      </c>
      <c r="M23" s="167"/>
      <c r="N23" s="3"/>
      <c r="O23" s="3" t="s">
        <v>19</v>
      </c>
      <c r="P23" s="3" t="s">
        <v>19</v>
      </c>
      <c r="Q23" s="3"/>
      <c r="R23" s="3"/>
    </row>
    <row r="24" spans="1:18" ht="15" customHeight="1">
      <c r="A24" s="166">
        <v>400837</v>
      </c>
      <c r="B24" s="190">
        <v>1230100183</v>
      </c>
      <c r="C24" s="166">
        <v>4</v>
      </c>
      <c r="D24" s="166" t="s">
        <v>15</v>
      </c>
      <c r="E24" s="3" t="s">
        <v>49</v>
      </c>
      <c r="F24" s="3" t="s">
        <v>49</v>
      </c>
      <c r="G24" s="166" t="s">
        <v>17</v>
      </c>
      <c r="H24" s="182">
        <v>51.730000000000004</v>
      </c>
      <c r="I24" s="3">
        <v>22</v>
      </c>
      <c r="J24" s="3">
        <v>63.25</v>
      </c>
      <c r="K24" s="3" t="s">
        <v>26</v>
      </c>
      <c r="L24" s="167">
        <v>0</v>
      </c>
      <c r="M24" s="167"/>
      <c r="N24" s="3"/>
      <c r="O24" s="3" t="s">
        <v>19</v>
      </c>
      <c r="P24" s="3" t="s">
        <v>19</v>
      </c>
      <c r="Q24" s="3"/>
      <c r="R24" s="3"/>
    </row>
    <row r="25" spans="1:18" ht="15" customHeight="1">
      <c r="A25" s="166">
        <v>402596</v>
      </c>
      <c r="B25" s="190">
        <v>1230100035</v>
      </c>
      <c r="C25" s="166">
        <v>4</v>
      </c>
      <c r="D25" s="166" t="s">
        <v>15</v>
      </c>
      <c r="E25" s="3" t="s">
        <v>50</v>
      </c>
      <c r="F25" s="3" t="s">
        <v>50</v>
      </c>
      <c r="G25" s="166" t="s">
        <v>24</v>
      </c>
      <c r="H25" s="182">
        <v>10.99615646258504</v>
      </c>
      <c r="I25" s="3">
        <v>36.666666666666664</v>
      </c>
      <c r="J25" s="3">
        <v>65</v>
      </c>
      <c r="K25" s="3" t="s">
        <v>29</v>
      </c>
      <c r="L25" s="167">
        <v>0</v>
      </c>
      <c r="M25" s="167"/>
      <c r="N25" s="3"/>
      <c r="O25" s="3" t="s">
        <v>19</v>
      </c>
      <c r="P25" s="3" t="s">
        <v>19</v>
      </c>
      <c r="Q25" s="3"/>
      <c r="R25" s="3"/>
    </row>
    <row r="26" spans="1:18" ht="15" customHeight="1">
      <c r="A26" s="166">
        <v>400526</v>
      </c>
      <c r="B26" s="190">
        <v>1230100132</v>
      </c>
      <c r="C26" s="166">
        <v>4</v>
      </c>
      <c r="D26" s="166" t="s">
        <v>15</v>
      </c>
      <c r="E26" s="3" t="s">
        <v>51</v>
      </c>
      <c r="F26" s="3" t="s">
        <v>51</v>
      </c>
      <c r="G26" s="166" t="s">
        <v>17</v>
      </c>
      <c r="H26" s="182">
        <v>82.167897774113754</v>
      </c>
      <c r="I26" s="3">
        <v>164.66666666666666</v>
      </c>
      <c r="J26" s="3">
        <v>261.58333333333331</v>
      </c>
      <c r="K26" s="3" t="s">
        <v>29</v>
      </c>
      <c r="L26" s="167">
        <v>0</v>
      </c>
      <c r="M26" s="167"/>
      <c r="N26" s="3"/>
      <c r="O26" s="3" t="s">
        <v>19</v>
      </c>
      <c r="P26" s="3" t="s">
        <v>19</v>
      </c>
      <c r="Q26" s="3"/>
      <c r="R26" s="3"/>
    </row>
    <row r="27" spans="1:18" ht="15" customHeight="1">
      <c r="A27" s="166">
        <v>402312</v>
      </c>
      <c r="B27" s="190">
        <v>1230100124</v>
      </c>
      <c r="C27" s="166">
        <v>4</v>
      </c>
      <c r="D27" s="166" t="s">
        <v>15</v>
      </c>
      <c r="E27" s="3" t="s">
        <v>52</v>
      </c>
      <c r="F27" s="3" t="s">
        <v>52</v>
      </c>
      <c r="G27" s="166" t="s">
        <v>24</v>
      </c>
      <c r="H27" s="182">
        <v>138.50428571428571</v>
      </c>
      <c r="I27" s="3">
        <v>0</v>
      </c>
      <c r="J27" s="3">
        <v>0</v>
      </c>
      <c r="K27" s="3" t="s">
        <v>18</v>
      </c>
      <c r="L27" s="167">
        <v>0</v>
      </c>
      <c r="M27" s="167"/>
      <c r="N27" s="3"/>
      <c r="O27" s="3" t="s">
        <v>19</v>
      </c>
      <c r="P27" s="3" t="s">
        <v>19</v>
      </c>
      <c r="Q27" s="3"/>
      <c r="R27" s="3"/>
    </row>
    <row r="28" spans="1:18" ht="15" customHeight="1">
      <c r="A28" s="166">
        <v>402438</v>
      </c>
      <c r="B28" s="190">
        <v>1230100191</v>
      </c>
      <c r="C28" s="166">
        <v>4</v>
      </c>
      <c r="D28" s="166" t="s">
        <v>15</v>
      </c>
      <c r="E28" s="3" t="s">
        <v>53</v>
      </c>
      <c r="F28" s="3" t="s">
        <v>53</v>
      </c>
      <c r="G28" s="166" t="s">
        <v>28</v>
      </c>
      <c r="H28" s="182">
        <v>72.624686098654834</v>
      </c>
      <c r="I28" s="3">
        <v>7.333333333333333</v>
      </c>
      <c r="J28" s="3">
        <v>13.333333333333334</v>
      </c>
      <c r="K28" s="3" t="s">
        <v>29</v>
      </c>
      <c r="L28" s="167">
        <v>0</v>
      </c>
      <c r="M28" s="167"/>
      <c r="N28" s="3"/>
      <c r="O28" s="3" t="s">
        <v>19</v>
      </c>
      <c r="P28" s="3" t="s">
        <v>19</v>
      </c>
      <c r="Q28" s="3"/>
      <c r="R28" s="3"/>
    </row>
    <row r="29" spans="1:18" ht="15" customHeight="1">
      <c r="A29" s="3">
        <v>404381</v>
      </c>
      <c r="B29" s="191" t="s">
        <v>54</v>
      </c>
      <c r="C29" s="166">
        <v>9</v>
      </c>
      <c r="D29" s="166" t="s">
        <v>55</v>
      </c>
      <c r="E29" s="3" t="s">
        <v>56</v>
      </c>
      <c r="F29" s="3" t="s">
        <v>57</v>
      </c>
      <c r="G29" s="166" t="s">
        <v>58</v>
      </c>
      <c r="H29" s="182">
        <v>16.991252285191955</v>
      </c>
      <c r="I29" s="3">
        <v>440</v>
      </c>
      <c r="J29" s="3">
        <v>202.33333333333334</v>
      </c>
      <c r="K29" s="3" t="s">
        <v>29</v>
      </c>
      <c r="L29" s="167">
        <v>412776</v>
      </c>
      <c r="M29" s="167" t="s">
        <v>59</v>
      </c>
      <c r="N29" s="3">
        <v>37</v>
      </c>
      <c r="O29" s="3" t="s">
        <v>60</v>
      </c>
      <c r="P29" s="3" t="s">
        <v>19</v>
      </c>
      <c r="Q29" s="3"/>
      <c r="R29" s="3"/>
    </row>
    <row r="30" spans="1:18" ht="15" customHeight="1">
      <c r="A30" s="166">
        <v>401192</v>
      </c>
      <c r="B30" s="190">
        <v>1230100353</v>
      </c>
      <c r="C30" s="166">
        <v>4</v>
      </c>
      <c r="D30" s="166" t="s">
        <v>15</v>
      </c>
      <c r="E30" s="3" t="s">
        <v>61</v>
      </c>
      <c r="F30" s="3" t="s">
        <v>61</v>
      </c>
      <c r="G30" s="166" t="s">
        <v>28</v>
      </c>
      <c r="H30" s="182">
        <v>0</v>
      </c>
      <c r="I30" s="3">
        <v>0</v>
      </c>
      <c r="J30" s="3">
        <v>0</v>
      </c>
      <c r="K30" s="3" t="s">
        <v>18</v>
      </c>
      <c r="L30" s="167">
        <v>0</v>
      </c>
      <c r="M30" s="167"/>
      <c r="N30" s="3"/>
      <c r="O30" s="3" t="s">
        <v>19</v>
      </c>
      <c r="P30" s="3" t="s">
        <v>19</v>
      </c>
      <c r="Q30" s="3"/>
      <c r="R30" s="3"/>
    </row>
    <row r="31" spans="1:18" ht="15" customHeight="1">
      <c r="A31" s="166">
        <v>400194</v>
      </c>
      <c r="B31" s="190">
        <v>1230100027</v>
      </c>
      <c r="C31" s="166">
        <v>4</v>
      </c>
      <c r="D31" s="166" t="s">
        <v>15</v>
      </c>
      <c r="E31" s="3" t="s">
        <v>62</v>
      </c>
      <c r="F31" s="3" t="s">
        <v>62</v>
      </c>
      <c r="G31" s="166" t="s">
        <v>24</v>
      </c>
      <c r="H31" s="182">
        <v>2.6456965515066675</v>
      </c>
      <c r="I31" s="3">
        <v>17690.333333333332</v>
      </c>
      <c r="J31" s="3">
        <v>29902.083333333332</v>
      </c>
      <c r="K31" s="3" t="s">
        <v>29</v>
      </c>
      <c r="L31" s="167">
        <v>0</v>
      </c>
      <c r="M31" s="167"/>
      <c r="N31" s="3"/>
      <c r="O31" s="3" t="s">
        <v>19</v>
      </c>
      <c r="P31" s="3" t="s">
        <v>19</v>
      </c>
      <c r="Q31" s="3"/>
      <c r="R31" s="3"/>
    </row>
    <row r="32" spans="1:18" ht="15" customHeight="1">
      <c r="A32" s="166">
        <v>400428</v>
      </c>
      <c r="B32" s="190">
        <v>1230100361</v>
      </c>
      <c r="C32" s="166">
        <v>4</v>
      </c>
      <c r="D32" s="166" t="s">
        <v>15</v>
      </c>
      <c r="E32" s="3" t="s">
        <v>63</v>
      </c>
      <c r="F32" s="3" t="s">
        <v>38</v>
      </c>
      <c r="G32" s="166" t="s">
        <v>24</v>
      </c>
      <c r="H32" s="182">
        <v>82.033202416918513</v>
      </c>
      <c r="I32" s="3">
        <v>10.666666666666666</v>
      </c>
      <c r="J32" s="3">
        <v>15.083333333333334</v>
      </c>
      <c r="K32" s="3" t="s">
        <v>29</v>
      </c>
      <c r="L32" s="167">
        <v>0</v>
      </c>
      <c r="M32" s="167"/>
      <c r="N32" s="3"/>
      <c r="O32" s="3" t="s">
        <v>19</v>
      </c>
      <c r="P32" s="3" t="s">
        <v>19</v>
      </c>
      <c r="Q32" s="3"/>
      <c r="R32" s="3"/>
    </row>
    <row r="33" spans="1:18" ht="15" customHeight="1">
      <c r="A33" s="166">
        <v>402442</v>
      </c>
      <c r="B33" s="190" t="s">
        <v>64</v>
      </c>
      <c r="C33" s="166">
        <v>4</v>
      </c>
      <c r="D33" s="166" t="s">
        <v>15</v>
      </c>
      <c r="E33" s="3" t="s">
        <v>65</v>
      </c>
      <c r="F33" s="3" t="s">
        <v>65</v>
      </c>
      <c r="G33" s="166" t="s">
        <v>17</v>
      </c>
      <c r="H33" s="182">
        <v>76.849999999999994</v>
      </c>
      <c r="I33" s="3">
        <v>0</v>
      </c>
      <c r="J33" s="3">
        <v>0</v>
      </c>
      <c r="K33" s="3" t="s">
        <v>18</v>
      </c>
      <c r="L33" s="167">
        <v>0</v>
      </c>
      <c r="M33" s="167"/>
      <c r="N33" s="3"/>
      <c r="O33" s="3" t="s">
        <v>19</v>
      </c>
      <c r="P33" s="3" t="s">
        <v>19</v>
      </c>
      <c r="Q33" s="3"/>
      <c r="R33" s="3"/>
    </row>
    <row r="34" spans="1:18" ht="15" customHeight="1">
      <c r="A34" s="166">
        <v>400659</v>
      </c>
      <c r="B34" s="190">
        <v>1230100345</v>
      </c>
      <c r="C34" s="166">
        <v>4</v>
      </c>
      <c r="D34" s="166" t="s">
        <v>15</v>
      </c>
      <c r="E34" s="3" t="s">
        <v>66</v>
      </c>
      <c r="F34" s="3" t="s">
        <v>66</v>
      </c>
      <c r="G34" s="166" t="s">
        <v>24</v>
      </c>
      <c r="H34" s="182">
        <v>0</v>
      </c>
      <c r="I34" s="3">
        <v>0</v>
      </c>
      <c r="J34" s="3">
        <v>0</v>
      </c>
      <c r="K34" s="3" t="s">
        <v>18</v>
      </c>
      <c r="L34" s="167">
        <v>0</v>
      </c>
      <c r="M34" s="167"/>
      <c r="N34" s="3"/>
      <c r="O34" s="3" t="s">
        <v>19</v>
      </c>
      <c r="P34" s="3" t="s">
        <v>19</v>
      </c>
      <c r="Q34" s="3"/>
      <c r="R34" s="3"/>
    </row>
    <row r="35" spans="1:18" ht="15" customHeight="1">
      <c r="A35" s="166">
        <v>400968</v>
      </c>
      <c r="B35" s="190">
        <v>1230100370</v>
      </c>
      <c r="C35" s="166">
        <v>4</v>
      </c>
      <c r="D35" s="166" t="s">
        <v>15</v>
      </c>
      <c r="E35" s="3" t="s">
        <v>67</v>
      </c>
      <c r="F35" s="3" t="s">
        <v>67</v>
      </c>
      <c r="G35" s="166" t="s">
        <v>28</v>
      </c>
      <c r="H35" s="182">
        <v>0</v>
      </c>
      <c r="I35" s="3">
        <v>0</v>
      </c>
      <c r="J35" s="3">
        <v>0</v>
      </c>
      <c r="K35" s="3" t="s">
        <v>18</v>
      </c>
      <c r="L35" s="167">
        <v>0</v>
      </c>
      <c r="M35" s="167"/>
      <c r="N35" s="3"/>
      <c r="O35" s="3" t="s">
        <v>19</v>
      </c>
      <c r="P35" s="3" t="s">
        <v>19</v>
      </c>
      <c r="Q35" s="3"/>
      <c r="R35" s="3"/>
    </row>
    <row r="36" spans="1:18" ht="15" customHeight="1">
      <c r="A36" s="166">
        <v>402059</v>
      </c>
      <c r="B36" s="190">
        <v>1230100388</v>
      </c>
      <c r="C36" s="166">
        <v>4</v>
      </c>
      <c r="D36" s="166" t="s">
        <v>15</v>
      </c>
      <c r="E36" s="3" t="s">
        <v>68</v>
      </c>
      <c r="F36" s="3" t="s">
        <v>68</v>
      </c>
      <c r="G36" s="166" t="s">
        <v>28</v>
      </c>
      <c r="H36" s="182">
        <v>0</v>
      </c>
      <c r="I36" s="3">
        <v>0</v>
      </c>
      <c r="J36" s="3">
        <v>0</v>
      </c>
      <c r="K36" s="3" t="s">
        <v>18</v>
      </c>
      <c r="L36" s="167">
        <v>0</v>
      </c>
      <c r="M36" s="167"/>
      <c r="N36" s="3"/>
      <c r="O36" s="3" t="s">
        <v>19</v>
      </c>
      <c r="P36" s="3" t="s">
        <v>19</v>
      </c>
      <c r="Q36" s="3"/>
      <c r="R36" s="3"/>
    </row>
    <row r="37" spans="1:18" ht="15" customHeight="1">
      <c r="A37" s="166">
        <v>402492</v>
      </c>
      <c r="B37" s="190">
        <v>3120100253</v>
      </c>
      <c r="C37" s="166">
        <v>9</v>
      </c>
      <c r="D37" s="166" t="s">
        <v>55</v>
      </c>
      <c r="E37" s="3" t="s">
        <v>69</v>
      </c>
      <c r="F37" s="3" t="s">
        <v>70</v>
      </c>
      <c r="G37" s="166" t="s">
        <v>71</v>
      </c>
      <c r="H37" s="182">
        <v>0</v>
      </c>
      <c r="I37" s="3">
        <v>0</v>
      </c>
      <c r="J37" s="3">
        <v>0</v>
      </c>
      <c r="K37" s="3" t="s">
        <v>18</v>
      </c>
      <c r="L37" s="167">
        <v>276774</v>
      </c>
      <c r="M37" s="167" t="s">
        <v>72</v>
      </c>
      <c r="N37" s="3">
        <v>37</v>
      </c>
      <c r="O37" s="3" t="s">
        <v>19</v>
      </c>
      <c r="P37" s="3" t="s">
        <v>19</v>
      </c>
      <c r="Q37" s="3"/>
      <c r="R37" s="3"/>
    </row>
    <row r="38" spans="1:18" ht="15" customHeight="1">
      <c r="A38" s="166">
        <v>401372</v>
      </c>
      <c r="B38" s="190">
        <v>1053600090</v>
      </c>
      <c r="C38" s="166">
        <v>9</v>
      </c>
      <c r="D38" s="166" t="s">
        <v>55</v>
      </c>
      <c r="E38" s="3" t="s">
        <v>73</v>
      </c>
      <c r="F38" s="3" t="s">
        <v>74</v>
      </c>
      <c r="G38" s="166" t="s">
        <v>58</v>
      </c>
      <c r="H38" s="182">
        <v>0.57956363636363639</v>
      </c>
      <c r="I38" s="3">
        <v>106.66666666666667</v>
      </c>
      <c r="J38" s="3">
        <v>141.66666666666666</v>
      </c>
      <c r="K38" s="3" t="s">
        <v>29</v>
      </c>
      <c r="L38" s="167">
        <v>278283</v>
      </c>
      <c r="M38" s="167" t="s">
        <v>75</v>
      </c>
      <c r="N38" s="3">
        <v>37</v>
      </c>
      <c r="O38" s="3" t="s">
        <v>76</v>
      </c>
      <c r="P38" s="3" t="s">
        <v>19</v>
      </c>
      <c r="Q38" s="3"/>
      <c r="R38" s="3"/>
    </row>
    <row r="39" spans="1:18" ht="15" customHeight="1">
      <c r="A39" s="166">
        <v>402536</v>
      </c>
      <c r="B39" s="190">
        <v>1054100015</v>
      </c>
      <c r="C39" s="166">
        <v>9</v>
      </c>
      <c r="D39" s="166" t="s">
        <v>55</v>
      </c>
      <c r="E39" s="3" t="s">
        <v>77</v>
      </c>
      <c r="F39" s="3" t="s">
        <v>78</v>
      </c>
      <c r="G39" s="166" t="s">
        <v>79</v>
      </c>
      <c r="H39" s="182">
        <v>3.3874576271186441</v>
      </c>
      <c r="I39" s="3">
        <v>170</v>
      </c>
      <c r="J39" s="3">
        <v>114.16666666666667</v>
      </c>
      <c r="K39" s="3" t="s">
        <v>29</v>
      </c>
      <c r="L39" s="167">
        <v>335091</v>
      </c>
      <c r="M39" s="167" t="s">
        <v>80</v>
      </c>
      <c r="N39" s="3">
        <v>37</v>
      </c>
      <c r="O39" s="3" t="s">
        <v>81</v>
      </c>
      <c r="P39" s="3" t="s">
        <v>19</v>
      </c>
      <c r="Q39" s="3"/>
      <c r="R39" s="3"/>
    </row>
    <row r="40" spans="1:18" ht="15" customHeight="1">
      <c r="A40" s="166">
        <v>402302</v>
      </c>
      <c r="B40" s="190">
        <v>1054100023</v>
      </c>
      <c r="C40" s="166">
        <v>9</v>
      </c>
      <c r="D40" s="166" t="s">
        <v>55</v>
      </c>
      <c r="E40" s="3" t="s">
        <v>82</v>
      </c>
      <c r="F40" s="3" t="s">
        <v>83</v>
      </c>
      <c r="G40" s="166" t="s">
        <v>84</v>
      </c>
      <c r="H40" s="182">
        <v>0.87721893491124259</v>
      </c>
      <c r="I40" s="3">
        <v>200</v>
      </c>
      <c r="J40" s="3">
        <v>145.83333333333334</v>
      </c>
      <c r="K40" s="3" t="s">
        <v>29</v>
      </c>
      <c r="L40" s="167">
        <v>274806</v>
      </c>
      <c r="M40" s="167" t="s">
        <v>85</v>
      </c>
      <c r="N40" s="3">
        <v>37</v>
      </c>
      <c r="O40" s="3" t="s">
        <v>76</v>
      </c>
      <c r="P40" s="3" t="s">
        <v>19</v>
      </c>
      <c r="Q40" s="3"/>
      <c r="R40" s="3"/>
    </row>
    <row r="41" spans="1:18" ht="15" customHeight="1">
      <c r="A41" s="166">
        <v>401472</v>
      </c>
      <c r="B41" s="190">
        <v>1050700085</v>
      </c>
      <c r="C41" s="166">
        <v>9</v>
      </c>
      <c r="D41" s="166" t="s">
        <v>55</v>
      </c>
      <c r="E41" s="3" t="s">
        <v>86</v>
      </c>
      <c r="F41" s="3" t="s">
        <v>87</v>
      </c>
      <c r="G41" s="166" t="s">
        <v>88</v>
      </c>
      <c r="H41" s="182">
        <v>6.29493817468106</v>
      </c>
      <c r="I41" s="3">
        <v>536.66666666666663</v>
      </c>
      <c r="J41" s="3">
        <v>378.33333333333331</v>
      </c>
      <c r="K41" s="3" t="s">
        <v>29</v>
      </c>
      <c r="L41" s="167">
        <v>268374</v>
      </c>
      <c r="M41" s="167" t="s">
        <v>89</v>
      </c>
      <c r="N41" s="3">
        <v>37</v>
      </c>
      <c r="O41" s="3" t="s">
        <v>90</v>
      </c>
      <c r="P41" s="3" t="s">
        <v>19</v>
      </c>
      <c r="Q41" s="3"/>
      <c r="R41" s="3"/>
    </row>
    <row r="42" spans="1:18" ht="15" customHeight="1">
      <c r="A42" s="166">
        <v>400998</v>
      </c>
      <c r="B42" s="190">
        <v>1050705834</v>
      </c>
      <c r="C42" s="166">
        <v>9</v>
      </c>
      <c r="D42" s="166" t="s">
        <v>55</v>
      </c>
      <c r="E42" s="3" t="s">
        <v>91</v>
      </c>
      <c r="F42" s="3" t="s">
        <v>92</v>
      </c>
      <c r="G42" s="166" t="s">
        <v>58</v>
      </c>
      <c r="H42" s="182">
        <v>0.49603044496487109</v>
      </c>
      <c r="I42" s="3">
        <v>600</v>
      </c>
      <c r="J42" s="3">
        <v>635.83333333333337</v>
      </c>
      <c r="K42" s="3" t="s">
        <v>29</v>
      </c>
      <c r="L42" s="167">
        <v>268372</v>
      </c>
      <c r="M42" s="167" t="s">
        <v>93</v>
      </c>
      <c r="N42" s="3">
        <v>37</v>
      </c>
      <c r="O42" s="3" t="s">
        <v>90</v>
      </c>
      <c r="P42" s="3" t="s">
        <v>19</v>
      </c>
      <c r="Q42" s="3"/>
      <c r="R42" s="3"/>
    </row>
    <row r="43" spans="1:18" ht="15" customHeight="1">
      <c r="A43" s="166">
        <v>402658</v>
      </c>
      <c r="B43" s="190">
        <v>1055000111</v>
      </c>
      <c r="C43" s="166">
        <v>9</v>
      </c>
      <c r="D43" s="166" t="s">
        <v>55</v>
      </c>
      <c r="E43" s="3" t="s">
        <v>94</v>
      </c>
      <c r="F43" s="3" t="s">
        <v>95</v>
      </c>
      <c r="G43" s="166" t="s">
        <v>96</v>
      </c>
      <c r="H43" s="182">
        <v>10</v>
      </c>
      <c r="I43" s="3">
        <v>0.33333333333333331</v>
      </c>
      <c r="J43" s="3">
        <v>0.16666666666666666</v>
      </c>
      <c r="K43" s="3" t="s">
        <v>26</v>
      </c>
      <c r="L43" s="167">
        <v>434280</v>
      </c>
      <c r="M43" s="167" t="s">
        <v>97</v>
      </c>
      <c r="N43" s="3">
        <v>37</v>
      </c>
      <c r="O43" s="3" t="s">
        <v>98</v>
      </c>
      <c r="P43" s="3" t="s">
        <v>19</v>
      </c>
      <c r="Q43" s="3"/>
      <c r="R43" s="3"/>
    </row>
    <row r="44" spans="1:18" ht="15" customHeight="1">
      <c r="A44" s="166">
        <v>400168</v>
      </c>
      <c r="B44" s="190">
        <v>1055000197</v>
      </c>
      <c r="C44" s="166">
        <v>9</v>
      </c>
      <c r="D44" s="166" t="s">
        <v>55</v>
      </c>
      <c r="E44" s="3" t="s">
        <v>99</v>
      </c>
      <c r="F44" s="3" t="s">
        <v>100</v>
      </c>
      <c r="G44" s="166" t="s">
        <v>96</v>
      </c>
      <c r="H44" s="182">
        <v>29</v>
      </c>
      <c r="I44" s="3">
        <v>0.66666666666666663</v>
      </c>
      <c r="J44" s="3">
        <v>0.75</v>
      </c>
      <c r="K44" s="3" t="s">
        <v>29</v>
      </c>
      <c r="L44" s="167">
        <v>428793</v>
      </c>
      <c r="M44" s="167" t="s">
        <v>101</v>
      </c>
      <c r="N44" s="3">
        <v>37</v>
      </c>
      <c r="O44" s="3" t="s">
        <v>98</v>
      </c>
      <c r="P44" s="3" t="s">
        <v>19</v>
      </c>
      <c r="Q44" s="3"/>
      <c r="R44" s="3"/>
    </row>
    <row r="45" spans="1:18" ht="15" customHeight="1">
      <c r="A45" s="166">
        <v>400939</v>
      </c>
      <c r="B45" s="190">
        <v>1050400014</v>
      </c>
      <c r="C45" s="166">
        <v>9</v>
      </c>
      <c r="D45" s="166" t="s">
        <v>55</v>
      </c>
      <c r="E45" s="3" t="s">
        <v>102</v>
      </c>
      <c r="F45" s="3" t="s">
        <v>103</v>
      </c>
      <c r="G45" s="166" t="s">
        <v>58</v>
      </c>
      <c r="H45" s="182">
        <v>4.8178740690589035E-2</v>
      </c>
      <c r="I45" s="3">
        <v>3322.3333333333335</v>
      </c>
      <c r="J45" s="3">
        <v>3488.9166666666665</v>
      </c>
      <c r="K45" s="3" t="s">
        <v>29</v>
      </c>
      <c r="L45" s="167">
        <v>267502</v>
      </c>
      <c r="M45" s="167" t="s">
        <v>104</v>
      </c>
      <c r="N45" s="3">
        <v>37</v>
      </c>
      <c r="O45" s="3" t="s">
        <v>76</v>
      </c>
      <c r="P45" s="3" t="s">
        <v>19</v>
      </c>
      <c r="Q45" s="3"/>
      <c r="R45" s="3"/>
    </row>
    <row r="46" spans="1:18" ht="15" customHeight="1">
      <c r="A46" s="166">
        <v>401350</v>
      </c>
      <c r="B46" s="190">
        <v>1051200027</v>
      </c>
      <c r="C46" s="166">
        <v>9</v>
      </c>
      <c r="D46" s="166" t="s">
        <v>55</v>
      </c>
      <c r="E46" s="3" t="s">
        <v>105</v>
      </c>
      <c r="F46" s="3" t="s">
        <v>106</v>
      </c>
      <c r="G46" s="166" t="s">
        <v>79</v>
      </c>
      <c r="H46" s="182">
        <v>1.0662814814814814</v>
      </c>
      <c r="I46" s="3">
        <v>60</v>
      </c>
      <c r="J46" s="3">
        <v>45.833333333333336</v>
      </c>
      <c r="K46" s="3" t="s">
        <v>29</v>
      </c>
      <c r="L46" s="167">
        <v>271687</v>
      </c>
      <c r="M46" s="167" t="s">
        <v>107</v>
      </c>
      <c r="N46" s="3">
        <v>37</v>
      </c>
      <c r="O46" s="3" t="s">
        <v>81</v>
      </c>
      <c r="P46" s="3" t="s">
        <v>19</v>
      </c>
      <c r="Q46" s="3"/>
      <c r="R46" s="3"/>
    </row>
    <row r="47" spans="1:18" ht="15" customHeight="1">
      <c r="A47" s="166">
        <v>401619</v>
      </c>
      <c r="B47" s="190">
        <v>1051200124</v>
      </c>
      <c r="C47" s="166">
        <v>9</v>
      </c>
      <c r="D47" s="166" t="s">
        <v>55</v>
      </c>
      <c r="E47" s="3" t="s">
        <v>108</v>
      </c>
      <c r="F47" s="3" t="s">
        <v>109</v>
      </c>
      <c r="G47" s="166" t="s">
        <v>58</v>
      </c>
      <c r="H47" s="182">
        <v>5.4297492408856007E-2</v>
      </c>
      <c r="I47" s="3">
        <v>2066.6666666666665</v>
      </c>
      <c r="J47" s="3">
        <v>2131.6666666666665</v>
      </c>
      <c r="K47" s="3" t="s">
        <v>29</v>
      </c>
      <c r="L47" s="167">
        <v>267503</v>
      </c>
      <c r="M47" s="167" t="s">
        <v>110</v>
      </c>
      <c r="N47" s="3">
        <v>37</v>
      </c>
      <c r="O47" s="3" t="s">
        <v>111</v>
      </c>
      <c r="P47" s="3" t="s">
        <v>19</v>
      </c>
      <c r="Q47" s="3"/>
      <c r="R47" s="3"/>
    </row>
    <row r="48" spans="1:18" ht="15" customHeight="1">
      <c r="A48" s="166">
        <v>401710</v>
      </c>
      <c r="B48" s="190" t="s">
        <v>112</v>
      </c>
      <c r="C48" s="166">
        <v>9</v>
      </c>
      <c r="D48" s="166" t="s">
        <v>55</v>
      </c>
      <c r="E48" s="3" t="s">
        <v>113</v>
      </c>
      <c r="F48" s="3" t="s">
        <v>114</v>
      </c>
      <c r="G48" s="166" t="s">
        <v>79</v>
      </c>
      <c r="H48" s="182">
        <v>4.0053987730061351</v>
      </c>
      <c r="I48" s="3">
        <v>1699</v>
      </c>
      <c r="J48" s="3">
        <v>1623.9166666666667</v>
      </c>
      <c r="K48" s="3" t="s">
        <v>29</v>
      </c>
      <c r="L48" s="167">
        <v>327566</v>
      </c>
      <c r="M48" s="167" t="s">
        <v>115</v>
      </c>
      <c r="N48" s="3">
        <v>37</v>
      </c>
      <c r="O48" s="3" t="s">
        <v>111</v>
      </c>
      <c r="P48" s="3" t="s">
        <v>19</v>
      </c>
      <c r="Q48" s="3"/>
      <c r="R48" s="3"/>
    </row>
    <row r="49" spans="1:18" ht="15" customHeight="1">
      <c r="A49" s="166">
        <v>400547</v>
      </c>
      <c r="B49" s="190">
        <v>1051900029</v>
      </c>
      <c r="C49" s="166">
        <v>9</v>
      </c>
      <c r="D49" s="166" t="s">
        <v>55</v>
      </c>
      <c r="E49" s="3" t="s">
        <v>116</v>
      </c>
      <c r="F49" s="3" t="s">
        <v>117</v>
      </c>
      <c r="G49" s="166" t="s">
        <v>58</v>
      </c>
      <c r="H49" s="182">
        <v>1.2318088235294116</v>
      </c>
      <c r="I49" s="3">
        <v>48</v>
      </c>
      <c r="J49" s="3">
        <v>60</v>
      </c>
      <c r="K49" s="3" t="s">
        <v>29</v>
      </c>
      <c r="L49" s="167">
        <v>278338</v>
      </c>
      <c r="M49" s="167" t="s">
        <v>118</v>
      </c>
      <c r="N49" s="3">
        <v>37</v>
      </c>
      <c r="O49" s="3" t="s">
        <v>111</v>
      </c>
      <c r="P49" s="3" t="s">
        <v>19</v>
      </c>
      <c r="Q49" s="3"/>
      <c r="R49" s="3"/>
    </row>
    <row r="50" spans="1:18" ht="15" customHeight="1">
      <c r="A50" s="166">
        <v>400469</v>
      </c>
      <c r="B50" s="190">
        <v>1055000120</v>
      </c>
      <c r="C50" s="166">
        <v>9</v>
      </c>
      <c r="D50" s="166" t="s">
        <v>55</v>
      </c>
      <c r="E50" s="3" t="s">
        <v>119</v>
      </c>
      <c r="F50" s="3" t="s">
        <v>120</v>
      </c>
      <c r="G50" s="166" t="s">
        <v>96</v>
      </c>
      <c r="H50" s="182">
        <v>22</v>
      </c>
      <c r="I50" s="3">
        <v>1</v>
      </c>
      <c r="J50" s="3">
        <v>0.75</v>
      </c>
      <c r="K50" s="3" t="s">
        <v>29</v>
      </c>
      <c r="L50" s="167">
        <v>269068</v>
      </c>
      <c r="M50" s="167" t="s">
        <v>121</v>
      </c>
      <c r="N50" s="3">
        <v>37</v>
      </c>
      <c r="O50" s="3" t="s">
        <v>98</v>
      </c>
      <c r="P50" s="3" t="s">
        <v>19</v>
      </c>
      <c r="Q50" s="3"/>
      <c r="R50" s="3"/>
    </row>
    <row r="51" spans="1:18" ht="15" customHeight="1">
      <c r="A51" s="166">
        <v>400651</v>
      </c>
      <c r="B51" s="190">
        <v>1055000138</v>
      </c>
      <c r="C51" s="166">
        <v>9</v>
      </c>
      <c r="D51" s="166" t="s">
        <v>55</v>
      </c>
      <c r="E51" s="3" t="s">
        <v>122</v>
      </c>
      <c r="F51" s="3" t="s">
        <v>123</v>
      </c>
      <c r="G51" s="166" t="s">
        <v>96</v>
      </c>
      <c r="H51" s="182">
        <v>29.329999999999995</v>
      </c>
      <c r="I51" s="3">
        <v>4.666666666666667</v>
      </c>
      <c r="J51" s="3">
        <v>2</v>
      </c>
      <c r="K51" s="3" t="s">
        <v>29</v>
      </c>
      <c r="L51" s="167">
        <v>379725</v>
      </c>
      <c r="M51" s="167" t="s">
        <v>124</v>
      </c>
      <c r="N51" s="3">
        <v>37</v>
      </c>
      <c r="O51" s="3" t="s">
        <v>98</v>
      </c>
      <c r="P51" s="3" t="s">
        <v>19</v>
      </c>
      <c r="Q51" s="3"/>
      <c r="R51" s="3"/>
    </row>
    <row r="52" spans="1:18" ht="15" customHeight="1">
      <c r="A52" s="166">
        <v>402151</v>
      </c>
      <c r="B52" s="190">
        <v>1055000146</v>
      </c>
      <c r="C52" s="166">
        <v>9</v>
      </c>
      <c r="D52" s="166" t="s">
        <v>55</v>
      </c>
      <c r="E52" s="3" t="s">
        <v>125</v>
      </c>
      <c r="F52" s="3" t="s">
        <v>126</v>
      </c>
      <c r="G52" s="166" t="s">
        <v>96</v>
      </c>
      <c r="H52" s="182">
        <v>27</v>
      </c>
      <c r="I52" s="3">
        <v>0.33333333333333331</v>
      </c>
      <c r="J52" s="3">
        <v>0.41666666666666669</v>
      </c>
      <c r="K52" s="3" t="s">
        <v>26</v>
      </c>
      <c r="L52" s="167">
        <v>269069</v>
      </c>
      <c r="M52" s="167" t="s">
        <v>127</v>
      </c>
      <c r="N52" s="3">
        <v>37</v>
      </c>
      <c r="O52" s="3" t="s">
        <v>98</v>
      </c>
      <c r="P52" s="3" t="s">
        <v>19</v>
      </c>
      <c r="Q52" s="3"/>
      <c r="R52" s="3"/>
    </row>
    <row r="53" spans="1:18" ht="15" customHeight="1">
      <c r="A53" s="166">
        <v>401225</v>
      </c>
      <c r="B53" s="190">
        <v>1051400280</v>
      </c>
      <c r="C53" s="166">
        <v>9</v>
      </c>
      <c r="D53" s="166" t="s">
        <v>55</v>
      </c>
      <c r="E53" s="3" t="s">
        <v>128</v>
      </c>
      <c r="F53" s="3" t="s">
        <v>129</v>
      </c>
      <c r="G53" s="166" t="s">
        <v>130</v>
      </c>
      <c r="H53" s="182">
        <v>0.26897293233082709</v>
      </c>
      <c r="I53" s="3">
        <v>983.33333333333337</v>
      </c>
      <c r="J53" s="3">
        <v>991.66666666666663</v>
      </c>
      <c r="K53" s="3" t="s">
        <v>29</v>
      </c>
      <c r="L53" s="167">
        <v>328529</v>
      </c>
      <c r="M53" s="167" t="s">
        <v>131</v>
      </c>
      <c r="N53" s="3">
        <v>37</v>
      </c>
      <c r="O53" s="3" t="s">
        <v>132</v>
      </c>
      <c r="P53" s="3" t="s">
        <v>19</v>
      </c>
      <c r="Q53" s="3"/>
      <c r="R53" s="3"/>
    </row>
    <row r="54" spans="1:18" ht="15" customHeight="1">
      <c r="A54" s="166">
        <v>401289</v>
      </c>
      <c r="B54" s="190">
        <v>1054300162</v>
      </c>
      <c r="C54" s="166">
        <v>9</v>
      </c>
      <c r="D54" s="166" t="s">
        <v>55</v>
      </c>
      <c r="E54" s="3" t="s">
        <v>133</v>
      </c>
      <c r="F54" s="3" t="s">
        <v>134</v>
      </c>
      <c r="G54" s="166" t="s">
        <v>88</v>
      </c>
      <c r="H54" s="182">
        <v>55.200157154673285</v>
      </c>
      <c r="I54" s="3">
        <v>66.666666666666671</v>
      </c>
      <c r="J54" s="3">
        <v>68.75</v>
      </c>
      <c r="K54" s="3" t="s">
        <v>29</v>
      </c>
      <c r="L54" s="167">
        <v>338411</v>
      </c>
      <c r="M54" s="167" t="s">
        <v>135</v>
      </c>
      <c r="N54" s="3">
        <v>37</v>
      </c>
      <c r="O54" s="3" t="s">
        <v>60</v>
      </c>
      <c r="P54" s="3" t="s">
        <v>19</v>
      </c>
      <c r="Q54" s="3"/>
      <c r="R54" s="3"/>
    </row>
    <row r="55" spans="1:18" ht="15" customHeight="1">
      <c r="A55" s="166">
        <v>400016</v>
      </c>
      <c r="B55" s="190">
        <v>1055100361</v>
      </c>
      <c r="C55" s="166">
        <v>9</v>
      </c>
      <c r="D55" s="166" t="s">
        <v>55</v>
      </c>
      <c r="E55" s="3" t="s">
        <v>136</v>
      </c>
      <c r="F55" s="3" t="s">
        <v>137</v>
      </c>
      <c r="G55" s="166" t="s">
        <v>79</v>
      </c>
      <c r="H55" s="182">
        <v>10.832460641399416</v>
      </c>
      <c r="I55" s="3">
        <v>68.333333333333329</v>
      </c>
      <c r="J55" s="3">
        <v>56.666666666666664</v>
      </c>
      <c r="K55" s="3" t="s">
        <v>29</v>
      </c>
      <c r="L55" s="167">
        <v>278281</v>
      </c>
      <c r="M55" s="167" t="s">
        <v>138</v>
      </c>
      <c r="N55" s="3">
        <v>37</v>
      </c>
      <c r="O55" s="3" t="s">
        <v>81</v>
      </c>
      <c r="P55" s="3" t="s">
        <v>19</v>
      </c>
      <c r="Q55" s="3"/>
      <c r="R55" s="3"/>
    </row>
    <row r="56" spans="1:18" ht="15" customHeight="1">
      <c r="A56" s="166">
        <v>400429</v>
      </c>
      <c r="B56" s="190">
        <v>1053100054</v>
      </c>
      <c r="C56" s="166">
        <v>9</v>
      </c>
      <c r="D56" s="166" t="s">
        <v>55</v>
      </c>
      <c r="E56" s="3" t="s">
        <v>139</v>
      </c>
      <c r="F56" s="3" t="s">
        <v>140</v>
      </c>
      <c r="G56" s="166" t="s">
        <v>79</v>
      </c>
      <c r="H56" s="182">
        <v>509.52380952380952</v>
      </c>
      <c r="I56" s="3">
        <v>7.666666666666667</v>
      </c>
      <c r="J56" s="3">
        <v>4.416666666666667</v>
      </c>
      <c r="K56" s="3" t="s">
        <v>29</v>
      </c>
      <c r="L56" s="167">
        <v>437888</v>
      </c>
      <c r="M56" s="167" t="s">
        <v>141</v>
      </c>
      <c r="N56" s="3">
        <v>37</v>
      </c>
      <c r="O56" s="3" t="s">
        <v>111</v>
      </c>
      <c r="P56" s="3" t="s">
        <v>19</v>
      </c>
      <c r="Q56" s="3"/>
      <c r="R56" s="3"/>
    </row>
    <row r="57" spans="1:18" ht="15" customHeight="1">
      <c r="A57" s="166">
        <v>402572</v>
      </c>
      <c r="B57" s="190">
        <v>1053500044</v>
      </c>
      <c r="C57" s="166">
        <v>9</v>
      </c>
      <c r="D57" s="166" t="s">
        <v>55</v>
      </c>
      <c r="E57" s="3" t="s">
        <v>142</v>
      </c>
      <c r="F57" s="3" t="s">
        <v>143</v>
      </c>
      <c r="G57" s="166" t="s">
        <v>88</v>
      </c>
      <c r="H57" s="182">
        <v>6.3902962298025132</v>
      </c>
      <c r="I57" s="3">
        <v>860</v>
      </c>
      <c r="J57" s="3">
        <v>820.58333333333337</v>
      </c>
      <c r="K57" s="3" t="s">
        <v>29</v>
      </c>
      <c r="L57" s="167">
        <v>352317</v>
      </c>
      <c r="M57" s="167" t="s">
        <v>144</v>
      </c>
      <c r="N57" s="3">
        <v>37</v>
      </c>
      <c r="O57" s="3" t="s">
        <v>145</v>
      </c>
      <c r="P57" s="3" t="s">
        <v>19</v>
      </c>
      <c r="Q57" s="3"/>
      <c r="R57" s="3"/>
    </row>
    <row r="58" spans="1:18" ht="15" customHeight="1">
      <c r="A58" s="166">
        <v>400391</v>
      </c>
      <c r="B58" s="190">
        <v>1053500010</v>
      </c>
      <c r="C58" s="166">
        <v>9</v>
      </c>
      <c r="D58" s="166" t="s">
        <v>55</v>
      </c>
      <c r="E58" s="3" t="s">
        <v>146</v>
      </c>
      <c r="F58" s="3" t="s">
        <v>147</v>
      </c>
      <c r="G58" s="166" t="s">
        <v>79</v>
      </c>
      <c r="H58" s="182">
        <v>0.29299542682926827</v>
      </c>
      <c r="I58" s="3">
        <v>12600</v>
      </c>
      <c r="J58" s="3">
        <v>10983.333333333334</v>
      </c>
      <c r="K58" s="3" t="s">
        <v>29</v>
      </c>
      <c r="L58" s="167">
        <v>276839</v>
      </c>
      <c r="M58" s="167" t="s">
        <v>148</v>
      </c>
      <c r="N58" s="3">
        <v>37</v>
      </c>
      <c r="O58" s="3" t="s">
        <v>145</v>
      </c>
      <c r="P58" s="3" t="s">
        <v>19</v>
      </c>
      <c r="Q58" s="3"/>
      <c r="R58" s="3"/>
    </row>
    <row r="59" spans="1:18" ht="15" customHeight="1">
      <c r="A59" s="166">
        <v>400447</v>
      </c>
      <c r="B59" s="190">
        <v>1053500028</v>
      </c>
      <c r="C59" s="166">
        <v>9</v>
      </c>
      <c r="D59" s="166" t="s">
        <v>55</v>
      </c>
      <c r="E59" s="3" t="s">
        <v>149</v>
      </c>
      <c r="F59" s="3" t="s">
        <v>150</v>
      </c>
      <c r="G59" s="166" t="s">
        <v>79</v>
      </c>
      <c r="H59" s="182">
        <v>0.60051779935275085</v>
      </c>
      <c r="I59" s="3">
        <v>4333.333333333333</v>
      </c>
      <c r="J59" s="3">
        <v>4083.3333333333335</v>
      </c>
      <c r="K59" s="3" t="s">
        <v>29</v>
      </c>
      <c r="L59" s="167">
        <v>352317</v>
      </c>
      <c r="M59" s="167" t="s">
        <v>151</v>
      </c>
      <c r="N59" s="3">
        <v>37</v>
      </c>
      <c r="O59" s="3" t="s">
        <v>145</v>
      </c>
      <c r="P59" s="3" t="s">
        <v>19</v>
      </c>
      <c r="Q59" s="3"/>
      <c r="R59" s="3"/>
    </row>
    <row r="60" spans="1:18" ht="15" customHeight="1">
      <c r="A60" s="166">
        <v>400904</v>
      </c>
      <c r="B60" s="190">
        <v>1053500036</v>
      </c>
      <c r="C60" s="166">
        <v>9</v>
      </c>
      <c r="D60" s="166" t="s">
        <v>55</v>
      </c>
      <c r="E60" s="3" t="s">
        <v>152</v>
      </c>
      <c r="F60" s="3" t="s">
        <v>153</v>
      </c>
      <c r="G60" s="166" t="s">
        <v>88</v>
      </c>
      <c r="H60" s="182">
        <v>3.5658977333571307</v>
      </c>
      <c r="I60" s="3">
        <v>1750</v>
      </c>
      <c r="J60" s="3">
        <v>1804.1666666666667</v>
      </c>
      <c r="K60" s="3" t="s">
        <v>29</v>
      </c>
      <c r="L60" s="167">
        <v>352317</v>
      </c>
      <c r="M60" s="167" t="s">
        <v>154</v>
      </c>
      <c r="N60" s="3">
        <v>37</v>
      </c>
      <c r="O60" s="3" t="s">
        <v>145</v>
      </c>
      <c r="P60" s="3" t="s">
        <v>19</v>
      </c>
      <c r="Q60" s="3"/>
      <c r="R60" s="3"/>
    </row>
    <row r="61" spans="1:18" ht="15" customHeight="1">
      <c r="A61" s="166">
        <v>400580</v>
      </c>
      <c r="B61" s="190">
        <v>1051800032</v>
      </c>
      <c r="C61" s="166">
        <v>9</v>
      </c>
      <c r="D61" s="166" t="s">
        <v>55</v>
      </c>
      <c r="E61" s="3" t="s">
        <v>155</v>
      </c>
      <c r="F61" s="3" t="s">
        <v>156</v>
      </c>
      <c r="G61" s="166" t="s">
        <v>58</v>
      </c>
      <c r="H61" s="182">
        <v>0.38364999999999999</v>
      </c>
      <c r="I61" s="3">
        <v>23.333333333333332</v>
      </c>
      <c r="J61" s="3">
        <v>39.166666666666664</v>
      </c>
      <c r="K61" s="3" t="s">
        <v>29</v>
      </c>
      <c r="L61" s="167">
        <v>267506</v>
      </c>
      <c r="M61" s="167" t="s">
        <v>157</v>
      </c>
      <c r="N61" s="3">
        <v>37</v>
      </c>
      <c r="O61" s="3" t="s">
        <v>76</v>
      </c>
      <c r="P61" s="3" t="s">
        <v>19</v>
      </c>
      <c r="Q61" s="3"/>
      <c r="R61" s="3"/>
    </row>
    <row r="62" spans="1:18" ht="15" customHeight="1">
      <c r="A62" s="166">
        <v>400831</v>
      </c>
      <c r="B62" s="190">
        <v>1051400026</v>
      </c>
      <c r="C62" s="166">
        <v>9</v>
      </c>
      <c r="D62" s="166" t="s">
        <v>55</v>
      </c>
      <c r="E62" s="3" t="s">
        <v>158</v>
      </c>
      <c r="F62" s="3" t="s">
        <v>159</v>
      </c>
      <c r="G62" s="166" t="s">
        <v>88</v>
      </c>
      <c r="H62" s="182">
        <v>134.91630404463041</v>
      </c>
      <c r="I62" s="3">
        <v>433.33333333333331</v>
      </c>
      <c r="J62" s="3">
        <v>469.16666666666669</v>
      </c>
      <c r="K62" s="3" t="s">
        <v>29</v>
      </c>
      <c r="L62" s="167">
        <v>268376</v>
      </c>
      <c r="M62" s="167" t="s">
        <v>160</v>
      </c>
      <c r="N62" s="3">
        <v>37</v>
      </c>
      <c r="O62" s="3" t="s">
        <v>111</v>
      </c>
      <c r="P62" s="3" t="s">
        <v>19</v>
      </c>
      <c r="Q62" s="3"/>
      <c r="R62" s="3"/>
    </row>
    <row r="63" spans="1:18" ht="15" customHeight="1">
      <c r="A63" s="166">
        <v>400666</v>
      </c>
      <c r="B63" s="190">
        <v>1058000015</v>
      </c>
      <c r="C63" s="166">
        <v>9</v>
      </c>
      <c r="D63" s="166" t="s">
        <v>55</v>
      </c>
      <c r="E63" s="3" t="s">
        <v>161</v>
      </c>
      <c r="F63" s="3" t="s">
        <v>162</v>
      </c>
      <c r="G63" s="166" t="s">
        <v>44</v>
      </c>
      <c r="H63" s="182">
        <v>5.21551516107409</v>
      </c>
      <c r="I63" s="3">
        <v>853.33333333333337</v>
      </c>
      <c r="J63" s="3">
        <v>909.83333333333337</v>
      </c>
      <c r="K63" s="3" t="s">
        <v>29</v>
      </c>
      <c r="L63" s="167">
        <v>269941</v>
      </c>
      <c r="M63" s="167" t="s">
        <v>163</v>
      </c>
      <c r="N63" s="3">
        <v>37</v>
      </c>
      <c r="O63" s="3" t="s">
        <v>145</v>
      </c>
      <c r="P63" s="3" t="s">
        <v>19</v>
      </c>
      <c r="Q63" s="3"/>
      <c r="R63" s="3"/>
    </row>
    <row r="64" spans="1:18" ht="15" customHeight="1">
      <c r="A64" s="166">
        <v>400782</v>
      </c>
      <c r="B64" s="190">
        <v>1058000104</v>
      </c>
      <c r="C64" s="166">
        <v>9</v>
      </c>
      <c r="D64" s="166" t="s">
        <v>55</v>
      </c>
      <c r="E64" s="3" t="s">
        <v>164</v>
      </c>
      <c r="F64" s="3" t="s">
        <v>165</v>
      </c>
      <c r="G64" s="166" t="s">
        <v>96</v>
      </c>
      <c r="H64" s="182">
        <v>1.1784822118587606</v>
      </c>
      <c r="I64" s="3">
        <v>3790</v>
      </c>
      <c r="J64" s="3">
        <v>3472.8333333333335</v>
      </c>
      <c r="K64" s="3" t="s">
        <v>29</v>
      </c>
      <c r="L64" s="167">
        <v>269941</v>
      </c>
      <c r="M64" s="167" t="s">
        <v>166</v>
      </c>
      <c r="N64" s="3">
        <v>37</v>
      </c>
      <c r="O64" s="3" t="s">
        <v>145</v>
      </c>
      <c r="P64" s="3" t="s">
        <v>19</v>
      </c>
      <c r="Q64" s="3"/>
      <c r="R64" s="3"/>
    </row>
    <row r="65" spans="1:18" ht="15" customHeight="1">
      <c r="A65" s="166">
        <v>400114</v>
      </c>
      <c r="B65" s="190" t="s">
        <v>167</v>
      </c>
      <c r="C65" s="166">
        <v>9</v>
      </c>
      <c r="D65" s="166" t="s">
        <v>55</v>
      </c>
      <c r="E65" s="3" t="s">
        <v>168</v>
      </c>
      <c r="F65" s="3" t="s">
        <v>169</v>
      </c>
      <c r="G65" s="166" t="s">
        <v>96</v>
      </c>
      <c r="H65" s="182">
        <v>14.684596273291925</v>
      </c>
      <c r="I65" s="3">
        <v>180.33333333333334</v>
      </c>
      <c r="J65" s="3">
        <v>217.5</v>
      </c>
      <c r="K65" s="3" t="s">
        <v>29</v>
      </c>
      <c r="L65" s="167">
        <v>269943</v>
      </c>
      <c r="M65" s="167" t="s">
        <v>170</v>
      </c>
      <c r="N65" s="3">
        <v>37</v>
      </c>
      <c r="O65" s="3" t="s">
        <v>145</v>
      </c>
      <c r="P65" s="3" t="s">
        <v>19</v>
      </c>
      <c r="Q65" s="3"/>
      <c r="R65" s="3"/>
    </row>
    <row r="66" spans="1:18" ht="15" customHeight="1">
      <c r="A66" s="166">
        <v>402355</v>
      </c>
      <c r="B66" s="190">
        <v>1054301002</v>
      </c>
      <c r="C66" s="166">
        <v>9</v>
      </c>
      <c r="D66" s="166" t="s">
        <v>55</v>
      </c>
      <c r="E66" s="3" t="s">
        <v>171</v>
      </c>
      <c r="F66" s="3" t="s">
        <v>172</v>
      </c>
      <c r="G66" s="166" t="s">
        <v>88</v>
      </c>
      <c r="H66" s="182">
        <v>58.824479989963621</v>
      </c>
      <c r="I66" s="3">
        <v>326.66666666666669</v>
      </c>
      <c r="J66" s="3">
        <v>358.33333333333331</v>
      </c>
      <c r="K66" s="3" t="s">
        <v>29</v>
      </c>
      <c r="L66" s="167">
        <v>449015</v>
      </c>
      <c r="M66" s="167" t="s">
        <v>173</v>
      </c>
      <c r="N66" s="3">
        <v>37</v>
      </c>
      <c r="O66" s="3" t="s">
        <v>60</v>
      </c>
      <c r="P66" s="3" t="s">
        <v>19</v>
      </c>
      <c r="Q66" s="3"/>
      <c r="R66" s="3"/>
    </row>
    <row r="67" spans="1:18" ht="15" customHeight="1">
      <c r="A67" s="166">
        <v>400280</v>
      </c>
      <c r="B67" s="190">
        <v>1050300150</v>
      </c>
      <c r="C67" s="166">
        <v>9</v>
      </c>
      <c r="D67" s="166" t="s">
        <v>55</v>
      </c>
      <c r="E67" s="3" t="s">
        <v>174</v>
      </c>
      <c r="F67" s="3" t="s">
        <v>175</v>
      </c>
      <c r="G67" s="166" t="s">
        <v>79</v>
      </c>
      <c r="H67" s="182">
        <v>18.056000000000001</v>
      </c>
      <c r="I67" s="3">
        <v>13.333333333333334</v>
      </c>
      <c r="J67" s="3">
        <v>14.166666666666666</v>
      </c>
      <c r="K67" s="3" t="s">
        <v>29</v>
      </c>
      <c r="L67" s="167">
        <v>268378</v>
      </c>
      <c r="M67" s="167" t="s">
        <v>176</v>
      </c>
      <c r="N67" s="3">
        <v>37</v>
      </c>
      <c r="O67" s="3" t="s">
        <v>132</v>
      </c>
      <c r="P67" s="3" t="s">
        <v>19</v>
      </c>
      <c r="Q67" s="3"/>
      <c r="R67" s="3"/>
    </row>
    <row r="68" spans="1:18" ht="15" customHeight="1">
      <c r="A68" s="166">
        <v>401274</v>
      </c>
      <c r="B68" s="190">
        <v>1051100065</v>
      </c>
      <c r="C68" s="166">
        <v>9</v>
      </c>
      <c r="D68" s="166" t="s">
        <v>55</v>
      </c>
      <c r="E68" s="3" t="s">
        <v>177</v>
      </c>
      <c r="F68" s="3" t="s">
        <v>178</v>
      </c>
      <c r="G68" s="166" t="s">
        <v>58</v>
      </c>
      <c r="H68" s="182">
        <v>0.15980522355024346</v>
      </c>
      <c r="I68" s="3">
        <v>670</v>
      </c>
      <c r="J68" s="3">
        <v>597.5</v>
      </c>
      <c r="K68" s="3" t="s">
        <v>29</v>
      </c>
      <c r="L68" s="167">
        <v>267508</v>
      </c>
      <c r="M68" s="167" t="s">
        <v>179</v>
      </c>
      <c r="N68" s="3">
        <v>37</v>
      </c>
      <c r="O68" s="3" t="s">
        <v>76</v>
      </c>
      <c r="P68" s="3" t="s">
        <v>19</v>
      </c>
      <c r="Q68" s="3"/>
      <c r="R68" s="3"/>
    </row>
    <row r="69" spans="1:18" ht="15" customHeight="1">
      <c r="A69" s="166">
        <v>401659</v>
      </c>
      <c r="B69" s="190">
        <v>1055100396</v>
      </c>
      <c r="C69" s="166">
        <v>9</v>
      </c>
      <c r="D69" s="166" t="s">
        <v>55</v>
      </c>
      <c r="E69" s="3" t="s">
        <v>180</v>
      </c>
      <c r="F69" s="3" t="s">
        <v>181</v>
      </c>
      <c r="G69" s="166" t="s">
        <v>79</v>
      </c>
      <c r="H69" s="182">
        <v>59.532020287404904</v>
      </c>
      <c r="I69" s="3">
        <v>18.333333333333332</v>
      </c>
      <c r="J69" s="3">
        <v>11.25</v>
      </c>
      <c r="K69" s="3" t="s">
        <v>26</v>
      </c>
      <c r="L69" s="167">
        <v>268380</v>
      </c>
      <c r="M69" s="167" t="s">
        <v>182</v>
      </c>
      <c r="N69" s="3">
        <v>37</v>
      </c>
      <c r="O69" s="3" t="s">
        <v>98</v>
      </c>
      <c r="P69" s="3" t="s">
        <v>19</v>
      </c>
      <c r="Q69" s="3"/>
      <c r="R69" s="3"/>
    </row>
    <row r="70" spans="1:18" ht="15" customHeight="1">
      <c r="A70" s="166">
        <v>400993</v>
      </c>
      <c r="B70" s="190">
        <v>1055100264</v>
      </c>
      <c r="C70" s="166">
        <v>9</v>
      </c>
      <c r="D70" s="166" t="s">
        <v>55</v>
      </c>
      <c r="E70" s="3" t="s">
        <v>183</v>
      </c>
      <c r="F70" s="3" t="s">
        <v>184</v>
      </c>
      <c r="G70" s="166" t="s">
        <v>79</v>
      </c>
      <c r="H70" s="182">
        <v>580.10752688172045</v>
      </c>
      <c r="I70" s="3">
        <v>22.333333333333332</v>
      </c>
      <c r="J70" s="3">
        <v>8.5</v>
      </c>
      <c r="K70" s="3" t="s">
        <v>29</v>
      </c>
      <c r="L70" s="167">
        <v>333142</v>
      </c>
      <c r="M70" s="167" t="s">
        <v>185</v>
      </c>
      <c r="N70" s="3">
        <v>37</v>
      </c>
      <c r="O70" s="3" t="s">
        <v>98</v>
      </c>
      <c r="P70" s="3" t="s">
        <v>19</v>
      </c>
      <c r="Q70" s="3"/>
      <c r="R70" s="3"/>
    </row>
    <row r="71" spans="1:18" ht="15" customHeight="1">
      <c r="A71" s="166">
        <v>401769</v>
      </c>
      <c r="B71" s="190" t="s">
        <v>186</v>
      </c>
      <c r="C71" s="166">
        <v>9</v>
      </c>
      <c r="D71" s="166" t="s">
        <v>55</v>
      </c>
      <c r="E71" s="3" t="s">
        <v>187</v>
      </c>
      <c r="F71" s="3" t="s">
        <v>188</v>
      </c>
      <c r="G71" s="166" t="s">
        <v>88</v>
      </c>
      <c r="H71" s="182">
        <v>507.73296703296705</v>
      </c>
      <c r="I71" s="3">
        <v>23</v>
      </c>
      <c r="J71" s="3">
        <v>23.333333333333332</v>
      </c>
      <c r="K71" s="3" t="s">
        <v>29</v>
      </c>
      <c r="L71" s="167">
        <v>436416</v>
      </c>
      <c r="M71" s="167" t="s">
        <v>189</v>
      </c>
      <c r="N71" s="3">
        <v>37</v>
      </c>
      <c r="O71" s="3" t="s">
        <v>111</v>
      </c>
      <c r="P71" s="3" t="s">
        <v>19</v>
      </c>
      <c r="Q71" s="3"/>
      <c r="R71" s="3"/>
    </row>
    <row r="72" spans="1:18" ht="15" customHeight="1">
      <c r="A72" s="166">
        <v>401007</v>
      </c>
      <c r="B72" s="190">
        <v>1051300072</v>
      </c>
      <c r="C72" s="166">
        <v>9</v>
      </c>
      <c r="D72" s="166" t="s">
        <v>55</v>
      </c>
      <c r="E72" s="3" t="s">
        <v>190</v>
      </c>
      <c r="F72" s="3" t="s">
        <v>191</v>
      </c>
      <c r="G72" s="166" t="s">
        <v>88</v>
      </c>
      <c r="H72" s="182">
        <v>2553.2740579710148</v>
      </c>
      <c r="I72" s="3">
        <v>15</v>
      </c>
      <c r="J72" s="3">
        <v>13.416666666666666</v>
      </c>
      <c r="K72" s="3" t="s">
        <v>29</v>
      </c>
      <c r="L72" s="167">
        <v>436418</v>
      </c>
      <c r="M72" s="167" t="s">
        <v>192</v>
      </c>
      <c r="N72" s="3">
        <v>37</v>
      </c>
      <c r="O72" s="3" t="s">
        <v>111</v>
      </c>
      <c r="P72" s="3" t="s">
        <v>19</v>
      </c>
      <c r="Q72" s="3"/>
      <c r="R72" s="3"/>
    </row>
    <row r="73" spans="1:18" ht="15" customHeight="1">
      <c r="A73" s="166">
        <v>400885</v>
      </c>
      <c r="B73" s="190">
        <v>1050700034</v>
      </c>
      <c r="C73" s="166">
        <v>9</v>
      </c>
      <c r="D73" s="166" t="s">
        <v>55</v>
      </c>
      <c r="E73" s="3" t="s">
        <v>193</v>
      </c>
      <c r="F73" s="3" t="s">
        <v>194</v>
      </c>
      <c r="G73" s="166" t="s">
        <v>79</v>
      </c>
      <c r="H73" s="182">
        <v>5.496666666666667</v>
      </c>
      <c r="I73" s="3">
        <v>83.333333333333329</v>
      </c>
      <c r="J73" s="3">
        <v>87.5</v>
      </c>
      <c r="K73" s="3" t="s">
        <v>29</v>
      </c>
      <c r="L73" s="167">
        <v>268383</v>
      </c>
      <c r="M73" s="167" t="s">
        <v>195</v>
      </c>
      <c r="N73" s="3">
        <v>37</v>
      </c>
      <c r="O73" s="3" t="s">
        <v>90</v>
      </c>
      <c r="P73" s="3" t="s">
        <v>19</v>
      </c>
      <c r="Q73" s="3"/>
      <c r="R73" s="3"/>
    </row>
    <row r="74" spans="1:18" ht="15" customHeight="1">
      <c r="A74" s="166">
        <v>400361</v>
      </c>
      <c r="B74" s="190" t="s">
        <v>196</v>
      </c>
      <c r="C74" s="166">
        <v>9</v>
      </c>
      <c r="D74" s="166" t="s">
        <v>55</v>
      </c>
      <c r="E74" s="3" t="s">
        <v>197</v>
      </c>
      <c r="F74" s="3" t="s">
        <v>198</v>
      </c>
      <c r="G74" s="166" t="s">
        <v>79</v>
      </c>
      <c r="H74" s="182">
        <v>5.3981425742574265</v>
      </c>
      <c r="I74" s="3">
        <v>316.66666666666669</v>
      </c>
      <c r="J74" s="3">
        <v>354.16666666666669</v>
      </c>
      <c r="K74" s="3" t="s">
        <v>29</v>
      </c>
      <c r="L74" s="167">
        <v>268381</v>
      </c>
      <c r="M74" s="167" t="s">
        <v>199</v>
      </c>
      <c r="N74" s="3">
        <v>37</v>
      </c>
      <c r="O74" s="3" t="s">
        <v>90</v>
      </c>
      <c r="P74" s="3" t="s">
        <v>19</v>
      </c>
      <c r="Q74" s="3"/>
      <c r="R74" s="3"/>
    </row>
    <row r="75" spans="1:18" ht="15" customHeight="1">
      <c r="A75" s="166">
        <v>401352</v>
      </c>
      <c r="B75" s="190">
        <v>1054400027</v>
      </c>
      <c r="C75" s="166">
        <v>9</v>
      </c>
      <c r="D75" s="166" t="s">
        <v>55</v>
      </c>
      <c r="E75" s="3" t="s">
        <v>200</v>
      </c>
      <c r="F75" s="3" t="s">
        <v>201</v>
      </c>
      <c r="G75" s="166" t="s">
        <v>202</v>
      </c>
      <c r="H75" s="182">
        <v>12.258244813278008</v>
      </c>
      <c r="I75" s="3">
        <v>240</v>
      </c>
      <c r="J75" s="3">
        <v>209.08333333333334</v>
      </c>
      <c r="K75" s="3" t="s">
        <v>29</v>
      </c>
      <c r="L75" s="167">
        <v>274918</v>
      </c>
      <c r="M75" s="167" t="s">
        <v>203</v>
      </c>
      <c r="N75" s="3">
        <v>37</v>
      </c>
      <c r="O75" s="3" t="s">
        <v>90</v>
      </c>
      <c r="P75" s="3" t="s">
        <v>19</v>
      </c>
      <c r="Q75" s="3"/>
      <c r="R75" s="3"/>
    </row>
    <row r="76" spans="1:18" ht="15" customHeight="1">
      <c r="A76" s="166">
        <v>400064</v>
      </c>
      <c r="B76" s="190">
        <v>1052900022</v>
      </c>
      <c r="C76" s="166">
        <v>9</v>
      </c>
      <c r="D76" s="166" t="s">
        <v>55</v>
      </c>
      <c r="E76" s="3" t="s">
        <v>204</v>
      </c>
      <c r="F76" s="3" t="s">
        <v>205</v>
      </c>
      <c r="G76" s="166" t="s">
        <v>79</v>
      </c>
      <c r="H76" s="182">
        <v>12.6</v>
      </c>
      <c r="I76" s="3">
        <v>0</v>
      </c>
      <c r="J76" s="3">
        <v>11.666666666666666</v>
      </c>
      <c r="K76" s="3" t="s">
        <v>26</v>
      </c>
      <c r="L76" s="167">
        <v>292402</v>
      </c>
      <c r="M76" s="167" t="s">
        <v>206</v>
      </c>
      <c r="N76" s="3">
        <v>37</v>
      </c>
      <c r="O76" s="3" t="s">
        <v>81</v>
      </c>
      <c r="P76" s="3" t="s">
        <v>19</v>
      </c>
      <c r="Q76" s="3"/>
      <c r="R76" s="3"/>
    </row>
    <row r="77" spans="1:18" ht="15" customHeight="1">
      <c r="A77" s="166">
        <v>400648</v>
      </c>
      <c r="B77" s="190">
        <v>1055100019</v>
      </c>
      <c r="C77" s="166">
        <v>9</v>
      </c>
      <c r="D77" s="166" t="s">
        <v>55</v>
      </c>
      <c r="E77" s="3" t="s">
        <v>207</v>
      </c>
      <c r="F77" s="3" t="s">
        <v>208</v>
      </c>
      <c r="G77" s="166" t="s">
        <v>79</v>
      </c>
      <c r="H77" s="182">
        <v>2.1716893805309736</v>
      </c>
      <c r="I77" s="3">
        <v>500</v>
      </c>
      <c r="J77" s="3">
        <v>608.33333333333337</v>
      </c>
      <c r="K77" s="3" t="s">
        <v>29</v>
      </c>
      <c r="L77" s="167">
        <v>271710</v>
      </c>
      <c r="M77" s="167" t="s">
        <v>209</v>
      </c>
      <c r="N77" s="3">
        <v>37</v>
      </c>
      <c r="O77" s="3" t="s">
        <v>81</v>
      </c>
      <c r="P77" s="3" t="s">
        <v>19</v>
      </c>
      <c r="Q77" s="3"/>
      <c r="R77" s="3"/>
    </row>
    <row r="78" spans="1:18" ht="15" customHeight="1">
      <c r="A78" s="166">
        <v>401873</v>
      </c>
      <c r="B78" s="190">
        <v>1055100027</v>
      </c>
      <c r="C78" s="166">
        <v>9</v>
      </c>
      <c r="D78" s="166" t="s">
        <v>55</v>
      </c>
      <c r="E78" s="3" t="s">
        <v>210</v>
      </c>
      <c r="F78" s="3" t="s">
        <v>211</v>
      </c>
      <c r="G78" s="166" t="s">
        <v>58</v>
      </c>
      <c r="H78" s="182">
        <v>0.31811893715731759</v>
      </c>
      <c r="I78" s="3">
        <v>933.33333333333337</v>
      </c>
      <c r="J78" s="3">
        <v>941.66666666666663</v>
      </c>
      <c r="K78" s="3" t="s">
        <v>29</v>
      </c>
      <c r="L78" s="167">
        <v>267510</v>
      </c>
      <c r="M78" s="167" t="s">
        <v>212</v>
      </c>
      <c r="N78" s="3">
        <v>37</v>
      </c>
      <c r="O78" s="3" t="s">
        <v>76</v>
      </c>
      <c r="P78" s="3" t="s">
        <v>19</v>
      </c>
      <c r="Q78" s="3"/>
      <c r="R78" s="3"/>
    </row>
    <row r="79" spans="1:18" ht="15" customHeight="1">
      <c r="A79" s="166">
        <v>401608</v>
      </c>
      <c r="B79" s="190">
        <v>1051500012</v>
      </c>
      <c r="C79" s="166">
        <v>9</v>
      </c>
      <c r="D79" s="166" t="s">
        <v>55</v>
      </c>
      <c r="E79" s="3" t="s">
        <v>213</v>
      </c>
      <c r="F79" s="3" t="s">
        <v>214</v>
      </c>
      <c r="G79" s="166" t="s">
        <v>58</v>
      </c>
      <c r="H79" s="182">
        <v>7.0339805825242713E-2</v>
      </c>
      <c r="I79" s="3">
        <v>820</v>
      </c>
      <c r="J79" s="3">
        <v>667.5</v>
      </c>
      <c r="K79" s="3" t="s">
        <v>29</v>
      </c>
      <c r="L79" s="167">
        <v>267512</v>
      </c>
      <c r="M79" s="167" t="s">
        <v>215</v>
      </c>
      <c r="N79" s="3">
        <v>37</v>
      </c>
      <c r="O79" s="3" t="s">
        <v>132</v>
      </c>
      <c r="P79" s="3" t="s">
        <v>19</v>
      </c>
      <c r="Q79" s="3"/>
      <c r="R79" s="3"/>
    </row>
    <row r="80" spans="1:18" ht="15" customHeight="1">
      <c r="A80" s="166">
        <v>400430</v>
      </c>
      <c r="B80" s="190">
        <v>1050700123</v>
      </c>
      <c r="C80" s="166">
        <v>9</v>
      </c>
      <c r="D80" s="166" t="s">
        <v>55</v>
      </c>
      <c r="E80" s="3" t="s">
        <v>216</v>
      </c>
      <c r="F80" s="3" t="s">
        <v>217</v>
      </c>
      <c r="G80" s="166" t="s">
        <v>96</v>
      </c>
      <c r="H80" s="182">
        <v>4.9513435114503821</v>
      </c>
      <c r="I80" s="3">
        <v>11</v>
      </c>
      <c r="J80" s="3">
        <v>7.25</v>
      </c>
      <c r="K80" s="3" t="s">
        <v>29</v>
      </c>
      <c r="L80" s="167">
        <v>386396</v>
      </c>
      <c r="M80" s="167" t="s">
        <v>218</v>
      </c>
      <c r="N80" s="3">
        <v>37</v>
      </c>
      <c r="O80" s="3" t="s">
        <v>90</v>
      </c>
      <c r="P80" s="3" t="s">
        <v>19</v>
      </c>
      <c r="Q80" s="3"/>
      <c r="R80" s="3"/>
    </row>
    <row r="81" spans="1:18" ht="15" customHeight="1">
      <c r="A81" s="166">
        <v>400276</v>
      </c>
      <c r="B81" s="190">
        <v>1050700255</v>
      </c>
      <c r="C81" s="166">
        <v>9</v>
      </c>
      <c r="D81" s="166" t="s">
        <v>55</v>
      </c>
      <c r="E81" s="3" t="s">
        <v>219</v>
      </c>
      <c r="F81" s="3" t="s">
        <v>220</v>
      </c>
      <c r="G81" s="166" t="s">
        <v>130</v>
      </c>
      <c r="H81" s="182">
        <v>0.2332663939506632</v>
      </c>
      <c r="I81" s="3">
        <v>483</v>
      </c>
      <c r="J81" s="3">
        <v>403.75</v>
      </c>
      <c r="K81" s="3" t="s">
        <v>29</v>
      </c>
      <c r="L81" s="167">
        <v>271089</v>
      </c>
      <c r="M81" s="167" t="s">
        <v>221</v>
      </c>
      <c r="N81" s="3">
        <v>37</v>
      </c>
      <c r="O81" s="3" t="s">
        <v>90</v>
      </c>
      <c r="P81" s="3" t="s">
        <v>19</v>
      </c>
      <c r="Q81" s="3"/>
      <c r="R81" s="3"/>
    </row>
    <row r="82" spans="1:18" ht="15" customHeight="1">
      <c r="A82" s="166">
        <v>400655</v>
      </c>
      <c r="B82" s="190">
        <v>1050700069</v>
      </c>
      <c r="C82" s="166">
        <v>9</v>
      </c>
      <c r="D82" s="166" t="s">
        <v>55</v>
      </c>
      <c r="E82" s="3" t="s">
        <v>222</v>
      </c>
      <c r="F82" s="3" t="s">
        <v>223</v>
      </c>
      <c r="G82" s="166" t="s">
        <v>96</v>
      </c>
      <c r="H82" s="182">
        <v>6.539629629629629</v>
      </c>
      <c r="I82" s="3">
        <v>8.3333333333333339</v>
      </c>
      <c r="J82" s="3">
        <v>6.833333333333333</v>
      </c>
      <c r="K82" s="3" t="s">
        <v>29</v>
      </c>
      <c r="L82" s="167">
        <v>271111</v>
      </c>
      <c r="M82" s="167" t="s">
        <v>224</v>
      </c>
      <c r="N82" s="3">
        <v>37</v>
      </c>
      <c r="O82" s="3" t="s">
        <v>90</v>
      </c>
      <c r="P82" s="3" t="s">
        <v>19</v>
      </c>
      <c r="Q82" s="3"/>
      <c r="R82" s="3"/>
    </row>
    <row r="83" spans="1:18" ht="15" customHeight="1">
      <c r="A83" s="166">
        <v>402020</v>
      </c>
      <c r="B83" s="190">
        <v>1050700131</v>
      </c>
      <c r="C83" s="166">
        <v>9</v>
      </c>
      <c r="D83" s="166" t="s">
        <v>55</v>
      </c>
      <c r="E83" s="3" t="s">
        <v>225</v>
      </c>
      <c r="F83" s="3" t="s">
        <v>226</v>
      </c>
      <c r="G83" s="166" t="s">
        <v>58</v>
      </c>
      <c r="H83" s="182">
        <v>1.5928698119900675</v>
      </c>
      <c r="I83" s="3">
        <v>526.66666666666663</v>
      </c>
      <c r="J83" s="3">
        <v>448.33333333333331</v>
      </c>
      <c r="K83" s="3" t="s">
        <v>29</v>
      </c>
      <c r="L83" s="167">
        <v>353333</v>
      </c>
      <c r="M83" s="167" t="s">
        <v>227</v>
      </c>
      <c r="N83" s="3">
        <v>37</v>
      </c>
      <c r="O83" s="3" t="s">
        <v>90</v>
      </c>
      <c r="P83" s="3" t="s">
        <v>19</v>
      </c>
      <c r="Q83" s="3"/>
      <c r="R83" s="3"/>
    </row>
    <row r="84" spans="1:18" ht="15" customHeight="1">
      <c r="A84" s="166">
        <v>400071</v>
      </c>
      <c r="B84" s="190">
        <v>1050700077</v>
      </c>
      <c r="C84" s="166">
        <v>9</v>
      </c>
      <c r="D84" s="166" t="s">
        <v>55</v>
      </c>
      <c r="E84" s="3" t="s">
        <v>228</v>
      </c>
      <c r="F84" s="3" t="s">
        <v>229</v>
      </c>
      <c r="G84" s="166" t="s">
        <v>88</v>
      </c>
      <c r="H84" s="182">
        <v>2.8998129353233835</v>
      </c>
      <c r="I84" s="3">
        <v>466.66666666666669</v>
      </c>
      <c r="J84" s="3">
        <v>508.33333333333331</v>
      </c>
      <c r="K84" s="3" t="s">
        <v>29</v>
      </c>
      <c r="L84" s="167">
        <v>268207</v>
      </c>
      <c r="M84" s="167" t="s">
        <v>230</v>
      </c>
      <c r="N84" s="3">
        <v>37</v>
      </c>
      <c r="O84" s="3" t="s">
        <v>90</v>
      </c>
      <c r="P84" s="3" t="s">
        <v>19</v>
      </c>
      <c r="Q84" s="3"/>
      <c r="R84" s="3"/>
    </row>
    <row r="85" spans="1:18" ht="15" customHeight="1">
      <c r="A85" s="166">
        <v>402196</v>
      </c>
      <c r="B85" s="190">
        <v>1050700808</v>
      </c>
      <c r="C85" s="166">
        <v>9</v>
      </c>
      <c r="D85" s="166" t="s">
        <v>55</v>
      </c>
      <c r="E85" s="3" t="s">
        <v>231</v>
      </c>
      <c r="F85" s="3" t="s">
        <v>232</v>
      </c>
      <c r="G85" s="166" t="s">
        <v>88</v>
      </c>
      <c r="H85" s="182">
        <v>4.9973170731707306</v>
      </c>
      <c r="I85" s="3">
        <v>113.33333333333333</v>
      </c>
      <c r="J85" s="3">
        <v>143.33333333333334</v>
      </c>
      <c r="K85" s="3" t="s">
        <v>29</v>
      </c>
      <c r="L85" s="167">
        <v>270556</v>
      </c>
      <c r="M85" s="167" t="s">
        <v>233</v>
      </c>
      <c r="N85" s="3">
        <v>37</v>
      </c>
      <c r="O85" s="3" t="s">
        <v>90</v>
      </c>
      <c r="P85" s="3" t="s">
        <v>19</v>
      </c>
      <c r="Q85" s="3"/>
      <c r="R85" s="3"/>
    </row>
    <row r="86" spans="1:18" ht="15" customHeight="1">
      <c r="A86" s="166">
        <v>400433</v>
      </c>
      <c r="B86" s="190">
        <v>1050700816</v>
      </c>
      <c r="C86" s="166">
        <v>9</v>
      </c>
      <c r="D86" s="166" t="s">
        <v>55</v>
      </c>
      <c r="E86" s="3" t="s">
        <v>234</v>
      </c>
      <c r="F86" s="3" t="s">
        <v>235</v>
      </c>
      <c r="G86" s="166" t="s">
        <v>88</v>
      </c>
      <c r="H86" s="182">
        <v>9.4553676470588233</v>
      </c>
      <c r="I86" s="3">
        <v>1333.3333333333333</v>
      </c>
      <c r="J86" s="3">
        <v>1148.5</v>
      </c>
      <c r="K86" s="3" t="s">
        <v>29</v>
      </c>
      <c r="L86" s="167">
        <v>442689</v>
      </c>
      <c r="M86" s="167" t="s">
        <v>236</v>
      </c>
      <c r="N86" s="3">
        <v>37</v>
      </c>
      <c r="O86" s="3" t="s">
        <v>90</v>
      </c>
      <c r="P86" s="3" t="s">
        <v>19</v>
      </c>
      <c r="Q86" s="3"/>
      <c r="R86" s="3"/>
    </row>
    <row r="87" spans="1:18" ht="15" customHeight="1">
      <c r="A87" s="166">
        <v>401226</v>
      </c>
      <c r="B87" s="190" t="s">
        <v>237</v>
      </c>
      <c r="C87" s="166">
        <v>9</v>
      </c>
      <c r="D87" s="166" t="s">
        <v>55</v>
      </c>
      <c r="E87" s="3" t="s">
        <v>238</v>
      </c>
      <c r="F87" s="3" t="s">
        <v>239</v>
      </c>
      <c r="G87" s="166" t="s">
        <v>58</v>
      </c>
      <c r="H87" s="182">
        <v>0.27549793135165906</v>
      </c>
      <c r="I87" s="3">
        <v>18400</v>
      </c>
      <c r="J87" s="3">
        <v>17470.666666666668</v>
      </c>
      <c r="K87" s="3" t="s">
        <v>29</v>
      </c>
      <c r="L87" s="167">
        <v>278348</v>
      </c>
      <c r="M87" s="167" t="s">
        <v>240</v>
      </c>
      <c r="N87" s="3">
        <v>37</v>
      </c>
      <c r="O87" s="3" t="s">
        <v>60</v>
      </c>
      <c r="P87" s="3" t="s">
        <v>19</v>
      </c>
      <c r="Q87" s="3"/>
      <c r="R87" s="3"/>
    </row>
    <row r="88" spans="1:18" ht="15" customHeight="1">
      <c r="A88" s="166">
        <v>400952</v>
      </c>
      <c r="B88" s="190">
        <v>1050700115</v>
      </c>
      <c r="C88" s="166">
        <v>9</v>
      </c>
      <c r="D88" s="166" t="s">
        <v>55</v>
      </c>
      <c r="E88" s="3" t="s">
        <v>241</v>
      </c>
      <c r="F88" s="3" t="s">
        <v>242</v>
      </c>
      <c r="G88" s="166" t="s">
        <v>88</v>
      </c>
      <c r="H88" s="182">
        <v>0</v>
      </c>
      <c r="I88" s="3">
        <v>16.666666666666668</v>
      </c>
      <c r="J88" s="3">
        <v>15</v>
      </c>
      <c r="K88" s="3" t="s">
        <v>29</v>
      </c>
      <c r="L88" s="167">
        <v>268395</v>
      </c>
      <c r="M88" s="167" t="s">
        <v>243</v>
      </c>
      <c r="N88" s="3">
        <v>37</v>
      </c>
      <c r="O88" s="3" t="s">
        <v>90</v>
      </c>
      <c r="P88" s="3" t="s">
        <v>19</v>
      </c>
      <c r="Q88" s="3"/>
      <c r="R88" s="3"/>
    </row>
    <row r="89" spans="1:18" ht="15" customHeight="1">
      <c r="A89" s="166">
        <v>402643</v>
      </c>
      <c r="B89" s="190">
        <v>1050700093</v>
      </c>
      <c r="C89" s="166">
        <v>9</v>
      </c>
      <c r="D89" s="166" t="s">
        <v>55</v>
      </c>
      <c r="E89" s="3" t="s">
        <v>244</v>
      </c>
      <c r="F89" s="3" t="s">
        <v>245</v>
      </c>
      <c r="G89" s="166" t="s">
        <v>88</v>
      </c>
      <c r="H89" s="182">
        <v>289.43395833333335</v>
      </c>
      <c r="I89" s="3">
        <v>125</v>
      </c>
      <c r="J89" s="3">
        <v>77.083333333333329</v>
      </c>
      <c r="K89" s="3" t="s">
        <v>29</v>
      </c>
      <c r="L89" s="167">
        <v>379002</v>
      </c>
      <c r="M89" s="167" t="s">
        <v>246</v>
      </c>
      <c r="N89" s="3">
        <v>37</v>
      </c>
      <c r="O89" s="3" t="s">
        <v>90</v>
      </c>
      <c r="P89" s="3" t="s">
        <v>19</v>
      </c>
      <c r="Q89" s="3"/>
      <c r="R89" s="3"/>
    </row>
    <row r="90" spans="1:18" ht="15" customHeight="1">
      <c r="A90" s="166">
        <v>400918</v>
      </c>
      <c r="B90" s="190">
        <v>1052000226</v>
      </c>
      <c r="C90" s="166">
        <v>9</v>
      </c>
      <c r="D90" s="166" t="s">
        <v>55</v>
      </c>
      <c r="E90" s="3" t="s">
        <v>247</v>
      </c>
      <c r="F90" s="3" t="s">
        <v>248</v>
      </c>
      <c r="G90" s="166" t="s">
        <v>58</v>
      </c>
      <c r="H90" s="182">
        <v>3.433293508562326E-2</v>
      </c>
      <c r="I90" s="3">
        <v>3200</v>
      </c>
      <c r="J90" s="3">
        <v>2972.9166666666665</v>
      </c>
      <c r="K90" s="3" t="s">
        <v>29</v>
      </c>
      <c r="L90" s="167">
        <v>272434</v>
      </c>
      <c r="M90" s="167" t="s">
        <v>249</v>
      </c>
      <c r="N90" s="3">
        <v>37</v>
      </c>
      <c r="O90" s="3" t="s">
        <v>76</v>
      </c>
      <c r="P90" s="3" t="s">
        <v>19</v>
      </c>
      <c r="Q90" s="3"/>
      <c r="R90" s="3"/>
    </row>
    <row r="91" spans="1:18" ht="15" customHeight="1">
      <c r="A91" s="166">
        <v>401904</v>
      </c>
      <c r="B91" s="190">
        <v>1052000242</v>
      </c>
      <c r="C91" s="166">
        <v>9</v>
      </c>
      <c r="D91" s="166" t="s">
        <v>55</v>
      </c>
      <c r="E91" s="3" t="s">
        <v>250</v>
      </c>
      <c r="F91" s="3" t="s">
        <v>251</v>
      </c>
      <c r="G91" s="166" t="s">
        <v>58</v>
      </c>
      <c r="H91" s="182">
        <v>5.0819570346454734E-2</v>
      </c>
      <c r="I91" s="3">
        <v>440</v>
      </c>
      <c r="J91" s="3">
        <v>463.5</v>
      </c>
      <c r="K91" s="3" t="s">
        <v>29</v>
      </c>
      <c r="L91" s="167">
        <v>267516</v>
      </c>
      <c r="M91" s="167" t="s">
        <v>252</v>
      </c>
      <c r="N91" s="3">
        <v>37</v>
      </c>
      <c r="O91" s="3" t="s">
        <v>76</v>
      </c>
      <c r="P91" s="3" t="s">
        <v>19</v>
      </c>
      <c r="Q91" s="3"/>
      <c r="R91" s="3"/>
    </row>
    <row r="92" spans="1:18" ht="15" customHeight="1">
      <c r="A92" s="166">
        <v>401919</v>
      </c>
      <c r="B92" s="190" t="s">
        <v>253</v>
      </c>
      <c r="C92" s="166">
        <v>9</v>
      </c>
      <c r="D92" s="166" t="s">
        <v>55</v>
      </c>
      <c r="E92" s="3" t="s">
        <v>254</v>
      </c>
      <c r="F92" s="3" t="s">
        <v>255</v>
      </c>
      <c r="G92" s="166" t="s">
        <v>58</v>
      </c>
      <c r="H92" s="182">
        <v>7.4204435872709737E-2</v>
      </c>
      <c r="I92" s="3">
        <v>340</v>
      </c>
      <c r="J92" s="3">
        <v>362.5</v>
      </c>
      <c r="K92" s="3" t="s">
        <v>29</v>
      </c>
      <c r="L92" s="167">
        <v>267517</v>
      </c>
      <c r="M92" s="167" t="s">
        <v>256</v>
      </c>
      <c r="N92" s="3">
        <v>37</v>
      </c>
      <c r="O92" s="3" t="s">
        <v>76</v>
      </c>
      <c r="P92" s="3" t="s">
        <v>19</v>
      </c>
      <c r="Q92" s="3"/>
      <c r="R92" s="3"/>
    </row>
    <row r="93" spans="1:18" ht="15" customHeight="1">
      <c r="A93" s="166">
        <v>401508</v>
      </c>
      <c r="B93" s="190" t="s">
        <v>257</v>
      </c>
      <c r="C93" s="166">
        <v>9</v>
      </c>
      <c r="D93" s="166" t="s">
        <v>55</v>
      </c>
      <c r="E93" s="3" t="s">
        <v>258</v>
      </c>
      <c r="F93" s="3" t="s">
        <v>259</v>
      </c>
      <c r="G93" s="166" t="s">
        <v>79</v>
      </c>
      <c r="H93" s="182">
        <v>7.8652800000000003</v>
      </c>
      <c r="I93" s="3">
        <v>8.3333333333333339</v>
      </c>
      <c r="J93" s="3">
        <v>20.833333333333332</v>
      </c>
      <c r="K93" s="3" t="s">
        <v>29</v>
      </c>
      <c r="L93" s="167">
        <v>268396</v>
      </c>
      <c r="M93" s="167" t="s">
        <v>260</v>
      </c>
      <c r="N93" s="3">
        <v>37</v>
      </c>
      <c r="O93" s="3" t="s">
        <v>132</v>
      </c>
      <c r="P93" s="3" t="s">
        <v>19</v>
      </c>
      <c r="Q93" s="3"/>
      <c r="R93" s="3"/>
    </row>
    <row r="94" spans="1:18" ht="15" customHeight="1">
      <c r="A94" s="166">
        <v>402647</v>
      </c>
      <c r="B94" s="190">
        <v>1050300028</v>
      </c>
      <c r="C94" s="166">
        <v>9</v>
      </c>
      <c r="D94" s="166" t="s">
        <v>55</v>
      </c>
      <c r="E94" s="3" t="s">
        <v>261</v>
      </c>
      <c r="F94" s="3" t="s">
        <v>262</v>
      </c>
      <c r="G94" s="166" t="s">
        <v>79</v>
      </c>
      <c r="H94" s="182">
        <v>0.86347934070896359</v>
      </c>
      <c r="I94" s="3">
        <v>400</v>
      </c>
      <c r="J94" s="3">
        <v>408.33333333333331</v>
      </c>
      <c r="K94" s="3" t="s">
        <v>29</v>
      </c>
      <c r="L94" s="167">
        <v>268214</v>
      </c>
      <c r="M94" s="167" t="s">
        <v>263</v>
      </c>
      <c r="N94" s="3">
        <v>37</v>
      </c>
      <c r="O94" s="3" t="s">
        <v>81</v>
      </c>
      <c r="P94" s="3" t="s">
        <v>19</v>
      </c>
      <c r="Q94" s="3"/>
      <c r="R94" s="3"/>
    </row>
    <row r="95" spans="1:18" ht="15" customHeight="1">
      <c r="A95" s="166">
        <v>400823</v>
      </c>
      <c r="B95" s="190">
        <v>1054400043</v>
      </c>
      <c r="C95" s="166">
        <v>9</v>
      </c>
      <c r="D95" s="166" t="s">
        <v>55</v>
      </c>
      <c r="E95" s="3" t="s">
        <v>264</v>
      </c>
      <c r="F95" s="3" t="s">
        <v>265</v>
      </c>
      <c r="G95" s="166" t="s">
        <v>96</v>
      </c>
      <c r="H95" s="182">
        <v>12.1</v>
      </c>
      <c r="I95" s="3">
        <v>36.666666666666664</v>
      </c>
      <c r="J95" s="3">
        <v>46.5</v>
      </c>
      <c r="K95" s="3" t="s">
        <v>29</v>
      </c>
      <c r="L95" s="167">
        <v>271051</v>
      </c>
      <c r="M95" s="167" t="s">
        <v>266</v>
      </c>
      <c r="N95" s="3">
        <v>37</v>
      </c>
      <c r="O95" s="3" t="s">
        <v>98</v>
      </c>
      <c r="P95" s="3" t="s">
        <v>19</v>
      </c>
      <c r="Q95" s="3"/>
      <c r="R95" s="3"/>
    </row>
    <row r="96" spans="1:18" ht="15" customHeight="1">
      <c r="A96" s="166">
        <v>400565</v>
      </c>
      <c r="B96" s="190">
        <v>1054300243</v>
      </c>
      <c r="C96" s="166">
        <v>9</v>
      </c>
      <c r="D96" s="166" t="s">
        <v>55</v>
      </c>
      <c r="E96" s="3" t="s">
        <v>267</v>
      </c>
      <c r="F96" s="3" t="s">
        <v>268</v>
      </c>
      <c r="G96" s="166" t="s">
        <v>58</v>
      </c>
      <c r="H96" s="182">
        <v>0.79083333333333339</v>
      </c>
      <c r="I96" s="3">
        <v>86.666666666666671</v>
      </c>
      <c r="J96" s="3">
        <v>80.833333333333329</v>
      </c>
      <c r="K96" s="3" t="s">
        <v>29</v>
      </c>
      <c r="L96" s="167">
        <v>268083</v>
      </c>
      <c r="M96" s="167" t="s">
        <v>269</v>
      </c>
      <c r="N96" s="3">
        <v>37</v>
      </c>
      <c r="O96" s="3" t="s">
        <v>111</v>
      </c>
      <c r="P96" s="3" t="s">
        <v>19</v>
      </c>
      <c r="Q96" s="3"/>
      <c r="R96" s="3"/>
    </row>
    <row r="97" spans="1:18" ht="15" customHeight="1">
      <c r="A97" s="166">
        <v>401261</v>
      </c>
      <c r="B97" s="190">
        <v>1050700280</v>
      </c>
      <c r="C97" s="166">
        <v>9</v>
      </c>
      <c r="D97" s="166" t="s">
        <v>55</v>
      </c>
      <c r="E97" s="3" t="s">
        <v>270</v>
      </c>
      <c r="F97" s="3" t="s">
        <v>271</v>
      </c>
      <c r="G97" s="166" t="s">
        <v>96</v>
      </c>
      <c r="H97" s="182">
        <v>10.039999999999999</v>
      </c>
      <c r="I97" s="3">
        <v>7</v>
      </c>
      <c r="J97" s="3">
        <v>8.1666666666666661</v>
      </c>
      <c r="K97" s="3" t="s">
        <v>29</v>
      </c>
      <c r="L97" s="167">
        <v>268949</v>
      </c>
      <c r="M97" s="167" t="s">
        <v>272</v>
      </c>
      <c r="N97" s="3">
        <v>37</v>
      </c>
      <c r="O97" s="3" t="s">
        <v>90</v>
      </c>
      <c r="P97" s="3" t="s">
        <v>19</v>
      </c>
      <c r="Q97" s="3"/>
      <c r="R97" s="3"/>
    </row>
    <row r="98" spans="1:18" ht="15" customHeight="1">
      <c r="A98" s="166">
        <v>402559</v>
      </c>
      <c r="B98" s="190">
        <v>1050705788</v>
      </c>
      <c r="C98" s="166">
        <v>9</v>
      </c>
      <c r="D98" s="166" t="s">
        <v>55</v>
      </c>
      <c r="E98" s="3" t="s">
        <v>273</v>
      </c>
      <c r="F98" s="3" t="s">
        <v>274</v>
      </c>
      <c r="G98" s="166" t="s">
        <v>58</v>
      </c>
      <c r="H98" s="182">
        <v>0.77461767089975686</v>
      </c>
      <c r="I98" s="3">
        <v>190</v>
      </c>
      <c r="J98" s="3">
        <v>160.83333333333334</v>
      </c>
      <c r="K98" s="3" t="s">
        <v>29</v>
      </c>
      <c r="L98" s="167">
        <v>267140</v>
      </c>
      <c r="M98" s="167" t="s">
        <v>275</v>
      </c>
      <c r="N98" s="3">
        <v>37</v>
      </c>
      <c r="O98" s="3" t="s">
        <v>90</v>
      </c>
      <c r="P98" s="3" t="s">
        <v>19</v>
      </c>
      <c r="Q98" s="3"/>
      <c r="R98" s="3"/>
    </row>
    <row r="99" spans="1:18" ht="15" customHeight="1">
      <c r="A99" s="166">
        <v>400920</v>
      </c>
      <c r="B99" s="190">
        <v>1050705796</v>
      </c>
      <c r="C99" s="166">
        <v>9</v>
      </c>
      <c r="D99" s="166" t="s">
        <v>55</v>
      </c>
      <c r="E99" s="3" t="s">
        <v>276</v>
      </c>
      <c r="F99" s="3" t="s">
        <v>277</v>
      </c>
      <c r="G99" s="166" t="s">
        <v>88</v>
      </c>
      <c r="H99" s="182">
        <v>12.882911392405063</v>
      </c>
      <c r="I99" s="3">
        <v>43.333333333333336</v>
      </c>
      <c r="J99" s="3">
        <v>40.833333333333336</v>
      </c>
      <c r="K99" s="3" t="s">
        <v>29</v>
      </c>
      <c r="L99" s="167">
        <v>268952</v>
      </c>
      <c r="M99" s="167" t="s">
        <v>278</v>
      </c>
      <c r="N99" s="3">
        <v>37</v>
      </c>
      <c r="O99" s="3" t="s">
        <v>90</v>
      </c>
      <c r="P99" s="3" t="s">
        <v>19</v>
      </c>
      <c r="Q99" s="3"/>
      <c r="R99" s="3"/>
    </row>
    <row r="100" spans="1:18" ht="15" customHeight="1">
      <c r="A100" s="166">
        <v>402601</v>
      </c>
      <c r="B100" s="190">
        <v>1054400493</v>
      </c>
      <c r="C100" s="166">
        <v>9</v>
      </c>
      <c r="D100" s="166" t="s">
        <v>55</v>
      </c>
      <c r="E100" s="3" t="s">
        <v>279</v>
      </c>
      <c r="F100" s="3" t="s">
        <v>280</v>
      </c>
      <c r="G100" s="166" t="s">
        <v>88</v>
      </c>
      <c r="H100" s="182">
        <v>50</v>
      </c>
      <c r="I100" s="3">
        <v>1.3333333333333333</v>
      </c>
      <c r="J100" s="3">
        <v>1.5</v>
      </c>
      <c r="K100" s="3" t="s">
        <v>29</v>
      </c>
      <c r="L100" s="167">
        <v>397396</v>
      </c>
      <c r="M100" s="167" t="s">
        <v>281</v>
      </c>
      <c r="N100" s="3">
        <v>37</v>
      </c>
      <c r="O100" s="3" t="s">
        <v>282</v>
      </c>
      <c r="P100" s="3" t="s">
        <v>19</v>
      </c>
      <c r="Q100" s="3"/>
      <c r="R100" s="3"/>
    </row>
    <row r="101" spans="1:18" ht="15" customHeight="1">
      <c r="A101" s="166">
        <v>402410</v>
      </c>
      <c r="B101" s="190">
        <v>1051400271</v>
      </c>
      <c r="C101" s="166">
        <v>9</v>
      </c>
      <c r="D101" s="166" t="s">
        <v>55</v>
      </c>
      <c r="E101" s="3" t="s">
        <v>283</v>
      </c>
      <c r="F101" s="3" t="s">
        <v>284</v>
      </c>
      <c r="G101" s="166" t="s">
        <v>88</v>
      </c>
      <c r="H101" s="182">
        <v>8.5113122171945701</v>
      </c>
      <c r="I101" s="3">
        <v>86.666666666666671</v>
      </c>
      <c r="J101" s="3">
        <v>49.75</v>
      </c>
      <c r="K101" s="3" t="s">
        <v>29</v>
      </c>
      <c r="L101" s="167">
        <v>277529</v>
      </c>
      <c r="M101" s="167" t="s">
        <v>285</v>
      </c>
      <c r="N101" s="3">
        <v>37</v>
      </c>
      <c r="O101" s="3" t="s">
        <v>98</v>
      </c>
      <c r="P101" s="3" t="s">
        <v>19</v>
      </c>
      <c r="Q101" s="3"/>
      <c r="R101" s="3"/>
    </row>
    <row r="102" spans="1:18" ht="15" customHeight="1">
      <c r="A102" s="166">
        <v>400941</v>
      </c>
      <c r="B102" s="190">
        <v>1054400469</v>
      </c>
      <c r="C102" s="166">
        <v>9</v>
      </c>
      <c r="D102" s="166" t="s">
        <v>55</v>
      </c>
      <c r="E102" s="3" t="s">
        <v>286</v>
      </c>
      <c r="F102" s="3" t="s">
        <v>287</v>
      </c>
      <c r="G102" s="166" t="s">
        <v>96</v>
      </c>
      <c r="H102" s="182">
        <v>14.965999999999999</v>
      </c>
      <c r="I102" s="3">
        <v>13.333333333333334</v>
      </c>
      <c r="J102" s="3">
        <v>10</v>
      </c>
      <c r="K102" s="3" t="s">
        <v>29</v>
      </c>
      <c r="L102" s="167">
        <v>363099</v>
      </c>
      <c r="M102" s="167" t="s">
        <v>288</v>
      </c>
      <c r="N102" s="3">
        <v>37</v>
      </c>
      <c r="O102" s="3" t="s">
        <v>282</v>
      </c>
      <c r="P102" s="3" t="s">
        <v>19</v>
      </c>
      <c r="Q102" s="3"/>
      <c r="R102" s="3"/>
    </row>
    <row r="103" spans="1:18" ht="15" customHeight="1">
      <c r="A103" s="166">
        <v>400732</v>
      </c>
      <c r="B103" s="190">
        <v>1055000189</v>
      </c>
      <c r="C103" s="166">
        <v>9</v>
      </c>
      <c r="D103" s="166" t="s">
        <v>55</v>
      </c>
      <c r="E103" s="3" t="s">
        <v>289</v>
      </c>
      <c r="F103" s="3" t="s">
        <v>290</v>
      </c>
      <c r="G103" s="166" t="s">
        <v>79</v>
      </c>
      <c r="H103" s="182">
        <v>46.732258064516131</v>
      </c>
      <c r="I103" s="3">
        <v>10</v>
      </c>
      <c r="J103" s="3">
        <v>25.416666666666668</v>
      </c>
      <c r="K103" s="3" t="s">
        <v>29</v>
      </c>
      <c r="L103" s="167">
        <v>292408</v>
      </c>
      <c r="M103" s="167" t="s">
        <v>291</v>
      </c>
      <c r="N103" s="3">
        <v>37</v>
      </c>
      <c r="O103" s="3" t="s">
        <v>98</v>
      </c>
      <c r="P103" s="3" t="s">
        <v>19</v>
      </c>
      <c r="Q103" s="3"/>
      <c r="R103" s="3"/>
    </row>
    <row r="104" spans="1:18" ht="15" customHeight="1">
      <c r="A104" s="166">
        <v>400624</v>
      </c>
      <c r="B104" s="190" t="s">
        <v>292</v>
      </c>
      <c r="C104" s="166">
        <v>9</v>
      </c>
      <c r="D104" s="166" t="s">
        <v>55</v>
      </c>
      <c r="E104" s="3" t="s">
        <v>293</v>
      </c>
      <c r="F104" s="3" t="s">
        <v>294</v>
      </c>
      <c r="G104" s="166" t="s">
        <v>58</v>
      </c>
      <c r="H104" s="182">
        <v>0.24571428571428572</v>
      </c>
      <c r="I104" s="3">
        <v>100</v>
      </c>
      <c r="J104" s="3">
        <v>196.66666666666666</v>
      </c>
      <c r="K104" s="3" t="s">
        <v>29</v>
      </c>
      <c r="L104" s="167">
        <v>271746</v>
      </c>
      <c r="M104" s="167" t="s">
        <v>295</v>
      </c>
      <c r="N104" s="3">
        <v>37</v>
      </c>
      <c r="O104" s="3" t="s">
        <v>76</v>
      </c>
      <c r="P104" s="3" t="s">
        <v>19</v>
      </c>
      <c r="Q104" s="3"/>
      <c r="R104" s="3"/>
    </row>
    <row r="105" spans="1:18" ht="15" customHeight="1">
      <c r="A105" s="166">
        <v>401495</v>
      </c>
      <c r="B105" s="190">
        <v>1053100062</v>
      </c>
      <c r="C105" s="166">
        <v>9</v>
      </c>
      <c r="D105" s="166" t="s">
        <v>55</v>
      </c>
      <c r="E105" s="3" t="s">
        <v>296</v>
      </c>
      <c r="F105" s="3" t="s">
        <v>297</v>
      </c>
      <c r="G105" s="166" t="s">
        <v>298</v>
      </c>
      <c r="H105" s="182">
        <v>17.684594594594596</v>
      </c>
      <c r="I105" s="3">
        <v>16.666666666666668</v>
      </c>
      <c r="J105" s="3">
        <v>20</v>
      </c>
      <c r="K105" s="3" t="s">
        <v>29</v>
      </c>
      <c r="L105" s="167">
        <v>448848</v>
      </c>
      <c r="M105" s="3" t="s">
        <v>299</v>
      </c>
      <c r="N105" s="3">
        <v>37</v>
      </c>
      <c r="O105" s="3" t="s">
        <v>111</v>
      </c>
      <c r="P105" s="3" t="s">
        <v>19</v>
      </c>
      <c r="Q105" s="3"/>
      <c r="R105" s="3"/>
    </row>
    <row r="106" spans="1:18" ht="15" customHeight="1">
      <c r="A106" s="166">
        <v>400994</v>
      </c>
      <c r="B106" s="190">
        <v>1055400039</v>
      </c>
      <c r="C106" s="166">
        <v>9</v>
      </c>
      <c r="D106" s="166" t="s">
        <v>55</v>
      </c>
      <c r="E106" s="3" t="s">
        <v>300</v>
      </c>
      <c r="F106" s="3" t="s">
        <v>301</v>
      </c>
      <c r="G106" s="166" t="s">
        <v>88</v>
      </c>
      <c r="H106" s="182">
        <v>6825</v>
      </c>
      <c r="I106" s="3">
        <v>0</v>
      </c>
      <c r="J106" s="3">
        <v>0</v>
      </c>
      <c r="K106" s="3" t="s">
        <v>26</v>
      </c>
      <c r="L106" s="167">
        <v>292409</v>
      </c>
      <c r="M106" s="167" t="s">
        <v>302</v>
      </c>
      <c r="N106" s="3">
        <v>37</v>
      </c>
      <c r="O106" s="3" t="s">
        <v>111</v>
      </c>
      <c r="P106" s="3" t="s">
        <v>19</v>
      </c>
      <c r="Q106" s="3"/>
      <c r="R106" s="3"/>
    </row>
    <row r="107" spans="1:18" ht="15" customHeight="1">
      <c r="A107" s="166">
        <v>402501</v>
      </c>
      <c r="B107" s="190">
        <v>1050700549</v>
      </c>
      <c r="C107" s="166">
        <v>9</v>
      </c>
      <c r="D107" s="166" t="s">
        <v>55</v>
      </c>
      <c r="E107" s="3" t="s">
        <v>303</v>
      </c>
      <c r="F107" s="3" t="s">
        <v>304</v>
      </c>
      <c r="G107" s="166" t="s">
        <v>88</v>
      </c>
      <c r="H107" s="182">
        <v>7.145833333333333</v>
      </c>
      <c r="I107" s="3">
        <v>90</v>
      </c>
      <c r="J107" s="3">
        <v>64.083333333333329</v>
      </c>
      <c r="K107" s="3" t="s">
        <v>29</v>
      </c>
      <c r="L107" s="167">
        <v>270612</v>
      </c>
      <c r="M107" s="167" t="s">
        <v>305</v>
      </c>
      <c r="N107" s="3">
        <v>37</v>
      </c>
      <c r="O107" s="3" t="s">
        <v>90</v>
      </c>
      <c r="P107" s="3" t="s">
        <v>19</v>
      </c>
      <c r="Q107" s="3"/>
      <c r="R107" s="3"/>
    </row>
    <row r="108" spans="1:18" ht="15" customHeight="1">
      <c r="A108" s="166">
        <v>401951</v>
      </c>
      <c r="B108" s="190">
        <v>1050700565</v>
      </c>
      <c r="C108" s="166">
        <v>9</v>
      </c>
      <c r="D108" s="166" t="s">
        <v>55</v>
      </c>
      <c r="E108" s="3" t="s">
        <v>306</v>
      </c>
      <c r="F108" s="3" t="s">
        <v>307</v>
      </c>
      <c r="G108" s="166" t="s">
        <v>88</v>
      </c>
      <c r="H108" s="182">
        <v>8.2782857142857136</v>
      </c>
      <c r="I108" s="3">
        <v>66.666666666666671</v>
      </c>
      <c r="J108" s="3">
        <v>90</v>
      </c>
      <c r="K108" s="3" t="s">
        <v>29</v>
      </c>
      <c r="L108" s="167">
        <v>270616</v>
      </c>
      <c r="M108" s="167" t="s">
        <v>308</v>
      </c>
      <c r="N108" s="3">
        <v>37</v>
      </c>
      <c r="O108" s="3" t="s">
        <v>90</v>
      </c>
      <c r="P108" s="3" t="s">
        <v>19</v>
      </c>
      <c r="Q108" s="3"/>
      <c r="R108" s="3"/>
    </row>
    <row r="109" spans="1:18" ht="15" customHeight="1">
      <c r="A109" s="166">
        <v>401153</v>
      </c>
      <c r="B109" s="190">
        <v>1050700581</v>
      </c>
      <c r="C109" s="166">
        <v>9</v>
      </c>
      <c r="D109" s="166" t="s">
        <v>55</v>
      </c>
      <c r="E109" s="3" t="s">
        <v>309</v>
      </c>
      <c r="F109" s="3" t="s">
        <v>310</v>
      </c>
      <c r="G109" s="166" t="s">
        <v>88</v>
      </c>
      <c r="H109" s="182">
        <v>4.2035217391304345</v>
      </c>
      <c r="I109" s="3">
        <v>20</v>
      </c>
      <c r="J109" s="3">
        <v>19.583333333333332</v>
      </c>
      <c r="K109" s="3" t="s">
        <v>29</v>
      </c>
      <c r="L109" s="167">
        <v>270614</v>
      </c>
      <c r="M109" s="167" t="s">
        <v>311</v>
      </c>
      <c r="N109" s="3">
        <v>37</v>
      </c>
      <c r="O109" s="3" t="s">
        <v>90</v>
      </c>
      <c r="P109" s="3" t="s">
        <v>19</v>
      </c>
      <c r="Q109" s="3"/>
      <c r="R109" s="3"/>
    </row>
    <row r="110" spans="1:18" ht="15" customHeight="1">
      <c r="A110" s="166">
        <v>401026</v>
      </c>
      <c r="B110" s="190">
        <v>1052500261</v>
      </c>
      <c r="C110" s="166">
        <v>9</v>
      </c>
      <c r="D110" s="166" t="s">
        <v>55</v>
      </c>
      <c r="E110" s="3" t="s">
        <v>312</v>
      </c>
      <c r="F110" s="3" t="s">
        <v>313</v>
      </c>
      <c r="G110" s="166" t="s">
        <v>314</v>
      </c>
      <c r="H110" s="182">
        <v>6.8980555555555565</v>
      </c>
      <c r="I110" s="3">
        <v>18</v>
      </c>
      <c r="J110" s="3">
        <v>19.333333333333332</v>
      </c>
      <c r="K110" s="3" t="s">
        <v>29</v>
      </c>
      <c r="L110" s="167">
        <v>270591</v>
      </c>
      <c r="M110" s="167" t="s">
        <v>315</v>
      </c>
      <c r="N110" s="3">
        <v>37</v>
      </c>
      <c r="O110" s="3" t="s">
        <v>90</v>
      </c>
      <c r="P110" s="3" t="s">
        <v>19</v>
      </c>
      <c r="Q110" s="3"/>
      <c r="R110" s="3"/>
    </row>
    <row r="111" spans="1:18" ht="15" customHeight="1">
      <c r="A111" s="166">
        <v>401596</v>
      </c>
      <c r="B111" s="190">
        <v>1053200016</v>
      </c>
      <c r="C111" s="166">
        <v>9</v>
      </c>
      <c r="D111" s="166" t="s">
        <v>55</v>
      </c>
      <c r="E111" s="3" t="s">
        <v>316</v>
      </c>
      <c r="F111" s="3" t="s">
        <v>317</v>
      </c>
      <c r="G111" s="166" t="s">
        <v>79</v>
      </c>
      <c r="H111" s="182">
        <v>6.1035667870036088</v>
      </c>
      <c r="I111" s="3">
        <v>0</v>
      </c>
      <c r="J111" s="3">
        <v>65</v>
      </c>
      <c r="K111" s="3" t="s">
        <v>29</v>
      </c>
      <c r="L111" s="167">
        <v>282149</v>
      </c>
      <c r="M111" s="167" t="s">
        <v>318</v>
      </c>
      <c r="N111" s="3">
        <v>37</v>
      </c>
      <c r="O111" s="3" t="s">
        <v>81</v>
      </c>
      <c r="P111" s="3" t="s">
        <v>19</v>
      </c>
      <c r="Q111" s="3"/>
      <c r="R111" s="3"/>
    </row>
    <row r="112" spans="1:18" ht="15" customHeight="1">
      <c r="A112" s="166">
        <v>400980</v>
      </c>
      <c r="B112" s="190">
        <v>1054301088</v>
      </c>
      <c r="C112" s="166">
        <v>9</v>
      </c>
      <c r="D112" s="166" t="s">
        <v>55</v>
      </c>
      <c r="E112" s="3" t="s">
        <v>319</v>
      </c>
      <c r="F112" s="3" t="s">
        <v>320</v>
      </c>
      <c r="G112" s="166" t="s">
        <v>79</v>
      </c>
      <c r="H112" s="182">
        <v>51.211931818181824</v>
      </c>
      <c r="I112" s="3">
        <v>18.333333333333332</v>
      </c>
      <c r="J112" s="3">
        <v>23</v>
      </c>
      <c r="K112" s="3" t="s">
        <v>29</v>
      </c>
      <c r="L112" s="167">
        <v>311390</v>
      </c>
      <c r="M112" s="167" t="s">
        <v>321</v>
      </c>
      <c r="N112" s="3">
        <v>37</v>
      </c>
      <c r="O112" s="3" t="s">
        <v>98</v>
      </c>
      <c r="P112" s="3" t="s">
        <v>19</v>
      </c>
      <c r="Q112" s="3"/>
      <c r="R112" s="3"/>
    </row>
    <row r="113" spans="1:18" ht="15" customHeight="1">
      <c r="A113" s="166">
        <v>401424</v>
      </c>
      <c r="B113" s="190">
        <v>1054301045</v>
      </c>
      <c r="C113" s="166">
        <v>9</v>
      </c>
      <c r="D113" s="166" t="s">
        <v>55</v>
      </c>
      <c r="E113" s="3" t="s">
        <v>322</v>
      </c>
      <c r="F113" s="3" t="s">
        <v>320</v>
      </c>
      <c r="G113" s="166" t="s">
        <v>88</v>
      </c>
      <c r="H113" s="182">
        <v>879.24617647058824</v>
      </c>
      <c r="I113" s="3">
        <v>1</v>
      </c>
      <c r="J113" s="3">
        <v>1.5</v>
      </c>
      <c r="K113" s="3" t="s">
        <v>29</v>
      </c>
      <c r="L113" s="167">
        <v>311390</v>
      </c>
      <c r="M113" s="167" t="s">
        <v>321</v>
      </c>
      <c r="N113" s="3">
        <v>37</v>
      </c>
      <c r="O113" s="3" t="s">
        <v>60</v>
      </c>
      <c r="P113" s="3" t="s">
        <v>19</v>
      </c>
      <c r="Q113" s="3"/>
      <c r="R113" s="3"/>
    </row>
    <row r="114" spans="1:18" ht="15" customHeight="1">
      <c r="A114" s="166">
        <v>400295</v>
      </c>
      <c r="B114" s="190" t="s">
        <v>323</v>
      </c>
      <c r="C114" s="166">
        <v>9</v>
      </c>
      <c r="D114" s="166" t="s">
        <v>55</v>
      </c>
      <c r="E114" s="3" t="s">
        <v>324</v>
      </c>
      <c r="F114" s="3" t="s">
        <v>325</v>
      </c>
      <c r="G114" s="166" t="s">
        <v>130</v>
      </c>
      <c r="H114" s="182">
        <v>0.55000000000000004</v>
      </c>
      <c r="I114" s="3">
        <v>700</v>
      </c>
      <c r="J114" s="3">
        <v>600</v>
      </c>
      <c r="K114" s="3" t="s">
        <v>29</v>
      </c>
      <c r="L114" s="167">
        <v>334369</v>
      </c>
      <c r="M114" s="167" t="s">
        <v>326</v>
      </c>
      <c r="N114" s="3">
        <v>37</v>
      </c>
      <c r="O114" s="3" t="s">
        <v>98</v>
      </c>
      <c r="P114" s="3" t="s">
        <v>19</v>
      </c>
      <c r="Q114" s="3"/>
      <c r="R114" s="3"/>
    </row>
    <row r="115" spans="1:18" ht="15" customHeight="1">
      <c r="A115" s="166">
        <v>402549</v>
      </c>
      <c r="B115" s="190">
        <v>1054600689</v>
      </c>
      <c r="C115" s="166">
        <v>9</v>
      </c>
      <c r="D115" s="166" t="s">
        <v>55</v>
      </c>
      <c r="E115" s="3" t="s">
        <v>327</v>
      </c>
      <c r="F115" s="3" t="s">
        <v>328</v>
      </c>
      <c r="G115" s="166" t="s">
        <v>130</v>
      </c>
      <c r="H115" s="182">
        <v>0.9</v>
      </c>
      <c r="I115" s="3">
        <v>0</v>
      </c>
      <c r="J115" s="3">
        <v>83.333333333333329</v>
      </c>
      <c r="K115" s="3" t="s">
        <v>26</v>
      </c>
      <c r="L115" s="167">
        <v>469047</v>
      </c>
      <c r="M115" s="167" t="s">
        <v>329</v>
      </c>
      <c r="N115" s="3">
        <v>37</v>
      </c>
      <c r="O115" s="3" t="s">
        <v>98</v>
      </c>
      <c r="P115" s="3" t="s">
        <v>19</v>
      </c>
      <c r="Q115" s="3"/>
      <c r="R115" s="3"/>
    </row>
    <row r="116" spans="1:18" ht="15" customHeight="1">
      <c r="A116" s="166">
        <v>400868</v>
      </c>
      <c r="B116" s="190">
        <v>1054600697</v>
      </c>
      <c r="C116" s="166">
        <v>9</v>
      </c>
      <c r="D116" s="166" t="s">
        <v>55</v>
      </c>
      <c r="E116" s="3" t="s">
        <v>330</v>
      </c>
      <c r="F116" s="3" t="s">
        <v>331</v>
      </c>
      <c r="G116" s="166" t="s">
        <v>130</v>
      </c>
      <c r="H116" s="182">
        <v>0.22</v>
      </c>
      <c r="I116" s="3">
        <v>200</v>
      </c>
      <c r="J116" s="3">
        <v>283.33333333333331</v>
      </c>
      <c r="K116" s="3" t="s">
        <v>29</v>
      </c>
      <c r="L116" s="167">
        <v>465021</v>
      </c>
      <c r="M116" s="167" t="s">
        <v>332</v>
      </c>
      <c r="N116" s="3">
        <v>37</v>
      </c>
      <c r="O116" s="3" t="s">
        <v>98</v>
      </c>
      <c r="P116" s="3" t="s">
        <v>19</v>
      </c>
      <c r="Q116" s="3"/>
      <c r="R116" s="3"/>
    </row>
    <row r="117" spans="1:18" ht="15" customHeight="1">
      <c r="A117" s="166">
        <v>401045</v>
      </c>
      <c r="B117" s="190">
        <v>1054600441</v>
      </c>
      <c r="C117" s="166">
        <v>9</v>
      </c>
      <c r="D117" s="166" t="s">
        <v>55</v>
      </c>
      <c r="E117" s="3" t="s">
        <v>333</v>
      </c>
      <c r="F117" s="3" t="s">
        <v>334</v>
      </c>
      <c r="G117" s="166" t="s">
        <v>79</v>
      </c>
      <c r="H117" s="182">
        <v>0.70414625652930929</v>
      </c>
      <c r="I117" s="3">
        <v>733.33333333333337</v>
      </c>
      <c r="J117" s="3">
        <v>507.5</v>
      </c>
      <c r="K117" s="3" t="s">
        <v>29</v>
      </c>
      <c r="L117" s="167">
        <v>394088</v>
      </c>
      <c r="M117" s="167" t="s">
        <v>335</v>
      </c>
      <c r="N117" s="3">
        <v>37</v>
      </c>
      <c r="O117" s="3" t="s">
        <v>145</v>
      </c>
      <c r="P117" s="3" t="s">
        <v>19</v>
      </c>
      <c r="Q117" s="3"/>
      <c r="R117" s="3"/>
    </row>
    <row r="118" spans="1:18" ht="15" customHeight="1">
      <c r="A118" s="166">
        <v>400156</v>
      </c>
      <c r="B118" s="190">
        <v>1054600506</v>
      </c>
      <c r="C118" s="166">
        <v>9</v>
      </c>
      <c r="D118" s="166" t="s">
        <v>55</v>
      </c>
      <c r="E118" s="3" t="s">
        <v>336</v>
      </c>
      <c r="F118" s="3" t="s">
        <v>337</v>
      </c>
      <c r="G118" s="166" t="s">
        <v>96</v>
      </c>
      <c r="H118" s="182">
        <v>2.9964405833074772</v>
      </c>
      <c r="I118" s="3">
        <v>149</v>
      </c>
      <c r="J118" s="3">
        <v>149.5</v>
      </c>
      <c r="K118" s="3" t="s">
        <v>29</v>
      </c>
      <c r="L118" s="167">
        <v>394088</v>
      </c>
      <c r="M118" s="167" t="s">
        <v>338</v>
      </c>
      <c r="N118" s="3">
        <v>37</v>
      </c>
      <c r="O118" s="3" t="s">
        <v>145</v>
      </c>
      <c r="P118" s="3" t="s">
        <v>19</v>
      </c>
      <c r="Q118" s="3"/>
      <c r="R118" s="3"/>
    </row>
    <row r="119" spans="1:18" ht="15" customHeight="1">
      <c r="A119" s="166">
        <v>401617</v>
      </c>
      <c r="B119" s="190">
        <v>1054600751</v>
      </c>
      <c r="C119" s="166">
        <v>9</v>
      </c>
      <c r="D119" s="166" t="s">
        <v>55</v>
      </c>
      <c r="E119" s="3" t="s">
        <v>339</v>
      </c>
      <c r="F119" s="3" t="s">
        <v>340</v>
      </c>
      <c r="G119" s="166" t="s">
        <v>341</v>
      </c>
      <c r="H119" s="182">
        <v>15.362735964855611</v>
      </c>
      <c r="I119" s="3">
        <v>748</v>
      </c>
      <c r="J119" s="3">
        <v>689.08333333333337</v>
      </c>
      <c r="K119" s="3" t="s">
        <v>29</v>
      </c>
      <c r="L119" s="167">
        <v>412637</v>
      </c>
      <c r="M119" s="167" t="s">
        <v>342</v>
      </c>
      <c r="N119" s="3">
        <v>37</v>
      </c>
      <c r="O119" s="3" t="s">
        <v>145</v>
      </c>
      <c r="P119" s="3" t="s">
        <v>19</v>
      </c>
      <c r="Q119" s="3"/>
      <c r="R119" s="3"/>
    </row>
    <row r="120" spans="1:18" ht="15" customHeight="1">
      <c r="A120" s="166">
        <v>401340</v>
      </c>
      <c r="B120" s="190">
        <v>1054600760</v>
      </c>
      <c r="C120" s="166">
        <v>9</v>
      </c>
      <c r="D120" s="166" t="s">
        <v>55</v>
      </c>
      <c r="E120" s="3" t="s">
        <v>343</v>
      </c>
      <c r="F120" s="3" t="s">
        <v>344</v>
      </c>
      <c r="G120" s="166" t="s">
        <v>341</v>
      </c>
      <c r="H120" s="182">
        <v>15.005533540900085</v>
      </c>
      <c r="I120" s="3">
        <v>384</v>
      </c>
      <c r="J120" s="3">
        <v>368.66666666666669</v>
      </c>
      <c r="K120" s="3" t="s">
        <v>29</v>
      </c>
      <c r="L120" s="167">
        <v>412637</v>
      </c>
      <c r="M120" s="167" t="s">
        <v>342</v>
      </c>
      <c r="N120" s="3">
        <v>37</v>
      </c>
      <c r="O120" s="3" t="s">
        <v>145</v>
      </c>
      <c r="P120" s="3" t="s">
        <v>19</v>
      </c>
      <c r="Q120" s="3"/>
      <c r="R120" s="3"/>
    </row>
    <row r="121" spans="1:18" ht="15" customHeight="1">
      <c r="A121" s="166">
        <v>401765</v>
      </c>
      <c r="B121" s="190">
        <v>1054400329</v>
      </c>
      <c r="C121" s="166">
        <v>9</v>
      </c>
      <c r="D121" s="166" t="s">
        <v>55</v>
      </c>
      <c r="E121" s="3" t="s">
        <v>345</v>
      </c>
      <c r="F121" s="3" t="s">
        <v>346</v>
      </c>
      <c r="G121" s="166" t="s">
        <v>96</v>
      </c>
      <c r="H121" s="182">
        <v>16.559554995801847</v>
      </c>
      <c r="I121" s="3">
        <v>83.333333333333329</v>
      </c>
      <c r="J121" s="3">
        <v>70</v>
      </c>
      <c r="K121" s="3" t="s">
        <v>29</v>
      </c>
      <c r="L121" s="167">
        <v>271848</v>
      </c>
      <c r="M121" s="167" t="s">
        <v>347</v>
      </c>
      <c r="N121" s="3">
        <v>37</v>
      </c>
      <c r="O121" s="3" t="s">
        <v>282</v>
      </c>
      <c r="P121" s="3" t="s">
        <v>19</v>
      </c>
      <c r="Q121" s="3"/>
      <c r="R121" s="3"/>
    </row>
    <row r="122" spans="1:18" ht="15" customHeight="1">
      <c r="A122" s="166">
        <v>401785</v>
      </c>
      <c r="B122" s="190">
        <v>1054900020</v>
      </c>
      <c r="C122" s="166">
        <v>9</v>
      </c>
      <c r="D122" s="166" t="s">
        <v>55</v>
      </c>
      <c r="E122" s="3" t="s">
        <v>348</v>
      </c>
      <c r="F122" s="3" t="s">
        <v>349</v>
      </c>
      <c r="G122" s="166" t="s">
        <v>58</v>
      </c>
      <c r="H122" s="182">
        <v>0.24171745152354571</v>
      </c>
      <c r="I122" s="3">
        <v>200</v>
      </c>
      <c r="J122" s="3">
        <v>85</v>
      </c>
      <c r="K122" s="3" t="s">
        <v>29</v>
      </c>
      <c r="L122" s="167">
        <v>270140</v>
      </c>
      <c r="M122" s="167" t="s">
        <v>350</v>
      </c>
      <c r="N122" s="3">
        <v>37</v>
      </c>
      <c r="O122" s="3" t="s">
        <v>132</v>
      </c>
      <c r="P122" s="3" t="s">
        <v>19</v>
      </c>
      <c r="Q122" s="3"/>
      <c r="R122" s="3"/>
    </row>
    <row r="123" spans="1:18" ht="15" customHeight="1">
      <c r="A123" s="166">
        <v>401631</v>
      </c>
      <c r="B123" s="190">
        <v>1054900097</v>
      </c>
      <c r="C123" s="166">
        <v>9</v>
      </c>
      <c r="D123" s="166" t="s">
        <v>55</v>
      </c>
      <c r="E123" s="3" t="s">
        <v>351</v>
      </c>
      <c r="F123" s="3" t="s">
        <v>352</v>
      </c>
      <c r="G123" s="166" t="s">
        <v>79</v>
      </c>
      <c r="H123" s="182">
        <v>2.2628571428571429</v>
      </c>
      <c r="I123" s="3">
        <v>0</v>
      </c>
      <c r="J123" s="3">
        <v>1.6666666666666667</v>
      </c>
      <c r="K123" s="3" t="s">
        <v>26</v>
      </c>
      <c r="L123" s="167">
        <v>270138</v>
      </c>
      <c r="M123" s="167" t="s">
        <v>353</v>
      </c>
      <c r="N123" s="3">
        <v>37</v>
      </c>
      <c r="O123" s="3" t="s">
        <v>132</v>
      </c>
      <c r="P123" s="3" t="s">
        <v>19</v>
      </c>
      <c r="Q123" s="3"/>
      <c r="R123" s="3"/>
    </row>
    <row r="124" spans="1:18" ht="15" customHeight="1">
      <c r="A124" s="166">
        <v>400106</v>
      </c>
      <c r="B124" s="190">
        <v>1053900026</v>
      </c>
      <c r="C124" s="166">
        <v>9</v>
      </c>
      <c r="D124" s="166" t="s">
        <v>55</v>
      </c>
      <c r="E124" s="3" t="s">
        <v>354</v>
      </c>
      <c r="F124" s="3" t="s">
        <v>355</v>
      </c>
      <c r="G124" s="166" t="s">
        <v>356</v>
      </c>
      <c r="H124" s="182">
        <v>0.16883729237363815</v>
      </c>
      <c r="I124" s="3">
        <v>1306.6666666666667</v>
      </c>
      <c r="J124" s="3">
        <v>1065.5</v>
      </c>
      <c r="K124" s="3" t="s">
        <v>29</v>
      </c>
      <c r="L124" s="167">
        <v>269603</v>
      </c>
      <c r="M124" s="167" t="s">
        <v>357</v>
      </c>
      <c r="N124" s="3">
        <v>37</v>
      </c>
      <c r="O124" s="3" t="s">
        <v>76</v>
      </c>
      <c r="P124" s="3" t="s">
        <v>19</v>
      </c>
      <c r="Q124" s="3"/>
      <c r="R124" s="3"/>
    </row>
    <row r="125" spans="1:18" ht="15" customHeight="1">
      <c r="A125" s="166">
        <v>400342</v>
      </c>
      <c r="B125" s="190">
        <v>1055000154</v>
      </c>
      <c r="C125" s="166">
        <v>9</v>
      </c>
      <c r="D125" s="166" t="s">
        <v>55</v>
      </c>
      <c r="E125" s="3" t="s">
        <v>358</v>
      </c>
      <c r="F125" s="3" t="s">
        <v>359</v>
      </c>
      <c r="G125" s="166" t="s">
        <v>96</v>
      </c>
      <c r="H125" s="182">
        <v>17.108666666666668</v>
      </c>
      <c r="I125" s="3">
        <v>0</v>
      </c>
      <c r="J125" s="3">
        <v>0</v>
      </c>
      <c r="K125" s="3" t="s">
        <v>26</v>
      </c>
      <c r="L125" s="167">
        <v>411592</v>
      </c>
      <c r="M125" s="167" t="s">
        <v>360</v>
      </c>
      <c r="N125" s="3">
        <v>37</v>
      </c>
      <c r="O125" s="3" t="s">
        <v>98</v>
      </c>
      <c r="P125" s="3" t="s">
        <v>19</v>
      </c>
      <c r="Q125" s="3"/>
      <c r="R125" s="3"/>
    </row>
    <row r="126" spans="1:18" ht="15" customHeight="1">
      <c r="A126" s="166">
        <v>402139</v>
      </c>
      <c r="B126" s="190">
        <v>1054300073</v>
      </c>
      <c r="C126" s="166">
        <v>9</v>
      </c>
      <c r="D126" s="166" t="s">
        <v>55</v>
      </c>
      <c r="E126" s="3" t="s">
        <v>361</v>
      </c>
      <c r="F126" s="3" t="s">
        <v>362</v>
      </c>
      <c r="G126" s="166" t="s">
        <v>88</v>
      </c>
      <c r="H126" s="182">
        <v>352.89202839756592</v>
      </c>
      <c r="I126" s="3">
        <v>20</v>
      </c>
      <c r="J126" s="3">
        <v>20.833333333333332</v>
      </c>
      <c r="K126" s="3" t="s">
        <v>29</v>
      </c>
      <c r="L126" s="167">
        <v>398707</v>
      </c>
      <c r="M126" s="167" t="s">
        <v>363</v>
      </c>
      <c r="N126" s="3">
        <v>37</v>
      </c>
      <c r="O126" s="3" t="s">
        <v>60</v>
      </c>
      <c r="P126" s="3" t="s">
        <v>19</v>
      </c>
      <c r="Q126" s="3"/>
      <c r="R126" s="3"/>
    </row>
    <row r="127" spans="1:18" ht="15" customHeight="1">
      <c r="A127" s="166">
        <v>402201</v>
      </c>
      <c r="B127" s="190">
        <v>1054301142</v>
      </c>
      <c r="C127" s="166">
        <v>9</v>
      </c>
      <c r="D127" s="166" t="s">
        <v>55</v>
      </c>
      <c r="E127" s="3" t="s">
        <v>364</v>
      </c>
      <c r="F127" s="3" t="s">
        <v>365</v>
      </c>
      <c r="G127" s="166" t="s">
        <v>88</v>
      </c>
      <c r="H127" s="182">
        <v>54.157792079207923</v>
      </c>
      <c r="I127" s="3">
        <v>51.666666666666664</v>
      </c>
      <c r="J127" s="3">
        <v>53.333333333333336</v>
      </c>
      <c r="K127" s="3" t="s">
        <v>29</v>
      </c>
      <c r="L127" s="167">
        <v>280201</v>
      </c>
      <c r="M127" s="167" t="s">
        <v>366</v>
      </c>
      <c r="N127" s="3">
        <v>37</v>
      </c>
      <c r="O127" s="3" t="s">
        <v>60</v>
      </c>
      <c r="P127" s="3" t="s">
        <v>19</v>
      </c>
      <c r="Q127" s="3"/>
      <c r="R127" s="3"/>
    </row>
    <row r="128" spans="1:18" ht="15" customHeight="1">
      <c r="A128" s="166">
        <v>402293</v>
      </c>
      <c r="B128" s="190">
        <v>1054400337</v>
      </c>
      <c r="C128" s="166">
        <v>9</v>
      </c>
      <c r="D128" s="166" t="s">
        <v>55</v>
      </c>
      <c r="E128" s="3" t="s">
        <v>367</v>
      </c>
      <c r="F128" s="3" t="s">
        <v>368</v>
      </c>
      <c r="G128" s="166" t="s">
        <v>96</v>
      </c>
      <c r="H128" s="182">
        <v>4.5021786492374725</v>
      </c>
      <c r="I128" s="3">
        <v>146.33333333333334</v>
      </c>
      <c r="J128" s="3">
        <v>145.58333333333334</v>
      </c>
      <c r="K128" s="3" t="s">
        <v>29</v>
      </c>
      <c r="L128" s="167">
        <v>268352</v>
      </c>
      <c r="M128" s="167" t="s">
        <v>369</v>
      </c>
      <c r="N128" s="3">
        <v>37</v>
      </c>
      <c r="O128" s="3" t="s">
        <v>282</v>
      </c>
      <c r="P128" s="3" t="s">
        <v>19</v>
      </c>
      <c r="Q128" s="3"/>
      <c r="R128" s="3"/>
    </row>
    <row r="129" spans="1:18" ht="15" customHeight="1">
      <c r="A129" s="166">
        <v>401535</v>
      </c>
      <c r="B129" s="190">
        <v>1054400345</v>
      </c>
      <c r="C129" s="166">
        <v>9</v>
      </c>
      <c r="D129" s="166" t="s">
        <v>55</v>
      </c>
      <c r="E129" s="3" t="s">
        <v>370</v>
      </c>
      <c r="F129" s="3" t="s">
        <v>371</v>
      </c>
      <c r="G129" s="166" t="s">
        <v>96</v>
      </c>
      <c r="H129" s="182">
        <v>60.7926875</v>
      </c>
      <c r="I129" s="3">
        <v>6.666666666666667</v>
      </c>
      <c r="J129" s="3">
        <v>15.416666666666666</v>
      </c>
      <c r="K129" s="3" t="s">
        <v>29</v>
      </c>
      <c r="L129" s="167">
        <v>353418</v>
      </c>
      <c r="M129" s="167" t="s">
        <v>372</v>
      </c>
      <c r="N129" s="3">
        <v>37</v>
      </c>
      <c r="O129" s="3" t="s">
        <v>282</v>
      </c>
      <c r="P129" s="3" t="s">
        <v>19</v>
      </c>
      <c r="Q129" s="3"/>
      <c r="R129" s="3"/>
    </row>
    <row r="130" spans="1:18" ht="15" customHeight="1">
      <c r="A130" s="166">
        <v>402064</v>
      </c>
      <c r="B130" s="190">
        <v>1050500035</v>
      </c>
      <c r="C130" s="166">
        <v>9</v>
      </c>
      <c r="D130" s="166" t="s">
        <v>55</v>
      </c>
      <c r="E130" s="3" t="s">
        <v>373</v>
      </c>
      <c r="F130" s="3" t="s">
        <v>374</v>
      </c>
      <c r="G130" s="166" t="s">
        <v>88</v>
      </c>
      <c r="H130" s="182">
        <v>8.1692558139534892</v>
      </c>
      <c r="I130" s="3">
        <v>50</v>
      </c>
      <c r="J130" s="3">
        <v>37.5</v>
      </c>
      <c r="K130" s="3" t="s">
        <v>29</v>
      </c>
      <c r="L130" s="167">
        <v>269574</v>
      </c>
      <c r="M130" s="167" t="s">
        <v>375</v>
      </c>
      <c r="N130" s="3">
        <v>37</v>
      </c>
      <c r="O130" s="3" t="s">
        <v>132</v>
      </c>
      <c r="P130" s="3" t="s">
        <v>19</v>
      </c>
      <c r="Q130" s="3"/>
      <c r="R130" s="3"/>
    </row>
    <row r="131" spans="1:18" ht="15" customHeight="1">
      <c r="A131" s="166">
        <v>401813</v>
      </c>
      <c r="B131" s="190">
        <v>1050500337</v>
      </c>
      <c r="C131" s="166">
        <v>9</v>
      </c>
      <c r="D131" s="166" t="s">
        <v>55</v>
      </c>
      <c r="E131" s="3" t="s">
        <v>376</v>
      </c>
      <c r="F131" s="3" t="s">
        <v>377</v>
      </c>
      <c r="G131" s="166" t="s">
        <v>79</v>
      </c>
      <c r="H131" s="182">
        <v>10.068</v>
      </c>
      <c r="I131" s="3">
        <v>66.666666666666671</v>
      </c>
      <c r="J131" s="3">
        <v>43.333333333333336</v>
      </c>
      <c r="K131" s="3" t="s">
        <v>29</v>
      </c>
      <c r="L131" s="167">
        <v>269574</v>
      </c>
      <c r="M131" s="167" t="s">
        <v>378</v>
      </c>
      <c r="N131" s="3">
        <v>37</v>
      </c>
      <c r="O131" s="3" t="s">
        <v>132</v>
      </c>
      <c r="P131" s="3" t="s">
        <v>19</v>
      </c>
      <c r="Q131" s="3"/>
      <c r="R131" s="3"/>
    </row>
    <row r="132" spans="1:18" ht="15" customHeight="1">
      <c r="A132" s="166">
        <v>402261</v>
      </c>
      <c r="B132" s="190">
        <v>1050500051</v>
      </c>
      <c r="C132" s="166">
        <v>9</v>
      </c>
      <c r="D132" s="166" t="s">
        <v>55</v>
      </c>
      <c r="E132" s="3" t="s">
        <v>379</v>
      </c>
      <c r="F132" s="3" t="s">
        <v>380</v>
      </c>
      <c r="G132" s="166" t="s">
        <v>88</v>
      </c>
      <c r="H132" s="182">
        <v>14.993131250000001</v>
      </c>
      <c r="I132" s="3">
        <v>70</v>
      </c>
      <c r="J132" s="3">
        <v>70.833333333333329</v>
      </c>
      <c r="K132" s="3" t="s">
        <v>29</v>
      </c>
      <c r="L132" s="167">
        <v>270096</v>
      </c>
      <c r="M132" s="167" t="s">
        <v>381</v>
      </c>
      <c r="N132" s="3">
        <v>37</v>
      </c>
      <c r="O132" s="3" t="s">
        <v>132</v>
      </c>
      <c r="P132" s="3" t="s">
        <v>19</v>
      </c>
      <c r="Q132" s="3"/>
      <c r="R132" s="3"/>
    </row>
    <row r="133" spans="1:18" ht="15" customHeight="1">
      <c r="A133" s="166">
        <v>401247</v>
      </c>
      <c r="B133" s="190">
        <v>1050500272</v>
      </c>
      <c r="C133" s="166">
        <v>9</v>
      </c>
      <c r="D133" s="166" t="s">
        <v>55</v>
      </c>
      <c r="E133" s="3" t="s">
        <v>382</v>
      </c>
      <c r="F133" s="3" t="s">
        <v>383</v>
      </c>
      <c r="G133" s="166" t="s">
        <v>79</v>
      </c>
      <c r="H133" s="182">
        <v>3.6102739726027395</v>
      </c>
      <c r="I133" s="3">
        <v>350</v>
      </c>
      <c r="J133" s="3">
        <v>345.83333333333331</v>
      </c>
      <c r="K133" s="3" t="s">
        <v>29</v>
      </c>
      <c r="L133" s="167">
        <v>270095</v>
      </c>
      <c r="M133" s="167" t="s">
        <v>384</v>
      </c>
      <c r="N133" s="3">
        <v>37</v>
      </c>
      <c r="O133" s="3" t="s">
        <v>132</v>
      </c>
      <c r="P133" s="3" t="s">
        <v>19</v>
      </c>
      <c r="Q133" s="3"/>
      <c r="R133" s="3"/>
    </row>
    <row r="134" spans="1:18" ht="15" customHeight="1">
      <c r="A134" s="166">
        <v>402222</v>
      </c>
      <c r="B134" s="190">
        <v>1050200015</v>
      </c>
      <c r="C134" s="166">
        <v>9</v>
      </c>
      <c r="D134" s="166" t="s">
        <v>55</v>
      </c>
      <c r="E134" s="3" t="s">
        <v>385</v>
      </c>
      <c r="F134" s="3" t="s">
        <v>386</v>
      </c>
      <c r="G134" s="166" t="s">
        <v>58</v>
      </c>
      <c r="H134" s="182">
        <v>3.2176706827309238</v>
      </c>
      <c r="I134" s="3">
        <v>29.333333333333332</v>
      </c>
      <c r="J134" s="3">
        <v>26.166666666666668</v>
      </c>
      <c r="K134" s="3" t="s">
        <v>29</v>
      </c>
      <c r="L134" s="167">
        <v>268084</v>
      </c>
      <c r="M134" s="167" t="s">
        <v>387</v>
      </c>
      <c r="N134" s="3">
        <v>37</v>
      </c>
      <c r="O134" s="3" t="s">
        <v>111</v>
      </c>
      <c r="P134" s="3" t="s">
        <v>19</v>
      </c>
      <c r="Q134" s="3"/>
      <c r="R134" s="3"/>
    </row>
    <row r="135" spans="1:18" ht="15" customHeight="1">
      <c r="A135" s="166">
        <v>400087</v>
      </c>
      <c r="B135" s="190">
        <v>1053800030</v>
      </c>
      <c r="C135" s="166">
        <v>9</v>
      </c>
      <c r="D135" s="166" t="s">
        <v>55</v>
      </c>
      <c r="E135" s="3" t="s">
        <v>388</v>
      </c>
      <c r="F135" s="3" t="s">
        <v>389</v>
      </c>
      <c r="G135" s="166" t="s">
        <v>130</v>
      </c>
      <c r="H135" s="182">
        <v>1.228132118451025</v>
      </c>
      <c r="I135" s="3">
        <v>80</v>
      </c>
      <c r="J135" s="3">
        <v>150</v>
      </c>
      <c r="K135" s="3" t="s">
        <v>29</v>
      </c>
      <c r="L135" s="167">
        <v>271101</v>
      </c>
      <c r="M135" s="167" t="s">
        <v>390</v>
      </c>
      <c r="N135" s="3">
        <v>37</v>
      </c>
      <c r="O135" s="3" t="s">
        <v>76</v>
      </c>
      <c r="P135" s="3" t="s">
        <v>19</v>
      </c>
      <c r="Q135" s="3"/>
      <c r="R135" s="3"/>
    </row>
    <row r="136" spans="1:18" ht="15" customHeight="1">
      <c r="A136" s="166">
        <v>401906</v>
      </c>
      <c r="B136" s="190">
        <v>1054300600</v>
      </c>
      <c r="C136" s="166">
        <v>9</v>
      </c>
      <c r="D136" s="166" t="s">
        <v>55</v>
      </c>
      <c r="E136" s="3" t="s">
        <v>391</v>
      </c>
      <c r="F136" s="3" t="s">
        <v>392</v>
      </c>
      <c r="G136" s="166" t="s">
        <v>58</v>
      </c>
      <c r="H136" s="182">
        <v>1.7194594594594597</v>
      </c>
      <c r="I136" s="3">
        <v>1260</v>
      </c>
      <c r="J136" s="3">
        <v>910</v>
      </c>
      <c r="K136" s="3" t="s">
        <v>29</v>
      </c>
      <c r="L136" s="167">
        <v>268404</v>
      </c>
      <c r="M136" s="167" t="s">
        <v>393</v>
      </c>
      <c r="N136" s="3">
        <v>37</v>
      </c>
      <c r="O136" s="3" t="s">
        <v>60</v>
      </c>
      <c r="P136" s="3" t="s">
        <v>19</v>
      </c>
      <c r="Q136" s="3"/>
      <c r="R136" s="3"/>
    </row>
    <row r="137" spans="1:18" ht="15" customHeight="1">
      <c r="A137" s="166">
        <v>400052</v>
      </c>
      <c r="B137" s="190">
        <v>1054300596</v>
      </c>
      <c r="C137" s="166">
        <v>9</v>
      </c>
      <c r="D137" s="166" t="s">
        <v>55</v>
      </c>
      <c r="E137" s="3" t="s">
        <v>394</v>
      </c>
      <c r="F137" s="3" t="s">
        <v>395</v>
      </c>
      <c r="G137" s="166" t="s">
        <v>58</v>
      </c>
      <c r="H137" s="182">
        <v>2.1051636154549098</v>
      </c>
      <c r="I137" s="3">
        <v>10520</v>
      </c>
      <c r="J137" s="3">
        <v>9502.5</v>
      </c>
      <c r="K137" s="3" t="s">
        <v>29</v>
      </c>
      <c r="L137" s="167">
        <v>268403</v>
      </c>
      <c r="M137" s="167" t="s">
        <v>396</v>
      </c>
      <c r="N137" s="3">
        <v>37</v>
      </c>
      <c r="O137" s="3" t="s">
        <v>60</v>
      </c>
      <c r="P137" s="3" t="s">
        <v>19</v>
      </c>
      <c r="Q137" s="3"/>
      <c r="R137" s="3"/>
    </row>
    <row r="138" spans="1:18" ht="15" customHeight="1">
      <c r="A138" s="166">
        <v>400886</v>
      </c>
      <c r="B138" s="190">
        <v>1052000013</v>
      </c>
      <c r="C138" s="166">
        <v>9</v>
      </c>
      <c r="D138" s="166" t="s">
        <v>55</v>
      </c>
      <c r="E138" s="3" t="s">
        <v>397</v>
      </c>
      <c r="F138" s="3" t="s">
        <v>398</v>
      </c>
      <c r="G138" s="166" t="s">
        <v>58</v>
      </c>
      <c r="H138" s="182">
        <v>1.64</v>
      </c>
      <c r="I138" s="3">
        <v>0</v>
      </c>
      <c r="J138" s="3">
        <v>0</v>
      </c>
      <c r="K138" s="3" t="s">
        <v>26</v>
      </c>
      <c r="L138" s="167">
        <v>267614</v>
      </c>
      <c r="M138" s="167" t="s">
        <v>399</v>
      </c>
      <c r="N138" s="3">
        <v>37</v>
      </c>
      <c r="O138" s="3" t="s">
        <v>76</v>
      </c>
      <c r="P138" s="3" t="s">
        <v>19</v>
      </c>
      <c r="Q138" s="3"/>
      <c r="R138" s="3"/>
    </row>
    <row r="139" spans="1:18" ht="15" customHeight="1">
      <c r="A139" s="166">
        <v>401287</v>
      </c>
      <c r="B139" s="190">
        <v>1052000137</v>
      </c>
      <c r="C139" s="166">
        <v>9</v>
      </c>
      <c r="D139" s="166" t="s">
        <v>55</v>
      </c>
      <c r="E139" s="3" t="s">
        <v>400</v>
      </c>
      <c r="F139" s="3" t="s">
        <v>401</v>
      </c>
      <c r="G139" s="166" t="s">
        <v>58</v>
      </c>
      <c r="H139" s="182">
        <v>2.1633011413520632E-2</v>
      </c>
      <c r="I139" s="3">
        <v>68.333333333333329</v>
      </c>
      <c r="J139" s="3">
        <v>208.75</v>
      </c>
      <c r="K139" s="3" t="s">
        <v>26</v>
      </c>
      <c r="L139" s="167">
        <v>267613</v>
      </c>
      <c r="M139" s="167" t="s">
        <v>402</v>
      </c>
      <c r="N139" s="3">
        <v>37</v>
      </c>
      <c r="O139" s="3" t="s">
        <v>76</v>
      </c>
      <c r="P139" s="3" t="s">
        <v>19</v>
      </c>
      <c r="Q139" s="3"/>
      <c r="R139" s="3"/>
    </row>
    <row r="140" spans="1:18" ht="15" customHeight="1">
      <c r="A140" s="166">
        <v>402181</v>
      </c>
      <c r="B140" s="190">
        <v>1052000153</v>
      </c>
      <c r="C140" s="166">
        <v>9</v>
      </c>
      <c r="D140" s="166" t="s">
        <v>55</v>
      </c>
      <c r="E140" s="3" t="s">
        <v>403</v>
      </c>
      <c r="F140" s="3" t="s">
        <v>404</v>
      </c>
      <c r="G140" s="166" t="s">
        <v>96</v>
      </c>
      <c r="H140" s="182">
        <v>22</v>
      </c>
      <c r="I140" s="3">
        <v>3.6666666666666665</v>
      </c>
      <c r="J140" s="3">
        <v>7.416666666666667</v>
      </c>
      <c r="K140" s="3" t="s">
        <v>29</v>
      </c>
      <c r="L140" s="167">
        <v>367579</v>
      </c>
      <c r="M140" s="167" t="s">
        <v>405</v>
      </c>
      <c r="N140" s="3">
        <v>37</v>
      </c>
      <c r="O140" s="3" t="s">
        <v>98</v>
      </c>
      <c r="P140" s="3" t="s">
        <v>19</v>
      </c>
      <c r="Q140" s="3"/>
      <c r="R140" s="3"/>
    </row>
    <row r="141" spans="1:18" ht="15" customHeight="1">
      <c r="A141" s="166">
        <v>402649</v>
      </c>
      <c r="B141" s="190">
        <v>1054400221</v>
      </c>
      <c r="C141" s="166">
        <v>9</v>
      </c>
      <c r="D141" s="166" t="s">
        <v>55</v>
      </c>
      <c r="E141" s="3" t="s">
        <v>406</v>
      </c>
      <c r="F141" s="3" t="s">
        <v>407</v>
      </c>
      <c r="G141" s="166" t="s">
        <v>79</v>
      </c>
      <c r="H141" s="182">
        <v>27.291212121212123</v>
      </c>
      <c r="I141" s="3">
        <v>11.666666666666666</v>
      </c>
      <c r="J141" s="3">
        <v>13.166666666666666</v>
      </c>
      <c r="K141" s="3" t="s">
        <v>29</v>
      </c>
      <c r="L141" s="167">
        <v>282220</v>
      </c>
      <c r="M141" s="167" t="s">
        <v>408</v>
      </c>
      <c r="N141" s="3">
        <v>37</v>
      </c>
      <c r="O141" s="3" t="s">
        <v>282</v>
      </c>
      <c r="P141" s="3" t="s">
        <v>19</v>
      </c>
      <c r="Q141" s="3"/>
      <c r="R141" s="3"/>
    </row>
    <row r="142" spans="1:18" ht="15" customHeight="1">
      <c r="A142" s="166">
        <v>401278</v>
      </c>
      <c r="B142" s="190">
        <v>1051400042</v>
      </c>
      <c r="C142" s="166">
        <v>9</v>
      </c>
      <c r="D142" s="166" t="s">
        <v>55</v>
      </c>
      <c r="E142" s="3" t="s">
        <v>409</v>
      </c>
      <c r="F142" s="3" t="s">
        <v>410</v>
      </c>
      <c r="G142" s="166" t="s">
        <v>58</v>
      </c>
      <c r="H142" s="182">
        <v>0.22518394648829432</v>
      </c>
      <c r="I142" s="3">
        <v>266.66666666666669</v>
      </c>
      <c r="J142" s="3">
        <v>388.33333333333331</v>
      </c>
      <c r="K142" s="3" t="s">
        <v>29</v>
      </c>
      <c r="L142" s="167">
        <v>267618</v>
      </c>
      <c r="M142" s="167" t="s">
        <v>411</v>
      </c>
      <c r="N142" s="3">
        <v>37</v>
      </c>
      <c r="O142" s="3" t="s">
        <v>132</v>
      </c>
      <c r="P142" s="3" t="s">
        <v>19</v>
      </c>
      <c r="Q142" s="3"/>
      <c r="R142" s="3"/>
    </row>
    <row r="143" spans="1:18" ht="15" customHeight="1">
      <c r="A143" s="166">
        <v>402697</v>
      </c>
      <c r="B143" s="190" t="s">
        <v>412</v>
      </c>
      <c r="C143" s="166">
        <v>9</v>
      </c>
      <c r="D143" s="166" t="s">
        <v>55</v>
      </c>
      <c r="E143" s="3" t="s">
        <v>413</v>
      </c>
      <c r="F143" s="3" t="s">
        <v>414</v>
      </c>
      <c r="G143" s="166" t="s">
        <v>96</v>
      </c>
      <c r="H143" s="182">
        <v>7.1960740740740743</v>
      </c>
      <c r="I143" s="3">
        <v>12.666666666666666</v>
      </c>
      <c r="J143" s="3">
        <v>5.083333333333333</v>
      </c>
      <c r="K143" s="3" t="s">
        <v>29</v>
      </c>
      <c r="L143" s="167">
        <v>272454</v>
      </c>
      <c r="M143" s="167" t="s">
        <v>415</v>
      </c>
      <c r="N143" s="3">
        <v>37</v>
      </c>
      <c r="O143" s="3" t="s">
        <v>132</v>
      </c>
      <c r="P143" s="3" t="s">
        <v>19</v>
      </c>
      <c r="Q143" s="3"/>
      <c r="R143" s="3"/>
    </row>
    <row r="144" spans="1:18" ht="15" customHeight="1">
      <c r="A144" s="166">
        <v>400737</v>
      </c>
      <c r="B144" s="190">
        <v>1054600727</v>
      </c>
      <c r="C144" s="166">
        <v>9</v>
      </c>
      <c r="D144" s="166" t="s">
        <v>55</v>
      </c>
      <c r="E144" s="3" t="s">
        <v>416</v>
      </c>
      <c r="F144" s="3" t="s">
        <v>417</v>
      </c>
      <c r="G144" s="166" t="s">
        <v>130</v>
      </c>
      <c r="H144" s="182">
        <v>0.16625000000000001</v>
      </c>
      <c r="I144" s="3">
        <v>133.33333333333334</v>
      </c>
      <c r="J144" s="3">
        <v>116.66666666666667</v>
      </c>
      <c r="K144" s="3" t="s">
        <v>29</v>
      </c>
      <c r="L144" s="167">
        <v>465023</v>
      </c>
      <c r="M144" s="167" t="s">
        <v>418</v>
      </c>
      <c r="N144" s="3">
        <v>37</v>
      </c>
      <c r="O144" s="3" t="s">
        <v>98</v>
      </c>
      <c r="P144" s="3" t="s">
        <v>19</v>
      </c>
      <c r="Q144" s="3"/>
      <c r="R144" s="3"/>
    </row>
    <row r="145" spans="1:18" ht="15" customHeight="1">
      <c r="A145" s="166">
        <v>402693</v>
      </c>
      <c r="B145" s="190">
        <v>1054600719</v>
      </c>
      <c r="C145" s="166">
        <v>9</v>
      </c>
      <c r="D145" s="166" t="s">
        <v>55</v>
      </c>
      <c r="E145" s="3" t="s">
        <v>419</v>
      </c>
      <c r="F145" s="3" t="s">
        <v>420</v>
      </c>
      <c r="G145" s="166" t="s">
        <v>130</v>
      </c>
      <c r="H145" s="182">
        <v>0.24</v>
      </c>
      <c r="I145" s="3">
        <v>1200</v>
      </c>
      <c r="J145" s="3">
        <v>1316.6666666666667</v>
      </c>
      <c r="K145" s="3" t="s">
        <v>29</v>
      </c>
      <c r="L145" s="167">
        <v>270895</v>
      </c>
      <c r="M145" s="167" t="s">
        <v>421</v>
      </c>
      <c r="N145" s="3">
        <v>37</v>
      </c>
      <c r="O145" s="3" t="s">
        <v>98</v>
      </c>
      <c r="P145" s="3" t="s">
        <v>19</v>
      </c>
      <c r="Q145" s="3"/>
      <c r="R145" s="3"/>
    </row>
    <row r="146" spans="1:18" ht="15" customHeight="1">
      <c r="A146" s="166">
        <v>401265</v>
      </c>
      <c r="B146" s="190">
        <v>1054600654</v>
      </c>
      <c r="C146" s="166">
        <v>9</v>
      </c>
      <c r="D146" s="166" t="s">
        <v>55</v>
      </c>
      <c r="E146" s="3" t="s">
        <v>422</v>
      </c>
      <c r="F146" s="3" t="s">
        <v>423</v>
      </c>
      <c r="G146" s="166" t="s">
        <v>298</v>
      </c>
      <c r="H146" s="182">
        <v>22.5</v>
      </c>
      <c r="I146" s="3">
        <v>0</v>
      </c>
      <c r="J146" s="3">
        <v>0</v>
      </c>
      <c r="K146" s="3" t="s">
        <v>18</v>
      </c>
      <c r="L146" s="167">
        <v>268225</v>
      </c>
      <c r="M146" s="167" t="s">
        <v>424</v>
      </c>
      <c r="N146" s="3">
        <v>37</v>
      </c>
      <c r="O146" s="3" t="s">
        <v>98</v>
      </c>
      <c r="P146" s="3" t="s">
        <v>19</v>
      </c>
      <c r="Q146" s="3"/>
      <c r="R146" s="3"/>
    </row>
    <row r="147" spans="1:18" ht="15" customHeight="1">
      <c r="A147" s="166">
        <v>401450</v>
      </c>
      <c r="B147" s="190">
        <v>1051500101</v>
      </c>
      <c r="C147" s="166">
        <v>9</v>
      </c>
      <c r="D147" s="166" t="s">
        <v>55</v>
      </c>
      <c r="E147" s="3" t="s">
        <v>425</v>
      </c>
      <c r="F147" s="3" t="s">
        <v>426</v>
      </c>
      <c r="G147" s="166" t="s">
        <v>58</v>
      </c>
      <c r="H147" s="182">
        <v>0.19385542168674699</v>
      </c>
      <c r="I147" s="3">
        <v>566.66666666666663</v>
      </c>
      <c r="J147" s="3">
        <v>469.16666666666669</v>
      </c>
      <c r="K147" s="3" t="s">
        <v>29</v>
      </c>
      <c r="L147" s="167">
        <v>267621</v>
      </c>
      <c r="M147" s="167" t="s">
        <v>427</v>
      </c>
      <c r="N147" s="3">
        <v>37</v>
      </c>
      <c r="O147" s="3" t="s">
        <v>132</v>
      </c>
      <c r="P147" s="3" t="s">
        <v>19</v>
      </c>
      <c r="Q147" s="3"/>
      <c r="R147" s="3"/>
    </row>
    <row r="148" spans="1:18" ht="15" customHeight="1">
      <c r="A148" s="166">
        <v>402156</v>
      </c>
      <c r="B148" s="190">
        <v>1054300553</v>
      </c>
      <c r="C148" s="166">
        <v>9</v>
      </c>
      <c r="D148" s="166" t="s">
        <v>55</v>
      </c>
      <c r="E148" s="3" t="s">
        <v>428</v>
      </c>
      <c r="F148" s="3" t="s">
        <v>429</v>
      </c>
      <c r="G148" s="166" t="s">
        <v>88</v>
      </c>
      <c r="H148" s="182">
        <v>92.077103490508264</v>
      </c>
      <c r="I148" s="3">
        <v>93.333333333333329</v>
      </c>
      <c r="J148" s="3">
        <v>79</v>
      </c>
      <c r="K148" s="3" t="s">
        <v>29</v>
      </c>
      <c r="L148" s="167">
        <v>270409</v>
      </c>
      <c r="M148" s="167" t="s">
        <v>430</v>
      </c>
      <c r="N148" s="3">
        <v>37</v>
      </c>
      <c r="O148" s="3" t="s">
        <v>60</v>
      </c>
      <c r="P148" s="3" t="s">
        <v>19</v>
      </c>
      <c r="Q148" s="3"/>
      <c r="R148" s="3"/>
    </row>
    <row r="149" spans="1:18" ht="15" customHeight="1">
      <c r="A149" s="166">
        <v>400662</v>
      </c>
      <c r="B149" s="190">
        <v>1054300740</v>
      </c>
      <c r="C149" s="166">
        <v>9</v>
      </c>
      <c r="D149" s="166" t="s">
        <v>55</v>
      </c>
      <c r="E149" s="3" t="s">
        <v>431</v>
      </c>
      <c r="F149" s="3" t="s">
        <v>432</v>
      </c>
      <c r="G149" s="166" t="s">
        <v>88</v>
      </c>
      <c r="H149" s="182">
        <v>292.80070484581501</v>
      </c>
      <c r="I149" s="3">
        <v>6.666666666666667</v>
      </c>
      <c r="J149" s="3">
        <v>5.833333333333333</v>
      </c>
      <c r="K149" s="3" t="s">
        <v>29</v>
      </c>
      <c r="L149" s="167">
        <v>270441</v>
      </c>
      <c r="M149" s="167" t="s">
        <v>433</v>
      </c>
      <c r="N149" s="3">
        <v>37</v>
      </c>
      <c r="O149" s="3" t="s">
        <v>60</v>
      </c>
      <c r="P149" s="3" t="s">
        <v>19</v>
      </c>
      <c r="Q149" s="3"/>
      <c r="R149" s="3"/>
    </row>
    <row r="150" spans="1:18" ht="15" customHeight="1">
      <c r="A150" s="166">
        <v>401539</v>
      </c>
      <c r="B150" s="190">
        <v>1052300041</v>
      </c>
      <c r="C150" s="166">
        <v>9</v>
      </c>
      <c r="D150" s="166" t="s">
        <v>55</v>
      </c>
      <c r="E150" s="3" t="s">
        <v>434</v>
      </c>
      <c r="F150" s="3" t="s">
        <v>435</v>
      </c>
      <c r="G150" s="166" t="s">
        <v>84</v>
      </c>
      <c r="H150" s="182">
        <v>12.011355932203388</v>
      </c>
      <c r="I150" s="3">
        <v>1.3333333333333333</v>
      </c>
      <c r="J150" s="3">
        <v>1.8333333333333333</v>
      </c>
      <c r="K150" s="3" t="s">
        <v>26</v>
      </c>
      <c r="L150" s="167">
        <v>446251</v>
      </c>
      <c r="M150" s="167" t="s">
        <v>436</v>
      </c>
      <c r="N150" s="3">
        <v>37</v>
      </c>
      <c r="O150" s="3" t="s">
        <v>98</v>
      </c>
      <c r="P150" s="3" t="s">
        <v>19</v>
      </c>
      <c r="Q150" s="3"/>
      <c r="R150" s="3"/>
    </row>
    <row r="151" spans="1:18" ht="15" customHeight="1">
      <c r="A151" s="166">
        <v>401761</v>
      </c>
      <c r="B151" s="190">
        <v>1050600170</v>
      </c>
      <c r="C151" s="166">
        <v>9</v>
      </c>
      <c r="D151" s="166" t="s">
        <v>55</v>
      </c>
      <c r="E151" s="3" t="s">
        <v>437</v>
      </c>
      <c r="F151" s="3" t="s">
        <v>438</v>
      </c>
      <c r="G151" s="166" t="s">
        <v>58</v>
      </c>
      <c r="H151" s="182">
        <v>0.12625152074978596</v>
      </c>
      <c r="I151" s="3">
        <v>450</v>
      </c>
      <c r="J151" s="3">
        <v>724.16666666666663</v>
      </c>
      <c r="K151" s="3" t="s">
        <v>29</v>
      </c>
      <c r="L151" s="167">
        <v>267564</v>
      </c>
      <c r="M151" s="167" t="s">
        <v>439</v>
      </c>
      <c r="N151" s="3">
        <v>37</v>
      </c>
      <c r="O151" s="3" t="s">
        <v>76</v>
      </c>
      <c r="P151" s="3" t="s">
        <v>19</v>
      </c>
      <c r="Q151" s="3"/>
      <c r="R151" s="3"/>
    </row>
    <row r="152" spans="1:18" ht="15" customHeight="1">
      <c r="A152" s="166">
        <v>400773</v>
      </c>
      <c r="B152" s="190">
        <v>1050600161</v>
      </c>
      <c r="C152" s="166">
        <v>9</v>
      </c>
      <c r="D152" s="166" t="s">
        <v>55</v>
      </c>
      <c r="E152" s="3" t="s">
        <v>440</v>
      </c>
      <c r="F152" s="3" t="s">
        <v>441</v>
      </c>
      <c r="G152" s="166" t="s">
        <v>58</v>
      </c>
      <c r="H152" s="182">
        <v>0.10052042079207919</v>
      </c>
      <c r="I152" s="3">
        <v>1050</v>
      </c>
      <c r="J152" s="3">
        <v>1135</v>
      </c>
      <c r="K152" s="3" t="s">
        <v>29</v>
      </c>
      <c r="L152" s="167">
        <v>267566</v>
      </c>
      <c r="M152" s="167" t="s">
        <v>442</v>
      </c>
      <c r="N152" s="3">
        <v>37</v>
      </c>
      <c r="O152" s="3" t="s">
        <v>76</v>
      </c>
      <c r="P152" s="3" t="s">
        <v>19</v>
      </c>
      <c r="Q152" s="3"/>
      <c r="R152" s="3"/>
    </row>
    <row r="153" spans="1:18" ht="15" customHeight="1">
      <c r="A153" s="166">
        <v>401400</v>
      </c>
      <c r="B153" s="190">
        <v>1050700158</v>
      </c>
      <c r="C153" s="166">
        <v>9</v>
      </c>
      <c r="D153" s="166" t="s">
        <v>55</v>
      </c>
      <c r="E153" s="3" t="s">
        <v>443</v>
      </c>
      <c r="F153" s="3" t="s">
        <v>444</v>
      </c>
      <c r="G153" s="166" t="s">
        <v>58</v>
      </c>
      <c r="H153" s="182">
        <v>0.51962025316455696</v>
      </c>
      <c r="I153" s="3">
        <v>393.33333333333331</v>
      </c>
      <c r="J153" s="3">
        <v>340</v>
      </c>
      <c r="K153" s="3" t="s">
        <v>29</v>
      </c>
      <c r="L153" s="167">
        <v>267625</v>
      </c>
      <c r="M153" s="167" t="s">
        <v>445</v>
      </c>
      <c r="N153" s="3">
        <v>37</v>
      </c>
      <c r="O153" s="3" t="s">
        <v>90</v>
      </c>
      <c r="P153" s="3" t="s">
        <v>19</v>
      </c>
      <c r="Q153" s="3"/>
      <c r="R153" s="3"/>
    </row>
    <row r="154" spans="1:18" ht="15" customHeight="1">
      <c r="A154" s="166">
        <v>401609</v>
      </c>
      <c r="B154" s="190">
        <v>1050700140</v>
      </c>
      <c r="C154" s="166">
        <v>9</v>
      </c>
      <c r="D154" s="166" t="s">
        <v>55</v>
      </c>
      <c r="E154" s="3" t="s">
        <v>446</v>
      </c>
      <c r="F154" s="3" t="s">
        <v>447</v>
      </c>
      <c r="G154" s="166" t="s">
        <v>96</v>
      </c>
      <c r="H154" s="182">
        <v>7.5438461538461539</v>
      </c>
      <c r="I154" s="3">
        <v>2.6666666666666665</v>
      </c>
      <c r="J154" s="3">
        <v>4.666666666666667</v>
      </c>
      <c r="K154" s="3" t="s">
        <v>29</v>
      </c>
      <c r="L154" s="167">
        <v>331555</v>
      </c>
      <c r="M154" s="167" t="s">
        <v>448</v>
      </c>
      <c r="N154" s="3">
        <v>37</v>
      </c>
      <c r="O154" s="3" t="s">
        <v>90</v>
      </c>
      <c r="P154" s="3" t="s">
        <v>19</v>
      </c>
      <c r="Q154" s="3"/>
      <c r="R154" s="3"/>
    </row>
    <row r="155" spans="1:18" ht="15" customHeight="1">
      <c r="A155" s="166">
        <v>401267</v>
      </c>
      <c r="B155" s="190" t="s">
        <v>449</v>
      </c>
      <c r="C155" s="166">
        <v>9</v>
      </c>
      <c r="D155" s="166" t="s">
        <v>55</v>
      </c>
      <c r="E155" s="3" t="s">
        <v>450</v>
      </c>
      <c r="F155" s="3" t="s">
        <v>451</v>
      </c>
      <c r="G155" s="166" t="s">
        <v>88</v>
      </c>
      <c r="H155" s="182">
        <v>3.5722791293213829</v>
      </c>
      <c r="I155" s="3">
        <v>3400.6666666666665</v>
      </c>
      <c r="J155" s="3">
        <v>3287.25</v>
      </c>
      <c r="K155" s="3" t="s">
        <v>29</v>
      </c>
      <c r="L155" s="167">
        <v>442693</v>
      </c>
      <c r="M155" s="167" t="s">
        <v>452</v>
      </c>
      <c r="N155" s="3">
        <v>37</v>
      </c>
      <c r="O155" s="3" t="s">
        <v>90</v>
      </c>
      <c r="P155" s="3" t="s">
        <v>19</v>
      </c>
      <c r="Q155" s="3"/>
      <c r="R155" s="3"/>
    </row>
    <row r="156" spans="1:18" ht="15" customHeight="1">
      <c r="A156" s="166">
        <v>400110</v>
      </c>
      <c r="B156" s="190">
        <v>1050700409</v>
      </c>
      <c r="C156" s="166">
        <v>9</v>
      </c>
      <c r="D156" s="166" t="s">
        <v>55</v>
      </c>
      <c r="E156" s="3" t="s">
        <v>453</v>
      </c>
      <c r="F156" s="3" t="s">
        <v>454</v>
      </c>
      <c r="G156" s="166" t="s">
        <v>88</v>
      </c>
      <c r="H156" s="182">
        <v>8.5178262376237619</v>
      </c>
      <c r="I156" s="3">
        <v>2016.6666666666667</v>
      </c>
      <c r="J156" s="3">
        <v>2262.5</v>
      </c>
      <c r="K156" s="3" t="s">
        <v>29</v>
      </c>
      <c r="L156" s="167">
        <v>339846</v>
      </c>
      <c r="M156" s="167" t="s">
        <v>455</v>
      </c>
      <c r="N156" s="3">
        <v>37</v>
      </c>
      <c r="O156" s="3" t="s">
        <v>90</v>
      </c>
      <c r="P156" s="3" t="s">
        <v>19</v>
      </c>
      <c r="Q156" s="3"/>
      <c r="R156" s="3"/>
    </row>
    <row r="157" spans="1:18" ht="15" customHeight="1">
      <c r="A157" s="166">
        <v>402049</v>
      </c>
      <c r="B157" s="190">
        <v>1050705702</v>
      </c>
      <c r="C157" s="166">
        <v>9</v>
      </c>
      <c r="D157" s="166" t="s">
        <v>55</v>
      </c>
      <c r="E157" s="3" t="s">
        <v>456</v>
      </c>
      <c r="F157" s="3" t="s">
        <v>457</v>
      </c>
      <c r="G157" s="166" t="s">
        <v>88</v>
      </c>
      <c r="H157" s="182">
        <v>8.08</v>
      </c>
      <c r="I157" s="3">
        <v>40</v>
      </c>
      <c r="J157" s="3">
        <v>25</v>
      </c>
      <c r="K157" s="3" t="s">
        <v>29</v>
      </c>
      <c r="L157" s="167">
        <v>268411</v>
      </c>
      <c r="M157" s="167" t="s">
        <v>458</v>
      </c>
      <c r="N157" s="3">
        <v>37</v>
      </c>
      <c r="O157" s="3" t="s">
        <v>90</v>
      </c>
      <c r="P157" s="3" t="s">
        <v>19</v>
      </c>
      <c r="Q157" s="3"/>
      <c r="R157" s="3"/>
    </row>
    <row r="158" spans="1:18" ht="15" customHeight="1">
      <c r="A158" s="166">
        <v>400727</v>
      </c>
      <c r="B158" s="190">
        <v>1050705842</v>
      </c>
      <c r="C158" s="166">
        <v>9</v>
      </c>
      <c r="D158" s="166" t="s">
        <v>55</v>
      </c>
      <c r="E158" s="3" t="s">
        <v>459</v>
      </c>
      <c r="F158" s="3" t="s">
        <v>460</v>
      </c>
      <c r="G158" s="166" t="s">
        <v>88</v>
      </c>
      <c r="H158" s="182">
        <v>761.92550809440218</v>
      </c>
      <c r="I158" s="3">
        <v>323.33333333333331</v>
      </c>
      <c r="J158" s="3">
        <v>213.33333333333334</v>
      </c>
      <c r="K158" s="3" t="s">
        <v>29</v>
      </c>
      <c r="L158" s="167">
        <v>456376</v>
      </c>
      <c r="M158" s="167" t="s">
        <v>461</v>
      </c>
      <c r="N158" s="3">
        <v>37</v>
      </c>
      <c r="O158" s="3" t="s">
        <v>90</v>
      </c>
      <c r="P158" s="3" t="s">
        <v>19</v>
      </c>
      <c r="Q158" s="3"/>
      <c r="R158" s="3"/>
    </row>
    <row r="159" spans="1:18" ht="15" customHeight="1">
      <c r="A159" s="166">
        <v>402314</v>
      </c>
      <c r="B159" s="190">
        <v>1050700620</v>
      </c>
      <c r="C159" s="166">
        <v>9</v>
      </c>
      <c r="D159" s="166" t="s">
        <v>55</v>
      </c>
      <c r="E159" s="3" t="s">
        <v>462</v>
      </c>
      <c r="F159" s="3" t="s">
        <v>463</v>
      </c>
      <c r="G159" s="166" t="s">
        <v>88</v>
      </c>
      <c r="H159" s="182">
        <v>3.4937642516078746</v>
      </c>
      <c r="I159" s="3">
        <v>3633.3333333333335</v>
      </c>
      <c r="J159" s="3">
        <v>3213.3333333333335</v>
      </c>
      <c r="K159" s="3" t="s">
        <v>29</v>
      </c>
      <c r="L159" s="167">
        <v>442701</v>
      </c>
      <c r="M159" s="167" t="s">
        <v>464</v>
      </c>
      <c r="N159" s="3">
        <v>37</v>
      </c>
      <c r="O159" s="3" t="s">
        <v>90</v>
      </c>
      <c r="P159" s="3" t="s">
        <v>19</v>
      </c>
      <c r="Q159" s="3"/>
      <c r="R159" s="3"/>
    </row>
    <row r="160" spans="1:18" ht="15" customHeight="1">
      <c r="A160" s="166">
        <v>402223</v>
      </c>
      <c r="B160" s="190">
        <v>1050700026</v>
      </c>
      <c r="C160" s="166">
        <v>9</v>
      </c>
      <c r="D160" s="166" t="s">
        <v>55</v>
      </c>
      <c r="E160" s="3" t="s">
        <v>465</v>
      </c>
      <c r="F160" s="3" t="s">
        <v>466</v>
      </c>
      <c r="G160" s="166" t="s">
        <v>88</v>
      </c>
      <c r="H160" s="182">
        <v>7.3367142857142857</v>
      </c>
      <c r="I160" s="3">
        <v>133.33333333333334</v>
      </c>
      <c r="J160" s="3">
        <v>132.5</v>
      </c>
      <c r="K160" s="3" t="s">
        <v>29</v>
      </c>
      <c r="L160" s="167">
        <v>442709</v>
      </c>
      <c r="M160" s="167" t="s">
        <v>467</v>
      </c>
      <c r="N160" s="3">
        <v>37</v>
      </c>
      <c r="O160" s="3" t="s">
        <v>90</v>
      </c>
      <c r="P160" s="3" t="s">
        <v>19</v>
      </c>
      <c r="Q160" s="3"/>
      <c r="R160" s="3"/>
    </row>
    <row r="161" spans="1:18" ht="15" customHeight="1">
      <c r="A161" s="166">
        <v>400287</v>
      </c>
      <c r="B161" s="190" t="s">
        <v>468</v>
      </c>
      <c r="C161" s="166">
        <v>9</v>
      </c>
      <c r="D161" s="166" t="s">
        <v>55</v>
      </c>
      <c r="E161" s="3" t="s">
        <v>469</v>
      </c>
      <c r="F161" s="3" t="s">
        <v>470</v>
      </c>
      <c r="G161" s="166" t="s">
        <v>96</v>
      </c>
      <c r="H161" s="182">
        <v>12.45</v>
      </c>
      <c r="I161" s="3">
        <v>224</v>
      </c>
      <c r="J161" s="3">
        <v>217.66666666666666</v>
      </c>
      <c r="K161" s="3" t="s">
        <v>29</v>
      </c>
      <c r="L161" s="167">
        <v>430105</v>
      </c>
      <c r="M161" s="167" t="s">
        <v>471</v>
      </c>
      <c r="N161" s="3">
        <v>37</v>
      </c>
      <c r="O161" s="3" t="s">
        <v>76</v>
      </c>
      <c r="P161" s="3" t="s">
        <v>19</v>
      </c>
      <c r="Q161" s="3"/>
      <c r="R161" s="3"/>
    </row>
    <row r="162" spans="1:18" ht="15" customHeight="1">
      <c r="A162" s="166">
        <v>400140</v>
      </c>
      <c r="B162" s="190">
        <v>1050700310</v>
      </c>
      <c r="C162" s="166">
        <v>9</v>
      </c>
      <c r="D162" s="166" t="s">
        <v>55</v>
      </c>
      <c r="E162" s="3" t="s">
        <v>472</v>
      </c>
      <c r="F162" s="3" t="s">
        <v>473</v>
      </c>
      <c r="G162" s="166" t="s">
        <v>314</v>
      </c>
      <c r="H162" s="182">
        <v>3.0742857142857143</v>
      </c>
      <c r="I162" s="3">
        <v>32</v>
      </c>
      <c r="J162" s="3">
        <v>33.333333333333336</v>
      </c>
      <c r="K162" s="3" t="s">
        <v>29</v>
      </c>
      <c r="L162" s="167">
        <v>308736</v>
      </c>
      <c r="M162" s="167" t="s">
        <v>474</v>
      </c>
      <c r="N162" s="3">
        <v>37</v>
      </c>
      <c r="O162" s="3" t="s">
        <v>90</v>
      </c>
      <c r="P162" s="3" t="s">
        <v>19</v>
      </c>
      <c r="Q162" s="3"/>
      <c r="R162" s="3"/>
    </row>
    <row r="163" spans="1:18" ht="15" customHeight="1">
      <c r="A163" s="166">
        <v>401370</v>
      </c>
      <c r="B163" s="190">
        <v>1052200128</v>
      </c>
      <c r="C163" s="166">
        <v>9</v>
      </c>
      <c r="D163" s="166" t="s">
        <v>55</v>
      </c>
      <c r="E163" s="3" t="s">
        <v>475</v>
      </c>
      <c r="F163" s="3" t="s">
        <v>476</v>
      </c>
      <c r="G163" s="166" t="s">
        <v>88</v>
      </c>
      <c r="H163" s="182">
        <v>3.3932361111111109</v>
      </c>
      <c r="I163" s="3">
        <v>616.66666666666663</v>
      </c>
      <c r="J163" s="3">
        <v>495.83333333333331</v>
      </c>
      <c r="K163" s="3" t="s">
        <v>29</v>
      </c>
      <c r="L163" s="167">
        <v>448844</v>
      </c>
      <c r="M163" s="167" t="s">
        <v>477</v>
      </c>
      <c r="N163" s="3">
        <v>37</v>
      </c>
      <c r="O163" s="3" t="s">
        <v>81</v>
      </c>
      <c r="P163" s="3" t="s">
        <v>19</v>
      </c>
      <c r="Q163" s="3"/>
      <c r="R163" s="3"/>
    </row>
    <row r="164" spans="1:18" ht="15" customHeight="1">
      <c r="A164" s="166">
        <v>402380</v>
      </c>
      <c r="B164" s="190">
        <v>1051200035</v>
      </c>
      <c r="C164" s="166">
        <v>9</v>
      </c>
      <c r="D164" s="166" t="s">
        <v>55</v>
      </c>
      <c r="E164" s="3" t="s">
        <v>478</v>
      </c>
      <c r="F164" s="3" t="s">
        <v>479</v>
      </c>
      <c r="G164" s="166" t="s">
        <v>79</v>
      </c>
      <c r="H164" s="182">
        <v>3.27</v>
      </c>
      <c r="I164" s="3">
        <v>30</v>
      </c>
      <c r="J164" s="3">
        <v>46.666666666666664</v>
      </c>
      <c r="K164" s="3" t="s">
        <v>29</v>
      </c>
      <c r="L164" s="167">
        <v>341882</v>
      </c>
      <c r="M164" s="167" t="s">
        <v>480</v>
      </c>
      <c r="N164" s="3">
        <v>37</v>
      </c>
      <c r="O164" s="3" t="s">
        <v>81</v>
      </c>
      <c r="P164" s="3" t="s">
        <v>19</v>
      </c>
      <c r="Q164" s="3"/>
      <c r="R164" s="3"/>
    </row>
    <row r="165" spans="1:18" ht="15" customHeight="1">
      <c r="A165" s="166">
        <v>400350</v>
      </c>
      <c r="B165" s="190">
        <v>1054300774</v>
      </c>
      <c r="C165" s="166">
        <v>9</v>
      </c>
      <c r="D165" s="166" t="s">
        <v>55</v>
      </c>
      <c r="E165" s="3" t="s">
        <v>481</v>
      </c>
      <c r="F165" s="3" t="s">
        <v>482</v>
      </c>
      <c r="G165" s="166" t="s">
        <v>88</v>
      </c>
      <c r="H165" s="182">
        <v>43.480063141278613</v>
      </c>
      <c r="I165" s="3">
        <v>116.66666666666667</v>
      </c>
      <c r="J165" s="3">
        <v>115</v>
      </c>
      <c r="K165" s="3" t="s">
        <v>29</v>
      </c>
      <c r="L165" s="167">
        <v>340148</v>
      </c>
      <c r="M165" s="167" t="s">
        <v>483</v>
      </c>
      <c r="N165" s="3">
        <v>37</v>
      </c>
      <c r="O165" s="3" t="s">
        <v>60</v>
      </c>
      <c r="P165" s="3" t="s">
        <v>19</v>
      </c>
      <c r="Q165" s="3"/>
      <c r="R165" s="3"/>
    </row>
    <row r="166" spans="1:18" ht="15" customHeight="1">
      <c r="A166" s="166">
        <v>400413</v>
      </c>
      <c r="B166" s="190">
        <v>1054300383</v>
      </c>
      <c r="C166" s="166">
        <v>9</v>
      </c>
      <c r="D166" s="166" t="s">
        <v>55</v>
      </c>
      <c r="E166" s="3" t="s">
        <v>484</v>
      </c>
      <c r="F166" s="3" t="s">
        <v>485</v>
      </c>
      <c r="G166" s="166" t="s">
        <v>58</v>
      </c>
      <c r="H166" s="182">
        <v>0.91088587774766638</v>
      </c>
      <c r="I166" s="3">
        <v>350</v>
      </c>
      <c r="J166" s="3">
        <v>248.33333333333334</v>
      </c>
      <c r="K166" s="3" t="s">
        <v>29</v>
      </c>
      <c r="L166" s="167">
        <v>448846</v>
      </c>
      <c r="M166" s="167" t="s">
        <v>486</v>
      </c>
      <c r="N166" s="3">
        <v>37</v>
      </c>
      <c r="O166" s="3" t="s">
        <v>60</v>
      </c>
      <c r="P166" s="3" t="s">
        <v>19</v>
      </c>
      <c r="Q166" s="3"/>
      <c r="R166" s="3"/>
    </row>
    <row r="167" spans="1:18" ht="15" customHeight="1">
      <c r="A167" s="166">
        <v>400995</v>
      </c>
      <c r="B167" s="190">
        <v>1054400051</v>
      </c>
      <c r="C167" s="166">
        <v>9</v>
      </c>
      <c r="D167" s="166" t="s">
        <v>55</v>
      </c>
      <c r="E167" s="3" t="s">
        <v>487</v>
      </c>
      <c r="F167" s="3" t="s">
        <v>488</v>
      </c>
      <c r="G167" s="166" t="s">
        <v>96</v>
      </c>
      <c r="H167" s="182">
        <v>11.69</v>
      </c>
      <c r="I167" s="3">
        <v>5.666666666666667</v>
      </c>
      <c r="J167" s="3">
        <v>9.5</v>
      </c>
      <c r="K167" s="3" t="s">
        <v>29</v>
      </c>
      <c r="L167" s="167">
        <v>272134</v>
      </c>
      <c r="M167" s="167" t="s">
        <v>489</v>
      </c>
      <c r="N167" s="3">
        <v>37</v>
      </c>
      <c r="O167" s="3" t="s">
        <v>282</v>
      </c>
      <c r="P167" s="3" t="s">
        <v>19</v>
      </c>
      <c r="Q167" s="3"/>
      <c r="R167" s="3"/>
    </row>
    <row r="168" spans="1:18" ht="15" customHeight="1">
      <c r="A168" s="166">
        <v>402007</v>
      </c>
      <c r="B168" s="190">
        <v>1057100016</v>
      </c>
      <c r="C168" s="166">
        <v>9</v>
      </c>
      <c r="D168" s="166" t="s">
        <v>55</v>
      </c>
      <c r="E168" s="3" t="s">
        <v>490</v>
      </c>
      <c r="F168" s="3" t="s">
        <v>491</v>
      </c>
      <c r="G168" s="166" t="s">
        <v>96</v>
      </c>
      <c r="H168" s="182">
        <v>14.178099999999999</v>
      </c>
      <c r="I168" s="3">
        <v>0</v>
      </c>
      <c r="J168" s="3">
        <v>2.8333333333333335</v>
      </c>
      <c r="K168" s="3" t="s">
        <v>26</v>
      </c>
      <c r="L168" s="167">
        <v>340152</v>
      </c>
      <c r="M168" s="167" t="s">
        <v>492</v>
      </c>
      <c r="N168" s="3">
        <v>37</v>
      </c>
      <c r="O168" s="3" t="s">
        <v>90</v>
      </c>
      <c r="P168" s="3" t="s">
        <v>19</v>
      </c>
      <c r="Q168" s="3"/>
      <c r="R168" s="3"/>
    </row>
    <row r="169" spans="1:18" ht="15" customHeight="1">
      <c r="A169" s="166">
        <v>402678</v>
      </c>
      <c r="B169" s="190">
        <v>1054300464</v>
      </c>
      <c r="C169" s="166">
        <v>9</v>
      </c>
      <c r="D169" s="166" t="s">
        <v>55</v>
      </c>
      <c r="E169" s="3" t="s">
        <v>493</v>
      </c>
      <c r="F169" s="3" t="s">
        <v>494</v>
      </c>
      <c r="G169" s="166" t="s">
        <v>130</v>
      </c>
      <c r="H169" s="182">
        <v>7.9937500000000004</v>
      </c>
      <c r="I169" s="3">
        <v>83.333333333333329</v>
      </c>
      <c r="J169" s="3">
        <v>38.333333333333336</v>
      </c>
      <c r="K169" s="3" t="s">
        <v>26</v>
      </c>
      <c r="L169" s="167">
        <v>271107</v>
      </c>
      <c r="M169" s="167" t="s">
        <v>495</v>
      </c>
      <c r="N169" s="3">
        <v>37</v>
      </c>
      <c r="O169" s="3" t="s">
        <v>111</v>
      </c>
      <c r="P169" s="3" t="s">
        <v>19</v>
      </c>
      <c r="Q169" s="3"/>
      <c r="R169" s="3"/>
    </row>
    <row r="170" spans="1:18" ht="15" customHeight="1">
      <c r="A170" s="166">
        <v>402185</v>
      </c>
      <c r="B170" s="190">
        <v>1054300618</v>
      </c>
      <c r="C170" s="166">
        <v>9</v>
      </c>
      <c r="D170" s="166" t="s">
        <v>55</v>
      </c>
      <c r="E170" s="3" t="s">
        <v>496</v>
      </c>
      <c r="F170" s="3" t="s">
        <v>497</v>
      </c>
      <c r="G170" s="166" t="s">
        <v>130</v>
      </c>
      <c r="H170" s="182">
        <v>1.7376470588235293</v>
      </c>
      <c r="I170" s="3">
        <v>66.666666666666671</v>
      </c>
      <c r="J170" s="3">
        <v>50</v>
      </c>
      <c r="K170" s="3" t="s">
        <v>29</v>
      </c>
      <c r="L170" s="167">
        <v>271104</v>
      </c>
      <c r="M170" s="167" t="s">
        <v>498</v>
      </c>
      <c r="N170" s="3">
        <v>37</v>
      </c>
      <c r="O170" s="3" t="s">
        <v>111</v>
      </c>
      <c r="P170" s="3" t="s">
        <v>19</v>
      </c>
      <c r="Q170" s="3"/>
      <c r="R170" s="3"/>
    </row>
    <row r="171" spans="1:18" ht="15" customHeight="1">
      <c r="A171" s="166">
        <v>400546</v>
      </c>
      <c r="B171" s="190">
        <v>1055100183</v>
      </c>
      <c r="C171" s="166">
        <v>9</v>
      </c>
      <c r="D171" s="166" t="s">
        <v>55</v>
      </c>
      <c r="E171" s="3" t="s">
        <v>499</v>
      </c>
      <c r="F171" s="3" t="s">
        <v>500</v>
      </c>
      <c r="G171" s="166" t="s">
        <v>58</v>
      </c>
      <c r="H171" s="182">
        <v>0.34288135593220342</v>
      </c>
      <c r="I171" s="3">
        <v>90</v>
      </c>
      <c r="J171" s="3">
        <v>32.5</v>
      </c>
      <c r="K171" s="3" t="s">
        <v>26</v>
      </c>
      <c r="L171" s="167">
        <v>276377</v>
      </c>
      <c r="M171" s="167" t="s">
        <v>501</v>
      </c>
      <c r="N171" s="3">
        <v>37</v>
      </c>
      <c r="O171" s="3" t="s">
        <v>111</v>
      </c>
      <c r="P171" s="3" t="s">
        <v>19</v>
      </c>
      <c r="Q171" s="3"/>
      <c r="R171" s="3"/>
    </row>
    <row r="172" spans="1:18" ht="15" customHeight="1">
      <c r="A172" s="166">
        <v>401504</v>
      </c>
      <c r="B172" s="190">
        <v>1050705656</v>
      </c>
      <c r="C172" s="166">
        <v>9</v>
      </c>
      <c r="D172" s="166" t="s">
        <v>55</v>
      </c>
      <c r="E172" s="3" t="s">
        <v>502</v>
      </c>
      <c r="F172" s="3" t="s">
        <v>503</v>
      </c>
      <c r="G172" s="166" t="s">
        <v>341</v>
      </c>
      <c r="H172" s="182">
        <v>8.1108767449778671</v>
      </c>
      <c r="I172" s="3">
        <v>720</v>
      </c>
      <c r="J172" s="3">
        <v>725</v>
      </c>
      <c r="K172" s="3" t="s">
        <v>29</v>
      </c>
      <c r="L172" s="167">
        <v>292418</v>
      </c>
      <c r="M172" s="167" t="s">
        <v>504</v>
      </c>
      <c r="N172" s="3">
        <v>37</v>
      </c>
      <c r="O172" s="3" t="s">
        <v>90</v>
      </c>
      <c r="P172" s="3" t="s">
        <v>19</v>
      </c>
      <c r="Q172" s="3"/>
      <c r="R172" s="3"/>
    </row>
    <row r="173" spans="1:18" ht="15" customHeight="1">
      <c r="A173" s="166">
        <v>400345</v>
      </c>
      <c r="B173" s="190">
        <v>1050700573</v>
      </c>
      <c r="C173" s="166">
        <v>9</v>
      </c>
      <c r="D173" s="166" t="s">
        <v>55</v>
      </c>
      <c r="E173" s="3" t="s">
        <v>505</v>
      </c>
      <c r="F173" s="3" t="s">
        <v>506</v>
      </c>
      <c r="G173" s="166" t="s">
        <v>58</v>
      </c>
      <c r="H173" s="182">
        <v>0.23547224523612262</v>
      </c>
      <c r="I173" s="3">
        <v>320</v>
      </c>
      <c r="J173" s="3">
        <v>282.5</v>
      </c>
      <c r="K173" s="3" t="s">
        <v>29</v>
      </c>
      <c r="L173" s="167">
        <v>267632</v>
      </c>
      <c r="M173" s="167" t="s">
        <v>507</v>
      </c>
      <c r="N173" s="3">
        <v>37</v>
      </c>
      <c r="O173" s="3" t="s">
        <v>90</v>
      </c>
      <c r="P173" s="3" t="s">
        <v>19</v>
      </c>
      <c r="Q173" s="3"/>
      <c r="R173" s="3"/>
    </row>
    <row r="174" spans="1:18" ht="15" customHeight="1">
      <c r="A174" s="166">
        <v>400865</v>
      </c>
      <c r="B174" s="190">
        <v>1054400213</v>
      </c>
      <c r="C174" s="166">
        <v>9</v>
      </c>
      <c r="D174" s="166" t="s">
        <v>55</v>
      </c>
      <c r="E174" s="3" t="s">
        <v>508</v>
      </c>
      <c r="F174" s="3" t="s">
        <v>509</v>
      </c>
      <c r="G174" s="166" t="s">
        <v>96</v>
      </c>
      <c r="H174" s="182">
        <v>16.0464406779661</v>
      </c>
      <c r="I174" s="3">
        <v>27</v>
      </c>
      <c r="J174" s="3">
        <v>23.75</v>
      </c>
      <c r="K174" s="3" t="s">
        <v>29</v>
      </c>
      <c r="L174" s="167">
        <v>268431</v>
      </c>
      <c r="M174" s="167" t="s">
        <v>510</v>
      </c>
      <c r="N174" s="3">
        <v>37</v>
      </c>
      <c r="O174" s="3" t="s">
        <v>90</v>
      </c>
      <c r="P174" s="3" t="s">
        <v>19</v>
      </c>
      <c r="Q174" s="3"/>
      <c r="R174" s="3"/>
    </row>
    <row r="175" spans="1:18" ht="15" customHeight="1">
      <c r="A175" s="166">
        <v>402359</v>
      </c>
      <c r="B175" s="190">
        <v>1054300669</v>
      </c>
      <c r="C175" s="166">
        <v>9</v>
      </c>
      <c r="D175" s="166" t="s">
        <v>55</v>
      </c>
      <c r="E175" s="3" t="s">
        <v>511</v>
      </c>
      <c r="F175" s="3" t="s">
        <v>512</v>
      </c>
      <c r="G175" s="166" t="s">
        <v>58</v>
      </c>
      <c r="H175" s="182">
        <v>0</v>
      </c>
      <c r="I175" s="3">
        <v>0</v>
      </c>
      <c r="J175" s="3">
        <v>0</v>
      </c>
      <c r="K175" s="3" t="s">
        <v>18</v>
      </c>
      <c r="L175" s="167">
        <v>268077</v>
      </c>
      <c r="M175" s="167" t="s">
        <v>513</v>
      </c>
      <c r="N175" s="3">
        <v>37</v>
      </c>
      <c r="O175" s="3" t="s">
        <v>60</v>
      </c>
      <c r="P175" s="3" t="s">
        <v>19</v>
      </c>
      <c r="Q175" s="3"/>
      <c r="R175" s="3"/>
    </row>
    <row r="176" spans="1:18" ht="15" customHeight="1">
      <c r="A176" s="166">
        <v>400723</v>
      </c>
      <c r="B176" s="190">
        <v>1054300251</v>
      </c>
      <c r="C176" s="166">
        <v>9</v>
      </c>
      <c r="D176" s="166" t="s">
        <v>55</v>
      </c>
      <c r="E176" s="3" t="s">
        <v>514</v>
      </c>
      <c r="F176" s="3" t="s">
        <v>515</v>
      </c>
      <c r="G176" s="166" t="s">
        <v>88</v>
      </c>
      <c r="H176" s="182">
        <v>35.957774999999998</v>
      </c>
      <c r="I176" s="3">
        <v>108</v>
      </c>
      <c r="J176" s="3">
        <v>100.58333333333333</v>
      </c>
      <c r="K176" s="3" t="s">
        <v>29</v>
      </c>
      <c r="L176" s="167">
        <v>340186</v>
      </c>
      <c r="M176" s="167" t="s">
        <v>516</v>
      </c>
      <c r="N176" s="3">
        <v>37</v>
      </c>
      <c r="O176" s="3" t="s">
        <v>60</v>
      </c>
      <c r="P176" s="3" t="s">
        <v>19</v>
      </c>
      <c r="Q176" s="3"/>
      <c r="R176" s="3"/>
    </row>
    <row r="177" spans="1:18" ht="15" customHeight="1">
      <c r="A177" s="166">
        <v>400687</v>
      </c>
      <c r="B177" s="190">
        <v>1054300561</v>
      </c>
      <c r="C177" s="166">
        <v>9</v>
      </c>
      <c r="D177" s="166" t="s">
        <v>55</v>
      </c>
      <c r="E177" s="3" t="s">
        <v>517</v>
      </c>
      <c r="F177" s="3" t="s">
        <v>518</v>
      </c>
      <c r="G177" s="166" t="s">
        <v>88</v>
      </c>
      <c r="H177" s="182">
        <v>19.46776838966203</v>
      </c>
      <c r="I177" s="3">
        <v>283.33333333333331</v>
      </c>
      <c r="J177" s="3">
        <v>268.16666666666669</v>
      </c>
      <c r="K177" s="3" t="s">
        <v>29</v>
      </c>
      <c r="L177" s="167">
        <v>443545</v>
      </c>
      <c r="M177" s="167" t="s">
        <v>519</v>
      </c>
      <c r="N177" s="3">
        <v>37</v>
      </c>
      <c r="O177" s="3" t="s">
        <v>60</v>
      </c>
      <c r="P177" s="3" t="s">
        <v>19</v>
      </c>
      <c r="Q177" s="3"/>
      <c r="R177" s="3"/>
    </row>
    <row r="178" spans="1:18" ht="15" customHeight="1">
      <c r="A178" s="166">
        <v>401496</v>
      </c>
      <c r="B178" s="190">
        <v>1052900049</v>
      </c>
      <c r="C178" s="166">
        <v>9</v>
      </c>
      <c r="D178" s="166" t="s">
        <v>55</v>
      </c>
      <c r="E178" s="3" t="s">
        <v>520</v>
      </c>
      <c r="F178" s="3" t="s">
        <v>521</v>
      </c>
      <c r="G178" s="166" t="s">
        <v>88</v>
      </c>
      <c r="H178" s="182">
        <v>25.413634770417108</v>
      </c>
      <c r="I178" s="3">
        <v>50</v>
      </c>
      <c r="J178" s="3">
        <v>35.416666666666664</v>
      </c>
      <c r="K178" s="3" t="s">
        <v>26</v>
      </c>
      <c r="L178" s="167">
        <v>410042</v>
      </c>
      <c r="M178" s="167" t="s">
        <v>522</v>
      </c>
      <c r="N178" s="3">
        <v>37</v>
      </c>
      <c r="O178" s="3" t="s">
        <v>81</v>
      </c>
      <c r="P178" s="3" t="s">
        <v>19</v>
      </c>
      <c r="Q178" s="3"/>
      <c r="R178" s="3"/>
    </row>
    <row r="179" spans="1:18" ht="15" customHeight="1">
      <c r="A179" s="166">
        <v>401196</v>
      </c>
      <c r="B179" s="190">
        <v>1050700182</v>
      </c>
      <c r="C179" s="166">
        <v>9</v>
      </c>
      <c r="D179" s="166" t="s">
        <v>55</v>
      </c>
      <c r="E179" s="3" t="s">
        <v>523</v>
      </c>
      <c r="F179" s="3" t="s">
        <v>524</v>
      </c>
      <c r="G179" s="166" t="s">
        <v>79</v>
      </c>
      <c r="H179" s="182">
        <v>3.1645454545454546</v>
      </c>
      <c r="I179" s="3">
        <v>1116.6666666666667</v>
      </c>
      <c r="J179" s="3">
        <v>1183.3333333333333</v>
      </c>
      <c r="K179" s="3" t="s">
        <v>29</v>
      </c>
      <c r="L179" s="167">
        <v>292419</v>
      </c>
      <c r="M179" s="167" t="s">
        <v>525</v>
      </c>
      <c r="N179" s="3">
        <v>37</v>
      </c>
      <c r="O179" s="3" t="s">
        <v>90</v>
      </c>
      <c r="P179" s="3" t="s">
        <v>19</v>
      </c>
      <c r="Q179" s="3"/>
      <c r="R179" s="3"/>
    </row>
    <row r="180" spans="1:18" ht="15" customHeight="1">
      <c r="A180" s="166">
        <v>400328</v>
      </c>
      <c r="B180" s="190">
        <v>1050705753</v>
      </c>
      <c r="C180" s="166">
        <v>9</v>
      </c>
      <c r="D180" s="166" t="s">
        <v>55</v>
      </c>
      <c r="E180" s="3" t="s">
        <v>526</v>
      </c>
      <c r="F180" s="3" t="s">
        <v>527</v>
      </c>
      <c r="G180" s="166" t="s">
        <v>130</v>
      </c>
      <c r="H180" s="182">
        <v>1.0652597402597406</v>
      </c>
      <c r="I180" s="3">
        <v>234.66666666666666</v>
      </c>
      <c r="J180" s="3">
        <v>196</v>
      </c>
      <c r="K180" s="3" t="s">
        <v>29</v>
      </c>
      <c r="L180" s="167">
        <v>268436</v>
      </c>
      <c r="M180" s="167" t="s">
        <v>528</v>
      </c>
      <c r="N180" s="3">
        <v>37</v>
      </c>
      <c r="O180" s="3" t="s">
        <v>90</v>
      </c>
      <c r="P180" s="3" t="s">
        <v>19</v>
      </c>
      <c r="Q180" s="3"/>
      <c r="R180" s="3"/>
    </row>
    <row r="181" spans="1:18" ht="15" customHeight="1">
      <c r="A181" s="166">
        <v>401536</v>
      </c>
      <c r="B181" s="190">
        <v>1051500047</v>
      </c>
      <c r="C181" s="166">
        <v>9</v>
      </c>
      <c r="D181" s="166" t="s">
        <v>55</v>
      </c>
      <c r="E181" s="3" t="s">
        <v>529</v>
      </c>
      <c r="F181" s="3" t="s">
        <v>530</v>
      </c>
      <c r="G181" s="166" t="s">
        <v>58</v>
      </c>
      <c r="H181" s="182">
        <v>0.7907142857142857</v>
      </c>
      <c r="I181" s="3">
        <v>0</v>
      </c>
      <c r="J181" s="3">
        <v>8.3333333333333339</v>
      </c>
      <c r="K181" s="3" t="s">
        <v>26</v>
      </c>
      <c r="L181" s="167">
        <v>267522</v>
      </c>
      <c r="M181" s="167" t="s">
        <v>531</v>
      </c>
      <c r="N181" s="3">
        <v>37</v>
      </c>
      <c r="O181" s="3" t="s">
        <v>132</v>
      </c>
      <c r="P181" s="3" t="s">
        <v>19</v>
      </c>
      <c r="Q181" s="3"/>
      <c r="R181" s="3"/>
    </row>
    <row r="182" spans="1:18" ht="15" customHeight="1">
      <c r="A182" s="166">
        <v>400125</v>
      </c>
      <c r="B182" s="190">
        <v>1051400077</v>
      </c>
      <c r="C182" s="166">
        <v>9</v>
      </c>
      <c r="D182" s="166" t="s">
        <v>55</v>
      </c>
      <c r="E182" s="3" t="s">
        <v>532</v>
      </c>
      <c r="F182" s="3" t="s">
        <v>533</v>
      </c>
      <c r="G182" s="166" t="s">
        <v>96</v>
      </c>
      <c r="H182" s="182">
        <v>2.2999999999999998</v>
      </c>
      <c r="I182" s="3">
        <v>73.333333333333329</v>
      </c>
      <c r="J182" s="3">
        <v>65.166666666666671</v>
      </c>
      <c r="K182" s="3" t="s">
        <v>29</v>
      </c>
      <c r="L182" s="167">
        <v>270120</v>
      </c>
      <c r="M182" s="167" t="s">
        <v>534</v>
      </c>
      <c r="N182" s="3">
        <v>37</v>
      </c>
      <c r="O182" s="3" t="s">
        <v>132</v>
      </c>
      <c r="P182" s="3" t="s">
        <v>19</v>
      </c>
      <c r="Q182" s="3"/>
      <c r="R182" s="3"/>
    </row>
    <row r="183" spans="1:18" ht="15" customHeight="1">
      <c r="A183" s="166">
        <v>401074</v>
      </c>
      <c r="B183" s="190">
        <v>1051400069</v>
      </c>
      <c r="C183" s="166">
        <v>9</v>
      </c>
      <c r="D183" s="166" t="s">
        <v>55</v>
      </c>
      <c r="E183" s="3" t="s">
        <v>535</v>
      </c>
      <c r="F183" s="3" t="s">
        <v>536</v>
      </c>
      <c r="G183" s="166" t="s">
        <v>58</v>
      </c>
      <c r="H183" s="182">
        <v>4.7500000000000001E-2</v>
      </c>
      <c r="I183" s="3">
        <v>416.66666666666669</v>
      </c>
      <c r="J183" s="3">
        <v>533.33333333333337</v>
      </c>
      <c r="K183" s="3" t="s">
        <v>29</v>
      </c>
      <c r="L183" s="167">
        <v>270119</v>
      </c>
      <c r="M183" s="167" t="s">
        <v>537</v>
      </c>
      <c r="N183" s="3">
        <v>37</v>
      </c>
      <c r="O183" s="3" t="s">
        <v>132</v>
      </c>
      <c r="P183" s="3" t="s">
        <v>19</v>
      </c>
      <c r="Q183" s="3"/>
      <c r="R183" s="3"/>
    </row>
    <row r="184" spans="1:18" ht="15" customHeight="1">
      <c r="A184" s="166">
        <v>400519</v>
      </c>
      <c r="B184" s="190">
        <v>1052000218</v>
      </c>
      <c r="C184" s="166">
        <v>9</v>
      </c>
      <c r="D184" s="166" t="s">
        <v>55</v>
      </c>
      <c r="E184" s="3" t="s">
        <v>538</v>
      </c>
      <c r="F184" s="3" t="s">
        <v>539</v>
      </c>
      <c r="G184" s="166" t="s">
        <v>58</v>
      </c>
      <c r="H184" s="182">
        <v>0.36009995147986412</v>
      </c>
      <c r="I184" s="3">
        <v>1290</v>
      </c>
      <c r="J184" s="3">
        <v>946.66666666666663</v>
      </c>
      <c r="K184" s="3" t="s">
        <v>29</v>
      </c>
      <c r="L184" s="167">
        <v>272043</v>
      </c>
      <c r="M184" s="167" t="s">
        <v>540</v>
      </c>
      <c r="N184" s="3">
        <v>37</v>
      </c>
      <c r="O184" s="3" t="s">
        <v>76</v>
      </c>
      <c r="P184" s="3" t="s">
        <v>19</v>
      </c>
      <c r="Q184" s="3"/>
      <c r="R184" s="3"/>
    </row>
    <row r="185" spans="1:18" ht="15" customHeight="1">
      <c r="A185" s="166">
        <v>401847</v>
      </c>
      <c r="B185" s="190">
        <v>1050500477</v>
      </c>
      <c r="C185" s="166">
        <v>9</v>
      </c>
      <c r="D185" s="166" t="s">
        <v>55</v>
      </c>
      <c r="E185" s="3" t="s">
        <v>541</v>
      </c>
      <c r="F185" s="3" t="s">
        <v>542</v>
      </c>
      <c r="G185" s="166" t="s">
        <v>79</v>
      </c>
      <c r="H185" s="182">
        <v>4.7773239436619725</v>
      </c>
      <c r="I185" s="3">
        <v>300</v>
      </c>
      <c r="J185" s="3">
        <v>285</v>
      </c>
      <c r="K185" s="3" t="s">
        <v>29</v>
      </c>
      <c r="L185" s="167">
        <v>340206</v>
      </c>
      <c r="M185" s="167" t="s">
        <v>543</v>
      </c>
      <c r="N185" s="3">
        <v>37</v>
      </c>
      <c r="O185" s="3" t="s">
        <v>81</v>
      </c>
      <c r="P185" s="3" t="s">
        <v>19</v>
      </c>
      <c r="Q185" s="3"/>
      <c r="R185" s="3"/>
    </row>
    <row r="186" spans="1:18" ht="15" customHeight="1">
      <c r="A186" s="166">
        <v>402050</v>
      </c>
      <c r="B186" s="190">
        <v>1055100353</v>
      </c>
      <c r="C186" s="166">
        <v>9</v>
      </c>
      <c r="D186" s="166" t="s">
        <v>55</v>
      </c>
      <c r="E186" s="3" t="s">
        <v>544</v>
      </c>
      <c r="F186" s="3" t="s">
        <v>545</v>
      </c>
      <c r="G186" s="166" t="s">
        <v>58</v>
      </c>
      <c r="H186" s="182">
        <v>0.23238115967264492</v>
      </c>
      <c r="I186" s="3">
        <v>817.33333333333337</v>
      </c>
      <c r="J186" s="3">
        <v>777.83333333333337</v>
      </c>
      <c r="K186" s="3" t="s">
        <v>29</v>
      </c>
      <c r="L186" s="167">
        <v>272045</v>
      </c>
      <c r="M186" s="167" t="s">
        <v>546</v>
      </c>
      <c r="N186" s="3">
        <v>37</v>
      </c>
      <c r="O186" s="3" t="s">
        <v>111</v>
      </c>
      <c r="P186" s="3" t="s">
        <v>19</v>
      </c>
      <c r="Q186" s="3"/>
      <c r="R186" s="3"/>
    </row>
    <row r="187" spans="1:18" ht="15" customHeight="1">
      <c r="A187" s="166">
        <v>402652</v>
      </c>
      <c r="B187" s="190">
        <v>1054300189</v>
      </c>
      <c r="C187" s="166">
        <v>9</v>
      </c>
      <c r="D187" s="166" t="s">
        <v>55</v>
      </c>
      <c r="E187" s="3" t="s">
        <v>547</v>
      </c>
      <c r="F187" s="3" t="s">
        <v>548</v>
      </c>
      <c r="G187" s="166" t="s">
        <v>58</v>
      </c>
      <c r="H187" s="182">
        <v>3.452682208588957</v>
      </c>
      <c r="I187" s="3">
        <v>141.66666666666666</v>
      </c>
      <c r="J187" s="3">
        <v>166.66666666666666</v>
      </c>
      <c r="K187" s="3" t="s">
        <v>29</v>
      </c>
      <c r="L187" s="167">
        <v>270445</v>
      </c>
      <c r="M187" s="167" t="s">
        <v>549</v>
      </c>
      <c r="N187" s="3">
        <v>37</v>
      </c>
      <c r="O187" s="3" t="s">
        <v>60</v>
      </c>
      <c r="P187" s="3" t="s">
        <v>19</v>
      </c>
      <c r="Q187" s="3"/>
      <c r="R187" s="3"/>
    </row>
    <row r="188" spans="1:18" ht="15" customHeight="1">
      <c r="A188" s="166">
        <v>401446</v>
      </c>
      <c r="B188" s="190" t="s">
        <v>550</v>
      </c>
      <c r="C188" s="166">
        <v>9</v>
      </c>
      <c r="D188" s="166" t="s">
        <v>55</v>
      </c>
      <c r="E188" s="3" t="s">
        <v>551</v>
      </c>
      <c r="F188" s="3" t="s">
        <v>552</v>
      </c>
      <c r="G188" s="166" t="s">
        <v>88</v>
      </c>
      <c r="H188" s="182">
        <v>10.4</v>
      </c>
      <c r="I188" s="3">
        <v>0</v>
      </c>
      <c r="J188" s="3">
        <v>0</v>
      </c>
      <c r="K188" s="3" t="s">
        <v>26</v>
      </c>
      <c r="L188" s="167">
        <v>335100</v>
      </c>
      <c r="M188" s="167" t="s">
        <v>553</v>
      </c>
      <c r="N188" s="3">
        <v>37</v>
      </c>
      <c r="O188" s="3" t="s">
        <v>90</v>
      </c>
      <c r="P188" s="3" t="s">
        <v>19</v>
      </c>
      <c r="Q188" s="3"/>
      <c r="R188" s="3"/>
    </row>
    <row r="189" spans="1:18" ht="15" customHeight="1">
      <c r="A189" s="166">
        <v>401961</v>
      </c>
      <c r="B189" s="190">
        <v>1054600026</v>
      </c>
      <c r="C189" s="166">
        <v>9</v>
      </c>
      <c r="D189" s="166" t="s">
        <v>55</v>
      </c>
      <c r="E189" s="3" t="s">
        <v>554</v>
      </c>
      <c r="F189" s="3" t="s">
        <v>555</v>
      </c>
      <c r="G189" s="166" t="s">
        <v>79</v>
      </c>
      <c r="H189" s="182">
        <v>0.41379362356559796</v>
      </c>
      <c r="I189" s="3">
        <v>1733.3333333333333</v>
      </c>
      <c r="J189" s="3">
        <v>1550</v>
      </c>
      <c r="K189" s="3" t="s">
        <v>29</v>
      </c>
      <c r="L189" s="167">
        <v>267162</v>
      </c>
      <c r="M189" s="167" t="s">
        <v>556</v>
      </c>
      <c r="N189" s="3">
        <v>37</v>
      </c>
      <c r="O189" s="3" t="s">
        <v>145</v>
      </c>
      <c r="P189" s="3" t="s">
        <v>19</v>
      </c>
      <c r="Q189" s="3"/>
      <c r="R189" s="3"/>
    </row>
    <row r="190" spans="1:18" ht="15" customHeight="1">
      <c r="A190" s="166">
        <v>402588</v>
      </c>
      <c r="B190" s="190">
        <v>1052100026</v>
      </c>
      <c r="C190" s="166">
        <v>9</v>
      </c>
      <c r="D190" s="166" t="s">
        <v>55</v>
      </c>
      <c r="E190" s="3" t="s">
        <v>557</v>
      </c>
      <c r="F190" s="3" t="s">
        <v>558</v>
      </c>
      <c r="G190" s="166" t="s">
        <v>96</v>
      </c>
      <c r="H190" s="182">
        <v>3.0365714285714285</v>
      </c>
      <c r="I190" s="3">
        <v>150</v>
      </c>
      <c r="J190" s="3">
        <v>120.83333333333333</v>
      </c>
      <c r="K190" s="3" t="s">
        <v>29</v>
      </c>
      <c r="L190" s="167">
        <v>267164</v>
      </c>
      <c r="M190" s="167" t="s">
        <v>559</v>
      </c>
      <c r="N190" s="3">
        <v>37</v>
      </c>
      <c r="O190" s="3" t="s">
        <v>76</v>
      </c>
      <c r="P190" s="3" t="s">
        <v>19</v>
      </c>
      <c r="Q190" s="3"/>
      <c r="R190" s="3"/>
    </row>
    <row r="191" spans="1:18" ht="15" customHeight="1">
      <c r="A191" s="166">
        <v>402038</v>
      </c>
      <c r="B191" s="190">
        <v>1054600603</v>
      </c>
      <c r="C191" s="166">
        <v>9</v>
      </c>
      <c r="D191" s="166" t="s">
        <v>55</v>
      </c>
      <c r="E191" s="3" t="s">
        <v>560</v>
      </c>
      <c r="F191" s="3" t="s">
        <v>561</v>
      </c>
      <c r="G191" s="166" t="s">
        <v>88</v>
      </c>
      <c r="H191" s="182">
        <v>6.9598763670946271</v>
      </c>
      <c r="I191" s="3">
        <v>4986.666666666667</v>
      </c>
      <c r="J191" s="3">
        <v>4812.166666666667</v>
      </c>
      <c r="K191" s="3" t="s">
        <v>29</v>
      </c>
      <c r="L191" s="167">
        <v>268236</v>
      </c>
      <c r="M191" s="167" t="s">
        <v>562</v>
      </c>
      <c r="N191" s="3">
        <v>37</v>
      </c>
      <c r="O191" s="3" t="s">
        <v>145</v>
      </c>
      <c r="P191" s="3" t="s">
        <v>19</v>
      </c>
      <c r="Q191" s="3"/>
      <c r="R191" s="3"/>
    </row>
    <row r="192" spans="1:18" ht="15" customHeight="1">
      <c r="A192" s="166">
        <v>401383</v>
      </c>
      <c r="B192" s="190">
        <v>1054600476</v>
      </c>
      <c r="C192" s="166">
        <v>9</v>
      </c>
      <c r="D192" s="166" t="s">
        <v>55</v>
      </c>
      <c r="E192" s="3" t="s">
        <v>563</v>
      </c>
      <c r="F192" s="3" t="s">
        <v>564</v>
      </c>
      <c r="G192" s="166" t="s">
        <v>88</v>
      </c>
      <c r="H192" s="182">
        <v>2.9903507133235667</v>
      </c>
      <c r="I192" s="3">
        <v>47816.333333333336</v>
      </c>
      <c r="J192" s="3">
        <v>45268.25</v>
      </c>
      <c r="K192" s="3" t="s">
        <v>29</v>
      </c>
      <c r="L192" s="167">
        <v>268236</v>
      </c>
      <c r="M192" s="167" t="s">
        <v>565</v>
      </c>
      <c r="N192" s="3">
        <v>37</v>
      </c>
      <c r="O192" s="3" t="s">
        <v>145</v>
      </c>
      <c r="P192" s="3" t="s">
        <v>19</v>
      </c>
      <c r="Q192" s="3"/>
      <c r="R192" s="3"/>
    </row>
    <row r="193" spans="1:18" ht="15" customHeight="1">
      <c r="A193" s="166">
        <v>400961</v>
      </c>
      <c r="B193" s="190">
        <v>1054600735</v>
      </c>
      <c r="C193" s="166">
        <v>9</v>
      </c>
      <c r="D193" s="166" t="s">
        <v>55</v>
      </c>
      <c r="E193" s="3" t="s">
        <v>566</v>
      </c>
      <c r="F193" s="3" t="s">
        <v>567</v>
      </c>
      <c r="G193" s="166" t="s">
        <v>79</v>
      </c>
      <c r="H193" s="182">
        <v>0.31016976556184317</v>
      </c>
      <c r="I193" s="3">
        <v>37366.666666666664</v>
      </c>
      <c r="J193" s="3">
        <v>34767.666666666664</v>
      </c>
      <c r="K193" s="3" t="s">
        <v>29</v>
      </c>
      <c r="L193" s="167">
        <v>268236</v>
      </c>
      <c r="M193" s="167" t="s">
        <v>568</v>
      </c>
      <c r="N193" s="3">
        <v>37</v>
      </c>
      <c r="O193" s="3" t="s">
        <v>145</v>
      </c>
      <c r="P193" s="3" t="s">
        <v>19</v>
      </c>
      <c r="Q193" s="3"/>
      <c r="R193" s="3"/>
    </row>
    <row r="194" spans="1:18" ht="15" customHeight="1">
      <c r="A194" s="166">
        <v>400507</v>
      </c>
      <c r="B194" s="190">
        <v>1054600255</v>
      </c>
      <c r="C194" s="166">
        <v>9</v>
      </c>
      <c r="D194" s="166" t="s">
        <v>55</v>
      </c>
      <c r="E194" s="3" t="s">
        <v>569</v>
      </c>
      <c r="F194" s="3" t="s">
        <v>570</v>
      </c>
      <c r="G194" s="166" t="s">
        <v>88</v>
      </c>
      <c r="H194" s="182">
        <v>4.0765348370545356</v>
      </c>
      <c r="I194" s="3">
        <v>8512</v>
      </c>
      <c r="J194" s="3">
        <v>7941.333333333333</v>
      </c>
      <c r="K194" s="3" t="s">
        <v>29</v>
      </c>
      <c r="L194" s="167">
        <v>268236</v>
      </c>
      <c r="M194" s="167" t="s">
        <v>571</v>
      </c>
      <c r="N194" s="3">
        <v>37</v>
      </c>
      <c r="O194" s="3" t="s">
        <v>145</v>
      </c>
      <c r="P194" s="3" t="s">
        <v>19</v>
      </c>
      <c r="Q194" s="3"/>
      <c r="R194" s="3"/>
    </row>
    <row r="195" spans="1:18" ht="15" customHeight="1">
      <c r="A195" s="166">
        <v>401667</v>
      </c>
      <c r="B195" s="190">
        <v>1054600263</v>
      </c>
      <c r="C195" s="166">
        <v>9</v>
      </c>
      <c r="D195" s="166" t="s">
        <v>55</v>
      </c>
      <c r="E195" s="3" t="s">
        <v>572</v>
      </c>
      <c r="F195" s="3" t="s">
        <v>573</v>
      </c>
      <c r="G195" s="166" t="s">
        <v>88</v>
      </c>
      <c r="H195" s="182">
        <v>5.9777000411546828</v>
      </c>
      <c r="I195" s="3">
        <v>7980</v>
      </c>
      <c r="J195" s="3">
        <v>7453.333333333333</v>
      </c>
      <c r="K195" s="3" t="s">
        <v>29</v>
      </c>
      <c r="L195" s="167">
        <v>268236</v>
      </c>
      <c r="M195" s="167" t="s">
        <v>574</v>
      </c>
      <c r="N195" s="3">
        <v>37</v>
      </c>
      <c r="O195" s="3" t="s">
        <v>145</v>
      </c>
      <c r="P195" s="3" t="s">
        <v>19</v>
      </c>
      <c r="Q195" s="3"/>
      <c r="R195" s="3"/>
    </row>
    <row r="196" spans="1:18" ht="15" customHeight="1">
      <c r="A196" s="166">
        <v>402234</v>
      </c>
      <c r="B196" s="190">
        <v>1054600433</v>
      </c>
      <c r="C196" s="166">
        <v>9</v>
      </c>
      <c r="D196" s="166" t="s">
        <v>55</v>
      </c>
      <c r="E196" s="3" t="s">
        <v>575</v>
      </c>
      <c r="F196" s="3" t="s">
        <v>576</v>
      </c>
      <c r="G196" s="166" t="s">
        <v>79</v>
      </c>
      <c r="H196" s="182">
        <v>0.49085106382978722</v>
      </c>
      <c r="I196" s="3">
        <v>1866.6666666666667</v>
      </c>
      <c r="J196" s="3">
        <v>1772.9166666666667</v>
      </c>
      <c r="K196" s="3" t="s">
        <v>29</v>
      </c>
      <c r="L196" s="167">
        <v>267574</v>
      </c>
      <c r="M196" s="167" t="s">
        <v>577</v>
      </c>
      <c r="N196" s="3">
        <v>37</v>
      </c>
      <c r="O196" s="3" t="s">
        <v>145</v>
      </c>
      <c r="P196" s="3" t="s">
        <v>19</v>
      </c>
      <c r="Q196" s="3"/>
      <c r="R196" s="3"/>
    </row>
    <row r="197" spans="1:18" ht="15" customHeight="1">
      <c r="A197" s="166">
        <v>401451</v>
      </c>
      <c r="B197" s="190">
        <v>1054500013</v>
      </c>
      <c r="C197" s="166">
        <v>9</v>
      </c>
      <c r="D197" s="166" t="s">
        <v>55</v>
      </c>
      <c r="E197" s="156" t="s">
        <v>578</v>
      </c>
      <c r="F197" s="3" t="s">
        <v>579</v>
      </c>
      <c r="G197" s="166" t="s">
        <v>84</v>
      </c>
      <c r="H197" s="182">
        <v>25.453333333333337</v>
      </c>
      <c r="I197" s="3">
        <v>50</v>
      </c>
      <c r="J197" s="3">
        <v>33.583333333333336</v>
      </c>
      <c r="K197" s="3" t="s">
        <v>29</v>
      </c>
      <c r="L197" s="167">
        <v>446104</v>
      </c>
      <c r="M197" s="167" t="s">
        <v>580</v>
      </c>
      <c r="N197" s="3">
        <v>37</v>
      </c>
      <c r="O197" s="3" t="s">
        <v>76</v>
      </c>
      <c r="P197" s="3" t="s">
        <v>19</v>
      </c>
      <c r="Q197" s="3"/>
      <c r="R197" s="3"/>
    </row>
    <row r="198" spans="1:18" ht="15" customHeight="1">
      <c r="A198" s="166">
        <v>401635</v>
      </c>
      <c r="B198" s="190">
        <v>1052600029</v>
      </c>
      <c r="C198" s="166">
        <v>9</v>
      </c>
      <c r="D198" s="166" t="s">
        <v>55</v>
      </c>
      <c r="E198" s="3" t="s">
        <v>581</v>
      </c>
      <c r="F198" s="3" t="s">
        <v>582</v>
      </c>
      <c r="G198" s="166" t="s">
        <v>96</v>
      </c>
      <c r="H198" s="182">
        <v>3.2958789954337901</v>
      </c>
      <c r="I198" s="3">
        <v>84</v>
      </c>
      <c r="J198" s="3">
        <v>98.833333333333329</v>
      </c>
      <c r="K198" s="3" t="s">
        <v>29</v>
      </c>
      <c r="L198" s="167">
        <v>341174</v>
      </c>
      <c r="M198" s="167" t="s">
        <v>583</v>
      </c>
      <c r="N198" s="3">
        <v>37</v>
      </c>
      <c r="O198" s="3" t="s">
        <v>76</v>
      </c>
      <c r="P198" s="3" t="s">
        <v>19</v>
      </c>
      <c r="Q198" s="3"/>
      <c r="R198" s="3"/>
    </row>
    <row r="199" spans="1:18" ht="15" customHeight="1">
      <c r="A199" s="166">
        <v>401737</v>
      </c>
      <c r="B199" s="190">
        <v>1050500094</v>
      </c>
      <c r="C199" s="166">
        <v>9</v>
      </c>
      <c r="D199" s="166" t="s">
        <v>55</v>
      </c>
      <c r="E199" s="3" t="s">
        <v>584</v>
      </c>
      <c r="F199" s="3" t="s">
        <v>585</v>
      </c>
      <c r="G199" s="166" t="s">
        <v>88</v>
      </c>
      <c r="H199" s="182">
        <v>15.529303846153846</v>
      </c>
      <c r="I199" s="3">
        <v>166.66666666666666</v>
      </c>
      <c r="J199" s="3">
        <v>135.41666666666666</v>
      </c>
      <c r="K199" s="3" t="s">
        <v>29</v>
      </c>
      <c r="L199" s="167">
        <v>602763</v>
      </c>
      <c r="M199" s="167" t="s">
        <v>586</v>
      </c>
      <c r="N199" s="3">
        <v>37</v>
      </c>
      <c r="O199" s="3" t="s">
        <v>132</v>
      </c>
      <c r="P199" s="3" t="s">
        <v>19</v>
      </c>
      <c r="Q199" s="3"/>
      <c r="R199" s="3"/>
    </row>
    <row r="200" spans="1:18" ht="15" customHeight="1">
      <c r="A200" s="166">
        <v>401437</v>
      </c>
      <c r="B200" s="190">
        <v>1050500124</v>
      </c>
      <c r="C200" s="166">
        <v>9</v>
      </c>
      <c r="D200" s="166" t="s">
        <v>55</v>
      </c>
      <c r="E200" s="3" t="s">
        <v>587</v>
      </c>
      <c r="F200" s="3" t="s">
        <v>588</v>
      </c>
      <c r="G200" s="166" t="s">
        <v>88</v>
      </c>
      <c r="H200" s="182">
        <v>75.8112094488189</v>
      </c>
      <c r="I200" s="3">
        <v>800</v>
      </c>
      <c r="J200" s="3">
        <v>610.41666666666663</v>
      </c>
      <c r="K200" s="3" t="s">
        <v>29</v>
      </c>
      <c r="L200" s="167">
        <v>602763</v>
      </c>
      <c r="M200" s="167" t="s">
        <v>589</v>
      </c>
      <c r="N200" s="3">
        <v>37</v>
      </c>
      <c r="O200" s="3" t="s">
        <v>132</v>
      </c>
      <c r="P200" s="3" t="s">
        <v>19</v>
      </c>
      <c r="Q200" s="3"/>
      <c r="R200" s="3"/>
    </row>
    <row r="201" spans="1:18" ht="15" customHeight="1">
      <c r="A201" s="166">
        <v>401830</v>
      </c>
      <c r="B201" s="190">
        <v>1054900062</v>
      </c>
      <c r="C201" s="166">
        <v>9</v>
      </c>
      <c r="D201" s="166" t="s">
        <v>55</v>
      </c>
      <c r="E201" s="3" t="s">
        <v>590</v>
      </c>
      <c r="F201" s="3" t="s">
        <v>591</v>
      </c>
      <c r="G201" s="166" t="s">
        <v>79</v>
      </c>
      <c r="H201" s="182">
        <v>1.9937499999999999</v>
      </c>
      <c r="I201" s="3">
        <v>80</v>
      </c>
      <c r="J201" s="3">
        <v>43.333333333333336</v>
      </c>
      <c r="K201" s="3" t="s">
        <v>29</v>
      </c>
      <c r="L201" s="167">
        <v>268069</v>
      </c>
      <c r="M201" s="167" t="s">
        <v>592</v>
      </c>
      <c r="N201" s="3">
        <v>37</v>
      </c>
      <c r="O201" s="3" t="s">
        <v>132</v>
      </c>
      <c r="P201" s="3" t="s">
        <v>19</v>
      </c>
      <c r="Q201" s="3"/>
      <c r="R201" s="3"/>
    </row>
    <row r="202" spans="1:18" ht="15" customHeight="1">
      <c r="A202" s="166">
        <v>400523</v>
      </c>
      <c r="B202" s="190">
        <v>1054900054</v>
      </c>
      <c r="C202" s="166">
        <v>9</v>
      </c>
      <c r="D202" s="166" t="s">
        <v>55</v>
      </c>
      <c r="E202" s="3" t="s">
        <v>593</v>
      </c>
      <c r="F202" s="3" t="s">
        <v>594</v>
      </c>
      <c r="G202" s="166" t="s">
        <v>58</v>
      </c>
      <c r="H202" s="182">
        <v>0.25900000000000001</v>
      </c>
      <c r="I202" s="3">
        <v>266.66666666666669</v>
      </c>
      <c r="J202" s="3">
        <v>267.5</v>
      </c>
      <c r="K202" s="3" t="s">
        <v>29</v>
      </c>
      <c r="L202" s="167">
        <v>267635</v>
      </c>
      <c r="M202" s="167" t="s">
        <v>595</v>
      </c>
      <c r="N202" s="3">
        <v>37</v>
      </c>
      <c r="O202" s="3" t="s">
        <v>132</v>
      </c>
      <c r="P202" s="3" t="s">
        <v>19</v>
      </c>
      <c r="Q202" s="3"/>
      <c r="R202" s="3"/>
    </row>
    <row r="203" spans="1:18" ht="15" customHeight="1">
      <c r="A203" s="166">
        <v>401361</v>
      </c>
      <c r="B203" s="190">
        <v>1054900089</v>
      </c>
      <c r="C203" s="166">
        <v>9</v>
      </c>
      <c r="D203" s="166" t="s">
        <v>55</v>
      </c>
      <c r="E203" s="3" t="s">
        <v>596</v>
      </c>
      <c r="F203" s="3" t="s">
        <v>597</v>
      </c>
      <c r="G203" s="166" t="s">
        <v>96</v>
      </c>
      <c r="H203" s="182">
        <v>5.3533333333333335</v>
      </c>
      <c r="I203" s="3">
        <v>4</v>
      </c>
      <c r="J203" s="3">
        <v>5.833333333333333</v>
      </c>
      <c r="K203" s="3" t="s">
        <v>29</v>
      </c>
      <c r="L203" s="167">
        <v>340207</v>
      </c>
      <c r="M203" s="167" t="s">
        <v>598</v>
      </c>
      <c r="N203" s="3">
        <v>37</v>
      </c>
      <c r="O203" s="3" t="s">
        <v>132</v>
      </c>
      <c r="P203" s="3" t="s">
        <v>19</v>
      </c>
      <c r="Q203" s="3"/>
      <c r="R203" s="3"/>
    </row>
    <row r="204" spans="1:18" ht="15" customHeight="1">
      <c r="A204" s="166">
        <v>401896</v>
      </c>
      <c r="B204" s="190" t="s">
        <v>599</v>
      </c>
      <c r="C204" s="166">
        <v>9</v>
      </c>
      <c r="D204" s="166" t="s">
        <v>55</v>
      </c>
      <c r="E204" s="3" t="s">
        <v>600</v>
      </c>
      <c r="F204" s="3" t="s">
        <v>601</v>
      </c>
      <c r="G204" s="166" t="s">
        <v>58</v>
      </c>
      <c r="H204" s="182">
        <v>0.48433333333333334</v>
      </c>
      <c r="I204" s="3">
        <v>153.33333333333334</v>
      </c>
      <c r="J204" s="3">
        <v>109.16666666666667</v>
      </c>
      <c r="K204" s="3" t="s">
        <v>29</v>
      </c>
      <c r="L204" s="167">
        <v>267638</v>
      </c>
      <c r="M204" s="167" t="s">
        <v>602</v>
      </c>
      <c r="N204" s="3">
        <v>37</v>
      </c>
      <c r="O204" s="3" t="s">
        <v>132</v>
      </c>
      <c r="P204" s="3" t="s">
        <v>19</v>
      </c>
      <c r="Q204" s="3"/>
      <c r="R204" s="3"/>
    </row>
    <row r="205" spans="1:18" ht="15" customHeight="1">
      <c r="A205" s="166">
        <v>400053</v>
      </c>
      <c r="B205" s="190">
        <v>1053600081</v>
      </c>
      <c r="C205" s="166">
        <v>9</v>
      </c>
      <c r="D205" s="166" t="s">
        <v>55</v>
      </c>
      <c r="E205" s="3" t="s">
        <v>603</v>
      </c>
      <c r="F205" s="3" t="s">
        <v>604</v>
      </c>
      <c r="G205" s="166" t="s">
        <v>58</v>
      </c>
      <c r="H205" s="182">
        <v>0.40983146067415732</v>
      </c>
      <c r="I205" s="3">
        <v>0</v>
      </c>
      <c r="J205" s="3">
        <v>17.5</v>
      </c>
      <c r="K205" s="3" t="s">
        <v>29</v>
      </c>
      <c r="L205" s="167">
        <v>272420</v>
      </c>
      <c r="M205" s="167" t="s">
        <v>605</v>
      </c>
      <c r="N205" s="3">
        <v>37</v>
      </c>
      <c r="O205" s="3" t="s">
        <v>76</v>
      </c>
      <c r="P205" s="3" t="s">
        <v>19</v>
      </c>
      <c r="Q205" s="3"/>
      <c r="R205" s="3"/>
    </row>
    <row r="206" spans="1:18" ht="15" customHeight="1">
      <c r="A206" s="166">
        <v>401992</v>
      </c>
      <c r="B206" s="190">
        <v>1054900143</v>
      </c>
      <c r="C206" s="166">
        <v>9</v>
      </c>
      <c r="D206" s="166" t="s">
        <v>55</v>
      </c>
      <c r="E206" s="3" t="s">
        <v>606</v>
      </c>
      <c r="F206" s="3" t="s">
        <v>607</v>
      </c>
      <c r="G206" s="166" t="s">
        <v>58</v>
      </c>
      <c r="H206" s="182">
        <v>4.2036497175141241</v>
      </c>
      <c r="I206" s="3">
        <v>480</v>
      </c>
      <c r="J206" s="3">
        <v>292.5</v>
      </c>
      <c r="K206" s="3" t="s">
        <v>29</v>
      </c>
      <c r="L206" s="167">
        <v>272431</v>
      </c>
      <c r="M206" s="167" t="s">
        <v>608</v>
      </c>
      <c r="N206" s="3">
        <v>37</v>
      </c>
      <c r="O206" s="3" t="s">
        <v>132</v>
      </c>
      <c r="P206" s="3" t="s">
        <v>19</v>
      </c>
      <c r="Q206" s="3"/>
      <c r="R206" s="3"/>
    </row>
    <row r="207" spans="1:18" ht="15" customHeight="1">
      <c r="A207" s="166">
        <v>402448</v>
      </c>
      <c r="B207" s="190" t="s">
        <v>609</v>
      </c>
      <c r="C207" s="166">
        <v>9</v>
      </c>
      <c r="D207" s="166" t="s">
        <v>55</v>
      </c>
      <c r="E207" s="3" t="s">
        <v>610</v>
      </c>
      <c r="F207" s="3" t="s">
        <v>611</v>
      </c>
      <c r="G207" s="166" t="s">
        <v>58</v>
      </c>
      <c r="H207" s="182">
        <v>1.0349999999999999</v>
      </c>
      <c r="I207" s="3">
        <v>83.333333333333329</v>
      </c>
      <c r="J207" s="3">
        <v>91.666666666666671</v>
      </c>
      <c r="K207" s="3" t="s">
        <v>26</v>
      </c>
      <c r="L207" s="167">
        <v>272429</v>
      </c>
      <c r="M207" s="167" t="s">
        <v>612</v>
      </c>
      <c r="N207" s="3">
        <v>37</v>
      </c>
      <c r="O207" s="3" t="s">
        <v>132</v>
      </c>
      <c r="P207" s="3" t="s">
        <v>19</v>
      </c>
      <c r="Q207" s="3"/>
      <c r="R207" s="3"/>
    </row>
    <row r="208" spans="1:18" ht="15" customHeight="1">
      <c r="A208" s="166">
        <v>401713</v>
      </c>
      <c r="B208" s="190">
        <v>1052500253</v>
      </c>
      <c r="C208" s="166">
        <v>9</v>
      </c>
      <c r="D208" s="166" t="s">
        <v>55</v>
      </c>
      <c r="E208" s="3" t="s">
        <v>613</v>
      </c>
      <c r="F208" s="3" t="s">
        <v>614</v>
      </c>
      <c r="G208" s="166" t="s">
        <v>314</v>
      </c>
      <c r="H208" s="182">
        <v>9.1973611111111104</v>
      </c>
      <c r="I208" s="3">
        <v>466.66666666666669</v>
      </c>
      <c r="J208" s="3">
        <v>323.33333333333331</v>
      </c>
      <c r="K208" s="3" t="s">
        <v>29</v>
      </c>
      <c r="L208" s="167">
        <v>270495</v>
      </c>
      <c r="M208" s="167" t="s">
        <v>615</v>
      </c>
      <c r="N208" s="3">
        <v>37</v>
      </c>
      <c r="O208" s="3" t="s">
        <v>90</v>
      </c>
      <c r="P208" s="3" t="s">
        <v>19</v>
      </c>
      <c r="Q208" s="3"/>
      <c r="R208" s="3"/>
    </row>
    <row r="209" spans="1:18" ht="15" customHeight="1">
      <c r="A209" s="166">
        <v>401215</v>
      </c>
      <c r="B209" s="190">
        <v>1052200039</v>
      </c>
      <c r="C209" s="166">
        <v>9</v>
      </c>
      <c r="D209" s="166" t="s">
        <v>55</v>
      </c>
      <c r="E209" s="3" t="s">
        <v>616</v>
      </c>
      <c r="F209" s="3" t="s">
        <v>617</v>
      </c>
      <c r="G209" s="166" t="s">
        <v>58</v>
      </c>
      <c r="H209" s="182">
        <v>0.34703703703703703</v>
      </c>
      <c r="I209" s="3">
        <v>280</v>
      </c>
      <c r="J209" s="3">
        <v>217.5</v>
      </c>
      <c r="K209" s="3" t="s">
        <v>29</v>
      </c>
      <c r="L209" s="167">
        <v>267642</v>
      </c>
      <c r="M209" s="167" t="s">
        <v>618</v>
      </c>
      <c r="N209" s="3">
        <v>37</v>
      </c>
      <c r="O209" s="3" t="s">
        <v>76</v>
      </c>
      <c r="P209" s="3" t="s">
        <v>19</v>
      </c>
      <c r="Q209" s="3"/>
      <c r="R209" s="3"/>
    </row>
    <row r="210" spans="1:18" ht="15" customHeight="1">
      <c r="A210" s="166">
        <v>401715</v>
      </c>
      <c r="B210" s="190" t="s">
        <v>619</v>
      </c>
      <c r="C210" s="166">
        <v>9</v>
      </c>
      <c r="D210" s="166" t="s">
        <v>55</v>
      </c>
      <c r="E210" s="3" t="s">
        <v>620</v>
      </c>
      <c r="F210" s="3" t="s">
        <v>621</v>
      </c>
      <c r="G210" s="166" t="s">
        <v>88</v>
      </c>
      <c r="H210" s="182">
        <v>36.575000000000003</v>
      </c>
      <c r="I210" s="3">
        <v>13.333333333333334</v>
      </c>
      <c r="J210" s="3">
        <v>16.666666666666668</v>
      </c>
      <c r="K210" s="3" t="s">
        <v>29</v>
      </c>
      <c r="L210" s="167">
        <v>275888</v>
      </c>
      <c r="M210" s="167" t="s">
        <v>622</v>
      </c>
      <c r="N210" s="3">
        <v>37</v>
      </c>
      <c r="O210" s="3" t="s">
        <v>90</v>
      </c>
      <c r="P210" s="3" t="s">
        <v>19</v>
      </c>
      <c r="Q210" s="3"/>
      <c r="R210" s="3"/>
    </row>
    <row r="211" spans="1:18" ht="15" customHeight="1">
      <c r="A211" s="166">
        <v>402540</v>
      </c>
      <c r="B211" s="190">
        <v>1051200051</v>
      </c>
      <c r="C211" s="166">
        <v>9</v>
      </c>
      <c r="D211" s="166" t="s">
        <v>55</v>
      </c>
      <c r="E211" s="3" t="s">
        <v>623</v>
      </c>
      <c r="F211" s="3" t="s">
        <v>624</v>
      </c>
      <c r="G211" s="166" t="s">
        <v>79</v>
      </c>
      <c r="H211" s="182">
        <v>2.3122448979591836</v>
      </c>
      <c r="I211" s="3">
        <v>400</v>
      </c>
      <c r="J211" s="3">
        <v>291.66666666666669</v>
      </c>
      <c r="K211" s="3" t="s">
        <v>29</v>
      </c>
      <c r="L211" s="167">
        <v>363088</v>
      </c>
      <c r="M211" s="167" t="s">
        <v>625</v>
      </c>
      <c r="N211" s="3">
        <v>37</v>
      </c>
      <c r="O211" s="3" t="s">
        <v>81</v>
      </c>
      <c r="P211" s="3" t="s">
        <v>19</v>
      </c>
      <c r="Q211" s="3"/>
      <c r="R211" s="3"/>
    </row>
    <row r="212" spans="1:18" ht="15" customHeight="1">
      <c r="A212" s="166">
        <v>400674</v>
      </c>
      <c r="B212" s="190">
        <v>1051200043</v>
      </c>
      <c r="C212" s="166">
        <v>9</v>
      </c>
      <c r="D212" s="166" t="s">
        <v>55</v>
      </c>
      <c r="E212" s="3" t="s">
        <v>626</v>
      </c>
      <c r="F212" s="3" t="s">
        <v>627</v>
      </c>
      <c r="G212" s="166" t="s">
        <v>356</v>
      </c>
      <c r="H212" s="182">
        <v>7.3633879781420761E-2</v>
      </c>
      <c r="I212" s="3">
        <v>0</v>
      </c>
      <c r="J212" s="3">
        <v>256.66666666666669</v>
      </c>
      <c r="K212" s="3" t="s">
        <v>26</v>
      </c>
      <c r="L212" s="167">
        <v>368499</v>
      </c>
      <c r="M212" s="167" t="s">
        <v>628</v>
      </c>
      <c r="N212" s="3">
        <v>37</v>
      </c>
      <c r="O212" s="3" t="s">
        <v>76</v>
      </c>
      <c r="P212" s="3" t="s">
        <v>19</v>
      </c>
      <c r="Q212" s="3"/>
      <c r="R212" s="3"/>
    </row>
    <row r="213" spans="1:18" ht="15" customHeight="1">
      <c r="A213" s="166">
        <v>400441</v>
      </c>
      <c r="B213" s="190">
        <v>1055900015</v>
      </c>
      <c r="C213" s="166">
        <v>9</v>
      </c>
      <c r="D213" s="166" t="s">
        <v>55</v>
      </c>
      <c r="E213" s="3" t="s">
        <v>629</v>
      </c>
      <c r="F213" s="3" t="s">
        <v>630</v>
      </c>
      <c r="G213" s="166" t="s">
        <v>88</v>
      </c>
      <c r="H213" s="182">
        <v>995.47714285714301</v>
      </c>
      <c r="I213" s="3">
        <v>13.333333333333334</v>
      </c>
      <c r="J213" s="3">
        <v>14.25</v>
      </c>
      <c r="K213" s="3" t="s">
        <v>29</v>
      </c>
      <c r="L213" s="167">
        <v>450291</v>
      </c>
      <c r="M213" s="167" t="s">
        <v>631</v>
      </c>
      <c r="N213" s="3">
        <v>37</v>
      </c>
      <c r="O213" s="3" t="s">
        <v>111</v>
      </c>
      <c r="P213" s="3" t="s">
        <v>19</v>
      </c>
      <c r="Q213" s="3"/>
      <c r="R213" s="3"/>
    </row>
    <row r="214" spans="1:18" ht="15" customHeight="1">
      <c r="A214" s="166">
        <v>400154</v>
      </c>
      <c r="B214" s="190">
        <v>1054600778</v>
      </c>
      <c r="C214" s="166">
        <v>9</v>
      </c>
      <c r="D214" s="166" t="s">
        <v>55</v>
      </c>
      <c r="E214" s="3" t="s">
        <v>632</v>
      </c>
      <c r="F214" s="3" t="s">
        <v>633</v>
      </c>
      <c r="G214" s="166" t="s">
        <v>341</v>
      </c>
      <c r="H214" s="182">
        <v>75.990000000000009</v>
      </c>
      <c r="I214" s="3">
        <v>24.666666666666668</v>
      </c>
      <c r="J214" s="3">
        <v>6.166666666666667</v>
      </c>
      <c r="K214" s="3" t="s">
        <v>26</v>
      </c>
      <c r="L214" s="167">
        <v>449592</v>
      </c>
      <c r="M214" s="167" t="s">
        <v>634</v>
      </c>
      <c r="N214" s="3">
        <v>37</v>
      </c>
      <c r="O214" s="3" t="s">
        <v>145</v>
      </c>
      <c r="P214" s="3" t="s">
        <v>19</v>
      </c>
      <c r="Q214" s="3"/>
      <c r="R214" s="3"/>
    </row>
    <row r="215" spans="1:18" ht="15" customHeight="1">
      <c r="A215" s="166">
        <v>401499</v>
      </c>
      <c r="B215" s="190">
        <v>1054600786</v>
      </c>
      <c r="C215" s="166">
        <v>9</v>
      </c>
      <c r="D215" s="166" t="s">
        <v>55</v>
      </c>
      <c r="E215" s="3" t="s">
        <v>635</v>
      </c>
      <c r="F215" s="3" t="s">
        <v>636</v>
      </c>
      <c r="G215" s="166" t="s">
        <v>341</v>
      </c>
      <c r="H215" s="182">
        <v>58.099999999999994</v>
      </c>
      <c r="I215" s="3">
        <v>0</v>
      </c>
      <c r="J215" s="3">
        <v>6.583333333333333</v>
      </c>
      <c r="K215" s="3" t="s">
        <v>26</v>
      </c>
      <c r="L215" s="167">
        <v>449593</v>
      </c>
      <c r="M215" s="167" t="s">
        <v>637</v>
      </c>
      <c r="N215" s="3">
        <v>37</v>
      </c>
      <c r="O215" s="3" t="s">
        <v>145</v>
      </c>
      <c r="P215" s="3" t="s">
        <v>19</v>
      </c>
      <c r="Q215" s="3"/>
      <c r="R215" s="3"/>
    </row>
    <row r="216" spans="1:18" ht="15" customHeight="1">
      <c r="A216" s="166">
        <v>402594</v>
      </c>
      <c r="B216" s="190">
        <v>1054600794</v>
      </c>
      <c r="C216" s="166">
        <v>9</v>
      </c>
      <c r="D216" s="166" t="s">
        <v>55</v>
      </c>
      <c r="E216" s="3" t="s">
        <v>638</v>
      </c>
      <c r="F216" s="3" t="s">
        <v>639</v>
      </c>
      <c r="G216" s="166" t="s">
        <v>341</v>
      </c>
      <c r="H216" s="182">
        <v>78.3</v>
      </c>
      <c r="I216" s="3">
        <v>0</v>
      </c>
      <c r="J216" s="3">
        <v>0</v>
      </c>
      <c r="K216" s="3" t="s">
        <v>26</v>
      </c>
      <c r="L216" s="167">
        <v>449588</v>
      </c>
      <c r="M216" s="167" t="s">
        <v>640</v>
      </c>
      <c r="N216" s="3">
        <v>37</v>
      </c>
      <c r="O216" s="3" t="s">
        <v>145</v>
      </c>
      <c r="P216" s="3" t="s">
        <v>19</v>
      </c>
      <c r="Q216" s="3"/>
      <c r="R216" s="3"/>
    </row>
    <row r="217" spans="1:18" ht="15" customHeight="1">
      <c r="A217" s="166">
        <v>401422</v>
      </c>
      <c r="B217" s="190">
        <v>1054600484</v>
      </c>
      <c r="C217" s="166">
        <v>9</v>
      </c>
      <c r="D217" s="166" t="s">
        <v>55</v>
      </c>
      <c r="E217" s="3" t="s">
        <v>641</v>
      </c>
      <c r="F217" s="3" t="s">
        <v>642</v>
      </c>
      <c r="G217" s="166" t="s">
        <v>643</v>
      </c>
      <c r="H217" s="182">
        <v>16.979682539682543</v>
      </c>
      <c r="I217" s="3">
        <v>22.666666666666668</v>
      </c>
      <c r="J217" s="3">
        <v>36</v>
      </c>
      <c r="K217" s="3" t="s">
        <v>29</v>
      </c>
      <c r="L217" s="167">
        <v>613447</v>
      </c>
      <c r="M217" s="167" t="s">
        <v>644</v>
      </c>
      <c r="N217" s="3">
        <v>37</v>
      </c>
      <c r="O217" s="3" t="s">
        <v>145</v>
      </c>
      <c r="P217" s="3" t="s">
        <v>19</v>
      </c>
      <c r="Q217" s="3"/>
      <c r="R217" s="3"/>
    </row>
    <row r="218" spans="1:18" ht="15" customHeight="1">
      <c r="A218" s="166">
        <v>401602</v>
      </c>
      <c r="B218" s="190">
        <v>1054600743</v>
      </c>
      <c r="C218" s="166">
        <v>9</v>
      </c>
      <c r="D218" s="166" t="s">
        <v>55</v>
      </c>
      <c r="E218" s="3" t="s">
        <v>645</v>
      </c>
      <c r="F218" s="3" t="s">
        <v>646</v>
      </c>
      <c r="G218" s="166" t="s">
        <v>643</v>
      </c>
      <c r="H218" s="182">
        <v>15.403578947368423</v>
      </c>
      <c r="I218" s="3">
        <v>1220</v>
      </c>
      <c r="J218" s="3">
        <v>1101.8333333333333</v>
      </c>
      <c r="K218" s="3" t="s">
        <v>29</v>
      </c>
      <c r="L218" s="167">
        <v>613067</v>
      </c>
      <c r="M218" s="167" t="s">
        <v>647</v>
      </c>
      <c r="N218" s="3">
        <v>37</v>
      </c>
      <c r="O218" s="3" t="s">
        <v>145</v>
      </c>
      <c r="P218" s="3" t="s">
        <v>19</v>
      </c>
      <c r="Q218" s="3"/>
      <c r="R218" s="3"/>
    </row>
    <row r="219" spans="1:18" ht="15" customHeight="1">
      <c r="A219" s="166">
        <v>400877</v>
      </c>
      <c r="B219" s="190">
        <v>1053100097</v>
      </c>
      <c r="C219" s="166">
        <v>9</v>
      </c>
      <c r="D219" s="166" t="s">
        <v>55</v>
      </c>
      <c r="E219" s="3" t="s">
        <v>648</v>
      </c>
      <c r="F219" s="3" t="s">
        <v>649</v>
      </c>
      <c r="G219" s="166" t="s">
        <v>96</v>
      </c>
      <c r="H219" s="182">
        <v>46.593134615384614</v>
      </c>
      <c r="I219" s="3">
        <v>176.66666666666666</v>
      </c>
      <c r="J219" s="3">
        <v>161.66666666666666</v>
      </c>
      <c r="K219" s="3" t="s">
        <v>29</v>
      </c>
      <c r="L219" s="167">
        <v>436384</v>
      </c>
      <c r="M219" s="167" t="s">
        <v>650</v>
      </c>
      <c r="N219" s="3">
        <v>37</v>
      </c>
      <c r="O219" s="3" t="s">
        <v>111</v>
      </c>
      <c r="P219" s="3" t="s">
        <v>19</v>
      </c>
      <c r="Q219" s="3"/>
      <c r="R219" s="3"/>
    </row>
    <row r="220" spans="1:18" ht="15" customHeight="1">
      <c r="A220" s="166">
        <v>402551</v>
      </c>
      <c r="B220" s="190">
        <v>1053100119</v>
      </c>
      <c r="C220" s="166">
        <v>9</v>
      </c>
      <c r="D220" s="166" t="s">
        <v>55</v>
      </c>
      <c r="E220" s="3" t="s">
        <v>651</v>
      </c>
      <c r="F220" s="3" t="s">
        <v>652</v>
      </c>
      <c r="G220" s="166" t="s">
        <v>96</v>
      </c>
      <c r="H220" s="182">
        <v>80.015625</v>
      </c>
      <c r="I220" s="3">
        <v>1580</v>
      </c>
      <c r="J220" s="3">
        <v>704.16666666666663</v>
      </c>
      <c r="K220" s="3" t="s">
        <v>29</v>
      </c>
      <c r="L220" s="167">
        <v>443579</v>
      </c>
      <c r="M220" s="167" t="s">
        <v>653</v>
      </c>
      <c r="N220" s="3">
        <v>37</v>
      </c>
      <c r="O220" s="3" t="s">
        <v>111</v>
      </c>
      <c r="P220" s="3" t="s">
        <v>19</v>
      </c>
      <c r="Q220" s="3"/>
      <c r="R220" s="3"/>
    </row>
    <row r="221" spans="1:18" ht="15" customHeight="1">
      <c r="A221" s="166">
        <v>402656</v>
      </c>
      <c r="B221" s="190">
        <v>1053100143</v>
      </c>
      <c r="C221" s="166">
        <v>9</v>
      </c>
      <c r="D221" s="166" t="s">
        <v>55</v>
      </c>
      <c r="E221" s="3" t="s">
        <v>654</v>
      </c>
      <c r="F221" s="3" t="s">
        <v>655</v>
      </c>
      <c r="G221" s="166" t="s">
        <v>96</v>
      </c>
      <c r="H221" s="182">
        <v>104.62887096774193</v>
      </c>
      <c r="I221" s="3">
        <v>240</v>
      </c>
      <c r="J221" s="3">
        <v>72.5</v>
      </c>
      <c r="K221" s="3" t="s">
        <v>26</v>
      </c>
      <c r="L221" s="167">
        <v>316335</v>
      </c>
      <c r="M221" s="167" t="s">
        <v>656</v>
      </c>
      <c r="N221" s="3">
        <v>37</v>
      </c>
      <c r="O221" s="3" t="s">
        <v>111</v>
      </c>
      <c r="P221" s="3" t="s">
        <v>19</v>
      </c>
      <c r="Q221" s="3"/>
      <c r="R221" s="3"/>
    </row>
    <row r="222" spans="1:18" ht="15" customHeight="1">
      <c r="A222" s="166">
        <v>402357</v>
      </c>
      <c r="B222" s="190">
        <v>1053100011</v>
      </c>
      <c r="C222" s="166">
        <v>9</v>
      </c>
      <c r="D222" s="166" t="s">
        <v>55</v>
      </c>
      <c r="E222" s="3" t="s">
        <v>657</v>
      </c>
      <c r="F222" s="3" t="s">
        <v>658</v>
      </c>
      <c r="G222" s="166" t="s">
        <v>96</v>
      </c>
      <c r="H222" s="182">
        <v>210.16874999999999</v>
      </c>
      <c r="I222" s="3">
        <v>4.666666666666667</v>
      </c>
      <c r="J222" s="3">
        <v>5.083333333333333</v>
      </c>
      <c r="K222" s="3" t="s">
        <v>29</v>
      </c>
      <c r="L222" s="167">
        <v>338265</v>
      </c>
      <c r="M222" s="167" t="s">
        <v>659</v>
      </c>
      <c r="N222" s="3">
        <v>37</v>
      </c>
      <c r="O222" s="3" t="s">
        <v>111</v>
      </c>
      <c r="P222" s="3" t="s">
        <v>19</v>
      </c>
      <c r="Q222" s="3"/>
      <c r="R222" s="3"/>
    </row>
    <row r="223" spans="1:18" ht="15" customHeight="1">
      <c r="A223" s="166">
        <v>401860</v>
      </c>
      <c r="B223" s="190">
        <v>1054300260</v>
      </c>
      <c r="C223" s="166">
        <v>9</v>
      </c>
      <c r="D223" s="166" t="s">
        <v>55</v>
      </c>
      <c r="E223" s="3" t="s">
        <v>660</v>
      </c>
      <c r="F223" s="3" t="s">
        <v>661</v>
      </c>
      <c r="G223" s="166" t="s">
        <v>88</v>
      </c>
      <c r="H223" s="182">
        <v>314.61082437275985</v>
      </c>
      <c r="I223" s="3">
        <v>18.333333333333332</v>
      </c>
      <c r="J223" s="3">
        <v>20.166666666666668</v>
      </c>
      <c r="K223" s="3" t="s">
        <v>29</v>
      </c>
      <c r="L223" s="167">
        <v>422363</v>
      </c>
      <c r="M223" s="167" t="s">
        <v>662</v>
      </c>
      <c r="N223" s="3">
        <v>37</v>
      </c>
      <c r="O223" s="3" t="s">
        <v>60</v>
      </c>
      <c r="P223" s="3" t="s">
        <v>19</v>
      </c>
      <c r="Q223" s="3"/>
      <c r="R223" s="3"/>
    </row>
    <row r="224" spans="1:18" ht="15" customHeight="1">
      <c r="A224" s="166">
        <v>401983</v>
      </c>
      <c r="B224" s="190">
        <v>1054300120</v>
      </c>
      <c r="C224" s="166">
        <v>9</v>
      </c>
      <c r="D224" s="166" t="s">
        <v>55</v>
      </c>
      <c r="E224" s="3" t="s">
        <v>663</v>
      </c>
      <c r="F224" s="3" t="s">
        <v>664</v>
      </c>
      <c r="G224" s="166" t="s">
        <v>88</v>
      </c>
      <c r="H224" s="182">
        <v>0</v>
      </c>
      <c r="I224" s="3">
        <v>0</v>
      </c>
      <c r="J224" s="3">
        <v>0</v>
      </c>
      <c r="K224" s="3" t="s">
        <v>18</v>
      </c>
      <c r="L224" s="167">
        <v>338413</v>
      </c>
      <c r="M224" s="167" t="s">
        <v>665</v>
      </c>
      <c r="N224" s="3">
        <v>37</v>
      </c>
      <c r="O224" s="3" t="s">
        <v>60</v>
      </c>
      <c r="P224" s="3" t="s">
        <v>19</v>
      </c>
      <c r="Q224" s="3"/>
      <c r="R224" s="3"/>
    </row>
    <row r="225" spans="1:18" ht="15" customHeight="1">
      <c r="A225" s="166">
        <v>401344</v>
      </c>
      <c r="B225" s="190">
        <v>1054000045</v>
      </c>
      <c r="C225" s="166">
        <v>9</v>
      </c>
      <c r="D225" s="166" t="s">
        <v>55</v>
      </c>
      <c r="E225" s="3" t="s">
        <v>666</v>
      </c>
      <c r="F225" s="3" t="s">
        <v>667</v>
      </c>
      <c r="G225" s="166" t="s">
        <v>88</v>
      </c>
      <c r="H225" s="182">
        <v>180.5812</v>
      </c>
      <c r="I225" s="3">
        <v>0</v>
      </c>
      <c r="J225" s="3">
        <v>8.6666666666666661</v>
      </c>
      <c r="K225" s="3" t="s">
        <v>26</v>
      </c>
      <c r="L225" s="167">
        <v>272475</v>
      </c>
      <c r="M225" s="167" t="s">
        <v>668</v>
      </c>
      <c r="N225" s="3">
        <v>37</v>
      </c>
      <c r="O225" s="3" t="s">
        <v>132</v>
      </c>
      <c r="P225" s="3" t="s">
        <v>19</v>
      </c>
      <c r="Q225" s="3"/>
      <c r="R225" s="3"/>
    </row>
    <row r="226" spans="1:18" ht="15" customHeight="1">
      <c r="A226" s="166">
        <v>400677</v>
      </c>
      <c r="B226" s="190">
        <v>1050705826</v>
      </c>
      <c r="C226" s="166">
        <v>9</v>
      </c>
      <c r="D226" s="166" t="s">
        <v>55</v>
      </c>
      <c r="E226" s="3" t="s">
        <v>669</v>
      </c>
      <c r="F226" s="3" t="s">
        <v>670</v>
      </c>
      <c r="G226" s="166" t="s">
        <v>88</v>
      </c>
      <c r="H226" s="182">
        <v>96</v>
      </c>
      <c r="I226" s="3">
        <v>57.333333333333336</v>
      </c>
      <c r="J226" s="3">
        <v>27.083333333333332</v>
      </c>
      <c r="K226" s="3" t="s">
        <v>29</v>
      </c>
      <c r="L226" s="167">
        <v>373415</v>
      </c>
      <c r="M226" s="167" t="s">
        <v>671</v>
      </c>
      <c r="N226" s="3">
        <v>37</v>
      </c>
      <c r="O226" s="3" t="s">
        <v>90</v>
      </c>
      <c r="P226" s="3" t="s">
        <v>19</v>
      </c>
      <c r="Q226" s="3"/>
      <c r="R226" s="3"/>
    </row>
    <row r="227" spans="1:18" ht="15" customHeight="1">
      <c r="A227" s="166">
        <v>400899</v>
      </c>
      <c r="B227" s="190">
        <v>1056000042</v>
      </c>
      <c r="C227" s="166">
        <v>9</v>
      </c>
      <c r="D227" s="166" t="s">
        <v>55</v>
      </c>
      <c r="E227" s="3" t="s">
        <v>672</v>
      </c>
      <c r="F227" s="3" t="s">
        <v>672</v>
      </c>
      <c r="G227" s="166" t="s">
        <v>58</v>
      </c>
      <c r="H227" s="182">
        <v>5.6752423547400621</v>
      </c>
      <c r="I227" s="3">
        <v>760</v>
      </c>
      <c r="J227" s="3">
        <v>1035</v>
      </c>
      <c r="K227" s="3" t="s">
        <v>29</v>
      </c>
      <c r="L227" s="167"/>
      <c r="M227" s="167"/>
      <c r="N227" s="3">
        <v>37</v>
      </c>
      <c r="O227" s="3" t="s">
        <v>19</v>
      </c>
      <c r="P227" s="3" t="s">
        <v>19</v>
      </c>
      <c r="Q227" s="3"/>
      <c r="R227" s="3"/>
    </row>
    <row r="228" spans="1:18" ht="15" customHeight="1">
      <c r="A228" s="166">
        <v>400253</v>
      </c>
      <c r="B228" s="190">
        <v>1054300979</v>
      </c>
      <c r="C228" s="166">
        <v>9</v>
      </c>
      <c r="D228" s="166" t="s">
        <v>55</v>
      </c>
      <c r="E228" t="s">
        <v>673</v>
      </c>
      <c r="F228" s="3" t="s">
        <v>674</v>
      </c>
      <c r="G228" s="166" t="s">
        <v>58</v>
      </c>
      <c r="H228" s="182">
        <v>70.737661111111095</v>
      </c>
      <c r="I228" s="3">
        <v>0</v>
      </c>
      <c r="J228" s="3">
        <v>0</v>
      </c>
      <c r="K228" s="3" t="s">
        <v>18</v>
      </c>
      <c r="L228" s="167">
        <v>412031</v>
      </c>
      <c r="M228" s="167" t="s">
        <v>675</v>
      </c>
      <c r="N228" s="3">
        <v>37</v>
      </c>
      <c r="O228" s="3" t="s">
        <v>60</v>
      </c>
      <c r="P228" s="3" t="s">
        <v>19</v>
      </c>
      <c r="Q228" s="3"/>
      <c r="R228" s="3"/>
    </row>
    <row r="229" spans="1:18" ht="15" customHeight="1">
      <c r="A229" s="166">
        <v>401021</v>
      </c>
      <c r="B229" s="190">
        <v>1054300286</v>
      </c>
      <c r="C229" s="166">
        <v>9</v>
      </c>
      <c r="D229" s="166" t="s">
        <v>55</v>
      </c>
      <c r="E229" s="3" t="s">
        <v>676</v>
      </c>
      <c r="F229" s="3" t="s">
        <v>677</v>
      </c>
      <c r="G229" s="166" t="s">
        <v>88</v>
      </c>
      <c r="H229" s="182">
        <v>101.785432464455</v>
      </c>
      <c r="I229" s="3">
        <v>23.333333333333332</v>
      </c>
      <c r="J229" s="3">
        <v>37.5</v>
      </c>
      <c r="K229" s="3" t="s">
        <v>29</v>
      </c>
      <c r="L229" s="167">
        <v>270377</v>
      </c>
      <c r="M229" s="167" t="s">
        <v>678</v>
      </c>
      <c r="N229" s="3">
        <v>37</v>
      </c>
      <c r="O229" s="3" t="s">
        <v>60</v>
      </c>
      <c r="P229" s="3" t="s">
        <v>19</v>
      </c>
      <c r="Q229" s="3"/>
      <c r="R229" s="3"/>
    </row>
    <row r="230" spans="1:18" ht="15" customHeight="1">
      <c r="A230" s="166">
        <v>402155</v>
      </c>
      <c r="B230" s="190">
        <v>1050600072</v>
      </c>
      <c r="C230" s="166">
        <v>9</v>
      </c>
      <c r="D230" s="166" t="s">
        <v>55</v>
      </c>
      <c r="E230" s="3" t="s">
        <v>679</v>
      </c>
      <c r="F230" s="3" t="s">
        <v>680</v>
      </c>
      <c r="G230" s="166" t="s">
        <v>79</v>
      </c>
      <c r="H230" s="182">
        <v>2.4779999999999998</v>
      </c>
      <c r="I230" s="3">
        <v>16.666666666666668</v>
      </c>
      <c r="J230" s="3">
        <v>27.5</v>
      </c>
      <c r="K230" s="3" t="s">
        <v>26</v>
      </c>
      <c r="L230" s="167">
        <v>276283</v>
      </c>
      <c r="M230" s="167" t="s">
        <v>681</v>
      </c>
      <c r="N230" s="3">
        <v>37</v>
      </c>
      <c r="O230" s="3" t="s">
        <v>81</v>
      </c>
      <c r="P230" s="3" t="s">
        <v>19</v>
      </c>
      <c r="Q230" s="3"/>
      <c r="R230" s="3"/>
    </row>
    <row r="231" spans="1:18" ht="15" customHeight="1">
      <c r="A231" s="166">
        <v>400199</v>
      </c>
      <c r="B231" s="190">
        <v>1051600165</v>
      </c>
      <c r="C231" s="166">
        <v>9</v>
      </c>
      <c r="D231" s="166" t="s">
        <v>55</v>
      </c>
      <c r="E231" s="3" t="s">
        <v>682</v>
      </c>
      <c r="F231" s="3" t="s">
        <v>683</v>
      </c>
      <c r="G231" s="166" t="s">
        <v>96</v>
      </c>
      <c r="H231" s="182">
        <v>0</v>
      </c>
      <c r="I231" s="3">
        <v>0</v>
      </c>
      <c r="J231" s="3">
        <v>0</v>
      </c>
      <c r="K231" s="3" t="s">
        <v>18</v>
      </c>
      <c r="L231" s="167">
        <v>268074</v>
      </c>
      <c r="M231" s="167" t="s">
        <v>684</v>
      </c>
      <c r="N231" s="3">
        <v>37</v>
      </c>
      <c r="O231" s="3" t="s">
        <v>111</v>
      </c>
      <c r="P231" s="3" t="s">
        <v>19</v>
      </c>
      <c r="Q231" s="3"/>
      <c r="R231" s="3"/>
    </row>
    <row r="232" spans="1:18" ht="15" customHeight="1">
      <c r="A232" s="166">
        <v>402178</v>
      </c>
      <c r="B232" s="190">
        <v>1051600106</v>
      </c>
      <c r="C232" s="166">
        <v>9</v>
      </c>
      <c r="D232" s="166" t="s">
        <v>55</v>
      </c>
      <c r="E232" s="3" t="s">
        <v>685</v>
      </c>
      <c r="F232" s="3" t="s">
        <v>686</v>
      </c>
      <c r="G232" s="166" t="s">
        <v>96</v>
      </c>
      <c r="H232" s="182">
        <v>80.929999999999993</v>
      </c>
      <c r="I232" s="3">
        <v>7.666666666666667</v>
      </c>
      <c r="J232" s="3">
        <v>4.5</v>
      </c>
      <c r="K232" s="3" t="s">
        <v>29</v>
      </c>
      <c r="L232" s="167">
        <v>268074</v>
      </c>
      <c r="M232" s="167" t="s">
        <v>687</v>
      </c>
      <c r="N232" s="3">
        <v>37</v>
      </c>
      <c r="O232" s="3" t="s">
        <v>111</v>
      </c>
      <c r="P232" s="3" t="s">
        <v>19</v>
      </c>
      <c r="Q232" s="3"/>
      <c r="R232" s="3"/>
    </row>
    <row r="233" spans="1:18" ht="15" customHeight="1">
      <c r="A233" s="166">
        <v>402632</v>
      </c>
      <c r="B233" s="190">
        <v>1052500059</v>
      </c>
      <c r="C233" s="166">
        <v>9</v>
      </c>
      <c r="D233" s="166" t="s">
        <v>55</v>
      </c>
      <c r="E233" s="3" t="s">
        <v>688</v>
      </c>
      <c r="F233" s="3" t="s">
        <v>689</v>
      </c>
      <c r="G233" s="166" t="s">
        <v>202</v>
      </c>
      <c r="H233" s="182">
        <v>1.6279753086419755</v>
      </c>
      <c r="I233" s="3">
        <v>200</v>
      </c>
      <c r="J233" s="3">
        <v>183.33333333333334</v>
      </c>
      <c r="K233" s="3" t="s">
        <v>29</v>
      </c>
      <c r="L233" s="167">
        <v>267643</v>
      </c>
      <c r="M233" s="167" t="s">
        <v>690</v>
      </c>
      <c r="N233" s="3">
        <v>37</v>
      </c>
      <c r="O233" s="3" t="s">
        <v>76</v>
      </c>
      <c r="P233" s="3" t="s">
        <v>19</v>
      </c>
      <c r="Q233" s="3"/>
      <c r="R233" s="3"/>
    </row>
    <row r="234" spans="1:18" ht="15" customHeight="1">
      <c r="A234" s="166">
        <v>400813</v>
      </c>
      <c r="B234" s="190">
        <v>1054400078</v>
      </c>
      <c r="C234" s="166">
        <v>9</v>
      </c>
      <c r="D234" s="166" t="s">
        <v>55</v>
      </c>
      <c r="E234" s="3" t="s">
        <v>691</v>
      </c>
      <c r="F234" s="3" t="s">
        <v>692</v>
      </c>
      <c r="G234" s="166" t="s">
        <v>96</v>
      </c>
      <c r="H234" s="182">
        <v>17.84</v>
      </c>
      <c r="I234" s="3">
        <v>16</v>
      </c>
      <c r="J234" s="3">
        <v>11</v>
      </c>
      <c r="K234" s="3" t="s">
        <v>29</v>
      </c>
      <c r="L234" s="167">
        <v>321234</v>
      </c>
      <c r="M234" s="167" t="s">
        <v>693</v>
      </c>
      <c r="N234" s="3">
        <v>37</v>
      </c>
      <c r="O234" s="3" t="s">
        <v>90</v>
      </c>
      <c r="P234" s="3" t="s">
        <v>19</v>
      </c>
      <c r="Q234" s="3"/>
      <c r="R234" s="3"/>
    </row>
    <row r="235" spans="1:18" ht="15" customHeight="1">
      <c r="A235" s="166">
        <v>400532</v>
      </c>
      <c r="B235" s="190" t="s">
        <v>694</v>
      </c>
      <c r="C235" s="166">
        <v>9</v>
      </c>
      <c r="D235" s="166" t="s">
        <v>55</v>
      </c>
      <c r="E235" s="3" t="s">
        <v>695</v>
      </c>
      <c r="F235" s="3" t="s">
        <v>696</v>
      </c>
      <c r="G235" s="166" t="s">
        <v>58</v>
      </c>
      <c r="H235" s="182">
        <v>0.2129297656473278</v>
      </c>
      <c r="I235" s="3">
        <v>4826.666666666667</v>
      </c>
      <c r="J235" s="3">
        <v>4550.833333333333</v>
      </c>
      <c r="K235" s="3" t="s">
        <v>29</v>
      </c>
      <c r="L235" s="167">
        <v>269388</v>
      </c>
      <c r="M235" s="167" t="s">
        <v>697</v>
      </c>
      <c r="N235" s="3">
        <v>37</v>
      </c>
      <c r="O235" s="3" t="s">
        <v>76</v>
      </c>
      <c r="P235" s="3" t="s">
        <v>19</v>
      </c>
      <c r="Q235" s="3"/>
      <c r="R235" s="3"/>
    </row>
    <row r="236" spans="1:18" ht="15" customHeight="1">
      <c r="A236" s="166">
        <v>402461</v>
      </c>
      <c r="B236" s="190">
        <v>1053200059</v>
      </c>
      <c r="C236" s="166">
        <v>9</v>
      </c>
      <c r="D236" s="166" t="s">
        <v>55</v>
      </c>
      <c r="E236" s="3" t="s">
        <v>698</v>
      </c>
      <c r="F236" s="3" t="s">
        <v>699</v>
      </c>
      <c r="G236" s="166" t="s">
        <v>79</v>
      </c>
      <c r="H236" s="182">
        <v>1.7031983290955321</v>
      </c>
      <c r="I236" s="3">
        <v>3498.6666666666665</v>
      </c>
      <c r="J236" s="3">
        <v>3511.3333333333335</v>
      </c>
      <c r="K236" s="3" t="s">
        <v>29</v>
      </c>
      <c r="L236" s="167">
        <v>292427</v>
      </c>
      <c r="M236" s="167" t="s">
        <v>700</v>
      </c>
      <c r="N236" s="3">
        <v>37</v>
      </c>
      <c r="O236" s="3" t="s">
        <v>81</v>
      </c>
      <c r="P236" s="3" t="s">
        <v>19</v>
      </c>
      <c r="Q236" s="3"/>
      <c r="R236" s="3"/>
    </row>
    <row r="237" spans="1:18" ht="15" customHeight="1">
      <c r="A237" s="166">
        <v>402717</v>
      </c>
      <c r="B237" s="190">
        <v>1051100022</v>
      </c>
      <c r="C237" s="166">
        <v>9</v>
      </c>
      <c r="D237" s="166" t="s">
        <v>55</v>
      </c>
      <c r="E237" s="3" t="s">
        <v>701</v>
      </c>
      <c r="F237" s="3" t="s">
        <v>702</v>
      </c>
      <c r="G237" s="166" t="s">
        <v>96</v>
      </c>
      <c r="H237" s="182">
        <v>2.500909090909091</v>
      </c>
      <c r="I237" s="3">
        <v>121.66666666666667</v>
      </c>
      <c r="J237" s="3">
        <v>136.33333333333334</v>
      </c>
      <c r="K237" s="3" t="s">
        <v>29</v>
      </c>
      <c r="L237" s="167">
        <v>267646</v>
      </c>
      <c r="M237" s="167" t="s">
        <v>703</v>
      </c>
      <c r="N237" s="3">
        <v>37</v>
      </c>
      <c r="O237" s="3" t="s">
        <v>111</v>
      </c>
      <c r="P237" s="3" t="s">
        <v>19</v>
      </c>
      <c r="Q237" s="3"/>
      <c r="R237" s="3"/>
    </row>
    <row r="238" spans="1:18" ht="15" customHeight="1">
      <c r="A238" s="166">
        <v>402514</v>
      </c>
      <c r="B238" s="190">
        <v>1051100014</v>
      </c>
      <c r="C238" s="166">
        <v>9</v>
      </c>
      <c r="D238" s="166" t="s">
        <v>55</v>
      </c>
      <c r="E238" s="3" t="s">
        <v>704</v>
      </c>
      <c r="F238" s="3" t="s">
        <v>705</v>
      </c>
      <c r="G238" s="166" t="s">
        <v>58</v>
      </c>
      <c r="H238" s="182">
        <v>5.4905172413793099E-2</v>
      </c>
      <c r="I238" s="3">
        <v>1266.6666666666667</v>
      </c>
      <c r="J238" s="3">
        <v>991.66666666666663</v>
      </c>
      <c r="K238" s="3" t="s">
        <v>29</v>
      </c>
      <c r="L238" s="167">
        <v>267645</v>
      </c>
      <c r="M238" s="167" t="s">
        <v>706</v>
      </c>
      <c r="N238" s="3">
        <v>37</v>
      </c>
      <c r="O238" s="3" t="s">
        <v>111</v>
      </c>
      <c r="P238" s="3" t="s">
        <v>19</v>
      </c>
      <c r="Q238" s="3"/>
      <c r="R238" s="3"/>
    </row>
    <row r="239" spans="1:18" ht="15" customHeight="1">
      <c r="A239" s="166">
        <v>402502</v>
      </c>
      <c r="B239" s="190">
        <v>1054900356</v>
      </c>
      <c r="C239" s="166">
        <v>9</v>
      </c>
      <c r="D239" s="166" t="s">
        <v>55</v>
      </c>
      <c r="E239" s="3" t="s">
        <v>707</v>
      </c>
      <c r="F239" s="3" t="s">
        <v>708</v>
      </c>
      <c r="G239" s="166" t="s">
        <v>88</v>
      </c>
      <c r="H239" s="182">
        <v>8.7864265356265356</v>
      </c>
      <c r="I239" s="3">
        <v>1200</v>
      </c>
      <c r="J239" s="3">
        <v>1073.4166666666667</v>
      </c>
      <c r="K239" s="3" t="s">
        <v>29</v>
      </c>
      <c r="L239" s="167">
        <v>352204</v>
      </c>
      <c r="M239" s="167" t="s">
        <v>709</v>
      </c>
      <c r="N239" s="3">
        <v>37</v>
      </c>
      <c r="O239" s="3" t="s">
        <v>132</v>
      </c>
      <c r="P239" s="3" t="s">
        <v>19</v>
      </c>
      <c r="Q239" s="3"/>
      <c r="R239" s="3"/>
    </row>
    <row r="240" spans="1:18" ht="15" customHeight="1">
      <c r="A240" s="166">
        <v>401338</v>
      </c>
      <c r="B240" s="190">
        <v>1054400086</v>
      </c>
      <c r="C240" s="166">
        <v>9</v>
      </c>
      <c r="D240" s="166" t="s">
        <v>55</v>
      </c>
      <c r="E240" s="3" t="s">
        <v>710</v>
      </c>
      <c r="F240" s="3" t="s">
        <v>711</v>
      </c>
      <c r="G240" s="166" t="s">
        <v>202</v>
      </c>
      <c r="H240" s="182">
        <v>41.410898876404488</v>
      </c>
      <c r="I240" s="3">
        <v>8.3333333333333339</v>
      </c>
      <c r="J240" s="3">
        <v>10.583333333333334</v>
      </c>
      <c r="K240" s="3" t="s">
        <v>29</v>
      </c>
      <c r="L240" s="167">
        <v>392423</v>
      </c>
      <c r="M240" s="167" t="s">
        <v>712</v>
      </c>
      <c r="N240" s="3">
        <v>37</v>
      </c>
      <c r="O240" s="3" t="s">
        <v>282</v>
      </c>
      <c r="P240" s="3" t="s">
        <v>19</v>
      </c>
      <c r="Q240" s="3"/>
      <c r="R240" s="3"/>
    </row>
    <row r="241" spans="1:18" ht="15" customHeight="1">
      <c r="A241" s="166">
        <v>401876</v>
      </c>
      <c r="B241" s="190">
        <v>1054900127</v>
      </c>
      <c r="C241" s="166">
        <v>9</v>
      </c>
      <c r="D241" s="166" t="s">
        <v>55</v>
      </c>
      <c r="E241" s="3" t="s">
        <v>713</v>
      </c>
      <c r="F241" s="3" t="s">
        <v>714</v>
      </c>
      <c r="G241" s="166" t="s">
        <v>79</v>
      </c>
      <c r="H241" s="182">
        <v>1.2148484848484848</v>
      </c>
      <c r="I241" s="3">
        <v>259.33333333333331</v>
      </c>
      <c r="J241" s="3">
        <v>152.33333333333334</v>
      </c>
      <c r="K241" s="3" t="s">
        <v>29</v>
      </c>
      <c r="L241" s="167">
        <v>267194</v>
      </c>
      <c r="M241" s="167" t="s">
        <v>715</v>
      </c>
      <c r="N241" s="3">
        <v>37</v>
      </c>
      <c r="O241" s="3" t="s">
        <v>132</v>
      </c>
      <c r="P241" s="3" t="s">
        <v>19</v>
      </c>
      <c r="Q241" s="3"/>
      <c r="R241" s="3"/>
    </row>
    <row r="242" spans="1:18" ht="15" customHeight="1">
      <c r="A242" s="166">
        <v>400460</v>
      </c>
      <c r="B242" s="190">
        <v>1054900119</v>
      </c>
      <c r="C242" s="166">
        <v>9</v>
      </c>
      <c r="D242" s="166" t="s">
        <v>55</v>
      </c>
      <c r="E242" s="3" t="s">
        <v>716</v>
      </c>
      <c r="F242" s="3" t="s">
        <v>717</v>
      </c>
      <c r="G242" s="166" t="s">
        <v>58</v>
      </c>
      <c r="H242" s="182">
        <v>4.0023781212841857E-2</v>
      </c>
      <c r="I242" s="3">
        <v>866.66666666666663</v>
      </c>
      <c r="J242" s="3">
        <v>815.83333333333337</v>
      </c>
      <c r="K242" s="3" t="s">
        <v>29</v>
      </c>
      <c r="L242" s="167">
        <v>267197</v>
      </c>
      <c r="M242" s="167" t="s">
        <v>718</v>
      </c>
      <c r="N242" s="3">
        <v>37</v>
      </c>
      <c r="O242" s="3" t="s">
        <v>132</v>
      </c>
      <c r="P242" s="3" t="s">
        <v>19</v>
      </c>
      <c r="Q242" s="3"/>
      <c r="R242" s="3"/>
    </row>
    <row r="243" spans="1:18" ht="15" customHeight="1">
      <c r="A243" s="166">
        <v>401297</v>
      </c>
      <c r="B243" s="190" t="s">
        <v>719</v>
      </c>
      <c r="C243" s="166">
        <v>9</v>
      </c>
      <c r="D243" s="166" t="s">
        <v>55</v>
      </c>
      <c r="E243" s="3" t="s">
        <v>720</v>
      </c>
      <c r="F243" s="3" t="s">
        <v>721</v>
      </c>
      <c r="G243" s="166" t="s">
        <v>202</v>
      </c>
      <c r="H243" s="182">
        <v>3.2844444444444445</v>
      </c>
      <c r="I243" s="3">
        <v>27.333333333333332</v>
      </c>
      <c r="J243" s="3">
        <v>23.75</v>
      </c>
      <c r="K243" s="3" t="s">
        <v>29</v>
      </c>
      <c r="L243" s="167">
        <v>448612</v>
      </c>
      <c r="M243" s="167" t="s">
        <v>722</v>
      </c>
      <c r="N243" s="3">
        <v>37</v>
      </c>
      <c r="O243" s="3" t="s">
        <v>76</v>
      </c>
      <c r="P243" s="3" t="s">
        <v>19</v>
      </c>
      <c r="Q243" s="3"/>
      <c r="R243" s="3"/>
    </row>
    <row r="244" spans="1:18" ht="15" customHeight="1">
      <c r="A244" s="166">
        <v>401731</v>
      </c>
      <c r="B244" s="190">
        <v>3120100199</v>
      </c>
      <c r="C244" s="166">
        <v>9</v>
      </c>
      <c r="D244" s="166" t="s">
        <v>55</v>
      </c>
      <c r="E244" s="156" t="s">
        <v>723</v>
      </c>
      <c r="F244" s="3" t="s">
        <v>724</v>
      </c>
      <c r="G244" s="166" t="s">
        <v>341</v>
      </c>
      <c r="H244" s="182">
        <v>0</v>
      </c>
      <c r="I244" s="3">
        <v>0</v>
      </c>
      <c r="J244" s="3">
        <v>0</v>
      </c>
      <c r="K244" s="3" t="s">
        <v>18</v>
      </c>
      <c r="L244" s="167">
        <v>457161</v>
      </c>
      <c r="M244" s="167" t="s">
        <v>725</v>
      </c>
      <c r="N244" s="3">
        <v>37</v>
      </c>
      <c r="O244" s="3" t="s">
        <v>19</v>
      </c>
      <c r="P244" s="3" t="s">
        <v>19</v>
      </c>
      <c r="Q244" s="3"/>
      <c r="R244" s="3"/>
    </row>
    <row r="245" spans="1:18" ht="15" customHeight="1">
      <c r="A245" s="166">
        <v>400160</v>
      </c>
      <c r="B245" s="190">
        <v>3120100091</v>
      </c>
      <c r="C245" s="166">
        <v>9</v>
      </c>
      <c r="D245" s="166" t="s">
        <v>55</v>
      </c>
      <c r="E245" s="3" t="s">
        <v>726</v>
      </c>
      <c r="F245" s="3" t="s">
        <v>727</v>
      </c>
      <c r="G245" s="166" t="s">
        <v>341</v>
      </c>
      <c r="H245" s="182">
        <v>0</v>
      </c>
      <c r="I245" s="3">
        <v>0</v>
      </c>
      <c r="J245" s="3">
        <v>0</v>
      </c>
      <c r="K245" s="3" t="s">
        <v>18</v>
      </c>
      <c r="L245" s="167">
        <v>457161</v>
      </c>
      <c r="M245" s="167" t="s">
        <v>728</v>
      </c>
      <c r="N245" s="3">
        <v>37</v>
      </c>
      <c r="O245" s="3" t="s">
        <v>19</v>
      </c>
      <c r="P245" s="3" t="s">
        <v>19</v>
      </c>
      <c r="Q245" s="3"/>
      <c r="R245" s="3"/>
    </row>
    <row r="246" spans="1:18" ht="15" customHeight="1">
      <c r="A246" s="166">
        <v>402219</v>
      </c>
      <c r="B246" s="190">
        <v>3120100024</v>
      </c>
      <c r="C246" s="166">
        <v>9</v>
      </c>
      <c r="D246" s="166" t="s">
        <v>55</v>
      </c>
      <c r="E246" s="3" t="s">
        <v>729</v>
      </c>
      <c r="F246" s="3" t="s">
        <v>724</v>
      </c>
      <c r="G246" s="166" t="s">
        <v>341</v>
      </c>
      <c r="H246" s="182">
        <v>0</v>
      </c>
      <c r="I246" s="3">
        <v>0</v>
      </c>
      <c r="J246" s="3">
        <v>0</v>
      </c>
      <c r="K246" s="3" t="s">
        <v>18</v>
      </c>
      <c r="L246" s="167">
        <v>457161</v>
      </c>
      <c r="M246" s="167" t="s">
        <v>725</v>
      </c>
      <c r="N246" s="3">
        <v>37</v>
      </c>
      <c r="O246" s="3" t="s">
        <v>19</v>
      </c>
      <c r="P246" s="3" t="s">
        <v>19</v>
      </c>
      <c r="Q246" s="3"/>
      <c r="R246" s="3"/>
    </row>
    <row r="247" spans="1:18" ht="15" customHeight="1">
      <c r="A247" s="166">
        <v>401376</v>
      </c>
      <c r="B247" s="190">
        <v>3120100105</v>
      </c>
      <c r="C247" s="166">
        <v>9</v>
      </c>
      <c r="D247" s="166" t="s">
        <v>55</v>
      </c>
      <c r="E247" s="3" t="s">
        <v>730</v>
      </c>
      <c r="F247" s="3" t="s">
        <v>727</v>
      </c>
      <c r="G247" s="166" t="s">
        <v>341</v>
      </c>
      <c r="H247" s="182">
        <v>173.82</v>
      </c>
      <c r="I247" s="3">
        <v>0</v>
      </c>
      <c r="J247" s="3">
        <v>0</v>
      </c>
      <c r="K247" s="3" t="s">
        <v>18</v>
      </c>
      <c r="L247" s="167">
        <v>457161</v>
      </c>
      <c r="M247" s="167" t="s">
        <v>728</v>
      </c>
      <c r="N247" s="3">
        <v>37</v>
      </c>
      <c r="O247" s="3" t="s">
        <v>19</v>
      </c>
      <c r="P247" s="3" t="s">
        <v>19</v>
      </c>
      <c r="Q247" s="3"/>
      <c r="R247" s="3"/>
    </row>
    <row r="248" spans="1:18" ht="15" customHeight="1">
      <c r="A248" s="166">
        <v>402577</v>
      </c>
      <c r="B248" s="190">
        <v>3120100113</v>
      </c>
      <c r="C248" s="166">
        <v>9</v>
      </c>
      <c r="D248" s="166" t="s">
        <v>55</v>
      </c>
      <c r="E248" s="3" t="s">
        <v>731</v>
      </c>
      <c r="F248" s="3" t="s">
        <v>727</v>
      </c>
      <c r="G248" s="166" t="s">
        <v>341</v>
      </c>
      <c r="H248" s="182">
        <v>0</v>
      </c>
      <c r="I248" s="3">
        <v>0</v>
      </c>
      <c r="J248" s="3">
        <v>0</v>
      </c>
      <c r="K248" s="3" t="s">
        <v>18</v>
      </c>
      <c r="L248" s="167">
        <v>457161</v>
      </c>
      <c r="M248" s="167" t="s">
        <v>728</v>
      </c>
      <c r="N248" s="3">
        <v>37</v>
      </c>
      <c r="O248" s="3" t="s">
        <v>19</v>
      </c>
      <c r="P248" s="3" t="s">
        <v>19</v>
      </c>
      <c r="Q248" s="3"/>
      <c r="R248" s="3"/>
    </row>
    <row r="249" spans="1:18" ht="15" customHeight="1">
      <c r="A249" s="166">
        <v>402598</v>
      </c>
      <c r="B249" s="190">
        <v>3120100121</v>
      </c>
      <c r="C249" s="166">
        <v>9</v>
      </c>
      <c r="D249" s="166" t="s">
        <v>55</v>
      </c>
      <c r="E249" s="3" t="s">
        <v>732</v>
      </c>
      <c r="F249" s="3" t="s">
        <v>727</v>
      </c>
      <c r="G249" s="166" t="s">
        <v>341</v>
      </c>
      <c r="H249" s="182">
        <v>0</v>
      </c>
      <c r="I249" s="3">
        <v>0</v>
      </c>
      <c r="J249" s="3">
        <v>0</v>
      </c>
      <c r="K249" s="3" t="s">
        <v>18</v>
      </c>
      <c r="L249" s="167">
        <v>457161</v>
      </c>
      <c r="M249" s="167" t="s">
        <v>728</v>
      </c>
      <c r="N249" s="3">
        <v>37</v>
      </c>
      <c r="O249" s="3" t="s">
        <v>19</v>
      </c>
      <c r="P249" s="3" t="s">
        <v>19</v>
      </c>
      <c r="Q249" s="3"/>
      <c r="R249" s="3"/>
    </row>
    <row r="250" spans="1:18" ht="15" customHeight="1">
      <c r="A250" s="166">
        <v>401113</v>
      </c>
      <c r="B250" s="190">
        <v>3120100130</v>
      </c>
      <c r="C250" s="166">
        <v>9</v>
      </c>
      <c r="D250" s="166" t="s">
        <v>55</v>
      </c>
      <c r="E250" s="3" t="s">
        <v>733</v>
      </c>
      <c r="F250" s="3" t="s">
        <v>727</v>
      </c>
      <c r="G250" s="166" t="s">
        <v>341</v>
      </c>
      <c r="H250" s="182">
        <v>0</v>
      </c>
      <c r="I250" s="3">
        <v>0</v>
      </c>
      <c r="J250" s="3">
        <v>0</v>
      </c>
      <c r="K250" s="3" t="s">
        <v>18</v>
      </c>
      <c r="L250" s="167">
        <v>457161</v>
      </c>
      <c r="M250" s="167" t="s">
        <v>728</v>
      </c>
      <c r="N250" s="3">
        <v>37</v>
      </c>
      <c r="O250" s="3" t="s">
        <v>19</v>
      </c>
      <c r="P250" s="3" t="s">
        <v>19</v>
      </c>
      <c r="Q250" s="3"/>
      <c r="R250" s="3"/>
    </row>
    <row r="251" spans="1:18" ht="15" customHeight="1">
      <c r="A251" s="166">
        <v>401076</v>
      </c>
      <c r="B251" s="190">
        <v>3120100148</v>
      </c>
      <c r="C251" s="166">
        <v>9</v>
      </c>
      <c r="D251" s="166" t="s">
        <v>55</v>
      </c>
      <c r="E251" s="3" t="s">
        <v>734</v>
      </c>
      <c r="F251" s="3" t="s">
        <v>727</v>
      </c>
      <c r="G251" s="166" t="s">
        <v>341</v>
      </c>
      <c r="H251" s="182">
        <v>0</v>
      </c>
      <c r="I251" s="3">
        <v>0</v>
      </c>
      <c r="J251" s="3">
        <v>0</v>
      </c>
      <c r="K251" s="3" t="s">
        <v>18</v>
      </c>
      <c r="L251" s="167">
        <v>457161</v>
      </c>
      <c r="M251" s="167" t="s">
        <v>728</v>
      </c>
      <c r="N251" s="3">
        <v>37</v>
      </c>
      <c r="O251" s="3" t="s">
        <v>19</v>
      </c>
      <c r="P251" s="3" t="s">
        <v>19</v>
      </c>
      <c r="Q251" s="3"/>
      <c r="R251" s="3"/>
    </row>
    <row r="252" spans="1:18" ht="15" customHeight="1">
      <c r="A252" s="166">
        <v>401870</v>
      </c>
      <c r="B252" s="190">
        <v>3120100156</v>
      </c>
      <c r="C252" s="166">
        <v>9</v>
      </c>
      <c r="D252" s="166" t="s">
        <v>55</v>
      </c>
      <c r="E252" s="3" t="s">
        <v>735</v>
      </c>
      <c r="F252" s="3" t="s">
        <v>727</v>
      </c>
      <c r="G252" s="166" t="s">
        <v>341</v>
      </c>
      <c r="H252" s="182">
        <v>0</v>
      </c>
      <c r="I252" s="3">
        <v>0</v>
      </c>
      <c r="J252" s="3">
        <v>1</v>
      </c>
      <c r="K252" s="3" t="s">
        <v>26</v>
      </c>
      <c r="L252" s="167">
        <v>457161</v>
      </c>
      <c r="M252" s="167" t="s">
        <v>728</v>
      </c>
      <c r="N252" s="3">
        <v>37</v>
      </c>
      <c r="O252" s="3" t="s">
        <v>19</v>
      </c>
      <c r="P252" s="3" t="s">
        <v>19</v>
      </c>
      <c r="Q252" s="3"/>
      <c r="R252" s="3"/>
    </row>
    <row r="253" spans="1:18" ht="15" customHeight="1">
      <c r="A253" s="166">
        <v>401239</v>
      </c>
      <c r="B253" s="190">
        <v>3120100164</v>
      </c>
      <c r="C253" s="166">
        <v>9</v>
      </c>
      <c r="D253" s="166" t="s">
        <v>55</v>
      </c>
      <c r="E253" s="3" t="s">
        <v>736</v>
      </c>
      <c r="F253" s="3" t="s">
        <v>727</v>
      </c>
      <c r="G253" s="166" t="s">
        <v>341</v>
      </c>
      <c r="H253" s="182">
        <v>0</v>
      </c>
      <c r="I253" s="3">
        <v>0</v>
      </c>
      <c r="J253" s="3">
        <v>0</v>
      </c>
      <c r="K253" s="3" t="s">
        <v>18</v>
      </c>
      <c r="L253" s="167">
        <v>457161</v>
      </c>
      <c r="M253" s="167" t="s">
        <v>728</v>
      </c>
      <c r="N253" s="3">
        <v>37</v>
      </c>
      <c r="O253" s="3" t="s">
        <v>19</v>
      </c>
      <c r="P253" s="3" t="s">
        <v>19</v>
      </c>
      <c r="Q253" s="3"/>
      <c r="R253" s="3"/>
    </row>
    <row r="254" spans="1:18" ht="15" customHeight="1">
      <c r="A254" s="166">
        <v>400232</v>
      </c>
      <c r="B254" s="190">
        <v>3120100172</v>
      </c>
      <c r="C254" s="166">
        <v>9</v>
      </c>
      <c r="D254" s="166" t="s">
        <v>55</v>
      </c>
      <c r="E254" s="3" t="s">
        <v>737</v>
      </c>
      <c r="F254" s="3" t="s">
        <v>727</v>
      </c>
      <c r="G254" s="166" t="s">
        <v>341</v>
      </c>
      <c r="H254" s="182">
        <v>0</v>
      </c>
      <c r="I254" s="3">
        <v>0</v>
      </c>
      <c r="J254" s="3">
        <v>0</v>
      </c>
      <c r="K254" s="3" t="s">
        <v>18</v>
      </c>
      <c r="L254" s="167">
        <v>457161</v>
      </c>
      <c r="M254" s="167" t="s">
        <v>728</v>
      </c>
      <c r="N254" s="3">
        <v>37</v>
      </c>
      <c r="O254" s="3" t="s">
        <v>19</v>
      </c>
      <c r="P254" s="3" t="s">
        <v>19</v>
      </c>
      <c r="Q254" s="3"/>
      <c r="R254" s="3"/>
    </row>
    <row r="255" spans="1:18" ht="15" customHeight="1">
      <c r="A255" s="166">
        <v>401360</v>
      </c>
      <c r="B255" s="190" t="s">
        <v>738</v>
      </c>
      <c r="C255" s="166">
        <v>9</v>
      </c>
      <c r="D255" s="166" t="s">
        <v>55</v>
      </c>
      <c r="E255" s="3" t="s">
        <v>739</v>
      </c>
      <c r="F255" s="3" t="s">
        <v>727</v>
      </c>
      <c r="G255" s="166" t="s">
        <v>341</v>
      </c>
      <c r="H255" s="182">
        <v>0</v>
      </c>
      <c r="I255" s="3">
        <v>0</v>
      </c>
      <c r="J255" s="3">
        <v>0</v>
      </c>
      <c r="K255" s="3" t="s">
        <v>18</v>
      </c>
      <c r="L255" s="167">
        <v>457161</v>
      </c>
      <c r="M255" s="167" t="s">
        <v>728</v>
      </c>
      <c r="N255" s="3">
        <v>37</v>
      </c>
      <c r="O255" s="3" t="s">
        <v>19</v>
      </c>
      <c r="P255" s="3" t="s">
        <v>19</v>
      </c>
      <c r="Q255" s="3"/>
      <c r="R255" s="3"/>
    </row>
    <row r="256" spans="1:18" ht="15" customHeight="1">
      <c r="A256" s="166">
        <v>400595</v>
      </c>
      <c r="B256" s="190">
        <v>3120100016</v>
      </c>
      <c r="C256" s="166">
        <v>9</v>
      </c>
      <c r="D256" s="166" t="s">
        <v>55</v>
      </c>
      <c r="E256" s="3" t="s">
        <v>740</v>
      </c>
      <c r="F256" s="3" t="s">
        <v>724</v>
      </c>
      <c r="G256" s="166" t="s">
        <v>341</v>
      </c>
      <c r="H256" s="182">
        <v>0</v>
      </c>
      <c r="I256" s="3">
        <v>0</v>
      </c>
      <c r="J256" s="3">
        <v>0</v>
      </c>
      <c r="K256" s="3" t="s">
        <v>18</v>
      </c>
      <c r="L256" s="167">
        <v>457161</v>
      </c>
      <c r="M256" s="167" t="s">
        <v>725</v>
      </c>
      <c r="N256" s="3">
        <v>37</v>
      </c>
      <c r="O256" s="3" t="s">
        <v>19</v>
      </c>
      <c r="P256" s="3" t="s">
        <v>19</v>
      </c>
      <c r="Q256" s="3"/>
      <c r="R256" s="3"/>
    </row>
    <row r="257" spans="1:18" ht="15" customHeight="1">
      <c r="A257" s="166">
        <v>401436</v>
      </c>
      <c r="B257" s="190">
        <v>3120100032</v>
      </c>
      <c r="C257" s="166">
        <v>9</v>
      </c>
      <c r="D257" s="166" t="s">
        <v>55</v>
      </c>
      <c r="E257" s="3" t="s">
        <v>741</v>
      </c>
      <c r="F257" s="3" t="s">
        <v>727</v>
      </c>
      <c r="G257" s="166" t="s">
        <v>341</v>
      </c>
      <c r="H257" s="182">
        <v>0</v>
      </c>
      <c r="I257" s="3">
        <v>0</v>
      </c>
      <c r="J257" s="3">
        <v>0</v>
      </c>
      <c r="K257" s="3" t="s">
        <v>18</v>
      </c>
      <c r="L257" s="167">
        <v>457161</v>
      </c>
      <c r="M257" s="167" t="s">
        <v>728</v>
      </c>
      <c r="N257" s="3">
        <v>37</v>
      </c>
      <c r="O257" s="3" t="s">
        <v>19</v>
      </c>
      <c r="P257" s="3" t="s">
        <v>19</v>
      </c>
      <c r="Q257" s="3"/>
      <c r="R257" s="3"/>
    </row>
    <row r="258" spans="1:18" ht="15" customHeight="1">
      <c r="A258" s="166">
        <v>401632</v>
      </c>
      <c r="B258" s="190" t="s">
        <v>742</v>
      </c>
      <c r="C258" s="166">
        <v>9</v>
      </c>
      <c r="D258" s="166" t="s">
        <v>55</v>
      </c>
      <c r="E258" s="3" t="s">
        <v>743</v>
      </c>
      <c r="F258" s="3" t="s">
        <v>727</v>
      </c>
      <c r="G258" s="166" t="s">
        <v>341</v>
      </c>
      <c r="H258" s="182">
        <v>0</v>
      </c>
      <c r="I258" s="3">
        <v>0</v>
      </c>
      <c r="J258" s="3">
        <v>0</v>
      </c>
      <c r="K258" s="3" t="s">
        <v>18</v>
      </c>
      <c r="L258" s="167">
        <v>457161</v>
      </c>
      <c r="M258" s="167" t="s">
        <v>728</v>
      </c>
      <c r="N258" s="3">
        <v>37</v>
      </c>
      <c r="O258" s="3" t="s">
        <v>19</v>
      </c>
      <c r="P258" s="3" t="s">
        <v>19</v>
      </c>
      <c r="Q258" s="3"/>
      <c r="R258" s="3"/>
    </row>
    <row r="259" spans="1:18" ht="15" customHeight="1">
      <c r="A259" s="166">
        <v>401117</v>
      </c>
      <c r="B259" s="190">
        <v>3120100059</v>
      </c>
      <c r="C259" s="166">
        <v>9</v>
      </c>
      <c r="D259" s="166" t="s">
        <v>55</v>
      </c>
      <c r="E259" s="3" t="s">
        <v>744</v>
      </c>
      <c r="F259" s="3" t="s">
        <v>727</v>
      </c>
      <c r="G259" s="166" t="s">
        <v>341</v>
      </c>
      <c r="H259" s="182">
        <v>0</v>
      </c>
      <c r="I259" s="3">
        <v>0</v>
      </c>
      <c r="J259" s="3">
        <v>0</v>
      </c>
      <c r="K259" s="3" t="s">
        <v>18</v>
      </c>
      <c r="L259" s="167">
        <v>457161</v>
      </c>
      <c r="M259" s="167" t="s">
        <v>728</v>
      </c>
      <c r="N259" s="3">
        <v>37</v>
      </c>
      <c r="O259" s="3" t="s">
        <v>19</v>
      </c>
      <c r="P259" s="3" t="s">
        <v>19</v>
      </c>
      <c r="Q259" s="3"/>
      <c r="R259" s="3"/>
    </row>
    <row r="260" spans="1:18" ht="15" customHeight="1">
      <c r="A260" s="166">
        <v>402530</v>
      </c>
      <c r="B260" s="190">
        <v>3120100067</v>
      </c>
      <c r="C260" s="166">
        <v>9</v>
      </c>
      <c r="D260" s="166" t="s">
        <v>55</v>
      </c>
      <c r="E260" s="3" t="s">
        <v>745</v>
      </c>
      <c r="F260" s="3" t="s">
        <v>727</v>
      </c>
      <c r="G260" s="166" t="s">
        <v>341</v>
      </c>
      <c r="H260" s="182">
        <v>0</v>
      </c>
      <c r="I260" s="3">
        <v>0</v>
      </c>
      <c r="J260" s="3">
        <v>0</v>
      </c>
      <c r="K260" s="3" t="s">
        <v>18</v>
      </c>
      <c r="L260" s="167">
        <v>457161</v>
      </c>
      <c r="M260" s="167" t="s">
        <v>728</v>
      </c>
      <c r="N260" s="3">
        <v>37</v>
      </c>
      <c r="O260" s="3" t="s">
        <v>19</v>
      </c>
      <c r="P260" s="3" t="s">
        <v>19</v>
      </c>
      <c r="Q260" s="3"/>
      <c r="R260" s="3"/>
    </row>
    <row r="261" spans="1:18" ht="15" customHeight="1">
      <c r="A261" s="166">
        <v>400658</v>
      </c>
      <c r="B261" s="190">
        <v>3120100075</v>
      </c>
      <c r="C261" s="166">
        <v>9</v>
      </c>
      <c r="D261" s="166" t="s">
        <v>55</v>
      </c>
      <c r="E261" s="3" t="s">
        <v>746</v>
      </c>
      <c r="F261" s="3" t="s">
        <v>727</v>
      </c>
      <c r="G261" s="166" t="s">
        <v>341</v>
      </c>
      <c r="H261" s="182">
        <v>0</v>
      </c>
      <c r="I261" s="3">
        <v>0</v>
      </c>
      <c r="J261" s="3">
        <v>0</v>
      </c>
      <c r="K261" s="3" t="s">
        <v>18</v>
      </c>
      <c r="L261" s="167">
        <v>457161</v>
      </c>
      <c r="M261" s="167" t="s">
        <v>728</v>
      </c>
      <c r="N261" s="3">
        <v>37</v>
      </c>
      <c r="O261" s="3" t="s">
        <v>19</v>
      </c>
      <c r="P261" s="3" t="s">
        <v>19</v>
      </c>
      <c r="Q261" s="3"/>
      <c r="R261" s="3"/>
    </row>
    <row r="262" spans="1:18" ht="15" customHeight="1">
      <c r="A262" s="166">
        <v>401037</v>
      </c>
      <c r="B262" s="190">
        <v>3120100083</v>
      </c>
      <c r="C262" s="166">
        <v>9</v>
      </c>
      <c r="D262" s="166" t="s">
        <v>55</v>
      </c>
      <c r="E262" s="3" t="s">
        <v>747</v>
      </c>
      <c r="F262" s="3" t="s">
        <v>727</v>
      </c>
      <c r="G262" s="166" t="s">
        <v>341</v>
      </c>
      <c r="H262" s="182">
        <v>0</v>
      </c>
      <c r="I262" s="3">
        <v>0</v>
      </c>
      <c r="J262" s="3">
        <v>0</v>
      </c>
      <c r="K262" s="3" t="s">
        <v>18</v>
      </c>
      <c r="L262" s="167">
        <v>457161</v>
      </c>
      <c r="M262" s="167" t="s">
        <v>728</v>
      </c>
      <c r="N262" s="3">
        <v>37</v>
      </c>
      <c r="O262" s="3" t="s">
        <v>19</v>
      </c>
      <c r="P262" s="3" t="s">
        <v>19</v>
      </c>
      <c r="Q262" s="3"/>
      <c r="R262" s="3"/>
    </row>
    <row r="263" spans="1:18" ht="15" customHeight="1">
      <c r="A263" s="166">
        <v>400346</v>
      </c>
      <c r="B263" s="190">
        <v>1054300642</v>
      </c>
      <c r="C263" s="166">
        <v>9</v>
      </c>
      <c r="D263" s="166" t="s">
        <v>55</v>
      </c>
      <c r="E263" s="3" t="s">
        <v>748</v>
      </c>
      <c r="F263" s="3" t="s">
        <v>749</v>
      </c>
      <c r="G263" s="166" t="s">
        <v>58</v>
      </c>
      <c r="H263" s="182">
        <v>0</v>
      </c>
      <c r="I263" s="3">
        <v>0</v>
      </c>
      <c r="J263" s="3">
        <v>0</v>
      </c>
      <c r="K263" s="3" t="s">
        <v>18</v>
      </c>
      <c r="L263" s="167">
        <v>272490</v>
      </c>
      <c r="M263" s="167" t="s">
        <v>750</v>
      </c>
      <c r="N263" s="3">
        <v>37</v>
      </c>
      <c r="O263" s="3" t="s">
        <v>60</v>
      </c>
      <c r="P263" s="3" t="s">
        <v>19</v>
      </c>
      <c r="Q263" s="3"/>
      <c r="R263" s="3"/>
    </row>
    <row r="264" spans="1:18" ht="15" customHeight="1">
      <c r="A264" s="166">
        <v>401633</v>
      </c>
      <c r="B264" s="190">
        <v>1050600030</v>
      </c>
      <c r="C264" s="166">
        <v>9</v>
      </c>
      <c r="D264" s="166" t="s">
        <v>55</v>
      </c>
      <c r="E264" s="3" t="s">
        <v>751</v>
      </c>
      <c r="F264" s="3" t="s">
        <v>752</v>
      </c>
      <c r="G264" s="166" t="s">
        <v>96</v>
      </c>
      <c r="H264" s="182">
        <v>0</v>
      </c>
      <c r="I264" s="3">
        <v>0</v>
      </c>
      <c r="J264" s="3">
        <v>0</v>
      </c>
      <c r="K264" s="3" t="s">
        <v>18</v>
      </c>
      <c r="L264" s="167">
        <v>267648</v>
      </c>
      <c r="M264" s="167" t="s">
        <v>753</v>
      </c>
      <c r="N264" s="3">
        <v>37</v>
      </c>
      <c r="O264" s="3" t="s">
        <v>76</v>
      </c>
      <c r="P264" s="3" t="s">
        <v>19</v>
      </c>
      <c r="Q264" s="3"/>
      <c r="R264" s="3"/>
    </row>
    <row r="265" spans="1:18" ht="15" customHeight="1">
      <c r="A265" s="166">
        <v>400188</v>
      </c>
      <c r="B265" s="190">
        <v>1050600048</v>
      </c>
      <c r="C265" s="166">
        <v>9</v>
      </c>
      <c r="D265" s="166" t="s">
        <v>55</v>
      </c>
      <c r="E265" s="3" t="s">
        <v>754</v>
      </c>
      <c r="F265" s="3" t="s">
        <v>755</v>
      </c>
      <c r="G265" s="166" t="s">
        <v>58</v>
      </c>
      <c r="H265" s="182">
        <v>0.20390625000000001</v>
      </c>
      <c r="I265" s="3">
        <v>10</v>
      </c>
      <c r="J265" s="3">
        <v>23.333333333333332</v>
      </c>
      <c r="K265" s="3" t="s">
        <v>29</v>
      </c>
      <c r="L265" s="167">
        <v>267647</v>
      </c>
      <c r="M265" s="167" t="s">
        <v>756</v>
      </c>
      <c r="N265" s="3">
        <v>37</v>
      </c>
      <c r="O265" s="3" t="s">
        <v>76</v>
      </c>
      <c r="P265" s="3" t="s">
        <v>19</v>
      </c>
      <c r="Q265" s="3"/>
      <c r="R265" s="3"/>
    </row>
    <row r="266" spans="1:18" ht="15" customHeight="1">
      <c r="A266" s="166">
        <v>401411</v>
      </c>
      <c r="B266" s="190">
        <v>1050600013</v>
      </c>
      <c r="C266" s="166">
        <v>9</v>
      </c>
      <c r="D266" s="166" t="s">
        <v>55</v>
      </c>
      <c r="E266" s="3" t="s">
        <v>757</v>
      </c>
      <c r="F266" s="3" t="s">
        <v>758</v>
      </c>
      <c r="G266" s="166" t="s">
        <v>58</v>
      </c>
      <c r="H266" s="182">
        <v>0.22</v>
      </c>
      <c r="I266" s="3">
        <v>16.666666666666668</v>
      </c>
      <c r="J266" s="3">
        <v>69.166666666666671</v>
      </c>
      <c r="K266" s="3" t="s">
        <v>29</v>
      </c>
      <c r="L266" s="167">
        <v>267568</v>
      </c>
      <c r="M266" s="167" t="s">
        <v>759</v>
      </c>
      <c r="N266" s="3">
        <v>37</v>
      </c>
      <c r="O266" s="3" t="s">
        <v>76</v>
      </c>
      <c r="P266" s="3" t="s">
        <v>19</v>
      </c>
      <c r="Q266" s="3"/>
      <c r="R266" s="3"/>
    </row>
    <row r="267" spans="1:18" ht="15" customHeight="1">
      <c r="A267" s="166">
        <v>400569</v>
      </c>
      <c r="B267" s="190">
        <v>1050900041</v>
      </c>
      <c r="C267" s="166">
        <v>9</v>
      </c>
      <c r="D267" s="166" t="s">
        <v>55</v>
      </c>
      <c r="E267" s="3" t="s">
        <v>760</v>
      </c>
      <c r="F267" s="3" t="s">
        <v>761</v>
      </c>
      <c r="G267" s="166" t="s">
        <v>79</v>
      </c>
      <c r="H267" s="182">
        <v>7.9306294117647065</v>
      </c>
      <c r="I267" s="3">
        <v>667</v>
      </c>
      <c r="J267" s="3">
        <v>608.41666666666663</v>
      </c>
      <c r="K267" s="3" t="s">
        <v>29</v>
      </c>
      <c r="L267" s="167">
        <v>272336</v>
      </c>
      <c r="M267" s="167" t="s">
        <v>762</v>
      </c>
      <c r="N267" s="3">
        <v>37</v>
      </c>
      <c r="O267" s="3" t="s">
        <v>81</v>
      </c>
      <c r="P267" s="3" t="s">
        <v>19</v>
      </c>
      <c r="Q267" s="3"/>
      <c r="R267" s="3"/>
    </row>
    <row r="268" spans="1:18" ht="15" customHeight="1">
      <c r="A268" s="166">
        <v>401503</v>
      </c>
      <c r="B268" s="190" t="s">
        <v>763</v>
      </c>
      <c r="C268" s="166">
        <v>9</v>
      </c>
      <c r="D268" s="166" t="s">
        <v>55</v>
      </c>
      <c r="E268" s="3" t="s">
        <v>764</v>
      </c>
      <c r="F268" s="3" t="s">
        <v>765</v>
      </c>
      <c r="G268" s="166" t="s">
        <v>79</v>
      </c>
      <c r="H268" s="182">
        <v>1.5002892736486486</v>
      </c>
      <c r="I268" s="3">
        <v>22081.666666666668</v>
      </c>
      <c r="J268" s="3">
        <v>21925.75</v>
      </c>
      <c r="K268" s="3" t="s">
        <v>29</v>
      </c>
      <c r="L268" s="167">
        <v>268252</v>
      </c>
      <c r="M268" s="167" t="s">
        <v>766</v>
      </c>
      <c r="N268" s="3">
        <v>37</v>
      </c>
      <c r="O268" s="3" t="s">
        <v>81</v>
      </c>
      <c r="P268" s="3" t="s">
        <v>19</v>
      </c>
      <c r="Q268" s="3"/>
      <c r="R268" s="3"/>
    </row>
    <row r="269" spans="1:18" ht="15" customHeight="1">
      <c r="A269" s="166">
        <v>401586</v>
      </c>
      <c r="B269" s="190">
        <v>1050400138</v>
      </c>
      <c r="C269" s="166">
        <v>9</v>
      </c>
      <c r="D269" s="166" t="s">
        <v>55</v>
      </c>
      <c r="E269" s="3" t="s">
        <v>767</v>
      </c>
      <c r="F269" s="3" t="s">
        <v>768</v>
      </c>
      <c r="G269" s="166" t="s">
        <v>96</v>
      </c>
      <c r="H269" s="182">
        <v>1.1631666666666667</v>
      </c>
      <c r="I269" s="3">
        <v>733.33333333333337</v>
      </c>
      <c r="J269" s="3">
        <v>617.08333333333337</v>
      </c>
      <c r="K269" s="3" t="s">
        <v>29</v>
      </c>
      <c r="L269" s="167">
        <v>267205</v>
      </c>
      <c r="M269" s="167" t="s">
        <v>769</v>
      </c>
      <c r="N269" s="3">
        <v>37</v>
      </c>
      <c r="O269" s="3" t="s">
        <v>76</v>
      </c>
      <c r="P269" s="3" t="s">
        <v>19</v>
      </c>
      <c r="Q269" s="3"/>
      <c r="R269" s="3"/>
    </row>
    <row r="270" spans="1:18" ht="15" customHeight="1">
      <c r="A270" s="166">
        <v>402303</v>
      </c>
      <c r="B270" s="190">
        <v>1055100221</v>
      </c>
      <c r="C270" s="166">
        <v>9</v>
      </c>
      <c r="D270" s="166" t="s">
        <v>55</v>
      </c>
      <c r="E270" s="3" t="s">
        <v>770</v>
      </c>
      <c r="F270" s="3" t="s">
        <v>771</v>
      </c>
      <c r="G270" s="166" t="s">
        <v>79</v>
      </c>
      <c r="H270" s="182">
        <v>5.6426330275229359</v>
      </c>
      <c r="I270" s="3">
        <v>303.33333333333331</v>
      </c>
      <c r="J270" s="3">
        <v>373.33333333333331</v>
      </c>
      <c r="K270" s="3" t="s">
        <v>29</v>
      </c>
      <c r="L270" s="167">
        <v>268446</v>
      </c>
      <c r="M270" s="167" t="s">
        <v>772</v>
      </c>
      <c r="N270" s="3">
        <v>37</v>
      </c>
      <c r="O270" s="3" t="s">
        <v>81</v>
      </c>
      <c r="P270" s="3" t="s">
        <v>19</v>
      </c>
      <c r="Q270" s="3"/>
      <c r="R270" s="3"/>
    </row>
    <row r="271" spans="1:18" ht="15" customHeight="1">
      <c r="A271" s="166">
        <v>400587</v>
      </c>
      <c r="B271" s="190">
        <v>1054300588</v>
      </c>
      <c r="C271" s="166">
        <v>9</v>
      </c>
      <c r="D271" s="166" t="s">
        <v>55</v>
      </c>
      <c r="E271" s="3" t="s">
        <v>773</v>
      </c>
      <c r="F271" s="3" t="s">
        <v>774</v>
      </c>
      <c r="G271" s="166" t="s">
        <v>88</v>
      </c>
      <c r="H271" s="182">
        <v>53.284618599791003</v>
      </c>
      <c r="I271" s="3">
        <v>73.333333333333329</v>
      </c>
      <c r="J271" s="3">
        <v>72.5</v>
      </c>
      <c r="K271" s="3" t="s">
        <v>29</v>
      </c>
      <c r="L271" s="167">
        <v>455883</v>
      </c>
      <c r="M271" s="167" t="s">
        <v>775</v>
      </c>
      <c r="N271" s="3">
        <v>37</v>
      </c>
      <c r="O271" s="3" t="s">
        <v>60</v>
      </c>
      <c r="P271" s="3" t="s">
        <v>19</v>
      </c>
      <c r="Q271" s="3"/>
      <c r="R271" s="3"/>
    </row>
    <row r="272" spans="1:18" ht="15" customHeight="1">
      <c r="A272" s="166">
        <v>402326</v>
      </c>
      <c r="B272" s="190" t="s">
        <v>776</v>
      </c>
      <c r="C272" s="166">
        <v>9</v>
      </c>
      <c r="D272" s="166" t="s">
        <v>55</v>
      </c>
      <c r="E272" s="3" t="s">
        <v>777</v>
      </c>
      <c r="F272" s="3" t="s">
        <v>777</v>
      </c>
      <c r="G272" s="166" t="s">
        <v>58</v>
      </c>
      <c r="H272" s="182">
        <v>4.2436510520803576</v>
      </c>
      <c r="I272" s="3">
        <v>18760</v>
      </c>
      <c r="J272" s="3">
        <v>25285</v>
      </c>
      <c r="K272" s="3" t="s">
        <v>29</v>
      </c>
      <c r="L272" s="167"/>
      <c r="M272" s="167"/>
      <c r="N272" s="3">
        <v>37</v>
      </c>
      <c r="O272" s="3" t="s">
        <v>19</v>
      </c>
      <c r="P272" s="3" t="s">
        <v>19</v>
      </c>
      <c r="Q272" s="3"/>
      <c r="R272" s="3"/>
    </row>
    <row r="273" spans="1:18" ht="15" customHeight="1">
      <c r="A273" s="166">
        <v>401506</v>
      </c>
      <c r="B273" s="190">
        <v>1050900050</v>
      </c>
      <c r="C273" s="166">
        <v>9</v>
      </c>
      <c r="D273" s="166" t="s">
        <v>55</v>
      </c>
      <c r="E273" s="3" t="s">
        <v>778</v>
      </c>
      <c r="F273" s="3" t="s">
        <v>779</v>
      </c>
      <c r="G273" s="166" t="s">
        <v>96</v>
      </c>
      <c r="H273" s="182">
        <v>9.1199090909090916</v>
      </c>
      <c r="I273" s="3">
        <v>321.66666666666669</v>
      </c>
      <c r="J273" s="3">
        <v>291.5</v>
      </c>
      <c r="K273" s="3" t="s">
        <v>29</v>
      </c>
      <c r="L273" s="167">
        <v>269963</v>
      </c>
      <c r="M273" s="167" t="s">
        <v>780</v>
      </c>
      <c r="N273" s="3">
        <v>37</v>
      </c>
      <c r="O273" s="3" t="s">
        <v>76</v>
      </c>
      <c r="P273" s="3" t="s">
        <v>19</v>
      </c>
      <c r="Q273" s="3"/>
      <c r="R273" s="3"/>
    </row>
    <row r="274" spans="1:18" ht="15" customHeight="1">
      <c r="A274" s="166">
        <v>402358</v>
      </c>
      <c r="B274" s="190">
        <v>1051400115</v>
      </c>
      <c r="C274" s="166">
        <v>9</v>
      </c>
      <c r="D274" s="166" t="s">
        <v>55</v>
      </c>
      <c r="E274" s="3" t="s">
        <v>781</v>
      </c>
      <c r="F274" s="3" t="s">
        <v>782</v>
      </c>
      <c r="G274" s="166" t="s">
        <v>79</v>
      </c>
      <c r="H274" s="182">
        <v>8.3717292225201074</v>
      </c>
      <c r="I274" s="3">
        <v>136.66666666666666</v>
      </c>
      <c r="J274" s="3">
        <v>111.66666666666667</v>
      </c>
      <c r="K274" s="3" t="s">
        <v>29</v>
      </c>
      <c r="L274" s="167">
        <v>268960</v>
      </c>
      <c r="M274" s="167" t="s">
        <v>783</v>
      </c>
      <c r="N274" s="3">
        <v>37</v>
      </c>
      <c r="O274" s="3" t="s">
        <v>81</v>
      </c>
      <c r="P274" s="3" t="s">
        <v>19</v>
      </c>
      <c r="Q274" s="3"/>
      <c r="R274" s="3"/>
    </row>
    <row r="275" spans="1:18" ht="15" customHeight="1">
      <c r="A275" s="166">
        <v>400646</v>
      </c>
      <c r="B275" s="190">
        <v>1054400353</v>
      </c>
      <c r="C275" s="166">
        <v>9</v>
      </c>
      <c r="D275" s="166" t="s">
        <v>55</v>
      </c>
      <c r="E275" s="3" t="s">
        <v>784</v>
      </c>
      <c r="F275" s="3" t="s">
        <v>785</v>
      </c>
      <c r="G275" s="166" t="s">
        <v>96</v>
      </c>
      <c r="H275" s="182">
        <v>16.311820627802692</v>
      </c>
      <c r="I275" s="3">
        <v>86.666666666666671</v>
      </c>
      <c r="J275" s="3">
        <v>79</v>
      </c>
      <c r="K275" s="3" t="s">
        <v>29</v>
      </c>
      <c r="L275" s="167">
        <v>272580</v>
      </c>
      <c r="M275" s="167" t="s">
        <v>786</v>
      </c>
      <c r="N275" s="3">
        <v>37</v>
      </c>
      <c r="O275" s="3" t="s">
        <v>282</v>
      </c>
      <c r="P275" s="3" t="s">
        <v>19</v>
      </c>
      <c r="Q275" s="3"/>
      <c r="R275" s="3"/>
    </row>
    <row r="276" spans="1:18" ht="15" customHeight="1">
      <c r="A276" s="166">
        <v>400814</v>
      </c>
      <c r="B276" s="190">
        <v>1050700468</v>
      </c>
      <c r="C276" s="166">
        <v>9</v>
      </c>
      <c r="D276" s="166" t="s">
        <v>55</v>
      </c>
      <c r="E276" s="3" t="s">
        <v>787</v>
      </c>
      <c r="F276" s="3" t="s">
        <v>788</v>
      </c>
      <c r="G276" s="166" t="s">
        <v>58</v>
      </c>
      <c r="H276" s="182">
        <v>0.54247422680412372</v>
      </c>
      <c r="I276" s="3">
        <v>113.33333333333333</v>
      </c>
      <c r="J276" s="3">
        <v>94.166666666666671</v>
      </c>
      <c r="K276" s="3" t="s">
        <v>29</v>
      </c>
      <c r="L276" s="167">
        <v>271036</v>
      </c>
      <c r="M276" s="167" t="s">
        <v>789</v>
      </c>
      <c r="N276" s="3">
        <v>37</v>
      </c>
      <c r="O276" s="3" t="s">
        <v>90</v>
      </c>
      <c r="P276" s="3" t="s">
        <v>19</v>
      </c>
      <c r="Q276" s="3"/>
      <c r="R276" s="3"/>
    </row>
    <row r="277" spans="1:18" ht="15" customHeight="1">
      <c r="A277" s="166">
        <v>402224</v>
      </c>
      <c r="B277" s="190">
        <v>1054300154</v>
      </c>
      <c r="C277" s="166">
        <v>9</v>
      </c>
      <c r="D277" s="166" t="s">
        <v>55</v>
      </c>
      <c r="E277" s="3" t="s">
        <v>790</v>
      </c>
      <c r="F277" s="3" t="s">
        <v>791</v>
      </c>
      <c r="G277" s="166" t="s">
        <v>88</v>
      </c>
      <c r="H277" s="182">
        <v>39.682225097024578</v>
      </c>
      <c r="I277" s="3">
        <v>136</v>
      </c>
      <c r="J277" s="3">
        <v>146.16666666666666</v>
      </c>
      <c r="K277" s="3" t="s">
        <v>29</v>
      </c>
      <c r="L277" s="167">
        <v>429928</v>
      </c>
      <c r="M277" s="167" t="s">
        <v>792</v>
      </c>
      <c r="N277" s="3">
        <v>37</v>
      </c>
      <c r="O277" s="3" t="s">
        <v>60</v>
      </c>
      <c r="P277" s="3" t="s">
        <v>19</v>
      </c>
      <c r="Q277" s="3"/>
      <c r="R277" s="3"/>
    </row>
    <row r="278" spans="1:18" ht="15" customHeight="1">
      <c r="A278" s="166">
        <v>401820</v>
      </c>
      <c r="B278" s="190">
        <v>1056000069</v>
      </c>
      <c r="C278" s="166">
        <v>9</v>
      </c>
      <c r="D278" s="166" t="s">
        <v>55</v>
      </c>
      <c r="E278" s="3" t="s">
        <v>793</v>
      </c>
      <c r="F278" s="3" t="s">
        <v>793</v>
      </c>
      <c r="G278" s="166" t="s">
        <v>58</v>
      </c>
      <c r="H278" s="182">
        <v>2.1791946050096338</v>
      </c>
      <c r="I278" s="3">
        <v>0</v>
      </c>
      <c r="J278" s="3">
        <v>0</v>
      </c>
      <c r="K278" s="3" t="s">
        <v>26</v>
      </c>
      <c r="L278" s="167"/>
      <c r="M278" s="167"/>
      <c r="N278" s="3">
        <v>37</v>
      </c>
      <c r="O278" s="3" t="s">
        <v>19</v>
      </c>
      <c r="P278" s="3" t="s">
        <v>19</v>
      </c>
      <c r="Q278" s="3"/>
      <c r="R278" s="3"/>
    </row>
    <row r="279" spans="1:18" ht="15" customHeight="1">
      <c r="A279" s="166">
        <v>402464</v>
      </c>
      <c r="B279" s="190">
        <v>1051400247</v>
      </c>
      <c r="C279" s="166">
        <v>9</v>
      </c>
      <c r="D279" s="166" t="s">
        <v>55</v>
      </c>
      <c r="E279" s="3" t="s">
        <v>794</v>
      </c>
      <c r="F279" s="3" t="s">
        <v>795</v>
      </c>
      <c r="G279" s="166" t="s">
        <v>79</v>
      </c>
      <c r="H279" s="182">
        <v>5.5015135135135136</v>
      </c>
      <c r="I279" s="3">
        <v>366.66666666666669</v>
      </c>
      <c r="J279" s="3">
        <v>429.16666666666669</v>
      </c>
      <c r="K279" s="3" t="s">
        <v>29</v>
      </c>
      <c r="L279" s="167">
        <v>287687</v>
      </c>
      <c r="M279" s="167" t="s">
        <v>796</v>
      </c>
      <c r="N279" s="3">
        <v>37</v>
      </c>
      <c r="O279" s="3" t="s">
        <v>132</v>
      </c>
      <c r="P279" s="3" t="s">
        <v>19</v>
      </c>
      <c r="Q279" s="3"/>
      <c r="R279" s="3"/>
    </row>
    <row r="280" spans="1:18" ht="15" customHeight="1">
      <c r="A280" s="166">
        <v>400274</v>
      </c>
      <c r="B280" s="190">
        <v>3120100202</v>
      </c>
      <c r="C280" s="166">
        <v>9</v>
      </c>
      <c r="D280" s="166" t="s">
        <v>55</v>
      </c>
      <c r="E280" s="3" t="s">
        <v>797</v>
      </c>
      <c r="F280" s="3" t="s">
        <v>798</v>
      </c>
      <c r="G280" s="166" t="s">
        <v>96</v>
      </c>
      <c r="H280" s="182">
        <v>0</v>
      </c>
      <c r="I280" s="3">
        <v>0</v>
      </c>
      <c r="J280" s="3">
        <v>0</v>
      </c>
      <c r="K280" s="3" t="s">
        <v>18</v>
      </c>
      <c r="L280" s="167">
        <v>329337</v>
      </c>
      <c r="M280" s="167" t="s">
        <v>799</v>
      </c>
      <c r="N280" s="3">
        <v>37</v>
      </c>
      <c r="O280" s="3" t="s">
        <v>19</v>
      </c>
      <c r="P280" s="3" t="s">
        <v>19</v>
      </c>
      <c r="Q280" s="3"/>
      <c r="R280" s="3"/>
    </row>
    <row r="281" spans="1:18" ht="15" customHeight="1">
      <c r="A281" s="166">
        <v>400450</v>
      </c>
      <c r="B281" s="190">
        <v>1052000200</v>
      </c>
      <c r="C281" s="166">
        <v>9</v>
      </c>
      <c r="D281" s="166" t="s">
        <v>55</v>
      </c>
      <c r="E281" s="3" t="s">
        <v>800</v>
      </c>
      <c r="F281" s="3" t="s">
        <v>801</v>
      </c>
      <c r="G281" s="166" t="s">
        <v>58</v>
      </c>
      <c r="H281" s="182">
        <v>8.140522875816994E-2</v>
      </c>
      <c r="I281" s="3">
        <v>653.33333333333337</v>
      </c>
      <c r="J281" s="3">
        <v>515</v>
      </c>
      <c r="K281" s="3" t="s">
        <v>29</v>
      </c>
      <c r="L281" s="167">
        <v>267652</v>
      </c>
      <c r="M281" s="167" t="s">
        <v>802</v>
      </c>
      <c r="N281" s="3">
        <v>37</v>
      </c>
      <c r="O281" s="3" t="s">
        <v>76</v>
      </c>
      <c r="P281" s="3" t="s">
        <v>19</v>
      </c>
      <c r="Q281" s="3"/>
      <c r="R281" s="3"/>
    </row>
    <row r="282" spans="1:18" ht="15" customHeight="1">
      <c r="A282" s="166">
        <v>402113</v>
      </c>
      <c r="B282" s="190">
        <v>1052000234</v>
      </c>
      <c r="C282" s="166">
        <v>9</v>
      </c>
      <c r="D282" s="166" t="s">
        <v>55</v>
      </c>
      <c r="E282" s="3" t="s">
        <v>803</v>
      </c>
      <c r="F282" s="3" t="s">
        <v>804</v>
      </c>
      <c r="G282" s="166" t="s">
        <v>58</v>
      </c>
      <c r="H282" s="182">
        <v>6.0024936754607877E-2</v>
      </c>
      <c r="I282" s="3">
        <v>1096.6666666666667</v>
      </c>
      <c r="J282" s="3">
        <v>1082.5</v>
      </c>
      <c r="K282" s="3" t="s">
        <v>29</v>
      </c>
      <c r="L282" s="167">
        <v>267650</v>
      </c>
      <c r="M282" s="167" t="s">
        <v>805</v>
      </c>
      <c r="N282" s="3">
        <v>37</v>
      </c>
      <c r="O282" s="3" t="s">
        <v>76</v>
      </c>
      <c r="P282" s="3" t="s">
        <v>19</v>
      </c>
      <c r="Q282" s="3"/>
      <c r="R282" s="3"/>
    </row>
    <row r="283" spans="1:18" ht="15" customHeight="1">
      <c r="A283" s="166">
        <v>401033</v>
      </c>
      <c r="B283" s="190">
        <v>1051300129</v>
      </c>
      <c r="C283" s="166">
        <v>9</v>
      </c>
      <c r="D283" s="166" t="s">
        <v>55</v>
      </c>
      <c r="E283" s="3" t="s">
        <v>806</v>
      </c>
      <c r="F283" s="3" t="s">
        <v>807</v>
      </c>
      <c r="G283" s="166" t="s">
        <v>808</v>
      </c>
      <c r="H283" s="182">
        <v>12.173157894736843</v>
      </c>
      <c r="I283" s="3">
        <v>60</v>
      </c>
      <c r="J283" s="3">
        <v>165</v>
      </c>
      <c r="K283" s="3" t="s">
        <v>29</v>
      </c>
      <c r="L283" s="167">
        <v>448982</v>
      </c>
      <c r="M283" s="167" t="s">
        <v>809</v>
      </c>
      <c r="N283" s="3">
        <v>37</v>
      </c>
      <c r="O283" s="3" t="s">
        <v>111</v>
      </c>
      <c r="P283" s="3" t="s">
        <v>19</v>
      </c>
      <c r="Q283" s="3"/>
      <c r="R283" s="3"/>
    </row>
    <row r="284" spans="1:18" ht="15" customHeight="1">
      <c r="A284" s="166">
        <v>400219</v>
      </c>
      <c r="B284" s="190">
        <v>1051300102</v>
      </c>
      <c r="C284" s="166">
        <v>9</v>
      </c>
      <c r="D284" s="166" t="s">
        <v>55</v>
      </c>
      <c r="E284" s="3" t="s">
        <v>810</v>
      </c>
      <c r="F284" s="3" t="s">
        <v>811</v>
      </c>
      <c r="G284" s="166" t="s">
        <v>808</v>
      </c>
      <c r="H284" s="182">
        <v>15.003026401165053</v>
      </c>
      <c r="I284" s="3">
        <v>2846.6666666666665</v>
      </c>
      <c r="J284" s="3">
        <v>2783.3333333333335</v>
      </c>
      <c r="K284" s="3" t="s">
        <v>29</v>
      </c>
      <c r="L284" s="167">
        <v>448982</v>
      </c>
      <c r="M284" s="167" t="s">
        <v>812</v>
      </c>
      <c r="N284" s="3">
        <v>37</v>
      </c>
      <c r="O284" s="3" t="s">
        <v>111</v>
      </c>
      <c r="P284" s="3" t="s">
        <v>19</v>
      </c>
      <c r="Q284" s="3"/>
      <c r="R284" s="3"/>
    </row>
    <row r="285" spans="1:18" ht="15" customHeight="1">
      <c r="A285" s="166">
        <v>400576</v>
      </c>
      <c r="B285" s="190">
        <v>1051300145</v>
      </c>
      <c r="C285" s="166">
        <v>9</v>
      </c>
      <c r="D285" s="166" t="s">
        <v>55</v>
      </c>
      <c r="E285" s="3" t="s">
        <v>813</v>
      </c>
      <c r="F285" s="3" t="s">
        <v>814</v>
      </c>
      <c r="G285" s="166" t="s">
        <v>808</v>
      </c>
      <c r="H285" s="182">
        <v>20.270327552986512</v>
      </c>
      <c r="I285" s="3">
        <v>933.33333333333337</v>
      </c>
      <c r="J285" s="3">
        <v>697.58333333333337</v>
      </c>
      <c r="K285" s="3" t="s">
        <v>29</v>
      </c>
      <c r="L285" s="167">
        <v>448982</v>
      </c>
      <c r="M285" s="167" t="s">
        <v>815</v>
      </c>
      <c r="N285" s="3">
        <v>37</v>
      </c>
      <c r="O285" s="3" t="s">
        <v>111</v>
      </c>
      <c r="P285" s="3" t="s">
        <v>19</v>
      </c>
      <c r="Q285" s="3"/>
      <c r="R285" s="3"/>
    </row>
    <row r="286" spans="1:18" ht="15" customHeight="1">
      <c r="A286" s="166">
        <v>402126</v>
      </c>
      <c r="B286" s="190">
        <v>1051300137</v>
      </c>
      <c r="C286" s="166">
        <v>9</v>
      </c>
      <c r="D286" s="166" t="s">
        <v>55</v>
      </c>
      <c r="E286" s="3" t="s">
        <v>816</v>
      </c>
      <c r="F286" s="3" t="s">
        <v>817</v>
      </c>
      <c r="G286" s="166" t="s">
        <v>808</v>
      </c>
      <c r="H286" s="182">
        <v>24.280157480314962</v>
      </c>
      <c r="I286" s="3">
        <v>533.33333333333337</v>
      </c>
      <c r="J286" s="3">
        <v>494</v>
      </c>
      <c r="K286" s="3" t="s">
        <v>29</v>
      </c>
      <c r="L286" s="167">
        <v>448982</v>
      </c>
      <c r="M286" s="167" t="s">
        <v>818</v>
      </c>
      <c r="N286" s="3">
        <v>37</v>
      </c>
      <c r="O286" s="3" t="s">
        <v>111</v>
      </c>
      <c r="P286" s="3" t="s">
        <v>19</v>
      </c>
      <c r="Q286" s="3"/>
      <c r="R286" s="3"/>
    </row>
    <row r="287" spans="1:18" ht="15" customHeight="1">
      <c r="A287" s="166">
        <v>401884</v>
      </c>
      <c r="B287" s="190">
        <v>1051400018</v>
      </c>
      <c r="C287" s="166">
        <v>9</v>
      </c>
      <c r="D287" s="166" t="s">
        <v>55</v>
      </c>
      <c r="E287" s="3" t="s">
        <v>819</v>
      </c>
      <c r="F287" s="3" t="s">
        <v>820</v>
      </c>
      <c r="G287" s="166" t="s">
        <v>79</v>
      </c>
      <c r="H287" s="182">
        <v>1.0992</v>
      </c>
      <c r="I287" s="3">
        <v>1533.3333333333333</v>
      </c>
      <c r="J287" s="3">
        <v>1341.6666666666667</v>
      </c>
      <c r="K287" s="3" t="s">
        <v>29</v>
      </c>
      <c r="L287" s="167">
        <v>268255</v>
      </c>
      <c r="M287" s="167" t="s">
        <v>821</v>
      </c>
      <c r="N287" s="3">
        <v>37</v>
      </c>
      <c r="O287" s="3" t="s">
        <v>81</v>
      </c>
      <c r="P287" s="3" t="s">
        <v>19</v>
      </c>
      <c r="Q287" s="3"/>
      <c r="R287" s="3"/>
    </row>
    <row r="288" spans="1:18" ht="15" customHeight="1">
      <c r="A288" s="166">
        <v>402018</v>
      </c>
      <c r="B288" s="190">
        <v>1051900134</v>
      </c>
      <c r="C288" s="166">
        <v>9</v>
      </c>
      <c r="D288" s="166" t="s">
        <v>55</v>
      </c>
      <c r="E288" s="3" t="s">
        <v>822</v>
      </c>
      <c r="F288" s="3" t="s">
        <v>823</v>
      </c>
      <c r="G288" s="166" t="s">
        <v>79</v>
      </c>
      <c r="H288" s="182">
        <v>2.8294805194805193</v>
      </c>
      <c r="I288" s="3">
        <v>36.666666666666664</v>
      </c>
      <c r="J288" s="3">
        <v>39.583333333333336</v>
      </c>
      <c r="K288" s="3" t="s">
        <v>29</v>
      </c>
      <c r="L288" s="167">
        <v>268264</v>
      </c>
      <c r="M288" s="167" t="s">
        <v>824</v>
      </c>
      <c r="N288" s="3">
        <v>37</v>
      </c>
      <c r="O288" s="3" t="s">
        <v>111</v>
      </c>
      <c r="P288" s="3" t="s">
        <v>19</v>
      </c>
      <c r="Q288" s="3"/>
      <c r="R288" s="3"/>
    </row>
    <row r="289" spans="1:18" ht="15" customHeight="1">
      <c r="A289" s="166">
        <v>400539</v>
      </c>
      <c r="B289" s="190">
        <v>1050700271</v>
      </c>
      <c r="C289" s="166">
        <v>9</v>
      </c>
      <c r="D289" s="166" t="s">
        <v>55</v>
      </c>
      <c r="E289" s="3" t="s">
        <v>825</v>
      </c>
      <c r="F289" s="3" t="s">
        <v>826</v>
      </c>
      <c r="G289" s="166" t="s">
        <v>96</v>
      </c>
      <c r="H289" s="182">
        <v>0</v>
      </c>
      <c r="I289" s="3">
        <v>0</v>
      </c>
      <c r="J289" s="3">
        <v>0</v>
      </c>
      <c r="K289" s="3" t="s">
        <v>18</v>
      </c>
      <c r="L289" s="167">
        <v>269998</v>
      </c>
      <c r="M289" s="167" t="s">
        <v>827</v>
      </c>
      <c r="N289" s="3">
        <v>37</v>
      </c>
      <c r="O289" s="3" t="s">
        <v>90</v>
      </c>
      <c r="P289" s="3" t="s">
        <v>19</v>
      </c>
      <c r="Q289" s="3"/>
      <c r="R289" s="3"/>
    </row>
    <row r="290" spans="1:18" ht="15" customHeight="1">
      <c r="A290" s="166">
        <v>400319</v>
      </c>
      <c r="B290" s="190" t="s">
        <v>828</v>
      </c>
      <c r="C290" s="166">
        <v>9</v>
      </c>
      <c r="D290" s="166" t="s">
        <v>55</v>
      </c>
      <c r="E290" s="3" t="s">
        <v>829</v>
      </c>
      <c r="F290" s="3" t="s">
        <v>830</v>
      </c>
      <c r="G290" s="166" t="s">
        <v>88</v>
      </c>
      <c r="H290" s="182">
        <v>166.69565217391303</v>
      </c>
      <c r="I290" s="3">
        <v>90</v>
      </c>
      <c r="J290" s="3">
        <v>74.416666666666671</v>
      </c>
      <c r="K290" s="3" t="s">
        <v>29</v>
      </c>
      <c r="L290" s="167">
        <v>274149</v>
      </c>
      <c r="M290" s="167" t="s">
        <v>831</v>
      </c>
      <c r="N290" s="3">
        <v>37</v>
      </c>
      <c r="O290" s="3" t="s">
        <v>90</v>
      </c>
      <c r="P290" s="3" t="s">
        <v>19</v>
      </c>
      <c r="Q290" s="3"/>
      <c r="R290" s="3"/>
    </row>
    <row r="291" spans="1:18" ht="15" customHeight="1">
      <c r="A291" s="166">
        <v>401739</v>
      </c>
      <c r="B291" s="190">
        <v>1050300141</v>
      </c>
      <c r="C291" s="166">
        <v>9</v>
      </c>
      <c r="D291" s="166" t="s">
        <v>55</v>
      </c>
      <c r="E291" s="3" t="s">
        <v>832</v>
      </c>
      <c r="F291" s="3" t="s">
        <v>833</v>
      </c>
      <c r="G291" s="166" t="s">
        <v>96</v>
      </c>
      <c r="H291" s="182">
        <v>6.5421052631578949</v>
      </c>
      <c r="I291" s="3">
        <v>48.666666666666664</v>
      </c>
      <c r="J291" s="3">
        <v>52.583333333333336</v>
      </c>
      <c r="K291" s="3" t="s">
        <v>29</v>
      </c>
      <c r="L291" s="167">
        <v>267281</v>
      </c>
      <c r="M291" s="167" t="s">
        <v>834</v>
      </c>
      <c r="N291" s="3">
        <v>37</v>
      </c>
      <c r="O291" s="3" t="s">
        <v>76</v>
      </c>
      <c r="P291" s="3" t="s">
        <v>19</v>
      </c>
      <c r="Q291" s="3"/>
      <c r="R291" s="3"/>
    </row>
    <row r="292" spans="1:18" ht="15" customHeight="1">
      <c r="A292" s="166">
        <v>401819</v>
      </c>
      <c r="B292" s="190">
        <v>1050300117</v>
      </c>
      <c r="C292" s="166">
        <v>9</v>
      </c>
      <c r="D292" s="166" t="s">
        <v>55</v>
      </c>
      <c r="E292" s="3" t="s">
        <v>835</v>
      </c>
      <c r="F292" s="3" t="s">
        <v>836</v>
      </c>
      <c r="G292" s="166" t="s">
        <v>79</v>
      </c>
      <c r="H292" s="182">
        <v>0.90819230234820059</v>
      </c>
      <c r="I292" s="3">
        <v>1231.3333333333333</v>
      </c>
      <c r="J292" s="3">
        <v>1557.8333333333333</v>
      </c>
      <c r="K292" s="3" t="s">
        <v>29</v>
      </c>
      <c r="L292" s="167">
        <v>267282</v>
      </c>
      <c r="M292" s="167" t="s">
        <v>837</v>
      </c>
      <c r="N292" s="3">
        <v>37</v>
      </c>
      <c r="O292" s="3" t="s">
        <v>81</v>
      </c>
      <c r="P292" s="3" t="s">
        <v>19</v>
      </c>
      <c r="Q292" s="3"/>
      <c r="R292" s="3"/>
    </row>
    <row r="293" spans="1:18" ht="15" customHeight="1">
      <c r="A293" s="166">
        <v>401664</v>
      </c>
      <c r="B293" s="190">
        <v>1050300133</v>
      </c>
      <c r="C293" s="166">
        <v>9</v>
      </c>
      <c r="D293" s="166" t="s">
        <v>55</v>
      </c>
      <c r="E293" s="3" t="s">
        <v>838</v>
      </c>
      <c r="F293" s="3" t="s">
        <v>839</v>
      </c>
      <c r="G293" s="166" t="s">
        <v>79</v>
      </c>
      <c r="H293" s="182">
        <v>2.3564182424916571</v>
      </c>
      <c r="I293" s="3">
        <v>433.33333333333331</v>
      </c>
      <c r="J293" s="3">
        <v>423.66666666666669</v>
      </c>
      <c r="K293" s="3" t="s">
        <v>29</v>
      </c>
      <c r="L293" s="167">
        <v>270621</v>
      </c>
      <c r="M293" s="167" t="s">
        <v>840</v>
      </c>
      <c r="N293" s="3">
        <v>37</v>
      </c>
      <c r="O293" s="3" t="s">
        <v>81</v>
      </c>
      <c r="P293" s="3" t="s">
        <v>19</v>
      </c>
      <c r="Q293" s="3"/>
      <c r="R293" s="3"/>
    </row>
    <row r="294" spans="1:18" ht="15" customHeight="1">
      <c r="A294" s="166">
        <v>401172</v>
      </c>
      <c r="B294" s="190">
        <v>1053600057</v>
      </c>
      <c r="C294" s="166">
        <v>9</v>
      </c>
      <c r="D294" s="166" t="s">
        <v>55</v>
      </c>
      <c r="E294" s="3" t="s">
        <v>841</v>
      </c>
      <c r="F294" s="3" t="s">
        <v>842</v>
      </c>
      <c r="G294" s="166" t="s">
        <v>58</v>
      </c>
      <c r="H294" s="182">
        <v>0.62172413793103454</v>
      </c>
      <c r="I294" s="3">
        <v>30</v>
      </c>
      <c r="J294" s="3">
        <v>57.5</v>
      </c>
      <c r="K294" s="3" t="s">
        <v>29</v>
      </c>
      <c r="L294" s="167">
        <v>267654</v>
      </c>
      <c r="M294" s="167" t="s">
        <v>843</v>
      </c>
      <c r="N294" s="3">
        <v>37</v>
      </c>
      <c r="O294" s="3" t="s">
        <v>76</v>
      </c>
      <c r="P294" s="3" t="s">
        <v>19</v>
      </c>
      <c r="Q294" s="3"/>
      <c r="R294" s="3"/>
    </row>
    <row r="295" spans="1:18" ht="15" customHeight="1">
      <c r="A295" s="166">
        <v>400075</v>
      </c>
      <c r="B295" s="190">
        <v>1053600049</v>
      </c>
      <c r="C295" s="166">
        <v>9</v>
      </c>
      <c r="D295" s="166" t="s">
        <v>55</v>
      </c>
      <c r="E295" s="3" t="s">
        <v>844</v>
      </c>
      <c r="F295" s="3" t="s">
        <v>845</v>
      </c>
      <c r="G295" s="166" t="s">
        <v>58</v>
      </c>
      <c r="H295" s="182">
        <v>0.22228960709759185</v>
      </c>
      <c r="I295" s="3">
        <v>690</v>
      </c>
      <c r="J295" s="3">
        <v>727.5</v>
      </c>
      <c r="K295" s="3" t="s">
        <v>29</v>
      </c>
      <c r="L295" s="167">
        <v>267653</v>
      </c>
      <c r="M295" s="167" t="s">
        <v>846</v>
      </c>
      <c r="N295" s="3">
        <v>37</v>
      </c>
      <c r="O295" s="3" t="s">
        <v>76</v>
      </c>
      <c r="P295" s="3" t="s">
        <v>19</v>
      </c>
      <c r="Q295" s="3"/>
      <c r="R295" s="3"/>
    </row>
    <row r="296" spans="1:18" ht="15" customHeight="1">
      <c r="A296" s="166">
        <v>402411</v>
      </c>
      <c r="B296" s="190">
        <v>1053600138</v>
      </c>
      <c r="C296" s="166">
        <v>9</v>
      </c>
      <c r="D296" s="166" t="s">
        <v>55</v>
      </c>
      <c r="E296" s="3" t="s">
        <v>847</v>
      </c>
      <c r="F296" s="3" t="s">
        <v>848</v>
      </c>
      <c r="G296" s="166" t="s">
        <v>96</v>
      </c>
      <c r="H296" s="182">
        <v>22.220000000000002</v>
      </c>
      <c r="I296" s="3">
        <v>8.3333333333333339</v>
      </c>
      <c r="J296" s="3">
        <v>7.75</v>
      </c>
      <c r="K296" s="3" t="s">
        <v>29</v>
      </c>
      <c r="L296" s="167">
        <v>348339</v>
      </c>
      <c r="M296" s="167" t="s">
        <v>849</v>
      </c>
      <c r="N296" s="3">
        <v>37</v>
      </c>
      <c r="O296" s="3" t="s">
        <v>98</v>
      </c>
      <c r="P296" s="3" t="s">
        <v>19</v>
      </c>
      <c r="Q296" s="3"/>
      <c r="R296" s="3"/>
    </row>
    <row r="297" spans="1:18" ht="15" customHeight="1">
      <c r="A297" s="166">
        <v>400562</v>
      </c>
      <c r="B297" s="190" t="s">
        <v>850</v>
      </c>
      <c r="C297" s="166">
        <v>9</v>
      </c>
      <c r="D297" s="166" t="s">
        <v>55</v>
      </c>
      <c r="E297" s="3" t="s">
        <v>851</v>
      </c>
      <c r="F297" s="3" t="s">
        <v>852</v>
      </c>
      <c r="G297" s="166" t="s">
        <v>79</v>
      </c>
      <c r="H297" s="182">
        <v>731.5100000000001</v>
      </c>
      <c r="I297" s="3">
        <v>2</v>
      </c>
      <c r="J297" s="3">
        <v>1.8333333333333333</v>
      </c>
      <c r="K297" s="3" t="s">
        <v>26</v>
      </c>
      <c r="L297" s="167">
        <v>310452</v>
      </c>
      <c r="M297" s="167" t="s">
        <v>853</v>
      </c>
      <c r="N297" s="3">
        <v>37</v>
      </c>
      <c r="O297" s="3" t="s">
        <v>111</v>
      </c>
      <c r="P297" s="3" t="s">
        <v>19</v>
      </c>
      <c r="Q297" s="3"/>
      <c r="R297" s="3"/>
    </row>
    <row r="298" spans="1:18" ht="15" customHeight="1">
      <c r="A298" s="166">
        <v>400338</v>
      </c>
      <c r="B298" s="190">
        <v>1051400123</v>
      </c>
      <c r="C298" s="166">
        <v>9</v>
      </c>
      <c r="D298" s="166" t="s">
        <v>55</v>
      </c>
      <c r="E298" s="3" t="s">
        <v>854</v>
      </c>
      <c r="F298" s="3" t="s">
        <v>855</v>
      </c>
      <c r="G298" s="166" t="s">
        <v>79</v>
      </c>
      <c r="H298" s="182">
        <v>1.7648703509690937</v>
      </c>
      <c r="I298" s="3">
        <v>232</v>
      </c>
      <c r="J298" s="3">
        <v>295</v>
      </c>
      <c r="K298" s="3" t="s">
        <v>29</v>
      </c>
      <c r="L298" s="167">
        <v>272198</v>
      </c>
      <c r="M298" s="167" t="s">
        <v>856</v>
      </c>
      <c r="N298" s="3">
        <v>37</v>
      </c>
      <c r="O298" s="3" t="s">
        <v>81</v>
      </c>
      <c r="P298" s="3" t="s">
        <v>19</v>
      </c>
      <c r="Q298" s="3"/>
      <c r="R298" s="3"/>
    </row>
    <row r="299" spans="1:18" ht="15" customHeight="1">
      <c r="A299" s="166">
        <v>400847</v>
      </c>
      <c r="B299" s="190">
        <v>1050500132</v>
      </c>
      <c r="C299" s="166">
        <v>9</v>
      </c>
      <c r="D299" s="166" t="s">
        <v>55</v>
      </c>
      <c r="E299" s="3" t="s">
        <v>857</v>
      </c>
      <c r="F299" s="3" t="s">
        <v>858</v>
      </c>
      <c r="G299" s="166" t="s">
        <v>79</v>
      </c>
      <c r="H299" s="182">
        <v>8.8800000000000008</v>
      </c>
      <c r="I299" s="3">
        <v>83.333333333333329</v>
      </c>
      <c r="J299" s="3">
        <v>108.33333333333333</v>
      </c>
      <c r="K299" s="3" t="s">
        <v>29</v>
      </c>
      <c r="L299" s="167">
        <v>270116</v>
      </c>
      <c r="M299" s="167" t="s">
        <v>859</v>
      </c>
      <c r="N299" s="3">
        <v>37</v>
      </c>
      <c r="O299" s="3" t="s">
        <v>132</v>
      </c>
      <c r="P299" s="3" t="s">
        <v>19</v>
      </c>
      <c r="Q299" s="3"/>
      <c r="R299" s="3"/>
    </row>
    <row r="300" spans="1:18" ht="15" customHeight="1">
      <c r="A300" s="166">
        <v>400738</v>
      </c>
      <c r="B300" s="190" t="s">
        <v>860</v>
      </c>
      <c r="C300" s="166">
        <v>9</v>
      </c>
      <c r="D300" s="166" t="s">
        <v>55</v>
      </c>
      <c r="E300" s="3" t="s">
        <v>861</v>
      </c>
      <c r="F300" s="3" t="s">
        <v>862</v>
      </c>
      <c r="G300" s="166" t="s">
        <v>88</v>
      </c>
      <c r="H300" s="182">
        <v>12.724785407725321</v>
      </c>
      <c r="I300" s="3">
        <v>86.666666666666671</v>
      </c>
      <c r="J300" s="3">
        <v>80</v>
      </c>
      <c r="K300" s="3" t="s">
        <v>29</v>
      </c>
      <c r="L300" s="167">
        <v>342178</v>
      </c>
      <c r="M300" s="167" t="s">
        <v>863</v>
      </c>
      <c r="N300" s="3">
        <v>37</v>
      </c>
      <c r="O300" s="3" t="s">
        <v>60</v>
      </c>
      <c r="P300" s="3" t="s">
        <v>19</v>
      </c>
      <c r="Q300" s="3"/>
      <c r="R300" s="3"/>
    </row>
    <row r="301" spans="1:18" ht="15" customHeight="1">
      <c r="A301" s="166">
        <v>400786</v>
      </c>
      <c r="B301" s="190">
        <v>1056000077</v>
      </c>
      <c r="C301" s="166">
        <v>9</v>
      </c>
      <c r="D301" s="166" t="s">
        <v>55</v>
      </c>
      <c r="E301" s="3" t="s">
        <v>864</v>
      </c>
      <c r="F301" s="3" t="s">
        <v>864</v>
      </c>
      <c r="G301" s="166" t="s">
        <v>58</v>
      </c>
      <c r="H301" s="182">
        <v>12.903533333333332</v>
      </c>
      <c r="I301" s="3">
        <v>40</v>
      </c>
      <c r="J301" s="3">
        <v>100</v>
      </c>
      <c r="K301" s="3" t="s">
        <v>26</v>
      </c>
      <c r="L301" s="167"/>
      <c r="M301" s="167"/>
      <c r="N301" s="3">
        <v>37</v>
      </c>
      <c r="O301" s="3" t="s">
        <v>19</v>
      </c>
      <c r="P301" s="3" t="s">
        <v>19</v>
      </c>
      <c r="Q301" s="3"/>
      <c r="R301" s="3"/>
    </row>
    <row r="302" spans="1:18" ht="15" customHeight="1">
      <c r="A302" s="166">
        <v>401214</v>
      </c>
      <c r="B302" s="190">
        <v>1054300197</v>
      </c>
      <c r="C302" s="166">
        <v>9</v>
      </c>
      <c r="D302" s="166" t="s">
        <v>55</v>
      </c>
      <c r="E302" s="3" t="s">
        <v>865</v>
      </c>
      <c r="F302" s="3" t="s">
        <v>866</v>
      </c>
      <c r="G302" s="166" t="s">
        <v>58</v>
      </c>
      <c r="H302" s="182">
        <v>2.4987123893805312</v>
      </c>
      <c r="I302" s="3">
        <v>440</v>
      </c>
      <c r="J302" s="3">
        <v>417.5</v>
      </c>
      <c r="K302" s="3" t="s">
        <v>29</v>
      </c>
      <c r="L302" s="167">
        <v>282151</v>
      </c>
      <c r="M302" s="167" t="s">
        <v>867</v>
      </c>
      <c r="N302" s="3">
        <v>37</v>
      </c>
      <c r="O302" s="3" t="s">
        <v>60</v>
      </c>
      <c r="P302" s="3" t="s">
        <v>19</v>
      </c>
      <c r="Q302" s="3"/>
      <c r="R302" s="3"/>
    </row>
    <row r="303" spans="1:18" ht="15" customHeight="1">
      <c r="A303" s="166">
        <v>400077</v>
      </c>
      <c r="B303" s="190">
        <v>1054400094</v>
      </c>
      <c r="C303" s="166">
        <v>9</v>
      </c>
      <c r="D303" s="166" t="s">
        <v>55</v>
      </c>
      <c r="E303" s="3" t="s">
        <v>868</v>
      </c>
      <c r="F303" s="3" t="s">
        <v>869</v>
      </c>
      <c r="G303" s="166" t="s">
        <v>96</v>
      </c>
      <c r="H303" s="182">
        <v>28.82053119730185</v>
      </c>
      <c r="I303" s="3">
        <v>51.666666666666664</v>
      </c>
      <c r="J303" s="3">
        <v>45.833333333333336</v>
      </c>
      <c r="K303" s="3" t="s">
        <v>29</v>
      </c>
      <c r="L303" s="167">
        <v>271790</v>
      </c>
      <c r="M303" s="167" t="s">
        <v>870</v>
      </c>
      <c r="N303" s="3">
        <v>37</v>
      </c>
      <c r="O303" s="3" t="s">
        <v>98</v>
      </c>
      <c r="P303" s="3" t="s">
        <v>19</v>
      </c>
      <c r="Q303" s="3"/>
      <c r="R303" s="3"/>
    </row>
    <row r="304" spans="1:18" ht="15" customHeight="1">
      <c r="A304" s="166">
        <v>400483</v>
      </c>
      <c r="B304" s="190">
        <v>1051400093</v>
      </c>
      <c r="C304" s="166">
        <v>9</v>
      </c>
      <c r="D304" s="166" t="s">
        <v>55</v>
      </c>
      <c r="E304" s="3" t="s">
        <v>871</v>
      </c>
      <c r="F304" s="3" t="s">
        <v>872</v>
      </c>
      <c r="G304" s="166" t="s">
        <v>58</v>
      </c>
      <c r="H304" s="182">
        <v>0.10817465676344812</v>
      </c>
      <c r="I304" s="3">
        <v>966.66666666666663</v>
      </c>
      <c r="J304" s="3">
        <v>1020.8333333333334</v>
      </c>
      <c r="K304" s="3" t="s">
        <v>29</v>
      </c>
      <c r="L304" s="167">
        <v>267657</v>
      </c>
      <c r="M304" s="167" t="s">
        <v>873</v>
      </c>
      <c r="N304" s="3">
        <v>37</v>
      </c>
      <c r="O304" s="3" t="s">
        <v>132</v>
      </c>
      <c r="P304" s="3" t="s">
        <v>19</v>
      </c>
      <c r="Q304" s="3"/>
      <c r="R304" s="3"/>
    </row>
    <row r="305" spans="1:18" ht="15" customHeight="1">
      <c r="A305" s="166">
        <v>400177</v>
      </c>
      <c r="B305" s="190">
        <v>1051400107</v>
      </c>
      <c r="C305" s="166">
        <v>9</v>
      </c>
      <c r="D305" s="166" t="s">
        <v>55</v>
      </c>
      <c r="E305" s="3" t="s">
        <v>874</v>
      </c>
      <c r="F305" s="3" t="s">
        <v>875</v>
      </c>
      <c r="G305" s="166" t="s">
        <v>79</v>
      </c>
      <c r="H305" s="182">
        <v>1.8986416639371111</v>
      </c>
      <c r="I305" s="3">
        <v>1456</v>
      </c>
      <c r="J305" s="3">
        <v>1342.25</v>
      </c>
      <c r="K305" s="3" t="s">
        <v>29</v>
      </c>
      <c r="L305" s="167">
        <v>267107</v>
      </c>
      <c r="M305" s="167" t="s">
        <v>876</v>
      </c>
      <c r="N305" s="3">
        <v>37</v>
      </c>
      <c r="O305" s="3" t="s">
        <v>132</v>
      </c>
      <c r="P305" s="3" t="s">
        <v>19</v>
      </c>
      <c r="Q305" s="3"/>
      <c r="R305" s="3"/>
    </row>
    <row r="306" spans="1:18" ht="15" customHeight="1">
      <c r="A306" s="166">
        <v>400798</v>
      </c>
      <c r="B306" s="190">
        <v>1051400158</v>
      </c>
      <c r="C306" s="166">
        <v>9</v>
      </c>
      <c r="D306" s="166" t="s">
        <v>55</v>
      </c>
      <c r="E306" s="3" t="s">
        <v>877</v>
      </c>
      <c r="F306" s="3" t="s">
        <v>878</v>
      </c>
      <c r="G306" s="166" t="s">
        <v>58</v>
      </c>
      <c r="H306" s="182">
        <v>0.14884726224783862</v>
      </c>
      <c r="I306" s="3">
        <v>266.66666666666669</v>
      </c>
      <c r="J306" s="3">
        <v>280.83333333333331</v>
      </c>
      <c r="K306" s="3" t="s">
        <v>29</v>
      </c>
      <c r="L306" s="167">
        <v>267660</v>
      </c>
      <c r="M306" s="167" t="s">
        <v>879</v>
      </c>
      <c r="N306" s="3">
        <v>37</v>
      </c>
      <c r="O306" s="3" t="s">
        <v>132</v>
      </c>
      <c r="P306" s="3" t="s">
        <v>19</v>
      </c>
      <c r="Q306" s="3"/>
      <c r="R306" s="3"/>
    </row>
    <row r="307" spans="1:18" ht="15" customHeight="1">
      <c r="A307" s="166">
        <v>402322</v>
      </c>
      <c r="B307" s="190">
        <v>1051400166</v>
      </c>
      <c r="C307" s="166">
        <v>9</v>
      </c>
      <c r="D307" s="166" t="s">
        <v>55</v>
      </c>
      <c r="E307" s="3" t="s">
        <v>880</v>
      </c>
      <c r="F307" s="3" t="s">
        <v>881</v>
      </c>
      <c r="G307" s="166" t="s">
        <v>79</v>
      </c>
      <c r="H307" s="182">
        <v>2.2149999999999999</v>
      </c>
      <c r="I307" s="3">
        <v>121.66666666666667</v>
      </c>
      <c r="J307" s="3">
        <v>97.916666666666671</v>
      </c>
      <c r="K307" s="3" t="s">
        <v>29</v>
      </c>
      <c r="L307" s="167">
        <v>300725</v>
      </c>
      <c r="M307" s="167" t="s">
        <v>882</v>
      </c>
      <c r="N307" s="3">
        <v>37</v>
      </c>
      <c r="O307" s="3" t="s">
        <v>132</v>
      </c>
      <c r="P307" s="3" t="s">
        <v>19</v>
      </c>
      <c r="Q307" s="3"/>
      <c r="R307" s="3"/>
    </row>
    <row r="308" spans="1:18" ht="15" customHeight="1">
      <c r="A308" s="166">
        <v>402116</v>
      </c>
      <c r="B308" s="190">
        <v>1051400174</v>
      </c>
      <c r="C308" s="166">
        <v>9</v>
      </c>
      <c r="D308" s="166" t="s">
        <v>55</v>
      </c>
      <c r="E308" s="3" t="s">
        <v>883</v>
      </c>
      <c r="F308" s="3" t="s">
        <v>884</v>
      </c>
      <c r="G308" s="166" t="s">
        <v>96</v>
      </c>
      <c r="H308" s="182">
        <v>3.8903951367781158</v>
      </c>
      <c r="I308" s="3">
        <v>10</v>
      </c>
      <c r="J308" s="3">
        <v>8.6666666666666661</v>
      </c>
      <c r="K308" s="3" t="s">
        <v>29</v>
      </c>
      <c r="L308" s="167">
        <v>300723</v>
      </c>
      <c r="M308" s="167" t="s">
        <v>885</v>
      </c>
      <c r="N308" s="3">
        <v>37</v>
      </c>
      <c r="O308" s="3" t="s">
        <v>132</v>
      </c>
      <c r="P308" s="3" t="s">
        <v>19</v>
      </c>
      <c r="Q308" s="3"/>
      <c r="R308" s="3"/>
    </row>
    <row r="309" spans="1:18" ht="15" customHeight="1">
      <c r="A309" s="166">
        <v>402282</v>
      </c>
      <c r="B309" s="190">
        <v>1052500083</v>
      </c>
      <c r="C309" s="166">
        <v>9</v>
      </c>
      <c r="D309" s="166" t="s">
        <v>55</v>
      </c>
      <c r="E309" s="3" t="s">
        <v>886</v>
      </c>
      <c r="F309" s="3" t="s">
        <v>887</v>
      </c>
      <c r="G309" s="166" t="s">
        <v>79</v>
      </c>
      <c r="H309" s="182">
        <v>23</v>
      </c>
      <c r="I309" s="3">
        <v>0</v>
      </c>
      <c r="J309" s="3">
        <v>0</v>
      </c>
      <c r="K309" s="3" t="s">
        <v>26</v>
      </c>
      <c r="L309" s="167">
        <v>478707</v>
      </c>
      <c r="M309" s="167" t="s">
        <v>888</v>
      </c>
      <c r="N309" s="3">
        <v>37</v>
      </c>
      <c r="O309" s="3" t="s">
        <v>98</v>
      </c>
      <c r="P309" s="3" t="s">
        <v>19</v>
      </c>
      <c r="Q309" s="3"/>
      <c r="R309" s="3"/>
    </row>
    <row r="310" spans="1:18" ht="15" customHeight="1">
      <c r="A310" s="166">
        <v>402388</v>
      </c>
      <c r="B310" s="190">
        <v>1052900057</v>
      </c>
      <c r="C310" s="166">
        <v>9</v>
      </c>
      <c r="D310" s="166" t="s">
        <v>55</v>
      </c>
      <c r="E310" s="3" t="s">
        <v>889</v>
      </c>
      <c r="F310" s="3" t="s">
        <v>890</v>
      </c>
      <c r="G310" s="166" t="s">
        <v>96</v>
      </c>
      <c r="H310" s="182">
        <v>0</v>
      </c>
      <c r="I310" s="3">
        <v>0</v>
      </c>
      <c r="J310" s="3">
        <v>0</v>
      </c>
      <c r="K310" s="3" t="s">
        <v>18</v>
      </c>
      <c r="L310" s="167">
        <v>396471</v>
      </c>
      <c r="M310" s="167" t="s">
        <v>891</v>
      </c>
      <c r="N310" s="3">
        <v>37</v>
      </c>
      <c r="O310" s="3" t="s">
        <v>76</v>
      </c>
      <c r="P310" s="3" t="s">
        <v>19</v>
      </c>
      <c r="Q310" s="3"/>
      <c r="R310" s="3"/>
    </row>
    <row r="311" spans="1:18" ht="15" customHeight="1">
      <c r="A311" s="166">
        <v>402142</v>
      </c>
      <c r="B311" s="190">
        <v>1050500108</v>
      </c>
      <c r="C311" s="166">
        <v>9</v>
      </c>
      <c r="D311" s="166" t="s">
        <v>55</v>
      </c>
      <c r="E311" s="3" t="s">
        <v>892</v>
      </c>
      <c r="F311" s="3" t="s">
        <v>893</v>
      </c>
      <c r="G311" s="166" t="s">
        <v>88</v>
      </c>
      <c r="H311" s="182">
        <v>3.1605104153651178</v>
      </c>
      <c r="I311" s="3">
        <v>5150</v>
      </c>
      <c r="J311" s="3">
        <v>4604.166666666667</v>
      </c>
      <c r="K311" s="3" t="s">
        <v>29</v>
      </c>
      <c r="L311" s="167">
        <v>271950</v>
      </c>
      <c r="M311" s="167" t="s">
        <v>894</v>
      </c>
      <c r="N311" s="3">
        <v>37</v>
      </c>
      <c r="O311" s="3" t="s">
        <v>132</v>
      </c>
      <c r="P311" s="3" t="s">
        <v>19</v>
      </c>
      <c r="Q311" s="3"/>
      <c r="R311" s="3"/>
    </row>
    <row r="312" spans="1:18" ht="15" customHeight="1">
      <c r="A312" s="166">
        <v>401171</v>
      </c>
      <c r="B312" s="190">
        <v>1050500043</v>
      </c>
      <c r="C312" s="166">
        <v>9</v>
      </c>
      <c r="D312" s="166" t="s">
        <v>55</v>
      </c>
      <c r="E312" s="3" t="s">
        <v>895</v>
      </c>
      <c r="F312" s="3" t="s">
        <v>896</v>
      </c>
      <c r="G312" s="166" t="s">
        <v>79</v>
      </c>
      <c r="H312" s="182">
        <v>1.7929411764705883</v>
      </c>
      <c r="I312" s="3">
        <v>83.333333333333329</v>
      </c>
      <c r="J312" s="3">
        <v>120.83333333333333</v>
      </c>
      <c r="K312" s="3" t="s">
        <v>29</v>
      </c>
      <c r="L312" s="167">
        <v>271950</v>
      </c>
      <c r="M312" s="167" t="s">
        <v>897</v>
      </c>
      <c r="N312" s="3">
        <v>37</v>
      </c>
      <c r="O312" s="3" t="s">
        <v>132</v>
      </c>
      <c r="P312" s="3" t="s">
        <v>19</v>
      </c>
      <c r="Q312" s="3"/>
      <c r="R312" s="3"/>
    </row>
    <row r="313" spans="1:18" ht="15" customHeight="1">
      <c r="A313" s="166">
        <v>401660</v>
      </c>
      <c r="B313" s="190">
        <v>1050300290</v>
      </c>
      <c r="C313" s="166">
        <v>9</v>
      </c>
      <c r="D313" s="166" t="s">
        <v>55</v>
      </c>
      <c r="E313" s="3" t="s">
        <v>898</v>
      </c>
      <c r="F313" s="3" t="s">
        <v>899</v>
      </c>
      <c r="G313" s="166" t="s">
        <v>79</v>
      </c>
      <c r="H313" s="182">
        <v>2.1297297297297297</v>
      </c>
      <c r="I313" s="3">
        <v>817.33333333333337</v>
      </c>
      <c r="J313" s="3">
        <v>800.16666666666663</v>
      </c>
      <c r="K313" s="3" t="s">
        <v>29</v>
      </c>
      <c r="L313" s="167">
        <v>271950</v>
      </c>
      <c r="M313" s="167" t="s">
        <v>900</v>
      </c>
      <c r="N313" s="3">
        <v>37</v>
      </c>
      <c r="O313" s="3" t="s">
        <v>132</v>
      </c>
      <c r="P313" s="3" t="s">
        <v>19</v>
      </c>
      <c r="Q313" s="3"/>
      <c r="R313" s="3"/>
    </row>
    <row r="314" spans="1:18" ht="15" customHeight="1">
      <c r="A314" s="166">
        <v>401718</v>
      </c>
      <c r="B314" s="190" t="s">
        <v>901</v>
      </c>
      <c r="C314" s="166">
        <v>9</v>
      </c>
      <c r="D314" s="166" t="s">
        <v>55</v>
      </c>
      <c r="E314" s="3" t="s">
        <v>902</v>
      </c>
      <c r="F314" s="3" t="s">
        <v>903</v>
      </c>
      <c r="G314" s="166" t="s">
        <v>79</v>
      </c>
      <c r="H314" s="182">
        <v>7.2817525375819097</v>
      </c>
      <c r="I314" s="3">
        <v>296.66666666666669</v>
      </c>
      <c r="J314" s="3">
        <v>344.16666666666669</v>
      </c>
      <c r="K314" s="3" t="s">
        <v>29</v>
      </c>
      <c r="L314" s="167">
        <v>448616</v>
      </c>
      <c r="M314" s="167" t="s">
        <v>904</v>
      </c>
      <c r="N314" s="3">
        <v>37</v>
      </c>
      <c r="O314" s="3" t="s">
        <v>111</v>
      </c>
      <c r="P314" s="3" t="s">
        <v>19</v>
      </c>
      <c r="Q314" s="3"/>
      <c r="R314" s="3"/>
    </row>
    <row r="315" spans="1:18" ht="15" customHeight="1">
      <c r="A315" s="166">
        <v>401749</v>
      </c>
      <c r="B315" s="190">
        <v>1051900207</v>
      </c>
      <c r="C315" s="166">
        <v>9</v>
      </c>
      <c r="D315" s="166" t="s">
        <v>55</v>
      </c>
      <c r="E315" s="3" t="s">
        <v>905</v>
      </c>
      <c r="F315" s="3" t="s">
        <v>906</v>
      </c>
      <c r="G315" s="166" t="s">
        <v>88</v>
      </c>
      <c r="H315" s="182">
        <v>2021.6500884955751</v>
      </c>
      <c r="I315" s="3">
        <v>16</v>
      </c>
      <c r="J315" s="3">
        <v>10.666666666666666</v>
      </c>
      <c r="K315" s="3" t="s">
        <v>29</v>
      </c>
      <c r="L315" s="167">
        <v>394681</v>
      </c>
      <c r="M315" s="167" t="s">
        <v>907</v>
      </c>
      <c r="N315" s="3">
        <v>37</v>
      </c>
      <c r="O315" s="3" t="s">
        <v>111</v>
      </c>
      <c r="P315" s="3" t="s">
        <v>19</v>
      </c>
      <c r="Q315" s="3"/>
      <c r="R315" s="3"/>
    </row>
    <row r="316" spans="1:18" ht="15" customHeight="1">
      <c r="A316" s="166">
        <v>401932</v>
      </c>
      <c r="B316" s="190">
        <v>1054300529</v>
      </c>
      <c r="C316" s="166">
        <v>9</v>
      </c>
      <c r="D316" s="166" t="s">
        <v>55</v>
      </c>
      <c r="E316" s="3" t="s">
        <v>908</v>
      </c>
      <c r="F316" s="3" t="s">
        <v>909</v>
      </c>
      <c r="G316" s="166" t="s">
        <v>88</v>
      </c>
      <c r="H316" s="182">
        <v>28.719324816264855</v>
      </c>
      <c r="I316" s="3">
        <v>543.33333333333337</v>
      </c>
      <c r="J316" s="3">
        <v>527.83333333333337</v>
      </c>
      <c r="K316" s="3" t="s">
        <v>29</v>
      </c>
      <c r="L316" s="167">
        <v>268118</v>
      </c>
      <c r="M316" s="167" t="s">
        <v>910</v>
      </c>
      <c r="N316" s="3">
        <v>37</v>
      </c>
      <c r="O316" s="3" t="s">
        <v>60</v>
      </c>
      <c r="P316" s="3" t="s">
        <v>19</v>
      </c>
      <c r="Q316" s="3"/>
      <c r="R316" s="3"/>
    </row>
    <row r="317" spans="1:18" ht="15" customHeight="1">
      <c r="A317" s="166">
        <v>400894</v>
      </c>
      <c r="B317" s="190">
        <v>1051900142</v>
      </c>
      <c r="C317" s="166">
        <v>9</v>
      </c>
      <c r="D317" s="166" t="s">
        <v>55</v>
      </c>
      <c r="E317" s="3" t="s">
        <v>911</v>
      </c>
      <c r="F317" s="3" t="s">
        <v>912</v>
      </c>
      <c r="G317" s="166" t="s">
        <v>79</v>
      </c>
      <c r="H317" s="182">
        <v>1.9076767676767676</v>
      </c>
      <c r="I317" s="3">
        <v>323.33333333333331</v>
      </c>
      <c r="J317" s="3">
        <v>337.5</v>
      </c>
      <c r="K317" s="3" t="s">
        <v>29</v>
      </c>
      <c r="L317" s="167">
        <v>292399</v>
      </c>
      <c r="M317" s="167" t="s">
        <v>913</v>
      </c>
      <c r="N317" s="3">
        <v>37</v>
      </c>
      <c r="O317" s="3" t="s">
        <v>111</v>
      </c>
      <c r="P317" s="3" t="s">
        <v>19</v>
      </c>
      <c r="Q317" s="3"/>
      <c r="R317" s="3"/>
    </row>
    <row r="318" spans="1:18" ht="15" customHeight="1">
      <c r="A318" s="166">
        <v>401202</v>
      </c>
      <c r="B318" s="190">
        <v>1050700697</v>
      </c>
      <c r="C318" s="166">
        <v>9</v>
      </c>
      <c r="D318" s="166" t="s">
        <v>55</v>
      </c>
      <c r="E318" s="3" t="s">
        <v>914</v>
      </c>
      <c r="F318" s="3" t="s">
        <v>915</v>
      </c>
      <c r="G318" s="166" t="s">
        <v>130</v>
      </c>
      <c r="H318" s="182">
        <v>0.46109375000000002</v>
      </c>
      <c r="I318" s="3">
        <v>333.33333333333331</v>
      </c>
      <c r="J318" s="3">
        <v>294.16666666666669</v>
      </c>
      <c r="K318" s="3" t="s">
        <v>29</v>
      </c>
      <c r="L318" s="167">
        <v>267662</v>
      </c>
      <c r="M318" s="167" t="s">
        <v>916</v>
      </c>
      <c r="N318" s="3">
        <v>37</v>
      </c>
      <c r="O318" s="3" t="s">
        <v>90</v>
      </c>
      <c r="P318" s="3" t="s">
        <v>19</v>
      </c>
      <c r="Q318" s="3"/>
      <c r="R318" s="3"/>
    </row>
    <row r="319" spans="1:18" ht="15" customHeight="1">
      <c r="A319" s="166">
        <v>400876</v>
      </c>
      <c r="B319" s="190">
        <v>1050700824</v>
      </c>
      <c r="C319" s="166">
        <v>9</v>
      </c>
      <c r="D319" s="166" t="s">
        <v>55</v>
      </c>
      <c r="E319" s="3" t="s">
        <v>917</v>
      </c>
      <c r="F319" s="3" t="s">
        <v>918</v>
      </c>
      <c r="G319" s="166" t="s">
        <v>341</v>
      </c>
      <c r="H319" s="182">
        <v>5.1386224058905049E-2</v>
      </c>
      <c r="I319" s="3">
        <v>324</v>
      </c>
      <c r="J319" s="3">
        <v>267.5</v>
      </c>
      <c r="K319" s="3" t="s">
        <v>29</v>
      </c>
      <c r="L319" s="167">
        <v>271116</v>
      </c>
      <c r="M319" s="167" t="s">
        <v>919</v>
      </c>
      <c r="N319" s="3">
        <v>37</v>
      </c>
      <c r="O319" s="3" t="s">
        <v>90</v>
      </c>
      <c r="P319" s="3" t="s">
        <v>19</v>
      </c>
      <c r="Q319" s="3"/>
      <c r="R319" s="3"/>
    </row>
    <row r="320" spans="1:18" ht="15" customHeight="1">
      <c r="A320" s="166">
        <v>400015</v>
      </c>
      <c r="B320" s="190" t="s">
        <v>920</v>
      </c>
      <c r="C320" s="166">
        <v>9</v>
      </c>
      <c r="D320" s="166" t="s">
        <v>55</v>
      </c>
      <c r="E320" s="3" t="s">
        <v>921</v>
      </c>
      <c r="F320" s="3" t="s">
        <v>922</v>
      </c>
      <c r="G320" s="166" t="s">
        <v>88</v>
      </c>
      <c r="H320" s="182">
        <v>739.27212871287134</v>
      </c>
      <c r="I320" s="3">
        <v>11.666666666666666</v>
      </c>
      <c r="J320" s="3">
        <v>10.416666666666666</v>
      </c>
      <c r="K320" s="3" t="s">
        <v>29</v>
      </c>
      <c r="L320" s="167">
        <v>268509</v>
      </c>
      <c r="M320" s="167" t="s">
        <v>923</v>
      </c>
      <c r="N320" s="3">
        <v>37</v>
      </c>
      <c r="O320" s="3" t="s">
        <v>60</v>
      </c>
      <c r="P320" s="3" t="s">
        <v>19</v>
      </c>
      <c r="Q320" s="3"/>
      <c r="R320" s="3"/>
    </row>
    <row r="321" spans="1:18" ht="15" customHeight="1">
      <c r="A321" s="166">
        <v>400610</v>
      </c>
      <c r="B321" s="190">
        <v>1053200237</v>
      </c>
      <c r="C321" s="166">
        <v>9</v>
      </c>
      <c r="D321" s="166" t="s">
        <v>55</v>
      </c>
      <c r="E321" s="3" t="s">
        <v>924</v>
      </c>
      <c r="F321" s="3" t="s">
        <v>925</v>
      </c>
      <c r="G321" s="166" t="s">
        <v>58</v>
      </c>
      <c r="H321" s="182">
        <v>1.8075666666666665</v>
      </c>
      <c r="I321" s="3">
        <v>66.666666666666671</v>
      </c>
      <c r="J321" s="3">
        <v>75</v>
      </c>
      <c r="K321" s="3" t="s">
        <v>29</v>
      </c>
      <c r="L321" s="167">
        <v>272793</v>
      </c>
      <c r="M321" s="167" t="s">
        <v>926</v>
      </c>
      <c r="N321" s="3">
        <v>37</v>
      </c>
      <c r="O321" s="3" t="s">
        <v>76</v>
      </c>
      <c r="P321" s="3" t="s">
        <v>19</v>
      </c>
      <c r="Q321" s="3"/>
      <c r="R321" s="3"/>
    </row>
    <row r="322" spans="1:18" ht="15" customHeight="1">
      <c r="A322" s="166">
        <v>401112</v>
      </c>
      <c r="B322" s="190">
        <v>1052300033</v>
      </c>
      <c r="C322" s="166">
        <v>9</v>
      </c>
      <c r="D322" s="166" t="s">
        <v>55</v>
      </c>
      <c r="E322" s="3" t="s">
        <v>927</v>
      </c>
      <c r="F322" s="3" t="s">
        <v>928</v>
      </c>
      <c r="G322" s="166" t="s">
        <v>79</v>
      </c>
      <c r="H322" s="182">
        <v>5.5893901258470464</v>
      </c>
      <c r="I322" s="3">
        <v>70</v>
      </c>
      <c r="J322" s="3">
        <v>70.833333333333329</v>
      </c>
      <c r="K322" s="3" t="s">
        <v>29</v>
      </c>
      <c r="L322" s="167">
        <v>268510</v>
      </c>
      <c r="M322" s="167" t="s">
        <v>929</v>
      </c>
      <c r="N322" s="3">
        <v>37</v>
      </c>
      <c r="O322" s="3" t="s">
        <v>132</v>
      </c>
      <c r="P322" s="3" t="s">
        <v>19</v>
      </c>
      <c r="Q322" s="3"/>
      <c r="R322" s="3"/>
    </row>
    <row r="323" spans="1:18" ht="15" customHeight="1">
      <c r="A323" s="166">
        <v>402299</v>
      </c>
      <c r="B323" s="190">
        <v>1054400108</v>
      </c>
      <c r="C323" s="166">
        <v>9</v>
      </c>
      <c r="D323" s="166" t="s">
        <v>55</v>
      </c>
      <c r="E323" s="3" t="s">
        <v>930</v>
      </c>
      <c r="F323" s="3" t="s">
        <v>931</v>
      </c>
      <c r="G323" s="166" t="s">
        <v>96</v>
      </c>
      <c r="H323" s="182">
        <v>10.547344720496895</v>
      </c>
      <c r="I323" s="3">
        <v>57</v>
      </c>
      <c r="J323" s="3">
        <v>51.416666666666664</v>
      </c>
      <c r="K323" s="3" t="s">
        <v>29</v>
      </c>
      <c r="L323" s="167">
        <v>272944</v>
      </c>
      <c r="M323" s="167" t="s">
        <v>932</v>
      </c>
      <c r="N323" s="3">
        <v>37</v>
      </c>
      <c r="O323" s="3" t="s">
        <v>282</v>
      </c>
      <c r="P323" s="3" t="s">
        <v>19</v>
      </c>
      <c r="Q323" s="3"/>
      <c r="R323" s="3"/>
    </row>
    <row r="324" spans="1:18" ht="15" customHeight="1">
      <c r="A324" s="166">
        <v>402522</v>
      </c>
      <c r="B324" s="190">
        <v>1054200010</v>
      </c>
      <c r="C324" s="166">
        <v>9</v>
      </c>
      <c r="D324" s="166" t="s">
        <v>55</v>
      </c>
      <c r="E324" s="3" t="s">
        <v>933</v>
      </c>
      <c r="F324" s="3" t="s">
        <v>934</v>
      </c>
      <c r="G324" s="166" t="s">
        <v>79</v>
      </c>
      <c r="H324" s="182">
        <v>24.74</v>
      </c>
      <c r="I324" s="3">
        <v>0</v>
      </c>
      <c r="J324" s="3">
        <v>2.9166666666666665</v>
      </c>
      <c r="K324" s="3" t="s">
        <v>26</v>
      </c>
      <c r="L324" s="167">
        <v>272949</v>
      </c>
      <c r="M324" s="167" t="s">
        <v>935</v>
      </c>
      <c r="N324" s="3">
        <v>37</v>
      </c>
      <c r="O324" s="3" t="s">
        <v>98</v>
      </c>
      <c r="P324" s="3" t="s">
        <v>19</v>
      </c>
      <c r="Q324" s="3"/>
      <c r="R324" s="3"/>
    </row>
    <row r="325" spans="1:18" ht="15" customHeight="1">
      <c r="A325" s="166">
        <v>401381</v>
      </c>
      <c r="B325" s="190">
        <v>1054300782</v>
      </c>
      <c r="C325" s="166">
        <v>9</v>
      </c>
      <c r="D325" s="166" t="s">
        <v>55</v>
      </c>
      <c r="E325" s="3" t="s">
        <v>936</v>
      </c>
      <c r="F325" s="3" t="s">
        <v>937</v>
      </c>
      <c r="G325" s="166" t="s">
        <v>88</v>
      </c>
      <c r="H325" s="182">
        <v>9.5895195991747713</v>
      </c>
      <c r="I325" s="3">
        <v>0</v>
      </c>
      <c r="J325" s="3">
        <v>52.25</v>
      </c>
      <c r="K325" s="3" t="s">
        <v>26</v>
      </c>
      <c r="L325" s="167">
        <v>268478</v>
      </c>
      <c r="M325" s="167" t="s">
        <v>938</v>
      </c>
      <c r="N325" s="3">
        <v>37</v>
      </c>
      <c r="O325" s="3" t="s">
        <v>60</v>
      </c>
      <c r="P325" s="3" t="s">
        <v>19</v>
      </c>
      <c r="Q325" s="3"/>
      <c r="R325" s="3"/>
    </row>
    <row r="326" spans="1:18" ht="15" customHeight="1">
      <c r="A326" s="166">
        <v>401927</v>
      </c>
      <c r="B326" s="190">
        <v>1054300898</v>
      </c>
      <c r="C326" s="166">
        <v>9</v>
      </c>
      <c r="D326" s="166" t="s">
        <v>55</v>
      </c>
      <c r="E326" s="3" t="s">
        <v>939</v>
      </c>
      <c r="F326" s="3" t="s">
        <v>940</v>
      </c>
      <c r="G326" s="166" t="s">
        <v>96</v>
      </c>
      <c r="H326" s="182">
        <v>67.840540838852093</v>
      </c>
      <c r="I326" s="3">
        <v>56.666666666666664</v>
      </c>
      <c r="J326" s="3">
        <v>45</v>
      </c>
      <c r="K326" s="3" t="s">
        <v>29</v>
      </c>
      <c r="L326" s="167">
        <v>268478</v>
      </c>
      <c r="M326" s="167" t="s">
        <v>941</v>
      </c>
      <c r="N326" s="3">
        <v>37</v>
      </c>
      <c r="O326" s="3" t="s">
        <v>60</v>
      </c>
      <c r="P326" s="3" t="s">
        <v>19</v>
      </c>
      <c r="Q326" s="3"/>
      <c r="R326" s="3"/>
    </row>
    <row r="327" spans="1:18" ht="15" customHeight="1">
      <c r="A327" s="166">
        <v>400198</v>
      </c>
      <c r="B327" s="190">
        <v>1051500128</v>
      </c>
      <c r="C327" s="166">
        <v>9</v>
      </c>
      <c r="D327" s="166" t="s">
        <v>55</v>
      </c>
      <c r="E327" s="3" t="s">
        <v>942</v>
      </c>
      <c r="F327" s="3" t="s">
        <v>943</v>
      </c>
      <c r="G327" s="166" t="s">
        <v>58</v>
      </c>
      <c r="H327" s="182">
        <v>0.13722707423580788</v>
      </c>
      <c r="I327" s="3">
        <v>426.66666666666669</v>
      </c>
      <c r="J327" s="3">
        <v>424.16666666666669</v>
      </c>
      <c r="K327" s="3" t="s">
        <v>29</v>
      </c>
      <c r="L327" s="167">
        <v>273009</v>
      </c>
      <c r="M327" s="167" t="s">
        <v>944</v>
      </c>
      <c r="N327" s="3">
        <v>37</v>
      </c>
      <c r="O327" s="3" t="s">
        <v>132</v>
      </c>
      <c r="P327" s="3" t="s">
        <v>19</v>
      </c>
      <c r="Q327" s="3"/>
      <c r="R327" s="3"/>
    </row>
    <row r="328" spans="1:18" ht="15" customHeight="1">
      <c r="A328" s="166">
        <v>402010</v>
      </c>
      <c r="B328" s="190">
        <v>1054300324</v>
      </c>
      <c r="C328" s="166">
        <v>9</v>
      </c>
      <c r="D328" s="166" t="s">
        <v>55</v>
      </c>
      <c r="E328" s="3" t="s">
        <v>945</v>
      </c>
      <c r="F328" s="3" t="s">
        <v>946</v>
      </c>
      <c r="G328" s="166" t="s">
        <v>58</v>
      </c>
      <c r="H328" s="182">
        <v>4.4472834244080142</v>
      </c>
      <c r="I328" s="3">
        <v>866.66666666666663</v>
      </c>
      <c r="J328" s="3">
        <v>849.16666666666663</v>
      </c>
      <c r="K328" s="3" t="s">
        <v>29</v>
      </c>
      <c r="L328" s="167">
        <v>268177</v>
      </c>
      <c r="M328" s="167" t="s">
        <v>947</v>
      </c>
      <c r="N328" s="3">
        <v>37</v>
      </c>
      <c r="O328" s="3" t="s">
        <v>60</v>
      </c>
      <c r="P328" s="3" t="s">
        <v>19</v>
      </c>
      <c r="Q328" s="3"/>
      <c r="R328" s="3"/>
    </row>
    <row r="329" spans="1:18" ht="15" customHeight="1">
      <c r="A329" s="166">
        <v>401205</v>
      </c>
      <c r="B329" s="190">
        <v>1054300880</v>
      </c>
      <c r="C329" s="166">
        <v>9</v>
      </c>
      <c r="D329" s="166" t="s">
        <v>55</v>
      </c>
      <c r="E329" s="3" t="s">
        <v>948</v>
      </c>
      <c r="F329" s="3" t="s">
        <v>949</v>
      </c>
      <c r="G329" s="166" t="s">
        <v>96</v>
      </c>
      <c r="H329" s="182">
        <v>101.43059701492537</v>
      </c>
      <c r="I329" s="3">
        <v>36.666666666666664</v>
      </c>
      <c r="J329" s="3">
        <v>35.166666666666664</v>
      </c>
      <c r="K329" s="3" t="s">
        <v>29</v>
      </c>
      <c r="L329" s="167">
        <v>309041</v>
      </c>
      <c r="M329" s="167" t="s">
        <v>950</v>
      </c>
      <c r="N329" s="3">
        <v>37</v>
      </c>
      <c r="O329" s="3" t="s">
        <v>60</v>
      </c>
      <c r="P329" s="3" t="s">
        <v>19</v>
      </c>
      <c r="Q329" s="3"/>
      <c r="R329" s="3"/>
    </row>
    <row r="330" spans="1:18" ht="15" customHeight="1">
      <c r="A330" s="166">
        <v>400642</v>
      </c>
      <c r="B330" s="190">
        <v>1054300332</v>
      </c>
      <c r="C330" s="166">
        <v>9</v>
      </c>
      <c r="D330" s="166" t="s">
        <v>55</v>
      </c>
      <c r="E330" s="3" t="s">
        <v>951</v>
      </c>
      <c r="F330" s="3" t="s">
        <v>952</v>
      </c>
      <c r="G330" s="166" t="s">
        <v>58</v>
      </c>
      <c r="H330" s="182">
        <v>2.4344826028016269</v>
      </c>
      <c r="I330" s="3">
        <v>73.333333333333329</v>
      </c>
      <c r="J330" s="3">
        <v>125</v>
      </c>
      <c r="K330" s="3" t="s">
        <v>29</v>
      </c>
      <c r="L330" s="167">
        <v>268292</v>
      </c>
      <c r="M330" s="167" t="s">
        <v>953</v>
      </c>
      <c r="N330" s="3">
        <v>37</v>
      </c>
      <c r="O330" s="3" t="s">
        <v>60</v>
      </c>
      <c r="P330" s="3" t="s">
        <v>19</v>
      </c>
      <c r="Q330" s="3"/>
      <c r="R330" s="3"/>
    </row>
    <row r="331" spans="1:18" ht="15" customHeight="1">
      <c r="A331" s="166">
        <v>401236</v>
      </c>
      <c r="B331" s="190">
        <v>1055500025</v>
      </c>
      <c r="C331" s="166">
        <v>9</v>
      </c>
      <c r="D331" s="166" t="s">
        <v>55</v>
      </c>
      <c r="E331" s="3" t="s">
        <v>954</v>
      </c>
      <c r="F331" s="3" t="s">
        <v>955</v>
      </c>
      <c r="G331" s="166" t="s">
        <v>96</v>
      </c>
      <c r="H331" s="182">
        <v>27.282500000000002</v>
      </c>
      <c r="I331" s="3">
        <v>3.6666666666666665</v>
      </c>
      <c r="J331" s="3">
        <v>1.8333333333333333</v>
      </c>
      <c r="K331" s="3" t="s">
        <v>29</v>
      </c>
      <c r="L331" s="167">
        <v>323713</v>
      </c>
      <c r="M331" s="167" t="s">
        <v>956</v>
      </c>
      <c r="N331" s="3">
        <v>37</v>
      </c>
      <c r="O331" s="3" t="s">
        <v>76</v>
      </c>
      <c r="P331" s="3" t="s">
        <v>19</v>
      </c>
      <c r="Q331" s="3"/>
      <c r="R331" s="3"/>
    </row>
    <row r="332" spans="1:18" ht="15" customHeight="1">
      <c r="A332" s="166">
        <v>401115</v>
      </c>
      <c r="B332" s="190">
        <v>1051400204</v>
      </c>
      <c r="C332" s="166">
        <v>9</v>
      </c>
      <c r="D332" s="166" t="s">
        <v>55</v>
      </c>
      <c r="E332" s="3" t="s">
        <v>957</v>
      </c>
      <c r="F332" s="3" t="s">
        <v>958</v>
      </c>
      <c r="G332" s="166" t="s">
        <v>79</v>
      </c>
      <c r="H332" s="182">
        <v>14.543278315310188</v>
      </c>
      <c r="I332" s="3">
        <v>298.33333333333331</v>
      </c>
      <c r="J332" s="3">
        <v>291.08333333333331</v>
      </c>
      <c r="K332" s="3" t="s">
        <v>29</v>
      </c>
      <c r="L332" s="167">
        <v>313689</v>
      </c>
      <c r="M332" s="167" t="s">
        <v>959</v>
      </c>
      <c r="N332" s="3">
        <v>37</v>
      </c>
      <c r="O332" s="3" t="s">
        <v>145</v>
      </c>
      <c r="P332" s="3" t="s">
        <v>19</v>
      </c>
      <c r="Q332" s="3"/>
      <c r="R332" s="3"/>
    </row>
    <row r="333" spans="1:18" ht="15" customHeight="1">
      <c r="A333" s="166">
        <v>401367</v>
      </c>
      <c r="B333" s="190" t="s">
        <v>960</v>
      </c>
      <c r="C333" s="166">
        <v>9</v>
      </c>
      <c r="D333" s="166" t="s">
        <v>55</v>
      </c>
      <c r="E333" s="3" t="s">
        <v>961</v>
      </c>
      <c r="F333" s="3" t="s">
        <v>962</v>
      </c>
      <c r="G333" s="166" t="s">
        <v>96</v>
      </c>
      <c r="H333" s="182">
        <v>5.1827330804551819</v>
      </c>
      <c r="I333" s="3">
        <v>213.33333333333334</v>
      </c>
      <c r="J333" s="3">
        <v>231.83333333333334</v>
      </c>
      <c r="K333" s="3" t="s">
        <v>29</v>
      </c>
      <c r="L333" s="167">
        <v>267328</v>
      </c>
      <c r="M333" s="167" t="s">
        <v>963</v>
      </c>
      <c r="N333" s="3">
        <v>37</v>
      </c>
      <c r="O333" s="3" t="s">
        <v>76</v>
      </c>
      <c r="P333" s="3" t="s">
        <v>19</v>
      </c>
      <c r="Q333" s="3"/>
      <c r="R333" s="3"/>
    </row>
    <row r="334" spans="1:18" ht="15" customHeight="1">
      <c r="A334" s="166">
        <v>401157</v>
      </c>
      <c r="B334" s="190">
        <v>1054300715</v>
      </c>
      <c r="C334" s="166">
        <v>9</v>
      </c>
      <c r="D334" s="166" t="s">
        <v>55</v>
      </c>
      <c r="E334" s="3" t="s">
        <v>964</v>
      </c>
      <c r="F334" s="3" t="s">
        <v>965</v>
      </c>
      <c r="G334" s="166" t="s">
        <v>808</v>
      </c>
      <c r="H334" s="182">
        <v>247.85974264705882</v>
      </c>
      <c r="I334" s="3">
        <v>43.333333333333336</v>
      </c>
      <c r="J334" s="3">
        <v>47.333333333333336</v>
      </c>
      <c r="K334" s="3" t="s">
        <v>29</v>
      </c>
      <c r="L334" s="167">
        <v>448707</v>
      </c>
      <c r="M334" s="167" t="s">
        <v>966</v>
      </c>
      <c r="N334" s="3">
        <v>37</v>
      </c>
      <c r="O334" s="3" t="s">
        <v>60</v>
      </c>
      <c r="P334" s="3" t="s">
        <v>19</v>
      </c>
      <c r="Q334" s="3"/>
      <c r="R334" s="3"/>
    </row>
    <row r="335" spans="1:18" ht="15" customHeight="1">
      <c r="A335" s="166">
        <v>402084</v>
      </c>
      <c r="B335" s="190">
        <v>1056000174</v>
      </c>
      <c r="C335" s="166">
        <v>9</v>
      </c>
      <c r="D335" s="166" t="s">
        <v>55</v>
      </c>
      <c r="E335" s="3" t="s">
        <v>967</v>
      </c>
      <c r="F335" s="3" t="s">
        <v>967</v>
      </c>
      <c r="G335" s="166" t="s">
        <v>58</v>
      </c>
      <c r="H335" s="182">
        <v>0.811407029478458</v>
      </c>
      <c r="I335" s="3">
        <v>950</v>
      </c>
      <c r="J335" s="3">
        <v>1110</v>
      </c>
      <c r="K335" s="3" t="s">
        <v>29</v>
      </c>
      <c r="L335" s="167"/>
      <c r="M335" s="167"/>
      <c r="N335" s="3">
        <v>37</v>
      </c>
      <c r="O335" s="3" t="s">
        <v>19</v>
      </c>
      <c r="P335" s="3" t="s">
        <v>19</v>
      </c>
      <c r="Q335" s="3"/>
      <c r="R335" s="3"/>
    </row>
    <row r="336" spans="1:18" ht="15" customHeight="1">
      <c r="A336" s="166">
        <v>402708</v>
      </c>
      <c r="B336" s="190">
        <v>1056000182</v>
      </c>
      <c r="C336" s="166">
        <v>9</v>
      </c>
      <c r="D336" s="166" t="s">
        <v>55</v>
      </c>
      <c r="E336" s="3" t="s">
        <v>968</v>
      </c>
      <c r="F336" s="3" t="s">
        <v>968</v>
      </c>
      <c r="G336" s="166" t="s">
        <v>58</v>
      </c>
      <c r="H336" s="182">
        <v>2.2984019521738812</v>
      </c>
      <c r="I336" s="3">
        <v>16910</v>
      </c>
      <c r="J336" s="3">
        <v>22380</v>
      </c>
      <c r="K336" s="3" t="s">
        <v>29</v>
      </c>
      <c r="L336" s="167"/>
      <c r="M336" s="167"/>
      <c r="N336" s="3">
        <v>37</v>
      </c>
      <c r="O336" s="3" t="s">
        <v>19</v>
      </c>
      <c r="P336" s="3" t="s">
        <v>19</v>
      </c>
      <c r="Q336" s="3"/>
      <c r="R336" s="3"/>
    </row>
    <row r="337" spans="1:18" ht="15" customHeight="1">
      <c r="A337" s="166">
        <v>400146</v>
      </c>
      <c r="B337" s="190" t="s">
        <v>969</v>
      </c>
      <c r="C337" s="166">
        <v>9</v>
      </c>
      <c r="D337" s="166" t="s">
        <v>55</v>
      </c>
      <c r="E337" s="3" t="s">
        <v>970</v>
      </c>
      <c r="F337" s="3" t="s">
        <v>970</v>
      </c>
      <c r="G337" s="166" t="s">
        <v>58</v>
      </c>
      <c r="H337" s="182">
        <v>0.92314522292993617</v>
      </c>
      <c r="I337" s="3">
        <v>890</v>
      </c>
      <c r="J337" s="3">
        <v>2957.5</v>
      </c>
      <c r="K337" s="3" t="s">
        <v>29</v>
      </c>
      <c r="L337" s="167"/>
      <c r="M337" s="167"/>
      <c r="N337" s="3">
        <v>37</v>
      </c>
      <c r="O337" s="3" t="s">
        <v>19</v>
      </c>
      <c r="P337" s="3" t="s">
        <v>19</v>
      </c>
      <c r="Q337" s="3"/>
      <c r="R337" s="3"/>
    </row>
    <row r="338" spans="1:18" ht="15" customHeight="1">
      <c r="A338" s="166">
        <v>400288</v>
      </c>
      <c r="B338" s="190">
        <v>1053600065</v>
      </c>
      <c r="C338" s="166">
        <v>9</v>
      </c>
      <c r="D338" s="166" t="s">
        <v>55</v>
      </c>
      <c r="E338" s="3" t="s">
        <v>971</v>
      </c>
      <c r="F338" s="3" t="s">
        <v>972</v>
      </c>
      <c r="G338" s="166" t="s">
        <v>79</v>
      </c>
      <c r="H338" s="182">
        <v>0.97423318903318901</v>
      </c>
      <c r="I338" s="3">
        <v>3366.6666666666665</v>
      </c>
      <c r="J338" s="3">
        <v>3270.4166666666665</v>
      </c>
      <c r="K338" s="3" t="s">
        <v>29</v>
      </c>
      <c r="L338" s="167">
        <v>267666</v>
      </c>
      <c r="M338" s="167" t="s">
        <v>973</v>
      </c>
      <c r="N338" s="3">
        <v>37</v>
      </c>
      <c r="O338" s="3" t="s">
        <v>81</v>
      </c>
      <c r="P338" s="3" t="s">
        <v>19</v>
      </c>
      <c r="Q338" s="3"/>
      <c r="R338" s="3"/>
    </row>
    <row r="339" spans="1:18" ht="15" customHeight="1">
      <c r="A339" s="166">
        <v>400271</v>
      </c>
      <c r="B339" s="190">
        <v>1053600073</v>
      </c>
      <c r="C339" s="166">
        <v>9</v>
      </c>
      <c r="D339" s="166" t="s">
        <v>55</v>
      </c>
      <c r="E339" s="3" t="s">
        <v>974</v>
      </c>
      <c r="F339" s="3" t="s">
        <v>975</v>
      </c>
      <c r="G339" s="166" t="s">
        <v>58</v>
      </c>
      <c r="H339" s="182">
        <v>5.1149193548387095E-2</v>
      </c>
      <c r="I339" s="3">
        <v>866.66666666666663</v>
      </c>
      <c r="J339" s="3">
        <v>808.33333333333337</v>
      </c>
      <c r="K339" s="3" t="s">
        <v>29</v>
      </c>
      <c r="L339" s="167">
        <v>267663</v>
      </c>
      <c r="M339" s="167" t="s">
        <v>976</v>
      </c>
      <c r="N339" s="3">
        <v>37</v>
      </c>
      <c r="O339" s="3" t="s">
        <v>76</v>
      </c>
      <c r="P339" s="3" t="s">
        <v>19</v>
      </c>
      <c r="Q339" s="3"/>
      <c r="R339" s="3"/>
    </row>
    <row r="340" spans="1:18" ht="15" customHeight="1">
      <c r="A340" s="166">
        <v>401637</v>
      </c>
      <c r="B340" s="190">
        <v>1053600120</v>
      </c>
      <c r="C340" s="166">
        <v>9</v>
      </c>
      <c r="D340" s="166" t="s">
        <v>55</v>
      </c>
      <c r="E340" s="3" t="s">
        <v>977</v>
      </c>
      <c r="F340" s="3" t="s">
        <v>978</v>
      </c>
      <c r="G340" s="166" t="s">
        <v>96</v>
      </c>
      <c r="H340" s="182">
        <v>17.551020408163264</v>
      </c>
      <c r="I340" s="3">
        <v>6.666666666666667</v>
      </c>
      <c r="J340" s="3">
        <v>5.666666666666667</v>
      </c>
      <c r="K340" s="3" t="s">
        <v>29</v>
      </c>
      <c r="L340" s="167">
        <v>462252</v>
      </c>
      <c r="M340" s="167" t="s">
        <v>979</v>
      </c>
      <c r="N340" s="3">
        <v>37</v>
      </c>
      <c r="O340" s="3" t="s">
        <v>98</v>
      </c>
      <c r="P340" s="3" t="s">
        <v>19</v>
      </c>
      <c r="Q340" s="3"/>
      <c r="R340" s="3"/>
    </row>
    <row r="341" spans="1:18" ht="15" customHeight="1">
      <c r="A341" s="166">
        <v>400740</v>
      </c>
      <c r="B341" s="190">
        <v>1052500300</v>
      </c>
      <c r="C341" s="166">
        <v>9</v>
      </c>
      <c r="D341" s="166" t="s">
        <v>55</v>
      </c>
      <c r="E341" s="3" t="s">
        <v>980</v>
      </c>
      <c r="F341" s="3" t="s">
        <v>981</v>
      </c>
      <c r="G341" s="166" t="s">
        <v>88</v>
      </c>
      <c r="H341" s="182">
        <v>23.427811860940697</v>
      </c>
      <c r="I341" s="3">
        <v>128.33333333333334</v>
      </c>
      <c r="J341" s="3">
        <v>101.25</v>
      </c>
      <c r="K341" s="3" t="s">
        <v>29</v>
      </c>
      <c r="L341" s="167">
        <v>330115</v>
      </c>
      <c r="M341" s="167" t="s">
        <v>982</v>
      </c>
      <c r="N341" s="3">
        <v>37</v>
      </c>
      <c r="O341" s="3" t="s">
        <v>90</v>
      </c>
      <c r="P341" s="3" t="s">
        <v>19</v>
      </c>
      <c r="Q341" s="3"/>
      <c r="R341" s="3"/>
    </row>
    <row r="342" spans="1:18" ht="15" customHeight="1">
      <c r="A342" s="166">
        <v>401079</v>
      </c>
      <c r="B342" s="190">
        <v>1054300545</v>
      </c>
      <c r="C342" s="166">
        <v>9</v>
      </c>
      <c r="D342" s="166" t="s">
        <v>55</v>
      </c>
      <c r="E342" s="3" t="s">
        <v>983</v>
      </c>
      <c r="F342" s="3" t="s">
        <v>984</v>
      </c>
      <c r="G342" s="166" t="s">
        <v>88</v>
      </c>
      <c r="H342" s="182">
        <v>50.800610008883623</v>
      </c>
      <c r="I342" s="3">
        <v>129.66666666666666</v>
      </c>
      <c r="J342" s="3">
        <v>110.75</v>
      </c>
      <c r="K342" s="3" t="s">
        <v>29</v>
      </c>
      <c r="L342" s="167">
        <v>270430</v>
      </c>
      <c r="M342" s="167" t="s">
        <v>985</v>
      </c>
      <c r="N342" s="3">
        <v>37</v>
      </c>
      <c r="O342" s="3" t="s">
        <v>60</v>
      </c>
      <c r="P342" s="3" t="s">
        <v>19</v>
      </c>
      <c r="Q342" s="3"/>
      <c r="R342" s="3"/>
    </row>
    <row r="343" spans="1:18" ht="15" customHeight="1">
      <c r="A343" s="166">
        <v>400080</v>
      </c>
      <c r="B343" s="190">
        <v>1054400116</v>
      </c>
      <c r="C343" s="166">
        <v>9</v>
      </c>
      <c r="D343" s="166" t="s">
        <v>55</v>
      </c>
      <c r="E343" s="3" t="s">
        <v>986</v>
      </c>
      <c r="F343" s="3" t="s">
        <v>987</v>
      </c>
      <c r="G343" s="166" t="s">
        <v>96</v>
      </c>
      <c r="H343" s="182">
        <v>0</v>
      </c>
      <c r="I343" s="3">
        <v>0</v>
      </c>
      <c r="J343" s="3">
        <v>0</v>
      </c>
      <c r="K343" s="3" t="s">
        <v>18</v>
      </c>
      <c r="L343" s="167">
        <v>406308</v>
      </c>
      <c r="M343" s="167" t="s">
        <v>988</v>
      </c>
      <c r="N343" s="3">
        <v>37</v>
      </c>
      <c r="O343" s="3" t="s">
        <v>98</v>
      </c>
      <c r="P343" s="3" t="s">
        <v>19</v>
      </c>
      <c r="Q343" s="3"/>
      <c r="R343" s="3"/>
    </row>
    <row r="344" spans="1:18" ht="15" customHeight="1">
      <c r="A344" s="166">
        <v>402379</v>
      </c>
      <c r="B344" s="190">
        <v>1050700379</v>
      </c>
      <c r="C344" s="166">
        <v>9</v>
      </c>
      <c r="D344" s="166" t="s">
        <v>55</v>
      </c>
      <c r="E344" s="3" t="s">
        <v>989</v>
      </c>
      <c r="F344" s="3" t="s">
        <v>990</v>
      </c>
      <c r="G344" s="166" t="s">
        <v>79</v>
      </c>
      <c r="H344" s="182">
        <v>1.3388939690833876</v>
      </c>
      <c r="I344" s="3">
        <v>266.66666666666669</v>
      </c>
      <c r="J344" s="3">
        <v>216.66666666666666</v>
      </c>
      <c r="K344" s="3" t="s">
        <v>29</v>
      </c>
      <c r="L344" s="167">
        <v>268256</v>
      </c>
      <c r="M344" s="167" t="s">
        <v>991</v>
      </c>
      <c r="N344" s="3">
        <v>37</v>
      </c>
      <c r="O344" s="3" t="s">
        <v>90</v>
      </c>
      <c r="P344" s="3" t="s">
        <v>19</v>
      </c>
      <c r="Q344" s="3"/>
      <c r="R344" s="3"/>
    </row>
    <row r="345" spans="1:18" ht="15" customHeight="1">
      <c r="A345" s="166">
        <v>400733</v>
      </c>
      <c r="B345" s="190">
        <v>1054600042</v>
      </c>
      <c r="C345" s="166">
        <v>9</v>
      </c>
      <c r="D345" s="166" t="s">
        <v>55</v>
      </c>
      <c r="E345" s="3" t="s">
        <v>992</v>
      </c>
      <c r="F345" s="3" t="s">
        <v>993</v>
      </c>
      <c r="G345" s="166" t="s">
        <v>96</v>
      </c>
      <c r="H345" s="182">
        <v>0.78558222811671086</v>
      </c>
      <c r="I345" s="3">
        <v>40</v>
      </c>
      <c r="J345" s="3">
        <v>35.833333333333336</v>
      </c>
      <c r="K345" s="3" t="s">
        <v>29</v>
      </c>
      <c r="L345" s="167">
        <v>269622</v>
      </c>
      <c r="M345" s="167" t="s">
        <v>994</v>
      </c>
      <c r="N345" s="3">
        <v>37</v>
      </c>
      <c r="O345" s="3" t="s">
        <v>76</v>
      </c>
      <c r="P345" s="3" t="s">
        <v>19</v>
      </c>
      <c r="Q345" s="3"/>
      <c r="R345" s="3"/>
    </row>
    <row r="346" spans="1:18" ht="15" customHeight="1">
      <c r="A346" s="166">
        <v>402197</v>
      </c>
      <c r="B346" s="190" t="s">
        <v>995</v>
      </c>
      <c r="C346" s="166">
        <v>9</v>
      </c>
      <c r="D346" s="166" t="s">
        <v>55</v>
      </c>
      <c r="E346" s="3" t="s">
        <v>996</v>
      </c>
      <c r="F346" s="3" t="s">
        <v>997</v>
      </c>
      <c r="G346" s="166" t="s">
        <v>96</v>
      </c>
      <c r="H346" s="182">
        <v>0</v>
      </c>
      <c r="I346" s="3">
        <v>0</v>
      </c>
      <c r="J346" s="3">
        <v>0</v>
      </c>
      <c r="K346" s="3" t="s">
        <v>18</v>
      </c>
      <c r="L346" s="167">
        <v>269884</v>
      </c>
      <c r="M346" s="167" t="s">
        <v>998</v>
      </c>
      <c r="N346" s="3">
        <v>37</v>
      </c>
      <c r="O346" s="3" t="s">
        <v>19</v>
      </c>
      <c r="P346" s="3" t="s">
        <v>19</v>
      </c>
      <c r="Q346" s="3"/>
      <c r="R346" s="3"/>
    </row>
    <row r="347" spans="1:18" ht="15" customHeight="1">
      <c r="A347" s="166">
        <v>401020</v>
      </c>
      <c r="B347" s="190">
        <v>1053900093</v>
      </c>
      <c r="C347" s="166">
        <v>9</v>
      </c>
      <c r="D347" s="166" t="s">
        <v>55</v>
      </c>
      <c r="E347" s="3" t="s">
        <v>999</v>
      </c>
      <c r="F347" s="3" t="s">
        <v>1000</v>
      </c>
      <c r="G347" s="166" t="s">
        <v>28</v>
      </c>
      <c r="H347" s="182">
        <v>1.6209756097560977</v>
      </c>
      <c r="I347" s="3">
        <v>0</v>
      </c>
      <c r="J347" s="3">
        <v>1</v>
      </c>
      <c r="K347" s="3" t="s">
        <v>26</v>
      </c>
      <c r="L347" s="167">
        <v>268186</v>
      </c>
      <c r="M347" s="167" t="s">
        <v>1001</v>
      </c>
      <c r="N347" s="3">
        <v>37</v>
      </c>
      <c r="O347" s="3" t="s">
        <v>76</v>
      </c>
      <c r="P347" s="3" t="s">
        <v>19</v>
      </c>
      <c r="Q347" s="3"/>
      <c r="R347" s="3"/>
    </row>
    <row r="348" spans="1:18" ht="15" customHeight="1">
      <c r="A348" s="166">
        <v>400454</v>
      </c>
      <c r="B348" s="190">
        <v>1051400298</v>
      </c>
      <c r="C348" s="166">
        <v>9</v>
      </c>
      <c r="D348" s="166" t="s">
        <v>55</v>
      </c>
      <c r="E348" s="3" t="s">
        <v>1002</v>
      </c>
      <c r="F348" s="3" t="s">
        <v>1003</v>
      </c>
      <c r="G348" s="166" t="s">
        <v>79</v>
      </c>
      <c r="H348" s="182">
        <v>55.593318608503587</v>
      </c>
      <c r="I348" s="3">
        <v>48.333333333333336</v>
      </c>
      <c r="J348" s="3">
        <v>35</v>
      </c>
      <c r="K348" s="3" t="s">
        <v>29</v>
      </c>
      <c r="L348" s="167">
        <v>295266</v>
      </c>
      <c r="M348" s="167" t="s">
        <v>1004</v>
      </c>
      <c r="N348" s="3">
        <v>37</v>
      </c>
      <c r="O348" s="3" t="s">
        <v>98</v>
      </c>
      <c r="P348" s="3" t="s">
        <v>19</v>
      </c>
      <c r="Q348" s="3"/>
      <c r="R348" s="3"/>
    </row>
    <row r="349" spans="1:18" ht="15" customHeight="1">
      <c r="A349" s="166">
        <v>400139</v>
      </c>
      <c r="B349" s="190">
        <v>3120100229</v>
      </c>
      <c r="C349" s="166">
        <v>9</v>
      </c>
      <c r="D349" s="166" t="s">
        <v>55</v>
      </c>
      <c r="E349" s="156" t="s">
        <v>1005</v>
      </c>
      <c r="F349" s="3" t="s">
        <v>1003</v>
      </c>
      <c r="G349" s="166" t="s">
        <v>71</v>
      </c>
      <c r="H349" s="182">
        <v>0</v>
      </c>
      <c r="I349" s="3">
        <v>0</v>
      </c>
      <c r="J349" s="3">
        <v>0</v>
      </c>
      <c r="K349" s="3" t="s">
        <v>18</v>
      </c>
      <c r="L349" s="167">
        <v>295266</v>
      </c>
      <c r="M349" s="167" t="s">
        <v>1004</v>
      </c>
      <c r="N349" s="3">
        <v>37</v>
      </c>
      <c r="O349" s="3" t="s">
        <v>19</v>
      </c>
      <c r="P349" s="3" t="s">
        <v>19</v>
      </c>
      <c r="Q349" s="3"/>
      <c r="R349" s="3"/>
    </row>
    <row r="350" spans="1:18" ht="15" customHeight="1">
      <c r="A350" s="166">
        <v>400489</v>
      </c>
      <c r="B350" s="190">
        <v>1051600173</v>
      </c>
      <c r="C350" s="166">
        <v>9</v>
      </c>
      <c r="D350" s="166" t="s">
        <v>55</v>
      </c>
      <c r="E350" s="3" t="s">
        <v>1006</v>
      </c>
      <c r="F350" s="3" t="s">
        <v>1007</v>
      </c>
      <c r="G350" s="166" t="s">
        <v>58</v>
      </c>
      <c r="H350" s="182">
        <v>0.23036144578313253</v>
      </c>
      <c r="I350" s="3">
        <v>80</v>
      </c>
      <c r="J350" s="3">
        <v>42.5</v>
      </c>
      <c r="K350" s="3" t="s">
        <v>29</v>
      </c>
      <c r="L350" s="167">
        <v>442754</v>
      </c>
      <c r="M350" s="167" t="s">
        <v>1008</v>
      </c>
      <c r="N350" s="3">
        <v>37</v>
      </c>
      <c r="O350" s="3" t="s">
        <v>76</v>
      </c>
      <c r="P350" s="3" t="s">
        <v>19</v>
      </c>
      <c r="Q350" s="3"/>
      <c r="R350" s="3"/>
    </row>
    <row r="351" spans="1:18" ht="15" customHeight="1">
      <c r="A351" s="166">
        <v>400434</v>
      </c>
      <c r="B351" s="190">
        <v>1051400034</v>
      </c>
      <c r="C351" s="166">
        <v>9</v>
      </c>
      <c r="D351" s="166" t="s">
        <v>55</v>
      </c>
      <c r="E351" s="3" t="s">
        <v>1009</v>
      </c>
      <c r="F351" s="3" t="s">
        <v>1010</v>
      </c>
      <c r="G351" s="166" t="s">
        <v>79</v>
      </c>
      <c r="H351" s="182">
        <v>1.8049999999999999</v>
      </c>
      <c r="I351" s="3">
        <v>200</v>
      </c>
      <c r="J351" s="3">
        <v>216.83333333333334</v>
      </c>
      <c r="K351" s="3" t="s">
        <v>29</v>
      </c>
      <c r="L351" s="167">
        <v>270019</v>
      </c>
      <c r="M351" s="167" t="s">
        <v>1011</v>
      </c>
      <c r="N351" s="3">
        <v>37</v>
      </c>
      <c r="O351" s="3" t="s">
        <v>145</v>
      </c>
      <c r="P351" s="3" t="s">
        <v>19</v>
      </c>
      <c r="Q351" s="3"/>
      <c r="R351" s="3"/>
    </row>
    <row r="352" spans="1:18" ht="15" customHeight="1">
      <c r="A352" s="166">
        <v>401673</v>
      </c>
      <c r="B352" s="190" t="s">
        <v>1012</v>
      </c>
      <c r="C352" s="166">
        <v>9</v>
      </c>
      <c r="D352" s="166" t="s">
        <v>55</v>
      </c>
      <c r="E352" s="3" t="s">
        <v>1013</v>
      </c>
      <c r="F352" s="3" t="s">
        <v>1014</v>
      </c>
      <c r="G352" s="166" t="s">
        <v>79</v>
      </c>
      <c r="H352" s="182">
        <v>0.4704920741989882</v>
      </c>
      <c r="I352" s="3">
        <v>8600.6666666666661</v>
      </c>
      <c r="J352" s="3">
        <v>7833.5</v>
      </c>
      <c r="K352" s="3" t="s">
        <v>29</v>
      </c>
      <c r="L352" s="167">
        <v>267541</v>
      </c>
      <c r="M352" s="167" t="s">
        <v>1015</v>
      </c>
      <c r="N352" s="3">
        <v>37</v>
      </c>
      <c r="O352" s="3" t="s">
        <v>145</v>
      </c>
      <c r="P352" s="3" t="s">
        <v>19</v>
      </c>
      <c r="Q352" s="3"/>
      <c r="R352" s="3"/>
    </row>
    <row r="353" spans="1:18" ht="15" customHeight="1">
      <c r="A353" s="166">
        <v>402367</v>
      </c>
      <c r="B353" s="190">
        <v>1054600085</v>
      </c>
      <c r="C353" s="166">
        <v>9</v>
      </c>
      <c r="D353" s="166" t="s">
        <v>55</v>
      </c>
      <c r="E353" s="3" t="s">
        <v>1016</v>
      </c>
      <c r="F353" s="3" t="s">
        <v>1017</v>
      </c>
      <c r="G353" s="166" t="s">
        <v>88</v>
      </c>
      <c r="H353" s="182">
        <v>3.5185370741482966</v>
      </c>
      <c r="I353" s="3">
        <v>693.33333333333337</v>
      </c>
      <c r="J353" s="3">
        <v>626.66666666666663</v>
      </c>
      <c r="K353" s="3" t="s">
        <v>29</v>
      </c>
      <c r="L353" s="167">
        <v>353564</v>
      </c>
      <c r="M353" s="167" t="s">
        <v>1018</v>
      </c>
      <c r="N353" s="3">
        <v>37</v>
      </c>
      <c r="O353" s="3" t="s">
        <v>145</v>
      </c>
      <c r="P353" s="3" t="s">
        <v>19</v>
      </c>
      <c r="Q353" s="3"/>
      <c r="R353" s="3"/>
    </row>
    <row r="354" spans="1:18" ht="15" customHeight="1">
      <c r="A354" s="166">
        <v>401097</v>
      </c>
      <c r="B354" s="190" t="s">
        <v>1019</v>
      </c>
      <c r="C354" s="166">
        <v>9</v>
      </c>
      <c r="D354" s="166" t="s">
        <v>55</v>
      </c>
      <c r="E354" s="3" t="s">
        <v>1020</v>
      </c>
      <c r="F354" s="3" t="s">
        <v>1021</v>
      </c>
      <c r="G354" s="166" t="s">
        <v>88</v>
      </c>
      <c r="H354" s="182">
        <v>3.1485187861271675</v>
      </c>
      <c r="I354" s="3">
        <v>1916.6666666666667</v>
      </c>
      <c r="J354" s="3">
        <v>1850</v>
      </c>
      <c r="K354" s="3" t="s">
        <v>29</v>
      </c>
      <c r="L354" s="167">
        <v>270092</v>
      </c>
      <c r="M354" s="167" t="s">
        <v>1022</v>
      </c>
      <c r="N354" s="3">
        <v>37</v>
      </c>
      <c r="O354" s="3" t="s">
        <v>145</v>
      </c>
      <c r="P354" s="3" t="s">
        <v>19</v>
      </c>
      <c r="Q354" s="3"/>
      <c r="R354" s="3"/>
    </row>
    <row r="355" spans="1:18" ht="15" customHeight="1">
      <c r="A355" s="166">
        <v>401751</v>
      </c>
      <c r="B355" s="190">
        <v>1054600280</v>
      </c>
      <c r="C355" s="166">
        <v>9</v>
      </c>
      <c r="D355" s="166" t="s">
        <v>55</v>
      </c>
      <c r="E355" s="3" t="s">
        <v>1023</v>
      </c>
      <c r="F355" s="3" t="s">
        <v>1024</v>
      </c>
      <c r="G355" s="166" t="s">
        <v>88</v>
      </c>
      <c r="H355" s="182">
        <v>4.3722611019213646</v>
      </c>
      <c r="I355" s="3">
        <v>1230.6666666666667</v>
      </c>
      <c r="J355" s="3">
        <v>1181</v>
      </c>
      <c r="K355" s="3" t="s">
        <v>29</v>
      </c>
      <c r="L355" s="167">
        <v>270092</v>
      </c>
      <c r="M355" s="167" t="s">
        <v>1025</v>
      </c>
      <c r="N355" s="3">
        <v>37</v>
      </c>
      <c r="O355" s="3" t="s">
        <v>145</v>
      </c>
      <c r="P355" s="3" t="s">
        <v>19</v>
      </c>
      <c r="Q355" s="3"/>
      <c r="R355" s="3"/>
    </row>
    <row r="356" spans="1:18" ht="15" customHeight="1">
      <c r="A356" s="166">
        <v>402561</v>
      </c>
      <c r="B356" s="190">
        <v>1054600298</v>
      </c>
      <c r="C356" s="166">
        <v>9</v>
      </c>
      <c r="D356" s="166" t="s">
        <v>55</v>
      </c>
      <c r="E356" s="3" t="s">
        <v>1026</v>
      </c>
      <c r="F356" s="3" t="s">
        <v>1027</v>
      </c>
      <c r="G356" s="166" t="s">
        <v>88</v>
      </c>
      <c r="H356" s="182">
        <v>5.9730926779313878</v>
      </c>
      <c r="I356" s="3">
        <v>1470</v>
      </c>
      <c r="J356" s="3">
        <v>1530</v>
      </c>
      <c r="K356" s="3" t="s">
        <v>29</v>
      </c>
      <c r="L356" s="167">
        <v>270092</v>
      </c>
      <c r="M356" s="167" t="s">
        <v>1028</v>
      </c>
      <c r="N356" s="3">
        <v>37</v>
      </c>
      <c r="O356" s="3" t="s">
        <v>145</v>
      </c>
      <c r="P356" s="3" t="s">
        <v>19</v>
      </c>
      <c r="Q356" s="3"/>
      <c r="R356" s="3"/>
    </row>
    <row r="357" spans="1:18" ht="15" customHeight="1">
      <c r="A357" s="166">
        <v>402619</v>
      </c>
      <c r="B357" s="190">
        <v>1054600417</v>
      </c>
      <c r="C357" s="166">
        <v>9</v>
      </c>
      <c r="D357" s="166" t="s">
        <v>55</v>
      </c>
      <c r="E357" s="3" t="s">
        <v>1029</v>
      </c>
      <c r="F357" s="3" t="s">
        <v>1030</v>
      </c>
      <c r="G357" s="166" t="s">
        <v>79</v>
      </c>
      <c r="H357" s="182">
        <v>9.0285714285714285</v>
      </c>
      <c r="I357" s="3">
        <v>1.6666666666666667</v>
      </c>
      <c r="J357" s="3">
        <v>0.41666666666666669</v>
      </c>
      <c r="K357" s="3" t="s">
        <v>26</v>
      </c>
      <c r="L357" s="167">
        <v>440270</v>
      </c>
      <c r="M357" s="167" t="s">
        <v>1031</v>
      </c>
      <c r="N357" s="3">
        <v>37</v>
      </c>
      <c r="O357" s="3" t="s">
        <v>98</v>
      </c>
      <c r="P357" s="3" t="s">
        <v>19</v>
      </c>
      <c r="Q357" s="3"/>
      <c r="R357" s="3"/>
    </row>
    <row r="358" spans="1:18" ht="15" customHeight="1">
      <c r="A358" s="166">
        <v>400973</v>
      </c>
      <c r="B358" s="190">
        <v>1053800013</v>
      </c>
      <c r="C358" s="166">
        <v>9</v>
      </c>
      <c r="D358" s="166" t="s">
        <v>55</v>
      </c>
      <c r="E358" s="3" t="s">
        <v>1032</v>
      </c>
      <c r="F358" s="3" t="s">
        <v>1033</v>
      </c>
      <c r="G358" s="166" t="s">
        <v>88</v>
      </c>
      <c r="H358" s="182">
        <v>46.528301886792455</v>
      </c>
      <c r="I358" s="3">
        <v>0.33333333333333331</v>
      </c>
      <c r="J358" s="3">
        <v>1.5</v>
      </c>
      <c r="K358" s="3" t="s">
        <v>29</v>
      </c>
      <c r="L358" s="167">
        <v>305106</v>
      </c>
      <c r="M358" s="167" t="s">
        <v>1034</v>
      </c>
      <c r="N358" s="3">
        <v>37</v>
      </c>
      <c r="O358" s="3" t="s">
        <v>81</v>
      </c>
      <c r="P358" s="3" t="s">
        <v>19</v>
      </c>
      <c r="Q358" s="3"/>
      <c r="R358" s="3"/>
    </row>
    <row r="359" spans="1:18" ht="15" customHeight="1">
      <c r="A359" s="166">
        <v>401390</v>
      </c>
      <c r="B359" s="190">
        <v>1054300308</v>
      </c>
      <c r="C359" s="166">
        <v>9</v>
      </c>
      <c r="D359" s="166" t="s">
        <v>55</v>
      </c>
      <c r="E359" s="3" t="s">
        <v>1035</v>
      </c>
      <c r="F359" s="3" t="s">
        <v>1036</v>
      </c>
      <c r="G359" s="166" t="s">
        <v>808</v>
      </c>
      <c r="H359" s="182">
        <v>1261.684</v>
      </c>
      <c r="I359" s="3">
        <v>2</v>
      </c>
      <c r="J359" s="3">
        <v>1.4166666666666667</v>
      </c>
      <c r="K359" s="3" t="s">
        <v>29</v>
      </c>
      <c r="L359" s="167">
        <v>268108</v>
      </c>
      <c r="M359" s="167" t="s">
        <v>1037</v>
      </c>
      <c r="N359" s="3">
        <v>37</v>
      </c>
      <c r="O359" s="3" t="s">
        <v>60</v>
      </c>
      <c r="P359" s="3" t="s">
        <v>19</v>
      </c>
      <c r="Q359" s="3"/>
      <c r="R359" s="3"/>
    </row>
    <row r="360" spans="1:18" ht="15" customHeight="1">
      <c r="A360" s="166">
        <v>400609</v>
      </c>
      <c r="B360" s="190">
        <v>1054300391</v>
      </c>
      <c r="C360" s="166">
        <v>9</v>
      </c>
      <c r="D360" s="166" t="s">
        <v>55</v>
      </c>
      <c r="E360" s="3" t="s">
        <v>1038</v>
      </c>
      <c r="F360" s="3" t="s">
        <v>1039</v>
      </c>
      <c r="G360" s="166" t="s">
        <v>808</v>
      </c>
      <c r="H360" s="182">
        <v>638.56464285714276</v>
      </c>
      <c r="I360" s="3">
        <v>0</v>
      </c>
      <c r="J360" s="3">
        <v>0</v>
      </c>
      <c r="K360" s="3" t="s">
        <v>26</v>
      </c>
      <c r="L360" s="167">
        <v>268109</v>
      </c>
      <c r="M360" s="167" t="s">
        <v>1040</v>
      </c>
      <c r="N360" s="3">
        <v>37</v>
      </c>
      <c r="O360" s="3" t="s">
        <v>60</v>
      </c>
      <c r="P360" s="3" t="s">
        <v>19</v>
      </c>
      <c r="Q360" s="3"/>
      <c r="R360" s="3"/>
    </row>
    <row r="361" spans="1:18" ht="15" customHeight="1">
      <c r="A361" s="166">
        <v>401555</v>
      </c>
      <c r="B361" s="190">
        <v>1054900232</v>
      </c>
      <c r="C361" s="166">
        <v>9</v>
      </c>
      <c r="D361" s="166" t="s">
        <v>55</v>
      </c>
      <c r="E361" s="3" t="s">
        <v>1041</v>
      </c>
      <c r="F361" s="3" t="s">
        <v>1042</v>
      </c>
      <c r="G361" s="166" t="s">
        <v>96</v>
      </c>
      <c r="H361" s="182">
        <v>6.7533788838461941E-3</v>
      </c>
      <c r="I361" s="3">
        <v>30</v>
      </c>
      <c r="J361" s="3">
        <v>30</v>
      </c>
      <c r="K361" s="3" t="s">
        <v>29</v>
      </c>
      <c r="L361" s="167">
        <v>292195</v>
      </c>
      <c r="M361" s="167" t="s">
        <v>1043</v>
      </c>
      <c r="N361" s="3">
        <v>37</v>
      </c>
      <c r="O361" s="3" t="s">
        <v>132</v>
      </c>
      <c r="P361" s="3" t="s">
        <v>19</v>
      </c>
      <c r="Q361" s="3"/>
      <c r="R361" s="3"/>
    </row>
    <row r="362" spans="1:18" ht="15" customHeight="1">
      <c r="A362" s="166">
        <v>401243</v>
      </c>
      <c r="B362" s="190">
        <v>1054900224</v>
      </c>
      <c r="C362" s="166">
        <v>9</v>
      </c>
      <c r="D362" s="166" t="s">
        <v>55</v>
      </c>
      <c r="E362" s="3" t="s">
        <v>1044</v>
      </c>
      <c r="F362" s="3" t="s">
        <v>1045</v>
      </c>
      <c r="G362" s="166" t="s">
        <v>79</v>
      </c>
      <c r="H362" s="182">
        <v>1.5662849872773537</v>
      </c>
      <c r="I362" s="3">
        <v>216.66666666666666</v>
      </c>
      <c r="J362" s="3">
        <v>162.5</v>
      </c>
      <c r="K362" s="3" t="s">
        <v>29</v>
      </c>
      <c r="L362" s="167">
        <v>292196</v>
      </c>
      <c r="M362" s="167" t="s">
        <v>1046</v>
      </c>
      <c r="N362" s="3">
        <v>37</v>
      </c>
      <c r="O362" s="3" t="s">
        <v>132</v>
      </c>
      <c r="P362" s="3" t="s">
        <v>19</v>
      </c>
      <c r="Q362" s="3"/>
      <c r="R362" s="3"/>
    </row>
    <row r="363" spans="1:18" ht="15" customHeight="1">
      <c r="A363" s="166">
        <v>400247</v>
      </c>
      <c r="B363" s="190">
        <v>1054900216</v>
      </c>
      <c r="C363" s="166">
        <v>9</v>
      </c>
      <c r="D363" s="166" t="s">
        <v>55</v>
      </c>
      <c r="E363" s="3" t="s">
        <v>1047</v>
      </c>
      <c r="F363" s="3" t="s">
        <v>1048</v>
      </c>
      <c r="G363" s="166" t="s">
        <v>58</v>
      </c>
      <c r="H363" s="182">
        <v>0.12833746898263029</v>
      </c>
      <c r="I363" s="3">
        <v>133.33333333333334</v>
      </c>
      <c r="J363" s="3">
        <v>221.66666666666666</v>
      </c>
      <c r="K363" s="3" t="s">
        <v>29</v>
      </c>
      <c r="L363" s="167">
        <v>267669</v>
      </c>
      <c r="M363" s="167" t="s">
        <v>1049</v>
      </c>
      <c r="N363" s="3">
        <v>37</v>
      </c>
      <c r="O363" s="3" t="s">
        <v>132</v>
      </c>
      <c r="P363" s="3" t="s">
        <v>19</v>
      </c>
      <c r="Q363" s="3"/>
      <c r="R363" s="3"/>
    </row>
    <row r="364" spans="1:18" ht="15" customHeight="1">
      <c r="A364" s="166">
        <v>400799</v>
      </c>
      <c r="B364" s="190">
        <v>1054900151</v>
      </c>
      <c r="C364" s="166">
        <v>9</v>
      </c>
      <c r="D364" s="166" t="s">
        <v>55</v>
      </c>
      <c r="E364" s="3" t="s">
        <v>1050</v>
      </c>
      <c r="F364" s="3" t="s">
        <v>1051</v>
      </c>
      <c r="G364" s="166" t="s">
        <v>79</v>
      </c>
      <c r="H364" s="182">
        <v>4.3670212765957448</v>
      </c>
      <c r="I364" s="3">
        <v>33.333333333333336</v>
      </c>
      <c r="J364" s="3">
        <v>25</v>
      </c>
      <c r="K364" s="3" t="s">
        <v>29</v>
      </c>
      <c r="L364" s="167">
        <v>292194</v>
      </c>
      <c r="M364" s="167" t="s">
        <v>1052</v>
      </c>
      <c r="N364" s="3">
        <v>37</v>
      </c>
      <c r="O364" s="3" t="s">
        <v>132</v>
      </c>
      <c r="P364" s="3" t="s">
        <v>19</v>
      </c>
      <c r="Q364" s="3"/>
      <c r="R364" s="3"/>
    </row>
    <row r="365" spans="1:18" ht="15" customHeight="1">
      <c r="A365" s="166">
        <v>402679</v>
      </c>
      <c r="B365" s="190">
        <v>1051300021</v>
      </c>
      <c r="C365" s="166">
        <v>9</v>
      </c>
      <c r="D365" s="166" t="s">
        <v>55</v>
      </c>
      <c r="E365" s="3" t="s">
        <v>1053</v>
      </c>
      <c r="F365" s="3" t="s">
        <v>1054</v>
      </c>
      <c r="G365" s="166" t="s">
        <v>79</v>
      </c>
      <c r="H365" s="182">
        <v>6.1504768697118033</v>
      </c>
      <c r="I365" s="3">
        <v>1250</v>
      </c>
      <c r="J365" s="3">
        <v>1145.8333333333333</v>
      </c>
      <c r="K365" s="3" t="s">
        <v>29</v>
      </c>
      <c r="L365" s="167">
        <v>448983</v>
      </c>
      <c r="M365" s="167" t="s">
        <v>1055</v>
      </c>
      <c r="N365" s="3">
        <v>37</v>
      </c>
      <c r="O365" s="3" t="s">
        <v>111</v>
      </c>
      <c r="P365" s="3" t="s">
        <v>19</v>
      </c>
      <c r="Q365" s="3"/>
      <c r="R365" s="3"/>
    </row>
    <row r="366" spans="1:18" ht="15" customHeight="1">
      <c r="A366" s="166">
        <v>401354</v>
      </c>
      <c r="B366" s="190">
        <v>1051300030</v>
      </c>
      <c r="C366" s="166">
        <v>9</v>
      </c>
      <c r="D366" s="166" t="s">
        <v>55</v>
      </c>
      <c r="E366" s="3" t="s">
        <v>1056</v>
      </c>
      <c r="F366" s="156" t="s">
        <v>1057</v>
      </c>
      <c r="G366" s="166" t="s">
        <v>88</v>
      </c>
      <c r="H366" s="182">
        <v>14.667140439932318</v>
      </c>
      <c r="I366" s="3">
        <v>1379.6666666666667</v>
      </c>
      <c r="J366" s="3">
        <v>1386.6666666666667</v>
      </c>
      <c r="K366" s="3" t="s">
        <v>29</v>
      </c>
      <c r="L366" s="167">
        <v>272796</v>
      </c>
      <c r="M366" s="167" t="s">
        <v>1058</v>
      </c>
      <c r="N366" s="3">
        <v>37</v>
      </c>
      <c r="O366" s="3" t="s">
        <v>111</v>
      </c>
      <c r="P366" s="3" t="s">
        <v>19</v>
      </c>
      <c r="Q366" s="3"/>
      <c r="R366" s="3"/>
    </row>
    <row r="367" spans="1:18" ht="15" customHeight="1">
      <c r="A367" s="166">
        <v>400186</v>
      </c>
      <c r="B367" s="190">
        <v>1055100345</v>
      </c>
      <c r="C367" s="166">
        <v>9</v>
      </c>
      <c r="D367" s="166" t="s">
        <v>55</v>
      </c>
      <c r="E367" s="3" t="s">
        <v>1059</v>
      </c>
      <c r="F367" s="3" t="s">
        <v>1060</v>
      </c>
      <c r="G367" s="166" t="s">
        <v>79</v>
      </c>
      <c r="H367" s="182">
        <v>5.6646153846153844</v>
      </c>
      <c r="I367" s="3">
        <v>133.33333333333334</v>
      </c>
      <c r="J367" s="3">
        <v>83.75</v>
      </c>
      <c r="K367" s="3" t="s">
        <v>29</v>
      </c>
      <c r="L367" s="167">
        <v>268115</v>
      </c>
      <c r="M367" s="167" t="s">
        <v>1061</v>
      </c>
      <c r="N367" s="3">
        <v>37</v>
      </c>
      <c r="O367" s="3" t="s">
        <v>81</v>
      </c>
      <c r="P367" s="3" t="s">
        <v>19</v>
      </c>
      <c r="Q367" s="3"/>
      <c r="R367" s="3"/>
    </row>
    <row r="368" spans="1:18" ht="15" customHeight="1">
      <c r="A368" s="166">
        <v>400073</v>
      </c>
      <c r="B368" s="190">
        <v>1055100078</v>
      </c>
      <c r="C368" s="166">
        <v>9</v>
      </c>
      <c r="D368" s="166" t="s">
        <v>55</v>
      </c>
      <c r="E368" s="3" t="s">
        <v>1062</v>
      </c>
      <c r="F368" s="3" t="s">
        <v>1063</v>
      </c>
      <c r="G368" s="166" t="s">
        <v>356</v>
      </c>
      <c r="H368" s="182">
        <v>0.34417027417027418</v>
      </c>
      <c r="I368" s="3">
        <v>4360</v>
      </c>
      <c r="J368" s="3">
        <v>4228.333333333333</v>
      </c>
      <c r="K368" s="3" t="s">
        <v>29</v>
      </c>
      <c r="L368" s="167">
        <v>268111</v>
      </c>
      <c r="M368" s="167" t="s">
        <v>1064</v>
      </c>
      <c r="N368" s="3">
        <v>37</v>
      </c>
      <c r="O368" s="3" t="s">
        <v>76</v>
      </c>
      <c r="P368" s="3" t="s">
        <v>19</v>
      </c>
      <c r="Q368" s="3"/>
      <c r="R368" s="3"/>
    </row>
    <row r="369" spans="1:18" ht="15" customHeight="1">
      <c r="A369" s="166">
        <v>401027</v>
      </c>
      <c r="B369" s="190">
        <v>1053600111</v>
      </c>
      <c r="C369" s="166">
        <v>9</v>
      </c>
      <c r="D369" s="166" t="s">
        <v>55</v>
      </c>
      <c r="E369" s="3" t="s">
        <v>1065</v>
      </c>
      <c r="F369" s="3" t="s">
        <v>1066</v>
      </c>
      <c r="G369" s="166" t="s">
        <v>58</v>
      </c>
      <c r="H369" s="182">
        <v>3.2516268980477221E-2</v>
      </c>
      <c r="I369" s="3">
        <v>1133.3333333333333</v>
      </c>
      <c r="J369" s="3">
        <v>865.83333333333337</v>
      </c>
      <c r="K369" s="3" t="s">
        <v>29</v>
      </c>
      <c r="L369" s="167">
        <v>267674</v>
      </c>
      <c r="M369" s="167" t="s">
        <v>1067</v>
      </c>
      <c r="N369" s="3">
        <v>37</v>
      </c>
      <c r="O369" s="3" t="s">
        <v>76</v>
      </c>
      <c r="P369" s="3" t="s">
        <v>19</v>
      </c>
      <c r="Q369" s="3"/>
      <c r="R369" s="3"/>
    </row>
    <row r="370" spans="1:18" ht="15" customHeight="1">
      <c r="A370" s="166">
        <v>401016</v>
      </c>
      <c r="B370" s="190">
        <v>1053200075</v>
      </c>
      <c r="C370" s="166">
        <v>9</v>
      </c>
      <c r="D370" s="166" t="s">
        <v>55</v>
      </c>
      <c r="E370" s="3" t="s">
        <v>1068</v>
      </c>
      <c r="F370" s="3" t="s">
        <v>1069</v>
      </c>
      <c r="G370" s="166" t="s">
        <v>88</v>
      </c>
      <c r="H370" s="182">
        <v>2.9970300751879697</v>
      </c>
      <c r="I370" s="3">
        <v>1133.3333333333333</v>
      </c>
      <c r="J370" s="3">
        <v>1095.8333333333333</v>
      </c>
      <c r="K370" s="3" t="s">
        <v>29</v>
      </c>
      <c r="L370" s="167">
        <v>342135</v>
      </c>
      <c r="M370" s="167" t="s">
        <v>1070</v>
      </c>
      <c r="N370" s="3">
        <v>37</v>
      </c>
      <c r="O370" s="3" t="s">
        <v>81</v>
      </c>
      <c r="P370" s="3" t="s">
        <v>19</v>
      </c>
      <c r="Q370" s="3"/>
      <c r="R370" s="3"/>
    </row>
    <row r="371" spans="1:18" ht="15" customHeight="1">
      <c r="A371" s="166">
        <v>402191</v>
      </c>
      <c r="B371" s="190">
        <v>1053200091</v>
      </c>
      <c r="C371" s="166">
        <v>9</v>
      </c>
      <c r="D371" s="166" t="s">
        <v>55</v>
      </c>
      <c r="E371" s="3" t="s">
        <v>1071</v>
      </c>
      <c r="F371" s="3" t="s">
        <v>1072</v>
      </c>
      <c r="G371" s="166" t="s">
        <v>88</v>
      </c>
      <c r="H371" s="182">
        <v>5.2440919811320752</v>
      </c>
      <c r="I371" s="3">
        <v>83.333333333333329</v>
      </c>
      <c r="J371" s="3">
        <v>91.666666666666671</v>
      </c>
      <c r="K371" s="3" t="s">
        <v>29</v>
      </c>
      <c r="L371" s="167">
        <v>342134</v>
      </c>
      <c r="M371" s="167" t="s">
        <v>1073</v>
      </c>
      <c r="N371" s="3">
        <v>37</v>
      </c>
      <c r="O371" s="3" t="s">
        <v>81</v>
      </c>
      <c r="P371" s="3" t="s">
        <v>19</v>
      </c>
      <c r="Q371" s="3"/>
      <c r="R371" s="3"/>
    </row>
    <row r="372" spans="1:18" ht="15" customHeight="1">
      <c r="A372" s="166">
        <v>401438</v>
      </c>
      <c r="B372" s="190">
        <v>1051000028</v>
      </c>
      <c r="C372" s="166">
        <v>9</v>
      </c>
      <c r="D372" s="166" t="s">
        <v>55</v>
      </c>
      <c r="E372" s="3" t="s">
        <v>1074</v>
      </c>
      <c r="F372" s="3" t="s">
        <v>1075</v>
      </c>
      <c r="G372" s="166" t="s">
        <v>96</v>
      </c>
      <c r="H372" s="182">
        <v>10.851713014460513</v>
      </c>
      <c r="I372" s="3">
        <v>67</v>
      </c>
      <c r="J372" s="3">
        <v>50.916666666666664</v>
      </c>
      <c r="K372" s="3" t="s">
        <v>29</v>
      </c>
      <c r="L372" s="167">
        <v>431311</v>
      </c>
      <c r="M372" s="167" t="s">
        <v>1076</v>
      </c>
      <c r="N372" s="3">
        <v>37</v>
      </c>
      <c r="O372" s="3" t="s">
        <v>76</v>
      </c>
      <c r="P372" s="3" t="s">
        <v>19</v>
      </c>
      <c r="Q372" s="3"/>
      <c r="R372" s="3"/>
    </row>
    <row r="373" spans="1:18" ht="15" customHeight="1">
      <c r="A373" s="166">
        <v>402533</v>
      </c>
      <c r="B373" s="190">
        <v>1051400301</v>
      </c>
      <c r="C373" s="166">
        <v>9</v>
      </c>
      <c r="D373" s="166" t="s">
        <v>55</v>
      </c>
      <c r="E373" s="3" t="s">
        <v>1077</v>
      </c>
      <c r="F373" s="3" t="s">
        <v>1078</v>
      </c>
      <c r="G373" s="166" t="s">
        <v>96</v>
      </c>
      <c r="H373" s="182">
        <v>27.855</v>
      </c>
      <c r="I373" s="3">
        <v>0</v>
      </c>
      <c r="J373" s="3">
        <v>12.5</v>
      </c>
      <c r="K373" s="3" t="s">
        <v>26</v>
      </c>
      <c r="L373" s="167">
        <v>393844</v>
      </c>
      <c r="M373" s="167" t="s">
        <v>1079</v>
      </c>
      <c r="N373" s="3">
        <v>37</v>
      </c>
      <c r="O373" s="3" t="s">
        <v>145</v>
      </c>
      <c r="P373" s="3" t="s">
        <v>19</v>
      </c>
      <c r="Q373" s="3"/>
      <c r="R373" s="3"/>
    </row>
    <row r="374" spans="1:18" ht="15" customHeight="1">
      <c r="A374" s="166">
        <v>400600</v>
      </c>
      <c r="B374" s="190">
        <v>1054300502</v>
      </c>
      <c r="C374" s="166">
        <v>9</v>
      </c>
      <c r="D374" s="166" t="s">
        <v>55</v>
      </c>
      <c r="E374" s="3" t="s">
        <v>1080</v>
      </c>
      <c r="F374" s="3" t="s">
        <v>1081</v>
      </c>
      <c r="G374" s="166" t="s">
        <v>130</v>
      </c>
      <c r="H374" s="182">
        <v>1.5875222196316159</v>
      </c>
      <c r="I374" s="3">
        <v>9733.3333333333339</v>
      </c>
      <c r="J374" s="3">
        <v>8333.3333333333339</v>
      </c>
      <c r="K374" s="3" t="s">
        <v>29</v>
      </c>
      <c r="L374" s="167">
        <v>268110</v>
      </c>
      <c r="M374" s="167" t="s">
        <v>1082</v>
      </c>
      <c r="N374" s="3">
        <v>37</v>
      </c>
      <c r="O374" s="3" t="s">
        <v>60</v>
      </c>
      <c r="P374" s="3" t="s">
        <v>19</v>
      </c>
      <c r="Q374" s="3"/>
      <c r="R374" s="3"/>
    </row>
    <row r="375" spans="1:18" ht="15" customHeight="1">
      <c r="A375" s="166">
        <v>400953</v>
      </c>
      <c r="B375" s="190">
        <v>1054300812</v>
      </c>
      <c r="C375" s="166">
        <v>9</v>
      </c>
      <c r="D375" s="166" t="s">
        <v>55</v>
      </c>
      <c r="E375" s="3" t="s">
        <v>1083</v>
      </c>
      <c r="F375" s="3" t="s">
        <v>1084</v>
      </c>
      <c r="G375" s="166" t="s">
        <v>88</v>
      </c>
      <c r="H375" s="182">
        <v>97.543213610586008</v>
      </c>
      <c r="I375" s="3">
        <v>16.666666666666668</v>
      </c>
      <c r="J375" s="3">
        <v>33.333333333333336</v>
      </c>
      <c r="K375" s="3" t="s">
        <v>29</v>
      </c>
      <c r="L375" s="167">
        <v>270444</v>
      </c>
      <c r="M375" s="167" t="s">
        <v>1085</v>
      </c>
      <c r="N375" s="3">
        <v>37</v>
      </c>
      <c r="O375" s="3" t="s">
        <v>60</v>
      </c>
      <c r="P375" s="3" t="s">
        <v>19</v>
      </c>
      <c r="Q375" s="3"/>
      <c r="R375" s="3"/>
    </row>
    <row r="376" spans="1:18" ht="15" customHeight="1">
      <c r="A376" s="166">
        <v>401248</v>
      </c>
      <c r="B376" s="190">
        <v>1050700174</v>
      </c>
      <c r="C376" s="166">
        <v>9</v>
      </c>
      <c r="D376" s="166" t="s">
        <v>55</v>
      </c>
      <c r="E376" s="3" t="s">
        <v>1086</v>
      </c>
      <c r="F376" s="3" t="s">
        <v>1087</v>
      </c>
      <c r="G376" s="166" t="s">
        <v>88</v>
      </c>
      <c r="H376" s="182">
        <v>21.922476415094341</v>
      </c>
      <c r="I376" s="3">
        <v>184.33333333333334</v>
      </c>
      <c r="J376" s="3">
        <v>323.58333333333331</v>
      </c>
      <c r="K376" s="3" t="s">
        <v>29</v>
      </c>
      <c r="L376" s="167">
        <v>342258</v>
      </c>
      <c r="M376" s="167" t="s">
        <v>1088</v>
      </c>
      <c r="N376" s="3">
        <v>37</v>
      </c>
      <c r="O376" s="3" t="s">
        <v>90</v>
      </c>
      <c r="P376" s="3" t="s">
        <v>19</v>
      </c>
      <c r="Q376" s="3"/>
      <c r="R376" s="3"/>
    </row>
    <row r="377" spans="1:18" ht="15" customHeight="1">
      <c r="A377" s="166">
        <v>402109</v>
      </c>
      <c r="B377" s="190" t="s">
        <v>1089</v>
      </c>
      <c r="C377" s="166">
        <v>9</v>
      </c>
      <c r="D377" s="166" t="s">
        <v>55</v>
      </c>
      <c r="E377" s="3" t="s">
        <v>1090</v>
      </c>
      <c r="F377" s="3" t="s">
        <v>1091</v>
      </c>
      <c r="G377" s="166" t="s">
        <v>58</v>
      </c>
      <c r="H377" s="182">
        <v>0.45</v>
      </c>
      <c r="I377" s="3">
        <v>0</v>
      </c>
      <c r="J377" s="3">
        <v>18.333333333333332</v>
      </c>
      <c r="K377" s="3" t="s">
        <v>26</v>
      </c>
      <c r="L377" s="167">
        <v>267292</v>
      </c>
      <c r="M377" s="167" t="s">
        <v>1092</v>
      </c>
      <c r="N377" s="3">
        <v>37</v>
      </c>
      <c r="O377" s="3" t="s">
        <v>132</v>
      </c>
      <c r="P377" s="3" t="s">
        <v>19</v>
      </c>
      <c r="Q377" s="3"/>
      <c r="R377" s="3"/>
    </row>
    <row r="378" spans="1:18" ht="15" customHeight="1">
      <c r="A378" s="166">
        <v>402394</v>
      </c>
      <c r="B378" s="190">
        <v>1050800071</v>
      </c>
      <c r="C378" s="166">
        <v>9</v>
      </c>
      <c r="D378" s="166" t="s">
        <v>55</v>
      </c>
      <c r="E378" s="3" t="s">
        <v>1093</v>
      </c>
      <c r="F378" s="3" t="s">
        <v>1094</v>
      </c>
      <c r="G378" s="166" t="s">
        <v>88</v>
      </c>
      <c r="H378" s="182">
        <v>1081.6100310344827</v>
      </c>
      <c r="I378" s="3">
        <v>182.33333333333334</v>
      </c>
      <c r="J378" s="3">
        <v>135.83333333333334</v>
      </c>
      <c r="K378" s="3" t="s">
        <v>29</v>
      </c>
      <c r="L378" s="167">
        <v>443644</v>
      </c>
      <c r="M378" s="167" t="s">
        <v>1095</v>
      </c>
      <c r="N378" s="3">
        <v>37</v>
      </c>
      <c r="O378" s="3" t="s">
        <v>111</v>
      </c>
      <c r="P378" s="3" t="s">
        <v>19</v>
      </c>
      <c r="Q378" s="3"/>
      <c r="R378" s="3"/>
    </row>
    <row r="379" spans="1:18" ht="15" customHeight="1">
      <c r="A379" s="166">
        <v>400915</v>
      </c>
      <c r="B379" s="190">
        <v>1050800012</v>
      </c>
      <c r="C379" s="166">
        <v>9</v>
      </c>
      <c r="D379" s="166" t="s">
        <v>55</v>
      </c>
      <c r="E379" s="3" t="s">
        <v>1096</v>
      </c>
      <c r="F379" s="3" t="s">
        <v>1097</v>
      </c>
      <c r="G379" s="166" t="s">
        <v>88</v>
      </c>
      <c r="H379" s="182">
        <v>233.40439655172412</v>
      </c>
      <c r="I379" s="3">
        <v>37.666666666666664</v>
      </c>
      <c r="J379" s="3">
        <v>32.083333333333336</v>
      </c>
      <c r="K379" s="3" t="s">
        <v>29</v>
      </c>
      <c r="L379" s="167">
        <v>448984</v>
      </c>
      <c r="M379" s="167" t="s">
        <v>1098</v>
      </c>
      <c r="N379" s="3">
        <v>37</v>
      </c>
      <c r="O379" s="3" t="s">
        <v>111</v>
      </c>
      <c r="P379" s="3" t="s">
        <v>19</v>
      </c>
      <c r="Q379" s="3"/>
      <c r="R379" s="3"/>
    </row>
    <row r="380" spans="1:18" ht="15" customHeight="1">
      <c r="A380" s="166">
        <v>402159</v>
      </c>
      <c r="B380" s="190">
        <v>1052700031</v>
      </c>
      <c r="C380" s="166">
        <v>9</v>
      </c>
      <c r="D380" s="166" t="s">
        <v>55</v>
      </c>
      <c r="E380" s="3" t="s">
        <v>1099</v>
      </c>
      <c r="F380" s="3" t="s">
        <v>1100</v>
      </c>
      <c r="G380" s="166" t="s">
        <v>88</v>
      </c>
      <c r="H380" s="182">
        <v>61.188571428571429</v>
      </c>
      <c r="I380" s="3">
        <v>10.666666666666666</v>
      </c>
      <c r="J380" s="3">
        <v>7.166666666666667</v>
      </c>
      <c r="K380" s="3" t="s">
        <v>29</v>
      </c>
      <c r="L380" s="167">
        <v>448985</v>
      </c>
      <c r="M380" s="167" t="s">
        <v>1101</v>
      </c>
      <c r="N380" s="3">
        <v>37</v>
      </c>
      <c r="O380" s="3" t="s">
        <v>111</v>
      </c>
      <c r="P380" s="3" t="s">
        <v>19</v>
      </c>
      <c r="Q380" s="3"/>
      <c r="R380" s="3"/>
    </row>
    <row r="381" spans="1:18" ht="15" customHeight="1">
      <c r="A381" s="166">
        <v>402714</v>
      </c>
      <c r="B381" s="190">
        <v>1053600103</v>
      </c>
      <c r="C381" s="166">
        <v>9</v>
      </c>
      <c r="D381" s="166" t="s">
        <v>55</v>
      </c>
      <c r="E381" s="3" t="s">
        <v>1102</v>
      </c>
      <c r="F381" s="3" t="s">
        <v>1103</v>
      </c>
      <c r="G381" s="166" t="s">
        <v>356</v>
      </c>
      <c r="H381" s="182">
        <v>0.16851851851851851</v>
      </c>
      <c r="I381" s="3">
        <v>30</v>
      </c>
      <c r="J381" s="3">
        <v>35</v>
      </c>
      <c r="K381" s="3" t="s">
        <v>29</v>
      </c>
      <c r="L381" s="167">
        <v>352301</v>
      </c>
      <c r="M381" s="167" t="s">
        <v>1104</v>
      </c>
      <c r="N381" s="3">
        <v>37</v>
      </c>
      <c r="O381" s="3" t="s">
        <v>76</v>
      </c>
      <c r="P381" s="3" t="s">
        <v>19</v>
      </c>
      <c r="Q381" s="3"/>
      <c r="R381" s="3"/>
    </row>
    <row r="382" spans="1:18" ht="15" customHeight="1">
      <c r="A382" s="166">
        <v>401343</v>
      </c>
      <c r="B382" s="190" t="s">
        <v>1105</v>
      </c>
      <c r="C382" s="166">
        <v>9</v>
      </c>
      <c r="D382" s="166" t="s">
        <v>55</v>
      </c>
      <c r="E382" s="3" t="s">
        <v>1106</v>
      </c>
      <c r="F382" s="3" t="s">
        <v>1107</v>
      </c>
      <c r="G382" s="166" t="s">
        <v>96</v>
      </c>
      <c r="H382" s="182">
        <v>21.442735042735041</v>
      </c>
      <c r="I382" s="3">
        <v>70</v>
      </c>
      <c r="J382" s="3">
        <v>58.916666666666664</v>
      </c>
      <c r="K382" s="3" t="s">
        <v>29</v>
      </c>
      <c r="L382" s="167">
        <v>271157</v>
      </c>
      <c r="M382" s="167" t="s">
        <v>1108</v>
      </c>
      <c r="N382" s="3">
        <v>37</v>
      </c>
      <c r="O382" s="3" t="s">
        <v>81</v>
      </c>
      <c r="P382" s="3" t="s">
        <v>19</v>
      </c>
      <c r="Q382" s="3"/>
      <c r="R382" s="3"/>
    </row>
    <row r="383" spans="1:18" ht="15" customHeight="1">
      <c r="A383" s="166">
        <v>402004</v>
      </c>
      <c r="B383" s="190">
        <v>1051600122</v>
      </c>
      <c r="C383" s="166">
        <v>9</v>
      </c>
      <c r="D383" s="166" t="s">
        <v>55</v>
      </c>
      <c r="E383" s="3" t="s">
        <v>1109</v>
      </c>
      <c r="F383" s="3" t="s">
        <v>1110</v>
      </c>
      <c r="G383" s="166" t="s">
        <v>96</v>
      </c>
      <c r="H383" s="182">
        <v>43.833153347732178</v>
      </c>
      <c r="I383" s="3">
        <v>46.666666666666664</v>
      </c>
      <c r="J383" s="3">
        <v>25.916666666666668</v>
      </c>
      <c r="K383" s="3" t="s">
        <v>29</v>
      </c>
      <c r="L383" s="167">
        <v>271154</v>
      </c>
      <c r="M383" s="167" t="s">
        <v>1111</v>
      </c>
      <c r="N383" s="3">
        <v>37</v>
      </c>
      <c r="O383" s="3" t="s">
        <v>81</v>
      </c>
      <c r="P383" s="3" t="s">
        <v>19</v>
      </c>
      <c r="Q383" s="3"/>
      <c r="R383" s="3"/>
    </row>
    <row r="384" spans="1:18" ht="15" customHeight="1">
      <c r="A384" s="166">
        <v>402539</v>
      </c>
      <c r="B384" s="190">
        <v>1054300634</v>
      </c>
      <c r="C384" s="166">
        <v>9</v>
      </c>
      <c r="D384" s="166" t="s">
        <v>55</v>
      </c>
      <c r="E384" s="3" t="s">
        <v>1112</v>
      </c>
      <c r="F384" s="3" t="s">
        <v>1113</v>
      </c>
      <c r="G384" s="166" t="s">
        <v>88</v>
      </c>
      <c r="H384" s="182">
        <v>3.95</v>
      </c>
      <c r="I384" s="3">
        <v>0</v>
      </c>
      <c r="J384" s="3">
        <v>0</v>
      </c>
      <c r="K384" s="3" t="s">
        <v>18</v>
      </c>
      <c r="L384" s="167">
        <v>430858</v>
      </c>
      <c r="M384" s="167" t="s">
        <v>1114</v>
      </c>
      <c r="N384" s="3">
        <v>37</v>
      </c>
      <c r="O384" s="3" t="s">
        <v>60</v>
      </c>
      <c r="P384" s="3" t="s">
        <v>19</v>
      </c>
      <c r="Q384" s="3"/>
      <c r="R384" s="3"/>
    </row>
    <row r="385" spans="1:18" ht="15" customHeight="1">
      <c r="A385" s="166">
        <v>400385</v>
      </c>
      <c r="B385" s="190">
        <v>1052500318</v>
      </c>
      <c r="C385" s="166">
        <v>9</v>
      </c>
      <c r="D385" s="166" t="s">
        <v>55</v>
      </c>
      <c r="E385" s="3" t="s">
        <v>1115</v>
      </c>
      <c r="F385" s="3" t="s">
        <v>1116</v>
      </c>
      <c r="G385" s="166" t="s">
        <v>84</v>
      </c>
      <c r="H385" s="182">
        <v>21.25</v>
      </c>
      <c r="I385" s="3">
        <v>20.333333333333332</v>
      </c>
      <c r="J385" s="3">
        <v>12.583333333333334</v>
      </c>
      <c r="K385" s="3" t="s">
        <v>29</v>
      </c>
      <c r="L385" s="167">
        <v>428147</v>
      </c>
      <c r="M385" s="167" t="s">
        <v>1117</v>
      </c>
      <c r="N385" s="3">
        <v>37</v>
      </c>
      <c r="O385" s="3" t="s">
        <v>76</v>
      </c>
      <c r="P385" s="3" t="s">
        <v>19</v>
      </c>
      <c r="Q385" s="3"/>
      <c r="R385" s="3"/>
    </row>
    <row r="386" spans="1:18" ht="15" customHeight="1">
      <c r="A386" s="166">
        <v>401452</v>
      </c>
      <c r="B386" s="190">
        <v>1054400477</v>
      </c>
      <c r="C386" s="166">
        <v>9</v>
      </c>
      <c r="D386" s="166" t="s">
        <v>55</v>
      </c>
      <c r="E386" s="3" t="s">
        <v>1118</v>
      </c>
      <c r="F386" s="3" t="s">
        <v>1119</v>
      </c>
      <c r="G386" s="166" t="s">
        <v>96</v>
      </c>
      <c r="H386" s="182">
        <v>22.139942857142856</v>
      </c>
      <c r="I386" s="3">
        <v>7.333333333333333</v>
      </c>
      <c r="J386" s="3">
        <v>5.75</v>
      </c>
      <c r="K386" s="3" t="s">
        <v>29</v>
      </c>
      <c r="L386" s="167">
        <v>340482</v>
      </c>
      <c r="M386" s="167" t="s">
        <v>1120</v>
      </c>
      <c r="N386" s="3">
        <v>37</v>
      </c>
      <c r="O386" s="3" t="s">
        <v>98</v>
      </c>
      <c r="P386" s="3" t="s">
        <v>19</v>
      </c>
      <c r="Q386" s="3"/>
      <c r="R386" s="3"/>
    </row>
    <row r="387" spans="1:18" ht="15" customHeight="1">
      <c r="A387" s="166">
        <v>400032</v>
      </c>
      <c r="B387" s="190">
        <v>1054400124</v>
      </c>
      <c r="C387" s="166">
        <v>9</v>
      </c>
      <c r="D387" s="166" t="s">
        <v>55</v>
      </c>
      <c r="E387" s="3" t="s">
        <v>1121</v>
      </c>
      <c r="F387" s="3" t="s">
        <v>1122</v>
      </c>
      <c r="G387" s="166" t="s">
        <v>96</v>
      </c>
      <c r="H387" s="182">
        <v>23.283018867924529</v>
      </c>
      <c r="I387" s="3">
        <v>13</v>
      </c>
      <c r="J387" s="3">
        <v>12.583333333333334</v>
      </c>
      <c r="K387" s="3" t="s">
        <v>29</v>
      </c>
      <c r="L387" s="167">
        <v>461988</v>
      </c>
      <c r="M387" s="167" t="s">
        <v>1123</v>
      </c>
      <c r="N387" s="3">
        <v>37</v>
      </c>
      <c r="O387" s="3" t="s">
        <v>98</v>
      </c>
      <c r="P387" s="3" t="s">
        <v>19</v>
      </c>
      <c r="Q387" s="3"/>
      <c r="R387" s="3"/>
    </row>
    <row r="388" spans="1:18" ht="15" customHeight="1">
      <c r="A388" s="166">
        <v>402135</v>
      </c>
      <c r="B388" s="190">
        <v>1052900073</v>
      </c>
      <c r="C388" s="166">
        <v>9</v>
      </c>
      <c r="D388" s="166" t="s">
        <v>55</v>
      </c>
      <c r="E388" s="3" t="s">
        <v>1124</v>
      </c>
      <c r="F388" s="3" t="s">
        <v>1125</v>
      </c>
      <c r="G388" s="166" t="s">
        <v>96</v>
      </c>
      <c r="H388" s="182">
        <v>1.0478521126760565</v>
      </c>
      <c r="I388" s="3">
        <v>193.33333333333334</v>
      </c>
      <c r="J388" s="3">
        <v>200.41666666666666</v>
      </c>
      <c r="K388" s="3" t="s">
        <v>29</v>
      </c>
      <c r="L388" s="167">
        <v>268331</v>
      </c>
      <c r="M388" s="167" t="s">
        <v>1126</v>
      </c>
      <c r="N388" s="3">
        <v>37</v>
      </c>
      <c r="O388" s="3" t="s">
        <v>76</v>
      </c>
      <c r="P388" s="3" t="s">
        <v>19</v>
      </c>
      <c r="Q388" s="3"/>
      <c r="R388" s="3"/>
    </row>
    <row r="389" spans="1:18" ht="15" customHeight="1">
      <c r="A389" s="166">
        <v>400730</v>
      </c>
      <c r="B389" s="190">
        <v>1054300910</v>
      </c>
      <c r="C389" s="166">
        <v>9</v>
      </c>
      <c r="D389" s="166" t="s">
        <v>55</v>
      </c>
      <c r="E389" s="3" t="s">
        <v>1127</v>
      </c>
      <c r="F389" s="3" t="s">
        <v>1128</v>
      </c>
      <c r="G389" s="166" t="s">
        <v>88</v>
      </c>
      <c r="H389" s="182">
        <v>30.095636267232241</v>
      </c>
      <c r="I389" s="3">
        <v>63.333333333333336</v>
      </c>
      <c r="J389" s="3">
        <v>67.5</v>
      </c>
      <c r="K389" s="3" t="s">
        <v>29</v>
      </c>
      <c r="L389" s="167">
        <v>294912</v>
      </c>
      <c r="M389" s="167" t="s">
        <v>1129</v>
      </c>
      <c r="N389" s="3">
        <v>37</v>
      </c>
      <c r="O389" s="3" t="s">
        <v>60</v>
      </c>
      <c r="P389" s="3" t="s">
        <v>19</v>
      </c>
      <c r="Q389" s="3"/>
      <c r="R389" s="3"/>
    </row>
    <row r="390" spans="1:18" ht="15" customHeight="1">
      <c r="A390" s="166">
        <v>400088</v>
      </c>
      <c r="B390" s="190">
        <v>1050500019</v>
      </c>
      <c r="C390" s="166">
        <v>9</v>
      </c>
      <c r="D390" s="166" t="s">
        <v>55</v>
      </c>
      <c r="E390" s="3" t="s">
        <v>1130</v>
      </c>
      <c r="F390" s="3" t="s">
        <v>1131</v>
      </c>
      <c r="G390" s="166" t="s">
        <v>96</v>
      </c>
      <c r="H390" s="182">
        <v>190.47</v>
      </c>
      <c r="I390" s="3">
        <v>0</v>
      </c>
      <c r="J390" s="3">
        <v>2.8333333333333335</v>
      </c>
      <c r="K390" s="3" t="s">
        <v>26</v>
      </c>
      <c r="L390" s="167">
        <v>268469</v>
      </c>
      <c r="M390" s="167" t="s">
        <v>1132</v>
      </c>
      <c r="N390" s="3">
        <v>37</v>
      </c>
      <c r="O390" s="3" t="s">
        <v>132</v>
      </c>
      <c r="P390" s="3" t="s">
        <v>19</v>
      </c>
      <c r="Q390" s="3"/>
      <c r="R390" s="3"/>
    </row>
    <row r="391" spans="1:18" ht="15" customHeight="1">
      <c r="A391" s="166">
        <v>402554</v>
      </c>
      <c r="B391" s="190">
        <v>1055100086</v>
      </c>
      <c r="C391" s="166">
        <v>9</v>
      </c>
      <c r="D391" s="166" t="s">
        <v>55</v>
      </c>
      <c r="E391" s="3" t="s">
        <v>1133</v>
      </c>
      <c r="F391" s="3" t="s">
        <v>1134</v>
      </c>
      <c r="G391" s="166" t="s">
        <v>58</v>
      </c>
      <c r="H391" s="182">
        <v>0.27769230769230768</v>
      </c>
      <c r="I391" s="3">
        <v>0</v>
      </c>
      <c r="J391" s="3">
        <v>12.5</v>
      </c>
      <c r="K391" s="3" t="s">
        <v>26</v>
      </c>
      <c r="L391" s="167">
        <v>273395</v>
      </c>
      <c r="M391" s="167" t="s">
        <v>1135</v>
      </c>
      <c r="N391" s="3">
        <v>37</v>
      </c>
      <c r="O391" s="3" t="s">
        <v>76</v>
      </c>
      <c r="P391" s="3" t="s">
        <v>19</v>
      </c>
      <c r="Q391" s="3"/>
      <c r="R391" s="3"/>
    </row>
    <row r="392" spans="1:18" ht="15" customHeight="1">
      <c r="A392" s="166">
        <v>401178</v>
      </c>
      <c r="B392" s="190">
        <v>1055100060</v>
      </c>
      <c r="C392" s="166">
        <v>9</v>
      </c>
      <c r="D392" s="166" t="s">
        <v>55</v>
      </c>
      <c r="E392" s="3" t="s">
        <v>1136</v>
      </c>
      <c r="F392" s="3" t="s">
        <v>1137</v>
      </c>
      <c r="G392" s="166" t="s">
        <v>79</v>
      </c>
      <c r="H392" s="182">
        <v>2.4215384615384616</v>
      </c>
      <c r="I392" s="3">
        <v>67.333333333333329</v>
      </c>
      <c r="J392" s="3">
        <v>112.66666666666667</v>
      </c>
      <c r="K392" s="3" t="s">
        <v>29</v>
      </c>
      <c r="L392" s="167">
        <v>273404</v>
      </c>
      <c r="M392" s="167" t="s">
        <v>1138</v>
      </c>
      <c r="N392" s="3">
        <v>37</v>
      </c>
      <c r="O392" s="3" t="s">
        <v>81</v>
      </c>
      <c r="P392" s="3" t="s">
        <v>19</v>
      </c>
      <c r="Q392" s="3"/>
      <c r="R392" s="3"/>
    </row>
    <row r="393" spans="1:18" ht="15" customHeight="1">
      <c r="A393" s="166">
        <v>400862</v>
      </c>
      <c r="B393" s="190">
        <v>1055100043</v>
      </c>
      <c r="C393" s="166">
        <v>9</v>
      </c>
      <c r="D393" s="166" t="s">
        <v>55</v>
      </c>
      <c r="E393" s="3" t="s">
        <v>1139</v>
      </c>
      <c r="F393" s="3" t="s">
        <v>1140</v>
      </c>
      <c r="G393" s="166" t="s">
        <v>58</v>
      </c>
      <c r="H393" s="182">
        <v>0.16274683884853378</v>
      </c>
      <c r="I393" s="3">
        <v>940</v>
      </c>
      <c r="J393" s="3">
        <v>940</v>
      </c>
      <c r="K393" s="3" t="s">
        <v>29</v>
      </c>
      <c r="L393" s="167">
        <v>273400</v>
      </c>
      <c r="M393" s="167" t="s">
        <v>1141</v>
      </c>
      <c r="N393" s="3">
        <v>37</v>
      </c>
      <c r="O393" s="3" t="s">
        <v>76</v>
      </c>
      <c r="P393" s="3" t="s">
        <v>19</v>
      </c>
      <c r="Q393" s="3"/>
      <c r="R393" s="3"/>
    </row>
    <row r="394" spans="1:18" ht="15" customHeight="1">
      <c r="A394" s="166">
        <v>400313</v>
      </c>
      <c r="B394" s="190">
        <v>1052500164</v>
      </c>
      <c r="C394" s="166">
        <v>9</v>
      </c>
      <c r="D394" s="166" t="s">
        <v>55</v>
      </c>
      <c r="E394" s="3" t="s">
        <v>1142</v>
      </c>
      <c r="F394" s="3" t="s">
        <v>1143</v>
      </c>
      <c r="G394" s="166" t="s">
        <v>130</v>
      </c>
      <c r="H394" s="182">
        <v>0.98377153218495017</v>
      </c>
      <c r="I394" s="3">
        <v>340</v>
      </c>
      <c r="J394" s="3">
        <v>277.25</v>
      </c>
      <c r="K394" s="3" t="s">
        <v>29</v>
      </c>
      <c r="L394" s="167">
        <v>268861</v>
      </c>
      <c r="M394" s="167" t="s">
        <v>1144</v>
      </c>
      <c r="N394" s="3">
        <v>37</v>
      </c>
      <c r="O394" s="3" t="s">
        <v>90</v>
      </c>
      <c r="P394" s="3" t="s">
        <v>19</v>
      </c>
      <c r="Q394" s="3"/>
      <c r="R394" s="3"/>
    </row>
    <row r="395" spans="1:18" ht="15" customHeight="1">
      <c r="A395" s="166">
        <v>401188</v>
      </c>
      <c r="B395" s="190">
        <v>1051800172</v>
      </c>
      <c r="C395" s="166">
        <v>9</v>
      </c>
      <c r="D395" s="166" t="s">
        <v>55</v>
      </c>
      <c r="E395" s="3" t="s">
        <v>1145</v>
      </c>
      <c r="F395" s="3" t="s">
        <v>1146</v>
      </c>
      <c r="G395" s="166" t="s">
        <v>58</v>
      </c>
      <c r="H395" s="182">
        <v>0.34545454545454546</v>
      </c>
      <c r="I395" s="3">
        <v>340</v>
      </c>
      <c r="J395" s="3">
        <v>316.66666666666669</v>
      </c>
      <c r="K395" s="3" t="s">
        <v>29</v>
      </c>
      <c r="L395" s="167">
        <v>376767</v>
      </c>
      <c r="M395" s="167" t="s">
        <v>1147</v>
      </c>
      <c r="N395" s="3">
        <v>37</v>
      </c>
      <c r="O395" s="3" t="s">
        <v>76</v>
      </c>
      <c r="P395" s="3" t="s">
        <v>19</v>
      </c>
      <c r="Q395" s="3"/>
      <c r="R395" s="3"/>
    </row>
    <row r="396" spans="1:18" ht="15" customHeight="1">
      <c r="A396" s="166">
        <v>401879</v>
      </c>
      <c r="B396" s="190">
        <v>1053900123</v>
      </c>
      <c r="C396" s="166">
        <v>9</v>
      </c>
      <c r="D396" s="166" t="s">
        <v>55</v>
      </c>
      <c r="E396" s="3" t="s">
        <v>1148</v>
      </c>
      <c r="F396" s="3" t="s">
        <v>1149</v>
      </c>
      <c r="G396" s="166" t="s">
        <v>96</v>
      </c>
      <c r="H396" s="182">
        <v>4.2294719265289089</v>
      </c>
      <c r="I396" s="3">
        <v>323.33333333333331</v>
      </c>
      <c r="J396" s="3">
        <v>225</v>
      </c>
      <c r="K396" s="3" t="s">
        <v>29</v>
      </c>
      <c r="L396" s="167">
        <v>383750</v>
      </c>
      <c r="M396" s="167" t="s">
        <v>1150</v>
      </c>
      <c r="N396" s="3">
        <v>37</v>
      </c>
      <c r="O396" s="3" t="s">
        <v>76</v>
      </c>
      <c r="P396" s="3" t="s">
        <v>19</v>
      </c>
      <c r="Q396" s="3"/>
      <c r="R396" s="3"/>
    </row>
    <row r="397" spans="1:18" ht="15" customHeight="1">
      <c r="A397" s="166">
        <v>401256</v>
      </c>
      <c r="B397" s="190">
        <v>3120100261</v>
      </c>
      <c r="C397" s="166">
        <v>9</v>
      </c>
      <c r="D397" s="166" t="s">
        <v>55</v>
      </c>
      <c r="E397" s="3" t="s">
        <v>1151</v>
      </c>
      <c r="F397" s="3" t="s">
        <v>1152</v>
      </c>
      <c r="G397" s="166" t="s">
        <v>71</v>
      </c>
      <c r="H397" s="182">
        <v>0</v>
      </c>
      <c r="I397" s="3">
        <v>0</v>
      </c>
      <c r="J397" s="3">
        <v>0</v>
      </c>
      <c r="K397" s="3" t="s">
        <v>18</v>
      </c>
      <c r="L397" s="167">
        <v>347527</v>
      </c>
      <c r="M397" s="167" t="s">
        <v>1153</v>
      </c>
      <c r="N397" s="3">
        <v>37</v>
      </c>
      <c r="O397" s="3" t="s">
        <v>19</v>
      </c>
      <c r="P397" s="3" t="s">
        <v>19</v>
      </c>
      <c r="Q397" s="3"/>
      <c r="R397" s="3"/>
    </row>
    <row r="398" spans="1:18" ht="15" customHeight="1">
      <c r="A398" s="166">
        <v>400938</v>
      </c>
      <c r="B398" s="190">
        <v>1056000093</v>
      </c>
      <c r="C398" s="166">
        <v>9</v>
      </c>
      <c r="D398" s="166" t="s">
        <v>55</v>
      </c>
      <c r="E398" s="3" t="s">
        <v>1154</v>
      </c>
      <c r="F398" s="3" t="s">
        <v>1154</v>
      </c>
      <c r="G398" s="166" t="s">
        <v>96</v>
      </c>
      <c r="H398" s="182">
        <v>33.197500000000005</v>
      </c>
      <c r="I398" s="3">
        <v>1</v>
      </c>
      <c r="J398" s="3">
        <v>2.8333333333333335</v>
      </c>
      <c r="K398" s="3" t="s">
        <v>29</v>
      </c>
      <c r="L398" s="167"/>
      <c r="M398" s="167"/>
      <c r="N398" s="3">
        <v>37</v>
      </c>
      <c r="O398" s="3" t="s">
        <v>19</v>
      </c>
      <c r="P398" s="3" t="s">
        <v>19</v>
      </c>
      <c r="Q398" s="3"/>
      <c r="R398" s="3"/>
    </row>
    <row r="399" spans="1:18" ht="15" customHeight="1">
      <c r="A399" s="166">
        <v>402147</v>
      </c>
      <c r="B399" s="190">
        <v>1056000085</v>
      </c>
      <c r="C399" s="166">
        <v>9</v>
      </c>
      <c r="D399" s="166" t="s">
        <v>55</v>
      </c>
      <c r="E399" s="3" t="s">
        <v>1155</v>
      </c>
      <c r="F399" s="3" t="s">
        <v>1156</v>
      </c>
      <c r="G399" s="166" t="s">
        <v>58</v>
      </c>
      <c r="H399" s="182">
        <v>0.68169687300574344</v>
      </c>
      <c r="I399" s="3">
        <v>3400</v>
      </c>
      <c r="J399" s="3">
        <v>4530</v>
      </c>
      <c r="K399" s="3" t="s">
        <v>29</v>
      </c>
      <c r="L399" s="167">
        <v>268345</v>
      </c>
      <c r="M399" s="167" t="s">
        <v>1157</v>
      </c>
      <c r="N399" s="3">
        <v>37</v>
      </c>
      <c r="O399" s="3" t="s">
        <v>19</v>
      </c>
      <c r="P399" s="3" t="s">
        <v>19</v>
      </c>
      <c r="Q399" s="3"/>
      <c r="R399" s="3"/>
    </row>
    <row r="400" spans="1:18" ht="15" customHeight="1">
      <c r="A400" s="166">
        <v>401123</v>
      </c>
      <c r="B400" s="190">
        <v>1054400361</v>
      </c>
      <c r="C400" s="166">
        <v>9</v>
      </c>
      <c r="D400" s="166" t="s">
        <v>55</v>
      </c>
      <c r="E400" s="3" t="s">
        <v>1158</v>
      </c>
      <c r="F400" s="3" t="s">
        <v>1159</v>
      </c>
      <c r="G400" s="166" t="s">
        <v>96</v>
      </c>
      <c r="H400" s="182">
        <v>11.544557711279184</v>
      </c>
      <c r="I400" s="3">
        <v>116.66666666666667</v>
      </c>
      <c r="J400" s="3">
        <v>115</v>
      </c>
      <c r="K400" s="3" t="s">
        <v>29</v>
      </c>
      <c r="L400" s="167">
        <v>294417</v>
      </c>
      <c r="M400" s="167" t="s">
        <v>1160</v>
      </c>
      <c r="N400" s="3">
        <v>37</v>
      </c>
      <c r="O400" s="3" t="s">
        <v>282</v>
      </c>
      <c r="P400" s="3" t="s">
        <v>19</v>
      </c>
      <c r="Q400" s="3"/>
      <c r="R400" s="3"/>
    </row>
    <row r="401" spans="1:18" ht="15" customHeight="1">
      <c r="A401" s="166">
        <v>400272</v>
      </c>
      <c r="B401" s="190">
        <v>1054300723</v>
      </c>
      <c r="C401" s="166">
        <v>9</v>
      </c>
      <c r="D401" s="166" t="s">
        <v>55</v>
      </c>
      <c r="E401" s="3" t="s">
        <v>1161</v>
      </c>
      <c r="F401" s="3" t="s">
        <v>1162</v>
      </c>
      <c r="G401" s="166" t="s">
        <v>58</v>
      </c>
      <c r="H401" s="182">
        <v>0.29300180662845754</v>
      </c>
      <c r="I401" s="3">
        <v>2800</v>
      </c>
      <c r="J401" s="3">
        <v>2525</v>
      </c>
      <c r="K401" s="3" t="s">
        <v>29</v>
      </c>
      <c r="L401" s="167">
        <v>273407</v>
      </c>
      <c r="M401" s="167" t="s">
        <v>1163</v>
      </c>
      <c r="N401" s="3">
        <v>37</v>
      </c>
      <c r="O401" s="3" t="s">
        <v>60</v>
      </c>
      <c r="P401" s="3" t="s">
        <v>19</v>
      </c>
      <c r="Q401" s="3"/>
      <c r="R401" s="3"/>
    </row>
    <row r="402" spans="1:18" ht="15" customHeight="1">
      <c r="A402" s="166">
        <v>400440</v>
      </c>
      <c r="B402" s="190">
        <v>1054300952</v>
      </c>
      <c r="C402" s="166">
        <v>9</v>
      </c>
      <c r="D402" s="166" t="s">
        <v>55</v>
      </c>
      <c r="E402" s="3" t="s">
        <v>1164</v>
      </c>
      <c r="F402" s="3" t="s">
        <v>1165</v>
      </c>
      <c r="G402" s="166" t="s">
        <v>808</v>
      </c>
      <c r="H402" s="182">
        <v>669.42691933916421</v>
      </c>
      <c r="I402" s="3">
        <v>226.66666666666666</v>
      </c>
      <c r="J402" s="3">
        <v>202.5</v>
      </c>
      <c r="K402" s="3" t="s">
        <v>29</v>
      </c>
      <c r="L402" s="167">
        <v>305259</v>
      </c>
      <c r="M402" s="167" t="s">
        <v>1166</v>
      </c>
      <c r="N402" s="3">
        <v>37</v>
      </c>
      <c r="O402" s="3" t="s">
        <v>60</v>
      </c>
      <c r="P402" s="3" t="s">
        <v>19</v>
      </c>
      <c r="Q402" s="3"/>
      <c r="R402" s="3"/>
    </row>
    <row r="403" spans="1:18" ht="15" customHeight="1">
      <c r="A403" s="166">
        <v>400322</v>
      </c>
      <c r="B403" s="190">
        <v>1054301037</v>
      </c>
      <c r="C403" s="166">
        <v>9</v>
      </c>
      <c r="D403" s="166" t="s">
        <v>55</v>
      </c>
      <c r="E403" s="3" t="s">
        <v>1167</v>
      </c>
      <c r="F403" s="3" t="s">
        <v>1168</v>
      </c>
      <c r="G403" s="166" t="s">
        <v>808</v>
      </c>
      <c r="H403" s="182">
        <v>233.98</v>
      </c>
      <c r="I403" s="3">
        <v>4.333333333333333</v>
      </c>
      <c r="J403" s="3">
        <v>2.25</v>
      </c>
      <c r="K403" s="3" t="s">
        <v>29</v>
      </c>
      <c r="L403" s="167">
        <v>305257</v>
      </c>
      <c r="M403" s="167" t="s">
        <v>1169</v>
      </c>
      <c r="N403" s="3">
        <v>37</v>
      </c>
      <c r="O403" s="3" t="s">
        <v>60</v>
      </c>
      <c r="P403" s="3" t="s">
        <v>19</v>
      </c>
      <c r="Q403" s="3"/>
      <c r="R403" s="3"/>
    </row>
    <row r="404" spans="1:18" ht="15" customHeight="1">
      <c r="A404" s="166">
        <v>400137</v>
      </c>
      <c r="B404" s="190">
        <v>1054900372</v>
      </c>
      <c r="C404" s="166">
        <v>9</v>
      </c>
      <c r="D404" s="166" t="s">
        <v>55</v>
      </c>
      <c r="E404" s="3" t="s">
        <v>1170</v>
      </c>
      <c r="F404" s="3" t="s">
        <v>1171</v>
      </c>
      <c r="G404" s="166" t="s">
        <v>96</v>
      </c>
      <c r="H404" s="182">
        <v>93.879069069069075</v>
      </c>
      <c r="I404" s="3">
        <v>41</v>
      </c>
      <c r="J404" s="3">
        <v>34.916666666666664</v>
      </c>
      <c r="K404" s="3" t="s">
        <v>29</v>
      </c>
      <c r="L404" s="167">
        <v>352933</v>
      </c>
      <c r="M404" s="167" t="s">
        <v>1172</v>
      </c>
      <c r="N404" s="3">
        <v>37</v>
      </c>
      <c r="O404" s="3" t="s">
        <v>132</v>
      </c>
      <c r="P404" s="3" t="s">
        <v>19</v>
      </c>
      <c r="Q404" s="3"/>
      <c r="R404" s="3"/>
    </row>
    <row r="405" spans="1:18" ht="15" customHeight="1">
      <c r="A405" s="166">
        <v>402090</v>
      </c>
      <c r="B405" s="190" t="s">
        <v>1173</v>
      </c>
      <c r="C405" s="166">
        <v>9</v>
      </c>
      <c r="D405" s="166" t="s">
        <v>55</v>
      </c>
      <c r="E405" s="3" t="s">
        <v>1174</v>
      </c>
      <c r="F405" s="3" t="s">
        <v>1175</v>
      </c>
      <c r="G405" s="166" t="s">
        <v>58</v>
      </c>
      <c r="H405" s="182">
        <v>0.7174666666666667</v>
      </c>
      <c r="I405" s="3">
        <v>900</v>
      </c>
      <c r="J405" s="3">
        <v>768.33333333333337</v>
      </c>
      <c r="K405" s="3" t="s">
        <v>29</v>
      </c>
      <c r="L405" s="167">
        <v>285965</v>
      </c>
      <c r="M405" s="167" t="s">
        <v>1176</v>
      </c>
      <c r="N405" s="3">
        <v>37</v>
      </c>
      <c r="O405" s="3" t="s">
        <v>132</v>
      </c>
      <c r="P405" s="3" t="s">
        <v>19</v>
      </c>
      <c r="Q405" s="3"/>
      <c r="R405" s="3"/>
    </row>
    <row r="406" spans="1:18" ht="15" customHeight="1">
      <c r="A406" s="166">
        <v>401537</v>
      </c>
      <c r="B406" s="190">
        <v>1054900399</v>
      </c>
      <c r="C406" s="166">
        <v>9</v>
      </c>
      <c r="D406" s="166" t="s">
        <v>55</v>
      </c>
      <c r="E406" s="3" t="s">
        <v>1177</v>
      </c>
      <c r="F406" s="3" t="s">
        <v>1178</v>
      </c>
      <c r="G406" s="166" t="s">
        <v>58</v>
      </c>
      <c r="H406" s="182">
        <v>1.8836842105263158</v>
      </c>
      <c r="I406" s="3">
        <v>160</v>
      </c>
      <c r="J406" s="3">
        <v>147.5</v>
      </c>
      <c r="K406" s="3" t="s">
        <v>29</v>
      </c>
      <c r="L406" s="167">
        <v>437284</v>
      </c>
      <c r="M406" s="167" t="s">
        <v>1179</v>
      </c>
      <c r="N406" s="3">
        <v>37</v>
      </c>
      <c r="O406" s="3" t="s">
        <v>132</v>
      </c>
      <c r="P406" s="3" t="s">
        <v>19</v>
      </c>
      <c r="Q406" s="3"/>
      <c r="R406" s="3"/>
    </row>
    <row r="407" spans="1:18" ht="15" customHeight="1">
      <c r="A407" s="166">
        <v>400925</v>
      </c>
      <c r="B407" s="190">
        <v>1050700778</v>
      </c>
      <c r="C407" s="166">
        <v>9</v>
      </c>
      <c r="D407" s="166" t="s">
        <v>55</v>
      </c>
      <c r="E407" s="3" t="s">
        <v>1180</v>
      </c>
      <c r="F407" s="3" t="s">
        <v>1181</v>
      </c>
      <c r="G407" s="166" t="s">
        <v>341</v>
      </c>
      <c r="H407" s="182">
        <v>9.6370591085271311</v>
      </c>
      <c r="I407" s="3">
        <v>108</v>
      </c>
      <c r="J407" s="3">
        <v>109.16666666666667</v>
      </c>
      <c r="K407" s="3" t="s">
        <v>29</v>
      </c>
      <c r="L407" s="167">
        <v>332985</v>
      </c>
      <c r="M407" s="167" t="s">
        <v>1182</v>
      </c>
      <c r="N407" s="3">
        <v>37</v>
      </c>
      <c r="O407" s="3" t="s">
        <v>90</v>
      </c>
      <c r="P407" s="3" t="s">
        <v>19</v>
      </c>
      <c r="Q407" s="3"/>
      <c r="R407" s="3"/>
    </row>
    <row r="408" spans="1:18" ht="15" customHeight="1">
      <c r="A408" s="166">
        <v>401329</v>
      </c>
      <c r="B408" s="190">
        <v>1050705621</v>
      </c>
      <c r="C408" s="166">
        <v>9</v>
      </c>
      <c r="D408" s="166" t="s">
        <v>55</v>
      </c>
      <c r="E408" s="3" t="s">
        <v>1183</v>
      </c>
      <c r="F408" s="3" t="s">
        <v>1184</v>
      </c>
      <c r="G408" s="166" t="s">
        <v>58</v>
      </c>
      <c r="H408" s="182">
        <v>0.65978494623655914</v>
      </c>
      <c r="I408" s="3">
        <v>173.33333333333334</v>
      </c>
      <c r="J408" s="3">
        <v>174.16666666666666</v>
      </c>
      <c r="K408" s="3" t="s">
        <v>29</v>
      </c>
      <c r="L408" s="167">
        <v>305270</v>
      </c>
      <c r="M408" s="167" t="s">
        <v>1185</v>
      </c>
      <c r="N408" s="3">
        <v>37</v>
      </c>
      <c r="O408" s="3" t="s">
        <v>90</v>
      </c>
      <c r="P408" s="3" t="s">
        <v>19</v>
      </c>
      <c r="Q408" s="3"/>
      <c r="R408" s="3"/>
    </row>
    <row r="409" spans="1:18" ht="15" customHeight="1">
      <c r="A409" s="166">
        <v>401895</v>
      </c>
      <c r="B409" s="190">
        <v>1054900283</v>
      </c>
      <c r="C409" s="166">
        <v>9</v>
      </c>
      <c r="D409" s="166" t="s">
        <v>55</v>
      </c>
      <c r="E409" s="3" t="s">
        <v>1186</v>
      </c>
      <c r="F409" s="3" t="s">
        <v>1187</v>
      </c>
      <c r="G409" s="166" t="s">
        <v>58</v>
      </c>
      <c r="H409" s="182">
        <v>1.1675675675675676</v>
      </c>
      <c r="I409" s="3">
        <v>166.66666666666666</v>
      </c>
      <c r="J409" s="3">
        <v>83.333333333333329</v>
      </c>
      <c r="K409" s="3" t="s">
        <v>29</v>
      </c>
      <c r="L409" s="167">
        <v>268129</v>
      </c>
      <c r="M409" s="167" t="s">
        <v>1188</v>
      </c>
      <c r="N409" s="3">
        <v>37</v>
      </c>
      <c r="O409" s="3" t="s">
        <v>132</v>
      </c>
      <c r="P409" s="3" t="s">
        <v>19</v>
      </c>
      <c r="Q409" s="3"/>
      <c r="R409" s="3"/>
    </row>
    <row r="410" spans="1:18" ht="15" customHeight="1">
      <c r="A410" s="166">
        <v>400051</v>
      </c>
      <c r="B410" s="190">
        <v>1054900275</v>
      </c>
      <c r="C410" s="166">
        <v>9</v>
      </c>
      <c r="D410" s="166" t="s">
        <v>55</v>
      </c>
      <c r="E410" s="3" t="s">
        <v>1189</v>
      </c>
      <c r="F410" s="3" t="s">
        <v>1190</v>
      </c>
      <c r="G410" s="166" t="s">
        <v>58</v>
      </c>
      <c r="H410" s="182">
        <v>0.46</v>
      </c>
      <c r="I410" s="3">
        <v>266.66666666666669</v>
      </c>
      <c r="J410" s="3">
        <v>316.66666666666669</v>
      </c>
      <c r="K410" s="3" t="s">
        <v>29</v>
      </c>
      <c r="L410" s="167">
        <v>268128</v>
      </c>
      <c r="M410" s="167" t="s">
        <v>1191</v>
      </c>
      <c r="N410" s="3">
        <v>37</v>
      </c>
      <c r="O410" s="3" t="s">
        <v>132</v>
      </c>
      <c r="P410" s="3" t="s">
        <v>19</v>
      </c>
      <c r="Q410" s="3"/>
      <c r="R410" s="3"/>
    </row>
    <row r="411" spans="1:18" ht="15" customHeight="1">
      <c r="A411" s="166">
        <v>400008</v>
      </c>
      <c r="B411" s="190">
        <v>1050100029</v>
      </c>
      <c r="C411" s="166">
        <v>9</v>
      </c>
      <c r="D411" s="166" t="s">
        <v>55</v>
      </c>
      <c r="E411" s="3" t="s">
        <v>1192</v>
      </c>
      <c r="F411" s="3" t="s">
        <v>1193</v>
      </c>
      <c r="G411" s="166" t="s">
        <v>58</v>
      </c>
      <c r="H411" s="182">
        <v>3</v>
      </c>
      <c r="I411" s="3">
        <v>7.333333333333333</v>
      </c>
      <c r="J411" s="3">
        <v>3.3333333333333335</v>
      </c>
      <c r="K411" s="3" t="s">
        <v>26</v>
      </c>
      <c r="L411" s="167">
        <v>268956</v>
      </c>
      <c r="M411" s="167" t="s">
        <v>1194</v>
      </c>
      <c r="N411" s="3">
        <v>37</v>
      </c>
      <c r="O411" s="3" t="s">
        <v>111</v>
      </c>
      <c r="P411" s="3" t="s">
        <v>19</v>
      </c>
      <c r="Q411" s="3"/>
      <c r="R411" s="3"/>
    </row>
    <row r="412" spans="1:18" ht="15" customHeight="1">
      <c r="A412" s="166">
        <v>400502</v>
      </c>
      <c r="B412" s="190">
        <v>1050100037</v>
      </c>
      <c r="C412" s="166">
        <v>9</v>
      </c>
      <c r="D412" s="166" t="s">
        <v>55</v>
      </c>
      <c r="E412" s="3" t="s">
        <v>1195</v>
      </c>
      <c r="F412" s="3" t="s">
        <v>1196</v>
      </c>
      <c r="G412" s="166" t="s">
        <v>58</v>
      </c>
      <c r="H412" s="182">
        <v>1.929425287356322</v>
      </c>
      <c r="I412" s="3">
        <v>3.3333333333333335</v>
      </c>
      <c r="J412" s="3">
        <v>3.3333333333333335</v>
      </c>
      <c r="K412" s="3" t="s">
        <v>26</v>
      </c>
      <c r="L412" s="167">
        <v>295853</v>
      </c>
      <c r="M412" s="167" t="s">
        <v>1197</v>
      </c>
      <c r="N412" s="3">
        <v>37</v>
      </c>
      <c r="O412" s="3" t="s">
        <v>111</v>
      </c>
      <c r="P412" s="3" t="s">
        <v>19</v>
      </c>
      <c r="Q412" s="3"/>
      <c r="R412" s="3"/>
    </row>
    <row r="413" spans="1:18" ht="15" customHeight="1">
      <c r="A413" s="166">
        <v>400729</v>
      </c>
      <c r="B413" s="190">
        <v>1052800052</v>
      </c>
      <c r="C413" s="166">
        <v>9</v>
      </c>
      <c r="D413" s="166" t="s">
        <v>55</v>
      </c>
      <c r="E413" s="3" t="s">
        <v>1198</v>
      </c>
      <c r="F413" s="3" t="s">
        <v>1199</v>
      </c>
      <c r="G413" s="166" t="s">
        <v>58</v>
      </c>
      <c r="H413" s="182">
        <v>8.8705167173252289E-2</v>
      </c>
      <c r="I413" s="3">
        <v>2766.6666666666665</v>
      </c>
      <c r="J413" s="3">
        <v>2261.6666666666665</v>
      </c>
      <c r="K413" s="3" t="s">
        <v>29</v>
      </c>
      <c r="L413" s="167">
        <v>268124</v>
      </c>
      <c r="M413" s="167" t="s">
        <v>1200</v>
      </c>
      <c r="N413" s="3">
        <v>37</v>
      </c>
      <c r="O413" s="3" t="s">
        <v>111</v>
      </c>
      <c r="P413" s="3" t="s">
        <v>19</v>
      </c>
      <c r="Q413" s="3"/>
      <c r="R413" s="3"/>
    </row>
    <row r="414" spans="1:18" ht="15" customHeight="1">
      <c r="A414" s="166">
        <v>401527</v>
      </c>
      <c r="B414" s="190">
        <v>1050500191</v>
      </c>
      <c r="C414" s="166">
        <v>9</v>
      </c>
      <c r="D414" s="166" t="s">
        <v>55</v>
      </c>
      <c r="E414" s="3" t="s">
        <v>1201</v>
      </c>
      <c r="F414" s="3" t="s">
        <v>1202</v>
      </c>
      <c r="G414" s="166" t="s">
        <v>88</v>
      </c>
      <c r="H414" s="182">
        <v>36.319772727272728</v>
      </c>
      <c r="I414" s="3">
        <v>30</v>
      </c>
      <c r="J414" s="3">
        <v>27.75</v>
      </c>
      <c r="K414" s="3" t="s">
        <v>29</v>
      </c>
      <c r="L414" s="167">
        <v>269845</v>
      </c>
      <c r="M414" s="167" t="s">
        <v>1203</v>
      </c>
      <c r="N414" s="3">
        <v>37</v>
      </c>
      <c r="O414" s="3" t="s">
        <v>132</v>
      </c>
      <c r="P414" s="3" t="s">
        <v>19</v>
      </c>
      <c r="Q414" s="3"/>
      <c r="R414" s="3"/>
    </row>
    <row r="415" spans="1:18" ht="15" customHeight="1">
      <c r="A415" s="166">
        <v>401041</v>
      </c>
      <c r="B415" s="190">
        <v>1050500230</v>
      </c>
      <c r="C415" s="166">
        <v>9</v>
      </c>
      <c r="D415" s="166" t="s">
        <v>55</v>
      </c>
      <c r="E415" s="3" t="s">
        <v>1204</v>
      </c>
      <c r="F415" s="3" t="s">
        <v>1205</v>
      </c>
      <c r="G415" s="166" t="s">
        <v>314</v>
      </c>
      <c r="H415" s="182">
        <v>2.9604877390730859</v>
      </c>
      <c r="I415" s="3">
        <v>1466.6666666666667</v>
      </c>
      <c r="J415" s="3">
        <v>1450</v>
      </c>
      <c r="K415" s="3" t="s">
        <v>29</v>
      </c>
      <c r="L415" s="167">
        <v>269846</v>
      </c>
      <c r="M415" s="167" t="s">
        <v>1206</v>
      </c>
      <c r="N415" s="3">
        <v>37</v>
      </c>
      <c r="O415" s="3" t="s">
        <v>76</v>
      </c>
      <c r="P415" s="3" t="s">
        <v>19</v>
      </c>
      <c r="Q415" s="3"/>
      <c r="R415" s="3"/>
    </row>
    <row r="416" spans="1:18" ht="15" customHeight="1">
      <c r="A416" s="166">
        <v>401575</v>
      </c>
      <c r="B416" s="190">
        <v>1050500264</v>
      </c>
      <c r="C416" s="166">
        <v>9</v>
      </c>
      <c r="D416" s="166" t="s">
        <v>55</v>
      </c>
      <c r="E416" s="3" t="s">
        <v>1207</v>
      </c>
      <c r="F416" s="3" t="s">
        <v>1208</v>
      </c>
      <c r="G416" s="166" t="s">
        <v>88</v>
      </c>
      <c r="H416" s="182">
        <v>6.721304347826087</v>
      </c>
      <c r="I416" s="3">
        <v>383.33333333333331</v>
      </c>
      <c r="J416" s="3">
        <v>402.08333333333331</v>
      </c>
      <c r="K416" s="3" t="s">
        <v>29</v>
      </c>
      <c r="L416" s="167">
        <v>269852</v>
      </c>
      <c r="M416" s="167" t="s">
        <v>1209</v>
      </c>
      <c r="N416" s="3">
        <v>37</v>
      </c>
      <c r="O416" s="3" t="s">
        <v>132</v>
      </c>
      <c r="P416" s="3" t="s">
        <v>19</v>
      </c>
      <c r="Q416" s="3"/>
      <c r="R416" s="3"/>
    </row>
    <row r="417" spans="1:18" ht="15" customHeight="1">
      <c r="A417" s="166">
        <v>400678</v>
      </c>
      <c r="B417" s="190">
        <v>1050500221</v>
      </c>
      <c r="C417" s="166">
        <v>9</v>
      </c>
      <c r="D417" s="166" t="s">
        <v>55</v>
      </c>
      <c r="E417" s="3" t="s">
        <v>1210</v>
      </c>
      <c r="F417" s="3" t="s">
        <v>1211</v>
      </c>
      <c r="G417" s="166" t="s">
        <v>88</v>
      </c>
      <c r="H417" s="182">
        <v>4.6656147540983604</v>
      </c>
      <c r="I417" s="3">
        <v>1350</v>
      </c>
      <c r="J417" s="3">
        <v>1287.5</v>
      </c>
      <c r="K417" s="3" t="s">
        <v>29</v>
      </c>
      <c r="L417" s="167">
        <v>269843</v>
      </c>
      <c r="M417" s="167" t="s">
        <v>1212</v>
      </c>
      <c r="N417" s="3">
        <v>37</v>
      </c>
      <c r="O417" s="3" t="s">
        <v>132</v>
      </c>
      <c r="P417" s="3" t="s">
        <v>19</v>
      </c>
      <c r="Q417" s="3"/>
      <c r="R417" s="3"/>
    </row>
    <row r="418" spans="1:18" ht="15" customHeight="1">
      <c r="A418" s="166">
        <v>401249</v>
      </c>
      <c r="B418" s="190" t="s">
        <v>1213</v>
      </c>
      <c r="C418" s="166">
        <v>9</v>
      </c>
      <c r="D418" s="166" t="s">
        <v>55</v>
      </c>
      <c r="E418" s="3" t="s">
        <v>1214</v>
      </c>
      <c r="F418" s="3" t="s">
        <v>1215</v>
      </c>
      <c r="G418" s="166" t="s">
        <v>96</v>
      </c>
      <c r="H418" s="182">
        <v>27.6</v>
      </c>
      <c r="I418" s="3">
        <v>3</v>
      </c>
      <c r="J418" s="3">
        <v>3</v>
      </c>
      <c r="K418" s="3" t="s">
        <v>29</v>
      </c>
      <c r="L418" s="167">
        <v>446087</v>
      </c>
      <c r="M418" s="167" t="s">
        <v>1216</v>
      </c>
      <c r="N418" s="3">
        <v>37</v>
      </c>
      <c r="O418" s="3" t="s">
        <v>98</v>
      </c>
      <c r="P418" s="3" t="s">
        <v>19</v>
      </c>
      <c r="Q418" s="3"/>
      <c r="R418" s="3"/>
    </row>
    <row r="419" spans="1:18" ht="15" customHeight="1">
      <c r="A419" s="166">
        <v>402317</v>
      </c>
      <c r="B419" s="190">
        <v>1050700344</v>
      </c>
      <c r="C419" s="166">
        <v>9</v>
      </c>
      <c r="D419" s="166" t="s">
        <v>55</v>
      </c>
      <c r="E419" s="3" t="s">
        <v>1217</v>
      </c>
      <c r="F419" s="3" t="s">
        <v>1218</v>
      </c>
      <c r="G419" s="166" t="s">
        <v>341</v>
      </c>
      <c r="H419" s="182">
        <v>16.037600000000001</v>
      </c>
      <c r="I419" s="3">
        <v>63.333333333333336</v>
      </c>
      <c r="J419" s="3">
        <v>32.5</v>
      </c>
      <c r="K419" s="3" t="s">
        <v>29</v>
      </c>
      <c r="L419" s="167">
        <v>273413</v>
      </c>
      <c r="M419" s="167" t="s">
        <v>1219</v>
      </c>
      <c r="N419" s="3">
        <v>37</v>
      </c>
      <c r="O419" s="3" t="s">
        <v>90</v>
      </c>
      <c r="P419" s="3" t="s">
        <v>19</v>
      </c>
      <c r="Q419" s="3"/>
      <c r="R419" s="3"/>
    </row>
    <row r="420" spans="1:18" ht="15" customHeight="1">
      <c r="A420" s="166">
        <v>401796</v>
      </c>
      <c r="B420" s="190">
        <v>1054301070</v>
      </c>
      <c r="C420" s="166">
        <v>9</v>
      </c>
      <c r="D420" s="166" t="s">
        <v>55</v>
      </c>
      <c r="E420" s="3" t="s">
        <v>1220</v>
      </c>
      <c r="F420" s="3" t="s">
        <v>1221</v>
      </c>
      <c r="G420" s="166" t="s">
        <v>130</v>
      </c>
      <c r="H420" s="182">
        <v>0</v>
      </c>
      <c r="I420" s="3">
        <v>0</v>
      </c>
      <c r="J420" s="3">
        <v>0</v>
      </c>
      <c r="K420" s="3" t="s">
        <v>18</v>
      </c>
      <c r="L420" s="167">
        <v>268485</v>
      </c>
      <c r="M420" s="167" t="s">
        <v>1222</v>
      </c>
      <c r="N420" s="3">
        <v>37</v>
      </c>
      <c r="O420" s="3" t="s">
        <v>19</v>
      </c>
      <c r="P420" s="3" t="s">
        <v>19</v>
      </c>
      <c r="Q420" s="3"/>
      <c r="R420" s="3"/>
    </row>
    <row r="421" spans="1:18" ht="15" customHeight="1">
      <c r="A421" s="166">
        <v>401707</v>
      </c>
      <c r="B421" s="190">
        <v>1051700062</v>
      </c>
      <c r="C421" s="166">
        <v>9</v>
      </c>
      <c r="D421" s="166" t="s">
        <v>55</v>
      </c>
      <c r="E421" s="3" t="s">
        <v>1223</v>
      </c>
      <c r="F421" s="3" t="s">
        <v>1224</v>
      </c>
      <c r="G421" s="166" t="s">
        <v>58</v>
      </c>
      <c r="H421" s="182">
        <v>0.08</v>
      </c>
      <c r="I421" s="3">
        <v>1060</v>
      </c>
      <c r="J421" s="3">
        <v>898</v>
      </c>
      <c r="K421" s="3" t="s">
        <v>29</v>
      </c>
      <c r="L421" s="167">
        <v>273264</v>
      </c>
      <c r="M421" s="167" t="s">
        <v>1225</v>
      </c>
      <c r="N421" s="3">
        <v>37</v>
      </c>
      <c r="O421" s="3" t="s">
        <v>76</v>
      </c>
      <c r="P421" s="3" t="s">
        <v>19</v>
      </c>
      <c r="Q421" s="3"/>
      <c r="R421" s="3"/>
    </row>
    <row r="422" spans="1:18" ht="15" customHeight="1">
      <c r="A422" s="166">
        <v>402482</v>
      </c>
      <c r="B422" s="190">
        <v>1056000107</v>
      </c>
      <c r="C422" s="166">
        <v>9</v>
      </c>
      <c r="D422" s="166" t="s">
        <v>55</v>
      </c>
      <c r="E422" s="3" t="s">
        <v>1226</v>
      </c>
      <c r="F422" s="3" t="s">
        <v>1226</v>
      </c>
      <c r="G422" s="166" t="s">
        <v>96</v>
      </c>
      <c r="H422" s="182">
        <v>0</v>
      </c>
      <c r="I422" s="3">
        <v>0</v>
      </c>
      <c r="J422" s="3">
        <v>0</v>
      </c>
      <c r="K422" s="3" t="s">
        <v>18</v>
      </c>
      <c r="L422" s="3"/>
      <c r="M422" s="167"/>
      <c r="N422" s="3">
        <v>37</v>
      </c>
      <c r="O422" s="3" t="s">
        <v>19</v>
      </c>
      <c r="P422" s="3" t="s">
        <v>19</v>
      </c>
      <c r="Q422" s="3"/>
      <c r="R422" s="3"/>
    </row>
    <row r="423" spans="1:18" ht="15" customHeight="1">
      <c r="A423" s="166">
        <v>400375</v>
      </c>
      <c r="B423" s="190">
        <v>1054900313</v>
      </c>
      <c r="C423" s="166">
        <v>9</v>
      </c>
      <c r="D423" s="166" t="s">
        <v>55</v>
      </c>
      <c r="E423" s="3" t="s">
        <v>1227</v>
      </c>
      <c r="F423" s="3" t="s">
        <v>1228</v>
      </c>
      <c r="G423" s="166" t="s">
        <v>58</v>
      </c>
      <c r="H423" s="182">
        <v>0.21953186558516799</v>
      </c>
      <c r="I423" s="3">
        <v>1800</v>
      </c>
      <c r="J423" s="3">
        <v>1702.5</v>
      </c>
      <c r="K423" s="3" t="s">
        <v>29</v>
      </c>
      <c r="L423" s="167">
        <v>273473</v>
      </c>
      <c r="M423" s="167" t="s">
        <v>1229</v>
      </c>
      <c r="N423" s="3">
        <v>37</v>
      </c>
      <c r="O423" s="3" t="s">
        <v>132</v>
      </c>
      <c r="P423" s="3" t="s">
        <v>19</v>
      </c>
      <c r="Q423" s="3"/>
      <c r="R423" s="3"/>
    </row>
    <row r="424" spans="1:18" ht="15" customHeight="1">
      <c r="A424" s="166">
        <v>400022</v>
      </c>
      <c r="B424" s="190">
        <v>1052000269</v>
      </c>
      <c r="C424" s="166">
        <v>9</v>
      </c>
      <c r="D424" s="166" t="s">
        <v>55</v>
      </c>
      <c r="E424" s="3" t="s">
        <v>1230</v>
      </c>
      <c r="F424" s="3" t="s">
        <v>1231</v>
      </c>
      <c r="G424" s="166" t="s">
        <v>58</v>
      </c>
      <c r="H424" s="182">
        <v>0.48052631578947369</v>
      </c>
      <c r="I424" s="3">
        <v>200</v>
      </c>
      <c r="J424" s="3">
        <v>283.33333333333331</v>
      </c>
      <c r="K424" s="3" t="s">
        <v>29</v>
      </c>
      <c r="L424" s="167">
        <v>270786</v>
      </c>
      <c r="M424" s="167" t="s">
        <v>1232</v>
      </c>
      <c r="N424" s="3">
        <v>37</v>
      </c>
      <c r="O424" s="3" t="s">
        <v>76</v>
      </c>
      <c r="P424" s="3" t="s">
        <v>19</v>
      </c>
      <c r="Q424" s="3"/>
      <c r="R424" s="3"/>
    </row>
    <row r="425" spans="1:18" ht="15" customHeight="1">
      <c r="A425" s="166">
        <v>401995</v>
      </c>
      <c r="B425" s="190">
        <v>1052000285</v>
      </c>
      <c r="C425" s="166">
        <v>9</v>
      </c>
      <c r="D425" s="166" t="s">
        <v>55</v>
      </c>
      <c r="E425" s="3" t="s">
        <v>1233</v>
      </c>
      <c r="F425" s="3" t="s">
        <v>1234</v>
      </c>
      <c r="G425" s="166" t="s">
        <v>58</v>
      </c>
      <c r="H425" s="182">
        <v>5.306438674266413E-2</v>
      </c>
      <c r="I425" s="3">
        <v>2830</v>
      </c>
      <c r="J425" s="3">
        <v>2310</v>
      </c>
      <c r="K425" s="3" t="s">
        <v>29</v>
      </c>
      <c r="L425" s="167">
        <v>268856</v>
      </c>
      <c r="M425" s="167" t="s">
        <v>1235</v>
      </c>
      <c r="N425" s="3">
        <v>37</v>
      </c>
      <c r="O425" s="3" t="s">
        <v>76</v>
      </c>
      <c r="P425" s="3" t="s">
        <v>19</v>
      </c>
      <c r="Q425" s="3"/>
      <c r="R425" s="3"/>
    </row>
    <row r="426" spans="1:18" ht="15" customHeight="1">
      <c r="A426" s="166">
        <v>401894</v>
      </c>
      <c r="B426" s="190">
        <v>1055000065</v>
      </c>
      <c r="C426" s="166">
        <v>9</v>
      </c>
      <c r="D426" s="166" t="s">
        <v>55</v>
      </c>
      <c r="E426" s="3" t="s">
        <v>1236</v>
      </c>
      <c r="F426" s="3" t="s">
        <v>1237</v>
      </c>
      <c r="G426" s="166" t="s">
        <v>96</v>
      </c>
      <c r="H426" s="182">
        <v>32</v>
      </c>
      <c r="I426" s="3">
        <v>0.66666666666666663</v>
      </c>
      <c r="J426" s="3">
        <v>0.5</v>
      </c>
      <c r="K426" s="3" t="s">
        <v>29</v>
      </c>
      <c r="L426" s="167">
        <v>381706</v>
      </c>
      <c r="M426" s="167" t="s">
        <v>1238</v>
      </c>
      <c r="N426" s="3">
        <v>37</v>
      </c>
      <c r="O426" s="3" t="s">
        <v>98</v>
      </c>
      <c r="P426" s="3" t="s">
        <v>19</v>
      </c>
      <c r="Q426" s="3"/>
      <c r="R426" s="3"/>
    </row>
    <row r="427" spans="1:18" ht="15" customHeight="1">
      <c r="A427" s="166">
        <v>402110</v>
      </c>
      <c r="B427" s="190">
        <v>1053900131</v>
      </c>
      <c r="C427" s="166">
        <v>9</v>
      </c>
      <c r="D427" s="166" t="s">
        <v>55</v>
      </c>
      <c r="E427" s="3" t="s">
        <v>1239</v>
      </c>
      <c r="F427" s="3" t="s">
        <v>1240</v>
      </c>
      <c r="G427" s="166" t="s">
        <v>1241</v>
      </c>
      <c r="H427" s="182">
        <v>2.3704221990153664</v>
      </c>
      <c r="I427" s="3">
        <v>700</v>
      </c>
      <c r="J427" s="3">
        <v>710</v>
      </c>
      <c r="K427" s="3" t="s">
        <v>29</v>
      </c>
      <c r="L427" s="167">
        <v>293981</v>
      </c>
      <c r="M427" s="167" t="s">
        <v>1242</v>
      </c>
      <c r="N427" s="3">
        <v>37</v>
      </c>
      <c r="O427" s="3" t="s">
        <v>76</v>
      </c>
      <c r="P427" s="3" t="s">
        <v>19</v>
      </c>
      <c r="Q427" s="3"/>
      <c r="R427" s="3"/>
    </row>
    <row r="428" spans="1:18" ht="15" customHeight="1">
      <c r="A428" s="166">
        <v>400306</v>
      </c>
      <c r="B428" s="190">
        <v>1054900291</v>
      </c>
      <c r="C428" s="166">
        <v>9</v>
      </c>
      <c r="D428" s="166" t="s">
        <v>55</v>
      </c>
      <c r="E428" s="3" t="s">
        <v>1243</v>
      </c>
      <c r="F428" s="3" t="s">
        <v>1244</v>
      </c>
      <c r="G428" s="166" t="s">
        <v>96</v>
      </c>
      <c r="H428" s="182">
        <v>10.516064981949459</v>
      </c>
      <c r="I428" s="3">
        <v>13.333333333333334</v>
      </c>
      <c r="J428" s="3">
        <v>14.166666666666666</v>
      </c>
      <c r="K428" s="3" t="s">
        <v>29</v>
      </c>
      <c r="L428" s="167">
        <v>268130</v>
      </c>
      <c r="M428" s="167" t="s">
        <v>1245</v>
      </c>
      <c r="N428" s="3">
        <v>37</v>
      </c>
      <c r="O428" s="3" t="s">
        <v>132</v>
      </c>
      <c r="P428" s="3" t="s">
        <v>19</v>
      </c>
      <c r="Q428" s="3"/>
      <c r="R428" s="3"/>
    </row>
    <row r="429" spans="1:18" ht="15" customHeight="1">
      <c r="A429" s="166">
        <v>401844</v>
      </c>
      <c r="B429" s="190">
        <v>1054600093</v>
      </c>
      <c r="C429" s="166">
        <v>9</v>
      </c>
      <c r="D429" s="166" t="s">
        <v>55</v>
      </c>
      <c r="E429" s="3" t="s">
        <v>1246</v>
      </c>
      <c r="F429" s="3" t="s">
        <v>1247</v>
      </c>
      <c r="G429" s="166" t="s">
        <v>96</v>
      </c>
      <c r="H429" s="182">
        <v>8.5471047227926089</v>
      </c>
      <c r="I429" s="3">
        <v>208.33333333333334</v>
      </c>
      <c r="J429" s="3">
        <v>203.08333333333334</v>
      </c>
      <c r="K429" s="3" t="s">
        <v>29</v>
      </c>
      <c r="L429" s="167">
        <v>299675</v>
      </c>
      <c r="M429" s="167" t="s">
        <v>1248</v>
      </c>
      <c r="N429" s="3">
        <v>37</v>
      </c>
      <c r="O429" s="3" t="s">
        <v>145</v>
      </c>
      <c r="P429" s="3" t="s">
        <v>19</v>
      </c>
      <c r="Q429" s="3"/>
      <c r="R429" s="3"/>
    </row>
    <row r="430" spans="1:18" ht="15" customHeight="1">
      <c r="A430" s="166">
        <v>401591</v>
      </c>
      <c r="B430" s="190">
        <v>1056000115</v>
      </c>
      <c r="C430" s="166">
        <v>9</v>
      </c>
      <c r="D430" s="166" t="s">
        <v>55</v>
      </c>
      <c r="E430" s="3" t="s">
        <v>1249</v>
      </c>
      <c r="F430" s="3" t="s">
        <v>1249</v>
      </c>
      <c r="G430" s="166" t="s">
        <v>58</v>
      </c>
      <c r="H430" s="182">
        <v>21.641726190476188</v>
      </c>
      <c r="I430" s="3">
        <v>140</v>
      </c>
      <c r="J430" s="3">
        <v>165</v>
      </c>
      <c r="K430" s="3" t="s">
        <v>29</v>
      </c>
      <c r="L430" s="167"/>
      <c r="M430" s="167"/>
      <c r="N430" s="3">
        <v>37</v>
      </c>
      <c r="O430" s="3" t="s">
        <v>19</v>
      </c>
      <c r="P430" s="3" t="s">
        <v>19</v>
      </c>
      <c r="Q430" s="3"/>
      <c r="R430" s="3"/>
    </row>
    <row r="431" spans="1:18" ht="15" customHeight="1">
      <c r="A431" s="166">
        <v>401625</v>
      </c>
      <c r="B431" s="190">
        <v>1054300421</v>
      </c>
      <c r="C431" s="166">
        <v>9</v>
      </c>
      <c r="D431" s="166" t="s">
        <v>55</v>
      </c>
      <c r="E431" s="3" t="s">
        <v>1250</v>
      </c>
      <c r="F431" s="3" t="s">
        <v>1251</v>
      </c>
      <c r="G431" s="166" t="s">
        <v>58</v>
      </c>
      <c r="H431" s="182">
        <v>3.6814117647058828</v>
      </c>
      <c r="I431" s="3">
        <v>90</v>
      </c>
      <c r="J431" s="3">
        <v>47.5</v>
      </c>
      <c r="K431" s="3" t="s">
        <v>29</v>
      </c>
      <c r="L431" s="167">
        <v>271654</v>
      </c>
      <c r="M431" s="167" t="s">
        <v>1252</v>
      </c>
      <c r="N431" s="3">
        <v>37</v>
      </c>
      <c r="O431" s="3" t="s">
        <v>60</v>
      </c>
      <c r="P431" s="3" t="s">
        <v>19</v>
      </c>
      <c r="Q431" s="3"/>
      <c r="R431" s="3"/>
    </row>
    <row r="432" spans="1:18" ht="15" customHeight="1">
      <c r="A432" s="166">
        <v>400811</v>
      </c>
      <c r="B432" s="190" t="s">
        <v>1253</v>
      </c>
      <c r="C432" s="166">
        <v>9</v>
      </c>
      <c r="D432" s="166" t="s">
        <v>55</v>
      </c>
      <c r="E432" s="3" t="s">
        <v>1254</v>
      </c>
      <c r="F432" s="3" t="s">
        <v>1255</v>
      </c>
      <c r="G432" s="166" t="s">
        <v>58</v>
      </c>
      <c r="H432" s="182">
        <v>5.5344707520891365</v>
      </c>
      <c r="I432" s="3">
        <v>66.666666666666671</v>
      </c>
      <c r="J432" s="3">
        <v>35.416666666666664</v>
      </c>
      <c r="K432" s="3" t="s">
        <v>29</v>
      </c>
      <c r="L432" s="167">
        <v>270440</v>
      </c>
      <c r="M432" s="167" t="s">
        <v>1256</v>
      </c>
      <c r="N432" s="3">
        <v>37</v>
      </c>
      <c r="O432" s="3" t="s">
        <v>60</v>
      </c>
      <c r="P432" s="3" t="s">
        <v>19</v>
      </c>
      <c r="Q432" s="3"/>
      <c r="R432" s="3"/>
    </row>
    <row r="433" spans="1:18" ht="15" customHeight="1">
      <c r="A433" s="166">
        <v>402663</v>
      </c>
      <c r="B433" s="190">
        <v>1054301061</v>
      </c>
      <c r="C433" s="166">
        <v>9</v>
      </c>
      <c r="D433" s="166" t="s">
        <v>55</v>
      </c>
      <c r="E433" s="3" t="s">
        <v>1257</v>
      </c>
      <c r="F433" s="3" t="s">
        <v>1258</v>
      </c>
      <c r="G433" s="166" t="s">
        <v>88</v>
      </c>
      <c r="H433" s="182">
        <v>198.3054587155963</v>
      </c>
      <c r="I433" s="3">
        <v>20.666666666666668</v>
      </c>
      <c r="J433" s="3">
        <v>15.916666666666666</v>
      </c>
      <c r="K433" s="3" t="s">
        <v>29</v>
      </c>
      <c r="L433" s="167">
        <v>272692</v>
      </c>
      <c r="M433" s="167" t="s">
        <v>1259</v>
      </c>
      <c r="N433" s="3">
        <v>37</v>
      </c>
      <c r="O433" s="3" t="s">
        <v>60</v>
      </c>
      <c r="P433" s="3" t="s">
        <v>19</v>
      </c>
      <c r="Q433" s="3"/>
      <c r="R433" s="3"/>
    </row>
    <row r="434" spans="1:18" ht="15" customHeight="1">
      <c r="A434" s="166">
        <v>401861</v>
      </c>
      <c r="B434" s="190">
        <v>1054300022</v>
      </c>
      <c r="C434" s="166">
        <v>9</v>
      </c>
      <c r="D434" s="166" t="s">
        <v>55</v>
      </c>
      <c r="E434" s="3" t="s">
        <v>1260</v>
      </c>
      <c r="F434" s="3" t="s">
        <v>1261</v>
      </c>
      <c r="G434" s="166" t="s">
        <v>58</v>
      </c>
      <c r="H434" s="182">
        <v>4.2832450885668276</v>
      </c>
      <c r="I434" s="3">
        <v>766.66666666666663</v>
      </c>
      <c r="J434" s="3">
        <v>781.25</v>
      </c>
      <c r="K434" s="3" t="s">
        <v>29</v>
      </c>
      <c r="L434" s="167">
        <v>270423</v>
      </c>
      <c r="M434" s="167" t="s">
        <v>1262</v>
      </c>
      <c r="N434" s="3">
        <v>37</v>
      </c>
      <c r="O434" s="3" t="s">
        <v>60</v>
      </c>
      <c r="P434" s="3" t="s">
        <v>19</v>
      </c>
      <c r="Q434" s="3"/>
      <c r="R434" s="3"/>
    </row>
    <row r="435" spans="1:18" ht="15" customHeight="1">
      <c r="A435" s="166">
        <v>402026</v>
      </c>
      <c r="B435" s="190">
        <v>1050700760</v>
      </c>
      <c r="C435" s="166">
        <v>9</v>
      </c>
      <c r="D435" s="166" t="s">
        <v>55</v>
      </c>
      <c r="E435" s="3" t="s">
        <v>1263</v>
      </c>
      <c r="F435" s="3" t="s">
        <v>1264</v>
      </c>
      <c r="G435" s="166" t="s">
        <v>88</v>
      </c>
      <c r="H435" s="182">
        <v>15.137961172901919</v>
      </c>
      <c r="I435" s="3">
        <v>4660</v>
      </c>
      <c r="J435" s="3">
        <v>4323.333333333333</v>
      </c>
      <c r="K435" s="3" t="s">
        <v>29</v>
      </c>
      <c r="L435" s="167">
        <v>268488</v>
      </c>
      <c r="M435" s="167" t="s">
        <v>1265</v>
      </c>
      <c r="N435" s="3">
        <v>37</v>
      </c>
      <c r="O435" s="3" t="s">
        <v>90</v>
      </c>
      <c r="P435" s="3" t="s">
        <v>19</v>
      </c>
      <c r="Q435" s="3"/>
      <c r="R435" s="3"/>
    </row>
    <row r="436" spans="1:18" ht="15" customHeight="1">
      <c r="A436" s="166">
        <v>400076</v>
      </c>
      <c r="B436" s="190">
        <v>1054300367</v>
      </c>
      <c r="C436" s="166">
        <v>9</v>
      </c>
      <c r="D436" s="166" t="s">
        <v>55</v>
      </c>
      <c r="E436" s="3" t="s">
        <v>1266</v>
      </c>
      <c r="F436" s="3" t="s">
        <v>1267</v>
      </c>
      <c r="G436" s="166" t="s">
        <v>79</v>
      </c>
      <c r="H436" s="182">
        <v>6.923244328922495</v>
      </c>
      <c r="I436" s="3">
        <v>131.33333333333334</v>
      </c>
      <c r="J436" s="3">
        <v>173.91666666666666</v>
      </c>
      <c r="K436" s="3" t="s">
        <v>29</v>
      </c>
      <c r="L436" s="167">
        <v>273659</v>
      </c>
      <c r="M436" s="167" t="s">
        <v>1268</v>
      </c>
      <c r="N436" s="3">
        <v>37</v>
      </c>
      <c r="O436" s="3" t="s">
        <v>60</v>
      </c>
      <c r="P436" s="3" t="s">
        <v>19</v>
      </c>
      <c r="Q436" s="3"/>
      <c r="R436" s="3"/>
    </row>
    <row r="437" spans="1:18" ht="15" customHeight="1">
      <c r="A437" s="166">
        <v>400779</v>
      </c>
      <c r="B437" s="190">
        <v>1050300303</v>
      </c>
      <c r="C437" s="166">
        <v>9</v>
      </c>
      <c r="D437" s="166" t="s">
        <v>55</v>
      </c>
      <c r="E437" s="3" t="s">
        <v>1269</v>
      </c>
      <c r="F437" s="3" t="s">
        <v>1270</v>
      </c>
      <c r="G437" s="166" t="s">
        <v>58</v>
      </c>
      <c r="H437" s="182">
        <v>1.0975214719383977</v>
      </c>
      <c r="I437" s="3">
        <v>2266.6666666666665</v>
      </c>
      <c r="J437" s="3">
        <v>2275</v>
      </c>
      <c r="K437" s="3" t="s">
        <v>29</v>
      </c>
      <c r="L437" s="167">
        <v>268093</v>
      </c>
      <c r="M437" s="167" t="s">
        <v>1271</v>
      </c>
      <c r="N437" s="3">
        <v>37</v>
      </c>
      <c r="O437" s="3" t="s">
        <v>132</v>
      </c>
      <c r="P437" s="3" t="s">
        <v>19</v>
      </c>
      <c r="Q437" s="3"/>
      <c r="R437" s="3"/>
    </row>
    <row r="438" spans="1:18" ht="15" customHeight="1">
      <c r="A438" s="166">
        <v>400641</v>
      </c>
      <c r="B438" s="190">
        <v>1051600149</v>
      </c>
      <c r="C438" s="166">
        <v>9</v>
      </c>
      <c r="D438" s="166" t="s">
        <v>55</v>
      </c>
      <c r="E438" s="3" t="s">
        <v>1272</v>
      </c>
      <c r="F438" s="3" t="s">
        <v>1273</v>
      </c>
      <c r="G438" s="166" t="s">
        <v>58</v>
      </c>
      <c r="H438" s="182">
        <v>0.15749446494464947</v>
      </c>
      <c r="I438" s="3">
        <v>156.66666666666666</v>
      </c>
      <c r="J438" s="3">
        <v>131.66666666666666</v>
      </c>
      <c r="K438" s="3" t="s">
        <v>29</v>
      </c>
      <c r="L438" s="167">
        <v>267691</v>
      </c>
      <c r="M438" s="167" t="s">
        <v>1274</v>
      </c>
      <c r="N438" s="3">
        <v>37</v>
      </c>
      <c r="O438" s="3" t="s">
        <v>76</v>
      </c>
      <c r="P438" s="3" t="s">
        <v>19</v>
      </c>
      <c r="Q438" s="3"/>
      <c r="R438" s="3"/>
    </row>
    <row r="439" spans="1:18" ht="15" customHeight="1">
      <c r="A439" s="166">
        <v>401272</v>
      </c>
      <c r="B439" s="190" t="s">
        <v>1275</v>
      </c>
      <c r="C439" s="166">
        <v>9</v>
      </c>
      <c r="D439" s="166" t="s">
        <v>55</v>
      </c>
      <c r="E439" s="3" t="s">
        <v>1276</v>
      </c>
      <c r="F439" s="3" t="s">
        <v>1277</v>
      </c>
      <c r="G439" s="166" t="s">
        <v>96</v>
      </c>
      <c r="H439" s="182">
        <v>30</v>
      </c>
      <c r="I439" s="3">
        <v>31</v>
      </c>
      <c r="J439" s="3">
        <v>32.833333333333336</v>
      </c>
      <c r="K439" s="3" t="s">
        <v>29</v>
      </c>
      <c r="L439" s="167">
        <v>273690</v>
      </c>
      <c r="M439" s="167" t="s">
        <v>1278</v>
      </c>
      <c r="N439" s="3">
        <v>37</v>
      </c>
      <c r="O439" s="3" t="s">
        <v>98</v>
      </c>
      <c r="P439" s="3" t="s">
        <v>19</v>
      </c>
      <c r="Q439" s="3"/>
      <c r="R439" s="3"/>
    </row>
    <row r="440" spans="1:18" ht="15" customHeight="1">
      <c r="A440" s="166">
        <v>400970</v>
      </c>
      <c r="B440" s="190">
        <v>1052000056</v>
      </c>
      <c r="C440" s="166">
        <v>9</v>
      </c>
      <c r="D440" s="166" t="s">
        <v>55</v>
      </c>
      <c r="E440" s="3" t="s">
        <v>1279</v>
      </c>
      <c r="F440" s="3" t="s">
        <v>1280</v>
      </c>
      <c r="G440" s="166" t="s">
        <v>58</v>
      </c>
      <c r="H440" s="182">
        <v>0.56869671132764932</v>
      </c>
      <c r="I440" s="3">
        <v>870</v>
      </c>
      <c r="J440" s="3">
        <v>450.83333333333331</v>
      </c>
      <c r="K440" s="3" t="s">
        <v>29</v>
      </c>
      <c r="L440" s="167">
        <v>267689</v>
      </c>
      <c r="M440" s="167" t="s">
        <v>1281</v>
      </c>
      <c r="N440" s="3">
        <v>37</v>
      </c>
      <c r="O440" s="3" t="s">
        <v>76</v>
      </c>
      <c r="P440" s="3" t="s">
        <v>19</v>
      </c>
      <c r="Q440" s="3"/>
      <c r="R440" s="3"/>
    </row>
    <row r="441" spans="1:18" ht="15" customHeight="1">
      <c r="A441" s="166">
        <v>401748</v>
      </c>
      <c r="B441" s="190">
        <v>1052000064</v>
      </c>
      <c r="C441" s="166">
        <v>9</v>
      </c>
      <c r="D441" s="166" t="s">
        <v>55</v>
      </c>
      <c r="E441" s="3" t="s">
        <v>1282</v>
      </c>
      <c r="F441" s="3" t="s">
        <v>1283</v>
      </c>
      <c r="G441" s="166" t="s">
        <v>58</v>
      </c>
      <c r="H441" s="182">
        <v>0.87462140992167103</v>
      </c>
      <c r="I441" s="3">
        <v>270</v>
      </c>
      <c r="J441" s="3">
        <v>287.5</v>
      </c>
      <c r="K441" s="3" t="s">
        <v>29</v>
      </c>
      <c r="L441" s="167">
        <v>267688</v>
      </c>
      <c r="M441" s="167" t="s">
        <v>1284</v>
      </c>
      <c r="N441" s="3">
        <v>37</v>
      </c>
      <c r="O441" s="3" t="s">
        <v>76</v>
      </c>
      <c r="P441" s="3" t="s">
        <v>19</v>
      </c>
      <c r="Q441" s="3"/>
      <c r="R441" s="3"/>
    </row>
    <row r="442" spans="1:18" ht="15" customHeight="1">
      <c r="A442" s="166">
        <v>402121</v>
      </c>
      <c r="B442" s="190">
        <v>1053200172</v>
      </c>
      <c r="C442" s="166">
        <v>9</v>
      </c>
      <c r="D442" s="166" t="s">
        <v>55</v>
      </c>
      <c r="E442" s="3" t="s">
        <v>1285</v>
      </c>
      <c r="F442" s="3" t="s">
        <v>1286</v>
      </c>
      <c r="G442" s="166" t="s">
        <v>88</v>
      </c>
      <c r="H442" s="182">
        <v>10.924202898550725</v>
      </c>
      <c r="I442" s="3">
        <v>441.66666666666669</v>
      </c>
      <c r="J442" s="3">
        <v>433.33333333333331</v>
      </c>
      <c r="K442" s="3" t="s">
        <v>29</v>
      </c>
      <c r="L442" s="167">
        <v>271599</v>
      </c>
      <c r="M442" s="167" t="s">
        <v>1287</v>
      </c>
      <c r="N442" s="3">
        <v>37</v>
      </c>
      <c r="O442" s="3" t="s">
        <v>81</v>
      </c>
      <c r="P442" s="3" t="s">
        <v>19</v>
      </c>
      <c r="Q442" s="3"/>
      <c r="R442" s="3"/>
    </row>
    <row r="443" spans="1:18" ht="15" customHeight="1">
      <c r="A443" s="166">
        <v>400094</v>
      </c>
      <c r="B443" s="190">
        <v>1050900025</v>
      </c>
      <c r="C443" s="166">
        <v>9</v>
      </c>
      <c r="D443" s="166" t="s">
        <v>55</v>
      </c>
      <c r="E443" s="3" t="s">
        <v>1288</v>
      </c>
      <c r="F443" s="3" t="s">
        <v>1289</v>
      </c>
      <c r="G443" s="166" t="s">
        <v>79</v>
      </c>
      <c r="H443" s="182">
        <v>0.65387342513917379</v>
      </c>
      <c r="I443" s="3">
        <v>4880</v>
      </c>
      <c r="J443" s="3">
        <v>4774.666666666667</v>
      </c>
      <c r="K443" s="3" t="s">
        <v>29</v>
      </c>
      <c r="L443" s="167">
        <v>267310</v>
      </c>
      <c r="M443" s="167" t="s">
        <v>1290</v>
      </c>
      <c r="N443" s="3">
        <v>37</v>
      </c>
      <c r="O443" s="3" t="s">
        <v>81</v>
      </c>
      <c r="P443" s="3" t="s">
        <v>19</v>
      </c>
      <c r="Q443" s="3"/>
      <c r="R443" s="3"/>
    </row>
    <row r="444" spans="1:18" ht="15" customHeight="1">
      <c r="A444" s="166">
        <v>400254</v>
      </c>
      <c r="B444" s="190">
        <v>1050900017</v>
      </c>
      <c r="C444" s="166">
        <v>9</v>
      </c>
      <c r="D444" s="166" t="s">
        <v>55</v>
      </c>
      <c r="E444" s="3" t="s">
        <v>1291</v>
      </c>
      <c r="F444" s="3" t="s">
        <v>1292</v>
      </c>
      <c r="G444" s="166" t="s">
        <v>58</v>
      </c>
      <c r="H444" s="182">
        <v>6.339285714285714E-2</v>
      </c>
      <c r="I444" s="3">
        <v>313.33333333333331</v>
      </c>
      <c r="J444" s="3">
        <v>343.33333333333331</v>
      </c>
      <c r="K444" s="3" t="s">
        <v>29</v>
      </c>
      <c r="L444" s="167">
        <v>267312</v>
      </c>
      <c r="M444" s="167" t="s">
        <v>1293</v>
      </c>
      <c r="N444" s="3">
        <v>37</v>
      </c>
      <c r="O444" s="3" t="s">
        <v>76</v>
      </c>
      <c r="P444" s="3" t="s">
        <v>19</v>
      </c>
      <c r="Q444" s="3"/>
      <c r="R444" s="3"/>
    </row>
    <row r="445" spans="1:18" ht="15" customHeight="1">
      <c r="A445" s="166">
        <v>401719</v>
      </c>
      <c r="B445" s="190">
        <v>1050900033</v>
      </c>
      <c r="C445" s="166">
        <v>9</v>
      </c>
      <c r="D445" s="166" t="s">
        <v>55</v>
      </c>
      <c r="E445" s="3" t="s">
        <v>1294</v>
      </c>
      <c r="F445" s="3" t="s">
        <v>1295</v>
      </c>
      <c r="G445" s="166" t="s">
        <v>96</v>
      </c>
      <c r="H445" s="182">
        <v>1.48</v>
      </c>
      <c r="I445" s="3">
        <v>4.666666666666667</v>
      </c>
      <c r="J445" s="3">
        <v>11.416666666666666</v>
      </c>
      <c r="K445" s="3" t="s">
        <v>29</v>
      </c>
      <c r="L445" s="167">
        <v>267311</v>
      </c>
      <c r="M445" s="167" t="s">
        <v>1296</v>
      </c>
      <c r="N445" s="3">
        <v>37</v>
      </c>
      <c r="O445" s="3" t="s">
        <v>76</v>
      </c>
      <c r="P445" s="3" t="s">
        <v>19</v>
      </c>
      <c r="Q445" s="3"/>
      <c r="R445" s="3"/>
    </row>
    <row r="446" spans="1:18" ht="15" customHeight="1">
      <c r="A446" s="166">
        <v>400091</v>
      </c>
      <c r="B446" s="190">
        <v>1050600137</v>
      </c>
      <c r="C446" s="166">
        <v>9</v>
      </c>
      <c r="D446" s="166" t="s">
        <v>55</v>
      </c>
      <c r="E446" s="3" t="s">
        <v>1297</v>
      </c>
      <c r="F446" s="3" t="s">
        <v>1298</v>
      </c>
      <c r="G446" s="166" t="s">
        <v>79</v>
      </c>
      <c r="H446" s="182">
        <v>14.719277108433735</v>
      </c>
      <c r="I446" s="3">
        <v>123.66666666666667</v>
      </c>
      <c r="J446" s="3">
        <v>70.916666666666671</v>
      </c>
      <c r="K446" s="3" t="s">
        <v>29</v>
      </c>
      <c r="L446" s="167">
        <v>345259</v>
      </c>
      <c r="M446" s="167" t="s">
        <v>1299</v>
      </c>
      <c r="N446" s="3">
        <v>37</v>
      </c>
      <c r="O446" s="3" t="s">
        <v>81</v>
      </c>
      <c r="P446" s="3" t="s">
        <v>19</v>
      </c>
      <c r="Q446" s="3"/>
      <c r="R446" s="3"/>
    </row>
    <row r="447" spans="1:18" ht="15" customHeight="1">
      <c r="A447" s="166">
        <v>402457</v>
      </c>
      <c r="B447" s="190">
        <v>1054300065</v>
      </c>
      <c r="C447" s="166">
        <v>9</v>
      </c>
      <c r="D447" s="166" t="s">
        <v>55</v>
      </c>
      <c r="E447" s="3" t="s">
        <v>1300</v>
      </c>
      <c r="F447" s="3" t="s">
        <v>1301</v>
      </c>
      <c r="G447" s="166" t="s">
        <v>96</v>
      </c>
      <c r="H447" s="182">
        <v>709.90201834862376</v>
      </c>
      <c r="I447" s="3">
        <v>11.333333333333334</v>
      </c>
      <c r="J447" s="3">
        <v>9.5</v>
      </c>
      <c r="K447" s="3" t="s">
        <v>29</v>
      </c>
      <c r="L447" s="167">
        <v>322081</v>
      </c>
      <c r="M447" s="167" t="s">
        <v>1302</v>
      </c>
      <c r="N447" s="3">
        <v>37</v>
      </c>
      <c r="O447" s="3" t="s">
        <v>60</v>
      </c>
      <c r="P447" s="3" t="s">
        <v>19</v>
      </c>
      <c r="Q447" s="3"/>
      <c r="R447" s="3"/>
    </row>
    <row r="448" spans="1:18" ht="15" customHeight="1">
      <c r="A448" s="166">
        <v>400974</v>
      </c>
      <c r="B448" s="190">
        <v>1054300294</v>
      </c>
      <c r="C448" s="166">
        <v>9</v>
      </c>
      <c r="D448" s="166" t="s">
        <v>55</v>
      </c>
      <c r="E448" s="3" t="s">
        <v>1303</v>
      </c>
      <c r="F448" s="3" t="s">
        <v>1304</v>
      </c>
      <c r="G448" s="166" t="s">
        <v>88</v>
      </c>
      <c r="H448" s="182">
        <v>36.418439716312058</v>
      </c>
      <c r="I448" s="3">
        <v>0</v>
      </c>
      <c r="J448" s="3">
        <v>2.5</v>
      </c>
      <c r="K448" s="3" t="s">
        <v>26</v>
      </c>
      <c r="L448" s="167">
        <v>322081</v>
      </c>
      <c r="M448" s="167" t="s">
        <v>1305</v>
      </c>
      <c r="N448" s="3">
        <v>37</v>
      </c>
      <c r="O448" s="3" t="s">
        <v>60</v>
      </c>
      <c r="P448" s="3" t="s">
        <v>19</v>
      </c>
      <c r="Q448" s="3"/>
      <c r="R448" s="3"/>
    </row>
    <row r="449" spans="1:18" ht="15" customHeight="1">
      <c r="A449" s="166">
        <v>400499</v>
      </c>
      <c r="B449" s="190">
        <v>1054301100</v>
      </c>
      <c r="C449" s="166">
        <v>9</v>
      </c>
      <c r="D449" s="166" t="s">
        <v>55</v>
      </c>
      <c r="E449" s="3" t="s">
        <v>1306</v>
      </c>
      <c r="F449" s="3" t="s">
        <v>1307</v>
      </c>
      <c r="G449" s="166" t="s">
        <v>130</v>
      </c>
      <c r="H449" s="182">
        <v>3.9899999999999998</v>
      </c>
      <c r="I449" s="3">
        <v>30</v>
      </c>
      <c r="J449" s="3">
        <v>40</v>
      </c>
      <c r="K449" s="3" t="s">
        <v>26</v>
      </c>
      <c r="L449" s="167">
        <v>478710</v>
      </c>
      <c r="M449" s="167" t="s">
        <v>1308</v>
      </c>
      <c r="N449" s="3">
        <v>37</v>
      </c>
      <c r="O449" s="3" t="s">
        <v>111</v>
      </c>
      <c r="P449" s="3" t="s">
        <v>19</v>
      </c>
      <c r="Q449" s="3"/>
      <c r="R449" s="3"/>
    </row>
    <row r="450" spans="1:18" ht="15" customHeight="1">
      <c r="A450" s="166">
        <v>400907</v>
      </c>
      <c r="B450" s="190">
        <v>1054301096</v>
      </c>
      <c r="C450" s="166">
        <v>9</v>
      </c>
      <c r="D450" s="166" t="s">
        <v>55</v>
      </c>
      <c r="E450" s="3" t="s">
        <v>1309</v>
      </c>
      <c r="F450" s="3" t="s">
        <v>1310</v>
      </c>
      <c r="G450" s="166" t="s">
        <v>130</v>
      </c>
      <c r="H450" s="182">
        <v>2.4733542319749215</v>
      </c>
      <c r="I450" s="3">
        <v>70</v>
      </c>
      <c r="J450" s="3">
        <v>69.166666666666671</v>
      </c>
      <c r="K450" s="3" t="s">
        <v>26</v>
      </c>
      <c r="L450" s="167">
        <v>478709</v>
      </c>
      <c r="M450" s="167" t="s">
        <v>1311</v>
      </c>
      <c r="N450" s="3">
        <v>37</v>
      </c>
      <c r="O450" s="3" t="s">
        <v>111</v>
      </c>
      <c r="P450" s="3" t="s">
        <v>19</v>
      </c>
      <c r="Q450" s="3"/>
      <c r="R450" s="3"/>
    </row>
    <row r="451" spans="1:18" ht="15" customHeight="1">
      <c r="A451" s="166">
        <v>402034</v>
      </c>
      <c r="B451" s="190">
        <v>1051800059</v>
      </c>
      <c r="C451" s="166">
        <v>9</v>
      </c>
      <c r="D451" s="166" t="s">
        <v>55</v>
      </c>
      <c r="E451" s="3" t="s">
        <v>1312</v>
      </c>
      <c r="F451" s="3" t="s">
        <v>1313</v>
      </c>
      <c r="G451" s="166" t="s">
        <v>58</v>
      </c>
      <c r="H451" s="182">
        <v>0.18367116509221773</v>
      </c>
      <c r="I451" s="3">
        <v>453.33333333333331</v>
      </c>
      <c r="J451" s="3">
        <v>585</v>
      </c>
      <c r="K451" s="3" t="s">
        <v>29</v>
      </c>
      <c r="L451" s="167">
        <v>267717</v>
      </c>
      <c r="M451" s="167" t="s">
        <v>1314</v>
      </c>
      <c r="N451" s="3">
        <v>37</v>
      </c>
      <c r="O451" s="3" t="s">
        <v>90</v>
      </c>
      <c r="P451" s="3" t="s">
        <v>19</v>
      </c>
      <c r="Q451" s="3"/>
      <c r="R451" s="3"/>
    </row>
    <row r="452" spans="1:18" ht="15" customHeight="1">
      <c r="A452" s="166">
        <v>400922</v>
      </c>
      <c r="B452" s="190">
        <v>1051800067</v>
      </c>
      <c r="C452" s="166">
        <v>9</v>
      </c>
      <c r="D452" s="166" t="s">
        <v>55</v>
      </c>
      <c r="E452" s="3" t="s">
        <v>1315</v>
      </c>
      <c r="F452" s="3" t="s">
        <v>1316</v>
      </c>
      <c r="G452" s="166" t="s">
        <v>96</v>
      </c>
      <c r="H452" s="182">
        <v>7.2985964912280714</v>
      </c>
      <c r="I452" s="3">
        <v>3.6666666666666665</v>
      </c>
      <c r="J452" s="3">
        <v>5.666666666666667</v>
      </c>
      <c r="K452" s="3" t="s">
        <v>29</v>
      </c>
      <c r="L452" s="167">
        <v>394856</v>
      </c>
      <c r="M452" s="167" t="s">
        <v>1317</v>
      </c>
      <c r="N452" s="3">
        <v>37</v>
      </c>
      <c r="O452" s="3" t="s">
        <v>90</v>
      </c>
      <c r="P452" s="3" t="s">
        <v>19</v>
      </c>
      <c r="Q452" s="3"/>
      <c r="R452" s="3"/>
    </row>
    <row r="453" spans="1:18" ht="15" customHeight="1">
      <c r="A453" s="166">
        <v>400883</v>
      </c>
      <c r="B453" s="190">
        <v>1051800148</v>
      </c>
      <c r="C453" s="166">
        <v>9</v>
      </c>
      <c r="D453" s="166" t="s">
        <v>55</v>
      </c>
      <c r="E453" s="3" t="s">
        <v>1318</v>
      </c>
      <c r="F453" s="3" t="s">
        <v>1319</v>
      </c>
      <c r="G453" s="166" t="s">
        <v>88</v>
      </c>
      <c r="H453" s="182">
        <v>4.2117064846416383</v>
      </c>
      <c r="I453" s="3">
        <v>1320</v>
      </c>
      <c r="J453" s="3">
        <v>1160.25</v>
      </c>
      <c r="K453" s="3" t="s">
        <v>29</v>
      </c>
      <c r="L453" s="167">
        <v>268498</v>
      </c>
      <c r="M453" s="167" t="s">
        <v>1320</v>
      </c>
      <c r="N453" s="3">
        <v>37</v>
      </c>
      <c r="O453" s="3" t="s">
        <v>90</v>
      </c>
      <c r="P453" s="3" t="s">
        <v>19</v>
      </c>
      <c r="Q453" s="3"/>
      <c r="R453" s="3"/>
    </row>
    <row r="454" spans="1:18" ht="15" customHeight="1">
      <c r="A454" s="166">
        <v>400505</v>
      </c>
      <c r="B454" s="190" t="s">
        <v>1321</v>
      </c>
      <c r="C454" s="166">
        <v>9</v>
      </c>
      <c r="D454" s="166" t="s">
        <v>55</v>
      </c>
      <c r="E454" s="3" t="s">
        <v>1322</v>
      </c>
      <c r="F454" s="3" t="s">
        <v>1323</v>
      </c>
      <c r="G454" s="166" t="s">
        <v>202</v>
      </c>
      <c r="H454" s="182">
        <v>5.9233596837944669</v>
      </c>
      <c r="I454" s="3">
        <v>113.33333333333333</v>
      </c>
      <c r="J454" s="3">
        <v>123.33333333333333</v>
      </c>
      <c r="K454" s="3" t="s">
        <v>29</v>
      </c>
      <c r="L454" s="167">
        <v>372335</v>
      </c>
      <c r="M454" s="167" t="s">
        <v>1324</v>
      </c>
      <c r="N454" s="3">
        <v>37</v>
      </c>
      <c r="O454" s="3" t="s">
        <v>90</v>
      </c>
      <c r="P454" s="3" t="s">
        <v>19</v>
      </c>
      <c r="Q454" s="3"/>
      <c r="R454" s="3"/>
    </row>
    <row r="455" spans="1:18" ht="15" customHeight="1">
      <c r="A455" s="166">
        <v>401916</v>
      </c>
      <c r="B455" s="190">
        <v>1050700018</v>
      </c>
      <c r="C455" s="166">
        <v>9</v>
      </c>
      <c r="D455" s="166" t="s">
        <v>55</v>
      </c>
      <c r="E455" s="3" t="s">
        <v>1325</v>
      </c>
      <c r="F455" s="3" t="s">
        <v>1326</v>
      </c>
      <c r="G455" s="166" t="s">
        <v>88</v>
      </c>
      <c r="H455" s="182">
        <v>350.09957446808511</v>
      </c>
      <c r="I455" s="3">
        <v>73.333333333333329</v>
      </c>
      <c r="J455" s="3">
        <v>45</v>
      </c>
      <c r="K455" s="3" t="s">
        <v>29</v>
      </c>
      <c r="L455" s="167">
        <v>396568</v>
      </c>
      <c r="M455" s="167" t="s">
        <v>1327</v>
      </c>
      <c r="N455" s="3">
        <v>37</v>
      </c>
      <c r="O455" s="3" t="s">
        <v>90</v>
      </c>
      <c r="P455" s="3" t="s">
        <v>19</v>
      </c>
      <c r="Q455" s="3"/>
      <c r="R455" s="3"/>
    </row>
    <row r="456" spans="1:18" ht="15" customHeight="1">
      <c r="A456" s="166">
        <v>401259</v>
      </c>
      <c r="B456" s="190">
        <v>1054300685</v>
      </c>
      <c r="C456" s="166">
        <v>9</v>
      </c>
      <c r="D456" s="166" t="s">
        <v>55</v>
      </c>
      <c r="E456" s="3" t="s">
        <v>1328</v>
      </c>
      <c r="F456" s="3" t="s">
        <v>1329</v>
      </c>
      <c r="G456" s="166" t="s">
        <v>58</v>
      </c>
      <c r="H456" s="182">
        <v>1.8743886792452831</v>
      </c>
      <c r="I456" s="3">
        <v>200</v>
      </c>
      <c r="J456" s="3">
        <v>195.83333333333334</v>
      </c>
      <c r="K456" s="3" t="s">
        <v>29</v>
      </c>
      <c r="L456" s="167">
        <v>448579</v>
      </c>
      <c r="M456" s="167" t="s">
        <v>1330</v>
      </c>
      <c r="N456" s="3">
        <v>37</v>
      </c>
      <c r="O456" s="3" t="s">
        <v>111</v>
      </c>
      <c r="P456" s="3" t="s">
        <v>19</v>
      </c>
      <c r="Q456" s="3"/>
      <c r="R456" s="3"/>
    </row>
    <row r="457" spans="1:18" ht="15" customHeight="1">
      <c r="A457" s="166">
        <v>402443</v>
      </c>
      <c r="B457" s="190">
        <v>1052500288</v>
      </c>
      <c r="C457" s="166">
        <v>9</v>
      </c>
      <c r="D457" s="166" t="s">
        <v>55</v>
      </c>
      <c r="E457" s="3" t="s">
        <v>1331</v>
      </c>
      <c r="F457" s="3" t="s">
        <v>1332</v>
      </c>
      <c r="G457" s="166" t="s">
        <v>202</v>
      </c>
      <c r="H457" s="182">
        <v>32.402904564315357</v>
      </c>
      <c r="I457" s="3">
        <v>7.666666666666667</v>
      </c>
      <c r="J457" s="3">
        <v>8.4166666666666661</v>
      </c>
      <c r="K457" s="3" t="s">
        <v>29</v>
      </c>
      <c r="L457" s="167">
        <v>268269</v>
      </c>
      <c r="M457" s="167" t="s">
        <v>1333</v>
      </c>
      <c r="N457" s="3">
        <v>37</v>
      </c>
      <c r="O457" s="3" t="s">
        <v>98</v>
      </c>
      <c r="P457" s="3" t="s">
        <v>19</v>
      </c>
      <c r="Q457" s="3"/>
      <c r="R457" s="3"/>
    </row>
    <row r="458" spans="1:18" ht="15" customHeight="1">
      <c r="A458" s="166">
        <v>401288</v>
      </c>
      <c r="B458" s="190">
        <v>1054900011</v>
      </c>
      <c r="C458" s="166">
        <v>9</v>
      </c>
      <c r="D458" s="166" t="s">
        <v>55</v>
      </c>
      <c r="E458" s="3" t="s">
        <v>1334</v>
      </c>
      <c r="F458" s="3" t="s">
        <v>1335</v>
      </c>
      <c r="G458" s="166" t="s">
        <v>79</v>
      </c>
      <c r="H458" s="182">
        <v>2.959708769633508</v>
      </c>
      <c r="I458" s="3">
        <v>166.66666666666666</v>
      </c>
      <c r="J458" s="3">
        <v>154.16666666666666</v>
      </c>
      <c r="K458" s="3" t="s">
        <v>29</v>
      </c>
      <c r="L458" s="167">
        <v>268481</v>
      </c>
      <c r="M458" s="167" t="s">
        <v>1336</v>
      </c>
      <c r="N458" s="3">
        <v>37</v>
      </c>
      <c r="O458" s="3" t="s">
        <v>132</v>
      </c>
      <c r="P458" s="3" t="s">
        <v>19</v>
      </c>
      <c r="Q458" s="3"/>
      <c r="R458" s="3"/>
    </row>
    <row r="459" spans="1:18" ht="15" customHeight="1">
      <c r="A459" s="166">
        <v>402021</v>
      </c>
      <c r="B459" s="190">
        <v>1054900348</v>
      </c>
      <c r="C459" s="166">
        <v>9</v>
      </c>
      <c r="D459" s="166" t="s">
        <v>55</v>
      </c>
      <c r="E459" s="3" t="s">
        <v>1337</v>
      </c>
      <c r="F459" s="3" t="s">
        <v>1338</v>
      </c>
      <c r="G459" s="166" t="s">
        <v>58</v>
      </c>
      <c r="H459" s="182">
        <v>1.4064516129032258</v>
      </c>
      <c r="I459" s="3">
        <v>66.666666666666671</v>
      </c>
      <c r="J459" s="3">
        <v>30</v>
      </c>
      <c r="K459" s="3" t="s">
        <v>29</v>
      </c>
      <c r="L459" s="167">
        <v>272817</v>
      </c>
      <c r="M459" s="167" t="s">
        <v>1339</v>
      </c>
      <c r="N459" s="3">
        <v>37</v>
      </c>
      <c r="O459" s="3" t="s">
        <v>132</v>
      </c>
      <c r="P459" s="3" t="s">
        <v>19</v>
      </c>
      <c r="Q459" s="3"/>
      <c r="R459" s="3"/>
    </row>
    <row r="460" spans="1:18" ht="15" customHeight="1">
      <c r="A460" s="166">
        <v>401998</v>
      </c>
      <c r="B460" s="190">
        <v>1054900364</v>
      </c>
      <c r="C460" s="166">
        <v>9</v>
      </c>
      <c r="D460" s="166" t="s">
        <v>55</v>
      </c>
      <c r="E460" s="3" t="s">
        <v>1340</v>
      </c>
      <c r="F460" s="3" t="s">
        <v>1341</v>
      </c>
      <c r="G460" s="166" t="s">
        <v>96</v>
      </c>
      <c r="H460" s="182">
        <v>21.25</v>
      </c>
      <c r="I460" s="3">
        <v>1.3333333333333333</v>
      </c>
      <c r="J460" s="3">
        <v>4.416666666666667</v>
      </c>
      <c r="K460" s="3" t="s">
        <v>29</v>
      </c>
      <c r="L460" s="167">
        <v>271556</v>
      </c>
      <c r="M460" s="167" t="s">
        <v>1342</v>
      </c>
      <c r="N460" s="3">
        <v>37</v>
      </c>
      <c r="O460" s="3" t="s">
        <v>132</v>
      </c>
      <c r="P460" s="3" t="s">
        <v>19</v>
      </c>
      <c r="Q460" s="3"/>
      <c r="R460" s="3"/>
    </row>
    <row r="461" spans="1:18" ht="15" customHeight="1">
      <c r="A461" s="166">
        <v>401183</v>
      </c>
      <c r="B461" s="190">
        <v>1054900259</v>
      </c>
      <c r="C461" s="166">
        <v>9</v>
      </c>
      <c r="D461" s="166" t="s">
        <v>55</v>
      </c>
      <c r="E461" s="3" t="s">
        <v>1343</v>
      </c>
      <c r="F461" s="3" t="s">
        <v>1344</v>
      </c>
      <c r="G461" s="166" t="s">
        <v>79</v>
      </c>
      <c r="H461" s="182">
        <v>5.4745721475550466</v>
      </c>
      <c r="I461" s="3">
        <v>7362.666666666667</v>
      </c>
      <c r="J461" s="3">
        <v>5878.25</v>
      </c>
      <c r="K461" s="3" t="s">
        <v>29</v>
      </c>
      <c r="L461" s="167">
        <v>268481</v>
      </c>
      <c r="M461" s="167" t="s">
        <v>1345</v>
      </c>
      <c r="N461" s="3">
        <v>37</v>
      </c>
      <c r="O461" s="3" t="s">
        <v>132</v>
      </c>
      <c r="P461" s="3" t="s">
        <v>19</v>
      </c>
      <c r="Q461" s="3"/>
      <c r="R461" s="3"/>
    </row>
    <row r="462" spans="1:18" ht="15" customHeight="1">
      <c r="A462" s="166">
        <v>401668</v>
      </c>
      <c r="B462" s="190">
        <v>1054900135</v>
      </c>
      <c r="C462" s="166">
        <v>9</v>
      </c>
      <c r="D462" s="166" t="s">
        <v>55</v>
      </c>
      <c r="E462" s="3" t="s">
        <v>1346</v>
      </c>
      <c r="F462" s="3" t="s">
        <v>1347</v>
      </c>
      <c r="G462" s="166" t="s">
        <v>79</v>
      </c>
      <c r="H462" s="182">
        <v>1.8932201438848921</v>
      </c>
      <c r="I462" s="3">
        <v>1266</v>
      </c>
      <c r="J462" s="3">
        <v>1278.75</v>
      </c>
      <c r="K462" s="3" t="s">
        <v>29</v>
      </c>
      <c r="L462" s="167">
        <v>268482</v>
      </c>
      <c r="M462" s="167" t="s">
        <v>1348</v>
      </c>
      <c r="N462" s="3">
        <v>37</v>
      </c>
      <c r="O462" s="3" t="s">
        <v>132</v>
      </c>
      <c r="P462" s="3" t="s">
        <v>19</v>
      </c>
      <c r="Q462" s="3"/>
      <c r="R462" s="3"/>
    </row>
    <row r="463" spans="1:18" ht="15" customHeight="1">
      <c r="A463" s="166">
        <v>400421</v>
      </c>
      <c r="B463" s="190">
        <v>1050600145</v>
      </c>
      <c r="C463" s="166">
        <v>9</v>
      </c>
      <c r="D463" s="166" t="s">
        <v>55</v>
      </c>
      <c r="E463" s="3" t="s">
        <v>1349</v>
      </c>
      <c r="F463" s="3" t="s">
        <v>1350</v>
      </c>
      <c r="G463" s="166" t="s">
        <v>88</v>
      </c>
      <c r="H463" s="182">
        <v>16.908212731668012</v>
      </c>
      <c r="I463" s="3">
        <v>303.33333333333331</v>
      </c>
      <c r="J463" s="3">
        <v>209.75</v>
      </c>
      <c r="K463" s="3" t="s">
        <v>29</v>
      </c>
      <c r="L463" s="167">
        <v>273474</v>
      </c>
      <c r="M463" s="167" t="s">
        <v>1351</v>
      </c>
      <c r="N463" s="3">
        <v>37</v>
      </c>
      <c r="O463" s="3" t="s">
        <v>81</v>
      </c>
      <c r="P463" s="3" t="s">
        <v>19</v>
      </c>
      <c r="Q463" s="3"/>
      <c r="R463" s="3"/>
    </row>
    <row r="464" spans="1:18" ht="15" customHeight="1">
      <c r="A464" s="166">
        <v>401241</v>
      </c>
      <c r="B464" s="190">
        <v>1053800137</v>
      </c>
      <c r="C464" s="166">
        <v>9</v>
      </c>
      <c r="D464" s="166" t="s">
        <v>55</v>
      </c>
      <c r="E464" s="3" t="s">
        <v>1352</v>
      </c>
      <c r="F464" s="3" t="s">
        <v>1353</v>
      </c>
      <c r="G464" s="166" t="s">
        <v>58</v>
      </c>
      <c r="H464" s="182">
        <v>43.289499999999997</v>
      </c>
      <c r="I464" s="3">
        <v>0</v>
      </c>
      <c r="J464" s="3">
        <v>37.5</v>
      </c>
      <c r="K464" s="3" t="s">
        <v>26</v>
      </c>
      <c r="L464" s="167">
        <v>358755</v>
      </c>
      <c r="M464" s="167" t="s">
        <v>1354</v>
      </c>
      <c r="N464" s="3">
        <v>37</v>
      </c>
      <c r="O464" s="3" t="s">
        <v>111</v>
      </c>
      <c r="P464" s="3" t="s">
        <v>19</v>
      </c>
      <c r="Q464" s="3"/>
      <c r="R464" s="3"/>
    </row>
    <row r="465" spans="1:18" ht="15" customHeight="1">
      <c r="A465" s="166">
        <v>400787</v>
      </c>
      <c r="B465" s="190">
        <v>1053800129</v>
      </c>
      <c r="C465" s="166">
        <v>9</v>
      </c>
      <c r="D465" s="166" t="s">
        <v>55</v>
      </c>
      <c r="E465" s="3" t="s">
        <v>1355</v>
      </c>
      <c r="F465" s="3" t="s">
        <v>1356</v>
      </c>
      <c r="G465" s="166" t="s">
        <v>58</v>
      </c>
      <c r="H465" s="182">
        <v>7.6124640000000001</v>
      </c>
      <c r="I465" s="3">
        <v>0</v>
      </c>
      <c r="J465" s="3">
        <v>12.5</v>
      </c>
      <c r="K465" s="3" t="s">
        <v>26</v>
      </c>
      <c r="L465" s="167">
        <v>358753</v>
      </c>
      <c r="M465" s="167" t="s">
        <v>1357</v>
      </c>
      <c r="N465" s="3">
        <v>37</v>
      </c>
      <c r="O465" s="3" t="s">
        <v>111</v>
      </c>
      <c r="P465" s="3" t="s">
        <v>19</v>
      </c>
      <c r="Q465" s="3"/>
      <c r="R465" s="3"/>
    </row>
    <row r="466" spans="1:18" ht="15" customHeight="1">
      <c r="A466" s="166">
        <v>400291</v>
      </c>
      <c r="B466" s="190">
        <v>1054301053</v>
      </c>
      <c r="C466" s="166">
        <v>9</v>
      </c>
      <c r="D466" s="166" t="s">
        <v>55</v>
      </c>
      <c r="E466" s="3" t="s">
        <v>1358</v>
      </c>
      <c r="F466" s="3" t="s">
        <v>1359</v>
      </c>
      <c r="G466" s="166" t="s">
        <v>96</v>
      </c>
      <c r="H466" s="182">
        <v>304</v>
      </c>
      <c r="I466" s="3">
        <v>1</v>
      </c>
      <c r="J466" s="3">
        <v>1.25</v>
      </c>
      <c r="K466" s="3" t="s">
        <v>29</v>
      </c>
      <c r="L466" s="167">
        <v>427991</v>
      </c>
      <c r="M466" s="167" t="s">
        <v>1360</v>
      </c>
      <c r="N466" s="3">
        <v>37</v>
      </c>
      <c r="O466" s="3" t="s">
        <v>98</v>
      </c>
      <c r="P466" s="3" t="s">
        <v>19</v>
      </c>
      <c r="Q466" s="3"/>
      <c r="R466" s="3"/>
    </row>
    <row r="467" spans="1:18" ht="15" customHeight="1">
      <c r="A467" s="166">
        <v>401463</v>
      </c>
      <c r="B467" s="190">
        <v>1054301169</v>
      </c>
      <c r="C467" s="166">
        <v>9</v>
      </c>
      <c r="D467" s="166" t="s">
        <v>55</v>
      </c>
      <c r="E467" s="3" t="s">
        <v>1361</v>
      </c>
      <c r="F467" s="3" t="s">
        <v>1361</v>
      </c>
      <c r="G467" s="166" t="s">
        <v>58</v>
      </c>
      <c r="H467" s="182">
        <v>0</v>
      </c>
      <c r="I467" s="3">
        <v>0</v>
      </c>
      <c r="J467" s="3">
        <v>0</v>
      </c>
      <c r="K467" s="3" t="s">
        <v>18</v>
      </c>
      <c r="L467" s="167">
        <v>273483</v>
      </c>
      <c r="M467" s="167" t="s">
        <v>1362</v>
      </c>
      <c r="N467" s="3">
        <v>37</v>
      </c>
      <c r="O467" s="3" t="s">
        <v>60</v>
      </c>
      <c r="P467" s="3" t="s">
        <v>19</v>
      </c>
      <c r="Q467" s="3"/>
      <c r="R467" s="3"/>
    </row>
    <row r="468" spans="1:18" ht="15" customHeight="1">
      <c r="A468" s="166">
        <v>401679</v>
      </c>
      <c r="B468" s="190" t="s">
        <v>1363</v>
      </c>
      <c r="C468" s="166">
        <v>9</v>
      </c>
      <c r="D468" s="166" t="s">
        <v>55</v>
      </c>
      <c r="E468" s="3" t="s">
        <v>1364</v>
      </c>
      <c r="F468" s="3" t="s">
        <v>1365</v>
      </c>
      <c r="G468" s="166" t="s">
        <v>88</v>
      </c>
      <c r="H468" s="182">
        <v>249.52424050632908</v>
      </c>
      <c r="I468" s="3">
        <v>4.333333333333333</v>
      </c>
      <c r="J468" s="3">
        <v>3.25</v>
      </c>
      <c r="K468" s="3" t="s">
        <v>29</v>
      </c>
      <c r="L468" s="167">
        <v>305293</v>
      </c>
      <c r="M468" s="167" t="s">
        <v>1366</v>
      </c>
      <c r="N468" s="3">
        <v>37</v>
      </c>
      <c r="O468" s="3" t="s">
        <v>60</v>
      </c>
      <c r="P468" s="3" t="s">
        <v>19</v>
      </c>
      <c r="Q468" s="3"/>
      <c r="R468" s="3"/>
    </row>
    <row r="469" spans="1:18" ht="15" customHeight="1">
      <c r="A469" s="166">
        <v>402471</v>
      </c>
      <c r="B469" s="190">
        <v>1050300320</v>
      </c>
      <c r="C469" s="166">
        <v>9</v>
      </c>
      <c r="D469" s="166" t="s">
        <v>55</v>
      </c>
      <c r="E469" s="3" t="s">
        <v>1367</v>
      </c>
      <c r="F469" s="3" t="s">
        <v>1368</v>
      </c>
      <c r="G469" s="166" t="s">
        <v>79</v>
      </c>
      <c r="H469" s="182">
        <v>3.1464846849706394</v>
      </c>
      <c r="I469" s="3">
        <v>250</v>
      </c>
      <c r="J469" s="3">
        <v>258.33333333333331</v>
      </c>
      <c r="K469" s="3" t="s">
        <v>29</v>
      </c>
      <c r="L469" s="167">
        <v>420599</v>
      </c>
      <c r="M469" s="167" t="s">
        <v>1369</v>
      </c>
      <c r="N469" s="3">
        <v>37</v>
      </c>
      <c r="O469" s="3" t="s">
        <v>132</v>
      </c>
      <c r="P469" s="3" t="s">
        <v>19</v>
      </c>
      <c r="Q469" s="3"/>
      <c r="R469" s="3"/>
    </row>
    <row r="470" spans="1:18" ht="15" customHeight="1">
      <c r="A470" s="166">
        <v>402548</v>
      </c>
      <c r="B470" s="190">
        <v>1050300222</v>
      </c>
      <c r="C470" s="166">
        <v>9</v>
      </c>
      <c r="D470" s="166" t="s">
        <v>55</v>
      </c>
      <c r="E470" s="3" t="s">
        <v>1370</v>
      </c>
      <c r="F470" s="3" t="s">
        <v>1371</v>
      </c>
      <c r="G470" s="166" t="s">
        <v>96</v>
      </c>
      <c r="H470" s="182">
        <v>24.46875</v>
      </c>
      <c r="I470" s="3">
        <v>4.666666666666667</v>
      </c>
      <c r="J470" s="3">
        <v>2.25</v>
      </c>
      <c r="K470" s="3" t="s">
        <v>29</v>
      </c>
      <c r="L470" s="167">
        <v>271394</v>
      </c>
      <c r="M470" s="167" t="s">
        <v>1372</v>
      </c>
      <c r="N470" s="3">
        <v>37</v>
      </c>
      <c r="O470" s="3" t="s">
        <v>132</v>
      </c>
      <c r="P470" s="3" t="s">
        <v>19</v>
      </c>
      <c r="Q470" s="3"/>
      <c r="R470" s="3"/>
    </row>
    <row r="471" spans="1:18" ht="15" customHeight="1">
      <c r="A471" s="166">
        <v>401448</v>
      </c>
      <c r="B471" s="190">
        <v>1050300273</v>
      </c>
      <c r="C471" s="166">
        <v>9</v>
      </c>
      <c r="D471" s="166" t="s">
        <v>55</v>
      </c>
      <c r="E471" s="3" t="s">
        <v>1373</v>
      </c>
      <c r="F471" s="3" t="s">
        <v>1374</v>
      </c>
      <c r="G471" s="166" t="s">
        <v>58</v>
      </c>
      <c r="H471" s="182">
        <v>0.47022831580220043</v>
      </c>
      <c r="I471" s="3">
        <v>18350</v>
      </c>
      <c r="J471" s="3">
        <v>17387.333333333332</v>
      </c>
      <c r="K471" s="3" t="s">
        <v>29</v>
      </c>
      <c r="L471" s="167">
        <v>271392</v>
      </c>
      <c r="M471" s="167" t="s">
        <v>1375</v>
      </c>
      <c r="N471" s="3">
        <v>37</v>
      </c>
      <c r="O471" s="3" t="s">
        <v>132</v>
      </c>
      <c r="P471" s="3" t="s">
        <v>19</v>
      </c>
      <c r="Q471" s="3"/>
      <c r="R471" s="3"/>
    </row>
    <row r="472" spans="1:18" ht="15" customHeight="1">
      <c r="A472" s="166">
        <v>401885</v>
      </c>
      <c r="B472" s="190">
        <v>1050300265</v>
      </c>
      <c r="C472" s="166">
        <v>9</v>
      </c>
      <c r="D472" s="166" t="s">
        <v>55</v>
      </c>
      <c r="E472" s="3" t="s">
        <v>1376</v>
      </c>
      <c r="F472" s="3" t="s">
        <v>1377</v>
      </c>
      <c r="G472" s="166" t="s">
        <v>79</v>
      </c>
      <c r="H472" s="182">
        <v>1.7428824775013236</v>
      </c>
      <c r="I472" s="3">
        <v>4200.666666666667</v>
      </c>
      <c r="J472" s="3">
        <v>3307.6666666666665</v>
      </c>
      <c r="K472" s="3" t="s">
        <v>29</v>
      </c>
      <c r="L472" s="167">
        <v>304871</v>
      </c>
      <c r="M472" s="167" t="s">
        <v>1378</v>
      </c>
      <c r="N472" s="3">
        <v>37</v>
      </c>
      <c r="O472" s="3" t="s">
        <v>132</v>
      </c>
      <c r="P472" s="3" t="s">
        <v>19</v>
      </c>
      <c r="Q472" s="3"/>
      <c r="R472" s="3"/>
    </row>
    <row r="473" spans="1:18" ht="15" customHeight="1">
      <c r="A473" s="166">
        <v>400218</v>
      </c>
      <c r="B473" s="190">
        <v>1050300044</v>
      </c>
      <c r="C473" s="166">
        <v>9</v>
      </c>
      <c r="D473" s="166" t="s">
        <v>55</v>
      </c>
      <c r="E473" s="3" t="s">
        <v>1379</v>
      </c>
      <c r="F473" s="3" t="s">
        <v>1380</v>
      </c>
      <c r="G473" s="166" t="s">
        <v>79</v>
      </c>
      <c r="H473" s="182">
        <v>4.4033536036036036</v>
      </c>
      <c r="I473" s="3">
        <v>1383.3333333333333</v>
      </c>
      <c r="J473" s="3">
        <v>1248.3333333333333</v>
      </c>
      <c r="K473" s="3" t="s">
        <v>29</v>
      </c>
      <c r="L473" s="167">
        <v>304870</v>
      </c>
      <c r="M473" s="167" t="s">
        <v>1381</v>
      </c>
      <c r="N473" s="3">
        <v>37</v>
      </c>
      <c r="O473" s="3" t="s">
        <v>132</v>
      </c>
      <c r="P473" s="3" t="s">
        <v>19</v>
      </c>
      <c r="Q473" s="3"/>
      <c r="R473" s="3"/>
    </row>
    <row r="474" spans="1:18" ht="15" customHeight="1">
      <c r="A474" s="166">
        <v>402136</v>
      </c>
      <c r="B474" s="190">
        <v>1050300281</v>
      </c>
      <c r="C474" s="166">
        <v>9</v>
      </c>
      <c r="D474" s="166" t="s">
        <v>55</v>
      </c>
      <c r="E474" s="3" t="s">
        <v>1382</v>
      </c>
      <c r="F474" s="3" t="s">
        <v>1383</v>
      </c>
      <c r="G474" s="166" t="s">
        <v>58</v>
      </c>
      <c r="H474" s="182">
        <v>1.2920931748582518</v>
      </c>
      <c r="I474" s="3">
        <v>5100</v>
      </c>
      <c r="J474" s="3">
        <v>4703.416666666667</v>
      </c>
      <c r="K474" s="3" t="s">
        <v>29</v>
      </c>
      <c r="L474" s="167">
        <v>271391</v>
      </c>
      <c r="M474" s="167" t="s">
        <v>1384</v>
      </c>
      <c r="N474" s="3">
        <v>37</v>
      </c>
      <c r="O474" s="3" t="s">
        <v>132</v>
      </c>
      <c r="P474" s="3" t="s">
        <v>19</v>
      </c>
      <c r="Q474" s="3"/>
      <c r="R474" s="3"/>
    </row>
    <row r="475" spans="1:18" ht="15" customHeight="1">
      <c r="A475" s="166">
        <v>401312</v>
      </c>
      <c r="B475" s="190">
        <v>1050705770</v>
      </c>
      <c r="C475" s="166">
        <v>9</v>
      </c>
      <c r="D475" s="166" t="s">
        <v>55</v>
      </c>
      <c r="E475" s="3" t="s">
        <v>1385</v>
      </c>
      <c r="F475" s="3" t="s">
        <v>1386</v>
      </c>
      <c r="G475" s="166" t="s">
        <v>58</v>
      </c>
      <c r="H475" s="182">
        <v>4.8844378698224853</v>
      </c>
      <c r="I475" s="3">
        <v>158.66666666666666</v>
      </c>
      <c r="J475" s="3">
        <v>64.75</v>
      </c>
      <c r="K475" s="3" t="s">
        <v>29</v>
      </c>
      <c r="L475" s="167">
        <v>273450</v>
      </c>
      <c r="M475" s="167" t="s">
        <v>1387</v>
      </c>
      <c r="N475" s="3">
        <v>37</v>
      </c>
      <c r="O475" s="3" t="s">
        <v>90</v>
      </c>
      <c r="P475" s="3" t="s">
        <v>19</v>
      </c>
      <c r="Q475" s="3"/>
      <c r="R475" s="3"/>
    </row>
    <row r="476" spans="1:18" ht="15" customHeight="1">
      <c r="A476" s="166">
        <v>400243</v>
      </c>
      <c r="B476" s="190">
        <v>1050705699</v>
      </c>
      <c r="C476" s="166">
        <v>9</v>
      </c>
      <c r="D476" s="166" t="s">
        <v>55</v>
      </c>
      <c r="E476" s="3" t="s">
        <v>1388</v>
      </c>
      <c r="F476" s="3" t="s">
        <v>1389</v>
      </c>
      <c r="G476" s="166" t="s">
        <v>341</v>
      </c>
      <c r="H476" s="182">
        <v>20.776071428571431</v>
      </c>
      <c r="I476" s="3">
        <v>16.666666666666668</v>
      </c>
      <c r="J476" s="3">
        <v>24.166666666666668</v>
      </c>
      <c r="K476" s="3" t="s">
        <v>29</v>
      </c>
      <c r="L476" s="167">
        <v>305325</v>
      </c>
      <c r="M476" s="167" t="s">
        <v>1390</v>
      </c>
      <c r="N476" s="3">
        <v>37</v>
      </c>
      <c r="O476" s="3" t="s">
        <v>90</v>
      </c>
      <c r="P476" s="3" t="s">
        <v>19</v>
      </c>
      <c r="Q476" s="3"/>
      <c r="R476" s="3"/>
    </row>
    <row r="477" spans="1:18" ht="15" customHeight="1">
      <c r="A477" s="166">
        <v>402119</v>
      </c>
      <c r="B477" s="190">
        <v>1052300025</v>
      </c>
      <c r="C477" s="166">
        <v>9</v>
      </c>
      <c r="D477" s="166" t="s">
        <v>55</v>
      </c>
      <c r="E477" s="3" t="s">
        <v>1391</v>
      </c>
      <c r="F477" s="3" t="s">
        <v>1392</v>
      </c>
      <c r="G477" s="166" t="s">
        <v>79</v>
      </c>
      <c r="H477" s="182">
        <v>4.9699183673469394</v>
      </c>
      <c r="I477" s="3">
        <v>20</v>
      </c>
      <c r="J477" s="3">
        <v>36.666666666666664</v>
      </c>
      <c r="K477" s="3" t="s">
        <v>29</v>
      </c>
      <c r="L477" s="167">
        <v>272326</v>
      </c>
      <c r="M477" s="167" t="s">
        <v>1393</v>
      </c>
      <c r="N477" s="3">
        <v>37</v>
      </c>
      <c r="O477" s="3" t="s">
        <v>132</v>
      </c>
      <c r="P477" s="3" t="s">
        <v>19</v>
      </c>
      <c r="Q477" s="3"/>
      <c r="R477" s="3"/>
    </row>
    <row r="478" spans="1:18" ht="15" customHeight="1">
      <c r="A478" s="166">
        <v>401255</v>
      </c>
      <c r="B478" s="190">
        <v>1052500121</v>
      </c>
      <c r="C478" s="166">
        <v>9</v>
      </c>
      <c r="D478" s="166" t="s">
        <v>55</v>
      </c>
      <c r="E478" s="3" t="s">
        <v>1394</v>
      </c>
      <c r="F478" s="3" t="s">
        <v>1395</v>
      </c>
      <c r="G478" s="166" t="s">
        <v>202</v>
      </c>
      <c r="H478" s="182">
        <v>2.3308284023668642</v>
      </c>
      <c r="I478" s="3">
        <v>105.66666666666667</v>
      </c>
      <c r="J478" s="3">
        <v>91.75</v>
      </c>
      <c r="K478" s="3" t="s">
        <v>29</v>
      </c>
      <c r="L478" s="167">
        <v>273167</v>
      </c>
      <c r="M478" s="167" t="s">
        <v>1396</v>
      </c>
      <c r="N478" s="3">
        <v>37</v>
      </c>
      <c r="O478" s="3" t="s">
        <v>90</v>
      </c>
      <c r="P478" s="3" t="s">
        <v>19</v>
      </c>
      <c r="Q478" s="3"/>
      <c r="R478" s="3"/>
    </row>
    <row r="479" spans="1:18" ht="15" customHeight="1">
      <c r="A479" s="166">
        <v>402336</v>
      </c>
      <c r="B479" s="190">
        <v>1050300192</v>
      </c>
      <c r="C479" s="166">
        <v>9</v>
      </c>
      <c r="D479" s="166" t="s">
        <v>55</v>
      </c>
      <c r="E479" s="3" t="s">
        <v>1397</v>
      </c>
      <c r="F479" s="3" t="s">
        <v>1398</v>
      </c>
      <c r="G479" s="166" t="s">
        <v>79</v>
      </c>
      <c r="H479" s="182">
        <v>1.1259404761904761</v>
      </c>
      <c r="I479" s="3">
        <v>33.333333333333336</v>
      </c>
      <c r="J479" s="3">
        <v>116.75</v>
      </c>
      <c r="K479" s="3" t="s">
        <v>29</v>
      </c>
      <c r="L479" s="167">
        <v>273457</v>
      </c>
      <c r="M479" s="167" t="s">
        <v>1399</v>
      </c>
      <c r="N479" s="3">
        <v>37</v>
      </c>
      <c r="O479" s="3" t="s">
        <v>81</v>
      </c>
      <c r="P479" s="3" t="s">
        <v>19</v>
      </c>
      <c r="Q479" s="3"/>
      <c r="R479" s="3"/>
    </row>
    <row r="480" spans="1:18" ht="15" customHeight="1">
      <c r="A480" s="166">
        <v>400826</v>
      </c>
      <c r="B480" s="190">
        <v>1056000123</v>
      </c>
      <c r="C480" s="166">
        <v>9</v>
      </c>
      <c r="D480" s="166" t="s">
        <v>55</v>
      </c>
      <c r="E480" s="3" t="s">
        <v>1400</v>
      </c>
      <c r="F480" s="3" t="s">
        <v>1400</v>
      </c>
      <c r="G480" s="166" t="s">
        <v>96</v>
      </c>
      <c r="H480" s="182">
        <v>21.225999999999999</v>
      </c>
      <c r="I480" s="3">
        <v>0</v>
      </c>
      <c r="J480" s="3">
        <v>0.16666666666666666</v>
      </c>
      <c r="K480" s="3" t="s">
        <v>26</v>
      </c>
      <c r="L480" s="167"/>
      <c r="M480" s="167"/>
      <c r="N480" s="3">
        <v>37</v>
      </c>
      <c r="O480" s="3" t="s">
        <v>19</v>
      </c>
      <c r="P480" s="3" t="s">
        <v>19</v>
      </c>
      <c r="Q480" s="3"/>
      <c r="R480" s="3"/>
    </row>
    <row r="481" spans="1:18" ht="15" customHeight="1">
      <c r="A481" s="166">
        <v>400265</v>
      </c>
      <c r="B481" s="190">
        <v>1056000131</v>
      </c>
      <c r="C481" s="166">
        <v>9</v>
      </c>
      <c r="D481" s="166" t="s">
        <v>55</v>
      </c>
      <c r="E481" s="3" t="s">
        <v>1401</v>
      </c>
      <c r="F481" s="3" t="s">
        <v>1401</v>
      </c>
      <c r="G481" s="166" t="s">
        <v>58</v>
      </c>
      <c r="H481" s="182">
        <v>0.81622499999999998</v>
      </c>
      <c r="I481" s="3">
        <v>0</v>
      </c>
      <c r="J481" s="3">
        <v>10</v>
      </c>
      <c r="K481" s="3" t="s">
        <v>26</v>
      </c>
      <c r="L481" s="167"/>
      <c r="M481" s="167"/>
      <c r="N481" s="3">
        <v>37</v>
      </c>
      <c r="O481" s="3" t="s">
        <v>19</v>
      </c>
      <c r="P481" s="3" t="s">
        <v>19</v>
      </c>
      <c r="Q481" s="3"/>
      <c r="R481" s="3"/>
    </row>
    <row r="482" spans="1:18" ht="15" customHeight="1">
      <c r="A482" s="166">
        <v>400451</v>
      </c>
      <c r="B482" s="190">
        <v>1055100248</v>
      </c>
      <c r="C482" s="166">
        <v>9</v>
      </c>
      <c r="D482" s="166" t="s">
        <v>55</v>
      </c>
      <c r="E482" s="3" t="s">
        <v>1402</v>
      </c>
      <c r="F482" s="3" t="s">
        <v>1403</v>
      </c>
      <c r="G482" s="166" t="s">
        <v>58</v>
      </c>
      <c r="H482" s="182">
        <v>0.14668981481481483</v>
      </c>
      <c r="I482" s="3">
        <v>366.66666666666669</v>
      </c>
      <c r="J482" s="3">
        <v>291.66666666666669</v>
      </c>
      <c r="K482" s="3" t="s">
        <v>29</v>
      </c>
      <c r="L482" s="167">
        <v>448641</v>
      </c>
      <c r="M482" s="167" t="s">
        <v>1404</v>
      </c>
      <c r="N482" s="3">
        <v>37</v>
      </c>
      <c r="O482" s="3" t="s">
        <v>76</v>
      </c>
      <c r="P482" s="3" t="s">
        <v>19</v>
      </c>
      <c r="Q482" s="3"/>
      <c r="R482" s="3"/>
    </row>
    <row r="483" spans="1:18" ht="15" customHeight="1">
      <c r="A483" s="166">
        <v>400418</v>
      </c>
      <c r="B483" s="190" t="s">
        <v>1405</v>
      </c>
      <c r="C483" s="166">
        <v>9</v>
      </c>
      <c r="D483" s="166" t="s">
        <v>55</v>
      </c>
      <c r="E483" s="3" t="s">
        <v>1406</v>
      </c>
      <c r="F483" s="3" t="s">
        <v>1407</v>
      </c>
      <c r="G483" s="166" t="s">
        <v>58</v>
      </c>
      <c r="H483" s="182">
        <v>0.56826008771929826</v>
      </c>
      <c r="I483" s="3">
        <v>1083.3333333333333</v>
      </c>
      <c r="J483" s="3">
        <v>815.83333333333337</v>
      </c>
      <c r="K483" s="3" t="s">
        <v>29</v>
      </c>
      <c r="L483" s="167">
        <v>270007</v>
      </c>
      <c r="M483" s="167" t="s">
        <v>1408</v>
      </c>
      <c r="N483" s="3">
        <v>37</v>
      </c>
      <c r="O483" s="3" t="s">
        <v>76</v>
      </c>
      <c r="P483" s="3" t="s">
        <v>19</v>
      </c>
      <c r="Q483" s="3"/>
      <c r="R483" s="3"/>
    </row>
    <row r="484" spans="1:18" ht="15" customHeight="1">
      <c r="A484" s="166">
        <v>401058</v>
      </c>
      <c r="B484" s="190">
        <v>1052500130</v>
      </c>
      <c r="C484" s="166">
        <v>9</v>
      </c>
      <c r="D484" s="166" t="s">
        <v>55</v>
      </c>
      <c r="E484" s="3" t="s">
        <v>1409</v>
      </c>
      <c r="F484" s="3" t="s">
        <v>1410</v>
      </c>
      <c r="G484" s="166" t="s">
        <v>96</v>
      </c>
      <c r="H484" s="182">
        <v>5.1282500000000004</v>
      </c>
      <c r="I484" s="3">
        <v>91.666666666666671</v>
      </c>
      <c r="J484" s="3">
        <v>85.416666666666671</v>
      </c>
      <c r="K484" s="3" t="s">
        <v>29</v>
      </c>
      <c r="L484" s="167">
        <v>267378</v>
      </c>
      <c r="M484" s="167" t="s">
        <v>1411</v>
      </c>
      <c r="N484" s="3">
        <v>37</v>
      </c>
      <c r="O484" s="3" t="s">
        <v>90</v>
      </c>
      <c r="P484" s="3" t="s">
        <v>19</v>
      </c>
      <c r="Q484" s="3"/>
      <c r="R484" s="3"/>
    </row>
    <row r="485" spans="1:18" ht="15" customHeight="1">
      <c r="A485" s="166">
        <v>400608</v>
      </c>
      <c r="B485" s="190">
        <v>1052500148</v>
      </c>
      <c r="C485" s="166">
        <v>9</v>
      </c>
      <c r="D485" s="166" t="s">
        <v>55</v>
      </c>
      <c r="E485" s="3" t="s">
        <v>1412</v>
      </c>
      <c r="F485" s="3" t="s">
        <v>1413</v>
      </c>
      <c r="G485" s="166" t="s">
        <v>202</v>
      </c>
      <c r="H485" s="182">
        <v>5.1711382113821136</v>
      </c>
      <c r="I485" s="3">
        <v>266.66666666666669</v>
      </c>
      <c r="J485" s="3">
        <v>260</v>
      </c>
      <c r="K485" s="3" t="s">
        <v>29</v>
      </c>
      <c r="L485" s="167">
        <v>266788</v>
      </c>
      <c r="M485" s="167" t="s">
        <v>1414</v>
      </c>
      <c r="N485" s="3">
        <v>37</v>
      </c>
      <c r="O485" s="3" t="s">
        <v>90</v>
      </c>
      <c r="P485" s="3" t="s">
        <v>19</v>
      </c>
      <c r="Q485" s="3"/>
      <c r="R485" s="3"/>
    </row>
    <row r="486" spans="1:18" ht="15" customHeight="1">
      <c r="A486" s="166">
        <v>401339</v>
      </c>
      <c r="B486" s="190">
        <v>1052000145</v>
      </c>
      <c r="C486" s="166">
        <v>9</v>
      </c>
      <c r="D486" s="166" t="s">
        <v>55</v>
      </c>
      <c r="E486" s="3" t="s">
        <v>1415</v>
      </c>
      <c r="F486" s="3" t="s">
        <v>1416</v>
      </c>
      <c r="G486" s="166" t="s">
        <v>79</v>
      </c>
      <c r="H486" s="182">
        <v>33.323122866894195</v>
      </c>
      <c r="I486" s="3">
        <v>250</v>
      </c>
      <c r="J486" s="3">
        <v>238.33333333333334</v>
      </c>
      <c r="K486" s="3" t="s">
        <v>29</v>
      </c>
      <c r="L486" s="167">
        <v>268970</v>
      </c>
      <c r="M486" s="167" t="s">
        <v>1417</v>
      </c>
      <c r="N486" s="3">
        <v>37</v>
      </c>
      <c r="O486" s="3" t="s">
        <v>81</v>
      </c>
      <c r="P486" s="3" t="s">
        <v>19</v>
      </c>
      <c r="Q486" s="3"/>
      <c r="R486" s="3"/>
    </row>
    <row r="487" spans="1:18" ht="15" customHeight="1">
      <c r="A487" s="166">
        <v>401722</v>
      </c>
      <c r="B487" s="190" t="s">
        <v>1418</v>
      </c>
      <c r="C487" s="166">
        <v>9</v>
      </c>
      <c r="D487" s="166" t="s">
        <v>55</v>
      </c>
      <c r="E487" s="3" t="s">
        <v>1419</v>
      </c>
      <c r="F487" s="3" t="s">
        <v>1420</v>
      </c>
      <c r="G487" s="166" t="s">
        <v>79</v>
      </c>
      <c r="H487" s="182">
        <v>16.691235059760956</v>
      </c>
      <c r="I487" s="3">
        <v>300.33333333333331</v>
      </c>
      <c r="J487" s="3">
        <v>284.25</v>
      </c>
      <c r="K487" s="3" t="s">
        <v>29</v>
      </c>
      <c r="L487" s="167">
        <v>453501</v>
      </c>
      <c r="M487" s="167" t="s">
        <v>1421</v>
      </c>
      <c r="N487" s="3">
        <v>37</v>
      </c>
      <c r="O487" s="3" t="s">
        <v>81</v>
      </c>
      <c r="P487" s="3" t="s">
        <v>19</v>
      </c>
      <c r="Q487" s="3"/>
      <c r="R487" s="3"/>
    </row>
    <row r="488" spans="1:18" ht="15" customHeight="1">
      <c r="A488" s="166">
        <v>400446</v>
      </c>
      <c r="B488" s="190">
        <v>1051400085</v>
      </c>
      <c r="C488" s="166">
        <v>9</v>
      </c>
      <c r="D488" s="166" t="s">
        <v>55</v>
      </c>
      <c r="E488" s="3" t="s">
        <v>1422</v>
      </c>
      <c r="F488" s="3" t="s">
        <v>1423</v>
      </c>
      <c r="G488" s="166" t="s">
        <v>79</v>
      </c>
      <c r="H488" s="182">
        <v>3.0648520710059173</v>
      </c>
      <c r="I488" s="3">
        <v>5532</v>
      </c>
      <c r="J488" s="3">
        <v>5506.25</v>
      </c>
      <c r="K488" s="3" t="s">
        <v>29</v>
      </c>
      <c r="L488" s="167">
        <v>442584</v>
      </c>
      <c r="M488" s="167" t="s">
        <v>1424</v>
      </c>
      <c r="N488" s="3">
        <v>37</v>
      </c>
      <c r="O488" s="3" t="s">
        <v>81</v>
      </c>
      <c r="P488" s="3" t="s">
        <v>19</v>
      </c>
      <c r="Q488" s="3"/>
      <c r="R488" s="3"/>
    </row>
    <row r="489" spans="1:18" ht="15" customHeight="1">
      <c r="A489" s="166">
        <v>401366</v>
      </c>
      <c r="B489" s="190">
        <v>1054400507</v>
      </c>
      <c r="C489" s="166">
        <v>9</v>
      </c>
      <c r="D489" s="166" t="s">
        <v>55</v>
      </c>
      <c r="E489" s="3" t="s">
        <v>1425</v>
      </c>
      <c r="F489" s="3" t="s">
        <v>1426</v>
      </c>
      <c r="G489" s="166" t="s">
        <v>88</v>
      </c>
      <c r="H489" s="182">
        <v>266.56986301369864</v>
      </c>
      <c r="I489" s="3">
        <v>2.3333333333333335</v>
      </c>
      <c r="J489" s="3">
        <v>3.0833333333333335</v>
      </c>
      <c r="K489" s="3" t="s">
        <v>29</v>
      </c>
      <c r="L489" s="167">
        <v>397392</v>
      </c>
      <c r="M489" s="167" t="s">
        <v>1427</v>
      </c>
      <c r="N489" s="3">
        <v>37</v>
      </c>
      <c r="O489" s="3" t="s">
        <v>282</v>
      </c>
      <c r="P489" s="3" t="s">
        <v>19</v>
      </c>
      <c r="Q489" s="3"/>
      <c r="R489" s="3"/>
    </row>
    <row r="490" spans="1:18" ht="15" customHeight="1">
      <c r="A490" s="166">
        <v>400615</v>
      </c>
      <c r="B490" s="190">
        <v>1053900115</v>
      </c>
      <c r="C490" s="166">
        <v>9</v>
      </c>
      <c r="D490" s="166" t="s">
        <v>55</v>
      </c>
      <c r="E490" s="3" t="s">
        <v>1428</v>
      </c>
      <c r="F490" s="3" t="s">
        <v>1429</v>
      </c>
      <c r="G490" s="166" t="s">
        <v>96</v>
      </c>
      <c r="H490" s="182">
        <v>3.418577142857143</v>
      </c>
      <c r="I490" s="3">
        <v>72</v>
      </c>
      <c r="J490" s="3">
        <v>71.5</v>
      </c>
      <c r="K490" s="3" t="s">
        <v>29</v>
      </c>
      <c r="L490" s="167">
        <v>233632</v>
      </c>
      <c r="M490" s="167" t="s">
        <v>1430</v>
      </c>
      <c r="N490" s="3">
        <v>37</v>
      </c>
      <c r="O490" s="3" t="s">
        <v>76</v>
      </c>
      <c r="P490" s="3" t="s">
        <v>19</v>
      </c>
      <c r="Q490" s="3"/>
      <c r="R490" s="3"/>
    </row>
    <row r="491" spans="1:18" ht="15" customHeight="1">
      <c r="A491" s="166">
        <v>401094</v>
      </c>
      <c r="B491" s="190" t="s">
        <v>1431</v>
      </c>
      <c r="C491" s="166">
        <v>9</v>
      </c>
      <c r="D491" s="166" t="s">
        <v>55</v>
      </c>
      <c r="E491" s="3" t="s">
        <v>1432</v>
      </c>
      <c r="F491" s="3" t="s">
        <v>1433</v>
      </c>
      <c r="G491" s="166" t="s">
        <v>130</v>
      </c>
      <c r="H491" s="182">
        <v>5.781703178031472E-2</v>
      </c>
      <c r="I491" s="3">
        <v>5749.333333333333</v>
      </c>
      <c r="J491" s="3">
        <v>5734.166666666667</v>
      </c>
      <c r="K491" s="3" t="s">
        <v>29</v>
      </c>
      <c r="L491" s="167">
        <v>267712</v>
      </c>
      <c r="M491" s="167" t="s">
        <v>1434</v>
      </c>
      <c r="N491" s="3">
        <v>37</v>
      </c>
      <c r="O491" s="3" t="s">
        <v>76</v>
      </c>
      <c r="P491" s="3" t="s">
        <v>19</v>
      </c>
      <c r="Q491" s="3"/>
      <c r="R491" s="3"/>
    </row>
    <row r="492" spans="1:18" ht="15" customHeight="1">
      <c r="A492" s="166">
        <v>401648</v>
      </c>
      <c r="B492" s="190">
        <v>1051000095</v>
      </c>
      <c r="C492" s="166">
        <v>9</v>
      </c>
      <c r="D492" s="166" t="s">
        <v>55</v>
      </c>
      <c r="E492" s="3" t="s">
        <v>1435</v>
      </c>
      <c r="F492" s="3" t="s">
        <v>1436</v>
      </c>
      <c r="G492" s="166" t="s">
        <v>88</v>
      </c>
      <c r="H492" s="182">
        <v>7.4720781099324975</v>
      </c>
      <c r="I492" s="3">
        <v>4466.666666666667</v>
      </c>
      <c r="J492" s="3">
        <v>4208.333333333333</v>
      </c>
      <c r="K492" s="3" t="s">
        <v>29</v>
      </c>
      <c r="L492" s="167">
        <v>268160</v>
      </c>
      <c r="M492" s="167" t="s">
        <v>1437</v>
      </c>
      <c r="N492" s="3">
        <v>37</v>
      </c>
      <c r="O492" s="3" t="s">
        <v>81</v>
      </c>
      <c r="P492" s="3" t="s">
        <v>19</v>
      </c>
      <c r="Q492" s="3"/>
      <c r="R492" s="3"/>
    </row>
    <row r="493" spans="1:18" ht="15" customHeight="1">
      <c r="A493" s="166">
        <v>401553</v>
      </c>
      <c r="B493" s="190">
        <v>1051000109</v>
      </c>
      <c r="C493" s="166">
        <v>9</v>
      </c>
      <c r="D493" s="166" t="s">
        <v>55</v>
      </c>
      <c r="E493" s="3" t="s">
        <v>1438</v>
      </c>
      <c r="F493" s="3" t="s">
        <v>1439</v>
      </c>
      <c r="G493" s="166" t="s">
        <v>96</v>
      </c>
      <c r="H493" s="182">
        <v>19.75</v>
      </c>
      <c r="I493" s="3">
        <v>20.333333333333332</v>
      </c>
      <c r="J493" s="3">
        <v>22.583333333333332</v>
      </c>
      <c r="K493" s="3" t="s">
        <v>29</v>
      </c>
      <c r="L493" s="167">
        <v>267711</v>
      </c>
      <c r="M493" s="167" t="s">
        <v>1440</v>
      </c>
      <c r="N493" s="3">
        <v>37</v>
      </c>
      <c r="O493" s="3" t="s">
        <v>98</v>
      </c>
      <c r="P493" s="3" t="s">
        <v>19</v>
      </c>
      <c r="Q493" s="3"/>
      <c r="R493" s="3"/>
    </row>
    <row r="494" spans="1:18" ht="15" customHeight="1">
      <c r="A494" s="166">
        <v>400456</v>
      </c>
      <c r="B494" s="190">
        <v>1050800055</v>
      </c>
      <c r="C494" s="166">
        <v>9</v>
      </c>
      <c r="D494" s="166" t="s">
        <v>55</v>
      </c>
      <c r="E494" s="3" t="s">
        <v>1441</v>
      </c>
      <c r="F494" s="3" t="s">
        <v>1442</v>
      </c>
      <c r="G494" s="166" t="s">
        <v>88</v>
      </c>
      <c r="H494" s="182">
        <v>473.0408163265306</v>
      </c>
      <c r="I494" s="3">
        <v>0</v>
      </c>
      <c r="J494" s="3">
        <v>24.5</v>
      </c>
      <c r="K494" s="3" t="s">
        <v>29</v>
      </c>
      <c r="L494" s="167">
        <v>449030</v>
      </c>
      <c r="M494" s="167" t="s">
        <v>1443</v>
      </c>
      <c r="N494" s="3">
        <v>37</v>
      </c>
      <c r="O494" s="3" t="s">
        <v>60</v>
      </c>
      <c r="P494" s="3" t="s">
        <v>19</v>
      </c>
      <c r="Q494" s="3"/>
      <c r="R494" s="3"/>
    </row>
    <row r="495" spans="1:18" ht="15" customHeight="1">
      <c r="A495" s="166">
        <v>400694</v>
      </c>
      <c r="B495" s="190">
        <v>1054301177</v>
      </c>
      <c r="C495" s="166">
        <v>9</v>
      </c>
      <c r="D495" s="166" t="s">
        <v>55</v>
      </c>
      <c r="E495" s="3" t="s">
        <v>1444</v>
      </c>
      <c r="F495" s="3" t="s">
        <v>1445</v>
      </c>
      <c r="G495" s="166" t="s">
        <v>79</v>
      </c>
      <c r="H495" s="182">
        <v>0</v>
      </c>
      <c r="I495" s="3">
        <v>0</v>
      </c>
      <c r="J495" s="3">
        <v>0</v>
      </c>
      <c r="K495" s="3" t="s">
        <v>18</v>
      </c>
      <c r="L495" s="167">
        <v>268504</v>
      </c>
      <c r="M495" s="167" t="s">
        <v>1446</v>
      </c>
      <c r="N495" s="3">
        <v>37</v>
      </c>
      <c r="O495" s="3" t="s">
        <v>1447</v>
      </c>
      <c r="P495" s="3" t="s">
        <v>19</v>
      </c>
      <c r="Q495" s="3"/>
      <c r="R495" s="3"/>
    </row>
    <row r="496" spans="1:18" ht="15" customHeight="1">
      <c r="A496" s="166">
        <v>400962</v>
      </c>
      <c r="B496" s="190">
        <v>1054300430</v>
      </c>
      <c r="C496" s="166">
        <v>9</v>
      </c>
      <c r="D496" s="166" t="s">
        <v>55</v>
      </c>
      <c r="E496" s="3" t="s">
        <v>1448</v>
      </c>
      <c r="F496" s="3" t="s">
        <v>1449</v>
      </c>
      <c r="G496" s="166" t="s">
        <v>79</v>
      </c>
      <c r="H496" s="182">
        <v>1.8635255835224176</v>
      </c>
      <c r="I496" s="3">
        <v>5567</v>
      </c>
      <c r="J496" s="3">
        <v>5778.583333333333</v>
      </c>
      <c r="K496" s="3" t="s">
        <v>29</v>
      </c>
      <c r="L496" s="167">
        <v>268504</v>
      </c>
      <c r="M496" s="167" t="s">
        <v>1450</v>
      </c>
      <c r="N496" s="3">
        <v>37</v>
      </c>
      <c r="O496" s="3" t="s">
        <v>81</v>
      </c>
      <c r="P496" s="3" t="s">
        <v>19</v>
      </c>
      <c r="Q496" s="3"/>
      <c r="R496" s="3"/>
    </row>
    <row r="497" spans="1:18" ht="15" customHeight="1">
      <c r="A497" s="166">
        <v>402718</v>
      </c>
      <c r="B497" s="190">
        <v>1050900068</v>
      </c>
      <c r="C497" s="166">
        <v>9</v>
      </c>
      <c r="D497" s="166" t="s">
        <v>55</v>
      </c>
      <c r="E497" s="3" t="s">
        <v>1451</v>
      </c>
      <c r="F497" s="3" t="s">
        <v>1452</v>
      </c>
      <c r="G497" s="166" t="s">
        <v>58</v>
      </c>
      <c r="H497" s="182">
        <v>0.3988473885815042</v>
      </c>
      <c r="I497" s="3">
        <v>7980</v>
      </c>
      <c r="J497" s="3">
        <v>8286.6666666666661</v>
      </c>
      <c r="K497" s="3" t="s">
        <v>29</v>
      </c>
      <c r="L497" s="167">
        <v>268505</v>
      </c>
      <c r="M497" s="167" t="s">
        <v>1453</v>
      </c>
      <c r="N497" s="3">
        <v>37</v>
      </c>
      <c r="O497" s="3" t="s">
        <v>76</v>
      </c>
      <c r="P497" s="3" t="s">
        <v>19</v>
      </c>
      <c r="Q497" s="3"/>
      <c r="R497" s="3"/>
    </row>
    <row r="498" spans="1:18" ht="15" customHeight="1">
      <c r="A498" s="166">
        <v>400488</v>
      </c>
      <c r="B498" s="190">
        <v>1056000018</v>
      </c>
      <c r="C498" s="166">
        <v>9</v>
      </c>
      <c r="D498" s="166" t="s">
        <v>55</v>
      </c>
      <c r="E498" s="3" t="s">
        <v>1454</v>
      </c>
      <c r="F498" s="3" t="s">
        <v>1455</v>
      </c>
      <c r="G498" s="166" t="s">
        <v>130</v>
      </c>
      <c r="H498" s="182">
        <v>0</v>
      </c>
      <c r="I498" s="3">
        <v>0</v>
      </c>
      <c r="J498" s="3">
        <v>0</v>
      </c>
      <c r="K498" s="3" t="s">
        <v>18</v>
      </c>
      <c r="L498" s="167">
        <v>306947</v>
      </c>
      <c r="M498" s="167" t="s">
        <v>1456</v>
      </c>
      <c r="N498" s="3">
        <v>37</v>
      </c>
      <c r="O498" s="3" t="s">
        <v>19</v>
      </c>
      <c r="P498" s="3" t="s">
        <v>19</v>
      </c>
      <c r="Q498" s="3"/>
      <c r="R498" s="3"/>
    </row>
    <row r="499" spans="1:18" ht="15" customHeight="1">
      <c r="A499" s="166">
        <v>401356</v>
      </c>
      <c r="B499" s="190">
        <v>1050700476</v>
      </c>
      <c r="C499" s="166">
        <v>9</v>
      </c>
      <c r="D499" s="166" t="s">
        <v>55</v>
      </c>
      <c r="E499" s="3" t="s">
        <v>1457</v>
      </c>
      <c r="F499" s="3" t="s">
        <v>1458</v>
      </c>
      <c r="G499" s="166" t="s">
        <v>88</v>
      </c>
      <c r="H499" s="182">
        <v>2.7692782060266294</v>
      </c>
      <c r="I499" s="3">
        <v>5566.666666666667</v>
      </c>
      <c r="J499" s="3">
        <v>6483.333333333333</v>
      </c>
      <c r="K499" s="3" t="s">
        <v>29</v>
      </c>
      <c r="L499" s="167">
        <v>268513</v>
      </c>
      <c r="M499" s="167" t="s">
        <v>1459</v>
      </c>
      <c r="N499" s="3">
        <v>37</v>
      </c>
      <c r="O499" s="3" t="s">
        <v>90</v>
      </c>
      <c r="P499" s="3" t="s">
        <v>19</v>
      </c>
      <c r="Q499" s="3"/>
      <c r="R499" s="3"/>
    </row>
    <row r="500" spans="1:18" ht="15" customHeight="1">
      <c r="A500" s="166">
        <v>400408</v>
      </c>
      <c r="B500" s="190">
        <v>1054300847</v>
      </c>
      <c r="C500" s="166">
        <v>9</v>
      </c>
      <c r="D500" s="166" t="s">
        <v>55</v>
      </c>
      <c r="E500" s="3" t="s">
        <v>1460</v>
      </c>
      <c r="F500" s="3" t="s">
        <v>1461</v>
      </c>
      <c r="G500" s="166" t="s">
        <v>88</v>
      </c>
      <c r="H500" s="182">
        <v>56.9</v>
      </c>
      <c r="I500" s="3">
        <v>0</v>
      </c>
      <c r="J500" s="3">
        <v>0</v>
      </c>
      <c r="K500" s="3" t="s">
        <v>18</v>
      </c>
      <c r="L500" s="167">
        <v>270415</v>
      </c>
      <c r="M500" s="167" t="s">
        <v>1462</v>
      </c>
      <c r="N500" s="3">
        <v>37</v>
      </c>
      <c r="O500" s="3" t="s">
        <v>1447</v>
      </c>
      <c r="P500" s="3" t="s">
        <v>19</v>
      </c>
      <c r="Q500" s="3"/>
      <c r="R500" s="3"/>
    </row>
    <row r="501" spans="1:18" ht="15" customHeight="1">
      <c r="A501" s="166">
        <v>400747</v>
      </c>
      <c r="B501" s="190" t="s">
        <v>1463</v>
      </c>
      <c r="C501" s="166">
        <v>9</v>
      </c>
      <c r="D501" s="166" t="s">
        <v>55</v>
      </c>
      <c r="E501" s="3" t="s">
        <v>1464</v>
      </c>
      <c r="F501" s="3" t="s">
        <v>1465</v>
      </c>
      <c r="G501" s="166" t="s">
        <v>88</v>
      </c>
      <c r="H501" s="182">
        <v>58.426521440823329</v>
      </c>
      <c r="I501" s="3">
        <v>140</v>
      </c>
      <c r="J501" s="3">
        <v>157.08333333333334</v>
      </c>
      <c r="K501" s="3" t="s">
        <v>29</v>
      </c>
      <c r="L501" s="167">
        <v>270416</v>
      </c>
      <c r="M501" s="167" t="s">
        <v>1466</v>
      </c>
      <c r="N501" s="3">
        <v>37</v>
      </c>
      <c r="O501" s="3" t="s">
        <v>60</v>
      </c>
      <c r="P501" s="3" t="s">
        <v>19</v>
      </c>
      <c r="Q501" s="3"/>
      <c r="R501" s="3"/>
    </row>
    <row r="502" spans="1:18" ht="15" customHeight="1">
      <c r="A502" s="166">
        <v>401048</v>
      </c>
      <c r="B502" s="190">
        <v>1052500024</v>
      </c>
      <c r="C502" s="166">
        <v>9</v>
      </c>
      <c r="D502" s="166" t="s">
        <v>55</v>
      </c>
      <c r="E502" s="3" t="s">
        <v>1467</v>
      </c>
      <c r="F502" s="3" t="s">
        <v>1468</v>
      </c>
      <c r="G502" s="166" t="s">
        <v>202</v>
      </c>
      <c r="H502" s="182">
        <v>4.5031249999999998</v>
      </c>
      <c r="I502" s="3">
        <v>483.33333333333331</v>
      </c>
      <c r="J502" s="3">
        <v>450</v>
      </c>
      <c r="K502" s="3" t="s">
        <v>29</v>
      </c>
      <c r="L502" s="167">
        <v>298548</v>
      </c>
      <c r="M502" s="167" t="s">
        <v>1469</v>
      </c>
      <c r="N502" s="3">
        <v>37</v>
      </c>
      <c r="O502" s="3" t="s">
        <v>76</v>
      </c>
      <c r="P502" s="3" t="s">
        <v>19</v>
      </c>
      <c r="Q502" s="3"/>
      <c r="R502" s="3"/>
    </row>
    <row r="503" spans="1:18" ht="15" customHeight="1">
      <c r="A503" s="166">
        <v>401691</v>
      </c>
      <c r="B503" s="190">
        <v>1053400040</v>
      </c>
      <c r="C503" s="166">
        <v>9</v>
      </c>
      <c r="D503" s="166" t="s">
        <v>55</v>
      </c>
      <c r="E503" s="3" t="s">
        <v>1470</v>
      </c>
      <c r="F503" s="3" t="s">
        <v>1471</v>
      </c>
      <c r="G503" s="166" t="s">
        <v>96</v>
      </c>
      <c r="H503" s="182">
        <v>10.256666666666668</v>
      </c>
      <c r="I503" s="3">
        <v>19.333333333333332</v>
      </c>
      <c r="J503" s="3">
        <v>17.916666666666668</v>
      </c>
      <c r="K503" s="3" t="s">
        <v>29</v>
      </c>
      <c r="L503" s="167">
        <v>271647</v>
      </c>
      <c r="M503" s="167" t="s">
        <v>1472</v>
      </c>
      <c r="N503" s="3">
        <v>37</v>
      </c>
      <c r="O503" s="3" t="s">
        <v>76</v>
      </c>
      <c r="P503" s="3" t="s">
        <v>19</v>
      </c>
      <c r="Q503" s="3"/>
      <c r="R503" s="3"/>
    </row>
    <row r="504" spans="1:18" ht="15" customHeight="1">
      <c r="A504" s="166">
        <v>401090</v>
      </c>
      <c r="B504" s="190" t="s">
        <v>1473</v>
      </c>
      <c r="C504" s="166">
        <v>9</v>
      </c>
      <c r="D504" s="166" t="s">
        <v>55</v>
      </c>
      <c r="E504" s="3" t="s">
        <v>1474</v>
      </c>
      <c r="F504" s="3" t="s">
        <v>1475</v>
      </c>
      <c r="G504" s="166" t="s">
        <v>79</v>
      </c>
      <c r="H504" s="182">
        <v>2.9742725784447477</v>
      </c>
      <c r="I504" s="3">
        <v>1083.3333333333333</v>
      </c>
      <c r="J504" s="3">
        <v>1085.75</v>
      </c>
      <c r="K504" s="3" t="s">
        <v>29</v>
      </c>
      <c r="L504" s="167">
        <v>268277</v>
      </c>
      <c r="M504" s="167" t="s">
        <v>1476</v>
      </c>
      <c r="N504" s="3">
        <v>37</v>
      </c>
      <c r="O504" s="3" t="s">
        <v>111</v>
      </c>
      <c r="P504" s="3" t="s">
        <v>19</v>
      </c>
      <c r="Q504" s="3"/>
      <c r="R504" s="3"/>
    </row>
    <row r="505" spans="1:18" ht="15" customHeight="1">
      <c r="A505" s="166">
        <v>402575</v>
      </c>
      <c r="B505" s="190">
        <v>1054300944</v>
      </c>
      <c r="C505" s="166">
        <v>9</v>
      </c>
      <c r="D505" s="166" t="s">
        <v>55</v>
      </c>
      <c r="E505" s="3" t="s">
        <v>1477</v>
      </c>
      <c r="F505" s="3" t="s">
        <v>1478</v>
      </c>
      <c r="G505" s="166" t="s">
        <v>88</v>
      </c>
      <c r="H505" s="182">
        <v>71.969550218340601</v>
      </c>
      <c r="I505" s="3">
        <v>136.66666666666666</v>
      </c>
      <c r="J505" s="3">
        <v>131.66666666666666</v>
      </c>
      <c r="K505" s="3" t="s">
        <v>29</v>
      </c>
      <c r="L505" s="167">
        <v>394804</v>
      </c>
      <c r="M505" s="167" t="s">
        <v>1479</v>
      </c>
      <c r="N505" s="3">
        <v>37</v>
      </c>
      <c r="O505" s="3" t="s">
        <v>60</v>
      </c>
      <c r="P505" s="3" t="s">
        <v>19</v>
      </c>
      <c r="Q505" s="3"/>
      <c r="R505" s="3"/>
    </row>
    <row r="506" spans="1:18" ht="15" customHeight="1">
      <c r="A506" s="166">
        <v>400679</v>
      </c>
      <c r="B506" s="190">
        <v>1055500017</v>
      </c>
      <c r="C506" s="166">
        <v>9</v>
      </c>
      <c r="D506" s="166" t="s">
        <v>55</v>
      </c>
      <c r="E506" s="3" t="s">
        <v>1480</v>
      </c>
      <c r="F506" s="3" t="s">
        <v>1481</v>
      </c>
      <c r="G506" s="166" t="s">
        <v>88</v>
      </c>
      <c r="H506" s="182">
        <v>51.46153846153846</v>
      </c>
      <c r="I506" s="3">
        <v>8.3333333333333339</v>
      </c>
      <c r="J506" s="3">
        <v>8.3333333333333339</v>
      </c>
      <c r="K506" s="3" t="s">
        <v>29</v>
      </c>
      <c r="L506" s="167">
        <v>433901</v>
      </c>
      <c r="M506" s="167" t="s">
        <v>1482</v>
      </c>
      <c r="N506" s="3">
        <v>37</v>
      </c>
      <c r="O506" s="3" t="s">
        <v>60</v>
      </c>
      <c r="P506" s="3" t="s">
        <v>19</v>
      </c>
      <c r="Q506" s="3"/>
      <c r="R506" s="3"/>
    </row>
    <row r="507" spans="1:18" ht="15" customHeight="1">
      <c r="A507" s="166">
        <v>402705</v>
      </c>
      <c r="B507" s="190">
        <v>1053700060</v>
      </c>
      <c r="C507" s="166">
        <v>9</v>
      </c>
      <c r="D507" s="166" t="s">
        <v>55</v>
      </c>
      <c r="E507" s="3" t="s">
        <v>1483</v>
      </c>
      <c r="F507" s="3" t="s">
        <v>1484</v>
      </c>
      <c r="G507" s="166" t="s">
        <v>130</v>
      </c>
      <c r="H507" s="182">
        <v>2.4833515625000002</v>
      </c>
      <c r="I507" s="3">
        <v>50</v>
      </c>
      <c r="J507" s="3">
        <v>36.666666666666664</v>
      </c>
      <c r="K507" s="3" t="s">
        <v>26</v>
      </c>
      <c r="L507" s="167">
        <v>300745</v>
      </c>
      <c r="M507" s="167" t="s">
        <v>1485</v>
      </c>
      <c r="N507" s="3">
        <v>37</v>
      </c>
      <c r="O507" s="3" t="s">
        <v>76</v>
      </c>
      <c r="P507" s="3" t="s">
        <v>19</v>
      </c>
      <c r="Q507" s="3"/>
      <c r="R507" s="3"/>
    </row>
    <row r="508" spans="1:18" ht="15" customHeight="1">
      <c r="A508" s="166">
        <v>402669</v>
      </c>
      <c r="B508" s="190">
        <v>1053300037</v>
      </c>
      <c r="C508" s="166">
        <v>9</v>
      </c>
      <c r="D508" s="166" t="s">
        <v>55</v>
      </c>
      <c r="E508" s="3" t="s">
        <v>1486</v>
      </c>
      <c r="F508" s="3" t="s">
        <v>1487</v>
      </c>
      <c r="G508" s="166" t="s">
        <v>79</v>
      </c>
      <c r="H508" s="182">
        <v>6.8021951219512191</v>
      </c>
      <c r="I508" s="3">
        <v>66.666666666666671</v>
      </c>
      <c r="J508" s="3">
        <v>41.666666666666664</v>
      </c>
      <c r="K508" s="3" t="s">
        <v>26</v>
      </c>
      <c r="L508" s="167">
        <v>269567</v>
      </c>
      <c r="M508" s="167" t="s">
        <v>1488</v>
      </c>
      <c r="N508" s="3">
        <v>37</v>
      </c>
      <c r="O508" s="3" t="s">
        <v>132</v>
      </c>
      <c r="P508" s="3" t="s">
        <v>19</v>
      </c>
      <c r="Q508" s="3"/>
      <c r="R508" s="3"/>
    </row>
    <row r="509" spans="1:18" ht="15" customHeight="1">
      <c r="A509" s="166">
        <v>400057</v>
      </c>
      <c r="B509" s="190">
        <v>1051000044</v>
      </c>
      <c r="C509" s="166">
        <v>9</v>
      </c>
      <c r="D509" s="166" t="s">
        <v>55</v>
      </c>
      <c r="E509" s="3" t="s">
        <v>1489</v>
      </c>
      <c r="F509" s="3" t="s">
        <v>1490</v>
      </c>
      <c r="G509" s="166" t="s">
        <v>58</v>
      </c>
      <c r="H509" s="182">
        <v>0.17933227589029879</v>
      </c>
      <c r="I509" s="3">
        <v>1353.3333333333333</v>
      </c>
      <c r="J509" s="3">
        <v>1050</v>
      </c>
      <c r="K509" s="3" t="s">
        <v>29</v>
      </c>
      <c r="L509" s="167">
        <v>439093</v>
      </c>
      <c r="M509" s="167" t="s">
        <v>1491</v>
      </c>
      <c r="N509" s="3">
        <v>37</v>
      </c>
      <c r="O509" s="3" t="s">
        <v>76</v>
      </c>
      <c r="P509" s="3" t="s">
        <v>19</v>
      </c>
      <c r="Q509" s="3"/>
      <c r="R509" s="3"/>
    </row>
    <row r="510" spans="1:18" ht="15" customHeight="1">
      <c r="A510" s="166">
        <v>401643</v>
      </c>
      <c r="B510" s="190">
        <v>1052500334</v>
      </c>
      <c r="C510" s="166">
        <v>9</v>
      </c>
      <c r="D510" s="166" t="s">
        <v>55</v>
      </c>
      <c r="E510" s="3" t="s">
        <v>1492</v>
      </c>
      <c r="F510" s="3" t="s">
        <v>1493</v>
      </c>
      <c r="G510" s="166" t="s">
        <v>314</v>
      </c>
      <c r="H510" s="182">
        <v>18.409008498583567</v>
      </c>
      <c r="I510" s="3">
        <v>63</v>
      </c>
      <c r="J510" s="3">
        <v>178.33333333333334</v>
      </c>
      <c r="K510" s="3" t="s">
        <v>29</v>
      </c>
      <c r="L510" s="167">
        <v>347115</v>
      </c>
      <c r="M510" s="167" t="s">
        <v>1494</v>
      </c>
      <c r="N510" s="3">
        <v>37</v>
      </c>
      <c r="O510" s="3" t="s">
        <v>98</v>
      </c>
      <c r="P510" s="3" t="s">
        <v>19</v>
      </c>
      <c r="Q510" s="3"/>
      <c r="R510" s="3"/>
    </row>
    <row r="511" spans="1:18" ht="15" customHeight="1">
      <c r="A511" s="166">
        <v>402231</v>
      </c>
      <c r="B511" s="190">
        <v>1055300018</v>
      </c>
      <c r="C511" s="166">
        <v>9</v>
      </c>
      <c r="D511" s="166" t="s">
        <v>55</v>
      </c>
      <c r="E511" s="3" t="s">
        <v>1495</v>
      </c>
      <c r="F511" s="3" t="s">
        <v>1496</v>
      </c>
      <c r="G511" s="166" t="s">
        <v>1241</v>
      </c>
      <c r="H511" s="182">
        <v>7.9</v>
      </c>
      <c r="I511" s="3">
        <v>20</v>
      </c>
      <c r="J511" s="3">
        <v>20</v>
      </c>
      <c r="K511" s="3" t="s">
        <v>29</v>
      </c>
      <c r="L511" s="167">
        <v>352263</v>
      </c>
      <c r="M511" s="167" t="s">
        <v>1497</v>
      </c>
      <c r="N511" s="3">
        <v>37</v>
      </c>
      <c r="O511" s="3" t="s">
        <v>98</v>
      </c>
      <c r="P511" s="3" t="s">
        <v>19</v>
      </c>
      <c r="Q511" s="3"/>
      <c r="R511" s="3"/>
    </row>
    <row r="512" spans="1:18" ht="15" customHeight="1">
      <c r="A512" s="166">
        <v>402648</v>
      </c>
      <c r="B512" s="190">
        <v>1055300034</v>
      </c>
      <c r="C512" s="166">
        <v>9</v>
      </c>
      <c r="D512" s="166" t="s">
        <v>55</v>
      </c>
      <c r="E512" s="3" t="s">
        <v>1498</v>
      </c>
      <c r="F512" s="3" t="s">
        <v>1499</v>
      </c>
      <c r="G512" s="166" t="s">
        <v>1241</v>
      </c>
      <c r="H512" s="182">
        <v>11.140000000000002</v>
      </c>
      <c r="I512" s="3">
        <v>63.333333333333336</v>
      </c>
      <c r="J512" s="3">
        <v>34.166666666666664</v>
      </c>
      <c r="K512" s="3" t="s">
        <v>29</v>
      </c>
      <c r="L512" s="167">
        <v>352263</v>
      </c>
      <c r="M512" s="167" t="s">
        <v>1500</v>
      </c>
      <c r="N512" s="3">
        <v>37</v>
      </c>
      <c r="O512" s="3" t="s">
        <v>98</v>
      </c>
      <c r="P512" s="3" t="s">
        <v>19</v>
      </c>
      <c r="Q512" s="3"/>
      <c r="R512" s="3"/>
    </row>
    <row r="513" spans="1:18" ht="15" customHeight="1">
      <c r="A513" s="166">
        <v>402334</v>
      </c>
      <c r="B513" s="190">
        <v>1055100299</v>
      </c>
      <c r="C513" s="166">
        <v>9</v>
      </c>
      <c r="D513" s="166" t="s">
        <v>55</v>
      </c>
      <c r="E513" s="3" t="s">
        <v>1501</v>
      </c>
      <c r="F513" s="3" t="s">
        <v>1502</v>
      </c>
      <c r="G513" s="166" t="s">
        <v>79</v>
      </c>
      <c r="H513" s="182">
        <v>17.396312364425164</v>
      </c>
      <c r="I513" s="3">
        <v>33.333333333333336</v>
      </c>
      <c r="J513" s="3">
        <v>33.5</v>
      </c>
      <c r="K513" s="3" t="s">
        <v>29</v>
      </c>
      <c r="L513" s="167">
        <v>270875</v>
      </c>
      <c r="M513" s="167" t="s">
        <v>1503</v>
      </c>
      <c r="N513" s="3">
        <v>37</v>
      </c>
      <c r="O513" s="3" t="s">
        <v>98</v>
      </c>
      <c r="P513" s="3" t="s">
        <v>19</v>
      </c>
      <c r="Q513" s="3"/>
      <c r="R513" s="3"/>
    </row>
    <row r="514" spans="1:18" ht="15" customHeight="1">
      <c r="A514" s="166">
        <v>401244</v>
      </c>
      <c r="B514" s="190">
        <v>1050400065</v>
      </c>
      <c r="C514" s="166">
        <v>9</v>
      </c>
      <c r="D514" s="166" t="s">
        <v>55</v>
      </c>
      <c r="E514" s="3" t="s">
        <v>1504</v>
      </c>
      <c r="F514" s="3" t="s">
        <v>1505</v>
      </c>
      <c r="G514" s="166" t="s">
        <v>96</v>
      </c>
      <c r="H514" s="182">
        <v>1.1388191447626519</v>
      </c>
      <c r="I514" s="3">
        <v>400</v>
      </c>
      <c r="J514" s="3">
        <v>316.66666666666669</v>
      </c>
      <c r="K514" s="3" t="s">
        <v>29</v>
      </c>
      <c r="L514" s="167">
        <v>267777</v>
      </c>
      <c r="M514" s="167" t="s">
        <v>1506</v>
      </c>
      <c r="N514" s="3">
        <v>37</v>
      </c>
      <c r="O514" s="3" t="s">
        <v>76</v>
      </c>
      <c r="P514" s="3" t="s">
        <v>19</v>
      </c>
      <c r="Q514" s="3"/>
      <c r="R514" s="3"/>
    </row>
    <row r="515" spans="1:18" ht="15" customHeight="1">
      <c r="A515" s="166">
        <v>402687</v>
      </c>
      <c r="B515" s="190">
        <v>1054300413</v>
      </c>
      <c r="C515" s="166">
        <v>9</v>
      </c>
      <c r="D515" s="166" t="s">
        <v>55</v>
      </c>
      <c r="E515" s="3" t="s">
        <v>1507</v>
      </c>
      <c r="F515" s="3" t="s">
        <v>1508</v>
      </c>
      <c r="G515" s="166" t="s">
        <v>88</v>
      </c>
      <c r="H515" s="182">
        <v>476.51465730800993</v>
      </c>
      <c r="I515" s="3">
        <v>1.6666666666666667</v>
      </c>
      <c r="J515" s="3">
        <v>4</v>
      </c>
      <c r="K515" s="3" t="s">
        <v>29</v>
      </c>
      <c r="L515" s="167">
        <v>443435</v>
      </c>
      <c r="M515" s="167" t="s">
        <v>1509</v>
      </c>
      <c r="N515" s="3">
        <v>37</v>
      </c>
      <c r="O515" s="3" t="s">
        <v>60</v>
      </c>
      <c r="P515" s="3" t="s">
        <v>19</v>
      </c>
      <c r="Q515" s="3"/>
      <c r="R515" s="3"/>
    </row>
    <row r="516" spans="1:18" ht="15" customHeight="1">
      <c r="A516" s="166">
        <v>400638</v>
      </c>
      <c r="B516" s="190">
        <v>1055100035</v>
      </c>
      <c r="C516" s="166">
        <v>9</v>
      </c>
      <c r="D516" s="166" t="s">
        <v>55</v>
      </c>
      <c r="E516" s="3" t="s">
        <v>1510</v>
      </c>
      <c r="F516" s="3" t="s">
        <v>1511</v>
      </c>
      <c r="G516" s="166" t="s">
        <v>79</v>
      </c>
      <c r="H516" s="182">
        <v>0</v>
      </c>
      <c r="I516" s="3">
        <v>0</v>
      </c>
      <c r="J516" s="3">
        <v>0</v>
      </c>
      <c r="K516" s="3" t="s">
        <v>18</v>
      </c>
      <c r="L516" s="167">
        <v>335112</v>
      </c>
      <c r="M516" s="167" t="s">
        <v>1512</v>
      </c>
      <c r="N516" s="3">
        <v>37</v>
      </c>
      <c r="O516" s="3" t="s">
        <v>81</v>
      </c>
      <c r="P516" s="3" t="s">
        <v>19</v>
      </c>
      <c r="Q516" s="3"/>
      <c r="R516" s="3"/>
    </row>
    <row r="517" spans="1:18" ht="15" customHeight="1">
      <c r="A517" s="166">
        <v>400097</v>
      </c>
      <c r="B517" s="190">
        <v>1055100205</v>
      </c>
      <c r="C517" s="166">
        <v>9</v>
      </c>
      <c r="D517" s="166" t="s">
        <v>55</v>
      </c>
      <c r="E517" s="3" t="s">
        <v>1513</v>
      </c>
      <c r="F517" s="3" t="s">
        <v>1514</v>
      </c>
      <c r="G517" s="166" t="s">
        <v>58</v>
      </c>
      <c r="H517" s="182">
        <v>1.6758039816232773</v>
      </c>
      <c r="I517" s="3">
        <v>66.666666666666671</v>
      </c>
      <c r="J517" s="3">
        <v>44.166666666666664</v>
      </c>
      <c r="K517" s="3" t="s">
        <v>26</v>
      </c>
      <c r="L517" s="167">
        <v>267902</v>
      </c>
      <c r="M517" s="167" t="s">
        <v>1515</v>
      </c>
      <c r="N517" s="3">
        <v>37</v>
      </c>
      <c r="O517" s="3" t="s">
        <v>76</v>
      </c>
      <c r="P517" s="3" t="s">
        <v>19</v>
      </c>
      <c r="Q517" s="3"/>
      <c r="R517" s="3"/>
    </row>
    <row r="518" spans="1:18" ht="15" customHeight="1">
      <c r="A518" s="166">
        <v>401109</v>
      </c>
      <c r="B518" s="190">
        <v>1055000081</v>
      </c>
      <c r="C518" s="166">
        <v>9</v>
      </c>
      <c r="D518" s="166" t="s">
        <v>55</v>
      </c>
      <c r="E518" s="3" t="s">
        <v>1516</v>
      </c>
      <c r="F518" s="3" t="s">
        <v>1517</v>
      </c>
      <c r="G518" s="166" t="s">
        <v>96</v>
      </c>
      <c r="H518" s="182">
        <v>19.899999999999999</v>
      </c>
      <c r="I518" s="3">
        <v>0</v>
      </c>
      <c r="J518" s="3">
        <v>0</v>
      </c>
      <c r="K518" s="3" t="s">
        <v>18</v>
      </c>
      <c r="L518" s="167">
        <v>422125</v>
      </c>
      <c r="M518" s="167" t="s">
        <v>1518</v>
      </c>
      <c r="N518" s="3">
        <v>37</v>
      </c>
      <c r="O518" s="3" t="s">
        <v>98</v>
      </c>
      <c r="P518" s="3" t="s">
        <v>19</v>
      </c>
      <c r="Q518" s="3"/>
      <c r="R518" s="3"/>
    </row>
    <row r="519" spans="1:18" ht="15" customHeight="1">
      <c r="A519" s="166">
        <v>401483</v>
      </c>
      <c r="B519" s="190" t="s">
        <v>1519</v>
      </c>
      <c r="C519" s="166">
        <v>9</v>
      </c>
      <c r="D519" s="166" t="s">
        <v>55</v>
      </c>
      <c r="E519" s="3" t="s">
        <v>1520</v>
      </c>
      <c r="F519" s="3" t="s">
        <v>1521</v>
      </c>
      <c r="G519" s="166" t="s">
        <v>96</v>
      </c>
      <c r="H519" s="182">
        <v>263.69863013698631</v>
      </c>
      <c r="I519" s="3">
        <v>0.66666666666666663</v>
      </c>
      <c r="J519" s="3">
        <v>2.3333333333333335</v>
      </c>
      <c r="K519" s="3" t="s">
        <v>29</v>
      </c>
      <c r="L519" s="167">
        <v>304279</v>
      </c>
      <c r="M519" s="167" t="s">
        <v>1522</v>
      </c>
      <c r="N519" s="3">
        <v>37</v>
      </c>
      <c r="O519" s="3" t="s">
        <v>282</v>
      </c>
      <c r="P519" s="3" t="s">
        <v>19</v>
      </c>
      <c r="Q519" s="3"/>
      <c r="R519" s="3"/>
    </row>
    <row r="520" spans="1:18" ht="15" customHeight="1">
      <c r="A520" s="166">
        <v>401209</v>
      </c>
      <c r="B520" s="190">
        <v>1058000074</v>
      </c>
      <c r="C520" s="166">
        <v>9</v>
      </c>
      <c r="D520" s="166" t="s">
        <v>55</v>
      </c>
      <c r="E520" s="3" t="s">
        <v>1523</v>
      </c>
      <c r="F520" s="3" t="s">
        <v>1524</v>
      </c>
      <c r="G520" s="166" t="s">
        <v>96</v>
      </c>
      <c r="H520" s="182">
        <v>6.2003927680798006</v>
      </c>
      <c r="I520" s="3">
        <v>80</v>
      </c>
      <c r="J520" s="3">
        <v>106.66666666666667</v>
      </c>
      <c r="K520" s="3" t="s">
        <v>29</v>
      </c>
      <c r="L520" s="167">
        <v>277319</v>
      </c>
      <c r="M520" s="167" t="s">
        <v>1525</v>
      </c>
      <c r="N520" s="3">
        <v>37</v>
      </c>
      <c r="O520" s="3" t="s">
        <v>145</v>
      </c>
      <c r="P520" s="3" t="s">
        <v>19</v>
      </c>
      <c r="Q520" s="3"/>
      <c r="R520" s="3"/>
    </row>
    <row r="521" spans="1:18" ht="15" customHeight="1">
      <c r="A521" s="166">
        <v>401790</v>
      </c>
      <c r="B521" s="190">
        <v>1050300176</v>
      </c>
      <c r="C521" s="166">
        <v>9</v>
      </c>
      <c r="D521" s="166" t="s">
        <v>55</v>
      </c>
      <c r="E521" s="3" t="s">
        <v>1526</v>
      </c>
      <c r="F521" s="3" t="s">
        <v>1527</v>
      </c>
      <c r="G521" s="166" t="s">
        <v>79</v>
      </c>
      <c r="H521" s="182">
        <v>3.3450000000000002</v>
      </c>
      <c r="I521" s="3">
        <v>0</v>
      </c>
      <c r="J521" s="3">
        <v>0</v>
      </c>
      <c r="K521" s="3" t="s">
        <v>26</v>
      </c>
      <c r="L521" s="167">
        <v>272329</v>
      </c>
      <c r="M521" s="167" t="s">
        <v>1528</v>
      </c>
      <c r="N521" s="3">
        <v>37</v>
      </c>
      <c r="O521" s="3" t="s">
        <v>132</v>
      </c>
      <c r="P521" s="3" t="s">
        <v>19</v>
      </c>
      <c r="Q521" s="3"/>
      <c r="R521" s="3"/>
    </row>
    <row r="522" spans="1:18" ht="15" customHeight="1">
      <c r="A522" s="166">
        <v>400700</v>
      </c>
      <c r="B522" s="190">
        <v>1054400019</v>
      </c>
      <c r="C522" s="166">
        <v>9</v>
      </c>
      <c r="D522" s="166" t="s">
        <v>55</v>
      </c>
      <c r="E522" s="3" t="s">
        <v>1529</v>
      </c>
      <c r="F522" s="3" t="s">
        <v>1530</v>
      </c>
      <c r="G522" s="166" t="s">
        <v>96</v>
      </c>
      <c r="H522" s="182">
        <v>18.100000000000001</v>
      </c>
      <c r="I522" s="3">
        <v>4.666666666666667</v>
      </c>
      <c r="J522" s="3">
        <v>1.3333333333333333</v>
      </c>
      <c r="K522" s="3" t="s">
        <v>26</v>
      </c>
      <c r="L522" s="167">
        <v>271353</v>
      </c>
      <c r="M522" s="167" t="s">
        <v>1531</v>
      </c>
      <c r="N522" s="3">
        <v>37</v>
      </c>
      <c r="O522" s="3" t="s">
        <v>282</v>
      </c>
      <c r="P522" s="3" t="s">
        <v>19</v>
      </c>
      <c r="Q522" s="3"/>
      <c r="R522" s="3"/>
    </row>
    <row r="523" spans="1:18" ht="15" customHeight="1">
      <c r="A523" s="166">
        <v>401368</v>
      </c>
      <c r="B523" s="190">
        <v>1050705729</v>
      </c>
      <c r="C523" s="166">
        <v>9</v>
      </c>
      <c r="D523" s="166" t="s">
        <v>55</v>
      </c>
      <c r="E523" s="3" t="s">
        <v>1532</v>
      </c>
      <c r="F523" s="3" t="s">
        <v>1533</v>
      </c>
      <c r="G523" s="166" t="s">
        <v>88</v>
      </c>
      <c r="H523" s="182">
        <v>3.0885133473271353</v>
      </c>
      <c r="I523" s="3">
        <v>3400</v>
      </c>
      <c r="J523" s="3">
        <v>3541.6666666666665</v>
      </c>
      <c r="K523" s="3" t="s">
        <v>29</v>
      </c>
      <c r="L523" s="167">
        <v>271725</v>
      </c>
      <c r="M523" s="167" t="s">
        <v>1534</v>
      </c>
      <c r="N523" s="3">
        <v>37</v>
      </c>
      <c r="O523" s="3" t="s">
        <v>90</v>
      </c>
      <c r="P523" s="3" t="s">
        <v>19</v>
      </c>
      <c r="Q523" s="3"/>
      <c r="R523" s="3"/>
    </row>
    <row r="524" spans="1:18" ht="15" customHeight="1">
      <c r="A524" s="166">
        <v>400715</v>
      </c>
      <c r="B524" s="190">
        <v>1052400038</v>
      </c>
      <c r="C524" s="166">
        <v>9</v>
      </c>
      <c r="D524" s="166" t="s">
        <v>55</v>
      </c>
      <c r="E524" s="3" t="s">
        <v>1535</v>
      </c>
      <c r="F524" s="3" t="s">
        <v>1536</v>
      </c>
      <c r="G524" s="166" t="s">
        <v>58</v>
      </c>
      <c r="H524" s="182">
        <v>7.9393939393939392E-2</v>
      </c>
      <c r="I524" s="3">
        <v>40</v>
      </c>
      <c r="J524" s="3">
        <v>17.5</v>
      </c>
      <c r="K524" s="3" t="s">
        <v>26</v>
      </c>
      <c r="L524" s="167">
        <v>268158</v>
      </c>
      <c r="M524" s="167" t="s">
        <v>1537</v>
      </c>
      <c r="N524" s="3">
        <v>37</v>
      </c>
      <c r="O524" s="3" t="s">
        <v>76</v>
      </c>
      <c r="P524" s="3" t="s">
        <v>19</v>
      </c>
      <c r="Q524" s="3"/>
      <c r="R524" s="3"/>
    </row>
    <row r="525" spans="1:18" ht="15" customHeight="1">
      <c r="A525" s="166">
        <v>401709</v>
      </c>
      <c r="B525" s="190">
        <v>1052200101</v>
      </c>
      <c r="C525" s="166">
        <v>9</v>
      </c>
      <c r="D525" s="166" t="s">
        <v>55</v>
      </c>
      <c r="E525" s="3" t="s">
        <v>1538</v>
      </c>
      <c r="F525" s="3" t="s">
        <v>1539</v>
      </c>
      <c r="G525" s="166" t="s">
        <v>58</v>
      </c>
      <c r="H525" s="182">
        <v>0.26786036036036037</v>
      </c>
      <c r="I525" s="3">
        <v>595</v>
      </c>
      <c r="J525" s="3">
        <v>518.75</v>
      </c>
      <c r="K525" s="3" t="s">
        <v>29</v>
      </c>
      <c r="L525" s="167">
        <v>274036</v>
      </c>
      <c r="M525" s="167" t="s">
        <v>1540</v>
      </c>
      <c r="N525" s="3">
        <v>37</v>
      </c>
      <c r="O525" s="3" t="s">
        <v>76</v>
      </c>
      <c r="P525" s="3" t="s">
        <v>19</v>
      </c>
      <c r="Q525" s="3"/>
      <c r="R525" s="3"/>
    </row>
    <row r="526" spans="1:18" ht="15" customHeight="1">
      <c r="A526" s="166">
        <v>402290</v>
      </c>
      <c r="B526" s="190">
        <v>1054600018</v>
      </c>
      <c r="C526" s="166">
        <v>9</v>
      </c>
      <c r="D526" s="166" t="s">
        <v>55</v>
      </c>
      <c r="E526" s="3" t="s">
        <v>1541</v>
      </c>
      <c r="F526" s="3" t="s">
        <v>1542</v>
      </c>
      <c r="G526" s="166" t="s">
        <v>341</v>
      </c>
      <c r="H526" s="182">
        <v>27.8387037037037</v>
      </c>
      <c r="I526" s="3">
        <v>70.333333333333329</v>
      </c>
      <c r="J526" s="3">
        <v>48.5</v>
      </c>
      <c r="K526" s="3" t="s">
        <v>29</v>
      </c>
      <c r="L526" s="167">
        <v>437074</v>
      </c>
      <c r="M526" s="167" t="s">
        <v>1543</v>
      </c>
      <c r="N526" s="3">
        <v>37</v>
      </c>
      <c r="O526" s="3" t="s">
        <v>145</v>
      </c>
      <c r="P526" s="3" t="s">
        <v>19</v>
      </c>
      <c r="Q526" s="3"/>
      <c r="R526" s="3"/>
    </row>
    <row r="527" spans="1:18" ht="15" customHeight="1">
      <c r="A527" s="166">
        <v>400294</v>
      </c>
      <c r="B527" s="190">
        <v>1050600226</v>
      </c>
      <c r="C527" s="166">
        <v>9</v>
      </c>
      <c r="D527" s="166" t="s">
        <v>55</v>
      </c>
      <c r="E527" s="3" t="s">
        <v>1544</v>
      </c>
      <c r="F527" s="3" t="s">
        <v>1545</v>
      </c>
      <c r="G527" s="166" t="s">
        <v>79</v>
      </c>
      <c r="H527" s="182">
        <v>8.8166666666666664</v>
      </c>
      <c r="I527" s="3">
        <v>10</v>
      </c>
      <c r="J527" s="3">
        <v>5.166666666666667</v>
      </c>
      <c r="K527" s="3" t="s">
        <v>26</v>
      </c>
      <c r="L527" s="167">
        <v>343632</v>
      </c>
      <c r="M527" s="167" t="s">
        <v>1546</v>
      </c>
      <c r="N527" s="3">
        <v>37</v>
      </c>
      <c r="O527" s="3" t="s">
        <v>98</v>
      </c>
      <c r="P527" s="3" t="s">
        <v>19</v>
      </c>
      <c r="Q527" s="3"/>
      <c r="R527" s="3"/>
    </row>
    <row r="528" spans="1:18" ht="15" customHeight="1">
      <c r="A528" s="166">
        <v>402085</v>
      </c>
      <c r="B528" s="190">
        <v>1050600234</v>
      </c>
      <c r="C528" s="166">
        <v>9</v>
      </c>
      <c r="D528" s="166" t="s">
        <v>55</v>
      </c>
      <c r="E528" s="3" t="s">
        <v>1547</v>
      </c>
      <c r="F528" s="3" t="s">
        <v>1548</v>
      </c>
      <c r="G528" s="166" t="s">
        <v>79</v>
      </c>
      <c r="H528" s="182">
        <v>9.861538461538462</v>
      </c>
      <c r="I528" s="3">
        <v>6</v>
      </c>
      <c r="J528" s="3">
        <v>3</v>
      </c>
      <c r="K528" s="3" t="s">
        <v>26</v>
      </c>
      <c r="L528" s="167">
        <v>343633</v>
      </c>
      <c r="M528" s="167" t="s">
        <v>1549</v>
      </c>
      <c r="N528" s="3">
        <v>37</v>
      </c>
      <c r="O528" s="3" t="s">
        <v>98</v>
      </c>
      <c r="P528" s="3" t="s">
        <v>19</v>
      </c>
      <c r="Q528" s="3"/>
      <c r="R528" s="3"/>
    </row>
    <row r="529" spans="1:18" ht="15" customHeight="1">
      <c r="A529" s="166">
        <v>400127</v>
      </c>
      <c r="B529" s="190">
        <v>1051400263</v>
      </c>
      <c r="C529" s="166">
        <v>9</v>
      </c>
      <c r="D529" s="166" t="s">
        <v>55</v>
      </c>
      <c r="E529" s="3" t="s">
        <v>1550</v>
      </c>
      <c r="F529" s="3" t="s">
        <v>1551</v>
      </c>
      <c r="G529" s="166" t="s">
        <v>84</v>
      </c>
      <c r="H529" s="182">
        <v>24.165714285714287</v>
      </c>
      <c r="I529" s="3">
        <v>46.666666666666664</v>
      </c>
      <c r="J529" s="3">
        <v>39.333333333333336</v>
      </c>
      <c r="K529" s="3" t="s">
        <v>29</v>
      </c>
      <c r="L529" s="167">
        <v>448769</v>
      </c>
      <c r="M529" s="167" t="s">
        <v>1552</v>
      </c>
      <c r="N529" s="3">
        <v>37</v>
      </c>
      <c r="O529" s="3" t="s">
        <v>76</v>
      </c>
      <c r="P529" s="3" t="s">
        <v>19</v>
      </c>
      <c r="Q529" s="3"/>
      <c r="R529" s="3"/>
    </row>
    <row r="530" spans="1:18" ht="15" customHeight="1">
      <c r="A530" s="166">
        <v>401235</v>
      </c>
      <c r="B530" s="190">
        <v>1050705672</v>
      </c>
      <c r="C530" s="166">
        <v>9</v>
      </c>
      <c r="D530" s="166" t="s">
        <v>55</v>
      </c>
      <c r="E530" s="3" t="s">
        <v>1553</v>
      </c>
      <c r="F530" s="3" t="s">
        <v>1554</v>
      </c>
      <c r="G530" s="166" t="s">
        <v>88</v>
      </c>
      <c r="H530" s="182">
        <v>13.26843544857768</v>
      </c>
      <c r="I530" s="3">
        <v>546.66666666666663</v>
      </c>
      <c r="J530" s="3">
        <v>595.83333333333337</v>
      </c>
      <c r="K530" s="3" t="s">
        <v>29</v>
      </c>
      <c r="L530" s="167">
        <v>436885</v>
      </c>
      <c r="M530" s="167" t="s">
        <v>1555</v>
      </c>
      <c r="N530" s="3">
        <v>37</v>
      </c>
      <c r="O530" s="3" t="s">
        <v>90</v>
      </c>
      <c r="P530" s="3" t="s">
        <v>19</v>
      </c>
      <c r="Q530" s="3"/>
      <c r="R530" s="3"/>
    </row>
    <row r="531" spans="1:18" ht="15" customHeight="1">
      <c r="A531" s="166">
        <v>402248</v>
      </c>
      <c r="B531" s="190">
        <v>1052500075</v>
      </c>
      <c r="C531" s="166">
        <v>9</v>
      </c>
      <c r="D531" s="166" t="s">
        <v>55</v>
      </c>
      <c r="E531" s="3" t="s">
        <v>1556</v>
      </c>
      <c r="F531" s="3" t="s">
        <v>1557</v>
      </c>
      <c r="G531" s="166" t="s">
        <v>314</v>
      </c>
      <c r="H531" s="182">
        <v>17.618749999999999</v>
      </c>
      <c r="I531" s="3">
        <v>30.666666666666668</v>
      </c>
      <c r="J531" s="3">
        <v>25.416666666666668</v>
      </c>
      <c r="K531" s="3" t="s">
        <v>29</v>
      </c>
      <c r="L531" s="167">
        <v>440055</v>
      </c>
      <c r="M531" s="167" t="s">
        <v>1558</v>
      </c>
      <c r="N531" s="3">
        <v>37</v>
      </c>
      <c r="O531" s="3" t="s">
        <v>76</v>
      </c>
      <c r="P531" s="3" t="s">
        <v>19</v>
      </c>
      <c r="Q531" s="3"/>
      <c r="R531" s="3"/>
    </row>
    <row r="532" spans="1:18" ht="15" customHeight="1">
      <c r="A532" s="166">
        <v>402456</v>
      </c>
      <c r="B532" s="190">
        <v>1053200113</v>
      </c>
      <c r="C532" s="166">
        <v>9</v>
      </c>
      <c r="D532" s="166" t="s">
        <v>55</v>
      </c>
      <c r="E532" s="3" t="s">
        <v>1559</v>
      </c>
      <c r="F532" s="3" t="s">
        <v>1560</v>
      </c>
      <c r="G532" s="166" t="s">
        <v>58</v>
      </c>
      <c r="H532" s="182">
        <v>0.18493629520837157</v>
      </c>
      <c r="I532" s="3">
        <v>1666.6666666666667</v>
      </c>
      <c r="J532" s="3">
        <v>1675</v>
      </c>
      <c r="K532" s="3" t="s">
        <v>29</v>
      </c>
      <c r="L532" s="167">
        <v>267743</v>
      </c>
      <c r="M532" s="167" t="s">
        <v>1561</v>
      </c>
      <c r="N532" s="3">
        <v>37</v>
      </c>
      <c r="O532" s="3" t="s">
        <v>76</v>
      </c>
      <c r="P532" s="3" t="s">
        <v>19</v>
      </c>
      <c r="Q532" s="3"/>
      <c r="R532" s="3"/>
    </row>
    <row r="533" spans="1:18" ht="15" customHeight="1">
      <c r="A533" s="166">
        <v>402216</v>
      </c>
      <c r="B533" s="190">
        <v>1053200105</v>
      </c>
      <c r="C533" s="166">
        <v>9</v>
      </c>
      <c r="D533" s="166" t="s">
        <v>55</v>
      </c>
      <c r="E533" s="3" t="s">
        <v>1562</v>
      </c>
      <c r="F533" s="3" t="s">
        <v>1563</v>
      </c>
      <c r="G533" s="166" t="s">
        <v>58</v>
      </c>
      <c r="H533" s="182">
        <v>5.776084701505884E-2</v>
      </c>
      <c r="I533" s="3">
        <v>2666.6666666666665</v>
      </c>
      <c r="J533" s="3">
        <v>2001.6666666666667</v>
      </c>
      <c r="K533" s="3" t="s">
        <v>29</v>
      </c>
      <c r="L533" s="167">
        <v>267741</v>
      </c>
      <c r="M533" s="167" t="s">
        <v>1564</v>
      </c>
      <c r="N533" s="3">
        <v>37</v>
      </c>
      <c r="O533" s="3" t="s">
        <v>76</v>
      </c>
      <c r="P533" s="3" t="s">
        <v>19</v>
      </c>
      <c r="Q533" s="3"/>
      <c r="R533" s="3"/>
    </row>
    <row r="534" spans="1:18" ht="15" customHeight="1">
      <c r="A534" s="166">
        <v>402288</v>
      </c>
      <c r="B534" s="190">
        <v>1050500027</v>
      </c>
      <c r="C534" s="166">
        <v>9</v>
      </c>
      <c r="D534" s="166" t="s">
        <v>55</v>
      </c>
      <c r="E534" s="3" t="s">
        <v>1565</v>
      </c>
      <c r="F534" s="3" t="s">
        <v>1566</v>
      </c>
      <c r="G534" s="166" t="s">
        <v>1567</v>
      </c>
      <c r="H534" s="182">
        <v>2.4766666666666666</v>
      </c>
      <c r="I534" s="3">
        <v>48.333333333333336</v>
      </c>
      <c r="J534" s="3">
        <v>41.666666666666664</v>
      </c>
      <c r="K534" s="3" t="s">
        <v>29</v>
      </c>
      <c r="L534" s="167">
        <v>269833</v>
      </c>
      <c r="M534" s="167" t="s">
        <v>1568</v>
      </c>
      <c r="N534" s="3">
        <v>37</v>
      </c>
      <c r="O534" s="3" t="s">
        <v>81</v>
      </c>
      <c r="P534" s="3" t="s">
        <v>19</v>
      </c>
      <c r="Q534" s="3"/>
      <c r="R534" s="3"/>
    </row>
    <row r="535" spans="1:18" ht="15" customHeight="1">
      <c r="A535" s="166">
        <v>400393</v>
      </c>
      <c r="B535" s="190">
        <v>1055600011</v>
      </c>
      <c r="C535" s="166">
        <v>9</v>
      </c>
      <c r="D535" s="166" t="s">
        <v>55</v>
      </c>
      <c r="E535" s="3" t="s">
        <v>1569</v>
      </c>
      <c r="F535" s="3" t="s">
        <v>1570</v>
      </c>
      <c r="G535" s="166" t="s">
        <v>130</v>
      </c>
      <c r="H535" s="182">
        <v>1.7107058823529409</v>
      </c>
      <c r="I535" s="3">
        <v>50</v>
      </c>
      <c r="J535" s="3">
        <v>55</v>
      </c>
      <c r="K535" s="3" t="s">
        <v>29</v>
      </c>
      <c r="L535" s="167">
        <v>273953</v>
      </c>
      <c r="M535" s="167" t="s">
        <v>1571</v>
      </c>
      <c r="N535" s="3">
        <v>37</v>
      </c>
      <c r="O535" s="3" t="s">
        <v>111</v>
      </c>
      <c r="P535" s="3" t="s">
        <v>19</v>
      </c>
      <c r="Q535" s="3"/>
      <c r="R535" s="3"/>
    </row>
    <row r="536" spans="1:18" ht="15" customHeight="1">
      <c r="A536" s="166">
        <v>402477</v>
      </c>
      <c r="B536" s="190" t="s">
        <v>1572</v>
      </c>
      <c r="C536" s="166">
        <v>9</v>
      </c>
      <c r="D536" s="166" t="s">
        <v>55</v>
      </c>
      <c r="E536" s="3" t="s">
        <v>1573</v>
      </c>
      <c r="F536" s="3" t="s">
        <v>1574</v>
      </c>
      <c r="G536" s="166" t="s">
        <v>58</v>
      </c>
      <c r="H536" s="182">
        <v>0.11023255813953488</v>
      </c>
      <c r="I536" s="3">
        <v>466.66666666666669</v>
      </c>
      <c r="J536" s="3">
        <v>466.66666666666669</v>
      </c>
      <c r="K536" s="3" t="s">
        <v>29</v>
      </c>
      <c r="L536" s="167">
        <v>267768</v>
      </c>
      <c r="M536" s="167" t="s">
        <v>1575</v>
      </c>
      <c r="N536" s="3">
        <v>37</v>
      </c>
      <c r="O536" s="3" t="s">
        <v>111</v>
      </c>
      <c r="P536" s="3" t="s">
        <v>19</v>
      </c>
      <c r="Q536" s="3"/>
      <c r="R536" s="3"/>
    </row>
    <row r="537" spans="1:18" ht="15" customHeight="1">
      <c r="A537" s="166">
        <v>400563</v>
      </c>
      <c r="B537" s="190">
        <v>1051100049</v>
      </c>
      <c r="C537" s="166">
        <v>9</v>
      </c>
      <c r="D537" s="166" t="s">
        <v>55</v>
      </c>
      <c r="E537" s="3" t="s">
        <v>1576</v>
      </c>
      <c r="F537" s="3" t="s">
        <v>1577</v>
      </c>
      <c r="G537" s="166" t="s">
        <v>79</v>
      </c>
      <c r="H537" s="182">
        <v>2.0433818181818184</v>
      </c>
      <c r="I537" s="3">
        <v>133.33333333333334</v>
      </c>
      <c r="J537" s="3">
        <v>143.33333333333334</v>
      </c>
      <c r="K537" s="3" t="s">
        <v>29</v>
      </c>
      <c r="L537" s="167">
        <v>267769</v>
      </c>
      <c r="M537" s="167" t="s">
        <v>1578</v>
      </c>
      <c r="N537" s="3">
        <v>37</v>
      </c>
      <c r="O537" s="3" t="s">
        <v>111</v>
      </c>
      <c r="P537" s="3" t="s">
        <v>19</v>
      </c>
      <c r="Q537" s="3"/>
      <c r="R537" s="3"/>
    </row>
    <row r="538" spans="1:18" ht="15" customHeight="1">
      <c r="A538" s="166">
        <v>401511</v>
      </c>
      <c r="B538" s="190" t="s">
        <v>1579</v>
      </c>
      <c r="C538" s="166">
        <v>9</v>
      </c>
      <c r="D538" s="166" t="s">
        <v>55</v>
      </c>
      <c r="E538" s="3" t="s">
        <v>1580</v>
      </c>
      <c r="F538" s="3" t="s">
        <v>1581</v>
      </c>
      <c r="G538" s="166" t="s">
        <v>79</v>
      </c>
      <c r="H538" s="182">
        <v>5.8916517323775386</v>
      </c>
      <c r="I538" s="3">
        <v>4773.666666666667</v>
      </c>
      <c r="J538" s="3">
        <v>3721.75</v>
      </c>
      <c r="K538" s="3" t="s">
        <v>29</v>
      </c>
      <c r="L538" s="167">
        <v>305935</v>
      </c>
      <c r="M538" s="167" t="s">
        <v>1582</v>
      </c>
      <c r="N538" s="3">
        <v>37</v>
      </c>
      <c r="O538" s="3" t="s">
        <v>132</v>
      </c>
      <c r="P538" s="3" t="s">
        <v>19</v>
      </c>
      <c r="Q538" s="3"/>
      <c r="R538" s="3"/>
    </row>
    <row r="539" spans="1:18" ht="15" customHeight="1">
      <c r="A539" s="166">
        <v>402627</v>
      </c>
      <c r="B539" s="190" t="s">
        <v>1583</v>
      </c>
      <c r="C539" s="166">
        <v>9</v>
      </c>
      <c r="D539" s="166" t="s">
        <v>55</v>
      </c>
      <c r="E539" s="3" t="s">
        <v>1584</v>
      </c>
      <c r="F539" s="3" t="s">
        <v>1585</v>
      </c>
      <c r="G539" s="166" t="s">
        <v>58</v>
      </c>
      <c r="H539" s="182">
        <v>6.7464183381088824E-2</v>
      </c>
      <c r="I539" s="3">
        <v>673.33333333333337</v>
      </c>
      <c r="J539" s="3">
        <v>560</v>
      </c>
      <c r="K539" s="3" t="s">
        <v>29</v>
      </c>
      <c r="L539" s="167">
        <v>267772</v>
      </c>
      <c r="M539" s="167" t="s">
        <v>1586</v>
      </c>
      <c r="N539" s="3">
        <v>37</v>
      </c>
      <c r="O539" s="3" t="s">
        <v>76</v>
      </c>
      <c r="P539" s="3" t="s">
        <v>19</v>
      </c>
      <c r="Q539" s="3"/>
      <c r="R539" s="3"/>
    </row>
    <row r="540" spans="1:18" ht="15" customHeight="1">
      <c r="A540" s="166">
        <v>401046</v>
      </c>
      <c r="B540" s="190">
        <v>1051300056</v>
      </c>
      <c r="C540" s="166">
        <v>9</v>
      </c>
      <c r="D540" s="166" t="s">
        <v>55</v>
      </c>
      <c r="E540" s="3" t="s">
        <v>1587</v>
      </c>
      <c r="F540" s="3" t="s">
        <v>1588</v>
      </c>
      <c r="G540" s="166" t="s">
        <v>79</v>
      </c>
      <c r="H540" s="182">
        <v>3.6322857142857141</v>
      </c>
      <c r="I540" s="3">
        <v>125.33333333333333</v>
      </c>
      <c r="J540" s="3">
        <v>129.25</v>
      </c>
      <c r="K540" s="3" t="s">
        <v>29</v>
      </c>
      <c r="L540" s="167">
        <v>272362</v>
      </c>
      <c r="M540" s="167" t="s">
        <v>1589</v>
      </c>
      <c r="N540" s="3">
        <v>37</v>
      </c>
      <c r="O540" s="3" t="s">
        <v>81</v>
      </c>
      <c r="P540" s="3" t="s">
        <v>19</v>
      </c>
      <c r="Q540" s="3"/>
      <c r="R540" s="3"/>
    </row>
    <row r="541" spans="1:18" ht="15" customHeight="1">
      <c r="A541" s="166">
        <v>401081</v>
      </c>
      <c r="B541" s="190">
        <v>1050900076</v>
      </c>
      <c r="C541" s="166">
        <v>9</v>
      </c>
      <c r="D541" s="166" t="s">
        <v>55</v>
      </c>
      <c r="E541" s="3" t="s">
        <v>1590</v>
      </c>
      <c r="F541" s="3" t="s">
        <v>1591</v>
      </c>
      <c r="G541" s="166" t="s">
        <v>130</v>
      </c>
      <c r="H541" s="182">
        <v>4.3973263888888887</v>
      </c>
      <c r="I541" s="3">
        <v>336</v>
      </c>
      <c r="J541" s="3">
        <v>268.5</v>
      </c>
      <c r="K541" s="3" t="s">
        <v>29</v>
      </c>
      <c r="L541" s="167">
        <v>275937</v>
      </c>
      <c r="M541" s="167" t="s">
        <v>1592</v>
      </c>
      <c r="N541" s="3">
        <v>37</v>
      </c>
      <c r="O541" s="3" t="s">
        <v>76</v>
      </c>
      <c r="P541" s="3" t="s">
        <v>19</v>
      </c>
      <c r="Q541" s="3"/>
      <c r="R541" s="3"/>
    </row>
    <row r="542" spans="1:18" ht="15" customHeight="1">
      <c r="A542" s="166">
        <v>401363</v>
      </c>
      <c r="B542" s="190">
        <v>1056000140</v>
      </c>
      <c r="C542" s="166">
        <v>9</v>
      </c>
      <c r="D542" s="166" t="s">
        <v>55</v>
      </c>
      <c r="E542" s="3" t="s">
        <v>1593</v>
      </c>
      <c r="F542" s="3" t="s">
        <v>1593</v>
      </c>
      <c r="G542" s="166" t="s">
        <v>58</v>
      </c>
      <c r="H542" s="182">
        <v>0</v>
      </c>
      <c r="I542" s="3">
        <v>0</v>
      </c>
      <c r="J542" s="3">
        <v>0</v>
      </c>
      <c r="K542" s="3" t="s">
        <v>18</v>
      </c>
      <c r="L542" s="3"/>
      <c r="M542" s="167"/>
      <c r="N542" s="3">
        <v>37</v>
      </c>
      <c r="O542" s="3" t="s">
        <v>19</v>
      </c>
      <c r="P542" s="3" t="s">
        <v>19</v>
      </c>
      <c r="Q542" s="3"/>
      <c r="R542" s="3"/>
    </row>
    <row r="543" spans="1:18" ht="15" customHeight="1">
      <c r="A543" s="166">
        <v>402277</v>
      </c>
      <c r="B543" s="190">
        <v>1056000158</v>
      </c>
      <c r="C543" s="166">
        <v>9</v>
      </c>
      <c r="D543" s="166" t="s">
        <v>55</v>
      </c>
      <c r="E543" s="3" t="s">
        <v>1594</v>
      </c>
      <c r="F543" s="3" t="s">
        <v>1594</v>
      </c>
      <c r="G543" s="166" t="s">
        <v>58</v>
      </c>
      <c r="H543" s="182">
        <v>8.3775490196078444</v>
      </c>
      <c r="I543" s="3">
        <v>0</v>
      </c>
      <c r="J543" s="3">
        <v>0</v>
      </c>
      <c r="K543" s="3" t="s">
        <v>26</v>
      </c>
      <c r="L543" s="167"/>
      <c r="M543" s="167"/>
      <c r="N543" s="3">
        <v>37</v>
      </c>
      <c r="O543" s="3" t="s">
        <v>19</v>
      </c>
      <c r="P543" s="3" t="s">
        <v>19</v>
      </c>
      <c r="Q543" s="3"/>
      <c r="R543" s="3"/>
    </row>
    <row r="544" spans="1:18" ht="15" customHeight="1">
      <c r="A544" s="166">
        <v>400143</v>
      </c>
      <c r="B544" s="190">
        <v>1050300311</v>
      </c>
      <c r="C544" s="166">
        <v>9</v>
      </c>
      <c r="D544" s="166" t="s">
        <v>55</v>
      </c>
      <c r="E544" s="3" t="s">
        <v>1595</v>
      </c>
      <c r="F544" s="3" t="s">
        <v>1596</v>
      </c>
      <c r="G544" s="166" t="s">
        <v>88</v>
      </c>
      <c r="H544" s="182">
        <v>15.621072645739913</v>
      </c>
      <c r="I544" s="3">
        <v>313.66666666666669</v>
      </c>
      <c r="J544" s="3">
        <v>315.08333333333331</v>
      </c>
      <c r="K544" s="3" t="s">
        <v>29</v>
      </c>
      <c r="L544" s="167">
        <v>268973</v>
      </c>
      <c r="M544" s="167" t="s">
        <v>1597</v>
      </c>
      <c r="N544" s="3">
        <v>37</v>
      </c>
      <c r="O544" s="3" t="s">
        <v>132</v>
      </c>
      <c r="P544" s="3" t="s">
        <v>19</v>
      </c>
      <c r="Q544" s="3"/>
      <c r="R544" s="3"/>
    </row>
    <row r="545" spans="1:18" ht="15" customHeight="1">
      <c r="A545" s="166">
        <v>400683</v>
      </c>
      <c r="B545" s="190">
        <v>1054400485</v>
      </c>
      <c r="C545" s="166">
        <v>9</v>
      </c>
      <c r="D545" s="166" t="s">
        <v>55</v>
      </c>
      <c r="E545" s="3" t="s">
        <v>1598</v>
      </c>
      <c r="F545" s="3" t="s">
        <v>1599</v>
      </c>
      <c r="G545" s="166" t="s">
        <v>96</v>
      </c>
      <c r="H545" s="182">
        <v>27.763157894736842</v>
      </c>
      <c r="I545" s="3">
        <v>2.6666666666666665</v>
      </c>
      <c r="J545" s="3">
        <v>2.0833333333333335</v>
      </c>
      <c r="K545" s="3" t="s">
        <v>26</v>
      </c>
      <c r="L545" s="167">
        <v>440541</v>
      </c>
      <c r="M545" s="167" t="s">
        <v>1600</v>
      </c>
      <c r="N545" s="3">
        <v>37</v>
      </c>
      <c r="O545" t="s">
        <v>282</v>
      </c>
      <c r="P545" s="3" t="s">
        <v>19</v>
      </c>
      <c r="Q545" s="3"/>
      <c r="R545" s="3"/>
    </row>
    <row r="546" spans="1:18" ht="15" customHeight="1">
      <c r="A546" s="166">
        <v>400320</v>
      </c>
      <c r="B546" s="190">
        <v>1050700638</v>
      </c>
      <c r="C546" s="166">
        <v>9</v>
      </c>
      <c r="D546" s="166" t="s">
        <v>55</v>
      </c>
      <c r="E546" s="3" t="s">
        <v>1601</v>
      </c>
      <c r="F546" s="3" t="s">
        <v>1602</v>
      </c>
      <c r="G546" s="166" t="s">
        <v>96</v>
      </c>
      <c r="H546" s="182">
        <v>3.59</v>
      </c>
      <c r="I546" s="3">
        <v>2.3333333333333335</v>
      </c>
      <c r="J546" s="3">
        <v>2.5</v>
      </c>
      <c r="K546" s="3" t="s">
        <v>29</v>
      </c>
      <c r="L546" s="167">
        <v>271140</v>
      </c>
      <c r="M546" s="167" t="s">
        <v>1603</v>
      </c>
      <c r="N546" s="3">
        <v>37</v>
      </c>
      <c r="O546" s="3" t="s">
        <v>90</v>
      </c>
      <c r="P546" s="3" t="s">
        <v>19</v>
      </c>
      <c r="Q546" s="3"/>
      <c r="R546" s="3"/>
    </row>
    <row r="547" spans="1:18" ht="15" customHeight="1">
      <c r="A547" s="166">
        <v>401323</v>
      </c>
      <c r="B547" s="190">
        <v>1054600549</v>
      </c>
      <c r="C547" s="166">
        <v>9</v>
      </c>
      <c r="D547" s="166" t="s">
        <v>55</v>
      </c>
      <c r="E547" s="3" t="s">
        <v>1604</v>
      </c>
      <c r="F547" s="3" t="s">
        <v>1605</v>
      </c>
      <c r="G547" s="166" t="s">
        <v>96</v>
      </c>
      <c r="H547" s="182">
        <v>7.9710526315789476</v>
      </c>
      <c r="I547" s="3">
        <v>215.33333333333334</v>
      </c>
      <c r="J547" s="3">
        <v>137</v>
      </c>
      <c r="K547" s="3" t="s">
        <v>29</v>
      </c>
      <c r="L547" s="167">
        <v>303292</v>
      </c>
      <c r="M547" s="167" t="s">
        <v>1606</v>
      </c>
      <c r="N547" s="3">
        <v>37</v>
      </c>
      <c r="O547" s="3" t="s">
        <v>145</v>
      </c>
      <c r="P547" s="3" t="s">
        <v>19</v>
      </c>
      <c r="Q547" s="3"/>
      <c r="R547" s="3"/>
    </row>
    <row r="548" spans="1:18" ht="15" customHeight="1">
      <c r="A548" s="166">
        <v>400800</v>
      </c>
      <c r="B548" s="190">
        <v>1054600174</v>
      </c>
      <c r="C548" s="166">
        <v>9</v>
      </c>
      <c r="D548" s="166" t="s">
        <v>55</v>
      </c>
      <c r="E548" s="3" t="s">
        <v>1607</v>
      </c>
      <c r="F548" s="3" t="s">
        <v>1608</v>
      </c>
      <c r="G548" s="166" t="s">
        <v>96</v>
      </c>
      <c r="H548" s="182">
        <v>6.3830710206217027</v>
      </c>
      <c r="I548" s="3">
        <v>1885.3333333333333</v>
      </c>
      <c r="J548" s="3">
        <v>1840.6666666666667</v>
      </c>
      <c r="K548" s="3" t="s">
        <v>29</v>
      </c>
      <c r="L548" s="167">
        <v>303292</v>
      </c>
      <c r="M548" s="167" t="s">
        <v>1609</v>
      </c>
      <c r="N548" s="3">
        <v>37</v>
      </c>
      <c r="O548" s="3" t="s">
        <v>145</v>
      </c>
      <c r="P548" s="3" t="s">
        <v>19</v>
      </c>
      <c r="Q548" s="3"/>
      <c r="R548" s="3"/>
    </row>
    <row r="549" spans="1:18" ht="15" customHeight="1">
      <c r="A549" s="166">
        <v>400510</v>
      </c>
      <c r="B549" s="190">
        <v>1054600557</v>
      </c>
      <c r="C549" s="166">
        <v>9</v>
      </c>
      <c r="D549" s="166" t="s">
        <v>55</v>
      </c>
      <c r="E549" s="3" t="s">
        <v>1610</v>
      </c>
      <c r="F549" s="3" t="s">
        <v>1611</v>
      </c>
      <c r="G549" s="166" t="s">
        <v>96</v>
      </c>
      <c r="H549" s="182">
        <v>10.542222222222222</v>
      </c>
      <c r="I549" s="3">
        <v>20</v>
      </c>
      <c r="J549" s="3">
        <v>26.25</v>
      </c>
      <c r="K549" s="3" t="s">
        <v>29</v>
      </c>
      <c r="L549" s="167">
        <v>352192</v>
      </c>
      <c r="M549" s="167" t="s">
        <v>1612</v>
      </c>
      <c r="N549" s="3">
        <v>37</v>
      </c>
      <c r="O549" s="3" t="s">
        <v>145</v>
      </c>
      <c r="P549" s="3" t="s">
        <v>19</v>
      </c>
      <c r="Q549" s="3"/>
      <c r="R549" s="3"/>
    </row>
    <row r="550" spans="1:18" ht="15" customHeight="1">
      <c r="A550" s="166">
        <v>400275</v>
      </c>
      <c r="B550" s="190">
        <v>1054600166</v>
      </c>
      <c r="C550" s="166">
        <v>9</v>
      </c>
      <c r="D550" s="166" t="s">
        <v>55</v>
      </c>
      <c r="E550" s="3" t="s">
        <v>1613</v>
      </c>
      <c r="F550" s="3" t="s">
        <v>1614</v>
      </c>
      <c r="G550" s="166" t="s">
        <v>96</v>
      </c>
      <c r="H550" s="182">
        <v>6.3876460767946579</v>
      </c>
      <c r="I550" s="3">
        <v>853.33333333333337</v>
      </c>
      <c r="J550" s="3">
        <v>788.33333333333337</v>
      </c>
      <c r="K550" s="3" t="s">
        <v>29</v>
      </c>
      <c r="L550" s="167">
        <v>352192</v>
      </c>
      <c r="M550" s="167" t="s">
        <v>1615</v>
      </c>
      <c r="N550" s="3">
        <v>37</v>
      </c>
      <c r="O550" s="3" t="s">
        <v>145</v>
      </c>
      <c r="P550" s="3" t="s">
        <v>19</v>
      </c>
      <c r="Q550" s="3"/>
      <c r="R550" s="3"/>
    </row>
    <row r="551" spans="1:18" ht="15" customHeight="1">
      <c r="A551" s="166">
        <v>401540</v>
      </c>
      <c r="B551" s="190">
        <v>1054900330</v>
      </c>
      <c r="C551" s="166">
        <v>9</v>
      </c>
      <c r="D551" s="166" t="s">
        <v>55</v>
      </c>
      <c r="E551" s="3" t="s">
        <v>1616</v>
      </c>
      <c r="F551" s="3" t="s">
        <v>1617</v>
      </c>
      <c r="G551" s="166" t="s">
        <v>58</v>
      </c>
      <c r="H551" s="182">
        <v>9.6250416666666672E-2</v>
      </c>
      <c r="I551" s="3">
        <v>1800</v>
      </c>
      <c r="J551" s="3">
        <v>1350</v>
      </c>
      <c r="K551" s="3" t="s">
        <v>29</v>
      </c>
      <c r="L551" s="167">
        <v>268149</v>
      </c>
      <c r="M551" s="167" t="s">
        <v>1618</v>
      </c>
      <c r="N551" s="3">
        <v>37</v>
      </c>
      <c r="O551" s="3" t="s">
        <v>132</v>
      </c>
      <c r="P551" s="3" t="s">
        <v>19</v>
      </c>
      <c r="Q551" s="3"/>
      <c r="R551" s="3"/>
    </row>
    <row r="552" spans="1:18" ht="15" customHeight="1">
      <c r="A552" s="166">
        <v>402487</v>
      </c>
      <c r="B552" s="190">
        <v>1056000166</v>
      </c>
      <c r="C552" s="166">
        <v>9</v>
      </c>
      <c r="D552" s="166" t="s">
        <v>55</v>
      </c>
      <c r="E552" s="3" t="s">
        <v>1619</v>
      </c>
      <c r="F552" s="3" t="s">
        <v>1619</v>
      </c>
      <c r="G552" s="166" t="s">
        <v>58</v>
      </c>
      <c r="H552" s="182">
        <v>1.0958720073664823</v>
      </c>
      <c r="I552" s="3">
        <v>4630</v>
      </c>
      <c r="J552" s="3">
        <v>6382.5</v>
      </c>
      <c r="K552" s="3" t="s">
        <v>29</v>
      </c>
      <c r="L552" s="167"/>
      <c r="M552" s="167"/>
      <c r="N552" s="3">
        <v>37</v>
      </c>
      <c r="O552" s="3" t="s">
        <v>19</v>
      </c>
      <c r="P552" s="3" t="s">
        <v>19</v>
      </c>
      <c r="Q552" s="3"/>
      <c r="R552" s="3"/>
    </row>
    <row r="553" spans="1:18" ht="15" customHeight="1">
      <c r="A553" s="166">
        <v>400355</v>
      </c>
      <c r="B553" s="190">
        <v>1051300161</v>
      </c>
      <c r="C553" s="166">
        <v>9</v>
      </c>
      <c r="D553" s="166" t="s">
        <v>55</v>
      </c>
      <c r="E553" s="3" t="s">
        <v>1620</v>
      </c>
      <c r="F553" s="3" t="s">
        <v>1621</v>
      </c>
      <c r="G553" s="166" t="s">
        <v>58</v>
      </c>
      <c r="H553" s="182">
        <v>0.78086956521739126</v>
      </c>
      <c r="I553" s="3">
        <v>30</v>
      </c>
      <c r="J553" s="3">
        <v>76.25</v>
      </c>
      <c r="K553" s="3" t="s">
        <v>29</v>
      </c>
      <c r="L553" s="167">
        <v>394103</v>
      </c>
      <c r="M553" s="167" t="s">
        <v>1622</v>
      </c>
      <c r="N553" s="3">
        <v>37</v>
      </c>
      <c r="O553" s="3" t="s">
        <v>111</v>
      </c>
      <c r="P553" s="3" t="s">
        <v>19</v>
      </c>
      <c r="Q553" s="3"/>
      <c r="R553" s="3"/>
    </row>
    <row r="554" spans="1:18" ht="15" customHeight="1">
      <c r="A554" s="166">
        <v>401313</v>
      </c>
      <c r="B554" s="190">
        <v>1051300170</v>
      </c>
      <c r="C554" s="166">
        <v>9</v>
      </c>
      <c r="D554" s="166" t="s">
        <v>55</v>
      </c>
      <c r="E554" s="3" t="s">
        <v>1623</v>
      </c>
      <c r="F554" s="3" t="s">
        <v>1624</v>
      </c>
      <c r="G554" s="166" t="s">
        <v>58</v>
      </c>
      <c r="H554" s="182">
        <v>0.33652173913043476</v>
      </c>
      <c r="I554" s="3">
        <v>10</v>
      </c>
      <c r="J554" s="3">
        <v>20</v>
      </c>
      <c r="K554" s="3" t="s">
        <v>29</v>
      </c>
      <c r="L554" s="167">
        <v>412092</v>
      </c>
      <c r="M554" s="167" t="s">
        <v>1625</v>
      </c>
      <c r="N554" s="3">
        <v>37</v>
      </c>
      <c r="O554" s="3" t="s">
        <v>111</v>
      </c>
      <c r="P554" s="3" t="s">
        <v>19</v>
      </c>
      <c r="Q554" s="3"/>
      <c r="R554" s="3"/>
    </row>
    <row r="555" spans="1:18" ht="15" customHeight="1">
      <c r="A555" s="166">
        <v>402341</v>
      </c>
      <c r="B555" s="190">
        <v>1051300188</v>
      </c>
      <c r="C555" s="166">
        <v>9</v>
      </c>
      <c r="D555" s="166" t="s">
        <v>55</v>
      </c>
      <c r="E555" s="3" t="s">
        <v>1626</v>
      </c>
      <c r="F555" s="3" t="s">
        <v>1627</v>
      </c>
      <c r="G555" s="166" t="s">
        <v>58</v>
      </c>
      <c r="H555" s="182">
        <v>0.44579881656804737</v>
      </c>
      <c r="I555" s="3">
        <v>0</v>
      </c>
      <c r="J555" s="3">
        <v>4.666666666666667</v>
      </c>
      <c r="K555" s="3" t="s">
        <v>26</v>
      </c>
      <c r="L555" s="167">
        <v>412091</v>
      </c>
      <c r="M555" s="167" t="s">
        <v>1628</v>
      </c>
      <c r="N555" s="3">
        <v>37</v>
      </c>
      <c r="O555" s="3" t="s">
        <v>111</v>
      </c>
      <c r="P555" s="3" t="s">
        <v>19</v>
      </c>
      <c r="Q555" s="3"/>
      <c r="R555" s="3"/>
    </row>
    <row r="556" spans="1:18" ht="15" customHeight="1">
      <c r="A556" s="166">
        <v>401944</v>
      </c>
      <c r="B556" s="190">
        <v>1050500434</v>
      </c>
      <c r="C556" s="166">
        <v>9</v>
      </c>
      <c r="D556" s="166" t="s">
        <v>55</v>
      </c>
      <c r="E556" s="3" t="s">
        <v>1629</v>
      </c>
      <c r="F556" s="3" t="s">
        <v>1630</v>
      </c>
      <c r="G556" s="166" t="s">
        <v>88</v>
      </c>
      <c r="H556" s="182">
        <v>10.22698795180723</v>
      </c>
      <c r="I556" s="3">
        <v>1090</v>
      </c>
      <c r="J556" s="3">
        <v>1070.8333333333333</v>
      </c>
      <c r="K556" s="3" t="s">
        <v>29</v>
      </c>
      <c r="L556" s="167">
        <v>268521</v>
      </c>
      <c r="M556" s="167" t="s">
        <v>1631</v>
      </c>
      <c r="N556" s="3">
        <v>37</v>
      </c>
      <c r="O556" s="3" t="s">
        <v>132</v>
      </c>
      <c r="P556" s="3" t="s">
        <v>19</v>
      </c>
      <c r="Q556" s="3"/>
      <c r="R556" s="3"/>
    </row>
    <row r="557" spans="1:18" ht="15" customHeight="1">
      <c r="A557" s="166">
        <v>401156</v>
      </c>
      <c r="B557" s="190" t="s">
        <v>1632</v>
      </c>
      <c r="C557" s="166">
        <v>9</v>
      </c>
      <c r="D557" s="166" t="s">
        <v>55</v>
      </c>
      <c r="E557" s="3" t="s">
        <v>1633</v>
      </c>
      <c r="F557" s="3" t="s">
        <v>1634</v>
      </c>
      <c r="G557" s="166" t="s">
        <v>79</v>
      </c>
      <c r="H557" s="182">
        <v>9.7765094798249876</v>
      </c>
      <c r="I557" s="3">
        <v>483.33333333333331</v>
      </c>
      <c r="J557" s="3">
        <v>460.41666666666669</v>
      </c>
      <c r="K557" s="3" t="s">
        <v>29</v>
      </c>
      <c r="L557" s="167">
        <v>269468</v>
      </c>
      <c r="M557" s="167" t="s">
        <v>1635</v>
      </c>
      <c r="N557" s="3">
        <v>37</v>
      </c>
      <c r="O557" s="3" t="s">
        <v>132</v>
      </c>
      <c r="P557" s="3" t="s">
        <v>19</v>
      </c>
      <c r="Q557" s="3"/>
      <c r="R557" s="3"/>
    </row>
    <row r="558" spans="1:18" ht="15" customHeight="1">
      <c r="A558" s="166">
        <v>401258</v>
      </c>
      <c r="B558" s="190">
        <v>1051700089</v>
      </c>
      <c r="C558" s="166">
        <v>9</v>
      </c>
      <c r="D558" s="166" t="s">
        <v>55</v>
      </c>
      <c r="E558" s="3" t="s">
        <v>1636</v>
      </c>
      <c r="F558" s="3" t="s">
        <v>1637</v>
      </c>
      <c r="G558" s="166" t="s">
        <v>58</v>
      </c>
      <c r="H558" s="182">
        <v>0.16935</v>
      </c>
      <c r="I558" s="3">
        <v>3630</v>
      </c>
      <c r="J558" s="3">
        <v>3505</v>
      </c>
      <c r="K558" s="3" t="s">
        <v>29</v>
      </c>
      <c r="L558" s="167">
        <v>282881</v>
      </c>
      <c r="M558" s="167" t="s">
        <v>1638</v>
      </c>
      <c r="N558" s="3">
        <v>37</v>
      </c>
      <c r="O558" s="3" t="s">
        <v>76</v>
      </c>
      <c r="P558" s="3" t="s">
        <v>19</v>
      </c>
      <c r="Q558" s="3"/>
      <c r="R558" s="3"/>
    </row>
    <row r="559" spans="1:18" ht="15" customHeight="1">
      <c r="A559" s="166">
        <v>402473</v>
      </c>
      <c r="B559" s="190">
        <v>1052900235</v>
      </c>
      <c r="C559" s="166">
        <v>9</v>
      </c>
      <c r="D559" s="166" t="s">
        <v>55</v>
      </c>
      <c r="E559" s="3" t="s">
        <v>1639</v>
      </c>
      <c r="F559" s="3" t="s">
        <v>1640</v>
      </c>
      <c r="G559" s="166" t="s">
        <v>96</v>
      </c>
      <c r="H559" s="182">
        <v>9.7099051268016794</v>
      </c>
      <c r="I559" s="3">
        <v>220</v>
      </c>
      <c r="J559" s="3">
        <v>248.58333333333334</v>
      </c>
      <c r="K559" s="3" t="s">
        <v>29</v>
      </c>
      <c r="L559" s="167">
        <v>294887</v>
      </c>
      <c r="M559" s="167" t="s">
        <v>1641</v>
      </c>
      <c r="N559" s="3">
        <v>37</v>
      </c>
      <c r="O559" s="3" t="s">
        <v>76</v>
      </c>
      <c r="P559" s="3" t="s">
        <v>19</v>
      </c>
      <c r="Q559" s="3"/>
      <c r="R559" s="3"/>
    </row>
    <row r="560" spans="1:18" ht="15" customHeight="1">
      <c r="A560" s="166">
        <v>402580</v>
      </c>
      <c r="B560" s="190" t="s">
        <v>1642</v>
      </c>
      <c r="C560" s="166">
        <v>9</v>
      </c>
      <c r="D560" s="166" t="s">
        <v>55</v>
      </c>
      <c r="E560" s="3" t="s">
        <v>1643</v>
      </c>
      <c r="F560" s="3" t="s">
        <v>1644</v>
      </c>
      <c r="G560" s="166" t="s">
        <v>58</v>
      </c>
      <c r="H560" s="182">
        <v>1.0236486486486487</v>
      </c>
      <c r="I560" s="3">
        <v>0</v>
      </c>
      <c r="J560" s="3">
        <v>16.666666666666668</v>
      </c>
      <c r="K560" s="3" t="s">
        <v>26</v>
      </c>
      <c r="L560" s="167">
        <v>268299</v>
      </c>
      <c r="M560" s="167" t="s">
        <v>1645</v>
      </c>
      <c r="N560" s="3">
        <v>37</v>
      </c>
      <c r="O560" s="3" t="s">
        <v>76</v>
      </c>
      <c r="P560" s="3" t="s">
        <v>19</v>
      </c>
      <c r="Q560" s="3"/>
      <c r="R560" s="3"/>
    </row>
    <row r="561" spans="1:18" ht="15" customHeight="1">
      <c r="A561" s="166">
        <v>401191</v>
      </c>
      <c r="B561" s="190">
        <v>1055700024</v>
      </c>
      <c r="C561" s="166">
        <v>9</v>
      </c>
      <c r="D561" s="166" t="s">
        <v>55</v>
      </c>
      <c r="E561" s="3" t="s">
        <v>1646</v>
      </c>
      <c r="F561" s="3" t="s">
        <v>1647</v>
      </c>
      <c r="G561" s="166" t="s">
        <v>1648</v>
      </c>
      <c r="H561" s="182">
        <v>1173.7862499999999</v>
      </c>
      <c r="I561" s="3">
        <v>16.666666666666668</v>
      </c>
      <c r="J561" s="3">
        <v>15.25</v>
      </c>
      <c r="K561" s="3" t="s">
        <v>29</v>
      </c>
      <c r="L561" s="167">
        <v>460576</v>
      </c>
      <c r="M561" s="167" t="s">
        <v>1649</v>
      </c>
      <c r="N561" s="3">
        <v>37</v>
      </c>
      <c r="O561" s="3" t="s">
        <v>111</v>
      </c>
      <c r="P561" s="3" t="s">
        <v>19</v>
      </c>
      <c r="Q561" s="3"/>
      <c r="R561" s="3"/>
    </row>
    <row r="562" spans="1:18" ht="15" customHeight="1">
      <c r="A562" s="166">
        <v>401946</v>
      </c>
      <c r="B562" s="190">
        <v>1055700016</v>
      </c>
      <c r="C562" s="166">
        <v>9</v>
      </c>
      <c r="D562" s="166" t="s">
        <v>55</v>
      </c>
      <c r="E562" s="3" t="s">
        <v>1650</v>
      </c>
      <c r="F562" s="3" t="s">
        <v>1651</v>
      </c>
      <c r="G562" s="166" t="s">
        <v>1648</v>
      </c>
      <c r="H562" s="182">
        <v>0</v>
      </c>
      <c r="I562" s="3">
        <v>0</v>
      </c>
      <c r="J562" s="3">
        <v>0</v>
      </c>
      <c r="K562" s="3" t="s">
        <v>18</v>
      </c>
      <c r="L562" s="167">
        <v>459060</v>
      </c>
      <c r="M562" s="167" t="s">
        <v>1652</v>
      </c>
      <c r="N562" s="3">
        <v>37</v>
      </c>
      <c r="O562" s="3" t="s">
        <v>1447</v>
      </c>
      <c r="P562" s="3" t="s">
        <v>19</v>
      </c>
      <c r="Q562" s="3"/>
      <c r="R562" s="3"/>
    </row>
    <row r="563" spans="1:18" ht="15" customHeight="1">
      <c r="A563" s="166">
        <v>402372</v>
      </c>
      <c r="B563" s="190">
        <v>3120100245</v>
      </c>
      <c r="C563" s="166">
        <v>9</v>
      </c>
      <c r="D563" s="166" t="s">
        <v>55</v>
      </c>
      <c r="E563" s="3" t="s">
        <v>1653</v>
      </c>
      <c r="F563" s="3" t="s">
        <v>1654</v>
      </c>
      <c r="G563" s="166" t="s">
        <v>71</v>
      </c>
      <c r="H563" s="182">
        <v>0</v>
      </c>
      <c r="I563" s="3">
        <v>0</v>
      </c>
      <c r="J563" s="3">
        <v>0</v>
      </c>
      <c r="K563" s="3" t="s">
        <v>18</v>
      </c>
      <c r="L563" s="167">
        <v>470093</v>
      </c>
      <c r="M563" s="167" t="s">
        <v>1655</v>
      </c>
      <c r="N563" s="3">
        <v>37</v>
      </c>
      <c r="O563" s="3" t="s">
        <v>19</v>
      </c>
      <c r="P563" s="3" t="s">
        <v>19</v>
      </c>
      <c r="Q563" s="3"/>
      <c r="R563" s="3"/>
    </row>
    <row r="564" spans="1:18" ht="15" customHeight="1">
      <c r="A564" s="166">
        <v>401403</v>
      </c>
      <c r="B564" s="190">
        <v>1051500136</v>
      </c>
      <c r="C564" s="166">
        <v>9</v>
      </c>
      <c r="D564" s="166" t="s">
        <v>55</v>
      </c>
      <c r="E564" s="3" t="s">
        <v>1656</v>
      </c>
      <c r="F564" s="3" t="s">
        <v>1657</v>
      </c>
      <c r="G564" s="166" t="s">
        <v>58</v>
      </c>
      <c r="H564" s="182">
        <v>0.15864363942712725</v>
      </c>
      <c r="I564" s="3">
        <v>1115</v>
      </c>
      <c r="J564" s="3">
        <v>930</v>
      </c>
      <c r="K564" s="3" t="s">
        <v>29</v>
      </c>
      <c r="L564" s="167">
        <v>272365</v>
      </c>
      <c r="M564" s="167" t="s">
        <v>1658</v>
      </c>
      <c r="N564" s="3">
        <v>37</v>
      </c>
      <c r="O564" s="3" t="s">
        <v>132</v>
      </c>
      <c r="P564" s="3" t="s">
        <v>19</v>
      </c>
      <c r="Q564" s="3"/>
      <c r="R564" s="3"/>
    </row>
    <row r="565" spans="1:18" ht="15" customHeight="1">
      <c r="A565" s="166">
        <v>400527</v>
      </c>
      <c r="B565" s="190">
        <v>1050500329</v>
      </c>
      <c r="C565" s="166">
        <v>9</v>
      </c>
      <c r="D565" s="166" t="s">
        <v>55</v>
      </c>
      <c r="E565" s="3" t="s">
        <v>1659</v>
      </c>
      <c r="F565" s="3" t="s">
        <v>1660</v>
      </c>
      <c r="G565" s="166" t="s">
        <v>96</v>
      </c>
      <c r="H565" s="182">
        <v>105.85717369222955</v>
      </c>
      <c r="I565" s="3">
        <v>97</v>
      </c>
      <c r="J565" s="3">
        <v>101.83333333333333</v>
      </c>
      <c r="K565" s="3" t="s">
        <v>29</v>
      </c>
      <c r="L565" s="167">
        <v>308877</v>
      </c>
      <c r="M565" s="167" t="s">
        <v>1661</v>
      </c>
      <c r="N565" s="3">
        <v>37</v>
      </c>
      <c r="O565" s="3" t="s">
        <v>132</v>
      </c>
      <c r="P565" s="3" t="s">
        <v>19</v>
      </c>
      <c r="Q565" s="3"/>
      <c r="R565" s="3"/>
    </row>
    <row r="566" spans="1:18" ht="15" customHeight="1">
      <c r="A566" s="166">
        <v>400586</v>
      </c>
      <c r="B566" s="190">
        <v>1052000196</v>
      </c>
      <c r="C566" s="166">
        <v>9</v>
      </c>
      <c r="D566" s="166" t="s">
        <v>55</v>
      </c>
      <c r="E566" s="3" t="s">
        <v>1662</v>
      </c>
      <c r="F566" s="3" t="s">
        <v>1663</v>
      </c>
      <c r="G566" s="166" t="s">
        <v>96</v>
      </c>
      <c r="H566" s="182">
        <v>23.84</v>
      </c>
      <c r="I566" s="3">
        <v>14</v>
      </c>
      <c r="J566" s="3">
        <v>12.833333333333334</v>
      </c>
      <c r="K566" s="3" t="s">
        <v>29</v>
      </c>
      <c r="L566" s="167">
        <v>391318</v>
      </c>
      <c r="M566" s="167" t="s">
        <v>1664</v>
      </c>
      <c r="N566" s="3">
        <v>37</v>
      </c>
      <c r="O566" s="3" t="s">
        <v>98</v>
      </c>
      <c r="P566" s="3" t="s">
        <v>19</v>
      </c>
      <c r="Q566" s="3"/>
      <c r="R566" s="3"/>
    </row>
    <row r="567" spans="1:18" ht="15" customHeight="1">
      <c r="A567" s="166">
        <v>400431</v>
      </c>
      <c r="B567" s="190">
        <v>1050300052</v>
      </c>
      <c r="C567" s="166">
        <v>9</v>
      </c>
      <c r="D567" s="166" t="s">
        <v>55</v>
      </c>
      <c r="E567" s="3" t="s">
        <v>1665</v>
      </c>
      <c r="F567" s="3" t="s">
        <v>1666</v>
      </c>
      <c r="G567" s="166" t="s">
        <v>58</v>
      </c>
      <c r="H567" s="182">
        <v>9.2727272727272728E-2</v>
      </c>
      <c r="I567" s="3">
        <v>2133.3333333333335</v>
      </c>
      <c r="J567" s="3">
        <v>2008.3333333333333</v>
      </c>
      <c r="K567" s="3" t="s">
        <v>29</v>
      </c>
      <c r="L567" s="167">
        <v>412963</v>
      </c>
      <c r="M567" s="167" t="s">
        <v>1667</v>
      </c>
      <c r="N567" s="3">
        <v>37</v>
      </c>
      <c r="O567" s="3" t="s">
        <v>76</v>
      </c>
      <c r="P567" s="3" t="s">
        <v>19</v>
      </c>
      <c r="Q567" s="3"/>
      <c r="R567" s="3"/>
    </row>
    <row r="568" spans="1:18" ht="15" customHeight="1">
      <c r="A568" s="166">
        <v>401811</v>
      </c>
      <c r="B568" s="190" t="s">
        <v>1668</v>
      </c>
      <c r="C568" s="166">
        <v>9</v>
      </c>
      <c r="D568" s="166" t="s">
        <v>55</v>
      </c>
      <c r="E568" s="3" t="s">
        <v>1669</v>
      </c>
      <c r="F568" s="3" t="s">
        <v>1670</v>
      </c>
      <c r="G568" s="166" t="s">
        <v>96</v>
      </c>
      <c r="H568" s="182">
        <v>1.2803761755485894</v>
      </c>
      <c r="I568" s="3">
        <v>666.66666666666663</v>
      </c>
      <c r="J568" s="3">
        <v>766.66666666666663</v>
      </c>
      <c r="K568" s="3" t="s">
        <v>29</v>
      </c>
      <c r="L568" s="167">
        <v>412966</v>
      </c>
      <c r="M568" s="167" t="s">
        <v>1671</v>
      </c>
      <c r="N568" s="3">
        <v>37</v>
      </c>
      <c r="O568" s="3" t="s">
        <v>76</v>
      </c>
      <c r="P568" s="3" t="s">
        <v>19</v>
      </c>
      <c r="Q568" s="3"/>
      <c r="R568" s="3"/>
    </row>
    <row r="569" spans="1:18" ht="15" customHeight="1">
      <c r="A569" s="166">
        <v>400714</v>
      </c>
      <c r="B569" s="190">
        <v>1051700011</v>
      </c>
      <c r="C569" s="166">
        <v>9</v>
      </c>
      <c r="D569" s="166" t="s">
        <v>55</v>
      </c>
      <c r="E569" s="3" t="s">
        <v>1672</v>
      </c>
      <c r="F569" s="3" t="s">
        <v>1673</v>
      </c>
      <c r="G569" s="166" t="s">
        <v>58</v>
      </c>
      <c r="H569" s="182">
        <v>7.2024539877300606E-2</v>
      </c>
      <c r="I569" s="3">
        <v>300</v>
      </c>
      <c r="J569" s="3">
        <v>227.5</v>
      </c>
      <c r="K569" s="3" t="s">
        <v>29</v>
      </c>
      <c r="L569" s="167">
        <v>267747</v>
      </c>
      <c r="M569" s="167" t="s">
        <v>1674</v>
      </c>
      <c r="N569" s="3">
        <v>37</v>
      </c>
      <c r="O569" s="3" t="s">
        <v>76</v>
      </c>
      <c r="P569" s="3" t="s">
        <v>19</v>
      </c>
      <c r="Q569" s="3"/>
      <c r="R569" s="3"/>
    </row>
    <row r="570" spans="1:18" ht="15" customHeight="1">
      <c r="A570" s="166">
        <v>401174</v>
      </c>
      <c r="B570" s="190">
        <v>1051700046</v>
      </c>
      <c r="C570" s="166">
        <v>9</v>
      </c>
      <c r="D570" s="166" t="s">
        <v>55</v>
      </c>
      <c r="E570" s="3" t="s">
        <v>1675</v>
      </c>
      <c r="F570" s="3" t="s">
        <v>1676</v>
      </c>
      <c r="G570" s="166" t="s">
        <v>58</v>
      </c>
      <c r="H570" s="182">
        <v>0.15082160013251614</v>
      </c>
      <c r="I570" s="3">
        <v>450</v>
      </c>
      <c r="J570" s="3">
        <v>320</v>
      </c>
      <c r="K570" s="3" t="s">
        <v>29</v>
      </c>
      <c r="L570" s="167">
        <v>267745</v>
      </c>
      <c r="M570" s="167" t="s">
        <v>1677</v>
      </c>
      <c r="N570" s="3">
        <v>37</v>
      </c>
      <c r="O570" s="3" t="s">
        <v>76</v>
      </c>
      <c r="P570" s="3" t="s">
        <v>19</v>
      </c>
      <c r="Q570" s="3"/>
      <c r="R570" s="3"/>
    </row>
    <row r="571" spans="1:18" ht="15" customHeight="1">
      <c r="A571" s="166">
        <v>401240</v>
      </c>
      <c r="B571" s="190" t="s">
        <v>1678</v>
      </c>
      <c r="C571" s="166">
        <v>9</v>
      </c>
      <c r="D571" s="166" t="s">
        <v>55</v>
      </c>
      <c r="E571" s="3" t="s">
        <v>1679</v>
      </c>
      <c r="F571" s="3" t="s">
        <v>1680</v>
      </c>
      <c r="G571" s="166" t="s">
        <v>71</v>
      </c>
      <c r="H571" s="182">
        <v>0</v>
      </c>
      <c r="I571" s="3">
        <v>0</v>
      </c>
      <c r="J571" s="3">
        <v>0</v>
      </c>
      <c r="K571" s="3" t="s">
        <v>18</v>
      </c>
      <c r="L571" s="167">
        <v>329337</v>
      </c>
      <c r="M571" s="167" t="s">
        <v>1681</v>
      </c>
      <c r="N571" s="3">
        <v>37</v>
      </c>
      <c r="O571" s="3" t="s">
        <v>19</v>
      </c>
      <c r="P571" s="3" t="s">
        <v>19</v>
      </c>
      <c r="Q571" s="3"/>
      <c r="R571" s="3"/>
    </row>
    <row r="572" spans="1:18" ht="15" customHeight="1">
      <c r="A572" s="166">
        <v>401407</v>
      </c>
      <c r="B572" s="190">
        <v>1058000066</v>
      </c>
      <c r="C572" s="166">
        <v>9</v>
      </c>
      <c r="D572" s="166" t="s">
        <v>55</v>
      </c>
      <c r="E572" s="3" t="s">
        <v>1682</v>
      </c>
      <c r="F572" s="3" t="s">
        <v>1683</v>
      </c>
      <c r="G572" s="166" t="s">
        <v>96</v>
      </c>
      <c r="H572" s="182">
        <v>14.441645244215939</v>
      </c>
      <c r="I572" s="3">
        <v>4</v>
      </c>
      <c r="J572" s="3">
        <v>30</v>
      </c>
      <c r="K572" s="3" t="s">
        <v>29</v>
      </c>
      <c r="L572" s="167">
        <v>269878</v>
      </c>
      <c r="M572" s="167" t="s">
        <v>1684</v>
      </c>
      <c r="N572" s="3">
        <v>37</v>
      </c>
      <c r="O572" s="3" t="s">
        <v>1685</v>
      </c>
      <c r="P572" s="3" t="s">
        <v>19</v>
      </c>
      <c r="Q572" s="3"/>
      <c r="R572" s="3"/>
    </row>
    <row r="573" spans="1:18" ht="15" customHeight="1">
      <c r="A573" s="166">
        <v>401328</v>
      </c>
      <c r="B573" s="190">
        <v>1058000058</v>
      </c>
      <c r="C573" s="166">
        <v>9</v>
      </c>
      <c r="D573" s="166" t="s">
        <v>55</v>
      </c>
      <c r="E573" s="3" t="s">
        <v>1686</v>
      </c>
      <c r="F573" s="3" t="s">
        <v>1687</v>
      </c>
      <c r="G573" s="166" t="s">
        <v>96</v>
      </c>
      <c r="H573" s="182">
        <v>2.4079110146500269</v>
      </c>
      <c r="I573" s="3">
        <v>0</v>
      </c>
      <c r="J573" s="3">
        <v>0</v>
      </c>
      <c r="K573" s="3" t="s">
        <v>18</v>
      </c>
      <c r="L573" s="167">
        <v>269878</v>
      </c>
      <c r="M573" s="167" t="s">
        <v>1688</v>
      </c>
      <c r="N573" s="3">
        <v>37</v>
      </c>
      <c r="O573" s="3" t="s">
        <v>19</v>
      </c>
      <c r="P573" s="3" t="s">
        <v>19</v>
      </c>
      <c r="Q573" s="3"/>
      <c r="R573" s="3"/>
    </row>
    <row r="574" spans="1:18" ht="15" customHeight="1">
      <c r="A574" s="166">
        <v>401055</v>
      </c>
      <c r="B574" s="190">
        <v>1058000040</v>
      </c>
      <c r="C574" s="166">
        <v>9</v>
      </c>
      <c r="D574" s="166" t="s">
        <v>55</v>
      </c>
      <c r="E574" s="3" t="s">
        <v>1689</v>
      </c>
      <c r="F574" s="3" t="s">
        <v>1690</v>
      </c>
      <c r="G574" s="166" t="s">
        <v>96</v>
      </c>
      <c r="H574" s="182">
        <v>6.2781818181818174</v>
      </c>
      <c r="I574" s="3">
        <v>0</v>
      </c>
      <c r="J574" s="3">
        <v>6</v>
      </c>
      <c r="K574" s="3" t="s">
        <v>26</v>
      </c>
      <c r="L574" s="167">
        <v>398704</v>
      </c>
      <c r="M574" s="167" t="s">
        <v>1691</v>
      </c>
      <c r="N574" s="3">
        <v>37</v>
      </c>
      <c r="O574" s="3" t="s">
        <v>145</v>
      </c>
      <c r="P574" s="3" t="s">
        <v>19</v>
      </c>
      <c r="Q574" s="3"/>
      <c r="R574" s="3"/>
    </row>
    <row r="575" spans="1:18" ht="15" customHeight="1">
      <c r="A575" s="166">
        <v>400255</v>
      </c>
      <c r="B575" s="190">
        <v>1058000082</v>
      </c>
      <c r="C575" s="166">
        <v>9</v>
      </c>
      <c r="D575" s="166" t="s">
        <v>55</v>
      </c>
      <c r="E575" s="3" t="s">
        <v>1692</v>
      </c>
      <c r="F575" s="3" t="s">
        <v>1693</v>
      </c>
      <c r="G575" s="166" t="s">
        <v>96</v>
      </c>
      <c r="H575" s="182">
        <v>1.99</v>
      </c>
      <c r="I575" s="3">
        <v>0</v>
      </c>
      <c r="J575" s="3">
        <v>0</v>
      </c>
      <c r="K575" s="3" t="s">
        <v>26</v>
      </c>
      <c r="L575" s="167">
        <v>296990</v>
      </c>
      <c r="M575" s="167" t="s">
        <v>1694</v>
      </c>
      <c r="N575" s="3">
        <v>37</v>
      </c>
      <c r="O575" s="3" t="s">
        <v>19</v>
      </c>
      <c r="P575" s="3" t="s">
        <v>19</v>
      </c>
      <c r="Q575" s="3"/>
      <c r="R575" s="3"/>
    </row>
    <row r="576" spans="1:18" ht="15" customHeight="1">
      <c r="A576" s="166">
        <v>401534</v>
      </c>
      <c r="B576" s="190">
        <v>1058000031</v>
      </c>
      <c r="C576" s="166">
        <v>9</v>
      </c>
      <c r="D576" s="166" t="s">
        <v>55</v>
      </c>
      <c r="E576" s="3" t="s">
        <v>1695</v>
      </c>
      <c r="F576" s="3" t="s">
        <v>1696</v>
      </c>
      <c r="G576" s="166" t="s">
        <v>96</v>
      </c>
      <c r="H576" s="182">
        <v>4.2550802139037431</v>
      </c>
      <c r="I576" s="3">
        <v>86.666666666666671</v>
      </c>
      <c r="J576" s="3">
        <v>72.083333333333329</v>
      </c>
      <c r="K576" s="3" t="s">
        <v>29</v>
      </c>
      <c r="L576" s="167">
        <v>398706</v>
      </c>
      <c r="M576" s="167" t="s">
        <v>1697</v>
      </c>
      <c r="N576" s="3">
        <v>37</v>
      </c>
      <c r="O576" s="3" t="s">
        <v>145</v>
      </c>
      <c r="P576" s="3" t="s">
        <v>19</v>
      </c>
      <c r="Q576" s="3"/>
      <c r="R576" s="3"/>
    </row>
    <row r="577" spans="1:18" ht="15" customHeight="1">
      <c r="A577" s="166">
        <v>401009</v>
      </c>
      <c r="B577" s="190">
        <v>1050600064</v>
      </c>
      <c r="C577" s="166">
        <v>9</v>
      </c>
      <c r="D577" s="166" t="s">
        <v>55</v>
      </c>
      <c r="E577" s="3" t="s">
        <v>1698</v>
      </c>
      <c r="F577" s="3" t="s">
        <v>1699</v>
      </c>
      <c r="G577" s="166" t="s">
        <v>96</v>
      </c>
      <c r="H577" s="182">
        <v>20.5</v>
      </c>
      <c r="I577" s="3">
        <v>14</v>
      </c>
      <c r="J577" s="3">
        <v>8.9166666666666661</v>
      </c>
      <c r="K577" s="3" t="s">
        <v>29</v>
      </c>
      <c r="L577" s="167">
        <v>449575</v>
      </c>
      <c r="M577" s="167" t="s">
        <v>1700</v>
      </c>
      <c r="N577" s="3">
        <v>37</v>
      </c>
      <c r="O577" s="3" t="s">
        <v>98</v>
      </c>
      <c r="P577" s="3" t="s">
        <v>19</v>
      </c>
      <c r="Q577" s="3"/>
      <c r="R577" s="3"/>
    </row>
    <row r="578" spans="1:18" ht="15" customHeight="1">
      <c r="A578" s="166">
        <v>402525</v>
      </c>
      <c r="B578" s="190">
        <v>1058000023</v>
      </c>
      <c r="C578" s="166">
        <v>9</v>
      </c>
      <c r="D578" s="166" t="s">
        <v>55</v>
      </c>
      <c r="E578" s="3" t="s">
        <v>1701</v>
      </c>
      <c r="F578" s="3" t="s">
        <v>1702</v>
      </c>
      <c r="G578" s="166" t="s">
        <v>44</v>
      </c>
      <c r="H578" s="182">
        <v>18</v>
      </c>
      <c r="I578" s="3">
        <v>56</v>
      </c>
      <c r="J578" s="3">
        <v>77.333333333333329</v>
      </c>
      <c r="K578" s="3" t="s">
        <v>29</v>
      </c>
      <c r="L578" s="167">
        <v>269876</v>
      </c>
      <c r="M578" s="167" t="s">
        <v>1703</v>
      </c>
      <c r="N578" s="3">
        <v>37</v>
      </c>
      <c r="O578" s="3" t="s">
        <v>145</v>
      </c>
      <c r="P578" s="3" t="s">
        <v>19</v>
      </c>
      <c r="Q578" s="3"/>
      <c r="R578" s="3"/>
    </row>
    <row r="579" spans="1:18" ht="15" customHeight="1">
      <c r="A579" s="166">
        <v>401175</v>
      </c>
      <c r="B579" s="190">
        <v>1058000112</v>
      </c>
      <c r="C579" s="166">
        <v>9</v>
      </c>
      <c r="D579" s="166" t="s">
        <v>55</v>
      </c>
      <c r="E579" s="3" t="s">
        <v>1704</v>
      </c>
      <c r="F579" s="3" t="s">
        <v>1705</v>
      </c>
      <c r="G579" s="166" t="s">
        <v>96</v>
      </c>
      <c r="H579" s="182">
        <v>2.4942874845105329</v>
      </c>
      <c r="I579" s="3">
        <v>546.66666666666663</v>
      </c>
      <c r="J579" s="3">
        <v>422.5</v>
      </c>
      <c r="K579" s="3" t="s">
        <v>29</v>
      </c>
      <c r="L579" s="167">
        <v>269876</v>
      </c>
      <c r="M579" s="167" t="s">
        <v>1706</v>
      </c>
      <c r="N579" s="3">
        <v>37</v>
      </c>
      <c r="O579" s="3" t="s">
        <v>145</v>
      </c>
      <c r="P579" s="3" t="s">
        <v>19</v>
      </c>
      <c r="Q579" s="3"/>
      <c r="R579" s="3"/>
    </row>
    <row r="580" spans="1:18" ht="15" customHeight="1">
      <c r="A580" s="166">
        <v>400665</v>
      </c>
      <c r="B580" s="190" t="s">
        <v>1707</v>
      </c>
      <c r="C580" s="166">
        <v>9</v>
      </c>
      <c r="D580" s="166" t="s">
        <v>55</v>
      </c>
      <c r="E580" s="3" t="s">
        <v>1708</v>
      </c>
      <c r="F580" s="3" t="s">
        <v>1709</v>
      </c>
      <c r="G580" s="166" t="s">
        <v>1710</v>
      </c>
      <c r="H580" s="182">
        <v>0</v>
      </c>
      <c r="I580" s="3">
        <v>14</v>
      </c>
      <c r="J580" s="3">
        <v>5.583333333333333</v>
      </c>
      <c r="K580" s="3" t="s">
        <v>29</v>
      </c>
      <c r="L580" s="167">
        <v>273492</v>
      </c>
      <c r="M580" s="167" t="s">
        <v>1711</v>
      </c>
      <c r="N580" s="3">
        <v>37</v>
      </c>
      <c r="O580" s="3" t="s">
        <v>145</v>
      </c>
      <c r="P580" s="3" t="s">
        <v>19</v>
      </c>
      <c r="Q580" s="3"/>
      <c r="R580" s="3"/>
    </row>
    <row r="581" spans="1:18" ht="15" customHeight="1">
      <c r="A581" s="166">
        <v>401224</v>
      </c>
      <c r="B581" s="190">
        <v>1054400264</v>
      </c>
      <c r="C581" s="166">
        <v>9</v>
      </c>
      <c r="D581" s="166" t="s">
        <v>55</v>
      </c>
      <c r="E581" s="3" t="s">
        <v>1712</v>
      </c>
      <c r="F581" s="3" t="s">
        <v>1713</v>
      </c>
      <c r="G581" s="166" t="s">
        <v>96</v>
      </c>
      <c r="H581" s="182">
        <v>215.40295986622073</v>
      </c>
      <c r="I581" s="3">
        <v>44.666666666666664</v>
      </c>
      <c r="J581" s="3">
        <v>32.833333333333336</v>
      </c>
      <c r="K581" s="3" t="s">
        <v>29</v>
      </c>
      <c r="L581" s="167">
        <v>429663</v>
      </c>
      <c r="M581" s="167" t="s">
        <v>1714</v>
      </c>
      <c r="N581" s="3">
        <v>37</v>
      </c>
      <c r="O581" s="3" t="s">
        <v>145</v>
      </c>
      <c r="P581" s="3" t="s">
        <v>19</v>
      </c>
      <c r="Q581" s="3"/>
      <c r="R581" s="3"/>
    </row>
    <row r="582" spans="1:18" ht="15" customHeight="1">
      <c r="A582" s="166">
        <v>400972</v>
      </c>
      <c r="B582" s="190">
        <v>1054400515</v>
      </c>
      <c r="C582" s="166">
        <v>9</v>
      </c>
      <c r="D582" s="166" t="s">
        <v>55</v>
      </c>
      <c r="E582" s="3" t="s">
        <v>1715</v>
      </c>
      <c r="F582" s="3" t="s">
        <v>1713</v>
      </c>
      <c r="G582" s="166" t="s">
        <v>96</v>
      </c>
      <c r="H582" s="182">
        <v>0</v>
      </c>
      <c r="I582" s="3">
        <v>0</v>
      </c>
      <c r="J582" s="3">
        <v>0</v>
      </c>
      <c r="K582" s="3" t="s">
        <v>18</v>
      </c>
      <c r="L582" s="167">
        <v>429663</v>
      </c>
      <c r="M582" s="167" t="s">
        <v>1714</v>
      </c>
      <c r="N582" s="3">
        <v>37</v>
      </c>
      <c r="O582" s="3" t="s">
        <v>1447</v>
      </c>
      <c r="P582" s="3" t="s">
        <v>19</v>
      </c>
      <c r="Q582" s="3"/>
      <c r="R582" s="3"/>
    </row>
    <row r="583" spans="1:18" ht="15" customHeight="1">
      <c r="A583" s="166">
        <v>402409</v>
      </c>
      <c r="B583" s="190">
        <v>1054400302</v>
      </c>
      <c r="C583" s="166">
        <v>9</v>
      </c>
      <c r="D583" s="166" t="s">
        <v>55</v>
      </c>
      <c r="E583" s="3" t="s">
        <v>1716</v>
      </c>
      <c r="F583" s="3" t="s">
        <v>1717</v>
      </c>
      <c r="G583" s="166" t="s">
        <v>96</v>
      </c>
      <c r="H583" s="182">
        <v>66.803145161290317</v>
      </c>
      <c r="I583" s="3">
        <v>21.333333333333332</v>
      </c>
      <c r="J583" s="3">
        <v>18.25</v>
      </c>
      <c r="K583" s="3" t="s">
        <v>29</v>
      </c>
      <c r="L583" s="167">
        <v>394675</v>
      </c>
      <c r="M583" s="167" t="s">
        <v>1718</v>
      </c>
      <c r="N583" s="3">
        <v>37</v>
      </c>
      <c r="O583" s="3" t="s">
        <v>282</v>
      </c>
      <c r="P583" s="3" t="s">
        <v>19</v>
      </c>
      <c r="Q583" s="3"/>
      <c r="R583" s="3"/>
    </row>
    <row r="584" spans="1:18" ht="15" customHeight="1">
      <c r="A584" s="166">
        <v>401501</v>
      </c>
      <c r="B584" s="190">
        <v>1054400132</v>
      </c>
      <c r="C584" s="166">
        <v>9</v>
      </c>
      <c r="D584" s="166" t="s">
        <v>55</v>
      </c>
      <c r="E584" s="3" t="s">
        <v>1719</v>
      </c>
      <c r="F584" s="156" t="s">
        <v>1720</v>
      </c>
      <c r="G584" s="166" t="s">
        <v>808</v>
      </c>
      <c r="H584" s="182">
        <v>20.476426799007445</v>
      </c>
      <c r="I584" s="3">
        <v>40</v>
      </c>
      <c r="J584" s="3">
        <v>42.666666666666664</v>
      </c>
      <c r="K584" s="3" t="s">
        <v>29</v>
      </c>
      <c r="L584" s="167">
        <v>273694</v>
      </c>
      <c r="M584" s="167" t="s">
        <v>1721</v>
      </c>
      <c r="N584" s="3">
        <v>37</v>
      </c>
      <c r="O584" s="3" t="s">
        <v>282</v>
      </c>
      <c r="P584" s="3" t="s">
        <v>19</v>
      </c>
      <c r="Q584" s="3"/>
      <c r="R584" s="3"/>
    </row>
    <row r="585" spans="1:18" ht="15" customHeight="1">
      <c r="A585" s="166">
        <v>400841</v>
      </c>
      <c r="B585" s="190">
        <v>1054400230</v>
      </c>
      <c r="C585" s="166">
        <v>9</v>
      </c>
      <c r="D585" s="166" t="s">
        <v>55</v>
      </c>
      <c r="E585" s="3" t="s">
        <v>1722</v>
      </c>
      <c r="F585" s="3" t="s">
        <v>1723</v>
      </c>
      <c r="G585" s="166" t="s">
        <v>808</v>
      </c>
      <c r="H585" s="182">
        <v>173.0863157894737</v>
      </c>
      <c r="I585" s="3">
        <v>4.666666666666667</v>
      </c>
      <c r="J585" s="3">
        <v>12.25</v>
      </c>
      <c r="K585" s="3" t="s">
        <v>29</v>
      </c>
      <c r="L585" s="167">
        <v>274468</v>
      </c>
      <c r="M585" s="167" t="s">
        <v>1724</v>
      </c>
      <c r="N585" s="3">
        <v>37</v>
      </c>
      <c r="O585" s="3" t="s">
        <v>282</v>
      </c>
      <c r="P585" s="3" t="s">
        <v>19</v>
      </c>
      <c r="Q585" s="3"/>
      <c r="R585" s="3"/>
    </row>
    <row r="586" spans="1:18" ht="15" customHeight="1">
      <c r="A586" s="166">
        <v>400753</v>
      </c>
      <c r="B586" s="190">
        <v>1051900100</v>
      </c>
      <c r="C586" s="166">
        <v>9</v>
      </c>
      <c r="D586" s="166" t="s">
        <v>55</v>
      </c>
      <c r="E586" s="3" t="s">
        <v>1725</v>
      </c>
      <c r="F586" s="3" t="s">
        <v>1726</v>
      </c>
      <c r="G586" s="166" t="s">
        <v>1241</v>
      </c>
      <c r="H586" s="182">
        <v>10.199999999999999</v>
      </c>
      <c r="I586" s="3">
        <v>21.666666666666668</v>
      </c>
      <c r="J586" s="3">
        <v>17.916666666666668</v>
      </c>
      <c r="K586" s="3" t="s">
        <v>29</v>
      </c>
      <c r="L586" s="167">
        <v>354076</v>
      </c>
      <c r="M586" s="167" t="s">
        <v>1727</v>
      </c>
      <c r="N586" s="3">
        <v>37</v>
      </c>
      <c r="O586" s="3" t="s">
        <v>98</v>
      </c>
      <c r="P586" s="3" t="s">
        <v>19</v>
      </c>
      <c r="Q586" s="3"/>
      <c r="R586" s="3"/>
    </row>
    <row r="587" spans="1:18" ht="15" customHeight="1">
      <c r="A587" s="166">
        <v>402568</v>
      </c>
      <c r="B587" s="190">
        <v>1050500345</v>
      </c>
      <c r="C587" s="166">
        <v>9</v>
      </c>
      <c r="D587" s="166" t="s">
        <v>55</v>
      </c>
      <c r="E587" s="3" t="s">
        <v>1728</v>
      </c>
      <c r="F587" s="3" t="s">
        <v>1729</v>
      </c>
      <c r="G587" s="166" t="s">
        <v>79</v>
      </c>
      <c r="H587" s="182">
        <v>22.058</v>
      </c>
      <c r="I587" s="3">
        <v>28.333333333333332</v>
      </c>
      <c r="J587" s="3">
        <v>15.666666666666666</v>
      </c>
      <c r="K587" s="3" t="s">
        <v>29</v>
      </c>
      <c r="L587" s="167">
        <v>449401</v>
      </c>
      <c r="M587" s="167" t="s">
        <v>1730</v>
      </c>
      <c r="N587" s="3">
        <v>37</v>
      </c>
      <c r="O587" s="3" t="s">
        <v>132</v>
      </c>
      <c r="P587" s="3" t="s">
        <v>19</v>
      </c>
      <c r="Q587" s="3"/>
      <c r="R587" s="3"/>
    </row>
    <row r="588" spans="1:18" ht="15" customHeight="1">
      <c r="A588" s="166">
        <v>400785</v>
      </c>
      <c r="B588" s="190">
        <v>1050500361</v>
      </c>
      <c r="C588" s="166">
        <v>9</v>
      </c>
      <c r="D588" s="166" t="s">
        <v>55</v>
      </c>
      <c r="E588" s="3" t="s">
        <v>1731</v>
      </c>
      <c r="F588" s="3" t="s">
        <v>1732</v>
      </c>
      <c r="G588" s="166" t="s">
        <v>79</v>
      </c>
      <c r="H588" s="182">
        <v>62.536697247706421</v>
      </c>
      <c r="I588" s="3">
        <v>30</v>
      </c>
      <c r="J588" s="3">
        <v>27.5</v>
      </c>
      <c r="K588" s="3" t="s">
        <v>29</v>
      </c>
      <c r="L588" s="167">
        <v>449401</v>
      </c>
      <c r="M588" s="167" t="s">
        <v>1733</v>
      </c>
      <c r="N588" s="3">
        <v>37</v>
      </c>
      <c r="O588" s="3" t="s">
        <v>132</v>
      </c>
      <c r="P588" s="3" t="s">
        <v>19</v>
      </c>
      <c r="Q588" s="3"/>
      <c r="R588" s="3"/>
    </row>
    <row r="589" spans="1:18" ht="15" customHeight="1">
      <c r="A589" s="166">
        <v>401083</v>
      </c>
      <c r="B589" s="190">
        <v>1050500353</v>
      </c>
      <c r="C589" s="166">
        <v>9</v>
      </c>
      <c r="D589" s="166" t="s">
        <v>55</v>
      </c>
      <c r="E589" s="3" t="s">
        <v>1734</v>
      </c>
      <c r="F589" s="3" t="s">
        <v>1735</v>
      </c>
      <c r="G589" s="166" t="s">
        <v>79</v>
      </c>
      <c r="H589" s="182">
        <v>9.932500000000001</v>
      </c>
      <c r="I589" s="3">
        <v>4</v>
      </c>
      <c r="J589" s="3">
        <v>2.75</v>
      </c>
      <c r="K589" s="3" t="s">
        <v>26</v>
      </c>
      <c r="L589" s="167">
        <v>451492</v>
      </c>
      <c r="M589" s="167" t="s">
        <v>1736</v>
      </c>
      <c r="N589" s="3">
        <v>37</v>
      </c>
      <c r="O589" s="3" t="s">
        <v>132</v>
      </c>
      <c r="P589" s="3" t="s">
        <v>19</v>
      </c>
      <c r="Q589" s="3"/>
      <c r="R589" s="3"/>
    </row>
    <row r="590" spans="1:18" ht="15" customHeight="1">
      <c r="A590" s="166">
        <v>400292</v>
      </c>
      <c r="B590" s="190">
        <v>1050300079</v>
      </c>
      <c r="C590" s="166">
        <v>9</v>
      </c>
      <c r="D590" s="166" t="s">
        <v>55</v>
      </c>
      <c r="E590" s="3" t="s">
        <v>1737</v>
      </c>
      <c r="F590" s="3" t="s">
        <v>1738</v>
      </c>
      <c r="G590" s="166" t="s">
        <v>88</v>
      </c>
      <c r="H590" s="182">
        <v>57.232646048109963</v>
      </c>
      <c r="I590" s="3">
        <v>351.33333333333331</v>
      </c>
      <c r="J590" s="3">
        <v>348.66666666666669</v>
      </c>
      <c r="K590" s="3" t="s">
        <v>29</v>
      </c>
      <c r="L590" s="167">
        <v>389863</v>
      </c>
      <c r="M590" s="167" t="s">
        <v>1739</v>
      </c>
      <c r="N590" s="3">
        <v>37</v>
      </c>
      <c r="O590" s="3" t="s">
        <v>81</v>
      </c>
      <c r="P590" s="3" t="s">
        <v>19</v>
      </c>
      <c r="Q590" s="3"/>
      <c r="R590" s="3"/>
    </row>
    <row r="591" spans="1:18" ht="15" customHeight="1">
      <c r="A591" s="166">
        <v>402259</v>
      </c>
      <c r="B591" s="190">
        <v>1054800017</v>
      </c>
      <c r="C591" s="166">
        <v>9</v>
      </c>
      <c r="D591" s="166" t="s">
        <v>55</v>
      </c>
      <c r="E591" s="3" t="s">
        <v>1740</v>
      </c>
      <c r="F591" s="3" t="s">
        <v>1741</v>
      </c>
      <c r="G591" s="166" t="s">
        <v>58</v>
      </c>
      <c r="H591" s="182">
        <v>3.3583333333333334</v>
      </c>
      <c r="I591" s="3">
        <v>0</v>
      </c>
      <c r="J591" s="3">
        <v>10</v>
      </c>
      <c r="K591" s="3" t="s">
        <v>26</v>
      </c>
      <c r="L591" s="167">
        <v>267765</v>
      </c>
      <c r="M591" s="167" t="s">
        <v>1742</v>
      </c>
      <c r="N591" s="3">
        <v>37</v>
      </c>
      <c r="O591" s="3" t="s">
        <v>90</v>
      </c>
      <c r="P591" s="3" t="s">
        <v>19</v>
      </c>
      <c r="Q591" s="3"/>
      <c r="R591" s="3"/>
    </row>
    <row r="592" spans="1:18" ht="15" customHeight="1">
      <c r="A592" s="166">
        <v>402171</v>
      </c>
      <c r="B592" s="190">
        <v>1052500091</v>
      </c>
      <c r="C592" s="166">
        <v>9</v>
      </c>
      <c r="D592" s="166" t="s">
        <v>55</v>
      </c>
      <c r="E592" s="3" t="s">
        <v>1743</v>
      </c>
      <c r="F592" s="3" t="s">
        <v>1744</v>
      </c>
      <c r="G592" s="166" t="s">
        <v>298</v>
      </c>
      <c r="H592" s="182">
        <v>33.664995098039221</v>
      </c>
      <c r="I592" s="3">
        <v>112</v>
      </c>
      <c r="J592" s="3">
        <v>127.91666666666667</v>
      </c>
      <c r="K592" s="3" t="s">
        <v>29</v>
      </c>
      <c r="L592" s="167">
        <v>272089</v>
      </c>
      <c r="M592" s="167" t="s">
        <v>1745</v>
      </c>
      <c r="N592" s="3">
        <v>37</v>
      </c>
      <c r="O592" s="3" t="s">
        <v>90</v>
      </c>
      <c r="P592" s="3" t="s">
        <v>19</v>
      </c>
      <c r="Q592" s="3"/>
      <c r="R592" s="3"/>
    </row>
    <row r="593" spans="1:18" ht="15" customHeight="1">
      <c r="A593" s="166">
        <v>402096</v>
      </c>
      <c r="B593" s="190" t="s">
        <v>1746</v>
      </c>
      <c r="C593" s="166">
        <v>9</v>
      </c>
      <c r="D593" s="166" t="s">
        <v>55</v>
      </c>
      <c r="E593" s="3" t="s">
        <v>1747</v>
      </c>
      <c r="F593" s="3" t="s">
        <v>1748</v>
      </c>
      <c r="G593" s="166" t="s">
        <v>79</v>
      </c>
      <c r="H593" s="182">
        <v>4.343220338983051</v>
      </c>
      <c r="I593" s="3">
        <v>1466.6666666666667</v>
      </c>
      <c r="J593" s="3">
        <v>916.66666666666663</v>
      </c>
      <c r="K593" s="3" t="s">
        <v>29</v>
      </c>
      <c r="L593" s="167">
        <v>308885</v>
      </c>
      <c r="M593" s="167" t="s">
        <v>1749</v>
      </c>
      <c r="N593" s="3">
        <v>37</v>
      </c>
      <c r="O593" s="3" t="s">
        <v>90</v>
      </c>
      <c r="P593" s="3" t="s">
        <v>19</v>
      </c>
      <c r="Q593" s="3"/>
      <c r="R593" s="3"/>
    </row>
    <row r="594" spans="1:18" ht="15" customHeight="1">
      <c r="A594" s="166">
        <v>401953</v>
      </c>
      <c r="B594" s="190">
        <v>1050700646</v>
      </c>
      <c r="C594" s="166">
        <v>9</v>
      </c>
      <c r="D594" s="166" t="s">
        <v>55</v>
      </c>
      <c r="E594" s="3" t="s">
        <v>1750</v>
      </c>
      <c r="F594" s="3" t="s">
        <v>1751</v>
      </c>
      <c r="G594" s="166" t="s">
        <v>58</v>
      </c>
      <c r="H594" s="182">
        <v>0.20007732344791432</v>
      </c>
      <c r="I594" s="3">
        <v>3313.3333333333335</v>
      </c>
      <c r="J594" s="3">
        <v>2795</v>
      </c>
      <c r="K594" s="3" t="s">
        <v>29</v>
      </c>
      <c r="L594" s="167">
        <v>308882</v>
      </c>
      <c r="M594" s="167" t="s">
        <v>1752</v>
      </c>
      <c r="N594" s="3">
        <v>37</v>
      </c>
      <c r="O594" s="3" t="s">
        <v>90</v>
      </c>
      <c r="P594" s="3" t="s">
        <v>19</v>
      </c>
      <c r="Q594" s="3"/>
      <c r="R594" s="3"/>
    </row>
    <row r="595" spans="1:18" ht="15" customHeight="1">
      <c r="A595" s="166">
        <v>401613</v>
      </c>
      <c r="B595" s="190">
        <v>1050700654</v>
      </c>
      <c r="C595" s="166">
        <v>9</v>
      </c>
      <c r="D595" s="166" t="s">
        <v>55</v>
      </c>
      <c r="E595" s="3" t="s">
        <v>1753</v>
      </c>
      <c r="F595" s="3" t="s">
        <v>1754</v>
      </c>
      <c r="G595" s="166" t="s">
        <v>96</v>
      </c>
      <c r="H595" s="182">
        <v>4.2246643717728061</v>
      </c>
      <c r="I595" s="3">
        <v>39.333333333333336</v>
      </c>
      <c r="J595" s="3">
        <v>36.583333333333336</v>
      </c>
      <c r="K595" s="3" t="s">
        <v>29</v>
      </c>
      <c r="L595" s="167">
        <v>308884</v>
      </c>
      <c r="M595" s="167" t="s">
        <v>1755</v>
      </c>
      <c r="N595" s="3">
        <v>37</v>
      </c>
      <c r="O595" s="3" t="s">
        <v>90</v>
      </c>
      <c r="P595" s="3" t="s">
        <v>19</v>
      </c>
      <c r="Q595" s="3"/>
      <c r="R595" s="3"/>
    </row>
    <row r="596" spans="1:18" ht="15" customHeight="1">
      <c r="A596" s="166">
        <v>400445</v>
      </c>
      <c r="B596" s="190">
        <v>1054800025</v>
      </c>
      <c r="C596" s="166">
        <v>9</v>
      </c>
      <c r="D596" s="166" t="s">
        <v>55</v>
      </c>
      <c r="E596" s="3" t="s">
        <v>1756</v>
      </c>
      <c r="F596" s="3" t="s">
        <v>1757</v>
      </c>
      <c r="G596" s="166" t="s">
        <v>58</v>
      </c>
      <c r="H596" s="182">
        <v>0.94</v>
      </c>
      <c r="I596" s="3">
        <v>20</v>
      </c>
      <c r="J596" s="3">
        <v>5</v>
      </c>
      <c r="K596" s="3" t="s">
        <v>26</v>
      </c>
      <c r="L596" s="167">
        <v>268153</v>
      </c>
      <c r="M596" s="167" t="s">
        <v>1758</v>
      </c>
      <c r="N596" s="3">
        <v>37</v>
      </c>
      <c r="O596" s="3" t="s">
        <v>76</v>
      </c>
      <c r="P596" s="3" t="s">
        <v>19</v>
      </c>
      <c r="Q596" s="3"/>
      <c r="R596" s="3"/>
    </row>
    <row r="597" spans="1:18" ht="15" customHeight="1">
      <c r="A597" s="166">
        <v>402127</v>
      </c>
      <c r="B597" s="190">
        <v>1056000026</v>
      </c>
      <c r="C597" s="166">
        <v>9</v>
      </c>
      <c r="D597" s="166" t="s">
        <v>55</v>
      </c>
      <c r="E597" s="3" t="s">
        <v>1759</v>
      </c>
      <c r="F597" s="3" t="s">
        <v>1759</v>
      </c>
      <c r="G597" s="166" t="s">
        <v>58</v>
      </c>
      <c r="H597" s="182">
        <v>1.6793518518518518</v>
      </c>
      <c r="I597" s="3">
        <v>0</v>
      </c>
      <c r="J597" s="3">
        <v>125</v>
      </c>
      <c r="K597" s="3" t="s">
        <v>26</v>
      </c>
      <c r="L597" s="167"/>
      <c r="M597" s="167"/>
      <c r="N597" s="3">
        <v>37</v>
      </c>
      <c r="O597" s="3" t="s">
        <v>19</v>
      </c>
      <c r="P597" s="3" t="s">
        <v>19</v>
      </c>
      <c r="Q597" s="3"/>
      <c r="R597" s="3"/>
    </row>
    <row r="598" spans="1:18" ht="15" customHeight="1">
      <c r="A598" s="166">
        <v>402082</v>
      </c>
      <c r="B598" s="190">
        <v>1056000034</v>
      </c>
      <c r="C598" s="166">
        <v>9</v>
      </c>
      <c r="D598" s="166" t="s">
        <v>55</v>
      </c>
      <c r="E598" s="3" t="s">
        <v>1760</v>
      </c>
      <c r="F598" s="3" t="s">
        <v>1760</v>
      </c>
      <c r="G598" s="166" t="s">
        <v>130</v>
      </c>
      <c r="H598" s="182">
        <v>6.2344768234492181</v>
      </c>
      <c r="I598" s="3">
        <v>320</v>
      </c>
      <c r="J598" s="3">
        <v>877.5</v>
      </c>
      <c r="K598" s="3" t="s">
        <v>29</v>
      </c>
      <c r="L598" s="167"/>
      <c r="M598" s="167"/>
      <c r="N598" s="3">
        <v>37</v>
      </c>
      <c r="O598" s="3" t="s">
        <v>19</v>
      </c>
      <c r="P598" s="3" t="s">
        <v>19</v>
      </c>
      <c r="Q598" s="3"/>
      <c r="R598" s="3"/>
    </row>
    <row r="599" spans="1:18" ht="15" customHeight="1">
      <c r="A599" s="166">
        <v>400573</v>
      </c>
      <c r="B599" s="190">
        <v>1051200019</v>
      </c>
      <c r="C599" s="166">
        <v>9</v>
      </c>
      <c r="D599" s="166" t="s">
        <v>55</v>
      </c>
      <c r="E599" s="3" t="s">
        <v>1761</v>
      </c>
      <c r="F599" s="3" t="s">
        <v>1762</v>
      </c>
      <c r="G599" s="166" t="s">
        <v>96</v>
      </c>
      <c r="H599" s="182">
        <v>18</v>
      </c>
      <c r="I599" s="3">
        <v>15.666666666666666</v>
      </c>
      <c r="J599" s="3">
        <v>17.5</v>
      </c>
      <c r="K599" s="3" t="s">
        <v>29</v>
      </c>
      <c r="L599" s="167">
        <v>386019</v>
      </c>
      <c r="M599" s="167" t="s">
        <v>1763</v>
      </c>
      <c r="N599" s="3">
        <v>37</v>
      </c>
      <c r="O599" s="3" t="s">
        <v>98</v>
      </c>
      <c r="P599" s="3" t="s">
        <v>19</v>
      </c>
      <c r="Q599" s="3"/>
      <c r="R599" s="3"/>
    </row>
    <row r="600" spans="1:18" ht="15" customHeight="1">
      <c r="A600" s="166">
        <v>400189</v>
      </c>
      <c r="B600" s="190">
        <v>3120100237</v>
      </c>
      <c r="C600" s="166">
        <v>9</v>
      </c>
      <c r="D600" s="166" t="s">
        <v>55</v>
      </c>
      <c r="E600" s="3" t="s">
        <v>1764</v>
      </c>
      <c r="F600" s="3" t="s">
        <v>1765</v>
      </c>
      <c r="G600" s="166" t="s">
        <v>71</v>
      </c>
      <c r="H600" s="182">
        <v>0</v>
      </c>
      <c r="I600" s="3">
        <v>0</v>
      </c>
      <c r="J600" s="3">
        <v>0</v>
      </c>
      <c r="K600" s="3" t="s">
        <v>18</v>
      </c>
      <c r="L600" s="167">
        <v>311465</v>
      </c>
      <c r="M600" s="167" t="s">
        <v>1766</v>
      </c>
      <c r="N600" s="3">
        <v>37</v>
      </c>
      <c r="O600" s="3" t="s">
        <v>19</v>
      </c>
      <c r="P600" s="3" t="s">
        <v>19</v>
      </c>
      <c r="Q600" s="3"/>
      <c r="R600" s="3"/>
    </row>
    <row r="601" spans="1:18" ht="15" customHeight="1">
      <c r="A601" s="166">
        <v>401305</v>
      </c>
      <c r="B601" s="190">
        <v>1051200175</v>
      </c>
      <c r="C601" s="166">
        <v>9</v>
      </c>
      <c r="D601" s="166" t="s">
        <v>55</v>
      </c>
      <c r="E601" s="3" t="s">
        <v>1767</v>
      </c>
      <c r="F601" s="3" t="s">
        <v>1768</v>
      </c>
      <c r="G601" s="166" t="s">
        <v>96</v>
      </c>
      <c r="H601" s="182">
        <v>1.36</v>
      </c>
      <c r="I601" s="3">
        <v>4</v>
      </c>
      <c r="J601" s="3">
        <v>6.25</v>
      </c>
      <c r="K601" s="3" t="s">
        <v>29</v>
      </c>
      <c r="L601" s="167">
        <v>292345</v>
      </c>
      <c r="M601" s="167" t="s">
        <v>1769</v>
      </c>
      <c r="N601" s="3">
        <v>37</v>
      </c>
      <c r="O601" s="3" t="s">
        <v>111</v>
      </c>
      <c r="P601" s="3" t="s">
        <v>19</v>
      </c>
      <c r="Q601" s="3"/>
      <c r="R601" s="3"/>
    </row>
    <row r="602" spans="1:18" ht="15" customHeight="1">
      <c r="A602" s="166">
        <v>402691</v>
      </c>
      <c r="B602" s="190">
        <v>1051200159</v>
      </c>
      <c r="C602" s="166">
        <v>9</v>
      </c>
      <c r="D602" s="166" t="s">
        <v>55</v>
      </c>
      <c r="E602" s="3" t="s">
        <v>1770</v>
      </c>
      <c r="F602" s="3" t="s">
        <v>1771</v>
      </c>
      <c r="G602" s="166" t="s">
        <v>356</v>
      </c>
      <c r="H602" s="182">
        <v>4.2386831275720162E-2</v>
      </c>
      <c r="I602" s="3">
        <v>1966.6666666666667</v>
      </c>
      <c r="J602" s="3">
        <v>1947.9166666666667</v>
      </c>
      <c r="K602" s="3" t="s">
        <v>29</v>
      </c>
      <c r="L602" s="167">
        <v>465155</v>
      </c>
      <c r="M602" s="167" t="s">
        <v>1772</v>
      </c>
      <c r="N602" s="3">
        <v>37</v>
      </c>
      <c r="O602" s="3" t="s">
        <v>111</v>
      </c>
      <c r="P602" s="3" t="s">
        <v>19</v>
      </c>
      <c r="Q602" s="3"/>
      <c r="R602" s="3"/>
    </row>
    <row r="603" spans="1:18" ht="15" customHeight="1">
      <c r="A603" s="166">
        <v>401250</v>
      </c>
      <c r="B603" s="190">
        <v>1051400182</v>
      </c>
      <c r="C603" s="166">
        <v>9</v>
      </c>
      <c r="D603" s="166" t="s">
        <v>55</v>
      </c>
      <c r="E603" s="3" t="s">
        <v>1773</v>
      </c>
      <c r="F603" s="3" t="s">
        <v>1774</v>
      </c>
      <c r="G603" s="166" t="s">
        <v>79</v>
      </c>
      <c r="H603" s="182">
        <v>0.99588637891069687</v>
      </c>
      <c r="I603" s="3">
        <v>2900</v>
      </c>
      <c r="J603" s="3">
        <v>2357.0833333333335</v>
      </c>
      <c r="K603" s="3" t="s">
        <v>29</v>
      </c>
      <c r="L603" s="167">
        <v>268076</v>
      </c>
      <c r="M603" s="167" t="s">
        <v>1775</v>
      </c>
      <c r="N603" s="3">
        <v>37</v>
      </c>
      <c r="O603" s="3" t="s">
        <v>145</v>
      </c>
      <c r="P603" s="3" t="s">
        <v>19</v>
      </c>
      <c r="Q603" s="3"/>
      <c r="R603" s="3"/>
    </row>
    <row r="604" spans="1:18" ht="15" customHeight="1">
      <c r="A604" s="166">
        <v>402114</v>
      </c>
      <c r="B604" s="190">
        <v>1052900251</v>
      </c>
      <c r="C604" s="166">
        <v>9</v>
      </c>
      <c r="D604" s="166" t="s">
        <v>55</v>
      </c>
      <c r="E604" s="3" t="s">
        <v>1776</v>
      </c>
      <c r="F604" s="3" t="s">
        <v>1777</v>
      </c>
      <c r="G604" s="166" t="s">
        <v>88</v>
      </c>
      <c r="H604" s="182">
        <v>1944.0097746478873</v>
      </c>
      <c r="I604" s="3">
        <v>16</v>
      </c>
      <c r="J604" s="3">
        <v>11.833333333333334</v>
      </c>
      <c r="K604" s="3" t="s">
        <v>29</v>
      </c>
      <c r="L604" s="167">
        <v>353398</v>
      </c>
      <c r="M604" s="167" t="s">
        <v>1778</v>
      </c>
      <c r="N604" s="3">
        <v>37</v>
      </c>
      <c r="O604" s="3" t="s">
        <v>81</v>
      </c>
      <c r="P604" s="3" t="s">
        <v>19</v>
      </c>
      <c r="Q604" s="3"/>
      <c r="R604" s="3"/>
    </row>
    <row r="605" spans="1:18" ht="15" customHeight="1">
      <c r="A605" s="166">
        <v>401725</v>
      </c>
      <c r="B605" s="190" t="s">
        <v>1779</v>
      </c>
      <c r="C605" s="166">
        <v>9</v>
      </c>
      <c r="D605" s="166" t="s">
        <v>55</v>
      </c>
      <c r="E605" s="3" t="s">
        <v>1780</v>
      </c>
      <c r="F605" s="3" t="s">
        <v>1781</v>
      </c>
      <c r="G605" s="166" t="s">
        <v>88</v>
      </c>
      <c r="H605" s="182">
        <v>14.535208211143694</v>
      </c>
      <c r="I605" s="3">
        <v>73.333333333333329</v>
      </c>
      <c r="J605" s="3">
        <v>77.083333333333329</v>
      </c>
      <c r="K605" s="3" t="s">
        <v>29</v>
      </c>
      <c r="L605" s="167">
        <v>268442</v>
      </c>
      <c r="M605" s="167" t="s">
        <v>1782</v>
      </c>
      <c r="N605" s="3">
        <v>37</v>
      </c>
      <c r="O605" s="3" t="s">
        <v>132</v>
      </c>
      <c r="P605" s="3" t="s">
        <v>19</v>
      </c>
      <c r="Q605" s="3"/>
      <c r="R605" s="3"/>
    </row>
    <row r="606" spans="1:18" ht="15" customHeight="1">
      <c r="A606" s="166">
        <v>400028</v>
      </c>
      <c r="B606" s="190">
        <v>1054300766</v>
      </c>
      <c r="C606" s="166">
        <v>9</v>
      </c>
      <c r="D606" s="166" t="s">
        <v>55</v>
      </c>
      <c r="E606" s="3" t="s">
        <v>1783</v>
      </c>
      <c r="F606" s="3" t="s">
        <v>1784</v>
      </c>
      <c r="G606" s="166" t="s">
        <v>130</v>
      </c>
      <c r="H606" s="182">
        <v>3.818031496062992</v>
      </c>
      <c r="I606" s="3">
        <v>433.33333333333331</v>
      </c>
      <c r="J606" s="3">
        <v>341.66666666666669</v>
      </c>
      <c r="K606" s="3" t="s">
        <v>29</v>
      </c>
      <c r="L606" s="167">
        <v>268098</v>
      </c>
      <c r="M606" s="167" t="s">
        <v>1785</v>
      </c>
      <c r="N606" s="3">
        <v>37</v>
      </c>
      <c r="O606" s="3" t="s">
        <v>111</v>
      </c>
      <c r="P606" s="3" t="s">
        <v>19</v>
      </c>
      <c r="Q606" s="3"/>
      <c r="R606" s="3"/>
    </row>
    <row r="607" spans="1:18" ht="15" customHeight="1">
      <c r="A607" s="166">
        <v>402062</v>
      </c>
      <c r="B607" s="190">
        <v>1054300677</v>
      </c>
      <c r="C607" s="166">
        <v>9</v>
      </c>
      <c r="D607" s="166" t="s">
        <v>55</v>
      </c>
      <c r="E607" s="3" t="s">
        <v>1786</v>
      </c>
      <c r="F607" s="3" t="s">
        <v>1787</v>
      </c>
      <c r="G607" s="166" t="s">
        <v>130</v>
      </c>
      <c r="H607" s="182">
        <v>25.804444444444446</v>
      </c>
      <c r="I607" s="3">
        <v>0</v>
      </c>
      <c r="J607" s="3">
        <v>32.5</v>
      </c>
      <c r="K607" s="3" t="s">
        <v>26</v>
      </c>
      <c r="L607" s="167">
        <v>268097</v>
      </c>
      <c r="M607" s="167" t="s">
        <v>1788</v>
      </c>
      <c r="N607" s="3">
        <v>37</v>
      </c>
      <c r="O607" s="3" t="s">
        <v>111</v>
      </c>
      <c r="P607" s="3" t="s">
        <v>19</v>
      </c>
      <c r="Q607" s="3"/>
      <c r="R607" s="3"/>
    </row>
    <row r="608" spans="1:18" ht="15" customHeight="1">
      <c r="A608" s="166">
        <v>401152</v>
      </c>
      <c r="B608" s="190">
        <v>1052500369</v>
      </c>
      <c r="C608" s="166">
        <v>9</v>
      </c>
      <c r="D608" s="166" t="s">
        <v>55</v>
      </c>
      <c r="E608" s="3" t="s">
        <v>1789</v>
      </c>
      <c r="F608" s="3" t="s">
        <v>1790</v>
      </c>
      <c r="G608" s="166" t="s">
        <v>84</v>
      </c>
      <c r="H608" s="182">
        <v>29.115384615384617</v>
      </c>
      <c r="I608" s="3">
        <v>0</v>
      </c>
      <c r="J608" s="3">
        <v>1</v>
      </c>
      <c r="K608" s="3" t="s">
        <v>26</v>
      </c>
      <c r="L608" s="167">
        <v>426015</v>
      </c>
      <c r="M608" s="167" t="s">
        <v>1791</v>
      </c>
      <c r="N608" s="3">
        <v>37</v>
      </c>
      <c r="O608" s="3" t="s">
        <v>76</v>
      </c>
      <c r="P608" s="3" t="s">
        <v>19</v>
      </c>
      <c r="Q608" s="3"/>
      <c r="R608" s="3"/>
    </row>
    <row r="609" spans="1:18" ht="15" customHeight="1">
      <c r="A609" s="166">
        <v>400552</v>
      </c>
      <c r="B609" s="190" t="s">
        <v>1792</v>
      </c>
      <c r="C609" s="166">
        <v>9</v>
      </c>
      <c r="D609" s="166" t="s">
        <v>55</v>
      </c>
      <c r="E609" s="3" t="s">
        <v>1793</v>
      </c>
      <c r="F609" s="3" t="s">
        <v>1794</v>
      </c>
      <c r="G609" s="166" t="s">
        <v>58</v>
      </c>
      <c r="H609" s="182">
        <v>0.45069456747278885</v>
      </c>
      <c r="I609" s="3">
        <v>8260</v>
      </c>
      <c r="J609" s="3">
        <v>7867.5</v>
      </c>
      <c r="K609" s="3" t="s">
        <v>29</v>
      </c>
      <c r="L609" s="167">
        <v>272023</v>
      </c>
      <c r="M609" s="167" t="s">
        <v>1795</v>
      </c>
      <c r="N609" s="3">
        <v>37</v>
      </c>
      <c r="O609" s="3" t="s">
        <v>60</v>
      </c>
      <c r="P609" s="3" t="s">
        <v>19</v>
      </c>
      <c r="Q609" s="3"/>
      <c r="R609" s="3"/>
    </row>
    <row r="610" spans="1:18" ht="15" customHeight="1">
      <c r="A610" s="166">
        <v>401686</v>
      </c>
      <c r="B610" s="190">
        <v>1050705745</v>
      </c>
      <c r="C610" s="166">
        <v>9</v>
      </c>
      <c r="D610" s="166" t="s">
        <v>55</v>
      </c>
      <c r="E610" s="3" t="s">
        <v>1796</v>
      </c>
      <c r="F610" s="3" t="s">
        <v>1797</v>
      </c>
      <c r="G610" s="166" t="s">
        <v>88</v>
      </c>
      <c r="H610" s="182">
        <v>34.499236641221373</v>
      </c>
      <c r="I610" s="3">
        <v>1483.3333333333333</v>
      </c>
      <c r="J610" s="3">
        <v>1376.6666666666667</v>
      </c>
      <c r="K610" s="3" t="s">
        <v>29</v>
      </c>
      <c r="L610" s="167">
        <v>268528</v>
      </c>
      <c r="M610" s="167" t="s">
        <v>1798</v>
      </c>
      <c r="N610" s="3">
        <v>37</v>
      </c>
      <c r="O610" s="3" t="s">
        <v>90</v>
      </c>
      <c r="P610" s="3" t="s">
        <v>19</v>
      </c>
      <c r="Q610" s="3"/>
      <c r="R610" s="3"/>
    </row>
    <row r="611" spans="1:18" ht="15" customHeight="1">
      <c r="A611" s="166">
        <v>400209</v>
      </c>
      <c r="B611" s="190">
        <v>1054301029</v>
      </c>
      <c r="C611" s="166">
        <v>9</v>
      </c>
      <c r="D611" s="166" t="s">
        <v>55</v>
      </c>
      <c r="E611" s="3" t="s">
        <v>1799</v>
      </c>
      <c r="F611" s="3" t="s">
        <v>1800</v>
      </c>
      <c r="G611" s="166" t="s">
        <v>130</v>
      </c>
      <c r="H611" s="182">
        <v>17.283886977886976</v>
      </c>
      <c r="I611" s="3">
        <v>135</v>
      </c>
      <c r="J611" s="3">
        <v>97.5</v>
      </c>
      <c r="K611" s="3" t="s">
        <v>29</v>
      </c>
      <c r="L611" s="167">
        <v>273195</v>
      </c>
      <c r="M611" s="167" t="s">
        <v>1801</v>
      </c>
      <c r="N611" s="3">
        <v>37</v>
      </c>
      <c r="O611" s="3" t="s">
        <v>60</v>
      </c>
      <c r="P611" s="3" t="s">
        <v>19</v>
      </c>
      <c r="Q611" s="3"/>
      <c r="R611" s="3"/>
    </row>
    <row r="612" spans="1:18" ht="15" customHeight="1">
      <c r="A612" s="166">
        <v>402122</v>
      </c>
      <c r="B612" s="190" t="s">
        <v>1802</v>
      </c>
      <c r="C612" s="166">
        <v>9</v>
      </c>
      <c r="D612" s="166" t="s">
        <v>55</v>
      </c>
      <c r="E612" s="3" t="s">
        <v>1803</v>
      </c>
      <c r="F612" s="3" t="s">
        <v>1804</v>
      </c>
      <c r="G612" s="166" t="s">
        <v>130</v>
      </c>
      <c r="H612" s="182">
        <v>7.9049196428571431</v>
      </c>
      <c r="I612" s="3">
        <v>100</v>
      </c>
      <c r="J612" s="3">
        <v>96.25</v>
      </c>
      <c r="K612" s="3" t="s">
        <v>29</v>
      </c>
      <c r="L612" s="167">
        <v>273194</v>
      </c>
      <c r="M612" s="167" t="s">
        <v>1805</v>
      </c>
      <c r="N612" s="3">
        <v>37</v>
      </c>
      <c r="O612" s="3" t="s">
        <v>60</v>
      </c>
      <c r="P612" s="3" t="s">
        <v>19</v>
      </c>
      <c r="Q612" s="3"/>
      <c r="R612" s="3"/>
    </row>
    <row r="613" spans="1:18" ht="15" customHeight="1">
      <c r="A613" s="166">
        <v>402574</v>
      </c>
      <c r="B613" s="190">
        <v>1052200047</v>
      </c>
      <c r="C613" s="166">
        <v>9</v>
      </c>
      <c r="D613" s="166" t="s">
        <v>55</v>
      </c>
      <c r="E613" s="3" t="s">
        <v>1806</v>
      </c>
      <c r="F613" s="3" t="s">
        <v>1807</v>
      </c>
      <c r="G613" s="166" t="s">
        <v>88</v>
      </c>
      <c r="H613" s="182">
        <v>6.1074787535410762</v>
      </c>
      <c r="I613" s="3">
        <v>1366.6666666666667</v>
      </c>
      <c r="J613" s="3">
        <v>1391.6666666666667</v>
      </c>
      <c r="K613" s="3" t="s">
        <v>29</v>
      </c>
      <c r="L613" s="167">
        <v>268532</v>
      </c>
      <c r="M613" s="167" t="s">
        <v>1808</v>
      </c>
      <c r="N613" s="3">
        <v>37</v>
      </c>
      <c r="O613" s="3" t="s">
        <v>81</v>
      </c>
      <c r="P613" s="3" t="s">
        <v>19</v>
      </c>
      <c r="Q613" s="3"/>
      <c r="R613" s="3"/>
    </row>
    <row r="614" spans="1:18" ht="15" customHeight="1">
      <c r="A614" s="166">
        <v>400122</v>
      </c>
      <c r="B614" s="190">
        <v>1052900103</v>
      </c>
      <c r="C614" s="166">
        <v>9</v>
      </c>
      <c r="D614" s="166" t="s">
        <v>55</v>
      </c>
      <c r="E614" s="3" t="s">
        <v>1809</v>
      </c>
      <c r="F614" s="3" t="s">
        <v>1810</v>
      </c>
      <c r="G614" s="166" t="s">
        <v>79</v>
      </c>
      <c r="H614" s="182">
        <v>1.1410666666666667</v>
      </c>
      <c r="I614" s="3">
        <v>100</v>
      </c>
      <c r="J614" s="3">
        <v>112.5</v>
      </c>
      <c r="K614" s="3" t="s">
        <v>29</v>
      </c>
      <c r="L614" s="167">
        <v>269818</v>
      </c>
      <c r="M614" s="167" t="s">
        <v>1811</v>
      </c>
      <c r="N614" s="3">
        <v>37</v>
      </c>
      <c r="O614" s="3" t="s">
        <v>81</v>
      </c>
      <c r="P614" s="3" t="s">
        <v>19</v>
      </c>
      <c r="Q614" s="3"/>
      <c r="R614" s="3"/>
    </row>
    <row r="615" spans="1:18" ht="15" customHeight="1">
      <c r="A615" s="166">
        <v>401059</v>
      </c>
      <c r="B615" s="190">
        <v>1051900258</v>
      </c>
      <c r="C615" s="166">
        <v>9</v>
      </c>
      <c r="D615" s="166" t="s">
        <v>55</v>
      </c>
      <c r="E615" s="3" t="s">
        <v>1812</v>
      </c>
      <c r="F615" s="3" t="s">
        <v>1813</v>
      </c>
      <c r="G615" s="166" t="s">
        <v>88</v>
      </c>
      <c r="H615" s="182">
        <v>5.0972202217182305</v>
      </c>
      <c r="I615" s="3">
        <v>302</v>
      </c>
      <c r="J615" s="3">
        <v>307.58333333333331</v>
      </c>
      <c r="K615" s="3" t="s">
        <v>29</v>
      </c>
      <c r="L615" s="167">
        <v>332908</v>
      </c>
      <c r="M615" s="167" t="s">
        <v>1814</v>
      </c>
      <c r="N615" s="3">
        <v>37</v>
      </c>
      <c r="O615" s="3" t="s">
        <v>111</v>
      </c>
      <c r="P615" s="3" t="s">
        <v>19</v>
      </c>
      <c r="Q615" s="3"/>
      <c r="R615" s="3"/>
    </row>
    <row r="616" spans="1:18" ht="15" customHeight="1">
      <c r="A616" s="166">
        <v>401640</v>
      </c>
      <c r="B616" s="190">
        <v>1054400175</v>
      </c>
      <c r="C616" s="166">
        <v>9</v>
      </c>
      <c r="D616" s="166" t="s">
        <v>55</v>
      </c>
      <c r="E616" s="3" t="s">
        <v>1815</v>
      </c>
      <c r="F616" s="3" t="s">
        <v>1816</v>
      </c>
      <c r="G616" s="166" t="s">
        <v>96</v>
      </c>
      <c r="H616" s="182">
        <v>0</v>
      </c>
      <c r="I616" s="3">
        <v>0</v>
      </c>
      <c r="J616" s="3">
        <v>0</v>
      </c>
      <c r="K616" s="3" t="s">
        <v>18</v>
      </c>
      <c r="L616" s="167">
        <v>396853</v>
      </c>
      <c r="M616" s="167" t="s">
        <v>1817</v>
      </c>
      <c r="N616" s="3">
        <v>37</v>
      </c>
      <c r="O616" s="3" t="s">
        <v>19</v>
      </c>
      <c r="P616" s="3" t="s">
        <v>19</v>
      </c>
      <c r="Q616" s="3"/>
      <c r="R616" s="3"/>
    </row>
    <row r="617" spans="1:18" ht="15" customHeight="1">
      <c r="A617" s="166">
        <v>401756</v>
      </c>
      <c r="B617" s="190">
        <v>1052800036</v>
      </c>
      <c r="C617" s="166">
        <v>9</v>
      </c>
      <c r="D617" s="166" t="s">
        <v>55</v>
      </c>
      <c r="E617" s="3" t="s">
        <v>1818</v>
      </c>
      <c r="F617" s="3" t="s">
        <v>1819</v>
      </c>
      <c r="G617" s="166" t="s">
        <v>58</v>
      </c>
      <c r="H617" s="182">
        <v>0.24909090909090909</v>
      </c>
      <c r="I617" s="3">
        <v>66.666666666666671</v>
      </c>
      <c r="J617" s="3">
        <v>25</v>
      </c>
      <c r="K617" s="3" t="s">
        <v>26</v>
      </c>
      <c r="L617" s="167">
        <v>273700</v>
      </c>
      <c r="M617" s="167" t="s">
        <v>1820</v>
      </c>
      <c r="N617" s="3">
        <v>37</v>
      </c>
      <c r="O617" s="3" t="s">
        <v>111</v>
      </c>
      <c r="P617" s="3" t="s">
        <v>19</v>
      </c>
      <c r="Q617" s="3"/>
      <c r="R617" s="3"/>
    </row>
    <row r="618" spans="1:18" ht="15" customHeight="1">
      <c r="A618" s="166">
        <v>400625</v>
      </c>
      <c r="B618" s="190">
        <v>1051200400</v>
      </c>
      <c r="C618" s="166">
        <v>9</v>
      </c>
      <c r="D618" s="166" t="s">
        <v>55</v>
      </c>
      <c r="E618" s="3" t="s">
        <v>1821</v>
      </c>
      <c r="F618" s="3" t="s">
        <v>1822</v>
      </c>
      <c r="G618" s="166" t="s">
        <v>79</v>
      </c>
      <c r="H618" s="182">
        <v>8.4568209876543214</v>
      </c>
      <c r="I618" s="3">
        <v>1416.6666666666667</v>
      </c>
      <c r="J618" s="3">
        <v>979.16666666666663</v>
      </c>
      <c r="K618" s="3" t="s">
        <v>29</v>
      </c>
      <c r="L618" s="167">
        <v>272343</v>
      </c>
      <c r="M618" s="167" t="s">
        <v>1823</v>
      </c>
      <c r="N618" s="3">
        <v>37</v>
      </c>
      <c r="O618" s="3" t="s">
        <v>98</v>
      </c>
      <c r="P618" s="3" t="s">
        <v>19</v>
      </c>
      <c r="Q618" s="3"/>
      <c r="R618" s="3"/>
    </row>
    <row r="619" spans="1:18" ht="15" customHeight="1">
      <c r="A619" s="166">
        <v>401716</v>
      </c>
      <c r="B619" s="190">
        <v>1051200345</v>
      </c>
      <c r="C619" s="166">
        <v>9</v>
      </c>
      <c r="D619" s="166" t="s">
        <v>55</v>
      </c>
      <c r="E619" s="3" t="s">
        <v>1824</v>
      </c>
      <c r="F619" s="3" t="s">
        <v>1825</v>
      </c>
      <c r="G619" s="166" t="s">
        <v>356</v>
      </c>
      <c r="H619" s="182">
        <v>0.21656249999999999</v>
      </c>
      <c r="I619" s="3">
        <v>633.33333333333337</v>
      </c>
      <c r="J619" s="3">
        <v>683.33333333333337</v>
      </c>
      <c r="K619" s="3" t="s">
        <v>29</v>
      </c>
      <c r="L619" s="167">
        <v>272341</v>
      </c>
      <c r="M619" s="167" t="s">
        <v>1826</v>
      </c>
      <c r="N619" s="3">
        <v>37</v>
      </c>
      <c r="O619" s="3" t="s">
        <v>76</v>
      </c>
      <c r="P619" s="3" t="s">
        <v>19</v>
      </c>
      <c r="Q619" s="3"/>
      <c r="R619" s="3"/>
    </row>
    <row r="620" spans="1:18" ht="15" customHeight="1">
      <c r="A620" s="166">
        <v>402392</v>
      </c>
      <c r="B620" s="190">
        <v>1055100256</v>
      </c>
      <c r="C620" s="166">
        <v>9</v>
      </c>
      <c r="D620" s="166" t="s">
        <v>55</v>
      </c>
      <c r="E620" s="3" t="s">
        <v>1827</v>
      </c>
      <c r="F620" s="3" t="s">
        <v>1828</v>
      </c>
      <c r="G620" s="166" t="s">
        <v>58</v>
      </c>
      <c r="H620" s="182">
        <v>5.72</v>
      </c>
      <c r="I620" s="3">
        <v>60</v>
      </c>
      <c r="J620" s="3">
        <v>30</v>
      </c>
      <c r="K620" s="3" t="s">
        <v>26</v>
      </c>
      <c r="L620" s="167">
        <v>400852</v>
      </c>
      <c r="M620" s="167" t="s">
        <v>1829</v>
      </c>
      <c r="N620" s="3">
        <v>37</v>
      </c>
      <c r="O620" s="3" t="s">
        <v>111</v>
      </c>
      <c r="P620" s="3" t="s">
        <v>19</v>
      </c>
      <c r="Q620" s="3"/>
      <c r="R620" s="3"/>
    </row>
    <row r="621" spans="1:18" ht="15" customHeight="1">
      <c r="A621" s="166">
        <v>402686</v>
      </c>
      <c r="B621" s="190">
        <v>1050705818</v>
      </c>
      <c r="C621" s="166">
        <v>9</v>
      </c>
      <c r="D621" s="166" t="s">
        <v>55</v>
      </c>
      <c r="E621" s="3" t="s">
        <v>1830</v>
      </c>
      <c r="F621" s="3" t="s">
        <v>1831</v>
      </c>
      <c r="G621" s="166" t="s">
        <v>88</v>
      </c>
      <c r="H621" s="182">
        <v>82.166512911392402</v>
      </c>
      <c r="I621" s="3">
        <v>686.66666666666663</v>
      </c>
      <c r="J621" s="3">
        <v>855</v>
      </c>
      <c r="K621" s="3" t="s">
        <v>29</v>
      </c>
      <c r="L621" s="167">
        <v>331539</v>
      </c>
      <c r="M621" s="167" t="s">
        <v>1832</v>
      </c>
      <c r="N621" s="3">
        <v>37</v>
      </c>
      <c r="O621" s="3" t="s">
        <v>90</v>
      </c>
      <c r="P621" s="3" t="s">
        <v>19</v>
      </c>
      <c r="Q621" s="3"/>
      <c r="R621" s="3"/>
    </row>
    <row r="622" spans="1:18" ht="15" customHeight="1">
      <c r="A622" s="166">
        <v>400767</v>
      </c>
      <c r="B622" s="190">
        <v>1050800063</v>
      </c>
      <c r="C622" s="166">
        <v>9</v>
      </c>
      <c r="D622" s="166" t="s">
        <v>55</v>
      </c>
      <c r="E622" s="3" t="s">
        <v>1833</v>
      </c>
      <c r="F622" s="3" t="s">
        <v>1834</v>
      </c>
      <c r="G622" s="166" t="s">
        <v>88</v>
      </c>
      <c r="H622" s="182">
        <v>688.52185449358058</v>
      </c>
      <c r="I622" s="3">
        <v>40</v>
      </c>
      <c r="J622" s="3">
        <v>23.75</v>
      </c>
      <c r="K622" s="3" t="s">
        <v>29</v>
      </c>
      <c r="L622" s="167">
        <v>343089</v>
      </c>
      <c r="M622" s="167" t="s">
        <v>1835</v>
      </c>
      <c r="N622" s="3">
        <v>37</v>
      </c>
      <c r="O622" s="3" t="s">
        <v>111</v>
      </c>
      <c r="P622" s="3" t="s">
        <v>19</v>
      </c>
      <c r="Q622" s="3"/>
      <c r="R622" s="3"/>
    </row>
    <row r="623" spans="1:18" ht="15" customHeight="1">
      <c r="A623" s="166">
        <v>402347</v>
      </c>
      <c r="B623" s="190">
        <v>1054400388</v>
      </c>
      <c r="C623" s="166">
        <v>9</v>
      </c>
      <c r="D623" s="166" t="s">
        <v>55</v>
      </c>
      <c r="E623" s="3" t="s">
        <v>1836</v>
      </c>
      <c r="F623" s="3" t="s">
        <v>1837</v>
      </c>
      <c r="G623" s="166" t="s">
        <v>96</v>
      </c>
      <c r="H623" s="182">
        <v>96.001818181818194</v>
      </c>
      <c r="I623" s="3">
        <v>0</v>
      </c>
      <c r="J623" s="3">
        <v>0</v>
      </c>
      <c r="K623" s="3" t="s">
        <v>26</v>
      </c>
      <c r="L623" s="167">
        <v>380419</v>
      </c>
      <c r="M623" s="167" t="s">
        <v>1838</v>
      </c>
      <c r="N623" s="3">
        <v>37</v>
      </c>
      <c r="O623" s="3" t="s">
        <v>282</v>
      </c>
      <c r="P623" s="3" t="s">
        <v>19</v>
      </c>
      <c r="Q623" s="3"/>
      <c r="R623" s="3"/>
    </row>
    <row r="624" spans="1:18" ht="15" customHeight="1">
      <c r="A624" s="166">
        <v>400226</v>
      </c>
      <c r="B624" s="190">
        <v>1054400396</v>
      </c>
      <c r="C624" s="166">
        <v>9</v>
      </c>
      <c r="D624" s="166" t="s">
        <v>55</v>
      </c>
      <c r="E624" s="3" t="s">
        <v>1839</v>
      </c>
      <c r="F624" s="3" t="s">
        <v>1840</v>
      </c>
      <c r="G624" s="166" t="s">
        <v>96</v>
      </c>
      <c r="H624" s="182">
        <v>73.875813449023866</v>
      </c>
      <c r="I624" s="3">
        <v>150</v>
      </c>
      <c r="J624" s="3">
        <v>120.16666666666667</v>
      </c>
      <c r="K624" s="3" t="s">
        <v>29</v>
      </c>
      <c r="L624" s="167">
        <v>319000</v>
      </c>
      <c r="M624" s="167" t="s">
        <v>1841</v>
      </c>
      <c r="N624" s="3">
        <v>37</v>
      </c>
      <c r="O624" s="3" t="s">
        <v>282</v>
      </c>
      <c r="P624" s="3" t="s">
        <v>19</v>
      </c>
      <c r="Q624" s="3"/>
      <c r="R624" s="3"/>
    </row>
    <row r="625" spans="1:18" ht="15" customHeight="1">
      <c r="A625" s="166">
        <v>401907</v>
      </c>
      <c r="B625" s="190">
        <v>1054400400</v>
      </c>
      <c r="C625" s="166">
        <v>9</v>
      </c>
      <c r="D625" s="166" t="s">
        <v>55</v>
      </c>
      <c r="E625" s="3" t="s">
        <v>1842</v>
      </c>
      <c r="F625" s="3" t="s">
        <v>1843</v>
      </c>
      <c r="G625" s="166" t="s">
        <v>96</v>
      </c>
      <c r="H625" s="182">
        <v>72.901428571428568</v>
      </c>
      <c r="I625" s="3">
        <v>46.666666666666664</v>
      </c>
      <c r="J625" s="3">
        <v>41.25</v>
      </c>
      <c r="K625" s="3" t="s">
        <v>29</v>
      </c>
      <c r="L625" s="167">
        <v>395807</v>
      </c>
      <c r="M625" s="167" t="s">
        <v>1844</v>
      </c>
      <c r="N625" s="3">
        <v>37</v>
      </c>
      <c r="O625" s="3" t="s">
        <v>282</v>
      </c>
      <c r="P625" s="3" t="s">
        <v>19</v>
      </c>
      <c r="Q625" s="3"/>
      <c r="R625" s="3"/>
    </row>
    <row r="626" spans="1:18" ht="15" customHeight="1">
      <c r="A626" s="166">
        <v>401023</v>
      </c>
      <c r="B626" s="190">
        <v>1054400442</v>
      </c>
      <c r="C626" s="166">
        <v>9</v>
      </c>
      <c r="D626" s="166" t="s">
        <v>55</v>
      </c>
      <c r="E626" s="3" t="s">
        <v>1845</v>
      </c>
      <c r="F626" s="3" t="s">
        <v>1846</v>
      </c>
      <c r="G626" s="166" t="s">
        <v>96</v>
      </c>
      <c r="H626" s="182">
        <v>2.8149717514124295</v>
      </c>
      <c r="I626" s="3">
        <v>123.33333333333333</v>
      </c>
      <c r="J626" s="3">
        <v>124.58333333333333</v>
      </c>
      <c r="K626" s="3" t="s">
        <v>29</v>
      </c>
      <c r="L626" s="167">
        <v>272581</v>
      </c>
      <c r="M626" s="167" t="s">
        <v>1847</v>
      </c>
      <c r="N626" s="3">
        <v>37</v>
      </c>
      <c r="O626" s="3" t="s">
        <v>282</v>
      </c>
      <c r="P626" s="3" t="s">
        <v>19</v>
      </c>
      <c r="Q626" s="3"/>
      <c r="R626" s="3"/>
    </row>
    <row r="627" spans="1:18" ht="15" customHeight="1">
      <c r="A627" s="166">
        <v>402383</v>
      </c>
      <c r="B627" s="190">
        <v>1054400418</v>
      </c>
      <c r="C627" s="166">
        <v>9</v>
      </c>
      <c r="D627" s="166" t="s">
        <v>55</v>
      </c>
      <c r="E627" s="3" t="s">
        <v>1848</v>
      </c>
      <c r="F627" s="3" t="s">
        <v>1849</v>
      </c>
      <c r="G627" s="166" t="s">
        <v>96</v>
      </c>
      <c r="H627" s="182">
        <v>16.372413793103448</v>
      </c>
      <c r="I627" s="3">
        <v>162.66666666666666</v>
      </c>
      <c r="J627" s="3">
        <v>140.66666666666666</v>
      </c>
      <c r="K627" s="3" t="s">
        <v>29</v>
      </c>
      <c r="L627" s="167">
        <v>272579</v>
      </c>
      <c r="M627" s="167" t="s">
        <v>1850</v>
      </c>
      <c r="N627" s="3">
        <v>37</v>
      </c>
      <c r="O627" s="3" t="s">
        <v>282</v>
      </c>
      <c r="P627" s="3" t="s">
        <v>19</v>
      </c>
      <c r="Q627" s="3"/>
      <c r="R627" s="3"/>
    </row>
    <row r="628" spans="1:18" ht="15" customHeight="1">
      <c r="A628" s="166">
        <v>401092</v>
      </c>
      <c r="B628" s="190">
        <v>1054400426</v>
      </c>
      <c r="C628" s="166">
        <v>9</v>
      </c>
      <c r="D628" s="166" t="s">
        <v>55</v>
      </c>
      <c r="E628" s="3" t="s">
        <v>1851</v>
      </c>
      <c r="F628" s="3" t="s">
        <v>1852</v>
      </c>
      <c r="G628" s="166" t="s">
        <v>96</v>
      </c>
      <c r="H628" s="182">
        <v>27.755111111111109</v>
      </c>
      <c r="I628" s="3">
        <v>33.666666666666664</v>
      </c>
      <c r="J628" s="3">
        <v>29.25</v>
      </c>
      <c r="K628" s="3" t="s">
        <v>29</v>
      </c>
      <c r="L628" s="167">
        <v>294094</v>
      </c>
      <c r="M628" s="167" t="s">
        <v>1853</v>
      </c>
      <c r="N628" s="3">
        <v>37</v>
      </c>
      <c r="O628" s="3" t="s">
        <v>282</v>
      </c>
      <c r="P628" s="3" t="s">
        <v>19</v>
      </c>
      <c r="Q628" s="3"/>
      <c r="R628" s="3"/>
    </row>
    <row r="629" spans="1:18" ht="15" customHeight="1">
      <c r="A629" s="166">
        <v>400206</v>
      </c>
      <c r="B629" s="190">
        <v>1054400434</v>
      </c>
      <c r="C629" s="166">
        <v>9</v>
      </c>
      <c r="D629" s="166" t="s">
        <v>55</v>
      </c>
      <c r="E629" s="3" t="s">
        <v>1854</v>
      </c>
      <c r="F629" s="3" t="s">
        <v>1855</v>
      </c>
      <c r="G629" s="166" t="s">
        <v>96</v>
      </c>
      <c r="H629" s="182">
        <v>107.56818181818181</v>
      </c>
      <c r="I629" s="3">
        <v>0</v>
      </c>
      <c r="J629" s="3">
        <v>0</v>
      </c>
      <c r="K629" s="3" t="s">
        <v>26</v>
      </c>
      <c r="L629" s="167">
        <v>356452</v>
      </c>
      <c r="M629" s="167" t="s">
        <v>1856</v>
      </c>
      <c r="N629" s="3">
        <v>37</v>
      </c>
      <c r="O629" s="3" t="s">
        <v>282</v>
      </c>
      <c r="P629" s="3" t="s">
        <v>19</v>
      </c>
      <c r="Q629" s="3"/>
      <c r="R629" s="3"/>
    </row>
    <row r="630" spans="1:18" ht="15" customHeight="1">
      <c r="A630" s="166">
        <v>402097</v>
      </c>
      <c r="B630" s="190">
        <v>1050500167</v>
      </c>
      <c r="C630" s="166">
        <v>9</v>
      </c>
      <c r="D630" s="166" t="s">
        <v>55</v>
      </c>
      <c r="E630" s="3" t="s">
        <v>1857</v>
      </c>
      <c r="F630" s="3" t="s">
        <v>1858</v>
      </c>
      <c r="G630" s="166" t="s">
        <v>88</v>
      </c>
      <c r="H630" s="182">
        <v>35.814978902953584</v>
      </c>
      <c r="I630" s="3">
        <v>0</v>
      </c>
      <c r="J630" s="3">
        <v>8.3333333333333339</v>
      </c>
      <c r="K630" s="3" t="s">
        <v>26</v>
      </c>
      <c r="L630" s="167">
        <v>278261</v>
      </c>
      <c r="M630" s="167" t="s">
        <v>1859</v>
      </c>
      <c r="N630" s="3">
        <v>37</v>
      </c>
      <c r="O630" s="3" t="s">
        <v>132</v>
      </c>
      <c r="P630" s="3" t="s">
        <v>19</v>
      </c>
      <c r="Q630" s="3"/>
      <c r="R630" s="3"/>
    </row>
    <row r="631" spans="1:18" ht="15" customHeight="1">
      <c r="A631" s="166">
        <v>400092</v>
      </c>
      <c r="B631" s="190">
        <v>1055100329</v>
      </c>
      <c r="C631" s="166">
        <v>9</v>
      </c>
      <c r="D631" s="166" t="s">
        <v>55</v>
      </c>
      <c r="E631" s="3" t="s">
        <v>1860</v>
      </c>
      <c r="F631" s="3" t="s">
        <v>1861</v>
      </c>
      <c r="G631" s="166" t="s">
        <v>88</v>
      </c>
      <c r="H631" s="182">
        <v>719.13875000000007</v>
      </c>
      <c r="I631" s="3">
        <v>7</v>
      </c>
      <c r="J631" s="3">
        <v>7.166666666666667</v>
      </c>
      <c r="K631" s="3" t="s">
        <v>29</v>
      </c>
      <c r="L631" s="167">
        <v>301769</v>
      </c>
      <c r="M631" s="167" t="s">
        <v>1862</v>
      </c>
      <c r="N631" s="3">
        <v>37</v>
      </c>
      <c r="O631" s="3" t="s">
        <v>111</v>
      </c>
      <c r="P631" s="3" t="s">
        <v>19</v>
      </c>
      <c r="Q631" s="3"/>
      <c r="R631" s="3"/>
    </row>
    <row r="632" spans="1:18" ht="15" customHeight="1">
      <c r="A632" s="166">
        <v>401056</v>
      </c>
      <c r="B632" s="190">
        <v>1054301118</v>
      </c>
      <c r="C632" s="166">
        <v>9</v>
      </c>
      <c r="D632" s="166" t="s">
        <v>55</v>
      </c>
      <c r="E632" s="3" t="s">
        <v>1863</v>
      </c>
      <c r="F632" s="3" t="s">
        <v>1864</v>
      </c>
      <c r="G632" s="166" t="s">
        <v>88</v>
      </c>
      <c r="H632" s="182">
        <v>239.2155844155844</v>
      </c>
      <c r="I632" s="3">
        <v>1.6666666666666667</v>
      </c>
      <c r="J632" s="3">
        <v>0.41666666666666669</v>
      </c>
      <c r="K632" s="3" t="s">
        <v>26</v>
      </c>
      <c r="L632" s="167">
        <v>321804</v>
      </c>
      <c r="M632" s="167" t="s">
        <v>1865</v>
      </c>
      <c r="N632" s="3">
        <v>37</v>
      </c>
      <c r="O632" s="3" t="s">
        <v>60</v>
      </c>
      <c r="P632" s="3" t="s">
        <v>19</v>
      </c>
      <c r="Q632" s="3"/>
      <c r="R632" s="3"/>
    </row>
    <row r="633" spans="1:18" ht="15" customHeight="1">
      <c r="A633" s="166">
        <v>400863</v>
      </c>
      <c r="B633" s="190">
        <v>1050400103</v>
      </c>
      <c r="C633" s="166">
        <v>9</v>
      </c>
      <c r="D633" s="166" t="s">
        <v>55</v>
      </c>
      <c r="E633" s="3" t="s">
        <v>1866</v>
      </c>
      <c r="F633" s="3" t="s">
        <v>1867</v>
      </c>
      <c r="G633" s="166" t="s">
        <v>79</v>
      </c>
      <c r="H633" s="182">
        <v>0.27879389503946328</v>
      </c>
      <c r="I633" s="3">
        <v>4566.666666666667</v>
      </c>
      <c r="J633" s="3">
        <v>4008.3333333333335</v>
      </c>
      <c r="K633" s="3" t="s">
        <v>29</v>
      </c>
      <c r="L633" s="167">
        <v>292382</v>
      </c>
      <c r="M633" s="167" t="s">
        <v>1868</v>
      </c>
      <c r="N633" s="3">
        <v>37</v>
      </c>
      <c r="O633" s="3" t="s">
        <v>132</v>
      </c>
      <c r="P633" s="3" t="s">
        <v>19</v>
      </c>
      <c r="Q633" s="3"/>
      <c r="R633" s="3"/>
    </row>
    <row r="634" spans="1:18" ht="15" customHeight="1">
      <c r="A634" s="166">
        <v>401019</v>
      </c>
      <c r="B634" s="190">
        <v>1050400090</v>
      </c>
      <c r="C634" s="166">
        <v>9</v>
      </c>
      <c r="D634" s="166" t="s">
        <v>55</v>
      </c>
      <c r="E634" s="3" t="s">
        <v>1869</v>
      </c>
      <c r="F634" s="3" t="s">
        <v>1870</v>
      </c>
      <c r="G634" s="166" t="s">
        <v>130</v>
      </c>
      <c r="H634" s="182">
        <v>0.18804911742133537</v>
      </c>
      <c r="I634" s="3">
        <v>700</v>
      </c>
      <c r="J634" s="3">
        <v>515.83333333333337</v>
      </c>
      <c r="K634" s="3" t="s">
        <v>29</v>
      </c>
      <c r="L634" s="167">
        <v>268534</v>
      </c>
      <c r="M634" s="167" t="s">
        <v>1871</v>
      </c>
      <c r="N634" s="3">
        <v>37</v>
      </c>
      <c r="O634" s="3" t="s">
        <v>132</v>
      </c>
      <c r="P634" s="3" t="s">
        <v>19</v>
      </c>
      <c r="Q634" s="3"/>
      <c r="R634" s="3"/>
    </row>
    <row r="635" spans="1:18" ht="15" customHeight="1">
      <c r="A635" s="166">
        <v>402650</v>
      </c>
      <c r="B635" s="190" t="s">
        <v>1872</v>
      </c>
      <c r="C635" s="166">
        <v>9</v>
      </c>
      <c r="D635" s="166" t="s">
        <v>55</v>
      </c>
      <c r="E635" s="3" t="s">
        <v>1873</v>
      </c>
      <c r="F635" s="3" t="s">
        <v>1874</v>
      </c>
      <c r="G635" s="166" t="s">
        <v>96</v>
      </c>
      <c r="H635" s="182">
        <v>10.250427807486631</v>
      </c>
      <c r="I635" s="3">
        <v>153.33333333333334</v>
      </c>
      <c r="J635" s="3">
        <v>158.33333333333334</v>
      </c>
      <c r="K635" s="3" t="s">
        <v>29</v>
      </c>
      <c r="L635" s="167">
        <v>268005</v>
      </c>
      <c r="M635" s="167" t="s">
        <v>1875</v>
      </c>
      <c r="N635" s="3">
        <v>37</v>
      </c>
      <c r="O635" s="3" t="s">
        <v>282</v>
      </c>
      <c r="P635" s="3" t="s">
        <v>19</v>
      </c>
      <c r="Q635" s="3"/>
      <c r="R635" s="3"/>
    </row>
    <row r="636" spans="1:18" ht="15" customHeight="1">
      <c r="A636" s="166">
        <v>401413</v>
      </c>
      <c r="B636" s="190">
        <v>1054300804</v>
      </c>
      <c r="C636" s="166">
        <v>9</v>
      </c>
      <c r="D636" s="166" t="s">
        <v>55</v>
      </c>
      <c r="E636" s="3" t="s">
        <v>1876</v>
      </c>
      <c r="F636" s="3" t="s">
        <v>1877</v>
      </c>
      <c r="G636" s="166" t="s">
        <v>130</v>
      </c>
      <c r="H636" s="182">
        <v>15.550001369863013</v>
      </c>
      <c r="I636" s="3">
        <v>200</v>
      </c>
      <c r="J636" s="3">
        <v>291.66666666666669</v>
      </c>
      <c r="K636" s="3" t="s">
        <v>29</v>
      </c>
      <c r="L636" s="167">
        <v>278393</v>
      </c>
      <c r="M636" s="167" t="s">
        <v>1878</v>
      </c>
      <c r="N636" s="3">
        <v>37</v>
      </c>
      <c r="O636" s="3" t="s">
        <v>60</v>
      </c>
      <c r="P636" s="3" t="s">
        <v>19</v>
      </c>
      <c r="Q636" s="3"/>
      <c r="R636" s="3"/>
    </row>
    <row r="637" spans="1:18" ht="15" customHeight="1">
      <c r="A637" s="166">
        <v>401257</v>
      </c>
      <c r="B637" s="190">
        <v>1052500016</v>
      </c>
      <c r="C637" s="166">
        <v>9</v>
      </c>
      <c r="D637" s="166" t="s">
        <v>55</v>
      </c>
      <c r="E637" s="3" t="s">
        <v>1879</v>
      </c>
      <c r="F637" s="3" t="s">
        <v>1880</v>
      </c>
      <c r="G637" s="166" t="s">
        <v>202</v>
      </c>
      <c r="H637" s="182">
        <v>14.27800796812749</v>
      </c>
      <c r="I637" s="3">
        <v>195.33333333333334</v>
      </c>
      <c r="J637" s="3">
        <v>196.25</v>
      </c>
      <c r="K637" s="3" t="s">
        <v>29</v>
      </c>
      <c r="L637" s="167">
        <v>434470</v>
      </c>
      <c r="M637" s="167" t="s">
        <v>1881</v>
      </c>
      <c r="N637" s="3">
        <v>37</v>
      </c>
      <c r="O637" s="3" t="s">
        <v>90</v>
      </c>
      <c r="P637" s="3" t="s">
        <v>19</v>
      </c>
      <c r="Q637" s="3"/>
      <c r="R637" s="3"/>
    </row>
    <row r="638" spans="1:18" ht="15" customHeight="1">
      <c r="A638" s="166">
        <v>401832</v>
      </c>
      <c r="B638" s="190">
        <v>1055000103</v>
      </c>
      <c r="C638" s="166">
        <v>9</v>
      </c>
      <c r="D638" s="166" t="s">
        <v>55</v>
      </c>
      <c r="E638" s="3" t="s">
        <v>1882</v>
      </c>
      <c r="F638" s="3" t="s">
        <v>1883</v>
      </c>
      <c r="G638" s="166" t="s">
        <v>88</v>
      </c>
      <c r="H638" s="182">
        <v>70</v>
      </c>
      <c r="I638" s="3">
        <v>1.3333333333333333</v>
      </c>
      <c r="J638" s="3">
        <v>1</v>
      </c>
      <c r="K638" s="3" t="s">
        <v>26</v>
      </c>
      <c r="L638" s="167">
        <v>436536</v>
      </c>
      <c r="M638" s="167" t="s">
        <v>1884</v>
      </c>
      <c r="N638" s="3">
        <v>37</v>
      </c>
      <c r="O638" s="3" t="s">
        <v>98</v>
      </c>
      <c r="P638" s="3" t="s">
        <v>19</v>
      </c>
      <c r="Q638" s="3"/>
      <c r="R638" s="3"/>
    </row>
    <row r="639" spans="1:18" ht="15" customHeight="1">
      <c r="A639" s="166">
        <v>402137</v>
      </c>
      <c r="B639" s="190">
        <v>1053200245</v>
      </c>
      <c r="C639" s="166">
        <v>9</v>
      </c>
      <c r="D639" s="166" t="s">
        <v>55</v>
      </c>
      <c r="E639" s="3" t="s">
        <v>1885</v>
      </c>
      <c r="F639" s="3" t="s">
        <v>1886</v>
      </c>
      <c r="G639" s="166" t="s">
        <v>88</v>
      </c>
      <c r="H639" s="182">
        <v>94.78</v>
      </c>
      <c r="I639" s="3">
        <v>15.666666666666666</v>
      </c>
      <c r="J639" s="3">
        <v>12.333333333333334</v>
      </c>
      <c r="K639" s="3" t="s">
        <v>29</v>
      </c>
      <c r="L639" s="167">
        <v>434445</v>
      </c>
      <c r="M639" s="167" t="s">
        <v>1887</v>
      </c>
      <c r="N639" s="3">
        <v>37</v>
      </c>
      <c r="O639" s="3" t="s">
        <v>81</v>
      </c>
      <c r="P639" s="3" t="s">
        <v>19</v>
      </c>
      <c r="Q639" s="3"/>
      <c r="R639" s="3"/>
    </row>
    <row r="640" spans="1:18" ht="15" customHeight="1">
      <c r="A640" s="166">
        <v>401087</v>
      </c>
      <c r="B640" s="190">
        <v>1054400205</v>
      </c>
      <c r="C640" s="166">
        <v>9</v>
      </c>
      <c r="D640" s="166" t="s">
        <v>55</v>
      </c>
      <c r="E640" s="3" t="s">
        <v>1888</v>
      </c>
      <c r="F640" s="3" t="s">
        <v>1889</v>
      </c>
      <c r="G640" s="166" t="s">
        <v>96</v>
      </c>
      <c r="H640" s="182">
        <v>11.335992063492062</v>
      </c>
      <c r="I640" s="3">
        <v>43.333333333333336</v>
      </c>
      <c r="J640" s="3">
        <v>40.25</v>
      </c>
      <c r="K640" s="3" t="s">
        <v>29</v>
      </c>
      <c r="L640" s="167">
        <v>274561</v>
      </c>
      <c r="M640" s="167" t="s">
        <v>1890</v>
      </c>
      <c r="N640" s="3">
        <v>37</v>
      </c>
      <c r="O640" s="3" t="s">
        <v>282</v>
      </c>
      <c r="P640" s="3" t="s">
        <v>19</v>
      </c>
      <c r="Q640" s="3"/>
      <c r="R640" s="3"/>
    </row>
    <row r="641" spans="1:18" ht="15" customHeight="1">
      <c r="A641" s="166">
        <v>402271</v>
      </c>
      <c r="B641" s="190">
        <v>1051400140</v>
      </c>
      <c r="C641" s="166">
        <v>9</v>
      </c>
      <c r="D641" s="166" t="s">
        <v>55</v>
      </c>
      <c r="E641" s="3" t="s">
        <v>1891</v>
      </c>
      <c r="F641" s="3" t="s">
        <v>1892</v>
      </c>
      <c r="G641" s="166" t="s">
        <v>96</v>
      </c>
      <c r="H641" s="182">
        <v>3.5081666666666669</v>
      </c>
      <c r="I641" s="3">
        <v>99.666666666666671</v>
      </c>
      <c r="J641" s="3">
        <v>98.833333333333329</v>
      </c>
      <c r="K641" s="3" t="s">
        <v>29</v>
      </c>
      <c r="L641" s="167">
        <v>328532</v>
      </c>
      <c r="M641" s="167" t="s">
        <v>1893</v>
      </c>
      <c r="N641" s="3">
        <v>37</v>
      </c>
      <c r="O641" s="3" t="s">
        <v>132</v>
      </c>
      <c r="P641" s="3" t="s">
        <v>19</v>
      </c>
      <c r="Q641" s="3"/>
      <c r="R641" s="3"/>
    </row>
    <row r="642" spans="1:18" ht="15" customHeight="1">
      <c r="A642" s="166">
        <v>400105</v>
      </c>
      <c r="B642" s="190">
        <v>1050700301</v>
      </c>
      <c r="C642" s="166">
        <v>9</v>
      </c>
      <c r="D642" s="166" t="s">
        <v>55</v>
      </c>
      <c r="E642" s="3" t="s">
        <v>1894</v>
      </c>
      <c r="F642" s="3" t="s">
        <v>1895</v>
      </c>
      <c r="G642" s="166" t="s">
        <v>88</v>
      </c>
      <c r="H642" s="182">
        <v>4.1566760961810463</v>
      </c>
      <c r="I642" s="3">
        <v>1875</v>
      </c>
      <c r="J642" s="3">
        <v>1481.25</v>
      </c>
      <c r="K642" s="3" t="s">
        <v>29</v>
      </c>
      <c r="L642" s="167">
        <v>268540</v>
      </c>
      <c r="M642" s="167" t="s">
        <v>1896</v>
      </c>
      <c r="N642" s="3">
        <v>37</v>
      </c>
      <c r="O642" s="3" t="s">
        <v>90</v>
      </c>
      <c r="P642" s="3" t="s">
        <v>19</v>
      </c>
      <c r="Q642" s="3"/>
      <c r="R642" s="3"/>
    </row>
    <row r="643" spans="1:18" ht="15" customHeight="1">
      <c r="A643" s="166">
        <v>402030</v>
      </c>
      <c r="B643" s="190">
        <v>1051300153</v>
      </c>
      <c r="C643" s="166">
        <v>9</v>
      </c>
      <c r="D643" s="166" t="s">
        <v>55</v>
      </c>
      <c r="E643" s="3" t="s">
        <v>1897</v>
      </c>
      <c r="F643" s="3" t="s">
        <v>1898</v>
      </c>
      <c r="G643" s="166" t="s">
        <v>58</v>
      </c>
      <c r="H643" s="182">
        <v>0.15</v>
      </c>
      <c r="I643" s="3">
        <v>20</v>
      </c>
      <c r="J643" s="3">
        <v>25.833333333333332</v>
      </c>
      <c r="K643" s="3" t="s">
        <v>26</v>
      </c>
      <c r="L643" s="167">
        <v>279269</v>
      </c>
      <c r="M643" s="167" t="s">
        <v>1899</v>
      </c>
      <c r="N643" s="3">
        <v>37</v>
      </c>
      <c r="O643" s="3" t="s">
        <v>111</v>
      </c>
      <c r="P643" s="3" t="s">
        <v>19</v>
      </c>
      <c r="Q643" s="3"/>
      <c r="R643" s="3"/>
    </row>
    <row r="644" spans="1:18" ht="15" customHeight="1">
      <c r="A644" s="166">
        <v>402569</v>
      </c>
      <c r="B644" s="190">
        <v>1052500342</v>
      </c>
      <c r="C644" s="166">
        <v>9</v>
      </c>
      <c r="D644" s="166" t="s">
        <v>55</v>
      </c>
      <c r="E644" s="3" t="s">
        <v>1900</v>
      </c>
      <c r="F644" s="3" t="s">
        <v>1901</v>
      </c>
      <c r="G644" s="166" t="s">
        <v>96</v>
      </c>
      <c r="H644" s="182">
        <v>5.2847619047619041</v>
      </c>
      <c r="I644" s="3">
        <v>148</v>
      </c>
      <c r="J644" s="3">
        <v>124</v>
      </c>
      <c r="K644" s="3" t="s">
        <v>29</v>
      </c>
      <c r="L644" s="167">
        <v>431301</v>
      </c>
      <c r="M644" s="167" t="s">
        <v>1902</v>
      </c>
      <c r="N644" s="3">
        <v>37</v>
      </c>
      <c r="O644" s="3" t="s">
        <v>145</v>
      </c>
      <c r="P644" s="3" t="s">
        <v>19</v>
      </c>
      <c r="Q644" s="3"/>
      <c r="R644" s="3"/>
    </row>
    <row r="645" spans="1:18" ht="15" customHeight="1">
      <c r="A645" s="166">
        <v>401689</v>
      </c>
      <c r="B645" s="190">
        <v>1051400239</v>
      </c>
      <c r="C645" s="166">
        <v>9</v>
      </c>
      <c r="D645" s="166" t="s">
        <v>55</v>
      </c>
      <c r="E645" s="3" t="s">
        <v>1903</v>
      </c>
      <c r="F645" s="3" t="s">
        <v>1904</v>
      </c>
      <c r="G645" s="166" t="s">
        <v>79</v>
      </c>
      <c r="H645" s="182">
        <v>22.968655555555557</v>
      </c>
      <c r="I645" s="3">
        <v>440</v>
      </c>
      <c r="J645" s="3">
        <v>449.5</v>
      </c>
      <c r="K645" s="3" t="s">
        <v>29</v>
      </c>
      <c r="L645" s="167">
        <v>332917</v>
      </c>
      <c r="M645" s="167" t="s">
        <v>1905</v>
      </c>
      <c r="N645" s="3">
        <v>37</v>
      </c>
      <c r="O645" s="3" t="s">
        <v>111</v>
      </c>
      <c r="P645" s="3" t="s">
        <v>19</v>
      </c>
      <c r="Q645" s="3"/>
      <c r="R645" s="3"/>
    </row>
    <row r="646" spans="1:18" ht="15" customHeight="1">
      <c r="A646" s="166">
        <v>401143</v>
      </c>
      <c r="B646" s="190" t="s">
        <v>1906</v>
      </c>
      <c r="C646" s="166">
        <v>9</v>
      </c>
      <c r="D646" s="166" t="s">
        <v>55</v>
      </c>
      <c r="E646" s="3" t="s">
        <v>1907</v>
      </c>
      <c r="F646" s="3" t="s">
        <v>1908</v>
      </c>
      <c r="G646" s="166" t="s">
        <v>88</v>
      </c>
      <c r="H646" s="182">
        <v>81.250370370370376</v>
      </c>
      <c r="I646" s="3">
        <v>18.333333333333332</v>
      </c>
      <c r="J646" s="3">
        <v>18.333333333333332</v>
      </c>
      <c r="K646" s="3" t="s">
        <v>29</v>
      </c>
      <c r="L646" s="167">
        <v>268542</v>
      </c>
      <c r="M646" s="167" t="s">
        <v>1909</v>
      </c>
      <c r="N646" s="3">
        <v>37</v>
      </c>
      <c r="O646" s="3" t="s">
        <v>60</v>
      </c>
      <c r="P646" s="3" t="s">
        <v>19</v>
      </c>
      <c r="Q646" s="3"/>
      <c r="R646" s="3"/>
    </row>
    <row r="647" spans="1:18" ht="15" customHeight="1">
      <c r="A647" s="166">
        <v>402057</v>
      </c>
      <c r="B647" s="190">
        <v>1054300219</v>
      </c>
      <c r="C647" s="166">
        <v>9</v>
      </c>
      <c r="D647" s="166" t="s">
        <v>55</v>
      </c>
      <c r="E647" s="3" t="s">
        <v>1910</v>
      </c>
      <c r="F647" s="3" t="s">
        <v>1911</v>
      </c>
      <c r="G647" s="166" t="s">
        <v>88</v>
      </c>
      <c r="H647" s="182">
        <v>24.502718767198679</v>
      </c>
      <c r="I647" s="3">
        <v>73.333333333333329</v>
      </c>
      <c r="J647" s="3">
        <v>79.166666666666671</v>
      </c>
      <c r="K647" s="3" t="s">
        <v>29</v>
      </c>
      <c r="L647" s="167">
        <v>270376</v>
      </c>
      <c r="M647" s="167" t="s">
        <v>1912</v>
      </c>
      <c r="N647" s="3">
        <v>37</v>
      </c>
      <c r="O647" s="3" t="s">
        <v>60</v>
      </c>
      <c r="P647" s="3" t="s">
        <v>19</v>
      </c>
      <c r="Q647" s="3"/>
      <c r="R647" s="3"/>
    </row>
    <row r="648" spans="1:18" ht="15" customHeight="1">
      <c r="A648" s="166">
        <v>400982</v>
      </c>
      <c r="B648" s="190">
        <v>1054300499</v>
      </c>
      <c r="C648" s="166">
        <v>9</v>
      </c>
      <c r="D648" s="166" t="s">
        <v>55</v>
      </c>
      <c r="E648" s="3" t="s">
        <v>1913</v>
      </c>
      <c r="F648" s="3" t="s">
        <v>1914</v>
      </c>
      <c r="G648" s="166" t="s">
        <v>88</v>
      </c>
      <c r="H648" s="182">
        <v>188</v>
      </c>
      <c r="I648" s="3">
        <v>2</v>
      </c>
      <c r="J648" s="3">
        <v>0.5</v>
      </c>
      <c r="K648" s="3" t="s">
        <v>26</v>
      </c>
      <c r="L648" s="167">
        <v>383786</v>
      </c>
      <c r="M648" s="167" t="s">
        <v>1915</v>
      </c>
      <c r="N648" s="3">
        <v>37</v>
      </c>
      <c r="O648" s="3" t="s">
        <v>60</v>
      </c>
      <c r="P648" s="3" t="s">
        <v>19</v>
      </c>
      <c r="Q648" s="3"/>
      <c r="R648" s="3"/>
    </row>
    <row r="649" spans="1:18" ht="15" customHeight="1">
      <c r="A649" s="166">
        <v>401326</v>
      </c>
      <c r="B649" s="190">
        <v>1054300987</v>
      </c>
      <c r="C649" s="166">
        <v>9</v>
      </c>
      <c r="D649" s="166" t="s">
        <v>55</v>
      </c>
      <c r="E649" s="3" t="s">
        <v>1916</v>
      </c>
      <c r="F649" s="3" t="s">
        <v>1917</v>
      </c>
      <c r="G649" s="166" t="s">
        <v>130</v>
      </c>
      <c r="H649" s="182">
        <v>136.77718562874253</v>
      </c>
      <c r="I649" s="3">
        <v>13.333333333333334</v>
      </c>
      <c r="J649" s="3">
        <v>4.583333333333333</v>
      </c>
      <c r="K649" s="3" t="s">
        <v>26</v>
      </c>
      <c r="L649" s="167">
        <v>383788</v>
      </c>
      <c r="M649" s="167" t="s">
        <v>1918</v>
      </c>
      <c r="N649" s="3">
        <v>37</v>
      </c>
      <c r="O649" s="3" t="s">
        <v>60</v>
      </c>
      <c r="P649" s="3" t="s">
        <v>19</v>
      </c>
      <c r="Q649" s="3"/>
      <c r="R649" s="3"/>
    </row>
    <row r="650" spans="1:18" ht="15" customHeight="1">
      <c r="A650" s="166">
        <v>402260</v>
      </c>
      <c r="B650" s="190">
        <v>1054300995</v>
      </c>
      <c r="C650" s="166">
        <v>9</v>
      </c>
      <c r="D650" s="166" t="s">
        <v>55</v>
      </c>
      <c r="E650" s="3" t="s">
        <v>1919</v>
      </c>
      <c r="F650" s="3" t="s">
        <v>1920</v>
      </c>
      <c r="G650" s="166" t="s">
        <v>130</v>
      </c>
      <c r="H650" s="182">
        <v>202.15694915254238</v>
      </c>
      <c r="I650" s="3">
        <v>6</v>
      </c>
      <c r="J650" s="3">
        <v>4.916666666666667</v>
      </c>
      <c r="K650" s="3" t="s">
        <v>29</v>
      </c>
      <c r="L650" s="167">
        <v>383790</v>
      </c>
      <c r="M650" s="167" t="s">
        <v>1921</v>
      </c>
      <c r="N650" s="3">
        <v>37</v>
      </c>
      <c r="O650" s="3" t="s">
        <v>60</v>
      </c>
      <c r="P650" s="3" t="s">
        <v>19</v>
      </c>
      <c r="Q650" s="3"/>
      <c r="R650" s="3"/>
    </row>
    <row r="651" spans="1:18" ht="15" customHeight="1">
      <c r="A651" s="166">
        <v>401752</v>
      </c>
      <c r="B651" s="190">
        <v>1051200078</v>
      </c>
      <c r="C651" s="166">
        <v>9</v>
      </c>
      <c r="D651" s="166" t="s">
        <v>55</v>
      </c>
      <c r="E651" s="3" t="s">
        <v>1922</v>
      </c>
      <c r="F651" s="3" t="s">
        <v>1923</v>
      </c>
      <c r="G651" s="166" t="s">
        <v>96</v>
      </c>
      <c r="H651" s="182">
        <v>31.063703703703705</v>
      </c>
      <c r="I651" s="3">
        <v>0</v>
      </c>
      <c r="J651" s="3">
        <v>3.4166666666666665</v>
      </c>
      <c r="K651" s="3" t="s">
        <v>26</v>
      </c>
      <c r="L651" s="167">
        <v>434946</v>
      </c>
      <c r="M651" s="167" t="s">
        <v>1924</v>
      </c>
      <c r="N651" s="3">
        <v>37</v>
      </c>
      <c r="O651" s="3" t="s">
        <v>76</v>
      </c>
      <c r="P651" s="3" t="s">
        <v>19</v>
      </c>
      <c r="Q651" s="3"/>
      <c r="R651" s="3"/>
    </row>
    <row r="652" spans="1:18" ht="15" customHeight="1">
      <c r="A652" s="166">
        <v>402715</v>
      </c>
      <c r="B652" s="190">
        <v>1054400035</v>
      </c>
      <c r="C652" s="166">
        <v>9</v>
      </c>
      <c r="D652" s="166" t="s">
        <v>55</v>
      </c>
      <c r="E652" s="3" t="s">
        <v>1925</v>
      </c>
      <c r="F652" s="3" t="s">
        <v>1926</v>
      </c>
      <c r="G652" s="166" t="s">
        <v>96</v>
      </c>
      <c r="H652" s="182">
        <v>45.07</v>
      </c>
      <c r="I652" s="3">
        <v>1</v>
      </c>
      <c r="J652" s="3">
        <v>0.91666666666666663</v>
      </c>
      <c r="K652" s="3" t="s">
        <v>26</v>
      </c>
      <c r="L652" s="167">
        <v>267732</v>
      </c>
      <c r="M652" s="167" t="s">
        <v>1927</v>
      </c>
      <c r="N652" s="3">
        <v>37</v>
      </c>
      <c r="O652" s="3" t="s">
        <v>98</v>
      </c>
      <c r="P652" s="3" t="s">
        <v>19</v>
      </c>
      <c r="Q652" s="3"/>
      <c r="R652" s="3"/>
    </row>
    <row r="653" spans="1:18" ht="15" customHeight="1">
      <c r="A653" s="166">
        <v>401621</v>
      </c>
      <c r="B653" s="190">
        <v>1050700042</v>
      </c>
      <c r="C653" s="166">
        <v>9</v>
      </c>
      <c r="D653" s="166" t="s">
        <v>55</v>
      </c>
      <c r="E653" s="3" t="s">
        <v>1928</v>
      </c>
      <c r="F653" s="3" t="s">
        <v>1929</v>
      </c>
      <c r="G653" s="166" t="s">
        <v>58</v>
      </c>
      <c r="H653" s="182">
        <v>19.196630031401654</v>
      </c>
      <c r="I653" s="3">
        <v>158.66666666666666</v>
      </c>
      <c r="J653" s="3">
        <v>299.83333333333331</v>
      </c>
      <c r="K653" s="3" t="s">
        <v>29</v>
      </c>
      <c r="L653" s="167">
        <v>338297</v>
      </c>
      <c r="M653" s="167" t="s">
        <v>1930</v>
      </c>
      <c r="N653" s="3">
        <v>37</v>
      </c>
      <c r="O653" s="3" t="s">
        <v>90</v>
      </c>
      <c r="P653" s="3" t="s">
        <v>19</v>
      </c>
      <c r="Q653" s="3"/>
      <c r="R653" s="3"/>
    </row>
    <row r="654" spans="1:18" ht="15" customHeight="1">
      <c r="A654" s="166">
        <v>401647</v>
      </c>
      <c r="B654" s="190">
        <v>1056000204</v>
      </c>
      <c r="C654" s="166">
        <v>9</v>
      </c>
      <c r="D654" s="166" t="s">
        <v>55</v>
      </c>
      <c r="E654" s="3" t="s">
        <v>1931</v>
      </c>
      <c r="F654" s="3" t="s">
        <v>1931</v>
      </c>
      <c r="G654" s="166" t="s">
        <v>58</v>
      </c>
      <c r="H654" s="182">
        <v>0</v>
      </c>
      <c r="I654" s="3">
        <v>0</v>
      </c>
      <c r="J654" s="3">
        <v>0</v>
      </c>
      <c r="K654" s="3" t="s">
        <v>18</v>
      </c>
      <c r="L654" s="3"/>
      <c r="M654" s="167"/>
      <c r="N654" s="3">
        <v>37</v>
      </c>
      <c r="O654" s="3" t="s">
        <v>19</v>
      </c>
      <c r="P654" s="3" t="s">
        <v>19</v>
      </c>
      <c r="Q654" s="3"/>
      <c r="R654" s="3"/>
    </row>
    <row r="655" spans="1:18" ht="15" customHeight="1">
      <c r="A655" s="166">
        <v>401911</v>
      </c>
      <c r="B655" s="190">
        <v>1056000212</v>
      </c>
      <c r="C655" s="166">
        <v>9</v>
      </c>
      <c r="D655" s="166" t="s">
        <v>55</v>
      </c>
      <c r="E655" s="3" t="s">
        <v>1932</v>
      </c>
      <c r="F655" s="3" t="s">
        <v>1932</v>
      </c>
      <c r="G655" s="166" t="s">
        <v>88</v>
      </c>
      <c r="H655" s="182">
        <v>8.7163043478260871</v>
      </c>
      <c r="I655" s="3">
        <v>0.66666666666666663</v>
      </c>
      <c r="J655" s="3">
        <v>2.75</v>
      </c>
      <c r="K655" s="3" t="s">
        <v>29</v>
      </c>
      <c r="L655" s="167"/>
      <c r="M655" s="167"/>
      <c r="N655" s="3">
        <v>37</v>
      </c>
      <c r="O655" s="3" t="s">
        <v>19</v>
      </c>
      <c r="P655" s="3" t="s">
        <v>19</v>
      </c>
      <c r="Q655" s="3"/>
      <c r="R655" s="3"/>
    </row>
    <row r="656" spans="1:18" ht="15" customHeight="1">
      <c r="A656" s="166">
        <v>401588</v>
      </c>
      <c r="B656" s="190" t="s">
        <v>1933</v>
      </c>
      <c r="C656" s="166">
        <v>9</v>
      </c>
      <c r="D656" s="166" t="s">
        <v>55</v>
      </c>
      <c r="E656" s="3" t="s">
        <v>1934</v>
      </c>
      <c r="F656" s="3" t="s">
        <v>1935</v>
      </c>
      <c r="G656" s="166" t="s">
        <v>96</v>
      </c>
      <c r="H656" s="182">
        <v>22.913999999999998</v>
      </c>
      <c r="I656" s="3">
        <v>0</v>
      </c>
      <c r="J656" s="3">
        <v>0</v>
      </c>
      <c r="K656" s="3" t="s">
        <v>18</v>
      </c>
      <c r="L656" s="3"/>
      <c r="M656" s="167"/>
      <c r="N656" s="3">
        <v>37</v>
      </c>
      <c r="O656" s="3" t="s">
        <v>19</v>
      </c>
      <c r="P656" s="3" t="s">
        <v>19</v>
      </c>
      <c r="Q656" s="3"/>
      <c r="R656" s="3"/>
    </row>
    <row r="657" spans="1:18" ht="15" customHeight="1">
      <c r="A657" s="166">
        <v>402523</v>
      </c>
      <c r="B657" s="190">
        <v>1056000239</v>
      </c>
      <c r="C657" s="166">
        <v>9</v>
      </c>
      <c r="D657" s="166" t="s">
        <v>55</v>
      </c>
      <c r="E657" s="3" t="s">
        <v>1936</v>
      </c>
      <c r="F657" s="3" t="s">
        <v>1936</v>
      </c>
      <c r="G657" s="166" t="s">
        <v>58</v>
      </c>
      <c r="H657" s="182">
        <v>1.2189978902953584</v>
      </c>
      <c r="I657" s="3">
        <v>20</v>
      </c>
      <c r="J657" s="3">
        <v>615</v>
      </c>
      <c r="K657" s="3" t="s">
        <v>29</v>
      </c>
      <c r="L657" s="167"/>
      <c r="M657" s="167"/>
      <c r="N657" s="3">
        <v>37</v>
      </c>
      <c r="O657" s="3" t="s">
        <v>19</v>
      </c>
      <c r="P657" s="3" t="s">
        <v>19</v>
      </c>
      <c r="Q657" s="3"/>
      <c r="R657" s="3"/>
    </row>
    <row r="658" spans="1:18" ht="15" customHeight="1">
      <c r="A658" s="166">
        <v>401700</v>
      </c>
      <c r="B658" s="190">
        <v>3110700066</v>
      </c>
      <c r="C658" s="166">
        <v>11</v>
      </c>
      <c r="D658" s="166" t="s">
        <v>1937</v>
      </c>
      <c r="E658" s="3" t="s">
        <v>1938</v>
      </c>
      <c r="F658" s="3" t="s">
        <v>1939</v>
      </c>
      <c r="G658" s="166" t="s">
        <v>96</v>
      </c>
      <c r="H658" s="182">
        <v>0</v>
      </c>
      <c r="I658" s="3">
        <v>0</v>
      </c>
      <c r="J658" s="3">
        <v>0</v>
      </c>
      <c r="K658" s="3" t="s">
        <v>18</v>
      </c>
      <c r="L658" s="167">
        <v>355522</v>
      </c>
      <c r="M658" s="167" t="s">
        <v>1940</v>
      </c>
      <c r="N658" s="3">
        <v>36</v>
      </c>
      <c r="O658" s="3" t="s">
        <v>1941</v>
      </c>
      <c r="P658" s="3" t="s">
        <v>19</v>
      </c>
      <c r="Q658" s="3"/>
      <c r="R658" s="3"/>
    </row>
    <row r="659" spans="1:18" ht="15" customHeight="1">
      <c r="A659" s="166">
        <v>401732</v>
      </c>
      <c r="B659" s="190">
        <v>3110102525</v>
      </c>
      <c r="C659" s="166">
        <v>11</v>
      </c>
      <c r="D659" s="166" t="s">
        <v>1937</v>
      </c>
      <c r="E659" s="3" t="s">
        <v>1942</v>
      </c>
      <c r="F659" s="3" t="s">
        <v>1943</v>
      </c>
      <c r="G659" s="166" t="s">
        <v>96</v>
      </c>
      <c r="H659" s="182">
        <v>41</v>
      </c>
      <c r="I659" s="3">
        <v>0</v>
      </c>
      <c r="J659" s="3">
        <v>0.33333333333333331</v>
      </c>
      <c r="K659" s="3" t="s">
        <v>26</v>
      </c>
      <c r="L659" s="167">
        <v>345904</v>
      </c>
      <c r="M659" s="167" t="s">
        <v>1944</v>
      </c>
      <c r="N659" s="3">
        <v>36</v>
      </c>
      <c r="O659" s="3" t="s">
        <v>1941</v>
      </c>
      <c r="P659" s="3" t="s">
        <v>19</v>
      </c>
      <c r="Q659" s="3"/>
      <c r="R659" s="3"/>
    </row>
    <row r="660" spans="1:18" ht="15" customHeight="1">
      <c r="A660" s="166">
        <v>400264</v>
      </c>
      <c r="B660" s="190">
        <v>3110700198</v>
      </c>
      <c r="C660" s="166">
        <v>11</v>
      </c>
      <c r="D660" s="166" t="s">
        <v>1937</v>
      </c>
      <c r="E660" s="3" t="s">
        <v>1945</v>
      </c>
      <c r="F660" s="3" t="s">
        <v>1946</v>
      </c>
      <c r="G660" s="166" t="s">
        <v>96</v>
      </c>
      <c r="H660" s="182">
        <v>52</v>
      </c>
      <c r="I660" s="3">
        <v>0</v>
      </c>
      <c r="J660" s="3">
        <v>0.75</v>
      </c>
      <c r="K660" s="3" t="s">
        <v>29</v>
      </c>
      <c r="L660" s="167">
        <v>345910</v>
      </c>
      <c r="M660" s="167" t="s">
        <v>1947</v>
      </c>
      <c r="N660" s="3">
        <v>36</v>
      </c>
      <c r="O660" s="3" t="s">
        <v>1941</v>
      </c>
      <c r="P660" s="3" t="s">
        <v>19</v>
      </c>
      <c r="Q660" s="3"/>
      <c r="R660" s="3"/>
    </row>
    <row r="661" spans="1:18" ht="15" customHeight="1">
      <c r="A661" s="166">
        <v>401697</v>
      </c>
      <c r="B661" s="190">
        <v>3110500105</v>
      </c>
      <c r="C661" s="166">
        <v>11</v>
      </c>
      <c r="D661" s="166" t="s">
        <v>1937</v>
      </c>
      <c r="E661" s="3" t="s">
        <v>1948</v>
      </c>
      <c r="F661" s="3" t="s">
        <v>1949</v>
      </c>
      <c r="G661" s="166" t="s">
        <v>28</v>
      </c>
      <c r="H661" s="182">
        <v>28</v>
      </c>
      <c r="I661" s="3">
        <v>0</v>
      </c>
      <c r="J661" s="3">
        <v>0</v>
      </c>
      <c r="K661" s="3" t="s">
        <v>18</v>
      </c>
      <c r="L661" s="167">
        <v>351610</v>
      </c>
      <c r="M661" s="167" t="s">
        <v>1950</v>
      </c>
      <c r="N661" s="3">
        <v>36</v>
      </c>
      <c r="O661" s="3" t="s">
        <v>1941</v>
      </c>
      <c r="P661" s="3" t="s">
        <v>19</v>
      </c>
      <c r="Q661" s="3"/>
      <c r="R661" s="3"/>
    </row>
    <row r="662" spans="1:18" ht="15" customHeight="1">
      <c r="A662" s="166">
        <v>401837</v>
      </c>
      <c r="B662" s="190">
        <v>3110700201</v>
      </c>
      <c r="C662" s="166">
        <v>11</v>
      </c>
      <c r="D662" s="166" t="s">
        <v>1937</v>
      </c>
      <c r="E662" s="3" t="s">
        <v>1951</v>
      </c>
      <c r="F662" s="3" t="s">
        <v>1952</v>
      </c>
      <c r="G662" s="166" t="s">
        <v>96</v>
      </c>
      <c r="H662" s="182">
        <v>0</v>
      </c>
      <c r="I662" s="3">
        <v>0</v>
      </c>
      <c r="J662" s="3">
        <v>0</v>
      </c>
      <c r="K662" s="3" t="s">
        <v>18</v>
      </c>
      <c r="L662" s="167">
        <v>347337</v>
      </c>
      <c r="M662" s="167" t="s">
        <v>1953</v>
      </c>
      <c r="N662" s="3">
        <v>36</v>
      </c>
      <c r="O662" s="3" t="s">
        <v>1941</v>
      </c>
      <c r="P662" s="3" t="s">
        <v>19</v>
      </c>
      <c r="Q662" s="3"/>
      <c r="R662" s="3"/>
    </row>
    <row r="663" spans="1:18" ht="15" customHeight="1">
      <c r="A663" s="166">
        <v>402512</v>
      </c>
      <c r="B663" s="190">
        <v>3110700040</v>
      </c>
      <c r="C663" s="166">
        <v>11</v>
      </c>
      <c r="D663" s="166" t="s">
        <v>1937</v>
      </c>
      <c r="E663" s="3" t="s">
        <v>1954</v>
      </c>
      <c r="F663" s="3" t="s">
        <v>1955</v>
      </c>
      <c r="G663" s="166" t="s">
        <v>96</v>
      </c>
      <c r="H663" s="182">
        <v>0</v>
      </c>
      <c r="I663" s="3">
        <v>0</v>
      </c>
      <c r="J663" s="3">
        <v>0</v>
      </c>
      <c r="K663" s="3" t="s">
        <v>18</v>
      </c>
      <c r="L663" s="167">
        <v>409465</v>
      </c>
      <c r="M663" s="167" t="s">
        <v>1956</v>
      </c>
      <c r="N663" s="3">
        <v>36</v>
      </c>
      <c r="O663" s="3" t="s">
        <v>1941</v>
      </c>
      <c r="P663" s="3" t="s">
        <v>19</v>
      </c>
      <c r="Q663" s="3"/>
      <c r="R663" s="3"/>
    </row>
    <row r="664" spans="1:18" ht="15" customHeight="1">
      <c r="A664" s="166">
        <v>402423</v>
      </c>
      <c r="B664" s="190">
        <v>3110500113</v>
      </c>
      <c r="C664" s="166">
        <v>11</v>
      </c>
      <c r="D664" s="166" t="s">
        <v>1937</v>
      </c>
      <c r="E664" s="3" t="s">
        <v>1957</v>
      </c>
      <c r="F664" s="3" t="s">
        <v>1958</v>
      </c>
      <c r="G664" s="166" t="s">
        <v>28</v>
      </c>
      <c r="H664" s="182">
        <v>0</v>
      </c>
      <c r="I664" s="3">
        <v>0</v>
      </c>
      <c r="J664" s="3">
        <v>0</v>
      </c>
      <c r="K664" s="3" t="s">
        <v>18</v>
      </c>
      <c r="L664" s="167">
        <v>361164</v>
      </c>
      <c r="M664" s="167" t="s">
        <v>1959</v>
      </c>
      <c r="N664" s="3">
        <v>36</v>
      </c>
      <c r="O664" s="3" t="s">
        <v>1941</v>
      </c>
      <c r="P664" s="3" t="s">
        <v>19</v>
      </c>
      <c r="Q664" s="3"/>
      <c r="R664" s="3"/>
    </row>
    <row r="665" spans="1:18" ht="15" customHeight="1">
      <c r="A665" s="166">
        <v>400123</v>
      </c>
      <c r="B665" s="190">
        <v>3110700210</v>
      </c>
      <c r="C665" s="166">
        <v>11</v>
      </c>
      <c r="D665" s="166" t="s">
        <v>1937</v>
      </c>
      <c r="E665" s="3" t="s">
        <v>1960</v>
      </c>
      <c r="F665" s="3" t="s">
        <v>1961</v>
      </c>
      <c r="G665" s="166" t="s">
        <v>96</v>
      </c>
      <c r="H665" s="182">
        <v>101.31</v>
      </c>
      <c r="I665" s="3">
        <v>0</v>
      </c>
      <c r="J665" s="3">
        <v>0</v>
      </c>
      <c r="K665" s="3" t="s">
        <v>18</v>
      </c>
      <c r="L665" s="167">
        <v>347317</v>
      </c>
      <c r="M665" s="167" t="s">
        <v>1962</v>
      </c>
      <c r="N665" s="3">
        <v>36</v>
      </c>
      <c r="O665" s="3" t="s">
        <v>1963</v>
      </c>
      <c r="P665" s="3" t="s">
        <v>19</v>
      </c>
      <c r="Q665" s="3"/>
      <c r="R665" s="3"/>
    </row>
    <row r="666" spans="1:18" ht="15" customHeight="1">
      <c r="A666" s="166">
        <v>400684</v>
      </c>
      <c r="B666" s="190">
        <v>3110700058</v>
      </c>
      <c r="C666" s="166">
        <v>11</v>
      </c>
      <c r="D666" s="166" t="s">
        <v>1937</v>
      </c>
      <c r="E666" s="3" t="s">
        <v>1964</v>
      </c>
      <c r="F666" s="3" t="s">
        <v>1965</v>
      </c>
      <c r="G666" s="166" t="s">
        <v>96</v>
      </c>
      <c r="H666" s="182">
        <v>0</v>
      </c>
      <c r="I666" s="3">
        <v>0</v>
      </c>
      <c r="J666" s="3">
        <v>0</v>
      </c>
      <c r="K666" s="3" t="s">
        <v>18</v>
      </c>
      <c r="L666" s="167">
        <v>365295</v>
      </c>
      <c r="M666" s="167" t="s">
        <v>1966</v>
      </c>
      <c r="N666" s="3">
        <v>36</v>
      </c>
      <c r="O666" s="3" t="s">
        <v>1941</v>
      </c>
      <c r="P666" s="3" t="s">
        <v>19</v>
      </c>
      <c r="Q666" s="3"/>
      <c r="R666" s="3"/>
    </row>
    <row r="667" spans="1:18" ht="15" customHeight="1">
      <c r="A667" s="166">
        <v>402060</v>
      </c>
      <c r="B667" s="190">
        <v>3110500016</v>
      </c>
      <c r="C667" s="166">
        <v>11</v>
      </c>
      <c r="D667" s="166" t="s">
        <v>1937</v>
      </c>
      <c r="E667" s="3" t="s">
        <v>1967</v>
      </c>
      <c r="F667" s="3" t="s">
        <v>1968</v>
      </c>
      <c r="G667" s="166" t="s">
        <v>96</v>
      </c>
      <c r="H667" s="182">
        <v>258</v>
      </c>
      <c r="I667" s="3">
        <v>0</v>
      </c>
      <c r="J667" s="3">
        <v>0</v>
      </c>
      <c r="K667" s="3" t="s">
        <v>18</v>
      </c>
      <c r="L667" s="167">
        <v>355811</v>
      </c>
      <c r="M667" s="167" t="s">
        <v>1969</v>
      </c>
      <c r="N667" s="3">
        <v>36</v>
      </c>
      <c r="O667" s="3" t="s">
        <v>1941</v>
      </c>
      <c r="P667" s="3" t="s">
        <v>19</v>
      </c>
      <c r="Q667" s="3"/>
      <c r="R667" s="3"/>
    </row>
    <row r="668" spans="1:18" ht="15" customHeight="1">
      <c r="A668" s="166">
        <v>400402</v>
      </c>
      <c r="B668" s="190">
        <v>3110500121</v>
      </c>
      <c r="C668" s="166">
        <v>11</v>
      </c>
      <c r="D668" s="166" t="s">
        <v>1937</v>
      </c>
      <c r="E668" s="3" t="s">
        <v>1970</v>
      </c>
      <c r="F668" s="3" t="s">
        <v>1971</v>
      </c>
      <c r="G668" s="166" t="s">
        <v>96</v>
      </c>
      <c r="H668" s="182">
        <v>0</v>
      </c>
      <c r="I668" s="3">
        <v>0</v>
      </c>
      <c r="J668" s="3">
        <v>0</v>
      </c>
      <c r="K668" s="3" t="s">
        <v>18</v>
      </c>
      <c r="L668" s="167">
        <v>347504</v>
      </c>
      <c r="M668" s="167" t="s">
        <v>1972</v>
      </c>
      <c r="N668" s="3">
        <v>36</v>
      </c>
      <c r="O668" s="3" t="s">
        <v>1941</v>
      </c>
      <c r="P668" s="3" t="s">
        <v>19</v>
      </c>
      <c r="Q668" s="3"/>
      <c r="R668" s="3"/>
    </row>
    <row r="669" spans="1:18" ht="15" customHeight="1">
      <c r="A669" s="166">
        <v>401758</v>
      </c>
      <c r="B669" s="190">
        <v>3110102118</v>
      </c>
      <c r="C669" s="166">
        <v>11</v>
      </c>
      <c r="D669" s="166" t="s">
        <v>1937</v>
      </c>
      <c r="E669" s="3" t="s">
        <v>1973</v>
      </c>
      <c r="F669" s="3" t="s">
        <v>1974</v>
      </c>
      <c r="G669" s="166" t="s">
        <v>1648</v>
      </c>
      <c r="H669" s="182">
        <v>0.1</v>
      </c>
      <c r="I669" s="3">
        <v>0</v>
      </c>
      <c r="J669" s="3">
        <v>0</v>
      </c>
      <c r="K669" s="3" t="s">
        <v>18</v>
      </c>
      <c r="L669" s="167">
        <v>0</v>
      </c>
      <c r="M669" s="167"/>
      <c r="N669" s="3">
        <v>36</v>
      </c>
      <c r="O669" s="3" t="s">
        <v>19</v>
      </c>
      <c r="P669" s="3" t="s">
        <v>19</v>
      </c>
      <c r="Q669" s="3"/>
      <c r="R669" s="3"/>
    </row>
    <row r="670" spans="1:18" ht="15" customHeight="1">
      <c r="A670" s="166">
        <v>402125</v>
      </c>
      <c r="B670" s="190">
        <v>3110101766</v>
      </c>
      <c r="C670" s="166">
        <v>11</v>
      </c>
      <c r="D670" s="166" t="s">
        <v>1937</v>
      </c>
      <c r="E670" s="3" t="s">
        <v>1975</v>
      </c>
      <c r="F670" s="3" t="s">
        <v>1976</v>
      </c>
      <c r="G670" s="166" t="s">
        <v>1648</v>
      </c>
      <c r="H670" s="182">
        <v>9.9999999999999992E-2</v>
      </c>
      <c r="I670" s="3">
        <v>0</v>
      </c>
      <c r="J670" s="3">
        <v>0</v>
      </c>
      <c r="K670" s="3" t="s">
        <v>26</v>
      </c>
      <c r="L670" s="167">
        <v>0</v>
      </c>
      <c r="M670" s="167"/>
      <c r="N670" s="3">
        <v>36</v>
      </c>
      <c r="O670" s="3" t="s">
        <v>19</v>
      </c>
      <c r="P670" s="3" t="s">
        <v>19</v>
      </c>
      <c r="Q670" s="3"/>
      <c r="R670" s="3"/>
    </row>
    <row r="671" spans="1:18" ht="15" customHeight="1">
      <c r="A671" s="166">
        <v>400695</v>
      </c>
      <c r="B671" s="190" t="s">
        <v>1977</v>
      </c>
      <c r="C671" s="166">
        <v>11</v>
      </c>
      <c r="D671" s="166" t="s">
        <v>1937</v>
      </c>
      <c r="E671" s="3" t="s">
        <v>1978</v>
      </c>
      <c r="F671" s="3" t="s">
        <v>1979</v>
      </c>
      <c r="G671" s="166" t="s">
        <v>1980</v>
      </c>
      <c r="H671" s="182">
        <v>0</v>
      </c>
      <c r="I671" s="3">
        <v>0</v>
      </c>
      <c r="J671" s="3">
        <v>0</v>
      </c>
      <c r="K671" s="3" t="s">
        <v>18</v>
      </c>
      <c r="L671" s="167">
        <v>0</v>
      </c>
      <c r="M671" s="167"/>
      <c r="N671" s="3">
        <v>36</v>
      </c>
      <c r="O671" s="3" t="s">
        <v>19</v>
      </c>
      <c r="P671" s="3" t="s">
        <v>19</v>
      </c>
      <c r="Q671" s="3"/>
      <c r="R671" s="3"/>
    </row>
    <row r="672" spans="1:18" ht="15" customHeight="1">
      <c r="A672" s="166">
        <v>402149</v>
      </c>
      <c r="B672" s="190">
        <v>3110101979</v>
      </c>
      <c r="C672" s="166">
        <v>11</v>
      </c>
      <c r="D672" s="166" t="s">
        <v>1937</v>
      </c>
      <c r="E672" s="3" t="s">
        <v>1981</v>
      </c>
      <c r="F672" s="3" t="s">
        <v>1982</v>
      </c>
      <c r="G672" s="166" t="s">
        <v>28</v>
      </c>
      <c r="H672" s="182">
        <v>216.02023809523806</v>
      </c>
      <c r="I672" s="3">
        <v>0</v>
      </c>
      <c r="J672" s="3">
        <v>0</v>
      </c>
      <c r="K672" s="3" t="s">
        <v>26</v>
      </c>
      <c r="L672" s="167">
        <v>0</v>
      </c>
      <c r="M672" s="167"/>
      <c r="N672" s="3">
        <v>36</v>
      </c>
      <c r="O672" s="3" t="s">
        <v>19</v>
      </c>
      <c r="P672" s="3" t="s">
        <v>19</v>
      </c>
      <c r="Q672" s="3"/>
      <c r="R672" s="3"/>
    </row>
    <row r="673" spans="1:18" ht="15" customHeight="1">
      <c r="A673" s="166">
        <v>400217</v>
      </c>
      <c r="B673" s="190">
        <v>3110100972</v>
      </c>
      <c r="C673" s="166">
        <v>11</v>
      </c>
      <c r="D673" s="166" t="s">
        <v>1937</v>
      </c>
      <c r="E673" s="3" t="s">
        <v>1983</v>
      </c>
      <c r="F673" s="3" t="s">
        <v>1984</v>
      </c>
      <c r="G673" s="166" t="s">
        <v>1648</v>
      </c>
      <c r="H673" s="182">
        <v>0.1</v>
      </c>
      <c r="I673" s="3">
        <v>0</v>
      </c>
      <c r="J673" s="3">
        <v>0</v>
      </c>
      <c r="K673" s="3" t="s">
        <v>26</v>
      </c>
      <c r="L673" s="167">
        <v>0</v>
      </c>
      <c r="M673" s="167"/>
      <c r="N673" s="3">
        <v>36</v>
      </c>
      <c r="O673" s="3" t="s">
        <v>19</v>
      </c>
      <c r="P673" s="3" t="s">
        <v>19</v>
      </c>
      <c r="Q673" s="3"/>
      <c r="R673" s="3"/>
    </row>
    <row r="674" spans="1:18" ht="15" customHeight="1">
      <c r="A674" s="166">
        <v>400825</v>
      </c>
      <c r="B674" s="190" t="s">
        <v>1985</v>
      </c>
      <c r="C674" s="166">
        <v>11</v>
      </c>
      <c r="D674" s="166" t="s">
        <v>1937</v>
      </c>
      <c r="E674" s="3" t="s">
        <v>1986</v>
      </c>
      <c r="F674" s="3" t="s">
        <v>1987</v>
      </c>
      <c r="G674" s="166" t="s">
        <v>1648</v>
      </c>
      <c r="H674" s="182">
        <v>0.10000000000000002</v>
      </c>
      <c r="I674" s="3">
        <v>0</v>
      </c>
      <c r="J674" s="3">
        <v>0</v>
      </c>
      <c r="K674" s="3" t="s">
        <v>18</v>
      </c>
      <c r="L674" s="167">
        <v>0</v>
      </c>
      <c r="M674" s="167"/>
      <c r="N674" s="3">
        <v>36</v>
      </c>
      <c r="O674" s="3" t="s">
        <v>19</v>
      </c>
      <c r="P674" s="3" t="s">
        <v>19</v>
      </c>
      <c r="Q674" s="3"/>
      <c r="R674" s="3"/>
    </row>
    <row r="675" spans="1:18" ht="15" customHeight="1">
      <c r="A675" s="166">
        <v>402534</v>
      </c>
      <c r="B675" s="190" t="s">
        <v>1988</v>
      </c>
      <c r="C675" s="166">
        <v>11</v>
      </c>
      <c r="D675" s="166" t="s">
        <v>1937</v>
      </c>
      <c r="E675" s="3" t="s">
        <v>1989</v>
      </c>
      <c r="F675" s="3" t="s">
        <v>1990</v>
      </c>
      <c r="G675" s="166" t="s">
        <v>1991</v>
      </c>
      <c r="H675" s="182">
        <v>7.7578571428571426</v>
      </c>
      <c r="I675" s="3">
        <v>200</v>
      </c>
      <c r="J675" s="3">
        <v>200</v>
      </c>
      <c r="K675" s="3" t="s">
        <v>29</v>
      </c>
      <c r="L675" s="167">
        <v>350511</v>
      </c>
      <c r="M675" s="167" t="s">
        <v>1992</v>
      </c>
      <c r="N675" s="3">
        <v>36</v>
      </c>
      <c r="O675" s="3" t="s">
        <v>19</v>
      </c>
      <c r="P675" s="3" t="s">
        <v>19</v>
      </c>
      <c r="Q675" s="3"/>
      <c r="R675" s="3"/>
    </row>
    <row r="676" spans="1:18" ht="15" customHeight="1">
      <c r="A676" s="166">
        <v>401592</v>
      </c>
      <c r="B676" s="190">
        <v>3110400631</v>
      </c>
      <c r="C676" s="166">
        <v>11</v>
      </c>
      <c r="D676" s="166" t="s">
        <v>1937</v>
      </c>
      <c r="E676" s="3" t="s">
        <v>1993</v>
      </c>
      <c r="F676" s="3" t="s">
        <v>1994</v>
      </c>
      <c r="G676" s="166" t="s">
        <v>96</v>
      </c>
      <c r="H676" s="182">
        <v>0</v>
      </c>
      <c r="I676" s="3">
        <v>0</v>
      </c>
      <c r="J676" s="3">
        <v>0</v>
      </c>
      <c r="K676" s="3" t="s">
        <v>18</v>
      </c>
      <c r="L676" s="167">
        <v>387015</v>
      </c>
      <c r="M676" s="167" t="s">
        <v>1995</v>
      </c>
      <c r="N676" s="3">
        <v>36</v>
      </c>
      <c r="O676" s="3" t="s">
        <v>19</v>
      </c>
      <c r="P676" s="3" t="s">
        <v>19</v>
      </c>
      <c r="Q676" s="3"/>
      <c r="R676" s="3"/>
    </row>
    <row r="677" spans="1:18" ht="15" customHeight="1">
      <c r="A677" s="166">
        <v>400749</v>
      </c>
      <c r="B677" s="190">
        <v>3110400607</v>
      </c>
      <c r="C677" s="166">
        <v>11</v>
      </c>
      <c r="D677" s="166" t="s">
        <v>1937</v>
      </c>
      <c r="E677" s="3" t="s">
        <v>1996</v>
      </c>
      <c r="F677" s="3" t="s">
        <v>1997</v>
      </c>
      <c r="G677" s="166" t="s">
        <v>96</v>
      </c>
      <c r="H677" s="182">
        <v>0</v>
      </c>
      <c r="I677" s="3">
        <v>0</v>
      </c>
      <c r="J677" s="3">
        <v>0</v>
      </c>
      <c r="K677" s="3" t="s">
        <v>18</v>
      </c>
      <c r="L677" s="167">
        <v>331039</v>
      </c>
      <c r="M677" s="167" t="s">
        <v>1998</v>
      </c>
      <c r="N677" s="3">
        <v>36</v>
      </c>
      <c r="O677" s="3" t="s">
        <v>19</v>
      </c>
      <c r="P677" s="3" t="s">
        <v>19</v>
      </c>
      <c r="Q677" s="3"/>
      <c r="R677" s="3"/>
    </row>
    <row r="678" spans="1:18" ht="15" customHeight="1">
      <c r="A678" s="166">
        <v>401604</v>
      </c>
      <c r="B678" s="190">
        <v>3110400569</v>
      </c>
      <c r="C678" s="166">
        <v>11</v>
      </c>
      <c r="D678" s="166" t="s">
        <v>1937</v>
      </c>
      <c r="E678" s="3" t="s">
        <v>1999</v>
      </c>
      <c r="F678" s="3" t="s">
        <v>2000</v>
      </c>
      <c r="G678" s="166" t="s">
        <v>96</v>
      </c>
      <c r="H678" s="182">
        <v>0</v>
      </c>
      <c r="I678" s="3">
        <v>0</v>
      </c>
      <c r="J678" s="3">
        <v>0</v>
      </c>
      <c r="K678" s="3" t="s">
        <v>18</v>
      </c>
      <c r="L678" s="167">
        <v>326282</v>
      </c>
      <c r="M678" s="167" t="s">
        <v>2001</v>
      </c>
      <c r="N678" s="3">
        <v>36</v>
      </c>
      <c r="O678" s="3" t="s">
        <v>2002</v>
      </c>
      <c r="P678" s="3" t="s">
        <v>19</v>
      </c>
      <c r="Q678" s="3"/>
      <c r="R678" s="3"/>
    </row>
    <row r="679" spans="1:18" ht="15" customHeight="1">
      <c r="A679" s="166">
        <v>402006</v>
      </c>
      <c r="B679" s="190">
        <v>3110400640</v>
      </c>
      <c r="C679" s="166">
        <v>11</v>
      </c>
      <c r="D679" s="166" t="s">
        <v>1937</v>
      </c>
      <c r="E679" s="3" t="s">
        <v>2003</v>
      </c>
      <c r="F679" s="3" t="s">
        <v>2004</v>
      </c>
      <c r="G679" s="166" t="s">
        <v>28</v>
      </c>
      <c r="H679" s="182">
        <v>0</v>
      </c>
      <c r="I679" s="3">
        <v>0</v>
      </c>
      <c r="J679" s="3">
        <v>0</v>
      </c>
      <c r="K679" s="3" t="s">
        <v>18</v>
      </c>
      <c r="L679" s="167">
        <v>326297</v>
      </c>
      <c r="M679" s="167" t="s">
        <v>2005</v>
      </c>
      <c r="N679" s="3">
        <v>36</v>
      </c>
      <c r="O679" s="3" t="s">
        <v>19</v>
      </c>
      <c r="P679" s="3" t="s">
        <v>19</v>
      </c>
      <c r="Q679" s="3"/>
      <c r="R679" s="3"/>
    </row>
    <row r="680" spans="1:18" ht="15" customHeight="1">
      <c r="A680" s="166">
        <v>400116</v>
      </c>
      <c r="B680" s="190">
        <v>3110400801</v>
      </c>
      <c r="C680" s="166">
        <v>11</v>
      </c>
      <c r="D680" s="166" t="s">
        <v>1937</v>
      </c>
      <c r="E680" s="3" t="s">
        <v>2006</v>
      </c>
      <c r="F680" s="3" t="s">
        <v>2007</v>
      </c>
      <c r="G680" s="166" t="s">
        <v>28</v>
      </c>
      <c r="H680" s="182">
        <v>6.1</v>
      </c>
      <c r="I680" s="3">
        <v>28.333333333333332</v>
      </c>
      <c r="J680" s="3">
        <v>24.166666666666668</v>
      </c>
      <c r="K680" s="3" t="s">
        <v>29</v>
      </c>
      <c r="L680" s="167">
        <v>326359</v>
      </c>
      <c r="M680" s="167" t="s">
        <v>2008</v>
      </c>
      <c r="N680" s="3">
        <v>36</v>
      </c>
      <c r="O680" s="3" t="s">
        <v>2002</v>
      </c>
      <c r="P680" s="3" t="s">
        <v>19</v>
      </c>
      <c r="Q680" s="3"/>
      <c r="R680" s="3"/>
    </row>
    <row r="681" spans="1:18" ht="15" customHeight="1">
      <c r="A681" s="166">
        <v>401466</v>
      </c>
      <c r="B681" s="190">
        <v>3110400658</v>
      </c>
      <c r="C681" s="166">
        <v>11</v>
      </c>
      <c r="D681" s="166" t="s">
        <v>1937</v>
      </c>
      <c r="E681" s="3" t="s">
        <v>2009</v>
      </c>
      <c r="F681" s="3" t="s">
        <v>2010</v>
      </c>
      <c r="G681" s="166" t="s">
        <v>96</v>
      </c>
      <c r="H681" s="182">
        <v>0</v>
      </c>
      <c r="I681" s="3">
        <v>0</v>
      </c>
      <c r="J681" s="3">
        <v>0</v>
      </c>
      <c r="K681" s="3" t="s">
        <v>18</v>
      </c>
      <c r="L681" s="167">
        <v>326866</v>
      </c>
      <c r="M681" s="167" t="s">
        <v>2011</v>
      </c>
      <c r="N681" s="3">
        <v>36</v>
      </c>
      <c r="O681" s="3" t="s">
        <v>19</v>
      </c>
      <c r="P681" s="3" t="s">
        <v>19</v>
      </c>
      <c r="Q681" s="3"/>
      <c r="R681" s="3"/>
    </row>
    <row r="682" spans="1:18" ht="15" customHeight="1">
      <c r="A682" s="166">
        <v>402519</v>
      </c>
      <c r="B682" s="190">
        <v>3110700031</v>
      </c>
      <c r="C682" s="166">
        <v>11</v>
      </c>
      <c r="D682" s="166" t="s">
        <v>1937</v>
      </c>
      <c r="E682" s="3" t="s">
        <v>2012</v>
      </c>
      <c r="F682" s="3" t="s">
        <v>2013</v>
      </c>
      <c r="G682" s="166" t="s">
        <v>96</v>
      </c>
      <c r="H682" s="182">
        <v>68</v>
      </c>
      <c r="I682" s="3">
        <v>0</v>
      </c>
      <c r="J682" s="3">
        <v>0</v>
      </c>
      <c r="K682" s="3" t="s">
        <v>18</v>
      </c>
      <c r="L682" s="167">
        <v>327190</v>
      </c>
      <c r="M682" s="167" t="s">
        <v>2014</v>
      </c>
      <c r="N682" s="3">
        <v>36</v>
      </c>
      <c r="O682" s="3" t="s">
        <v>1941</v>
      </c>
      <c r="P682" s="3" t="s">
        <v>19</v>
      </c>
      <c r="Q682" s="3"/>
      <c r="R682" s="3"/>
    </row>
    <row r="683" spans="1:18" ht="15" customHeight="1">
      <c r="A683" s="166">
        <v>402177</v>
      </c>
      <c r="B683" s="190">
        <v>3110100034</v>
      </c>
      <c r="C683" s="166">
        <v>11</v>
      </c>
      <c r="D683" s="166" t="s">
        <v>1937</v>
      </c>
      <c r="E683" s="3" t="s">
        <v>2015</v>
      </c>
      <c r="F683" s="3" t="s">
        <v>2016</v>
      </c>
      <c r="G683" s="166" t="s">
        <v>1991</v>
      </c>
      <c r="H683" s="182">
        <v>0.8220817260162443</v>
      </c>
      <c r="I683" s="3">
        <v>2088</v>
      </c>
      <c r="J683" s="3">
        <v>2348.75</v>
      </c>
      <c r="K683" s="3" t="s">
        <v>29</v>
      </c>
      <c r="L683" s="167">
        <v>331742</v>
      </c>
      <c r="M683" s="167" t="s">
        <v>2017</v>
      </c>
      <c r="N683" s="3">
        <v>36</v>
      </c>
      <c r="O683" s="3" t="s">
        <v>19</v>
      </c>
      <c r="P683" s="3" t="s">
        <v>19</v>
      </c>
      <c r="Q683" s="3"/>
      <c r="R683" s="3"/>
    </row>
    <row r="684" spans="1:18" ht="15" customHeight="1">
      <c r="A684" s="166">
        <v>401984</v>
      </c>
      <c r="B684" s="190">
        <v>3110101731</v>
      </c>
      <c r="C684" s="166">
        <v>11</v>
      </c>
      <c r="D684" s="166" t="s">
        <v>1937</v>
      </c>
      <c r="E684" s="3" t="s">
        <v>2018</v>
      </c>
      <c r="F684" s="3" t="s">
        <v>2019</v>
      </c>
      <c r="G684" s="166" t="s">
        <v>1648</v>
      </c>
      <c r="H684" s="182">
        <v>9.9999999999999992E-2</v>
      </c>
      <c r="I684" s="3">
        <v>0</v>
      </c>
      <c r="J684" s="3">
        <v>0</v>
      </c>
      <c r="K684" s="3" t="s">
        <v>26</v>
      </c>
      <c r="L684" s="167">
        <v>0</v>
      </c>
      <c r="M684" s="167"/>
      <c r="N684" s="3">
        <v>36</v>
      </c>
      <c r="O684" s="3" t="s">
        <v>19</v>
      </c>
      <c r="P684" s="3" t="s">
        <v>19</v>
      </c>
      <c r="Q684" s="3"/>
      <c r="R684" s="3"/>
    </row>
    <row r="685" spans="1:18" ht="15" customHeight="1">
      <c r="A685" s="166">
        <v>400550</v>
      </c>
      <c r="B685" s="190">
        <v>3110500288</v>
      </c>
      <c r="C685" s="166">
        <v>11</v>
      </c>
      <c r="D685" s="166" t="s">
        <v>1937</v>
      </c>
      <c r="E685" s="3" t="s">
        <v>2020</v>
      </c>
      <c r="F685" s="3" t="s">
        <v>2021</v>
      </c>
      <c r="G685" s="166" t="s">
        <v>96</v>
      </c>
      <c r="H685" s="182">
        <v>8.5939215686274508</v>
      </c>
      <c r="I685" s="3">
        <v>140</v>
      </c>
      <c r="J685" s="3">
        <v>202.16666666666666</v>
      </c>
      <c r="K685" s="3" t="s">
        <v>29</v>
      </c>
      <c r="L685" s="167">
        <v>432596</v>
      </c>
      <c r="M685" s="167" t="s">
        <v>2022</v>
      </c>
      <c r="N685" s="3">
        <v>36</v>
      </c>
      <c r="O685" s="3" t="s">
        <v>1941</v>
      </c>
      <c r="P685" s="3" t="s">
        <v>19</v>
      </c>
      <c r="Q685" s="3"/>
      <c r="R685" s="3"/>
    </row>
    <row r="686" spans="1:18" ht="15" customHeight="1">
      <c r="A686" s="166">
        <v>402625</v>
      </c>
      <c r="B686" s="190" t="s">
        <v>2023</v>
      </c>
      <c r="C686" s="166">
        <v>11</v>
      </c>
      <c r="D686" s="166" t="s">
        <v>1937</v>
      </c>
      <c r="E686" s="3" t="s">
        <v>2024</v>
      </c>
      <c r="F686" s="3" t="s">
        <v>2021</v>
      </c>
      <c r="G686" s="166" t="s">
        <v>96</v>
      </c>
      <c r="H686" s="182">
        <v>0</v>
      </c>
      <c r="I686" s="3">
        <v>0</v>
      </c>
      <c r="J686" s="3">
        <v>0</v>
      </c>
      <c r="K686" s="3" t="s">
        <v>18</v>
      </c>
      <c r="L686" s="167">
        <v>432596</v>
      </c>
      <c r="M686" s="167" t="s">
        <v>2022</v>
      </c>
      <c r="N686" s="3">
        <v>36</v>
      </c>
      <c r="O686" s="3" t="s">
        <v>19</v>
      </c>
      <c r="P686" s="3" t="s">
        <v>19</v>
      </c>
      <c r="Q686" s="3"/>
      <c r="R686" s="3"/>
    </row>
    <row r="687" spans="1:18" ht="15" customHeight="1">
      <c r="A687" s="166">
        <v>400719</v>
      </c>
      <c r="B687" s="190" t="s">
        <v>2025</v>
      </c>
      <c r="C687" s="166">
        <v>11</v>
      </c>
      <c r="D687" s="166" t="s">
        <v>1937</v>
      </c>
      <c r="E687" s="3" t="s">
        <v>2026</v>
      </c>
      <c r="F687" s="3" t="s">
        <v>2027</v>
      </c>
      <c r="G687" s="166" t="s">
        <v>96</v>
      </c>
      <c r="H687" s="182">
        <v>8.1431578947368415</v>
      </c>
      <c r="I687" s="3">
        <v>0</v>
      </c>
      <c r="J687" s="3">
        <v>8.3333333333333329E-2</v>
      </c>
      <c r="K687" s="3" t="s">
        <v>26</v>
      </c>
      <c r="L687" s="167">
        <v>357786</v>
      </c>
      <c r="M687" s="167" t="s">
        <v>2028</v>
      </c>
      <c r="N687" s="3">
        <v>36</v>
      </c>
      <c r="O687" s="3" t="s">
        <v>1941</v>
      </c>
      <c r="P687" s="3" t="s">
        <v>19</v>
      </c>
      <c r="Q687" s="3"/>
      <c r="R687" s="3"/>
    </row>
    <row r="688" spans="1:18" ht="15" customHeight="1">
      <c r="A688" s="166">
        <v>400260</v>
      </c>
      <c r="B688" s="190">
        <v>3110700082</v>
      </c>
      <c r="C688" s="166">
        <v>11</v>
      </c>
      <c r="D688" s="166" t="s">
        <v>1937</v>
      </c>
      <c r="E688" s="3" t="s">
        <v>2029</v>
      </c>
      <c r="F688" s="3" t="s">
        <v>2030</v>
      </c>
      <c r="G688" s="166" t="s">
        <v>96</v>
      </c>
      <c r="H688" s="182">
        <v>41.146666666666668</v>
      </c>
      <c r="I688" s="3">
        <v>0</v>
      </c>
      <c r="J688" s="3">
        <v>0.16666666666666666</v>
      </c>
      <c r="K688" s="3" t="s">
        <v>26</v>
      </c>
      <c r="L688" s="167">
        <v>425283</v>
      </c>
      <c r="M688" s="167" t="s">
        <v>2031</v>
      </c>
      <c r="N688" s="3">
        <v>36</v>
      </c>
      <c r="O688" s="3" t="s">
        <v>1941</v>
      </c>
      <c r="P688" s="3" t="s">
        <v>19</v>
      </c>
      <c r="Q688" s="3"/>
      <c r="R688" s="3"/>
    </row>
    <row r="689" spans="1:18" ht="15" customHeight="1">
      <c r="A689" s="166">
        <v>402491</v>
      </c>
      <c r="B689" s="190">
        <v>3110200098</v>
      </c>
      <c r="C689" s="166">
        <v>11</v>
      </c>
      <c r="D689" s="166" t="s">
        <v>1937</v>
      </c>
      <c r="E689" s="3" t="s">
        <v>2032</v>
      </c>
      <c r="F689" s="3" t="s">
        <v>2033</v>
      </c>
      <c r="G689" s="166" t="s">
        <v>96</v>
      </c>
      <c r="H689" s="182">
        <v>42.389352517985614</v>
      </c>
      <c r="I689" s="3">
        <v>0</v>
      </c>
      <c r="J689" s="3">
        <v>0</v>
      </c>
      <c r="K689" s="3" t="s">
        <v>26</v>
      </c>
      <c r="L689" s="167">
        <v>0</v>
      </c>
      <c r="M689" s="167"/>
      <c r="N689" s="3">
        <v>36</v>
      </c>
      <c r="O689" s="3" t="s">
        <v>19</v>
      </c>
      <c r="P689" s="3" t="s">
        <v>19</v>
      </c>
      <c r="Q689" s="3"/>
      <c r="R689" s="3"/>
    </row>
    <row r="690" spans="1:18" ht="15" customHeight="1">
      <c r="A690" s="166">
        <v>401044</v>
      </c>
      <c r="B690" s="190">
        <v>3110700074</v>
      </c>
      <c r="C690" s="166">
        <v>11</v>
      </c>
      <c r="D690" s="166" t="s">
        <v>1937</v>
      </c>
      <c r="E690" s="3" t="s">
        <v>2034</v>
      </c>
      <c r="F690" s="3" t="s">
        <v>2035</v>
      </c>
      <c r="G690" s="166" t="s">
        <v>96</v>
      </c>
      <c r="H690" s="182">
        <v>22</v>
      </c>
      <c r="I690" s="3">
        <v>0</v>
      </c>
      <c r="J690" s="3">
        <v>0</v>
      </c>
      <c r="K690" s="3" t="s">
        <v>18</v>
      </c>
      <c r="L690" s="167">
        <v>348266</v>
      </c>
      <c r="M690" s="167" t="s">
        <v>2036</v>
      </c>
      <c r="N690" s="3">
        <v>36</v>
      </c>
      <c r="O690" s="3" t="s">
        <v>1941</v>
      </c>
      <c r="P690" s="3" t="s">
        <v>19</v>
      </c>
      <c r="Q690" s="3"/>
      <c r="R690" s="3"/>
    </row>
    <row r="691" spans="1:18" ht="15" customHeight="1">
      <c r="A691" s="166">
        <v>401163</v>
      </c>
      <c r="B691" s="190">
        <v>3110100409</v>
      </c>
      <c r="C691" s="166">
        <v>11</v>
      </c>
      <c r="D691" s="166" t="s">
        <v>1937</v>
      </c>
      <c r="E691" s="3" t="s">
        <v>2037</v>
      </c>
      <c r="F691" s="3" t="s">
        <v>2038</v>
      </c>
      <c r="G691" s="166" t="s">
        <v>1991</v>
      </c>
      <c r="H691" s="182">
        <v>0.41480961923847698</v>
      </c>
      <c r="I691" s="3">
        <v>3333.3333333333335</v>
      </c>
      <c r="J691" s="3">
        <v>3600</v>
      </c>
      <c r="K691" s="3" t="s">
        <v>29</v>
      </c>
      <c r="L691" s="167">
        <v>331735</v>
      </c>
      <c r="M691" s="167" t="s">
        <v>2039</v>
      </c>
      <c r="N691" s="3">
        <v>36</v>
      </c>
      <c r="O691" s="3" t="s">
        <v>19</v>
      </c>
      <c r="P691" s="3" t="s">
        <v>19</v>
      </c>
      <c r="Q691" s="3"/>
      <c r="R691" s="3"/>
    </row>
    <row r="692" spans="1:18" ht="15" customHeight="1">
      <c r="A692" s="166">
        <v>400148</v>
      </c>
      <c r="B692" s="190">
        <v>3110100816</v>
      </c>
      <c r="C692" s="166">
        <v>11</v>
      </c>
      <c r="D692" s="166" t="s">
        <v>1937</v>
      </c>
      <c r="E692" s="3" t="s">
        <v>2040</v>
      </c>
      <c r="F692" s="3" t="s">
        <v>2041</v>
      </c>
      <c r="G692" s="166" t="s">
        <v>1991</v>
      </c>
      <c r="H692" s="182">
        <v>0.26859193815571503</v>
      </c>
      <c r="I692" s="3">
        <v>4680</v>
      </c>
      <c r="J692" s="3">
        <v>4353.333333333333</v>
      </c>
      <c r="K692" s="3" t="s">
        <v>29</v>
      </c>
      <c r="L692" s="167">
        <v>452730</v>
      </c>
      <c r="M692" s="167" t="s">
        <v>2042</v>
      </c>
      <c r="N692" s="3">
        <v>36</v>
      </c>
      <c r="O692" s="3" t="s">
        <v>19</v>
      </c>
      <c r="P692" s="3" t="s">
        <v>19</v>
      </c>
      <c r="Q692" s="3"/>
      <c r="R692" s="3"/>
    </row>
    <row r="693" spans="1:18" ht="15" customHeight="1">
      <c r="A693" s="166">
        <v>402629</v>
      </c>
      <c r="B693" s="190">
        <v>3110700724</v>
      </c>
      <c r="C693" s="166">
        <v>11</v>
      </c>
      <c r="D693" s="166" t="s">
        <v>1937</v>
      </c>
      <c r="E693" s="3" t="s">
        <v>2043</v>
      </c>
      <c r="F693" s="3" t="s">
        <v>2044</v>
      </c>
      <c r="G693" s="166" t="s">
        <v>96</v>
      </c>
      <c r="H693" s="182">
        <v>562.5</v>
      </c>
      <c r="I693" s="3">
        <v>0</v>
      </c>
      <c r="J693" s="3">
        <v>0</v>
      </c>
      <c r="K693" s="3" t="s">
        <v>26</v>
      </c>
      <c r="L693" s="167">
        <v>352018</v>
      </c>
      <c r="M693" s="167" t="s">
        <v>2045</v>
      </c>
      <c r="N693" s="3">
        <v>36</v>
      </c>
      <c r="O693" s="3" t="s">
        <v>1941</v>
      </c>
      <c r="P693" s="3" t="s">
        <v>19</v>
      </c>
      <c r="Q693" s="3"/>
      <c r="R693" s="3"/>
    </row>
    <row r="694" spans="1:18" ht="15" customHeight="1">
      <c r="A694" s="166">
        <v>402585</v>
      </c>
      <c r="B694" s="190">
        <v>3110100069</v>
      </c>
      <c r="C694" s="166">
        <v>11</v>
      </c>
      <c r="D694" s="166" t="s">
        <v>1937</v>
      </c>
      <c r="E694" s="3" t="s">
        <v>2046</v>
      </c>
      <c r="F694" s="3" t="s">
        <v>2047</v>
      </c>
      <c r="G694" s="166" t="s">
        <v>1991</v>
      </c>
      <c r="H694" s="182">
        <v>1.9658227848101264</v>
      </c>
      <c r="I694" s="3">
        <v>746.66666666666663</v>
      </c>
      <c r="J694" s="3">
        <v>626.66666666666663</v>
      </c>
      <c r="K694" s="3" t="s">
        <v>29</v>
      </c>
      <c r="L694" s="167">
        <v>331734</v>
      </c>
      <c r="M694" s="167" t="s">
        <v>2048</v>
      </c>
      <c r="N694" s="3">
        <v>36</v>
      </c>
      <c r="O694" s="3" t="s">
        <v>19</v>
      </c>
      <c r="P694" s="3" t="s">
        <v>19</v>
      </c>
      <c r="Q694" s="3"/>
      <c r="R694" s="3"/>
    </row>
    <row r="695" spans="1:18" ht="15" customHeight="1">
      <c r="A695" s="166">
        <v>400159</v>
      </c>
      <c r="B695" s="190">
        <v>3110102266</v>
      </c>
      <c r="C695" s="166">
        <v>11</v>
      </c>
      <c r="D695" s="166" t="s">
        <v>1937</v>
      </c>
      <c r="E695" s="3" t="s">
        <v>2049</v>
      </c>
      <c r="F695" s="3" t="s">
        <v>2050</v>
      </c>
      <c r="G695" s="166" t="s">
        <v>1648</v>
      </c>
      <c r="H695" s="182">
        <v>2431.6266666666666</v>
      </c>
      <c r="I695" s="3">
        <v>0</v>
      </c>
      <c r="J695" s="3">
        <v>0</v>
      </c>
      <c r="K695" s="3" t="s">
        <v>26</v>
      </c>
      <c r="L695" s="167">
        <v>336493</v>
      </c>
      <c r="M695" s="167" t="s">
        <v>2051</v>
      </c>
      <c r="N695" s="3">
        <v>36</v>
      </c>
      <c r="O695" s="3" t="s">
        <v>2052</v>
      </c>
      <c r="P695" s="3" t="s">
        <v>19</v>
      </c>
      <c r="Q695" s="3"/>
      <c r="R695" s="3"/>
    </row>
    <row r="696" spans="1:18" ht="15" customHeight="1">
      <c r="A696" s="166">
        <v>402283</v>
      </c>
      <c r="B696" s="190" t="s">
        <v>2053</v>
      </c>
      <c r="C696" s="166">
        <v>11</v>
      </c>
      <c r="D696" s="166" t="s">
        <v>1937</v>
      </c>
      <c r="E696" s="3" t="s">
        <v>2054</v>
      </c>
      <c r="F696" s="156" t="s">
        <v>2055</v>
      </c>
      <c r="G696" s="166" t="s">
        <v>1648</v>
      </c>
      <c r="H696" s="182">
        <v>20.06607714016933</v>
      </c>
      <c r="I696" s="3">
        <v>64</v>
      </c>
      <c r="J696" s="3">
        <v>120</v>
      </c>
      <c r="K696" s="3" t="s">
        <v>29</v>
      </c>
      <c r="L696" s="167">
        <v>410935</v>
      </c>
      <c r="M696" s="167" t="s">
        <v>2056</v>
      </c>
      <c r="N696" s="3">
        <v>36</v>
      </c>
      <c r="O696" s="3" t="s">
        <v>2052</v>
      </c>
      <c r="P696" s="3" t="s">
        <v>19</v>
      </c>
      <c r="Q696" s="3"/>
      <c r="R696" s="3"/>
    </row>
    <row r="697" spans="1:18" ht="15" customHeight="1">
      <c r="A697" s="166">
        <v>402613</v>
      </c>
      <c r="B697" s="190">
        <v>3110102282</v>
      </c>
      <c r="C697" s="166">
        <v>11</v>
      </c>
      <c r="D697" s="166" t="s">
        <v>1937</v>
      </c>
      <c r="E697" s="3" t="s">
        <v>2057</v>
      </c>
      <c r="F697" s="3" t="s">
        <v>2058</v>
      </c>
      <c r="G697" s="166" t="s">
        <v>1991</v>
      </c>
      <c r="H697" s="182">
        <v>124.90837004405286</v>
      </c>
      <c r="I697" s="3">
        <v>23.333333333333332</v>
      </c>
      <c r="J697" s="3">
        <v>29.166666666666668</v>
      </c>
      <c r="K697" s="3" t="s">
        <v>26</v>
      </c>
      <c r="L697" s="167">
        <v>336493</v>
      </c>
      <c r="M697" s="167" t="s">
        <v>2059</v>
      </c>
      <c r="N697" s="3">
        <v>36</v>
      </c>
      <c r="O697" s="3" t="s">
        <v>2052</v>
      </c>
      <c r="P697" s="3" t="s">
        <v>19</v>
      </c>
      <c r="Q697" s="3"/>
      <c r="R697" s="3"/>
    </row>
    <row r="698" spans="1:18" ht="15" customHeight="1">
      <c r="A698" s="166">
        <v>400793</v>
      </c>
      <c r="B698" s="190">
        <v>3110102274</v>
      </c>
      <c r="C698" s="166">
        <v>11</v>
      </c>
      <c r="D698" s="166" t="s">
        <v>1937</v>
      </c>
      <c r="E698" s="3" t="s">
        <v>2060</v>
      </c>
      <c r="F698" s="156" t="s">
        <v>2061</v>
      </c>
      <c r="G698" s="166" t="s">
        <v>1991</v>
      </c>
      <c r="H698" s="182">
        <v>63.591836734693878</v>
      </c>
      <c r="I698" s="3">
        <v>0</v>
      </c>
      <c r="J698" s="3">
        <v>24</v>
      </c>
      <c r="K698" s="3" t="s">
        <v>26</v>
      </c>
      <c r="L698" s="167">
        <v>436806</v>
      </c>
      <c r="M698" s="167" t="s">
        <v>2062</v>
      </c>
      <c r="N698" s="3">
        <v>36</v>
      </c>
      <c r="O698" s="3" t="s">
        <v>2052</v>
      </c>
      <c r="P698" s="3" t="s">
        <v>19</v>
      </c>
      <c r="Q698" s="3"/>
      <c r="R698" s="3"/>
    </row>
    <row r="699" spans="1:18" ht="15" customHeight="1">
      <c r="A699" s="166">
        <v>402152</v>
      </c>
      <c r="B699" s="190">
        <v>3110102312</v>
      </c>
      <c r="C699" s="166">
        <v>11</v>
      </c>
      <c r="D699" s="166" t="s">
        <v>1937</v>
      </c>
      <c r="E699" s="3" t="s">
        <v>2063</v>
      </c>
      <c r="F699" s="145" t="s">
        <v>2064</v>
      </c>
      <c r="G699" s="166" t="s">
        <v>1991</v>
      </c>
      <c r="H699" s="182">
        <v>12.321428571428571</v>
      </c>
      <c r="I699" s="3">
        <v>0</v>
      </c>
      <c r="J699" s="3">
        <v>0</v>
      </c>
      <c r="K699" s="3" t="s">
        <v>26</v>
      </c>
      <c r="L699" s="167">
        <v>338269</v>
      </c>
      <c r="M699" s="167" t="s">
        <v>2065</v>
      </c>
      <c r="N699" s="3">
        <v>36</v>
      </c>
      <c r="O699" s="3" t="s">
        <v>2052</v>
      </c>
      <c r="P699" s="3" t="s">
        <v>19</v>
      </c>
      <c r="Q699" s="3"/>
      <c r="R699" s="3"/>
    </row>
    <row r="700" spans="1:18" ht="15" customHeight="1">
      <c r="A700" s="166">
        <v>402019</v>
      </c>
      <c r="B700" s="190">
        <v>3110102304</v>
      </c>
      <c r="C700" s="166">
        <v>11</v>
      </c>
      <c r="D700" s="166" t="s">
        <v>1937</v>
      </c>
      <c r="E700" s="3" t="s">
        <v>2066</v>
      </c>
      <c r="F700" s="3" t="s">
        <v>2067</v>
      </c>
      <c r="G700" s="166" t="s">
        <v>1991</v>
      </c>
      <c r="H700" s="182">
        <v>5.5403124999999989</v>
      </c>
      <c r="I700" s="3">
        <v>160</v>
      </c>
      <c r="J700" s="3">
        <v>210</v>
      </c>
      <c r="K700" s="3" t="s">
        <v>29</v>
      </c>
      <c r="L700" s="167">
        <v>379336</v>
      </c>
      <c r="M700" s="167" t="s">
        <v>2068</v>
      </c>
      <c r="N700" s="3">
        <v>36</v>
      </c>
      <c r="O700" s="3" t="s">
        <v>2052</v>
      </c>
      <c r="P700" s="3" t="s">
        <v>19</v>
      </c>
      <c r="Q700" s="3"/>
      <c r="R700" s="3"/>
    </row>
    <row r="701" spans="1:18" ht="15" customHeight="1">
      <c r="A701" s="166">
        <v>401942</v>
      </c>
      <c r="B701" s="190">
        <v>3110300041</v>
      </c>
      <c r="C701" s="166">
        <v>11</v>
      </c>
      <c r="D701" s="166" t="s">
        <v>1937</v>
      </c>
      <c r="E701" s="3" t="s">
        <v>2069</v>
      </c>
      <c r="F701" s="3" t="s">
        <v>2070</v>
      </c>
      <c r="G701" s="166" t="s">
        <v>96</v>
      </c>
      <c r="H701" s="182">
        <v>0</v>
      </c>
      <c r="I701" s="3">
        <v>0</v>
      </c>
      <c r="J701" s="3">
        <v>0</v>
      </c>
      <c r="K701" s="3" t="s">
        <v>18</v>
      </c>
      <c r="L701" s="167">
        <v>337327</v>
      </c>
      <c r="M701" s="167" t="s">
        <v>2071</v>
      </c>
      <c r="N701" s="3">
        <v>36</v>
      </c>
      <c r="O701" s="3" t="s">
        <v>2052</v>
      </c>
      <c r="P701" s="3" t="s">
        <v>19</v>
      </c>
      <c r="Q701" s="3"/>
      <c r="R701" s="3"/>
    </row>
    <row r="702" spans="1:18" ht="15" customHeight="1">
      <c r="A702" s="166">
        <v>401745</v>
      </c>
      <c r="B702" s="190">
        <v>3110300050</v>
      </c>
      <c r="C702" s="166">
        <v>11</v>
      </c>
      <c r="D702" s="166" t="s">
        <v>1937</v>
      </c>
      <c r="E702" s="3" t="s">
        <v>2072</v>
      </c>
      <c r="F702" s="3" t="s">
        <v>2073</v>
      </c>
      <c r="G702" s="166" t="s">
        <v>96</v>
      </c>
      <c r="H702" s="182">
        <v>0</v>
      </c>
      <c r="I702" s="3">
        <v>0</v>
      </c>
      <c r="J702" s="3">
        <v>0</v>
      </c>
      <c r="K702" s="3" t="s">
        <v>18</v>
      </c>
      <c r="L702" s="167">
        <v>337327</v>
      </c>
      <c r="M702" s="167" t="s">
        <v>2074</v>
      </c>
      <c r="N702" s="3">
        <v>36</v>
      </c>
      <c r="O702" s="3" t="s">
        <v>2052</v>
      </c>
      <c r="P702" s="3" t="s">
        <v>19</v>
      </c>
      <c r="Q702" s="3"/>
      <c r="R702" s="3"/>
    </row>
    <row r="703" spans="1:18" ht="15" customHeight="1">
      <c r="A703" s="166">
        <v>402635</v>
      </c>
      <c r="B703" s="190">
        <v>3110300076</v>
      </c>
      <c r="C703" s="166">
        <v>11</v>
      </c>
      <c r="D703" s="166" t="s">
        <v>1937</v>
      </c>
      <c r="E703" s="3" t="s">
        <v>2075</v>
      </c>
      <c r="F703" s="3" t="s">
        <v>2076</v>
      </c>
      <c r="G703" s="166" t="s">
        <v>96</v>
      </c>
      <c r="H703" s="182">
        <v>0</v>
      </c>
      <c r="I703" s="3">
        <v>0</v>
      </c>
      <c r="J703" s="3">
        <v>0</v>
      </c>
      <c r="K703" s="3" t="s">
        <v>18</v>
      </c>
      <c r="L703" s="167">
        <v>346815</v>
      </c>
      <c r="M703" s="167" t="s">
        <v>2077</v>
      </c>
      <c r="N703" s="3">
        <v>36</v>
      </c>
      <c r="O703" s="3" t="s">
        <v>2052</v>
      </c>
      <c r="P703" s="3" t="s">
        <v>19</v>
      </c>
      <c r="Q703" s="3"/>
      <c r="R703" s="3"/>
    </row>
    <row r="704" spans="1:18" ht="15" customHeight="1">
      <c r="A704" s="166">
        <v>400124</v>
      </c>
      <c r="B704" s="190">
        <v>3110102193</v>
      </c>
      <c r="C704" s="166">
        <v>11</v>
      </c>
      <c r="D704" s="166" t="s">
        <v>1937</v>
      </c>
      <c r="E704" s="3" t="s">
        <v>2078</v>
      </c>
      <c r="F704" s="3" t="s">
        <v>2079</v>
      </c>
      <c r="G704" s="166" t="s">
        <v>1991</v>
      </c>
      <c r="H704" s="182">
        <v>0.15222222222222223</v>
      </c>
      <c r="I704" s="3">
        <v>2333.3333333333335</v>
      </c>
      <c r="J704" s="3">
        <v>2791.6666666666665</v>
      </c>
      <c r="K704" s="3" t="s">
        <v>29</v>
      </c>
      <c r="L704" s="167">
        <v>396034</v>
      </c>
      <c r="M704" s="167" t="s">
        <v>2080</v>
      </c>
      <c r="N704" s="3">
        <v>36</v>
      </c>
      <c r="O704" s="3" t="s">
        <v>2052</v>
      </c>
      <c r="P704" s="3" t="s">
        <v>19</v>
      </c>
      <c r="Q704" s="3"/>
      <c r="R704" s="3"/>
    </row>
    <row r="705" spans="1:18" ht="15" customHeight="1">
      <c r="A705" s="166">
        <v>401071</v>
      </c>
      <c r="B705" s="190">
        <v>3110102126</v>
      </c>
      <c r="C705" s="166">
        <v>11</v>
      </c>
      <c r="D705" s="166" t="s">
        <v>1937</v>
      </c>
      <c r="E705" s="3" t="s">
        <v>2081</v>
      </c>
      <c r="F705" s="3" t="s">
        <v>2082</v>
      </c>
      <c r="G705" s="166" t="s">
        <v>1648</v>
      </c>
      <c r="H705" s="182">
        <v>0.10000000000000002</v>
      </c>
      <c r="I705" s="3">
        <v>0</v>
      </c>
      <c r="J705" s="3">
        <v>0</v>
      </c>
      <c r="K705" s="3" t="s">
        <v>18</v>
      </c>
      <c r="L705" s="167">
        <v>0</v>
      </c>
      <c r="M705" s="167"/>
      <c r="N705" s="3">
        <v>36</v>
      </c>
      <c r="O705" s="3" t="s">
        <v>19</v>
      </c>
      <c r="P705" s="3" t="s">
        <v>19</v>
      </c>
      <c r="Q705" s="3"/>
      <c r="R705" s="3"/>
    </row>
    <row r="706" spans="1:18" ht="15" customHeight="1">
      <c r="A706" s="166">
        <v>402427</v>
      </c>
      <c r="B706" s="190">
        <v>3110102134</v>
      </c>
      <c r="C706" s="166">
        <v>11</v>
      </c>
      <c r="D706" s="166" t="s">
        <v>1937</v>
      </c>
      <c r="E706" s="3" t="s">
        <v>2083</v>
      </c>
      <c r="F706" s="3" t="s">
        <v>2084</v>
      </c>
      <c r="G706" s="166" t="s">
        <v>1648</v>
      </c>
      <c r="H706" s="182">
        <v>0.1</v>
      </c>
      <c r="I706" s="3">
        <v>0</v>
      </c>
      <c r="J706" s="3">
        <v>0</v>
      </c>
      <c r="K706" s="3" t="s">
        <v>26</v>
      </c>
      <c r="L706" s="167">
        <v>0</v>
      </c>
      <c r="M706" s="167"/>
      <c r="N706" s="3">
        <v>36</v>
      </c>
      <c r="O706" s="3" t="s">
        <v>19</v>
      </c>
      <c r="P706" s="3" t="s">
        <v>19</v>
      </c>
      <c r="Q706" s="3"/>
      <c r="R706" s="3"/>
    </row>
    <row r="707" spans="1:18" ht="15" customHeight="1">
      <c r="A707" s="166">
        <v>401114</v>
      </c>
      <c r="B707" s="190">
        <v>3110100999</v>
      </c>
      <c r="C707" s="166">
        <v>11</v>
      </c>
      <c r="D707" s="166" t="s">
        <v>1937</v>
      </c>
      <c r="E707" s="3" t="s">
        <v>2085</v>
      </c>
      <c r="F707" s="3" t="s">
        <v>2086</v>
      </c>
      <c r="G707" s="166" t="s">
        <v>1648</v>
      </c>
      <c r="H707" s="182">
        <v>0</v>
      </c>
      <c r="I707" s="3">
        <v>0</v>
      </c>
      <c r="J707" s="3">
        <v>0</v>
      </c>
      <c r="K707" s="3" t="s">
        <v>18</v>
      </c>
      <c r="L707" s="167">
        <v>0</v>
      </c>
      <c r="M707" s="167"/>
      <c r="N707" s="3">
        <v>36</v>
      </c>
      <c r="O707" s="3" t="s">
        <v>19</v>
      </c>
      <c r="P707" s="3" t="s">
        <v>19</v>
      </c>
      <c r="Q707" s="3"/>
      <c r="R707" s="3"/>
    </row>
    <row r="708" spans="1:18" ht="15" customHeight="1">
      <c r="A708" s="166">
        <v>401918</v>
      </c>
      <c r="B708" s="190">
        <v>3110101006</v>
      </c>
      <c r="C708" s="166">
        <v>11</v>
      </c>
      <c r="D708" s="166" t="s">
        <v>1937</v>
      </c>
      <c r="E708" s="3" t="s">
        <v>2087</v>
      </c>
      <c r="F708" s="3" t="s">
        <v>2088</v>
      </c>
      <c r="G708" s="166" t="s">
        <v>1648</v>
      </c>
      <c r="H708" s="182">
        <v>0</v>
      </c>
      <c r="I708" s="3">
        <v>0</v>
      </c>
      <c r="J708" s="3">
        <v>0</v>
      </c>
      <c r="K708" s="3" t="s">
        <v>18</v>
      </c>
      <c r="L708" s="167">
        <v>0</v>
      </c>
      <c r="M708" s="167"/>
      <c r="N708" s="3">
        <v>36</v>
      </c>
      <c r="O708" s="3" t="s">
        <v>19</v>
      </c>
      <c r="P708" s="3" t="s">
        <v>19</v>
      </c>
      <c r="Q708" s="3"/>
      <c r="R708" s="3"/>
    </row>
    <row r="709" spans="1:18" ht="15" customHeight="1">
      <c r="A709" s="166">
        <v>401943</v>
      </c>
      <c r="B709" s="190">
        <v>3110101014</v>
      </c>
      <c r="C709" s="166">
        <v>11</v>
      </c>
      <c r="D709" s="166" t="s">
        <v>1937</v>
      </c>
      <c r="E709" s="3" t="s">
        <v>2089</v>
      </c>
      <c r="F709" s="3" t="s">
        <v>2090</v>
      </c>
      <c r="G709" s="166" t="s">
        <v>1648</v>
      </c>
      <c r="H709" s="182">
        <v>0</v>
      </c>
      <c r="I709" s="3">
        <v>0</v>
      </c>
      <c r="J709" s="3">
        <v>0</v>
      </c>
      <c r="K709" s="3" t="s">
        <v>18</v>
      </c>
      <c r="L709" s="167">
        <v>0</v>
      </c>
      <c r="M709" s="167"/>
      <c r="N709" s="3">
        <v>36</v>
      </c>
      <c r="O709" s="3" t="s">
        <v>19</v>
      </c>
      <c r="P709" s="3" t="s">
        <v>19</v>
      </c>
      <c r="Q709" s="3"/>
      <c r="R709" s="3"/>
    </row>
    <row r="710" spans="1:18" ht="15" customHeight="1">
      <c r="A710" s="166">
        <v>400558</v>
      </c>
      <c r="B710" s="190">
        <v>3110102142</v>
      </c>
      <c r="C710" s="166">
        <v>11</v>
      </c>
      <c r="D710" s="166" t="s">
        <v>1937</v>
      </c>
      <c r="E710" s="3" t="s">
        <v>2091</v>
      </c>
      <c r="F710" s="3" t="s">
        <v>2092</v>
      </c>
      <c r="G710" s="166" t="s">
        <v>1648</v>
      </c>
      <c r="H710" s="182">
        <v>0.1</v>
      </c>
      <c r="I710" s="3">
        <v>0</v>
      </c>
      <c r="J710" s="3">
        <v>0</v>
      </c>
      <c r="K710" s="3" t="s">
        <v>18</v>
      </c>
      <c r="L710" s="167">
        <v>0</v>
      </c>
      <c r="M710" s="167"/>
      <c r="N710" s="3">
        <v>36</v>
      </c>
      <c r="O710" s="3" t="s">
        <v>19</v>
      </c>
      <c r="P710" s="3" t="s">
        <v>19</v>
      </c>
      <c r="Q710" s="3"/>
      <c r="R710" s="3"/>
    </row>
    <row r="711" spans="1:18" ht="15" customHeight="1">
      <c r="A711" s="166">
        <v>401032</v>
      </c>
      <c r="B711" s="190" t="s">
        <v>2093</v>
      </c>
      <c r="C711" s="166">
        <v>11</v>
      </c>
      <c r="D711" s="166" t="s">
        <v>1937</v>
      </c>
      <c r="E711" s="3" t="s">
        <v>2094</v>
      </c>
      <c r="F711" s="3" t="s">
        <v>2095</v>
      </c>
      <c r="G711" s="166" t="s">
        <v>1648</v>
      </c>
      <c r="H711" s="182">
        <v>0.1</v>
      </c>
      <c r="I711" s="3">
        <v>0</v>
      </c>
      <c r="J711" s="3">
        <v>0</v>
      </c>
      <c r="K711" s="3" t="s">
        <v>18</v>
      </c>
      <c r="L711" s="167">
        <v>0</v>
      </c>
      <c r="M711" s="167"/>
      <c r="N711" s="3">
        <v>36</v>
      </c>
      <c r="O711" s="3" t="s">
        <v>19</v>
      </c>
      <c r="P711" s="3" t="s">
        <v>19</v>
      </c>
      <c r="Q711" s="3"/>
      <c r="R711" s="3"/>
    </row>
    <row r="712" spans="1:18" ht="15" customHeight="1">
      <c r="A712" s="166">
        <v>402170</v>
      </c>
      <c r="B712" s="190">
        <v>3110100085</v>
      </c>
      <c r="C712" s="166">
        <v>11</v>
      </c>
      <c r="D712" s="166" t="s">
        <v>1937</v>
      </c>
      <c r="E712" s="3" t="s">
        <v>2096</v>
      </c>
      <c r="F712" s="3" t="s">
        <v>2097</v>
      </c>
      <c r="G712" s="166" t="s">
        <v>1991</v>
      </c>
      <c r="H712" s="182">
        <v>6.0656249999999998</v>
      </c>
      <c r="I712" s="3">
        <v>133.33333333333334</v>
      </c>
      <c r="J712" s="3">
        <v>166.66666666666666</v>
      </c>
      <c r="K712" s="3" t="s">
        <v>29</v>
      </c>
      <c r="L712" s="167">
        <v>352404</v>
      </c>
      <c r="M712" s="167" t="s">
        <v>2098</v>
      </c>
      <c r="N712" s="3">
        <v>36</v>
      </c>
      <c r="O712" s="3" t="s">
        <v>19</v>
      </c>
      <c r="P712" s="3" t="s">
        <v>19</v>
      </c>
      <c r="Q712" s="3"/>
      <c r="R712" s="3"/>
    </row>
    <row r="713" spans="1:18" ht="15" customHeight="1">
      <c r="A713" s="166">
        <v>401409</v>
      </c>
      <c r="B713" s="190">
        <v>3110100093</v>
      </c>
      <c r="C713" s="166">
        <v>11</v>
      </c>
      <c r="D713" s="166" t="s">
        <v>1937</v>
      </c>
      <c r="E713" s="3" t="s">
        <v>2099</v>
      </c>
      <c r="F713" s="3" t="s">
        <v>2100</v>
      </c>
      <c r="G713" s="166" t="s">
        <v>1991</v>
      </c>
      <c r="H713" s="182">
        <v>6.3220000000000001</v>
      </c>
      <c r="I713" s="3">
        <v>400</v>
      </c>
      <c r="J713" s="3">
        <v>525</v>
      </c>
      <c r="K713" s="3" t="s">
        <v>29</v>
      </c>
      <c r="L713" s="167">
        <v>400314</v>
      </c>
      <c r="M713" s="167" t="s">
        <v>2101</v>
      </c>
      <c r="N713" s="3">
        <v>36</v>
      </c>
      <c r="O713" s="3" t="s">
        <v>19</v>
      </c>
      <c r="P713" s="3" t="s">
        <v>19</v>
      </c>
      <c r="Q713" s="3"/>
      <c r="R713" s="3"/>
    </row>
    <row r="714" spans="1:18" ht="15" customHeight="1">
      <c r="A714" s="166">
        <v>401804</v>
      </c>
      <c r="B714" s="190">
        <v>3110101022</v>
      </c>
      <c r="C714" s="166">
        <v>11</v>
      </c>
      <c r="D714" s="166" t="s">
        <v>1937</v>
      </c>
      <c r="E714" s="3" t="s">
        <v>2102</v>
      </c>
      <c r="F714" s="3" t="s">
        <v>2103</v>
      </c>
      <c r="G714" s="166" t="s">
        <v>1648</v>
      </c>
      <c r="H714" s="182">
        <v>0.10000000000000002</v>
      </c>
      <c r="I714" s="3">
        <v>0</v>
      </c>
      <c r="J714" s="3">
        <v>0</v>
      </c>
      <c r="K714" s="3" t="s">
        <v>18</v>
      </c>
      <c r="L714" s="167">
        <v>0</v>
      </c>
      <c r="M714" s="167"/>
      <c r="N714" s="3">
        <v>36</v>
      </c>
      <c r="O714" s="3" t="s">
        <v>19</v>
      </c>
      <c r="P714" s="3" t="s">
        <v>19</v>
      </c>
      <c r="Q714" s="3"/>
      <c r="R714" s="3"/>
    </row>
    <row r="715" spans="1:18" ht="15" customHeight="1">
      <c r="A715" s="166">
        <v>401526</v>
      </c>
      <c r="B715" s="190" t="s">
        <v>2104</v>
      </c>
      <c r="C715" s="166">
        <v>11</v>
      </c>
      <c r="D715" s="166" t="s">
        <v>1937</v>
      </c>
      <c r="E715" s="3" t="s">
        <v>2105</v>
      </c>
      <c r="F715" s="3" t="s">
        <v>2106</v>
      </c>
      <c r="G715" s="166" t="s">
        <v>1648</v>
      </c>
      <c r="H715" s="182">
        <v>0.1</v>
      </c>
      <c r="I715" s="3">
        <v>0</v>
      </c>
      <c r="J715" s="3">
        <v>0</v>
      </c>
      <c r="K715" s="3" t="s">
        <v>18</v>
      </c>
      <c r="L715" s="167">
        <v>0</v>
      </c>
      <c r="M715" s="167"/>
      <c r="N715" s="3">
        <v>36</v>
      </c>
      <c r="O715" s="3" t="s">
        <v>19</v>
      </c>
      <c r="P715" s="3" t="s">
        <v>19</v>
      </c>
      <c r="Q715" s="3"/>
      <c r="R715" s="3"/>
    </row>
    <row r="716" spans="1:18" ht="15" customHeight="1">
      <c r="A716" s="166">
        <v>400636</v>
      </c>
      <c r="B716" s="190">
        <v>3110100107</v>
      </c>
      <c r="C716" s="166">
        <v>11</v>
      </c>
      <c r="D716" s="166" t="s">
        <v>1937</v>
      </c>
      <c r="E716" s="3" t="s">
        <v>2107</v>
      </c>
      <c r="F716" s="3" t="s">
        <v>2108</v>
      </c>
      <c r="G716" s="166" t="s">
        <v>1991</v>
      </c>
      <c r="H716" s="182">
        <v>10.46</v>
      </c>
      <c r="I716" s="3">
        <v>133.33333333333334</v>
      </c>
      <c r="J716" s="3">
        <v>91.666666666666671</v>
      </c>
      <c r="K716" s="3" t="s">
        <v>26</v>
      </c>
      <c r="L716" s="167">
        <v>352402</v>
      </c>
      <c r="M716" s="167" t="s">
        <v>2109</v>
      </c>
      <c r="N716" s="3">
        <v>36</v>
      </c>
      <c r="O716" s="3" t="s">
        <v>19</v>
      </c>
      <c r="P716" s="3" t="s">
        <v>19</v>
      </c>
      <c r="Q716" s="3"/>
      <c r="R716" s="3"/>
    </row>
    <row r="717" spans="1:18" ht="15" customHeight="1">
      <c r="A717" s="166">
        <v>400222</v>
      </c>
      <c r="B717" s="190">
        <v>3110101049</v>
      </c>
      <c r="C717" s="166">
        <v>11</v>
      </c>
      <c r="D717" s="166" t="s">
        <v>1937</v>
      </c>
      <c r="E717" s="3" t="s">
        <v>2110</v>
      </c>
      <c r="F717" s="3" t="s">
        <v>2111</v>
      </c>
      <c r="G717" s="166" t="s">
        <v>1648</v>
      </c>
      <c r="H717" s="182">
        <v>0.10000000000000002</v>
      </c>
      <c r="I717" s="3">
        <v>0</v>
      </c>
      <c r="J717" s="3">
        <v>0</v>
      </c>
      <c r="K717" s="3" t="s">
        <v>18</v>
      </c>
      <c r="L717" s="167">
        <v>0</v>
      </c>
      <c r="M717" s="167"/>
      <c r="N717" s="3">
        <v>36</v>
      </c>
      <c r="O717" s="3" t="s">
        <v>19</v>
      </c>
      <c r="P717" s="3" t="s">
        <v>19</v>
      </c>
      <c r="Q717" s="3"/>
      <c r="R717" s="3"/>
    </row>
    <row r="718" spans="1:18" ht="15" customHeight="1">
      <c r="A718" s="166">
        <v>402055</v>
      </c>
      <c r="B718" s="190">
        <v>3110101057</v>
      </c>
      <c r="C718" s="166">
        <v>11</v>
      </c>
      <c r="D718" s="166" t="s">
        <v>1937</v>
      </c>
      <c r="E718" s="3" t="s">
        <v>2112</v>
      </c>
      <c r="F718" s="3" t="s">
        <v>2113</v>
      </c>
      <c r="G718" s="166" t="s">
        <v>1648</v>
      </c>
      <c r="H718" s="182">
        <v>0.1</v>
      </c>
      <c r="I718" s="3">
        <v>0</v>
      </c>
      <c r="J718" s="3">
        <v>0</v>
      </c>
      <c r="K718" s="3" t="s">
        <v>18</v>
      </c>
      <c r="L718" s="167">
        <v>0</v>
      </c>
      <c r="M718" s="167"/>
      <c r="N718" s="3">
        <v>36</v>
      </c>
      <c r="O718" s="3" t="s">
        <v>19</v>
      </c>
      <c r="P718" s="3" t="s">
        <v>19</v>
      </c>
      <c r="Q718" s="3"/>
      <c r="R718" s="3"/>
    </row>
    <row r="719" spans="1:18" ht="15" customHeight="1">
      <c r="A719" s="166">
        <v>402120</v>
      </c>
      <c r="B719" s="190">
        <v>3110100115</v>
      </c>
      <c r="C719" s="166">
        <v>11</v>
      </c>
      <c r="D719" s="166" t="s">
        <v>1937</v>
      </c>
      <c r="E719" s="3" t="s">
        <v>2114</v>
      </c>
      <c r="F719" s="3" t="s">
        <v>2115</v>
      </c>
      <c r="G719" s="166" t="s">
        <v>1991</v>
      </c>
      <c r="H719" s="182">
        <v>9.3990476190476198</v>
      </c>
      <c r="I719" s="3">
        <v>800</v>
      </c>
      <c r="J719" s="3">
        <v>625</v>
      </c>
      <c r="K719" s="3" t="s">
        <v>29</v>
      </c>
      <c r="L719" s="167">
        <v>400448</v>
      </c>
      <c r="M719" s="167" t="s">
        <v>2116</v>
      </c>
      <c r="N719" s="3">
        <v>36</v>
      </c>
      <c r="O719" s="3" t="s">
        <v>19</v>
      </c>
      <c r="P719" s="3" t="s">
        <v>19</v>
      </c>
      <c r="Q719" s="3"/>
      <c r="R719" s="3"/>
    </row>
    <row r="720" spans="1:18" ht="15" customHeight="1">
      <c r="A720" s="166">
        <v>402402</v>
      </c>
      <c r="B720" s="190">
        <v>3110101065</v>
      </c>
      <c r="C720" s="166">
        <v>11</v>
      </c>
      <c r="D720" s="166" t="s">
        <v>1937</v>
      </c>
      <c r="E720" s="3" t="s">
        <v>2117</v>
      </c>
      <c r="F720" s="3" t="s">
        <v>2118</v>
      </c>
      <c r="G720" s="166" t="s">
        <v>1648</v>
      </c>
      <c r="H720" s="182">
        <v>0.10000000000000002</v>
      </c>
      <c r="I720" s="3">
        <v>0</v>
      </c>
      <c r="J720" s="3">
        <v>0</v>
      </c>
      <c r="K720" s="3" t="s">
        <v>18</v>
      </c>
      <c r="L720" s="167">
        <v>0</v>
      </c>
      <c r="M720" s="167"/>
      <c r="N720" s="3">
        <v>36</v>
      </c>
      <c r="O720" s="3" t="s">
        <v>19</v>
      </c>
      <c r="P720" s="3" t="s">
        <v>19</v>
      </c>
      <c r="Q720" s="3"/>
      <c r="R720" s="3"/>
    </row>
    <row r="721" spans="1:18" ht="15" customHeight="1">
      <c r="A721" s="166">
        <v>402476</v>
      </c>
      <c r="B721" s="190">
        <v>3110101073</v>
      </c>
      <c r="C721" s="166">
        <v>11</v>
      </c>
      <c r="D721" s="166" t="s">
        <v>1937</v>
      </c>
      <c r="E721" s="3" t="s">
        <v>2119</v>
      </c>
      <c r="F721" s="3" t="s">
        <v>2120</v>
      </c>
      <c r="G721" s="166" t="s">
        <v>1648</v>
      </c>
      <c r="H721" s="182">
        <v>0.1</v>
      </c>
      <c r="I721" s="3">
        <v>0</v>
      </c>
      <c r="J721" s="3">
        <v>0</v>
      </c>
      <c r="K721" s="3" t="s">
        <v>18</v>
      </c>
      <c r="L721" s="167">
        <v>0</v>
      </c>
      <c r="M721" s="167"/>
      <c r="N721" s="3">
        <v>36</v>
      </c>
      <c r="O721" s="3" t="s">
        <v>19</v>
      </c>
      <c r="P721" s="3" t="s">
        <v>19</v>
      </c>
      <c r="Q721" s="3"/>
      <c r="R721" s="3"/>
    </row>
    <row r="722" spans="1:18" ht="15" customHeight="1">
      <c r="A722" s="166">
        <v>400366</v>
      </c>
      <c r="B722" s="190">
        <v>3110100123</v>
      </c>
      <c r="C722" s="166">
        <v>11</v>
      </c>
      <c r="D722" s="166" t="s">
        <v>1937</v>
      </c>
      <c r="E722" s="3" t="s">
        <v>2121</v>
      </c>
      <c r="F722" s="3" t="s">
        <v>2122</v>
      </c>
      <c r="G722" s="166" t="s">
        <v>1991</v>
      </c>
      <c r="H722" s="182">
        <v>11.004691358024692</v>
      </c>
      <c r="I722" s="3">
        <v>733.33333333333337</v>
      </c>
      <c r="J722" s="3">
        <v>741.66666666666663</v>
      </c>
      <c r="K722" s="3" t="s">
        <v>29</v>
      </c>
      <c r="L722" s="167">
        <v>352207</v>
      </c>
      <c r="M722" s="167" t="s">
        <v>2123</v>
      </c>
      <c r="N722" s="3">
        <v>36</v>
      </c>
      <c r="O722" s="3" t="s">
        <v>19</v>
      </c>
      <c r="P722" s="3" t="s">
        <v>19</v>
      </c>
      <c r="Q722" s="3"/>
      <c r="R722" s="3"/>
    </row>
    <row r="723" spans="1:18" ht="15" customHeight="1">
      <c r="A723" s="166">
        <v>400724</v>
      </c>
      <c r="B723" s="190">
        <v>3110102223</v>
      </c>
      <c r="C723" s="166">
        <v>11</v>
      </c>
      <c r="D723" s="166" t="s">
        <v>1937</v>
      </c>
      <c r="E723" s="3" t="s">
        <v>2124</v>
      </c>
      <c r="F723" s="3" t="s">
        <v>2125</v>
      </c>
      <c r="G723" s="166" t="s">
        <v>1991</v>
      </c>
      <c r="H723" s="182">
        <v>2.84</v>
      </c>
      <c r="I723" s="3">
        <v>0</v>
      </c>
      <c r="J723" s="3">
        <v>0</v>
      </c>
      <c r="K723" s="3" t="s">
        <v>26</v>
      </c>
      <c r="L723" s="167">
        <v>334484</v>
      </c>
      <c r="M723" s="167" t="s">
        <v>2126</v>
      </c>
      <c r="N723" s="3">
        <v>36</v>
      </c>
      <c r="O723" s="3" t="s">
        <v>2052</v>
      </c>
      <c r="P723" s="3" t="s">
        <v>19</v>
      </c>
      <c r="Q723" s="3"/>
      <c r="R723" s="3"/>
    </row>
    <row r="724" spans="1:18" ht="15" customHeight="1">
      <c r="A724" s="166">
        <v>402001</v>
      </c>
      <c r="B724" s="190">
        <v>3110400372</v>
      </c>
      <c r="C724" s="166">
        <v>11</v>
      </c>
      <c r="D724" s="166" t="s">
        <v>1937</v>
      </c>
      <c r="E724" s="3" t="s">
        <v>2127</v>
      </c>
      <c r="F724" s="3" t="s">
        <v>2128</v>
      </c>
      <c r="G724" s="166" t="s">
        <v>96</v>
      </c>
      <c r="H724" s="182">
        <v>0</v>
      </c>
      <c r="I724" s="3">
        <v>0</v>
      </c>
      <c r="J724" s="3">
        <v>0</v>
      </c>
      <c r="K724" s="3" t="s">
        <v>18</v>
      </c>
      <c r="L724" s="167">
        <v>376701</v>
      </c>
      <c r="M724" s="167" t="s">
        <v>2129</v>
      </c>
      <c r="N724" s="3">
        <v>36</v>
      </c>
      <c r="O724" s="3" t="s">
        <v>2002</v>
      </c>
      <c r="P724" s="3" t="s">
        <v>19</v>
      </c>
      <c r="Q724" s="3"/>
      <c r="R724" s="3"/>
    </row>
    <row r="725" spans="1:18" ht="15" customHeight="1">
      <c r="A725" s="166">
        <v>401022</v>
      </c>
      <c r="B725" s="190" t="s">
        <v>2130</v>
      </c>
      <c r="C725" s="166">
        <v>11</v>
      </c>
      <c r="D725" s="166" t="s">
        <v>1937</v>
      </c>
      <c r="E725" s="3" t="s">
        <v>2131</v>
      </c>
      <c r="F725" s="3" t="s">
        <v>2132</v>
      </c>
      <c r="G725" s="166" t="s">
        <v>96</v>
      </c>
      <c r="H725" s="182">
        <v>0</v>
      </c>
      <c r="I725" s="3">
        <v>0</v>
      </c>
      <c r="J725" s="3">
        <v>0</v>
      </c>
      <c r="K725" s="3" t="s">
        <v>18</v>
      </c>
      <c r="L725" s="167">
        <v>373106</v>
      </c>
      <c r="M725" s="167" t="s">
        <v>2133</v>
      </c>
      <c r="N725" s="3">
        <v>36</v>
      </c>
      <c r="O725" s="3" t="s">
        <v>2002</v>
      </c>
      <c r="P725" s="3" t="s">
        <v>19</v>
      </c>
      <c r="Q725" s="3"/>
      <c r="R725" s="3"/>
    </row>
    <row r="726" spans="1:18" ht="15" customHeight="1">
      <c r="A726" s="166">
        <v>400712</v>
      </c>
      <c r="B726" s="190">
        <v>3110400399</v>
      </c>
      <c r="C726" s="166">
        <v>11</v>
      </c>
      <c r="D726" s="166" t="s">
        <v>1937</v>
      </c>
      <c r="E726" s="3" t="s">
        <v>2134</v>
      </c>
      <c r="F726" s="3" t="s">
        <v>2135</v>
      </c>
      <c r="G726" s="166" t="s">
        <v>96</v>
      </c>
      <c r="H726" s="182">
        <v>0</v>
      </c>
      <c r="I726" s="3">
        <v>0</v>
      </c>
      <c r="J726" s="3">
        <v>0</v>
      </c>
      <c r="K726" s="3" t="s">
        <v>18</v>
      </c>
      <c r="L726" s="167">
        <v>376700</v>
      </c>
      <c r="M726" s="167" t="s">
        <v>2136</v>
      </c>
      <c r="N726" s="3">
        <v>36</v>
      </c>
      <c r="O726" s="3" t="s">
        <v>2002</v>
      </c>
      <c r="P726" s="3" t="s">
        <v>19</v>
      </c>
      <c r="Q726" s="3"/>
      <c r="R726" s="3"/>
    </row>
    <row r="727" spans="1:18" ht="15" customHeight="1">
      <c r="A727" s="166">
        <v>402179</v>
      </c>
      <c r="B727" s="190">
        <v>3110400402</v>
      </c>
      <c r="C727" s="166">
        <v>11</v>
      </c>
      <c r="D727" s="166" t="s">
        <v>1937</v>
      </c>
      <c r="E727" s="3" t="s">
        <v>2137</v>
      </c>
      <c r="F727" s="3" t="s">
        <v>2138</v>
      </c>
      <c r="G727" s="166" t="s">
        <v>96</v>
      </c>
      <c r="H727" s="182">
        <v>0</v>
      </c>
      <c r="I727" s="3">
        <v>0</v>
      </c>
      <c r="J727" s="3">
        <v>0</v>
      </c>
      <c r="K727" s="3" t="s">
        <v>18</v>
      </c>
      <c r="L727" s="167">
        <v>376703</v>
      </c>
      <c r="M727" s="167" t="s">
        <v>2139</v>
      </c>
      <c r="N727" s="3">
        <v>36</v>
      </c>
      <c r="O727" s="3" t="s">
        <v>2002</v>
      </c>
      <c r="P727" s="3" t="s">
        <v>19</v>
      </c>
      <c r="Q727" s="3"/>
      <c r="R727" s="3"/>
    </row>
    <row r="728" spans="1:18" ht="15" customHeight="1">
      <c r="A728" s="166">
        <v>400557</v>
      </c>
      <c r="B728" s="190">
        <v>3110400623</v>
      </c>
      <c r="C728" s="166">
        <v>11</v>
      </c>
      <c r="D728" s="166" t="s">
        <v>1937</v>
      </c>
      <c r="E728" s="3" t="s">
        <v>2140</v>
      </c>
      <c r="F728" s="3" t="s">
        <v>2141</v>
      </c>
      <c r="G728" s="166" t="s">
        <v>96</v>
      </c>
      <c r="H728" s="182">
        <v>0</v>
      </c>
      <c r="I728" s="3">
        <v>0</v>
      </c>
      <c r="J728" s="3">
        <v>0</v>
      </c>
      <c r="K728" s="3" t="s">
        <v>18</v>
      </c>
      <c r="L728" s="167">
        <v>373107</v>
      </c>
      <c r="M728" s="167" t="s">
        <v>2142</v>
      </c>
      <c r="N728" s="3">
        <v>36</v>
      </c>
      <c r="O728" s="3" t="s">
        <v>2002</v>
      </c>
      <c r="P728" s="3" t="s">
        <v>19</v>
      </c>
      <c r="Q728" s="3"/>
      <c r="R728" s="3"/>
    </row>
    <row r="729" spans="1:18" ht="15" customHeight="1">
      <c r="A729" s="166">
        <v>401724</v>
      </c>
      <c r="B729" s="190">
        <v>3110400364</v>
      </c>
      <c r="C729" s="166">
        <v>11</v>
      </c>
      <c r="D729" s="166" t="s">
        <v>1937</v>
      </c>
      <c r="E729" s="3" t="s">
        <v>2143</v>
      </c>
      <c r="F729" s="3" t="s">
        <v>2144</v>
      </c>
      <c r="G729" s="166" t="s">
        <v>96</v>
      </c>
      <c r="H729" s="182">
        <v>0</v>
      </c>
      <c r="I729" s="3">
        <v>0</v>
      </c>
      <c r="J729" s="3">
        <v>0</v>
      </c>
      <c r="K729" s="3" t="s">
        <v>18</v>
      </c>
      <c r="L729" s="167">
        <v>376702</v>
      </c>
      <c r="M729" s="167" t="s">
        <v>2145</v>
      </c>
      <c r="N729" s="3">
        <v>36</v>
      </c>
      <c r="O729" s="3" t="s">
        <v>2002</v>
      </c>
      <c r="P729" s="3" t="s">
        <v>19</v>
      </c>
      <c r="Q729" s="3"/>
      <c r="R729" s="3"/>
    </row>
    <row r="730" spans="1:18" ht="15" customHeight="1">
      <c r="A730" s="166">
        <v>401223</v>
      </c>
      <c r="B730" s="190" t="s">
        <v>2146</v>
      </c>
      <c r="C730" s="166">
        <v>11</v>
      </c>
      <c r="D730" s="166" t="s">
        <v>1937</v>
      </c>
      <c r="E730" s="3" t="s">
        <v>2147</v>
      </c>
      <c r="F730" s="3" t="s">
        <v>2147</v>
      </c>
      <c r="G730" s="166" t="s">
        <v>96</v>
      </c>
      <c r="H730" s="182">
        <v>0</v>
      </c>
      <c r="I730" s="3">
        <v>0</v>
      </c>
      <c r="J730" s="3">
        <v>0</v>
      </c>
      <c r="K730" s="3" t="s">
        <v>18</v>
      </c>
      <c r="L730" s="167">
        <v>458207</v>
      </c>
      <c r="M730" s="167"/>
      <c r="N730" s="3">
        <v>36</v>
      </c>
      <c r="O730" s="3" t="s">
        <v>19</v>
      </c>
      <c r="P730" s="3" t="s">
        <v>19</v>
      </c>
      <c r="Q730" s="3"/>
      <c r="R730" s="3"/>
    </row>
    <row r="731" spans="1:18" ht="15" customHeight="1">
      <c r="A731" s="166">
        <v>400191</v>
      </c>
      <c r="B731" s="190">
        <v>3110400429</v>
      </c>
      <c r="C731" s="166">
        <v>11</v>
      </c>
      <c r="D731" s="166" t="s">
        <v>1937</v>
      </c>
      <c r="E731" s="3" t="s">
        <v>2148</v>
      </c>
      <c r="F731" s="3" t="s">
        <v>2149</v>
      </c>
      <c r="G731" s="166" t="s">
        <v>96</v>
      </c>
      <c r="H731" s="182">
        <v>0</v>
      </c>
      <c r="I731" s="3">
        <v>0</v>
      </c>
      <c r="J731" s="3">
        <v>0</v>
      </c>
      <c r="K731" s="3" t="s">
        <v>18</v>
      </c>
      <c r="L731" s="167">
        <v>360459</v>
      </c>
      <c r="M731" s="167" t="s">
        <v>2150</v>
      </c>
      <c r="N731" s="3">
        <v>36</v>
      </c>
      <c r="O731" s="3" t="s">
        <v>2002</v>
      </c>
      <c r="P731" s="3" t="s">
        <v>19</v>
      </c>
      <c r="Q731" s="3"/>
      <c r="R731" s="3"/>
    </row>
    <row r="732" spans="1:18" ht="15" customHeight="1">
      <c r="A732" s="166">
        <v>402563</v>
      </c>
      <c r="B732" s="190">
        <v>3110400445</v>
      </c>
      <c r="C732" s="166">
        <v>11</v>
      </c>
      <c r="D732" s="166" t="s">
        <v>1937</v>
      </c>
      <c r="E732" s="3" t="s">
        <v>2151</v>
      </c>
      <c r="F732" s="3" t="s">
        <v>2152</v>
      </c>
      <c r="G732" s="166" t="s">
        <v>96</v>
      </c>
      <c r="H732" s="182">
        <v>0</v>
      </c>
      <c r="I732" s="3">
        <v>0</v>
      </c>
      <c r="J732" s="3">
        <v>0</v>
      </c>
      <c r="K732" s="3" t="s">
        <v>18</v>
      </c>
      <c r="L732" s="167">
        <v>360460</v>
      </c>
      <c r="M732" s="167" t="s">
        <v>2153</v>
      </c>
      <c r="N732" s="3">
        <v>36</v>
      </c>
      <c r="O732" s="3" t="s">
        <v>19</v>
      </c>
      <c r="P732" s="3" t="s">
        <v>19</v>
      </c>
      <c r="Q732" s="3"/>
      <c r="R732" s="3"/>
    </row>
    <row r="733" spans="1:18" ht="15" customHeight="1">
      <c r="A733" s="166">
        <v>401616</v>
      </c>
      <c r="B733" s="190">
        <v>3110400453</v>
      </c>
      <c r="C733" s="166">
        <v>11</v>
      </c>
      <c r="D733" s="166" t="s">
        <v>1937</v>
      </c>
      <c r="E733" s="3" t="s">
        <v>2154</v>
      </c>
      <c r="F733" s="3" t="s">
        <v>2155</v>
      </c>
      <c r="G733" s="166" t="s">
        <v>96</v>
      </c>
      <c r="H733" s="182">
        <v>0</v>
      </c>
      <c r="I733" s="3">
        <v>0</v>
      </c>
      <c r="J733" s="3">
        <v>0</v>
      </c>
      <c r="K733" s="3" t="s">
        <v>26</v>
      </c>
      <c r="L733" s="167">
        <v>376581</v>
      </c>
      <c r="M733" s="167" t="s">
        <v>2156</v>
      </c>
      <c r="N733" s="3">
        <v>36</v>
      </c>
      <c r="O733" s="3" t="s">
        <v>2002</v>
      </c>
      <c r="P733" s="3" t="s">
        <v>19</v>
      </c>
      <c r="Q733" s="3"/>
      <c r="R733" s="3"/>
    </row>
    <row r="734" spans="1:18" ht="15" customHeight="1">
      <c r="A734" s="166">
        <v>401206</v>
      </c>
      <c r="B734" s="190">
        <v>3110400461</v>
      </c>
      <c r="C734" s="166">
        <v>11</v>
      </c>
      <c r="D734" s="166" t="s">
        <v>1937</v>
      </c>
      <c r="E734" s="3" t="s">
        <v>2157</v>
      </c>
      <c r="F734" s="3" t="s">
        <v>2158</v>
      </c>
      <c r="G734" s="166" t="s">
        <v>96</v>
      </c>
      <c r="H734" s="182">
        <v>0</v>
      </c>
      <c r="I734" s="3">
        <v>0</v>
      </c>
      <c r="J734" s="3">
        <v>0</v>
      </c>
      <c r="K734" s="3" t="s">
        <v>26</v>
      </c>
      <c r="L734" s="167">
        <v>376582</v>
      </c>
      <c r="M734" s="167" t="s">
        <v>2159</v>
      </c>
      <c r="N734" s="3">
        <v>36</v>
      </c>
      <c r="O734" s="3" t="s">
        <v>2002</v>
      </c>
      <c r="P734" s="3" t="s">
        <v>19</v>
      </c>
      <c r="Q734" s="3"/>
      <c r="R734" s="3"/>
    </row>
    <row r="735" spans="1:18" ht="15" customHeight="1">
      <c r="A735" s="166">
        <v>401182</v>
      </c>
      <c r="B735" s="190">
        <v>3110400470</v>
      </c>
      <c r="C735" s="166">
        <v>11</v>
      </c>
      <c r="D735" s="166" t="s">
        <v>1937</v>
      </c>
      <c r="E735" s="3" t="s">
        <v>2160</v>
      </c>
      <c r="F735" s="3" t="s">
        <v>2161</v>
      </c>
      <c r="G735" s="166" t="s">
        <v>96</v>
      </c>
      <c r="H735" s="182">
        <v>0</v>
      </c>
      <c r="I735" s="3">
        <v>0</v>
      </c>
      <c r="J735" s="3">
        <v>0</v>
      </c>
      <c r="K735" s="3" t="s">
        <v>18</v>
      </c>
      <c r="L735" s="167">
        <v>376579</v>
      </c>
      <c r="M735" s="167" t="s">
        <v>2162</v>
      </c>
      <c r="N735" s="3">
        <v>36</v>
      </c>
      <c r="O735" s="3" t="s">
        <v>2002</v>
      </c>
      <c r="P735" s="3" t="s">
        <v>19</v>
      </c>
      <c r="Q735" s="3"/>
      <c r="R735" s="3"/>
    </row>
    <row r="736" spans="1:18" ht="15" customHeight="1">
      <c r="A736" s="166">
        <v>401089</v>
      </c>
      <c r="B736" s="190">
        <v>3110400488</v>
      </c>
      <c r="C736" s="166">
        <v>11</v>
      </c>
      <c r="D736" s="166" t="s">
        <v>1937</v>
      </c>
      <c r="E736" s="3" t="s">
        <v>2163</v>
      </c>
      <c r="F736" s="3" t="s">
        <v>2164</v>
      </c>
      <c r="G736" s="166" t="s">
        <v>96</v>
      </c>
      <c r="H736" s="182">
        <v>0</v>
      </c>
      <c r="I736" s="3">
        <v>0</v>
      </c>
      <c r="J736" s="3">
        <v>0</v>
      </c>
      <c r="K736" s="3" t="s">
        <v>18</v>
      </c>
      <c r="L736" s="167">
        <v>376580</v>
      </c>
      <c r="M736" s="167" t="s">
        <v>2165</v>
      </c>
      <c r="N736" s="3">
        <v>36</v>
      </c>
      <c r="O736" s="3" t="s">
        <v>2002</v>
      </c>
      <c r="P736" s="3" t="s">
        <v>19</v>
      </c>
      <c r="Q736" s="3"/>
      <c r="R736" s="3"/>
    </row>
    <row r="737" spans="1:18" ht="15" customHeight="1">
      <c r="A737" s="166">
        <v>400820</v>
      </c>
      <c r="B737" s="190">
        <v>3110400500</v>
      </c>
      <c r="C737" s="166">
        <v>11</v>
      </c>
      <c r="D737" s="166" t="s">
        <v>1937</v>
      </c>
      <c r="E737" s="3" t="s">
        <v>2166</v>
      </c>
      <c r="F737" s="3" t="s">
        <v>2167</v>
      </c>
      <c r="G737" s="166" t="s">
        <v>96</v>
      </c>
      <c r="H737" s="182">
        <v>0</v>
      </c>
      <c r="I737" s="3">
        <v>0</v>
      </c>
      <c r="J737" s="3">
        <v>0</v>
      </c>
      <c r="K737" s="3" t="s">
        <v>18</v>
      </c>
      <c r="L737" s="167">
        <v>376578</v>
      </c>
      <c r="M737" s="167" t="s">
        <v>2168</v>
      </c>
      <c r="N737" s="3">
        <v>36</v>
      </c>
      <c r="O737" s="3" t="s">
        <v>2002</v>
      </c>
      <c r="P737" s="3" t="s">
        <v>19</v>
      </c>
      <c r="Q737" s="3"/>
      <c r="R737" s="3"/>
    </row>
    <row r="738" spans="1:18" ht="15" customHeight="1">
      <c r="A738" s="166">
        <v>401714</v>
      </c>
      <c r="B738" s="190">
        <v>3110101081</v>
      </c>
      <c r="C738" s="166">
        <v>11</v>
      </c>
      <c r="D738" s="166" t="s">
        <v>1937</v>
      </c>
      <c r="E738" s="3" t="s">
        <v>2169</v>
      </c>
      <c r="F738" s="3" t="s">
        <v>2170</v>
      </c>
      <c r="G738" s="166" t="s">
        <v>1648</v>
      </c>
      <c r="H738" s="182">
        <v>0.10000000000000002</v>
      </c>
      <c r="I738" s="3">
        <v>0</v>
      </c>
      <c r="J738" s="3">
        <v>0</v>
      </c>
      <c r="K738" s="3" t="s">
        <v>18</v>
      </c>
      <c r="L738" s="167">
        <v>0</v>
      </c>
      <c r="M738" s="167"/>
      <c r="N738" s="3">
        <v>36</v>
      </c>
      <c r="O738" s="3" t="s">
        <v>19</v>
      </c>
      <c r="P738" s="3" t="s">
        <v>19</v>
      </c>
      <c r="Q738" s="3"/>
      <c r="R738" s="3"/>
    </row>
    <row r="739" spans="1:18" ht="15" customHeight="1">
      <c r="A739" s="166">
        <v>401576</v>
      </c>
      <c r="B739" s="190">
        <v>3110101090</v>
      </c>
      <c r="C739" s="166">
        <v>11</v>
      </c>
      <c r="D739" s="166" t="s">
        <v>1937</v>
      </c>
      <c r="E739" s="3" t="s">
        <v>2171</v>
      </c>
      <c r="F739" s="3" t="s">
        <v>2172</v>
      </c>
      <c r="G739" s="166" t="s">
        <v>1648</v>
      </c>
      <c r="H739" s="182">
        <v>0.1</v>
      </c>
      <c r="I739" s="3">
        <v>0</v>
      </c>
      <c r="J739" s="3">
        <v>0</v>
      </c>
      <c r="K739" s="3" t="s">
        <v>18</v>
      </c>
      <c r="L739" s="167">
        <v>0</v>
      </c>
      <c r="M739" s="167"/>
      <c r="N739" s="3">
        <v>36</v>
      </c>
      <c r="O739" s="3" t="s">
        <v>19</v>
      </c>
      <c r="P739" s="3" t="s">
        <v>19</v>
      </c>
      <c r="Q739" s="3"/>
      <c r="R739" s="3"/>
    </row>
    <row r="740" spans="1:18" ht="15" customHeight="1">
      <c r="A740" s="166">
        <v>401477</v>
      </c>
      <c r="B740" s="190">
        <v>3110100131</v>
      </c>
      <c r="C740" s="166">
        <v>11</v>
      </c>
      <c r="D740" s="166" t="s">
        <v>1937</v>
      </c>
      <c r="E740" s="3" t="s">
        <v>2173</v>
      </c>
      <c r="F740" s="3" t="s">
        <v>2174</v>
      </c>
      <c r="G740" s="166" t="s">
        <v>1991</v>
      </c>
      <c r="H740" s="182">
        <v>8.3985000000000003</v>
      </c>
      <c r="I740" s="3">
        <v>133.33333333333334</v>
      </c>
      <c r="J740" s="3">
        <v>150</v>
      </c>
      <c r="K740" s="3" t="s">
        <v>29</v>
      </c>
      <c r="L740" s="167">
        <v>340717</v>
      </c>
      <c r="M740" s="167" t="s">
        <v>2175</v>
      </c>
      <c r="N740" s="3">
        <v>36</v>
      </c>
      <c r="O740" s="3" t="s">
        <v>19</v>
      </c>
      <c r="P740" s="3" t="s">
        <v>19</v>
      </c>
      <c r="Q740" s="3"/>
      <c r="R740" s="3"/>
    </row>
    <row r="741" spans="1:18" ht="15" customHeight="1">
      <c r="A741" s="166">
        <v>402335</v>
      </c>
      <c r="B741" s="190">
        <v>3110101103</v>
      </c>
      <c r="C741" s="166">
        <v>11</v>
      </c>
      <c r="D741" s="166" t="s">
        <v>1937</v>
      </c>
      <c r="E741" s="3" t="s">
        <v>2176</v>
      </c>
      <c r="F741" s="3" t="s">
        <v>2177</v>
      </c>
      <c r="G741" s="166" t="s">
        <v>1648</v>
      </c>
      <c r="H741" s="182">
        <v>0.10000000000000002</v>
      </c>
      <c r="I741" s="3">
        <v>0</v>
      </c>
      <c r="J741" s="3">
        <v>0</v>
      </c>
      <c r="K741" s="3" t="s">
        <v>18</v>
      </c>
      <c r="L741" s="167">
        <v>0</v>
      </c>
      <c r="M741" s="167"/>
      <c r="N741" s="3">
        <v>36</v>
      </c>
      <c r="O741" s="3" t="s">
        <v>19</v>
      </c>
      <c r="P741" s="3" t="s">
        <v>19</v>
      </c>
      <c r="Q741" s="3"/>
      <c r="R741" s="3"/>
    </row>
    <row r="742" spans="1:18" ht="15" customHeight="1">
      <c r="A742" s="166">
        <v>401346</v>
      </c>
      <c r="B742" s="190">
        <v>3110101111</v>
      </c>
      <c r="C742" s="166">
        <v>11</v>
      </c>
      <c r="D742" s="166" t="s">
        <v>1937</v>
      </c>
      <c r="E742" s="3" t="s">
        <v>2178</v>
      </c>
      <c r="F742" s="3" t="s">
        <v>2179</v>
      </c>
      <c r="G742" s="166" t="s">
        <v>1648</v>
      </c>
      <c r="H742" s="182">
        <v>0.1</v>
      </c>
      <c r="I742" s="3">
        <v>0</v>
      </c>
      <c r="J742" s="3">
        <v>0</v>
      </c>
      <c r="K742" s="3" t="s">
        <v>18</v>
      </c>
      <c r="L742" s="167">
        <v>0</v>
      </c>
      <c r="M742" s="167"/>
      <c r="N742" s="3">
        <v>36</v>
      </c>
      <c r="O742" s="3" t="s">
        <v>19</v>
      </c>
      <c r="P742" s="3" t="s">
        <v>19</v>
      </c>
      <c r="Q742" s="3"/>
      <c r="R742" s="3"/>
    </row>
    <row r="743" spans="1:18" ht="15" customHeight="1">
      <c r="A743" s="166">
        <v>400348</v>
      </c>
      <c r="B743" s="190">
        <v>3110100140</v>
      </c>
      <c r="C743" s="166">
        <v>11</v>
      </c>
      <c r="D743" s="166" t="s">
        <v>1937</v>
      </c>
      <c r="E743" s="3" t="s">
        <v>2180</v>
      </c>
      <c r="F743" s="3" t="s">
        <v>2181</v>
      </c>
      <c r="G743" s="166" t="s">
        <v>1991</v>
      </c>
      <c r="H743" s="182">
        <v>6.8360000000000003</v>
      </c>
      <c r="I743" s="3">
        <v>133.33333333333334</v>
      </c>
      <c r="J743" s="3">
        <v>150</v>
      </c>
      <c r="K743" s="3" t="s">
        <v>29</v>
      </c>
      <c r="L743" s="167">
        <v>442236</v>
      </c>
      <c r="M743" s="167" t="s">
        <v>2182</v>
      </c>
      <c r="N743" s="3">
        <v>36</v>
      </c>
      <c r="O743" s="3" t="s">
        <v>19</v>
      </c>
      <c r="P743" s="3" t="s">
        <v>19</v>
      </c>
      <c r="Q743" s="3"/>
      <c r="R743" s="3"/>
    </row>
    <row r="744" spans="1:18" ht="15" customHeight="1">
      <c r="A744" s="166">
        <v>401980</v>
      </c>
      <c r="B744" s="190">
        <v>3110101324</v>
      </c>
      <c r="C744" s="166">
        <v>11</v>
      </c>
      <c r="D744" s="166" t="s">
        <v>1937</v>
      </c>
      <c r="E744" s="3" t="s">
        <v>2183</v>
      </c>
      <c r="F744" s="3" t="s">
        <v>2184</v>
      </c>
      <c r="G744" s="166" t="s">
        <v>1648</v>
      </c>
      <c r="H744" s="182">
        <v>0</v>
      </c>
      <c r="I744" s="3">
        <v>0</v>
      </c>
      <c r="J744" s="3">
        <v>0</v>
      </c>
      <c r="K744" s="3" t="s">
        <v>18</v>
      </c>
      <c r="L744" s="167">
        <v>0</v>
      </c>
      <c r="M744" s="167"/>
      <c r="N744" s="3">
        <v>36</v>
      </c>
      <c r="O744" s="3" t="s">
        <v>19</v>
      </c>
      <c r="P744" s="3" t="s">
        <v>19</v>
      </c>
      <c r="Q744" s="3"/>
      <c r="R744" s="3"/>
    </row>
    <row r="745" spans="1:18" ht="15" customHeight="1">
      <c r="A745" s="166">
        <v>400494</v>
      </c>
      <c r="B745" s="190">
        <v>3110101332</v>
      </c>
      <c r="C745" s="166">
        <v>11</v>
      </c>
      <c r="D745" s="166" t="s">
        <v>1937</v>
      </c>
      <c r="E745" s="3" t="s">
        <v>2185</v>
      </c>
      <c r="F745" s="3" t="s">
        <v>2186</v>
      </c>
      <c r="G745" s="166" t="s">
        <v>1648</v>
      </c>
      <c r="H745" s="182">
        <v>0</v>
      </c>
      <c r="I745" s="3">
        <v>0</v>
      </c>
      <c r="J745" s="3">
        <v>0</v>
      </c>
      <c r="K745" s="3" t="s">
        <v>18</v>
      </c>
      <c r="L745" s="167">
        <v>0</v>
      </c>
      <c r="M745" s="167"/>
      <c r="N745" s="3">
        <v>36</v>
      </c>
      <c r="O745" s="3" t="s">
        <v>19</v>
      </c>
      <c r="P745" s="3" t="s">
        <v>19</v>
      </c>
      <c r="Q745" s="3"/>
      <c r="R745" s="3"/>
    </row>
    <row r="746" spans="1:18" ht="15" customHeight="1">
      <c r="A746" s="166">
        <v>400525</v>
      </c>
      <c r="B746" s="190">
        <v>3110100808</v>
      </c>
      <c r="C746" s="166">
        <v>11</v>
      </c>
      <c r="D746" s="166" t="s">
        <v>1937</v>
      </c>
      <c r="E746" s="3" t="s">
        <v>2187</v>
      </c>
      <c r="F746" s="3" t="s">
        <v>2188</v>
      </c>
      <c r="G746" s="166" t="s">
        <v>1991</v>
      </c>
      <c r="H746" s="182">
        <v>0.66215882412983562</v>
      </c>
      <c r="I746" s="3">
        <v>3640</v>
      </c>
      <c r="J746" s="3">
        <v>4095</v>
      </c>
      <c r="K746" s="3" t="s">
        <v>29</v>
      </c>
      <c r="L746" s="167">
        <v>452734</v>
      </c>
      <c r="M746" s="167" t="s">
        <v>2042</v>
      </c>
      <c r="N746" s="3">
        <v>36</v>
      </c>
      <c r="O746" s="3" t="s">
        <v>19</v>
      </c>
      <c r="P746" s="3" t="s">
        <v>19</v>
      </c>
      <c r="Q746" s="3"/>
      <c r="R746" s="3"/>
    </row>
    <row r="747" spans="1:18" ht="15" customHeight="1">
      <c r="A747" s="166">
        <v>400971</v>
      </c>
      <c r="B747" s="190">
        <v>3110700562</v>
      </c>
      <c r="C747" s="166">
        <v>11</v>
      </c>
      <c r="D747" s="166" t="s">
        <v>1937</v>
      </c>
      <c r="E747" s="3" t="s">
        <v>2189</v>
      </c>
      <c r="F747" s="3" t="s">
        <v>2190</v>
      </c>
      <c r="G747" s="166" t="s">
        <v>96</v>
      </c>
      <c r="H747" s="182">
        <v>258</v>
      </c>
      <c r="I747" s="3">
        <v>0</v>
      </c>
      <c r="J747" s="3">
        <v>0</v>
      </c>
      <c r="K747" s="3" t="s">
        <v>18</v>
      </c>
      <c r="L747" s="167">
        <v>327372</v>
      </c>
      <c r="M747" s="167" t="s">
        <v>2191</v>
      </c>
      <c r="N747" s="3">
        <v>36</v>
      </c>
      <c r="O747" s="3" t="s">
        <v>1941</v>
      </c>
      <c r="P747" s="3" t="s">
        <v>19</v>
      </c>
      <c r="Q747" s="3"/>
      <c r="R747" s="3"/>
    </row>
    <row r="748" spans="1:18" ht="15" customHeight="1">
      <c r="A748" s="166">
        <v>402499</v>
      </c>
      <c r="B748" s="190">
        <v>3110700015</v>
      </c>
      <c r="C748" s="166">
        <v>11</v>
      </c>
      <c r="D748" s="166" t="s">
        <v>1937</v>
      </c>
      <c r="E748" s="3" t="s">
        <v>2192</v>
      </c>
      <c r="F748" s="3" t="s">
        <v>2193</v>
      </c>
      <c r="G748" s="166" t="s">
        <v>96</v>
      </c>
      <c r="H748" s="182">
        <v>0</v>
      </c>
      <c r="I748" s="3">
        <v>0</v>
      </c>
      <c r="J748" s="3">
        <v>8.3333333333333329E-2</v>
      </c>
      <c r="K748" s="3" t="s">
        <v>26</v>
      </c>
      <c r="L748" s="167">
        <v>344817</v>
      </c>
      <c r="M748" s="167" t="s">
        <v>2194</v>
      </c>
      <c r="N748" s="3">
        <v>36</v>
      </c>
      <c r="O748" s="3" t="s">
        <v>1941</v>
      </c>
      <c r="P748" s="3" t="s">
        <v>19</v>
      </c>
      <c r="Q748" s="3"/>
      <c r="R748" s="3"/>
    </row>
    <row r="749" spans="1:18" ht="15" customHeight="1">
      <c r="A749" s="166">
        <v>402470</v>
      </c>
      <c r="B749" s="190">
        <v>3110200292</v>
      </c>
      <c r="C749" s="166">
        <v>11</v>
      </c>
      <c r="D749" s="166" t="s">
        <v>1937</v>
      </c>
      <c r="E749" s="3" t="s">
        <v>2195</v>
      </c>
      <c r="F749" s="3" t="s">
        <v>2196</v>
      </c>
      <c r="G749" s="166" t="s">
        <v>96</v>
      </c>
      <c r="H749" s="182">
        <v>0</v>
      </c>
      <c r="I749" s="3">
        <v>0</v>
      </c>
      <c r="J749" s="3">
        <v>0</v>
      </c>
      <c r="K749" s="3" t="s">
        <v>18</v>
      </c>
      <c r="L749" s="167">
        <v>327505</v>
      </c>
      <c r="M749" s="167" t="s">
        <v>2197</v>
      </c>
      <c r="N749" s="3">
        <v>36</v>
      </c>
      <c r="O749" s="3" t="s">
        <v>19</v>
      </c>
      <c r="P749" s="3" t="s">
        <v>19</v>
      </c>
      <c r="Q749" s="3"/>
      <c r="R749" s="3"/>
    </row>
    <row r="750" spans="1:18" ht="15" customHeight="1">
      <c r="A750" s="166">
        <v>402041</v>
      </c>
      <c r="B750" s="190">
        <v>3110700023</v>
      </c>
      <c r="C750" s="166">
        <v>11</v>
      </c>
      <c r="D750" s="166" t="s">
        <v>1937</v>
      </c>
      <c r="E750" s="3" t="s">
        <v>2198</v>
      </c>
      <c r="F750" s="3" t="s">
        <v>2199</v>
      </c>
      <c r="G750" s="166" t="s">
        <v>96</v>
      </c>
      <c r="H750" s="182">
        <v>40</v>
      </c>
      <c r="I750" s="3">
        <v>0</v>
      </c>
      <c r="J750" s="3">
        <v>0</v>
      </c>
      <c r="K750" s="3" t="s">
        <v>18</v>
      </c>
      <c r="L750" s="167">
        <v>379490</v>
      </c>
      <c r="M750" s="167" t="s">
        <v>2200</v>
      </c>
      <c r="N750" s="3">
        <v>36</v>
      </c>
      <c r="O750" s="3" t="s">
        <v>1941</v>
      </c>
      <c r="P750" s="3" t="s">
        <v>19</v>
      </c>
      <c r="Q750" s="3"/>
      <c r="R750" s="3"/>
    </row>
    <row r="751" spans="1:18" ht="15" customHeight="1">
      <c r="A751" s="166">
        <v>400006</v>
      </c>
      <c r="B751" s="190">
        <v>3110700732</v>
      </c>
      <c r="C751" s="166">
        <v>11</v>
      </c>
      <c r="D751" s="166" t="s">
        <v>1937</v>
      </c>
      <c r="E751" s="3" t="s">
        <v>2201</v>
      </c>
      <c r="F751" s="3" t="s">
        <v>2202</v>
      </c>
      <c r="G751" s="166" t="s">
        <v>96</v>
      </c>
      <c r="H751" s="182">
        <v>61</v>
      </c>
      <c r="I751" s="3">
        <v>0</v>
      </c>
      <c r="J751" s="3">
        <v>0</v>
      </c>
      <c r="K751" s="3" t="s">
        <v>18</v>
      </c>
      <c r="L751" s="167">
        <v>331218</v>
      </c>
      <c r="M751" s="167" t="s">
        <v>2203</v>
      </c>
      <c r="N751" s="3">
        <v>36</v>
      </c>
      <c r="O751" s="3" t="s">
        <v>1941</v>
      </c>
      <c r="P751" s="3" t="s">
        <v>19</v>
      </c>
      <c r="Q751" s="3"/>
      <c r="R751" s="3"/>
    </row>
    <row r="752" spans="1:18" ht="15" customHeight="1">
      <c r="A752" s="166">
        <v>400497</v>
      </c>
      <c r="B752" s="190">
        <v>3110101120</v>
      </c>
      <c r="C752" s="166">
        <v>11</v>
      </c>
      <c r="D752" s="166" t="s">
        <v>1937</v>
      </c>
      <c r="E752" s="3" t="s">
        <v>2204</v>
      </c>
      <c r="F752" s="3" t="s">
        <v>2205</v>
      </c>
      <c r="G752" s="166" t="s">
        <v>1648</v>
      </c>
      <c r="H752" s="182">
        <v>0.10000000000000002</v>
      </c>
      <c r="I752" s="3">
        <v>0</v>
      </c>
      <c r="J752" s="3">
        <v>0</v>
      </c>
      <c r="K752" s="3" t="s">
        <v>18</v>
      </c>
      <c r="L752" s="167">
        <v>0</v>
      </c>
      <c r="M752" s="167"/>
      <c r="N752" s="3">
        <v>36</v>
      </c>
      <c r="O752" s="3" t="s">
        <v>19</v>
      </c>
      <c r="P752" s="3" t="s">
        <v>19</v>
      </c>
      <c r="Q752" s="3"/>
      <c r="R752" s="3"/>
    </row>
    <row r="753" spans="1:18" ht="15" customHeight="1">
      <c r="A753" s="166">
        <v>401142</v>
      </c>
      <c r="B753" s="190">
        <v>3110100891</v>
      </c>
      <c r="C753" s="166">
        <v>11</v>
      </c>
      <c r="D753" s="166" t="s">
        <v>1937</v>
      </c>
      <c r="E753" s="3" t="s">
        <v>2206</v>
      </c>
      <c r="F753" s="3" t="s">
        <v>2207</v>
      </c>
      <c r="G753" s="166" t="s">
        <v>1991</v>
      </c>
      <c r="H753" s="182">
        <v>5.6071962616822431</v>
      </c>
      <c r="I753" s="3">
        <v>1200</v>
      </c>
      <c r="J753" s="3">
        <v>666.66666666666663</v>
      </c>
      <c r="K753" s="3" t="s">
        <v>26</v>
      </c>
      <c r="L753" s="167">
        <v>349473</v>
      </c>
      <c r="M753" s="167" t="s">
        <v>2208</v>
      </c>
      <c r="N753" s="3">
        <v>36</v>
      </c>
      <c r="O753" s="3" t="s">
        <v>19</v>
      </c>
      <c r="P753" s="3" t="s">
        <v>19</v>
      </c>
      <c r="Q753" s="3"/>
      <c r="R753" s="3"/>
    </row>
    <row r="754" spans="1:18" ht="15" customHeight="1">
      <c r="A754" s="166">
        <v>400629</v>
      </c>
      <c r="B754" s="190" t="s">
        <v>2209</v>
      </c>
      <c r="C754" s="166">
        <v>11</v>
      </c>
      <c r="D754" s="166" t="s">
        <v>1937</v>
      </c>
      <c r="E754" s="3" t="s">
        <v>2210</v>
      </c>
      <c r="F754" s="3" t="s">
        <v>2211</v>
      </c>
      <c r="G754" s="166" t="s">
        <v>96</v>
      </c>
      <c r="H754" s="182">
        <v>20.858536585365854</v>
      </c>
      <c r="I754" s="3">
        <v>116.66666666666667</v>
      </c>
      <c r="J754" s="3">
        <v>162.5</v>
      </c>
      <c r="K754" s="3" t="s">
        <v>29</v>
      </c>
      <c r="L754" s="167">
        <v>354346</v>
      </c>
      <c r="M754" s="167" t="s">
        <v>2212</v>
      </c>
      <c r="N754" s="3">
        <v>36</v>
      </c>
      <c r="O754" s="3" t="s">
        <v>19</v>
      </c>
      <c r="P754" s="3" t="s">
        <v>19</v>
      </c>
      <c r="Q754" s="3"/>
      <c r="R754" s="3"/>
    </row>
    <row r="755" spans="1:18" ht="15" customHeight="1">
      <c r="A755" s="166">
        <v>401857</v>
      </c>
      <c r="B755" s="190">
        <v>3110400097</v>
      </c>
      <c r="C755" s="166">
        <v>11</v>
      </c>
      <c r="D755" s="166" t="s">
        <v>1937</v>
      </c>
      <c r="E755" s="3" t="s">
        <v>2213</v>
      </c>
      <c r="F755" s="3" t="s">
        <v>2214</v>
      </c>
      <c r="G755" s="166" t="s">
        <v>96</v>
      </c>
      <c r="H755" s="182">
        <v>20.732080200501255</v>
      </c>
      <c r="I755" s="3">
        <v>850</v>
      </c>
      <c r="J755" s="3">
        <v>829.16666666666663</v>
      </c>
      <c r="K755" s="3" t="s">
        <v>29</v>
      </c>
      <c r="L755" s="167">
        <v>354345</v>
      </c>
      <c r="M755" s="167" t="s">
        <v>2215</v>
      </c>
      <c r="N755" s="3">
        <v>36</v>
      </c>
      <c r="O755" s="3" t="s">
        <v>19</v>
      </c>
      <c r="P755" s="3" t="s">
        <v>19</v>
      </c>
      <c r="Q755" s="3"/>
      <c r="R755" s="3"/>
    </row>
    <row r="756" spans="1:18" ht="15" customHeight="1">
      <c r="A756" s="166">
        <v>400528</v>
      </c>
      <c r="B756" s="190">
        <v>3110400119</v>
      </c>
      <c r="C756" s="166">
        <v>11</v>
      </c>
      <c r="D756" s="166" t="s">
        <v>1937</v>
      </c>
      <c r="E756" s="3" t="s">
        <v>2216</v>
      </c>
      <c r="F756" s="3" t="s">
        <v>2217</v>
      </c>
      <c r="G756" s="166" t="s">
        <v>96</v>
      </c>
      <c r="H756" s="182">
        <v>20.845925925925926</v>
      </c>
      <c r="I756" s="3">
        <v>33.333333333333336</v>
      </c>
      <c r="J756" s="3">
        <v>20.833333333333332</v>
      </c>
      <c r="K756" s="3" t="s">
        <v>26</v>
      </c>
      <c r="L756" s="167">
        <v>333846</v>
      </c>
      <c r="M756" s="167" t="s">
        <v>2218</v>
      </c>
      <c r="N756" s="3">
        <v>36</v>
      </c>
      <c r="O756" s="3" t="s">
        <v>19</v>
      </c>
      <c r="P756" s="3" t="s">
        <v>19</v>
      </c>
      <c r="Q756" s="3"/>
      <c r="R756" s="3"/>
    </row>
    <row r="757" spans="1:18" ht="15" customHeight="1">
      <c r="A757" s="166">
        <v>400506</v>
      </c>
      <c r="B757" s="190">
        <v>3110700457</v>
      </c>
      <c r="C757" s="166">
        <v>11</v>
      </c>
      <c r="D757" s="166" t="s">
        <v>1937</v>
      </c>
      <c r="E757" s="3" t="s">
        <v>2219</v>
      </c>
      <c r="F757" s="3" t="s">
        <v>2220</v>
      </c>
      <c r="G757" s="166" t="s">
        <v>96</v>
      </c>
      <c r="H757" s="182">
        <v>31.666666666666668</v>
      </c>
      <c r="I757" s="3">
        <v>0</v>
      </c>
      <c r="J757" s="3">
        <v>0</v>
      </c>
      <c r="K757" s="3" t="s">
        <v>18</v>
      </c>
      <c r="L757" s="167">
        <v>350092</v>
      </c>
      <c r="M757" s="167" t="s">
        <v>2221</v>
      </c>
      <c r="N757" s="3">
        <v>36</v>
      </c>
      <c r="O757" s="3" t="s">
        <v>1941</v>
      </c>
      <c r="P757" s="3" t="s">
        <v>19</v>
      </c>
      <c r="Q757" s="3"/>
      <c r="R757" s="3"/>
    </row>
    <row r="758" spans="1:18" ht="15" customHeight="1">
      <c r="A758" s="166">
        <v>402376</v>
      </c>
      <c r="B758" s="190">
        <v>3110500156</v>
      </c>
      <c r="C758" s="166">
        <v>11</v>
      </c>
      <c r="D758" s="166" t="s">
        <v>1937</v>
      </c>
      <c r="E758" s="3" t="s">
        <v>2222</v>
      </c>
      <c r="F758" s="3" t="s">
        <v>2223</v>
      </c>
      <c r="G758" s="166" t="s">
        <v>96</v>
      </c>
      <c r="H758" s="182">
        <v>0</v>
      </c>
      <c r="I758" s="3">
        <v>0</v>
      </c>
      <c r="J758" s="3">
        <v>0</v>
      </c>
      <c r="K758" s="3" t="s">
        <v>18</v>
      </c>
      <c r="L758" s="167">
        <v>0</v>
      </c>
      <c r="M758" s="167"/>
      <c r="N758" s="3">
        <v>36</v>
      </c>
      <c r="O758" s="3" t="s">
        <v>19</v>
      </c>
      <c r="P758" s="3" t="s">
        <v>19</v>
      </c>
      <c r="Q758" s="3"/>
      <c r="R758" s="3"/>
    </row>
    <row r="759" spans="1:18" ht="15" customHeight="1">
      <c r="A759" s="166">
        <v>400516</v>
      </c>
      <c r="B759" s="190">
        <v>3110101138</v>
      </c>
      <c r="C759" s="166">
        <v>11</v>
      </c>
      <c r="D759" s="166" t="s">
        <v>1937</v>
      </c>
      <c r="E759" s="3" t="s">
        <v>2224</v>
      </c>
      <c r="F759" s="3" t="s">
        <v>2225</v>
      </c>
      <c r="G759" s="166" t="s">
        <v>1648</v>
      </c>
      <c r="H759" s="182">
        <v>0.1</v>
      </c>
      <c r="I759" s="3">
        <v>0</v>
      </c>
      <c r="J759" s="3">
        <v>0</v>
      </c>
      <c r="K759" s="3" t="s">
        <v>26</v>
      </c>
      <c r="L759" s="167">
        <v>0</v>
      </c>
      <c r="M759" s="167"/>
      <c r="N759" s="3">
        <v>36</v>
      </c>
      <c r="O759" s="3" t="s">
        <v>19</v>
      </c>
      <c r="P759" s="3" t="s">
        <v>19</v>
      </c>
      <c r="Q759" s="3"/>
      <c r="R759" s="3"/>
    </row>
    <row r="760" spans="1:18" ht="15" customHeight="1">
      <c r="A760" s="166">
        <v>402386</v>
      </c>
      <c r="B760" s="190">
        <v>3110100484</v>
      </c>
      <c r="C760" s="166">
        <v>11</v>
      </c>
      <c r="D760" s="166" t="s">
        <v>1937</v>
      </c>
      <c r="E760" s="3" t="s">
        <v>2226</v>
      </c>
      <c r="F760" s="3" t="s">
        <v>2227</v>
      </c>
      <c r="G760" s="166" t="s">
        <v>1991</v>
      </c>
      <c r="H760" s="182">
        <v>4.2346268656716415</v>
      </c>
      <c r="I760" s="3">
        <v>566.66666666666663</v>
      </c>
      <c r="J760" s="3">
        <v>350</v>
      </c>
      <c r="K760" s="3" t="s">
        <v>29</v>
      </c>
      <c r="L760" s="167">
        <v>357109</v>
      </c>
      <c r="M760" s="167" t="s">
        <v>2228</v>
      </c>
      <c r="N760" s="3">
        <v>36</v>
      </c>
      <c r="O760" s="3" t="s">
        <v>19</v>
      </c>
      <c r="P760" s="3" t="s">
        <v>19</v>
      </c>
      <c r="Q760" s="3"/>
      <c r="R760" s="3"/>
    </row>
    <row r="761" spans="1:18" ht="15" customHeight="1">
      <c r="A761" s="166">
        <v>401663</v>
      </c>
      <c r="B761" s="190">
        <v>3110500130</v>
      </c>
      <c r="C761" s="166">
        <v>11</v>
      </c>
      <c r="D761" s="166" t="s">
        <v>1937</v>
      </c>
      <c r="E761" s="3" t="s">
        <v>2229</v>
      </c>
      <c r="F761" s="3" t="s">
        <v>2230</v>
      </c>
      <c r="G761" s="166" t="s">
        <v>96</v>
      </c>
      <c r="H761" s="182">
        <v>19.326666666666668</v>
      </c>
      <c r="I761" s="3">
        <v>0</v>
      </c>
      <c r="J761" s="3">
        <v>0</v>
      </c>
      <c r="K761" s="3" t="s">
        <v>18</v>
      </c>
      <c r="L761" s="167">
        <v>412637</v>
      </c>
      <c r="M761" s="167" t="s">
        <v>2231</v>
      </c>
      <c r="N761" s="3">
        <v>36</v>
      </c>
      <c r="O761" s="3" t="s">
        <v>1941</v>
      </c>
      <c r="P761" s="3" t="s">
        <v>19</v>
      </c>
      <c r="Q761" s="3"/>
      <c r="R761" s="3"/>
    </row>
    <row r="762" spans="1:18" ht="15" customHeight="1">
      <c r="A762" s="166">
        <v>401949</v>
      </c>
      <c r="B762" s="190">
        <v>3110700759</v>
      </c>
      <c r="C762" s="166">
        <v>11</v>
      </c>
      <c r="D762" s="166" t="s">
        <v>1937</v>
      </c>
      <c r="E762" s="3" t="s">
        <v>2232</v>
      </c>
      <c r="F762" s="3" t="s">
        <v>2233</v>
      </c>
      <c r="G762" s="166" t="s">
        <v>96</v>
      </c>
      <c r="H762" s="182">
        <v>91.19</v>
      </c>
      <c r="I762" s="3">
        <v>0</v>
      </c>
      <c r="J762" s="3">
        <v>0.16666666666666666</v>
      </c>
      <c r="K762" s="3" t="s">
        <v>26</v>
      </c>
      <c r="L762" s="167">
        <v>356986</v>
      </c>
      <c r="M762" s="167" t="s">
        <v>2234</v>
      </c>
      <c r="N762" s="3">
        <v>36</v>
      </c>
      <c r="O762" s="3" t="s">
        <v>1941</v>
      </c>
      <c r="P762" s="3" t="s">
        <v>19</v>
      </c>
      <c r="Q762" s="3"/>
      <c r="R762" s="3"/>
    </row>
    <row r="763" spans="1:18" ht="15" customHeight="1">
      <c r="A763" s="166">
        <v>400282</v>
      </c>
      <c r="B763" s="190">
        <v>3110700660</v>
      </c>
      <c r="C763" s="166">
        <v>11</v>
      </c>
      <c r="D763" s="166" t="s">
        <v>1937</v>
      </c>
      <c r="E763" s="3" t="s">
        <v>2235</v>
      </c>
      <c r="F763" s="3" t="s">
        <v>2236</v>
      </c>
      <c r="G763" s="166" t="s">
        <v>96</v>
      </c>
      <c r="H763" s="182">
        <v>94.7</v>
      </c>
      <c r="I763" s="3">
        <v>0</v>
      </c>
      <c r="J763" s="3">
        <v>0</v>
      </c>
      <c r="K763" s="3" t="s">
        <v>18</v>
      </c>
      <c r="L763" s="167">
        <v>383914</v>
      </c>
      <c r="M763" s="167" t="s">
        <v>2237</v>
      </c>
      <c r="N763" s="3">
        <v>36</v>
      </c>
      <c r="O763" s="3" t="s">
        <v>1941</v>
      </c>
      <c r="P763" s="3" t="s">
        <v>19</v>
      </c>
      <c r="Q763" s="3"/>
      <c r="R763" s="3"/>
    </row>
    <row r="764" spans="1:18" ht="15" customHeight="1">
      <c r="A764" s="166">
        <v>400303</v>
      </c>
      <c r="B764" s="190">
        <v>3110102649</v>
      </c>
      <c r="C764" s="166">
        <v>11</v>
      </c>
      <c r="D764" s="166" t="s">
        <v>1937</v>
      </c>
      <c r="E764" s="3" t="s">
        <v>2238</v>
      </c>
      <c r="F764" s="3" t="s">
        <v>2239</v>
      </c>
      <c r="G764" s="166" t="s">
        <v>1648</v>
      </c>
      <c r="H764" s="182">
        <v>0.10000000000000002</v>
      </c>
      <c r="I764" s="3">
        <v>0</v>
      </c>
      <c r="J764" s="3">
        <v>0</v>
      </c>
      <c r="K764" s="3" t="s">
        <v>18</v>
      </c>
      <c r="L764" s="167">
        <v>0</v>
      </c>
      <c r="M764" s="167"/>
      <c r="N764" s="3">
        <v>36</v>
      </c>
      <c r="O764" s="3" t="s">
        <v>19</v>
      </c>
      <c r="P764" s="3" t="s">
        <v>19</v>
      </c>
      <c r="Q764" s="3"/>
      <c r="R764" s="3"/>
    </row>
    <row r="765" spans="1:18" ht="15" customHeight="1">
      <c r="A765" s="166">
        <v>400742</v>
      </c>
      <c r="B765" s="190">
        <v>3110100158</v>
      </c>
      <c r="C765" s="166">
        <v>11</v>
      </c>
      <c r="D765" s="166" t="s">
        <v>1937</v>
      </c>
      <c r="E765" s="3" t="s">
        <v>2240</v>
      </c>
      <c r="F765" s="3" t="s">
        <v>2241</v>
      </c>
      <c r="G765" s="166" t="s">
        <v>1991</v>
      </c>
      <c r="H765" s="182">
        <v>0.71527896995708151</v>
      </c>
      <c r="I765" s="3">
        <v>2880</v>
      </c>
      <c r="J765" s="3">
        <v>3180</v>
      </c>
      <c r="K765" s="3" t="s">
        <v>29</v>
      </c>
      <c r="L765" s="167">
        <v>336253</v>
      </c>
      <c r="M765" s="167" t="s">
        <v>2242</v>
      </c>
      <c r="N765" s="3">
        <v>36</v>
      </c>
      <c r="O765" s="3" t="s">
        <v>19</v>
      </c>
      <c r="P765" s="3" t="s">
        <v>19</v>
      </c>
      <c r="Q765" s="3"/>
      <c r="R765" s="3"/>
    </row>
    <row r="766" spans="1:18" ht="15" customHeight="1">
      <c r="A766" s="166">
        <v>402294</v>
      </c>
      <c r="B766" s="190">
        <v>3110100166</v>
      </c>
      <c r="C766" s="166">
        <v>11</v>
      </c>
      <c r="D766" s="166" t="s">
        <v>1937</v>
      </c>
      <c r="E766" s="3" t="s">
        <v>2243</v>
      </c>
      <c r="F766" s="3" t="s">
        <v>2244</v>
      </c>
      <c r="G766" s="166" t="s">
        <v>1991</v>
      </c>
      <c r="H766" s="182">
        <v>2.3190349450120387</v>
      </c>
      <c r="I766" s="3">
        <v>4666.666666666667</v>
      </c>
      <c r="J766" s="3">
        <v>3829.1666666666665</v>
      </c>
      <c r="K766" s="3" t="s">
        <v>29</v>
      </c>
      <c r="L766" s="167">
        <v>336250</v>
      </c>
      <c r="M766" s="167" t="s">
        <v>2245</v>
      </c>
      <c r="N766" s="3">
        <v>36</v>
      </c>
      <c r="O766" s="3" t="s">
        <v>19</v>
      </c>
      <c r="P766" s="3" t="s">
        <v>19</v>
      </c>
      <c r="Q766" s="3"/>
      <c r="R766" s="3"/>
    </row>
    <row r="767" spans="1:18" ht="15" customHeight="1">
      <c r="A767" s="166">
        <v>401169</v>
      </c>
      <c r="B767" s="190">
        <v>3110100298</v>
      </c>
      <c r="C767" s="166">
        <v>11</v>
      </c>
      <c r="D767" s="166" t="s">
        <v>1937</v>
      </c>
      <c r="E767" s="3" t="s">
        <v>2246</v>
      </c>
      <c r="F767" s="3" t="s">
        <v>2247</v>
      </c>
      <c r="G767" s="166" t="s">
        <v>1991</v>
      </c>
      <c r="H767" s="182">
        <v>7.8071739130434779</v>
      </c>
      <c r="I767" s="3">
        <v>500</v>
      </c>
      <c r="J767" s="3">
        <v>337.5</v>
      </c>
      <c r="K767" s="3" t="s">
        <v>29</v>
      </c>
      <c r="L767" s="167">
        <v>333399</v>
      </c>
      <c r="M767" s="167" t="s">
        <v>2248</v>
      </c>
      <c r="N767" s="3">
        <v>36</v>
      </c>
      <c r="O767" s="3" t="s">
        <v>19</v>
      </c>
      <c r="P767" s="3" t="s">
        <v>19</v>
      </c>
      <c r="Q767" s="3"/>
      <c r="R767" s="3"/>
    </row>
    <row r="768" spans="1:18" ht="15" customHeight="1">
      <c r="A768" s="166">
        <v>400014</v>
      </c>
      <c r="B768" s="190">
        <v>3110100301</v>
      </c>
      <c r="C768" s="166">
        <v>11</v>
      </c>
      <c r="D768" s="166" t="s">
        <v>1937</v>
      </c>
      <c r="E768" s="3" t="s">
        <v>2249</v>
      </c>
      <c r="F768" s="3" t="s">
        <v>2250</v>
      </c>
      <c r="G768" s="166" t="s">
        <v>1991</v>
      </c>
      <c r="H768" s="182">
        <v>7.1389743589743588</v>
      </c>
      <c r="I768" s="3">
        <v>300</v>
      </c>
      <c r="J768" s="3">
        <v>287.5</v>
      </c>
      <c r="K768" s="3" t="s">
        <v>29</v>
      </c>
      <c r="L768" s="167">
        <v>333400</v>
      </c>
      <c r="M768" s="167" t="s">
        <v>2251</v>
      </c>
      <c r="N768" s="3">
        <v>36</v>
      </c>
      <c r="O768" s="3" t="s">
        <v>19</v>
      </c>
      <c r="P768" s="3" t="s">
        <v>19</v>
      </c>
      <c r="Q768" s="3"/>
      <c r="R768" s="3"/>
    </row>
    <row r="769" spans="1:18" ht="15" customHeight="1">
      <c r="A769" s="166">
        <v>400614</v>
      </c>
      <c r="B769" s="190" t="s">
        <v>2252</v>
      </c>
      <c r="C769" s="166">
        <v>11</v>
      </c>
      <c r="D769" s="166" t="s">
        <v>1937</v>
      </c>
      <c r="E769" s="3" t="s">
        <v>2253</v>
      </c>
      <c r="F769" s="3" t="s">
        <v>2254</v>
      </c>
      <c r="G769" s="166" t="s">
        <v>1648</v>
      </c>
      <c r="H769" s="182">
        <v>0</v>
      </c>
      <c r="I769" s="3">
        <v>0</v>
      </c>
      <c r="J769" s="3">
        <v>0</v>
      </c>
      <c r="K769" s="3" t="s">
        <v>18</v>
      </c>
      <c r="L769" s="167">
        <v>0</v>
      </c>
      <c r="M769" s="167"/>
      <c r="N769" s="3">
        <v>36</v>
      </c>
      <c r="O769" s="3" t="s">
        <v>19</v>
      </c>
      <c r="P769" s="3" t="s">
        <v>19</v>
      </c>
      <c r="Q769" s="3"/>
      <c r="R769" s="3"/>
    </row>
    <row r="770" spans="1:18" ht="15" customHeight="1">
      <c r="A770" s="166">
        <v>400030</v>
      </c>
      <c r="B770" s="190">
        <v>3110100174</v>
      </c>
      <c r="C770" s="166">
        <v>11</v>
      </c>
      <c r="D770" s="166" t="s">
        <v>1937</v>
      </c>
      <c r="E770" s="3" t="s">
        <v>2255</v>
      </c>
      <c r="F770" s="3" t="s">
        <v>2256</v>
      </c>
      <c r="G770" s="166" t="s">
        <v>1991</v>
      </c>
      <c r="H770" s="182">
        <v>11.669</v>
      </c>
      <c r="I770" s="3">
        <v>200</v>
      </c>
      <c r="J770" s="3">
        <v>166.66666666666666</v>
      </c>
      <c r="K770" s="3" t="s">
        <v>29</v>
      </c>
      <c r="L770" s="167">
        <v>389758</v>
      </c>
      <c r="M770" s="167" t="s">
        <v>2257</v>
      </c>
      <c r="N770" s="3">
        <v>36</v>
      </c>
      <c r="O770" s="3" t="s">
        <v>19</v>
      </c>
      <c r="P770" s="3" t="s">
        <v>19</v>
      </c>
      <c r="Q770" s="3"/>
      <c r="R770" s="3"/>
    </row>
    <row r="771" spans="1:18" ht="15" customHeight="1">
      <c r="A771" s="166">
        <v>401012</v>
      </c>
      <c r="B771" s="190">
        <v>3110101146</v>
      </c>
      <c r="C771" s="166">
        <v>11</v>
      </c>
      <c r="D771" s="166" t="s">
        <v>1937</v>
      </c>
      <c r="E771" s="3" t="s">
        <v>2258</v>
      </c>
      <c r="F771" s="3" t="s">
        <v>2259</v>
      </c>
      <c r="G771" s="166" t="s">
        <v>1648</v>
      </c>
      <c r="H771" s="182">
        <v>0.10000000000000002</v>
      </c>
      <c r="I771" s="3">
        <v>0</v>
      </c>
      <c r="J771" s="3">
        <v>0</v>
      </c>
      <c r="K771" s="3" t="s">
        <v>26</v>
      </c>
      <c r="L771" s="167">
        <v>0</v>
      </c>
      <c r="M771" s="167"/>
      <c r="N771" s="3">
        <v>36</v>
      </c>
      <c r="O771" s="3" t="s">
        <v>19</v>
      </c>
      <c r="P771" s="3" t="s">
        <v>19</v>
      </c>
      <c r="Q771" s="3"/>
      <c r="R771" s="3"/>
    </row>
    <row r="772" spans="1:18" ht="15" customHeight="1">
      <c r="A772" s="166">
        <v>400354</v>
      </c>
      <c r="B772" s="190">
        <v>3110100182</v>
      </c>
      <c r="C772" s="166">
        <v>11</v>
      </c>
      <c r="D772" s="166" t="s">
        <v>1937</v>
      </c>
      <c r="E772" s="3" t="s">
        <v>2260</v>
      </c>
      <c r="F772" s="3" t="s">
        <v>2261</v>
      </c>
      <c r="G772" s="166" t="s">
        <v>1991</v>
      </c>
      <c r="H772" s="182">
        <v>9.8415789473684203</v>
      </c>
      <c r="I772" s="3">
        <v>200</v>
      </c>
      <c r="J772" s="3">
        <v>166.66666666666666</v>
      </c>
      <c r="K772" s="3" t="s">
        <v>29</v>
      </c>
      <c r="L772" s="167">
        <v>360109</v>
      </c>
      <c r="M772" s="167" t="s">
        <v>2262</v>
      </c>
      <c r="N772" s="3">
        <v>36</v>
      </c>
      <c r="O772" s="3" t="s">
        <v>19</v>
      </c>
      <c r="P772" s="3" t="s">
        <v>19</v>
      </c>
      <c r="Q772" s="3"/>
      <c r="R772" s="3"/>
    </row>
    <row r="773" spans="1:18" ht="15" customHeight="1">
      <c r="A773" s="166">
        <v>401738</v>
      </c>
      <c r="B773" s="190" t="s">
        <v>2263</v>
      </c>
      <c r="C773" s="166">
        <v>11</v>
      </c>
      <c r="D773" s="166" t="s">
        <v>1937</v>
      </c>
      <c r="E773" s="3" t="s">
        <v>2264</v>
      </c>
      <c r="F773" s="3" t="s">
        <v>2265</v>
      </c>
      <c r="G773" s="166" t="s">
        <v>1991</v>
      </c>
      <c r="H773" s="182">
        <v>11.38111111111111</v>
      </c>
      <c r="I773" s="3">
        <v>200</v>
      </c>
      <c r="J773" s="3">
        <v>166.66666666666666</v>
      </c>
      <c r="K773" s="3" t="s">
        <v>29</v>
      </c>
      <c r="L773" s="167">
        <v>382633</v>
      </c>
      <c r="M773" s="167" t="s">
        <v>2266</v>
      </c>
      <c r="N773" s="3">
        <v>36</v>
      </c>
      <c r="O773" s="3" t="s">
        <v>19</v>
      </c>
      <c r="P773" s="3" t="s">
        <v>19</v>
      </c>
      <c r="Q773" s="3"/>
      <c r="R773" s="3"/>
    </row>
    <row r="774" spans="1:18" ht="15" customHeight="1">
      <c r="A774" s="166">
        <v>402603</v>
      </c>
      <c r="B774" s="190">
        <v>3110101154</v>
      </c>
      <c r="C774" s="166">
        <v>11</v>
      </c>
      <c r="D774" s="166" t="s">
        <v>1937</v>
      </c>
      <c r="E774" s="3" t="s">
        <v>2267</v>
      </c>
      <c r="F774" s="3" t="s">
        <v>2268</v>
      </c>
      <c r="G774" s="166" t="s">
        <v>1648</v>
      </c>
      <c r="H774" s="182">
        <v>0.1</v>
      </c>
      <c r="I774" s="3">
        <v>0</v>
      </c>
      <c r="J774" s="3">
        <v>0</v>
      </c>
      <c r="K774" s="3" t="s">
        <v>18</v>
      </c>
      <c r="L774" s="167">
        <v>0</v>
      </c>
      <c r="M774" s="167"/>
      <c r="N774" s="3">
        <v>36</v>
      </c>
      <c r="O774" s="3" t="s">
        <v>19</v>
      </c>
      <c r="P774" s="3" t="s">
        <v>19</v>
      </c>
      <c r="Q774" s="3"/>
      <c r="R774" s="3"/>
    </row>
    <row r="775" spans="1:18" ht="15" customHeight="1">
      <c r="A775" s="166">
        <v>400855</v>
      </c>
      <c r="B775" s="190">
        <v>3110100204</v>
      </c>
      <c r="C775" s="166">
        <v>11</v>
      </c>
      <c r="D775" s="166" t="s">
        <v>1937</v>
      </c>
      <c r="E775" s="3" t="s">
        <v>2269</v>
      </c>
      <c r="F775" s="3" t="s">
        <v>2270</v>
      </c>
      <c r="G775" s="166" t="s">
        <v>1991</v>
      </c>
      <c r="H775" s="182">
        <v>0.61335135135135133</v>
      </c>
      <c r="I775" s="3">
        <v>2956.6666666666665</v>
      </c>
      <c r="J775" s="3">
        <v>2915</v>
      </c>
      <c r="K775" s="3" t="s">
        <v>26</v>
      </c>
      <c r="L775" s="167">
        <v>331741</v>
      </c>
      <c r="M775" s="167" t="s">
        <v>2271</v>
      </c>
      <c r="N775" s="3">
        <v>36</v>
      </c>
      <c r="O775" s="3" t="s">
        <v>19</v>
      </c>
      <c r="P775" s="3" t="s">
        <v>19</v>
      </c>
      <c r="Q775" s="3"/>
      <c r="R775" s="3"/>
    </row>
    <row r="776" spans="1:18" ht="15" customHeight="1">
      <c r="A776" s="166">
        <v>400908</v>
      </c>
      <c r="B776" s="190">
        <v>3110400577</v>
      </c>
      <c r="C776" s="166">
        <v>11</v>
      </c>
      <c r="D776" s="166" t="s">
        <v>1937</v>
      </c>
      <c r="E776" s="3" t="s">
        <v>2272</v>
      </c>
      <c r="F776" s="3" t="s">
        <v>2273</v>
      </c>
      <c r="G776" s="166" t="s">
        <v>96</v>
      </c>
      <c r="H776" s="182">
        <v>0</v>
      </c>
      <c r="I776" s="3">
        <v>0</v>
      </c>
      <c r="J776" s="3">
        <v>0</v>
      </c>
      <c r="K776" s="3" t="s">
        <v>18</v>
      </c>
      <c r="L776" s="167">
        <v>326882</v>
      </c>
      <c r="M776" s="167" t="s">
        <v>2274</v>
      </c>
      <c r="N776" s="3">
        <v>36</v>
      </c>
      <c r="O776" s="3" t="s">
        <v>19</v>
      </c>
      <c r="P776" s="3" t="s">
        <v>19</v>
      </c>
      <c r="Q776" s="3"/>
      <c r="R776" s="3"/>
    </row>
    <row r="777" spans="1:18" ht="15" customHeight="1">
      <c r="A777" s="166">
        <v>401772</v>
      </c>
      <c r="B777" s="190">
        <v>3110400178</v>
      </c>
      <c r="C777" s="166">
        <v>11</v>
      </c>
      <c r="D777" s="166" t="s">
        <v>1937</v>
      </c>
      <c r="E777" s="3" t="s">
        <v>2275</v>
      </c>
      <c r="F777" s="3" t="s">
        <v>2276</v>
      </c>
      <c r="G777" s="166" t="s">
        <v>96</v>
      </c>
      <c r="H777" s="182">
        <v>250</v>
      </c>
      <c r="I777" s="3">
        <v>0</v>
      </c>
      <c r="J777" s="3">
        <v>0</v>
      </c>
      <c r="K777" s="3" t="s">
        <v>18</v>
      </c>
      <c r="L777" s="167">
        <v>412394</v>
      </c>
      <c r="M777" s="167" t="s">
        <v>2277</v>
      </c>
      <c r="N777" s="3">
        <v>36</v>
      </c>
      <c r="O777" s="3" t="s">
        <v>19</v>
      </c>
      <c r="P777" s="3" t="s">
        <v>19</v>
      </c>
      <c r="Q777" s="3"/>
      <c r="R777" s="3"/>
    </row>
    <row r="778" spans="1:18" ht="15" customHeight="1">
      <c r="A778" s="166">
        <v>401618</v>
      </c>
      <c r="B778" s="190">
        <v>3110102037</v>
      </c>
      <c r="C778" s="166">
        <v>11</v>
      </c>
      <c r="D778" s="166" t="s">
        <v>1937</v>
      </c>
      <c r="E778" s="3" t="s">
        <v>2278</v>
      </c>
      <c r="F778" s="3" t="s">
        <v>2279</v>
      </c>
      <c r="G778" s="166" t="s">
        <v>1991</v>
      </c>
      <c r="H778" s="182">
        <v>10</v>
      </c>
      <c r="I778" s="3">
        <v>0</v>
      </c>
      <c r="J778" s="3">
        <v>0</v>
      </c>
      <c r="K778" s="3" t="s">
        <v>26</v>
      </c>
      <c r="L778" s="167">
        <v>0</v>
      </c>
      <c r="M778" s="167"/>
      <c r="N778" s="3">
        <v>36</v>
      </c>
      <c r="O778" s="3" t="s">
        <v>19</v>
      </c>
      <c r="P778" s="3" t="s">
        <v>19</v>
      </c>
      <c r="Q778" s="3"/>
      <c r="R778" s="3"/>
    </row>
    <row r="779" spans="1:18" ht="15" customHeight="1">
      <c r="A779" s="166">
        <v>400689</v>
      </c>
      <c r="B779" s="190">
        <v>3110700767</v>
      </c>
      <c r="C779" s="166">
        <v>11</v>
      </c>
      <c r="D779" s="166" t="s">
        <v>1937</v>
      </c>
      <c r="E779" s="3" t="s">
        <v>2280</v>
      </c>
      <c r="F779" s="3" t="s">
        <v>2281</v>
      </c>
      <c r="G779" s="166" t="s">
        <v>96</v>
      </c>
      <c r="H779" s="182">
        <v>0</v>
      </c>
      <c r="I779" s="3">
        <v>0</v>
      </c>
      <c r="J779" s="3">
        <v>0</v>
      </c>
      <c r="K779" s="3" t="s">
        <v>18</v>
      </c>
      <c r="L779" s="167">
        <v>348043</v>
      </c>
      <c r="M779" s="167"/>
      <c r="N779" s="3">
        <v>36</v>
      </c>
      <c r="O779" s="3" t="s">
        <v>19</v>
      </c>
      <c r="P779" s="3" t="s">
        <v>19</v>
      </c>
      <c r="Q779" s="3"/>
      <c r="R779" s="3"/>
    </row>
    <row r="780" spans="1:18" ht="15" customHeight="1">
      <c r="A780" s="166">
        <v>401006</v>
      </c>
      <c r="B780" s="190">
        <v>3110700104</v>
      </c>
      <c r="C780" s="166">
        <v>11</v>
      </c>
      <c r="D780" s="166" t="s">
        <v>1937</v>
      </c>
      <c r="E780" s="3" t="s">
        <v>2282</v>
      </c>
      <c r="F780" s="3" t="s">
        <v>2283</v>
      </c>
      <c r="G780" s="166" t="s">
        <v>96</v>
      </c>
      <c r="H780" s="182">
        <v>120.33333333333333</v>
      </c>
      <c r="I780" s="3">
        <v>0</v>
      </c>
      <c r="J780" s="3">
        <v>0</v>
      </c>
      <c r="K780" s="3" t="s">
        <v>18</v>
      </c>
      <c r="L780" s="167">
        <v>347934</v>
      </c>
      <c r="M780" s="167" t="s">
        <v>2284</v>
      </c>
      <c r="N780" s="3">
        <v>36</v>
      </c>
      <c r="O780" s="3" t="s">
        <v>1941</v>
      </c>
      <c r="P780" s="3" t="s">
        <v>19</v>
      </c>
      <c r="Q780" s="3"/>
      <c r="R780" s="3"/>
    </row>
    <row r="781" spans="1:18" ht="15" customHeight="1">
      <c r="A781" s="166">
        <v>401703</v>
      </c>
      <c r="B781" s="190">
        <v>3110700619</v>
      </c>
      <c r="C781" s="166">
        <v>11</v>
      </c>
      <c r="D781" s="166" t="s">
        <v>1937</v>
      </c>
      <c r="E781" s="3" t="s">
        <v>2285</v>
      </c>
      <c r="F781" s="3" t="s">
        <v>2286</v>
      </c>
      <c r="G781" s="166" t="s">
        <v>96</v>
      </c>
      <c r="H781" s="182">
        <v>0</v>
      </c>
      <c r="I781" s="3">
        <v>0</v>
      </c>
      <c r="J781" s="3">
        <v>0</v>
      </c>
      <c r="K781" s="3" t="s">
        <v>18</v>
      </c>
      <c r="L781" s="167">
        <v>347958</v>
      </c>
      <c r="M781" s="167" t="s">
        <v>2287</v>
      </c>
      <c r="N781" s="3">
        <v>36</v>
      </c>
      <c r="O781" s="3" t="s">
        <v>19</v>
      </c>
      <c r="P781" s="3" t="s">
        <v>19</v>
      </c>
      <c r="Q781" s="3"/>
      <c r="R781" s="3"/>
    </row>
    <row r="782" spans="1:18" ht="15" customHeight="1">
      <c r="A782" s="166">
        <v>400657</v>
      </c>
      <c r="B782" s="190" t="s">
        <v>2288</v>
      </c>
      <c r="C782" s="166">
        <v>11</v>
      </c>
      <c r="D782" s="166" t="s">
        <v>1937</v>
      </c>
      <c r="E782" s="3" t="s">
        <v>2289</v>
      </c>
      <c r="F782" s="3" t="s">
        <v>2290</v>
      </c>
      <c r="G782" s="166" t="s">
        <v>96</v>
      </c>
      <c r="H782" s="182">
        <v>0</v>
      </c>
      <c r="I782" s="3">
        <v>0</v>
      </c>
      <c r="J782" s="3">
        <v>8.3333333333333329E-2</v>
      </c>
      <c r="K782" s="3" t="s">
        <v>26</v>
      </c>
      <c r="L782" s="167">
        <v>327178</v>
      </c>
      <c r="M782" s="167"/>
      <c r="N782" s="3">
        <v>36</v>
      </c>
      <c r="O782" s="3" t="s">
        <v>19</v>
      </c>
      <c r="P782" s="3" t="s">
        <v>19</v>
      </c>
      <c r="Q782" s="3"/>
      <c r="R782" s="3"/>
    </row>
    <row r="783" spans="1:18" ht="15" customHeight="1">
      <c r="A783" s="166">
        <v>400096</v>
      </c>
      <c r="B783" s="190">
        <v>3110102002</v>
      </c>
      <c r="C783" s="166">
        <v>11</v>
      </c>
      <c r="D783" s="166" t="s">
        <v>1937</v>
      </c>
      <c r="E783" s="3" t="s">
        <v>2291</v>
      </c>
      <c r="F783" s="3" t="s">
        <v>2292</v>
      </c>
      <c r="G783" s="166" t="s">
        <v>28</v>
      </c>
      <c r="H783" s="182">
        <v>265.75333333333327</v>
      </c>
      <c r="I783" s="3">
        <v>0</v>
      </c>
      <c r="J783" s="3">
        <v>0</v>
      </c>
      <c r="K783" s="3" t="s">
        <v>26</v>
      </c>
      <c r="L783" s="167">
        <v>0</v>
      </c>
      <c r="M783" s="167"/>
      <c r="N783" s="3">
        <v>36</v>
      </c>
      <c r="O783" s="3" t="s">
        <v>19</v>
      </c>
      <c r="P783" s="3" t="s">
        <v>19</v>
      </c>
      <c r="Q783" s="3"/>
      <c r="R783" s="3"/>
    </row>
    <row r="784" spans="1:18" ht="15" customHeight="1">
      <c r="A784" s="166">
        <v>401610</v>
      </c>
      <c r="B784" s="190">
        <v>3110101987</v>
      </c>
      <c r="C784" s="166">
        <v>11</v>
      </c>
      <c r="D784" s="166" t="s">
        <v>1937</v>
      </c>
      <c r="E784" s="3" t="s">
        <v>2293</v>
      </c>
      <c r="F784" s="3" t="s">
        <v>2294</v>
      </c>
      <c r="G784" s="166" t="s">
        <v>1980</v>
      </c>
      <c r="H784" s="182">
        <v>420.29239583333333</v>
      </c>
      <c r="I784" s="3">
        <v>0</v>
      </c>
      <c r="J784" s="3">
        <v>0</v>
      </c>
      <c r="K784" s="3" t="s">
        <v>26</v>
      </c>
      <c r="L784" s="167">
        <v>0</v>
      </c>
      <c r="M784" s="167"/>
      <c r="N784" s="3">
        <v>36</v>
      </c>
      <c r="O784" s="3" t="s">
        <v>19</v>
      </c>
      <c r="P784" s="3" t="s">
        <v>19</v>
      </c>
      <c r="Q784" s="3"/>
      <c r="R784" s="3"/>
    </row>
    <row r="785" spans="1:18" ht="15" customHeight="1">
      <c r="A785" s="166">
        <v>400964</v>
      </c>
      <c r="B785" s="190" t="s">
        <v>2295</v>
      </c>
      <c r="C785" s="166">
        <v>11</v>
      </c>
      <c r="D785" s="166" t="s">
        <v>1937</v>
      </c>
      <c r="E785" s="3" t="s">
        <v>2296</v>
      </c>
      <c r="F785" s="3" t="s">
        <v>2297</v>
      </c>
      <c r="G785" s="166" t="s">
        <v>1991</v>
      </c>
      <c r="H785" s="182">
        <v>4.2870739306899779</v>
      </c>
      <c r="I785" s="3">
        <v>5250</v>
      </c>
      <c r="J785" s="3">
        <v>4812.5</v>
      </c>
      <c r="K785" s="3" t="s">
        <v>29</v>
      </c>
      <c r="L785" s="167">
        <v>370282</v>
      </c>
      <c r="M785" s="167" t="s">
        <v>2298</v>
      </c>
      <c r="N785" s="3">
        <v>36</v>
      </c>
      <c r="O785" s="3" t="s">
        <v>19</v>
      </c>
      <c r="P785" s="3" t="s">
        <v>19</v>
      </c>
      <c r="Q785" s="3"/>
      <c r="R785" s="3"/>
    </row>
    <row r="786" spans="1:18" ht="15" customHeight="1">
      <c r="A786" s="166">
        <v>402173</v>
      </c>
      <c r="B786" s="190">
        <v>3110700112</v>
      </c>
      <c r="C786" s="166">
        <v>11</v>
      </c>
      <c r="D786" s="166" t="s">
        <v>1937</v>
      </c>
      <c r="E786" s="3" t="s">
        <v>2299</v>
      </c>
      <c r="F786" s="3" t="s">
        <v>2300</v>
      </c>
      <c r="G786" s="166" t="s">
        <v>96</v>
      </c>
      <c r="H786" s="182">
        <v>31.133333333333336</v>
      </c>
      <c r="I786" s="3">
        <v>0</v>
      </c>
      <c r="J786" s="3">
        <v>0</v>
      </c>
      <c r="K786" s="3" t="s">
        <v>26</v>
      </c>
      <c r="L786" s="167">
        <v>348073</v>
      </c>
      <c r="M786" s="167" t="s">
        <v>2301</v>
      </c>
      <c r="N786" s="3">
        <v>36</v>
      </c>
      <c r="O786" s="3" t="s">
        <v>1941</v>
      </c>
      <c r="P786" s="3" t="s">
        <v>19</v>
      </c>
      <c r="Q786" s="3"/>
      <c r="R786" s="3"/>
    </row>
    <row r="787" spans="1:18" ht="15" customHeight="1">
      <c r="A787" s="166">
        <v>401741</v>
      </c>
      <c r="B787" s="190">
        <v>3110400194</v>
      </c>
      <c r="C787" s="166">
        <v>11</v>
      </c>
      <c r="D787" s="166" t="s">
        <v>1937</v>
      </c>
      <c r="E787" s="3" t="s">
        <v>2302</v>
      </c>
      <c r="F787" s="3" t="s">
        <v>2303</v>
      </c>
      <c r="G787" s="166" t="s">
        <v>96</v>
      </c>
      <c r="H787" s="182">
        <v>399</v>
      </c>
      <c r="I787" s="3">
        <v>0</v>
      </c>
      <c r="J787" s="3">
        <v>1.3333333333333333</v>
      </c>
      <c r="K787" s="3" t="s">
        <v>26</v>
      </c>
      <c r="L787" s="167">
        <v>365418</v>
      </c>
      <c r="M787" s="167" t="s">
        <v>2304</v>
      </c>
      <c r="N787" s="3">
        <v>36</v>
      </c>
      <c r="O787" s="3" t="s">
        <v>2002</v>
      </c>
      <c r="P787" s="3" t="s">
        <v>19</v>
      </c>
      <c r="Q787" s="3"/>
      <c r="R787" s="3"/>
    </row>
    <row r="788" spans="1:18" ht="15" customHeight="1">
      <c r="A788" s="166">
        <v>401015</v>
      </c>
      <c r="B788" s="190">
        <v>3110101162</v>
      </c>
      <c r="C788" s="166">
        <v>11</v>
      </c>
      <c r="D788" s="166" t="s">
        <v>1937</v>
      </c>
      <c r="E788" s="3" t="s">
        <v>2305</v>
      </c>
      <c r="F788" s="3" t="s">
        <v>2306</v>
      </c>
      <c r="G788" s="166" t="s">
        <v>1648</v>
      </c>
      <c r="H788" s="182">
        <v>0.1</v>
      </c>
      <c r="I788" s="3">
        <v>0</v>
      </c>
      <c r="J788" s="3">
        <v>0</v>
      </c>
      <c r="K788" s="3" t="s">
        <v>18</v>
      </c>
      <c r="L788" s="167">
        <v>0</v>
      </c>
      <c r="M788" s="167"/>
      <c r="N788" s="3">
        <v>36</v>
      </c>
      <c r="O788" s="3" t="s">
        <v>19</v>
      </c>
      <c r="P788" s="3" t="s">
        <v>19</v>
      </c>
      <c r="Q788" s="3"/>
      <c r="R788" s="3"/>
    </row>
    <row r="789" spans="1:18" ht="15" customHeight="1">
      <c r="A789" s="166">
        <v>400314</v>
      </c>
      <c r="B789" s="190" t="s">
        <v>2307</v>
      </c>
      <c r="C789" s="166">
        <v>11</v>
      </c>
      <c r="D789" s="166" t="s">
        <v>1937</v>
      </c>
      <c r="E789" s="3" t="s">
        <v>2308</v>
      </c>
      <c r="F789" s="3" t="s">
        <v>2309</v>
      </c>
      <c r="G789" s="166" t="s">
        <v>1991</v>
      </c>
      <c r="H789" s="182">
        <v>9.0817834394904455</v>
      </c>
      <c r="I789" s="3">
        <v>266.66666666666669</v>
      </c>
      <c r="J789" s="3">
        <v>270.83333333333331</v>
      </c>
      <c r="K789" s="3" t="s">
        <v>29</v>
      </c>
      <c r="L789" s="167">
        <v>356318</v>
      </c>
      <c r="M789" s="167" t="s">
        <v>2310</v>
      </c>
      <c r="N789" s="3">
        <v>36</v>
      </c>
      <c r="O789" s="3" t="s">
        <v>19</v>
      </c>
      <c r="P789" s="3" t="s">
        <v>19</v>
      </c>
      <c r="Q789" s="3"/>
      <c r="R789" s="3"/>
    </row>
    <row r="790" spans="1:18" ht="15" customHeight="1">
      <c r="A790" s="166">
        <v>401365</v>
      </c>
      <c r="B790" s="190" t="s">
        <v>2311</v>
      </c>
      <c r="C790" s="166">
        <v>11</v>
      </c>
      <c r="D790" s="166" t="s">
        <v>1937</v>
      </c>
      <c r="E790" s="3" t="s">
        <v>2312</v>
      </c>
      <c r="F790" s="3" t="s">
        <v>2313</v>
      </c>
      <c r="G790" s="166" t="s">
        <v>1648</v>
      </c>
      <c r="H790" s="182">
        <v>0.10000000000000002</v>
      </c>
      <c r="I790" s="3">
        <v>0</v>
      </c>
      <c r="J790" s="3">
        <v>0</v>
      </c>
      <c r="K790" s="3" t="s">
        <v>18</v>
      </c>
      <c r="L790" s="167">
        <v>0</v>
      </c>
      <c r="M790" s="167"/>
      <c r="N790" s="3">
        <v>36</v>
      </c>
      <c r="O790" s="3" t="s">
        <v>19</v>
      </c>
      <c r="P790" s="3" t="s">
        <v>19</v>
      </c>
      <c r="Q790" s="3"/>
      <c r="R790" s="3"/>
    </row>
    <row r="791" spans="1:18" ht="15" customHeight="1">
      <c r="A791" s="166">
        <v>401138</v>
      </c>
      <c r="B791" s="190">
        <v>3110101189</v>
      </c>
      <c r="C791" s="166">
        <v>11</v>
      </c>
      <c r="D791" s="166" t="s">
        <v>1937</v>
      </c>
      <c r="E791" s="3" t="s">
        <v>2314</v>
      </c>
      <c r="F791" s="3" t="s">
        <v>2315</v>
      </c>
      <c r="G791" s="166" t="s">
        <v>1648</v>
      </c>
      <c r="H791" s="182">
        <v>0.1</v>
      </c>
      <c r="I791" s="3">
        <v>0</v>
      </c>
      <c r="J791" s="3">
        <v>0</v>
      </c>
      <c r="K791" s="3" t="s">
        <v>18</v>
      </c>
      <c r="L791" s="167">
        <v>0</v>
      </c>
      <c r="M791" s="167"/>
      <c r="N791" s="3">
        <v>36</v>
      </c>
      <c r="O791" s="3" t="s">
        <v>19</v>
      </c>
      <c r="P791" s="3" t="s">
        <v>19</v>
      </c>
      <c r="Q791" s="3"/>
      <c r="R791" s="3"/>
    </row>
    <row r="792" spans="1:18" ht="15" customHeight="1">
      <c r="A792" s="166">
        <v>400564</v>
      </c>
      <c r="B792" s="190">
        <v>3110100239</v>
      </c>
      <c r="C792" s="166">
        <v>11</v>
      </c>
      <c r="D792" s="166" t="s">
        <v>1937</v>
      </c>
      <c r="E792" s="3" t="s">
        <v>2316</v>
      </c>
      <c r="F792" s="3" t="s">
        <v>2317</v>
      </c>
      <c r="G792" s="166" t="s">
        <v>1991</v>
      </c>
      <c r="H792" s="182">
        <v>9.0787999999999993</v>
      </c>
      <c r="I792" s="3">
        <v>266.66666666666669</v>
      </c>
      <c r="J792" s="3">
        <v>316.66666666666669</v>
      </c>
      <c r="K792" s="3" t="s">
        <v>29</v>
      </c>
      <c r="L792" s="167">
        <v>412570</v>
      </c>
      <c r="M792" s="167" t="s">
        <v>2318</v>
      </c>
      <c r="N792" s="3">
        <v>36</v>
      </c>
      <c r="O792" s="3" t="s">
        <v>19</v>
      </c>
      <c r="P792" s="3" t="s">
        <v>19</v>
      </c>
      <c r="Q792" s="3"/>
      <c r="R792" s="3"/>
    </row>
    <row r="793" spans="1:18" ht="15" customHeight="1">
      <c r="A793" s="166">
        <v>402545</v>
      </c>
      <c r="B793" s="190">
        <v>3110100271</v>
      </c>
      <c r="C793" s="166">
        <v>11</v>
      </c>
      <c r="D793" s="166" t="s">
        <v>1937</v>
      </c>
      <c r="E793" s="3" t="s">
        <v>2319</v>
      </c>
      <c r="F793" s="3" t="s">
        <v>2320</v>
      </c>
      <c r="G793" s="166" t="s">
        <v>1991</v>
      </c>
      <c r="H793" s="182">
        <v>0.34726078799249532</v>
      </c>
      <c r="I793" s="3">
        <v>1600</v>
      </c>
      <c r="J793" s="3">
        <v>1400</v>
      </c>
      <c r="K793" s="3" t="s">
        <v>29</v>
      </c>
      <c r="L793" s="167">
        <v>331732</v>
      </c>
      <c r="M793" s="167" t="s">
        <v>2321</v>
      </c>
      <c r="N793" s="3">
        <v>36</v>
      </c>
      <c r="O793" s="3" t="s">
        <v>19</v>
      </c>
      <c r="P793" s="3" t="s">
        <v>19</v>
      </c>
      <c r="Q793" s="3"/>
      <c r="R793" s="3"/>
    </row>
    <row r="794" spans="1:18" ht="15" customHeight="1">
      <c r="A794" s="166">
        <v>400500</v>
      </c>
      <c r="B794" s="190">
        <v>3110700520</v>
      </c>
      <c r="C794" s="166">
        <v>11</v>
      </c>
      <c r="D794" s="166" t="s">
        <v>1937</v>
      </c>
      <c r="E794" s="3" t="s">
        <v>2322</v>
      </c>
      <c r="F794" s="3" t="s">
        <v>2323</v>
      </c>
      <c r="G794" s="166" t="s">
        <v>96</v>
      </c>
      <c r="H794" s="182">
        <v>0</v>
      </c>
      <c r="I794" s="3">
        <v>0</v>
      </c>
      <c r="J794" s="3">
        <v>0</v>
      </c>
      <c r="K794" s="3" t="s">
        <v>18</v>
      </c>
      <c r="L794" s="167">
        <v>348084</v>
      </c>
      <c r="M794" s="167" t="s">
        <v>2324</v>
      </c>
      <c r="N794" s="3">
        <v>36</v>
      </c>
      <c r="O794" s="3" t="s">
        <v>1941</v>
      </c>
      <c r="P794" s="3" t="s">
        <v>19</v>
      </c>
      <c r="Q794" s="3"/>
      <c r="R794" s="3"/>
    </row>
    <row r="795" spans="1:18" ht="15" customHeight="1">
      <c r="A795" s="166">
        <v>400751</v>
      </c>
      <c r="B795" s="190">
        <v>3110500032</v>
      </c>
      <c r="C795" s="166">
        <v>11</v>
      </c>
      <c r="D795" s="166" t="s">
        <v>1937</v>
      </c>
      <c r="E795" s="3" t="s">
        <v>2325</v>
      </c>
      <c r="F795" s="3" t="s">
        <v>2326</v>
      </c>
      <c r="G795" s="166" t="s">
        <v>96</v>
      </c>
      <c r="H795" s="182">
        <v>74.459999999999994</v>
      </c>
      <c r="I795" s="3">
        <v>0</v>
      </c>
      <c r="J795" s="3">
        <v>0</v>
      </c>
      <c r="K795" s="3" t="s">
        <v>18</v>
      </c>
      <c r="L795" s="167">
        <v>352768</v>
      </c>
      <c r="M795" s="167" t="s">
        <v>2327</v>
      </c>
      <c r="N795" s="3">
        <v>36</v>
      </c>
      <c r="O795" s="3" t="s">
        <v>1941</v>
      </c>
      <c r="P795" s="3" t="s">
        <v>19</v>
      </c>
      <c r="Q795" s="3"/>
      <c r="R795" s="3"/>
    </row>
    <row r="796" spans="1:18" ht="15" customHeight="1">
      <c r="A796" s="166">
        <v>400367</v>
      </c>
      <c r="B796" s="190">
        <v>3110102339</v>
      </c>
      <c r="C796" s="166">
        <v>11</v>
      </c>
      <c r="D796" s="166" t="s">
        <v>1937</v>
      </c>
      <c r="E796" s="3" t="s">
        <v>2328</v>
      </c>
      <c r="F796" s="3" t="s">
        <v>2329</v>
      </c>
      <c r="G796" s="166" t="s">
        <v>1648</v>
      </c>
      <c r="H796" s="182">
        <v>0.1</v>
      </c>
      <c r="I796" s="3">
        <v>0</v>
      </c>
      <c r="J796" s="3">
        <v>0</v>
      </c>
      <c r="K796" s="3" t="s">
        <v>18</v>
      </c>
      <c r="L796" s="167">
        <v>0</v>
      </c>
      <c r="M796" s="167"/>
      <c r="N796" s="3">
        <v>36</v>
      </c>
      <c r="O796" s="3" t="s">
        <v>19</v>
      </c>
      <c r="P796" s="3" t="s">
        <v>19</v>
      </c>
      <c r="Q796" s="3"/>
      <c r="R796" s="3"/>
    </row>
    <row r="797" spans="1:18" ht="15" customHeight="1">
      <c r="A797" s="166">
        <v>402037</v>
      </c>
      <c r="B797" s="190">
        <v>3110102347</v>
      </c>
      <c r="C797" s="166">
        <v>11</v>
      </c>
      <c r="D797" s="166" t="s">
        <v>1937</v>
      </c>
      <c r="E797" s="3" t="s">
        <v>2330</v>
      </c>
      <c r="F797" s="3" t="s">
        <v>2331</v>
      </c>
      <c r="G797" s="166" t="s">
        <v>1648</v>
      </c>
      <c r="H797" s="182">
        <v>0.1</v>
      </c>
      <c r="I797" s="3">
        <v>0</v>
      </c>
      <c r="J797" s="3">
        <v>0</v>
      </c>
      <c r="K797" s="3" t="s">
        <v>18</v>
      </c>
      <c r="L797" s="167">
        <v>0</v>
      </c>
      <c r="M797" s="167"/>
      <c r="N797" s="3">
        <v>36</v>
      </c>
      <c r="O797" s="3" t="s">
        <v>19</v>
      </c>
      <c r="P797" s="3" t="s">
        <v>19</v>
      </c>
      <c r="Q797" s="3"/>
      <c r="R797" s="3"/>
    </row>
    <row r="798" spans="1:18" ht="15" customHeight="1">
      <c r="A798" s="166">
        <v>402552</v>
      </c>
      <c r="B798" s="190">
        <v>3110100336</v>
      </c>
      <c r="C798" s="166">
        <v>11</v>
      </c>
      <c r="D798" s="166" t="s">
        <v>1937</v>
      </c>
      <c r="E798" s="3" t="s">
        <v>2332</v>
      </c>
      <c r="F798" s="3" t="s">
        <v>2333</v>
      </c>
      <c r="G798" s="166" t="s">
        <v>1991</v>
      </c>
      <c r="H798" s="182">
        <v>7.7634210526315792</v>
      </c>
      <c r="I798" s="3">
        <v>200</v>
      </c>
      <c r="J798" s="3">
        <v>241.66666666666666</v>
      </c>
      <c r="K798" s="3" t="s">
        <v>29</v>
      </c>
      <c r="L798" s="167">
        <v>378025</v>
      </c>
      <c r="M798" s="167" t="s">
        <v>2042</v>
      </c>
      <c r="N798" s="3">
        <v>36</v>
      </c>
      <c r="O798" s="3" t="s">
        <v>19</v>
      </c>
      <c r="P798" s="3" t="s">
        <v>19</v>
      </c>
      <c r="Q798" s="3"/>
      <c r="R798" s="3"/>
    </row>
    <row r="799" spans="1:18" ht="15" customHeight="1">
      <c r="A799" s="166">
        <v>401607</v>
      </c>
      <c r="B799" s="190">
        <v>3110500229</v>
      </c>
      <c r="C799" s="166">
        <v>11</v>
      </c>
      <c r="D799" s="166" t="s">
        <v>1937</v>
      </c>
      <c r="E799" s="3" t="s">
        <v>2334</v>
      </c>
      <c r="F799" s="3" t="s">
        <v>2335</v>
      </c>
      <c r="G799" s="166" t="s">
        <v>96</v>
      </c>
      <c r="H799" s="182">
        <v>0</v>
      </c>
      <c r="I799" s="3">
        <v>0</v>
      </c>
      <c r="J799" s="3">
        <v>0</v>
      </c>
      <c r="K799" s="3" t="s">
        <v>18</v>
      </c>
      <c r="L799" s="167">
        <v>407162</v>
      </c>
      <c r="M799" s="167" t="s">
        <v>2336</v>
      </c>
      <c r="N799" s="3">
        <v>36</v>
      </c>
      <c r="O799" s="3" t="s">
        <v>19</v>
      </c>
      <c r="P799" s="3" t="s">
        <v>19</v>
      </c>
      <c r="Q799" s="3"/>
      <c r="R799" s="3"/>
    </row>
    <row r="800" spans="1:18" ht="15" customHeight="1">
      <c r="A800" s="166">
        <v>402634</v>
      </c>
      <c r="B800" s="190">
        <v>3110500237</v>
      </c>
      <c r="C800" s="166">
        <v>11</v>
      </c>
      <c r="D800" s="166" t="s">
        <v>1937</v>
      </c>
      <c r="E800" s="3" t="s">
        <v>2337</v>
      </c>
      <c r="F800" s="3" t="s">
        <v>2338</v>
      </c>
      <c r="G800" s="166" t="s">
        <v>96</v>
      </c>
      <c r="H800" s="182">
        <v>0</v>
      </c>
      <c r="I800" s="3">
        <v>0</v>
      </c>
      <c r="J800" s="3">
        <v>8.3333333333333329E-2</v>
      </c>
      <c r="K800" s="3" t="s">
        <v>26</v>
      </c>
      <c r="L800" s="167">
        <v>472305</v>
      </c>
      <c r="M800" s="167" t="s">
        <v>2339</v>
      </c>
      <c r="N800" s="3">
        <v>36</v>
      </c>
      <c r="O800" s="3" t="s">
        <v>1941</v>
      </c>
      <c r="P800" s="3" t="s">
        <v>19</v>
      </c>
      <c r="Q800" s="3"/>
      <c r="R800" s="3"/>
    </row>
    <row r="801" spans="1:18" ht="15" customHeight="1">
      <c r="A801" s="166">
        <v>400332</v>
      </c>
      <c r="B801" s="190" t="s">
        <v>2340</v>
      </c>
      <c r="C801" s="166">
        <v>11</v>
      </c>
      <c r="D801" s="166" t="s">
        <v>1937</v>
      </c>
      <c r="E801" s="3" t="s">
        <v>2341</v>
      </c>
      <c r="F801" s="3" t="s">
        <v>2342</v>
      </c>
      <c r="G801" s="166" t="s">
        <v>96</v>
      </c>
      <c r="H801" s="182">
        <v>730.50999999999988</v>
      </c>
      <c r="I801" s="3">
        <v>0</v>
      </c>
      <c r="J801" s="3">
        <v>0</v>
      </c>
      <c r="K801" s="3" t="s">
        <v>26</v>
      </c>
      <c r="L801" s="167">
        <v>414653</v>
      </c>
      <c r="M801" s="167" t="s">
        <v>2343</v>
      </c>
      <c r="N801" s="3">
        <v>36</v>
      </c>
      <c r="O801" s="3" t="s">
        <v>1941</v>
      </c>
      <c r="P801" s="3" t="s">
        <v>19</v>
      </c>
      <c r="Q801" s="3"/>
      <c r="R801" s="3"/>
    </row>
    <row r="802" spans="1:18" ht="15" customHeight="1">
      <c r="A802" s="166">
        <v>400084</v>
      </c>
      <c r="B802" s="190">
        <v>3110700236</v>
      </c>
      <c r="C802" s="166">
        <v>11</v>
      </c>
      <c r="D802" s="166" t="s">
        <v>1937</v>
      </c>
      <c r="E802" s="3" t="s">
        <v>2344</v>
      </c>
      <c r="F802" s="3" t="s">
        <v>2345</v>
      </c>
      <c r="G802" s="166" t="s">
        <v>96</v>
      </c>
      <c r="H802" s="182">
        <v>11.428571428571429</v>
      </c>
      <c r="I802" s="3">
        <v>0</v>
      </c>
      <c r="J802" s="3">
        <v>0.16666666666666666</v>
      </c>
      <c r="K802" s="3" t="s">
        <v>26</v>
      </c>
      <c r="L802" s="167">
        <v>366472</v>
      </c>
      <c r="M802" s="167" t="s">
        <v>2346</v>
      </c>
      <c r="N802" s="3">
        <v>36</v>
      </c>
      <c r="O802" s="3" t="s">
        <v>1941</v>
      </c>
      <c r="P802" s="3" t="s">
        <v>19</v>
      </c>
      <c r="Q802" s="3"/>
      <c r="R802" s="3"/>
    </row>
    <row r="803" spans="1:18" ht="15" customHeight="1">
      <c r="A803" s="166">
        <v>400882</v>
      </c>
      <c r="B803" s="190">
        <v>3110500202</v>
      </c>
      <c r="C803" s="166">
        <v>11</v>
      </c>
      <c r="D803" s="166" t="s">
        <v>1937</v>
      </c>
      <c r="E803" s="3" t="s">
        <v>2347</v>
      </c>
      <c r="F803" s="3" t="s">
        <v>2348</v>
      </c>
      <c r="G803" s="166" t="s">
        <v>96</v>
      </c>
      <c r="H803" s="182">
        <v>70</v>
      </c>
      <c r="I803" s="3">
        <v>0</v>
      </c>
      <c r="J803" s="3">
        <v>0</v>
      </c>
      <c r="K803" s="3" t="s">
        <v>18</v>
      </c>
      <c r="L803" s="167">
        <v>430559</v>
      </c>
      <c r="M803" s="167" t="s">
        <v>2349</v>
      </c>
      <c r="N803" s="3">
        <v>36</v>
      </c>
      <c r="O803" s="3" t="s">
        <v>1963</v>
      </c>
      <c r="P803" s="3" t="s">
        <v>19</v>
      </c>
      <c r="Q803" s="3"/>
      <c r="R803" s="3"/>
    </row>
    <row r="804" spans="1:18" ht="15" customHeight="1">
      <c r="A804" s="166">
        <v>401784</v>
      </c>
      <c r="B804" s="190">
        <v>3110700503</v>
      </c>
      <c r="C804" s="166">
        <v>11</v>
      </c>
      <c r="D804" s="166" t="s">
        <v>1937</v>
      </c>
      <c r="E804" s="3" t="s">
        <v>2350</v>
      </c>
      <c r="F804" s="3" t="s">
        <v>2351</v>
      </c>
      <c r="G804" s="166" t="s">
        <v>96</v>
      </c>
      <c r="H804" s="182">
        <v>106.53</v>
      </c>
      <c r="I804" s="3">
        <v>0</v>
      </c>
      <c r="J804" s="3">
        <v>2</v>
      </c>
      <c r="K804" s="3" t="s">
        <v>29</v>
      </c>
      <c r="L804" s="167">
        <v>348805</v>
      </c>
      <c r="M804" s="167" t="s">
        <v>2352</v>
      </c>
      <c r="N804" s="3">
        <v>36</v>
      </c>
      <c r="O804" s="3" t="s">
        <v>1941</v>
      </c>
      <c r="P804" s="3" t="s">
        <v>19</v>
      </c>
      <c r="Q804" s="3"/>
      <c r="R804" s="3"/>
    </row>
    <row r="805" spans="1:18" ht="15" customHeight="1">
      <c r="A805" s="166">
        <v>401201</v>
      </c>
      <c r="B805" s="190">
        <v>3110101197</v>
      </c>
      <c r="C805" s="166">
        <v>11</v>
      </c>
      <c r="D805" s="166" t="s">
        <v>1937</v>
      </c>
      <c r="E805" s="3" t="s">
        <v>2353</v>
      </c>
      <c r="F805" s="3" t="s">
        <v>2354</v>
      </c>
      <c r="G805" s="166" t="s">
        <v>1648</v>
      </c>
      <c r="H805" s="182">
        <v>0.10000000000000002</v>
      </c>
      <c r="I805" s="3">
        <v>0</v>
      </c>
      <c r="J805" s="3">
        <v>0</v>
      </c>
      <c r="K805" s="3" t="s">
        <v>18</v>
      </c>
      <c r="L805" s="167">
        <v>0</v>
      </c>
      <c r="M805" s="167"/>
      <c r="N805" s="3">
        <v>36</v>
      </c>
      <c r="O805" s="3" t="s">
        <v>19</v>
      </c>
      <c r="P805" s="3" t="s">
        <v>19</v>
      </c>
      <c r="Q805" s="3"/>
      <c r="R805" s="3"/>
    </row>
    <row r="806" spans="1:18" ht="15" customHeight="1">
      <c r="A806" s="166">
        <v>401938</v>
      </c>
      <c r="B806" s="190">
        <v>3110102355</v>
      </c>
      <c r="C806" s="166">
        <v>11</v>
      </c>
      <c r="D806" s="166" t="s">
        <v>1937</v>
      </c>
      <c r="E806" s="3" t="s">
        <v>2355</v>
      </c>
      <c r="F806" s="3" t="s">
        <v>2356</v>
      </c>
      <c r="G806" s="166" t="s">
        <v>1648</v>
      </c>
      <c r="H806" s="182">
        <v>9.9999999999999992E-2</v>
      </c>
      <c r="I806" s="3">
        <v>0</v>
      </c>
      <c r="J806" s="3">
        <v>0</v>
      </c>
      <c r="K806" s="3" t="s">
        <v>18</v>
      </c>
      <c r="L806" s="167">
        <v>0</v>
      </c>
      <c r="M806" s="167"/>
      <c r="N806" s="3">
        <v>36</v>
      </c>
      <c r="O806" s="3" t="s">
        <v>19</v>
      </c>
      <c r="P806" s="3" t="s">
        <v>19</v>
      </c>
      <c r="Q806" s="3"/>
      <c r="R806" s="3"/>
    </row>
    <row r="807" spans="1:18" ht="15" customHeight="1">
      <c r="A807" s="166">
        <v>400988</v>
      </c>
      <c r="B807" s="190">
        <v>3110100247</v>
      </c>
      <c r="C807" s="166">
        <v>11</v>
      </c>
      <c r="D807" s="166" t="s">
        <v>1937</v>
      </c>
      <c r="E807" s="3" t="s">
        <v>2357</v>
      </c>
      <c r="F807" s="3" t="s">
        <v>2358</v>
      </c>
      <c r="G807" s="166" t="s">
        <v>1991</v>
      </c>
      <c r="H807" s="182">
        <v>7.7139130434782608</v>
      </c>
      <c r="I807" s="3">
        <v>166.66666666666666</v>
      </c>
      <c r="J807" s="3">
        <v>183.33333333333334</v>
      </c>
      <c r="K807" s="3" t="s">
        <v>29</v>
      </c>
      <c r="L807" s="167">
        <v>356309</v>
      </c>
      <c r="M807" s="167" t="s">
        <v>2359</v>
      </c>
      <c r="N807" s="3">
        <v>36</v>
      </c>
      <c r="O807" s="3" t="s">
        <v>19</v>
      </c>
      <c r="P807" s="3" t="s">
        <v>19</v>
      </c>
      <c r="Q807" s="3"/>
      <c r="R807" s="3"/>
    </row>
    <row r="808" spans="1:18" ht="15" customHeight="1">
      <c r="A808" s="166">
        <v>402131</v>
      </c>
      <c r="B808" s="190" t="s">
        <v>2360</v>
      </c>
      <c r="C808" s="166">
        <v>11</v>
      </c>
      <c r="D808" s="166" t="s">
        <v>1937</v>
      </c>
      <c r="E808" s="3" t="s">
        <v>2361</v>
      </c>
      <c r="F808" s="3" t="s">
        <v>2362</v>
      </c>
      <c r="G808" s="166" t="s">
        <v>1648</v>
      </c>
      <c r="H808" s="182">
        <v>0.10000000000000002</v>
      </c>
      <c r="I808" s="3">
        <v>0</v>
      </c>
      <c r="J808" s="3">
        <v>0</v>
      </c>
      <c r="K808" s="3" t="s">
        <v>18</v>
      </c>
      <c r="L808" s="167">
        <v>0</v>
      </c>
      <c r="M808" s="167"/>
      <c r="N808" s="3">
        <v>36</v>
      </c>
      <c r="O808" s="3" t="s">
        <v>19</v>
      </c>
      <c r="P808" s="3" t="s">
        <v>19</v>
      </c>
      <c r="Q808" s="3"/>
      <c r="R808" s="3"/>
    </row>
    <row r="809" spans="1:18" ht="15" customHeight="1">
      <c r="A809" s="166">
        <v>401072</v>
      </c>
      <c r="B809" s="190">
        <v>3110101219</v>
      </c>
      <c r="C809" s="166">
        <v>11</v>
      </c>
      <c r="D809" s="166" t="s">
        <v>1937</v>
      </c>
      <c r="E809" s="3" t="s">
        <v>2363</v>
      </c>
      <c r="F809" s="3" t="s">
        <v>2364</v>
      </c>
      <c r="G809" s="166" t="s">
        <v>1648</v>
      </c>
      <c r="H809" s="182">
        <v>0.1</v>
      </c>
      <c r="I809" s="3">
        <v>0</v>
      </c>
      <c r="J809" s="3">
        <v>0</v>
      </c>
      <c r="K809" s="3" t="s">
        <v>18</v>
      </c>
      <c r="L809" s="167">
        <v>0</v>
      </c>
      <c r="M809" s="167"/>
      <c r="N809" s="3">
        <v>36</v>
      </c>
      <c r="O809" s="3" t="s">
        <v>19</v>
      </c>
      <c r="P809" s="3" t="s">
        <v>19</v>
      </c>
      <c r="Q809" s="3"/>
      <c r="R809" s="3"/>
    </row>
    <row r="810" spans="1:18" ht="15" customHeight="1">
      <c r="A810" s="166">
        <v>400977</v>
      </c>
      <c r="B810" s="190">
        <v>3110100255</v>
      </c>
      <c r="C810" s="166">
        <v>11</v>
      </c>
      <c r="D810" s="166" t="s">
        <v>1937</v>
      </c>
      <c r="E810" s="3" t="s">
        <v>2365</v>
      </c>
      <c r="F810" s="3" t="s">
        <v>2366</v>
      </c>
      <c r="G810" s="166" t="s">
        <v>1991</v>
      </c>
      <c r="H810" s="182">
        <v>8.6455555555555552</v>
      </c>
      <c r="I810" s="3">
        <v>166.66666666666666</v>
      </c>
      <c r="J810" s="3">
        <v>183.33333333333334</v>
      </c>
      <c r="K810" s="3" t="s">
        <v>29</v>
      </c>
      <c r="L810" s="167">
        <v>356309</v>
      </c>
      <c r="M810" s="167" t="s">
        <v>2359</v>
      </c>
      <c r="N810" s="3">
        <v>36</v>
      </c>
      <c r="O810" s="3" t="s">
        <v>19</v>
      </c>
      <c r="P810" s="3" t="s">
        <v>19</v>
      </c>
      <c r="Q810" s="3"/>
      <c r="R810" s="3"/>
    </row>
    <row r="811" spans="1:18" ht="15" customHeight="1">
      <c r="A811" s="166">
        <v>402373</v>
      </c>
      <c r="B811" s="190">
        <v>3110400739</v>
      </c>
      <c r="C811" s="166">
        <v>11</v>
      </c>
      <c r="D811" s="166" t="s">
        <v>1937</v>
      </c>
      <c r="E811" s="3" t="s">
        <v>2367</v>
      </c>
      <c r="F811" s="3" t="s">
        <v>2368</v>
      </c>
      <c r="G811" s="166" t="s">
        <v>96</v>
      </c>
      <c r="H811" s="182">
        <v>16.48</v>
      </c>
      <c r="I811" s="3">
        <v>0</v>
      </c>
      <c r="J811" s="3">
        <v>0.83333333333333337</v>
      </c>
      <c r="K811" s="3" t="s">
        <v>26</v>
      </c>
      <c r="L811" s="167">
        <v>330642</v>
      </c>
      <c r="M811" s="167" t="s">
        <v>2369</v>
      </c>
      <c r="N811" s="3">
        <v>36</v>
      </c>
      <c r="O811" s="3" t="s">
        <v>2002</v>
      </c>
      <c r="P811" s="3" t="s">
        <v>19</v>
      </c>
      <c r="Q811" s="3"/>
      <c r="R811" s="3"/>
    </row>
    <row r="812" spans="1:18" ht="15" customHeight="1">
      <c r="A812" s="166">
        <v>402235</v>
      </c>
      <c r="B812" s="190">
        <v>3110101227</v>
      </c>
      <c r="C812" s="166">
        <v>11</v>
      </c>
      <c r="D812" s="166" t="s">
        <v>1937</v>
      </c>
      <c r="E812" s="3" t="s">
        <v>2370</v>
      </c>
      <c r="F812" s="3" t="s">
        <v>2371</v>
      </c>
      <c r="G812" s="166" t="s">
        <v>1648</v>
      </c>
      <c r="H812" s="182">
        <v>0.1</v>
      </c>
      <c r="I812" s="3">
        <v>0</v>
      </c>
      <c r="J812" s="3">
        <v>0</v>
      </c>
      <c r="K812" s="3" t="s">
        <v>26</v>
      </c>
      <c r="L812" s="167">
        <v>0</v>
      </c>
      <c r="M812" s="167"/>
      <c r="N812" s="3">
        <v>36</v>
      </c>
      <c r="O812" s="3" t="s">
        <v>19</v>
      </c>
      <c r="P812" s="3" t="s">
        <v>19</v>
      </c>
      <c r="Q812" s="3"/>
      <c r="R812" s="3"/>
    </row>
    <row r="813" spans="1:18" ht="15" customHeight="1">
      <c r="A813" s="166">
        <v>401252</v>
      </c>
      <c r="B813" s="190">
        <v>3110101740</v>
      </c>
      <c r="C813" s="166">
        <v>11</v>
      </c>
      <c r="D813" s="166" t="s">
        <v>1937</v>
      </c>
      <c r="E813" s="3" t="s">
        <v>2372</v>
      </c>
      <c r="F813" s="3" t="s">
        <v>2373</v>
      </c>
      <c r="G813" s="166" t="s">
        <v>1980</v>
      </c>
      <c r="H813" s="182">
        <v>0.10725806451612903</v>
      </c>
      <c r="I813" s="3">
        <v>0</v>
      </c>
      <c r="J813" s="3">
        <v>0</v>
      </c>
      <c r="K813" s="3" t="s">
        <v>18</v>
      </c>
      <c r="L813" s="167">
        <v>0</v>
      </c>
      <c r="M813" s="167"/>
      <c r="N813" s="3">
        <v>36</v>
      </c>
      <c r="O813" s="3" t="s">
        <v>19</v>
      </c>
      <c r="P813" s="3" t="s">
        <v>19</v>
      </c>
      <c r="Q813" s="3"/>
      <c r="R813" s="3"/>
    </row>
    <row r="814" spans="1:18" ht="15" customHeight="1">
      <c r="A814" s="166">
        <v>402661</v>
      </c>
      <c r="B814" s="190">
        <v>3110200217</v>
      </c>
      <c r="C814" s="166">
        <v>11</v>
      </c>
      <c r="D814" s="166" t="s">
        <v>1937</v>
      </c>
      <c r="E814" s="3" t="s">
        <v>2374</v>
      </c>
      <c r="F814" s="3" t="s">
        <v>2375</v>
      </c>
      <c r="G814" s="166" t="s">
        <v>96</v>
      </c>
      <c r="H814" s="182">
        <v>89.589310344827595</v>
      </c>
      <c r="I814" s="3">
        <v>2.6666666666666665</v>
      </c>
      <c r="J814" s="3">
        <v>2.3333333333333335</v>
      </c>
      <c r="K814" s="3" t="s">
        <v>29</v>
      </c>
      <c r="L814" s="167">
        <v>366984</v>
      </c>
      <c r="M814" s="167" t="s">
        <v>2376</v>
      </c>
      <c r="N814" s="3">
        <v>36</v>
      </c>
      <c r="O814" s="3" t="s">
        <v>2052</v>
      </c>
      <c r="P814" s="3" t="s">
        <v>19</v>
      </c>
      <c r="Q814" s="3"/>
      <c r="R814" s="3"/>
    </row>
    <row r="815" spans="1:18" ht="15" customHeight="1">
      <c r="A815" s="166">
        <v>401519</v>
      </c>
      <c r="B815" s="190">
        <v>3110102029</v>
      </c>
      <c r="C815" s="166">
        <v>11</v>
      </c>
      <c r="D815" s="166" t="s">
        <v>1937</v>
      </c>
      <c r="E815" s="3" t="s">
        <v>2377</v>
      </c>
      <c r="F815" s="3" t="s">
        <v>2378</v>
      </c>
      <c r="G815" s="166" t="s">
        <v>1991</v>
      </c>
      <c r="H815" s="182">
        <v>10</v>
      </c>
      <c r="I815" s="3">
        <v>0</v>
      </c>
      <c r="J815" s="3">
        <v>0</v>
      </c>
      <c r="K815" s="3" t="s">
        <v>26</v>
      </c>
      <c r="L815" s="167">
        <v>0</v>
      </c>
      <c r="M815" s="167"/>
      <c r="N815" s="3">
        <v>36</v>
      </c>
      <c r="O815" s="3" t="s">
        <v>19</v>
      </c>
      <c r="P815" s="3" t="s">
        <v>19</v>
      </c>
      <c r="Q815" s="3"/>
      <c r="R815" s="3"/>
    </row>
    <row r="816" spans="1:18" ht="15" customHeight="1">
      <c r="A816" s="166">
        <v>400676</v>
      </c>
      <c r="B816" s="190">
        <v>3110700651</v>
      </c>
      <c r="C816" s="166">
        <v>11</v>
      </c>
      <c r="D816" s="166" t="s">
        <v>1937</v>
      </c>
      <c r="E816" s="3" t="s">
        <v>2379</v>
      </c>
      <c r="F816" s="3" t="s">
        <v>2380</v>
      </c>
      <c r="G816" s="166" t="s">
        <v>96</v>
      </c>
      <c r="H816" s="182">
        <v>0</v>
      </c>
      <c r="I816" s="3">
        <v>0</v>
      </c>
      <c r="J816" s="3">
        <v>0</v>
      </c>
      <c r="K816" s="3" t="s">
        <v>18</v>
      </c>
      <c r="L816" s="167">
        <v>368770</v>
      </c>
      <c r="M816" s="167" t="s">
        <v>2381</v>
      </c>
      <c r="N816" s="3">
        <v>36</v>
      </c>
      <c r="O816" s="3" t="s">
        <v>1941</v>
      </c>
      <c r="P816" s="3" t="s">
        <v>19</v>
      </c>
      <c r="Q816" s="3"/>
      <c r="R816" s="3"/>
    </row>
    <row r="817" spans="1:18" ht="15" customHeight="1">
      <c r="A817" s="166">
        <v>400299</v>
      </c>
      <c r="B817" s="190">
        <v>3110700686</v>
      </c>
      <c r="C817" s="166">
        <v>11</v>
      </c>
      <c r="D817" s="166" t="s">
        <v>1937</v>
      </c>
      <c r="E817" s="3" t="s">
        <v>2382</v>
      </c>
      <c r="F817" s="3" t="s">
        <v>2383</v>
      </c>
      <c r="G817" s="166" t="s">
        <v>96</v>
      </c>
      <c r="H817" s="182">
        <v>0</v>
      </c>
      <c r="I817" s="3">
        <v>0</v>
      </c>
      <c r="J817" s="3">
        <v>0</v>
      </c>
      <c r="K817" s="3" t="s">
        <v>18</v>
      </c>
      <c r="L817" s="167">
        <v>457503</v>
      </c>
      <c r="M817" s="167" t="s">
        <v>2384</v>
      </c>
      <c r="N817" s="3">
        <v>36</v>
      </c>
      <c r="O817" s="3" t="s">
        <v>1963</v>
      </c>
      <c r="P817" s="3" t="s">
        <v>19</v>
      </c>
      <c r="Q817" s="3"/>
      <c r="R817" s="3"/>
    </row>
    <row r="818" spans="1:18" ht="15" customHeight="1">
      <c r="A818" s="166">
        <v>400461</v>
      </c>
      <c r="B818" s="190">
        <v>3110101278</v>
      </c>
      <c r="C818" s="166">
        <v>11</v>
      </c>
      <c r="D818" s="166" t="s">
        <v>1937</v>
      </c>
      <c r="E818" s="3" t="s">
        <v>2385</v>
      </c>
      <c r="F818" s="3" t="s">
        <v>2386</v>
      </c>
      <c r="G818" s="166" t="s">
        <v>1648</v>
      </c>
      <c r="H818" s="182">
        <v>0.10000000000000002</v>
      </c>
      <c r="I818" s="3">
        <v>0</v>
      </c>
      <c r="J818" s="3">
        <v>0</v>
      </c>
      <c r="K818" s="3" t="s">
        <v>18</v>
      </c>
      <c r="L818" s="167">
        <v>0</v>
      </c>
      <c r="M818" s="167"/>
      <c r="N818" s="3">
        <v>36</v>
      </c>
      <c r="O818" s="3" t="s">
        <v>19</v>
      </c>
      <c r="P818" s="3" t="s">
        <v>19</v>
      </c>
      <c r="Q818" s="3"/>
      <c r="R818" s="3"/>
    </row>
    <row r="819" spans="1:18" ht="15" customHeight="1">
      <c r="A819" s="166">
        <v>402630</v>
      </c>
      <c r="B819" s="190">
        <v>3110100310</v>
      </c>
      <c r="C819" s="166">
        <v>11</v>
      </c>
      <c r="D819" s="166" t="s">
        <v>1937</v>
      </c>
      <c r="E819" s="3" t="s">
        <v>2387</v>
      </c>
      <c r="F819" s="3" t="s">
        <v>2388</v>
      </c>
      <c r="G819" s="166" t="s">
        <v>1991</v>
      </c>
      <c r="H819" s="182">
        <v>6.2763999999999998</v>
      </c>
      <c r="I819" s="3">
        <v>133.33333333333334</v>
      </c>
      <c r="J819" s="3">
        <v>166.66666666666666</v>
      </c>
      <c r="K819" s="3" t="s">
        <v>29</v>
      </c>
      <c r="L819" s="167">
        <v>351141</v>
      </c>
      <c r="M819" s="167" t="s">
        <v>2389</v>
      </c>
      <c r="N819" s="3">
        <v>36</v>
      </c>
      <c r="O819" s="3" t="s">
        <v>19</v>
      </c>
      <c r="P819" s="3" t="s">
        <v>19</v>
      </c>
      <c r="Q819" s="3"/>
      <c r="R819" s="3"/>
    </row>
    <row r="820" spans="1:18" ht="15" customHeight="1">
      <c r="A820" s="166">
        <v>402089</v>
      </c>
      <c r="B820" s="190">
        <v>3110700384</v>
      </c>
      <c r="C820" s="166">
        <v>11</v>
      </c>
      <c r="D820" s="166" t="s">
        <v>1937</v>
      </c>
      <c r="E820" s="3" t="s">
        <v>2390</v>
      </c>
      <c r="F820" s="3" t="s">
        <v>2391</v>
      </c>
      <c r="G820" s="166" t="s">
        <v>96</v>
      </c>
      <c r="H820" s="182">
        <v>52</v>
      </c>
      <c r="I820" s="3">
        <v>0</v>
      </c>
      <c r="J820" s="3">
        <v>8.3333333333333329E-2</v>
      </c>
      <c r="K820" s="3" t="s">
        <v>26</v>
      </c>
      <c r="L820" s="167">
        <v>369876</v>
      </c>
      <c r="M820" s="167" t="s">
        <v>2392</v>
      </c>
      <c r="N820" s="3">
        <v>36</v>
      </c>
      <c r="O820" s="3" t="s">
        <v>1941</v>
      </c>
      <c r="P820" s="3" t="s">
        <v>19</v>
      </c>
      <c r="Q820" s="3"/>
      <c r="R820" s="3"/>
    </row>
    <row r="821" spans="1:18" ht="15" customHeight="1">
      <c r="A821" s="166">
        <v>401013</v>
      </c>
      <c r="B821" s="190">
        <v>3110101618</v>
      </c>
      <c r="C821" s="166">
        <v>11</v>
      </c>
      <c r="D821" s="166" t="s">
        <v>1937</v>
      </c>
      <c r="E821" s="3" t="s">
        <v>2393</v>
      </c>
      <c r="F821" s="3" t="s">
        <v>2394</v>
      </c>
      <c r="G821" s="166" t="s">
        <v>1648</v>
      </c>
      <c r="H821" s="182">
        <v>0.1</v>
      </c>
      <c r="I821" s="3">
        <v>0</v>
      </c>
      <c r="J821" s="3">
        <v>0</v>
      </c>
      <c r="K821" s="3" t="s">
        <v>26</v>
      </c>
      <c r="L821" s="167">
        <v>0</v>
      </c>
      <c r="M821" s="167"/>
      <c r="N821" s="3">
        <v>36</v>
      </c>
      <c r="O821" s="3" t="s">
        <v>19</v>
      </c>
      <c r="P821" s="3" t="s">
        <v>19</v>
      </c>
      <c r="Q821" s="3"/>
      <c r="R821" s="3"/>
    </row>
    <row r="822" spans="1:18" ht="15" customHeight="1">
      <c r="A822" s="166">
        <v>400726</v>
      </c>
      <c r="B822" s="190">
        <v>3110101626</v>
      </c>
      <c r="C822" s="166">
        <v>11</v>
      </c>
      <c r="D822" s="166" t="s">
        <v>1937</v>
      </c>
      <c r="E822" s="3" t="s">
        <v>2395</v>
      </c>
      <c r="F822" s="3" t="s">
        <v>2396</v>
      </c>
      <c r="G822" s="166" t="s">
        <v>1648</v>
      </c>
      <c r="H822" s="182">
        <v>0.1</v>
      </c>
      <c r="I822" s="3">
        <v>0</v>
      </c>
      <c r="J822" s="3">
        <v>0</v>
      </c>
      <c r="K822" s="3" t="s">
        <v>18</v>
      </c>
      <c r="L822" s="167">
        <v>0</v>
      </c>
      <c r="M822" s="167"/>
      <c r="N822" s="3">
        <v>36</v>
      </c>
      <c r="O822" s="3" t="s">
        <v>19</v>
      </c>
      <c r="P822" s="3" t="s">
        <v>19</v>
      </c>
      <c r="Q822" s="3"/>
      <c r="R822" s="3"/>
    </row>
    <row r="823" spans="1:18" ht="15" customHeight="1">
      <c r="A823" s="166">
        <v>402353</v>
      </c>
      <c r="B823" s="190" t="s">
        <v>2397</v>
      </c>
      <c r="C823" s="166">
        <v>11</v>
      </c>
      <c r="D823" s="166" t="s">
        <v>1937</v>
      </c>
      <c r="E823" s="3" t="s">
        <v>2398</v>
      </c>
      <c r="F823" s="3" t="s">
        <v>2399</v>
      </c>
      <c r="G823" s="166" t="s">
        <v>1991</v>
      </c>
      <c r="H823" s="182">
        <v>2.1541628594463855</v>
      </c>
      <c r="I823" s="3">
        <v>9800</v>
      </c>
      <c r="J823" s="3">
        <v>8020.833333333333</v>
      </c>
      <c r="K823" s="3" t="s">
        <v>29</v>
      </c>
      <c r="L823" s="167">
        <v>333328</v>
      </c>
      <c r="M823" s="167" t="s">
        <v>2400</v>
      </c>
      <c r="N823" s="3">
        <v>36</v>
      </c>
      <c r="O823" s="3" t="s">
        <v>19</v>
      </c>
      <c r="P823" s="3" t="s">
        <v>19</v>
      </c>
      <c r="Q823" s="3"/>
      <c r="R823" s="3"/>
    </row>
    <row r="824" spans="1:18" ht="15" customHeight="1">
      <c r="A824" s="166">
        <v>400640</v>
      </c>
      <c r="B824" s="190">
        <v>3110400593</v>
      </c>
      <c r="C824" s="166">
        <v>11</v>
      </c>
      <c r="D824" s="166" t="s">
        <v>1937</v>
      </c>
      <c r="E824" s="3" t="s">
        <v>2401</v>
      </c>
      <c r="F824" s="3" t="s">
        <v>2402</v>
      </c>
      <c r="G824" s="166" t="s">
        <v>1648</v>
      </c>
      <c r="H824" s="182">
        <v>22.38</v>
      </c>
      <c r="I824" s="3">
        <v>0</v>
      </c>
      <c r="J824" s="3">
        <v>50</v>
      </c>
      <c r="K824" s="3" t="s">
        <v>26</v>
      </c>
      <c r="L824" s="167">
        <v>379260</v>
      </c>
      <c r="M824" s="167" t="s">
        <v>2403</v>
      </c>
      <c r="N824" s="3">
        <v>36</v>
      </c>
      <c r="O824" s="3" t="s">
        <v>2002</v>
      </c>
      <c r="P824" s="3" t="s">
        <v>19</v>
      </c>
      <c r="Q824" s="3"/>
      <c r="R824" s="3"/>
    </row>
    <row r="825" spans="1:18" ht="15" customHeight="1">
      <c r="A825" s="166">
        <v>400511</v>
      </c>
      <c r="B825" s="190">
        <v>3110101286</v>
      </c>
      <c r="C825" s="166">
        <v>11</v>
      </c>
      <c r="D825" s="166" t="s">
        <v>1937</v>
      </c>
      <c r="E825" s="3" t="s">
        <v>2404</v>
      </c>
      <c r="F825" s="3" t="s">
        <v>2405</v>
      </c>
      <c r="G825" s="166" t="s">
        <v>1980</v>
      </c>
      <c r="H825" s="182">
        <v>9.9999999999999992E-2</v>
      </c>
      <c r="I825" s="3">
        <v>0</v>
      </c>
      <c r="J825" s="3">
        <v>0</v>
      </c>
      <c r="K825" s="3" t="s">
        <v>18</v>
      </c>
      <c r="L825" s="167">
        <v>0</v>
      </c>
      <c r="M825" s="167"/>
      <c r="N825" s="3">
        <v>36</v>
      </c>
      <c r="O825" s="3" t="s">
        <v>19</v>
      </c>
      <c r="P825" s="3" t="s">
        <v>19</v>
      </c>
      <c r="Q825" s="3"/>
      <c r="R825" s="3"/>
    </row>
    <row r="826" spans="1:18" ht="15" customHeight="1">
      <c r="A826" s="166">
        <v>402012</v>
      </c>
      <c r="B826" s="190">
        <v>3110700694</v>
      </c>
      <c r="C826" s="166">
        <v>11</v>
      </c>
      <c r="D826" s="166" t="s">
        <v>1937</v>
      </c>
      <c r="E826" s="3" t="s">
        <v>2406</v>
      </c>
      <c r="F826" s="3" t="s">
        <v>2407</v>
      </c>
      <c r="G826" s="166" t="s">
        <v>96</v>
      </c>
      <c r="H826" s="182">
        <v>2575</v>
      </c>
      <c r="I826" s="3">
        <v>0</v>
      </c>
      <c r="J826" s="3">
        <v>0</v>
      </c>
      <c r="K826" s="3" t="s">
        <v>18</v>
      </c>
      <c r="L826" s="167">
        <v>375955</v>
      </c>
      <c r="M826" s="167" t="s">
        <v>2408</v>
      </c>
      <c r="N826" s="3">
        <v>36</v>
      </c>
      <c r="O826" s="3" t="s">
        <v>1963</v>
      </c>
      <c r="P826" s="3" t="s">
        <v>19</v>
      </c>
      <c r="Q826" s="3"/>
      <c r="R826" s="3"/>
    </row>
    <row r="827" spans="1:18" ht="15" customHeight="1">
      <c r="A827" s="166">
        <v>401151</v>
      </c>
      <c r="B827" s="190">
        <v>3110101294</v>
      </c>
      <c r="C827" s="166">
        <v>11</v>
      </c>
      <c r="D827" s="166" t="s">
        <v>1937</v>
      </c>
      <c r="E827" s="3" t="s">
        <v>2409</v>
      </c>
      <c r="F827" s="3" t="s">
        <v>2410</v>
      </c>
      <c r="G827" s="166" t="s">
        <v>1648</v>
      </c>
      <c r="H827" s="182">
        <v>9.9999999999999992E-2</v>
      </c>
      <c r="I827" s="3">
        <v>0</v>
      </c>
      <c r="J827" s="3">
        <v>0</v>
      </c>
      <c r="K827" s="3" t="s">
        <v>18</v>
      </c>
      <c r="L827" s="167">
        <v>0</v>
      </c>
      <c r="M827" s="167"/>
      <c r="N827" s="3">
        <v>36</v>
      </c>
      <c r="O827" s="3" t="s">
        <v>19</v>
      </c>
      <c r="P827" s="3" t="s">
        <v>19</v>
      </c>
      <c r="Q827" s="3"/>
      <c r="R827" s="3"/>
    </row>
    <row r="828" spans="1:18" ht="15" customHeight="1">
      <c r="A828" s="166">
        <v>402695</v>
      </c>
      <c r="B828" s="190">
        <v>3110101308</v>
      </c>
      <c r="C828" s="166">
        <v>11</v>
      </c>
      <c r="D828" s="166" t="s">
        <v>1937</v>
      </c>
      <c r="E828" s="3" t="s">
        <v>2411</v>
      </c>
      <c r="F828" s="3" t="s">
        <v>2412</v>
      </c>
      <c r="G828" s="166" t="s">
        <v>1648</v>
      </c>
      <c r="H828" s="182">
        <v>0.10000000000000002</v>
      </c>
      <c r="I828" s="3">
        <v>0</v>
      </c>
      <c r="J828" s="3">
        <v>0</v>
      </c>
      <c r="K828" s="3" t="s">
        <v>18</v>
      </c>
      <c r="L828" s="167">
        <v>0</v>
      </c>
      <c r="M828" s="167"/>
      <c r="N828" s="3">
        <v>36</v>
      </c>
      <c r="O828" s="3" t="s">
        <v>19</v>
      </c>
      <c r="P828" s="3" t="s">
        <v>19</v>
      </c>
      <c r="Q828" s="3"/>
      <c r="R828" s="3"/>
    </row>
    <row r="829" spans="1:18" ht="15" customHeight="1">
      <c r="A829" s="166">
        <v>401492</v>
      </c>
      <c r="B829" s="190">
        <v>3110100280</v>
      </c>
      <c r="C829" s="166">
        <v>11</v>
      </c>
      <c r="D829" s="166" t="s">
        <v>1937</v>
      </c>
      <c r="E829" s="3" t="s">
        <v>2413</v>
      </c>
      <c r="F829" s="3" t="s">
        <v>2414</v>
      </c>
      <c r="G829" s="166" t="s">
        <v>1991</v>
      </c>
      <c r="H829" s="182">
        <v>1.8838348082595873</v>
      </c>
      <c r="I829" s="3">
        <v>0</v>
      </c>
      <c r="J829" s="3">
        <v>0</v>
      </c>
      <c r="K829" s="3" t="s">
        <v>26</v>
      </c>
      <c r="L829" s="167">
        <v>333410</v>
      </c>
      <c r="M829" s="167" t="s">
        <v>2415</v>
      </c>
      <c r="N829" s="3">
        <v>36</v>
      </c>
      <c r="O829" s="3" t="s">
        <v>19</v>
      </c>
      <c r="P829" s="3" t="s">
        <v>19</v>
      </c>
      <c r="Q829" s="3"/>
      <c r="R829" s="3"/>
    </row>
    <row r="830" spans="1:18" ht="15" customHeight="1">
      <c r="A830" s="166">
        <v>400518</v>
      </c>
      <c r="B830" s="190">
        <v>3110400585</v>
      </c>
      <c r="C830" s="166">
        <v>11</v>
      </c>
      <c r="D830" s="166" t="s">
        <v>1937</v>
      </c>
      <c r="E830" s="3" t="s">
        <v>2416</v>
      </c>
      <c r="F830" s="3" t="s">
        <v>2417</v>
      </c>
      <c r="G830" s="166" t="s">
        <v>28</v>
      </c>
      <c r="H830" s="182">
        <v>0.55272727272727273</v>
      </c>
      <c r="I830" s="3">
        <v>0</v>
      </c>
      <c r="J830" s="3">
        <v>0</v>
      </c>
      <c r="K830" s="3" t="s">
        <v>26</v>
      </c>
      <c r="L830" s="167">
        <v>340898</v>
      </c>
      <c r="M830" s="167" t="s">
        <v>2418</v>
      </c>
      <c r="N830" s="3">
        <v>36</v>
      </c>
      <c r="O830" s="3" t="s">
        <v>2002</v>
      </c>
      <c r="P830" s="3" t="s">
        <v>19</v>
      </c>
      <c r="Q830" s="3"/>
      <c r="R830" s="3"/>
    </row>
    <row r="831" spans="1:18" ht="15" customHeight="1">
      <c r="A831" s="166">
        <v>401968</v>
      </c>
      <c r="B831" s="190">
        <v>3110400755</v>
      </c>
      <c r="C831" s="166">
        <v>11</v>
      </c>
      <c r="D831" s="166" t="s">
        <v>1937</v>
      </c>
      <c r="E831" s="3" t="s">
        <v>2419</v>
      </c>
      <c r="F831" s="3" t="s">
        <v>2420</v>
      </c>
      <c r="G831" s="166" t="s">
        <v>28</v>
      </c>
      <c r="H831" s="182">
        <v>0.22</v>
      </c>
      <c r="I831" s="3">
        <v>0</v>
      </c>
      <c r="J831" s="3">
        <v>8.3333333333333339</v>
      </c>
      <c r="K831" s="3" t="s">
        <v>26</v>
      </c>
      <c r="L831" s="167">
        <v>396261</v>
      </c>
      <c r="M831" s="167" t="s">
        <v>2421</v>
      </c>
      <c r="N831" s="3">
        <v>36</v>
      </c>
      <c r="O831" s="3" t="s">
        <v>2002</v>
      </c>
      <c r="P831" s="3" t="s">
        <v>19</v>
      </c>
      <c r="Q831" s="3"/>
      <c r="R831" s="3"/>
    </row>
    <row r="832" spans="1:18" ht="15" customHeight="1">
      <c r="A832" s="166">
        <v>402449</v>
      </c>
      <c r="B832" s="190">
        <v>3110400615</v>
      </c>
      <c r="C832" s="166">
        <v>11</v>
      </c>
      <c r="D832" s="166" t="s">
        <v>1937</v>
      </c>
      <c r="E832" s="3" t="s">
        <v>2422</v>
      </c>
      <c r="F832" s="3" t="s">
        <v>2423</v>
      </c>
      <c r="G832" s="166" t="s">
        <v>28</v>
      </c>
      <c r="H832" s="182">
        <v>0.24</v>
      </c>
      <c r="I832" s="3">
        <v>0</v>
      </c>
      <c r="J832" s="3">
        <v>0</v>
      </c>
      <c r="K832" s="3" t="s">
        <v>18</v>
      </c>
      <c r="L832" s="167">
        <v>396256</v>
      </c>
      <c r="M832" s="167" t="s">
        <v>2424</v>
      </c>
      <c r="N832" s="3">
        <v>36</v>
      </c>
      <c r="O832" s="3" t="s">
        <v>19</v>
      </c>
      <c r="P832" s="3" t="s">
        <v>19</v>
      </c>
      <c r="Q832" s="3"/>
      <c r="R832" s="3"/>
    </row>
    <row r="833" spans="1:18" ht="15" customHeight="1">
      <c r="A833" s="166">
        <v>401957</v>
      </c>
      <c r="B833" s="190">
        <v>3110400763</v>
      </c>
      <c r="C833" s="166">
        <v>11</v>
      </c>
      <c r="D833" s="166" t="s">
        <v>1937</v>
      </c>
      <c r="E833" s="3" t="s">
        <v>2425</v>
      </c>
      <c r="F833" s="3" t="s">
        <v>2426</v>
      </c>
      <c r="G833" s="166" t="s">
        <v>28</v>
      </c>
      <c r="H833" s="182">
        <v>0.22</v>
      </c>
      <c r="I833" s="3">
        <v>0</v>
      </c>
      <c r="J833" s="3">
        <v>0</v>
      </c>
      <c r="K833" s="3" t="s">
        <v>26</v>
      </c>
      <c r="L833" s="167">
        <v>396257</v>
      </c>
      <c r="M833" s="167" t="s">
        <v>2427</v>
      </c>
      <c r="N833" s="3">
        <v>36</v>
      </c>
      <c r="O833" s="3" t="s">
        <v>2002</v>
      </c>
      <c r="P833" s="3" t="s">
        <v>19</v>
      </c>
      <c r="Q833" s="3"/>
      <c r="R833" s="3"/>
    </row>
    <row r="834" spans="1:18" ht="15" customHeight="1">
      <c r="A834" s="166">
        <v>401809</v>
      </c>
      <c r="B834" s="190">
        <v>3110400836</v>
      </c>
      <c r="C834" s="166">
        <v>11</v>
      </c>
      <c r="D834" s="166" t="s">
        <v>1937</v>
      </c>
      <c r="E834" s="3" t="s">
        <v>2428</v>
      </c>
      <c r="F834" s="3" t="s">
        <v>2429</v>
      </c>
      <c r="G834" s="166" t="s">
        <v>28</v>
      </c>
      <c r="H834" s="182">
        <v>0.22</v>
      </c>
      <c r="I834" s="3">
        <v>0</v>
      </c>
      <c r="J834" s="3">
        <v>0</v>
      </c>
      <c r="K834" s="3" t="s">
        <v>26</v>
      </c>
      <c r="L834" s="167">
        <v>396260</v>
      </c>
      <c r="M834" s="167" t="s">
        <v>2430</v>
      </c>
      <c r="N834" s="3">
        <v>36</v>
      </c>
      <c r="O834" s="3" t="s">
        <v>2002</v>
      </c>
      <c r="P834" s="3" t="s">
        <v>19</v>
      </c>
      <c r="Q834" s="3"/>
      <c r="R834" s="3"/>
    </row>
    <row r="835" spans="1:18" ht="15" customHeight="1">
      <c r="A835" s="166">
        <v>401948</v>
      </c>
      <c r="B835" s="190">
        <v>3110400909</v>
      </c>
      <c r="C835" s="166">
        <v>11</v>
      </c>
      <c r="D835" s="166" t="s">
        <v>1937</v>
      </c>
      <c r="E835" s="3" t="s">
        <v>2431</v>
      </c>
      <c r="F835" s="3" t="s">
        <v>2432</v>
      </c>
      <c r="G835" s="166" t="s">
        <v>28</v>
      </c>
      <c r="H835" s="182">
        <v>0.23599999999999999</v>
      </c>
      <c r="I835" s="3">
        <v>0</v>
      </c>
      <c r="J835" s="3">
        <v>0</v>
      </c>
      <c r="K835" s="3" t="s">
        <v>26</v>
      </c>
      <c r="L835" s="167">
        <v>340911</v>
      </c>
      <c r="M835" s="167" t="s">
        <v>2433</v>
      </c>
      <c r="N835" s="3">
        <v>36</v>
      </c>
      <c r="O835" s="3" t="s">
        <v>2002</v>
      </c>
      <c r="P835" s="3" t="s">
        <v>19</v>
      </c>
      <c r="Q835" s="3"/>
      <c r="R835" s="3"/>
    </row>
    <row r="836" spans="1:18" ht="15" customHeight="1">
      <c r="A836" s="166">
        <v>401207</v>
      </c>
      <c r="B836" s="190">
        <v>3110400887</v>
      </c>
      <c r="C836" s="166">
        <v>11</v>
      </c>
      <c r="D836" s="166" t="s">
        <v>1937</v>
      </c>
      <c r="E836" s="3" t="s">
        <v>2434</v>
      </c>
      <c r="F836" s="3" t="s">
        <v>2435</v>
      </c>
      <c r="G836" s="166" t="s">
        <v>28</v>
      </c>
      <c r="H836" s="182">
        <v>0.23</v>
      </c>
      <c r="I836" s="3">
        <v>0</v>
      </c>
      <c r="J836" s="3">
        <v>0</v>
      </c>
      <c r="K836" s="3" t="s">
        <v>18</v>
      </c>
      <c r="L836" s="167">
        <v>340895</v>
      </c>
      <c r="M836" s="167" t="s">
        <v>2436</v>
      </c>
      <c r="N836" s="3">
        <v>36</v>
      </c>
      <c r="O836" s="3" t="s">
        <v>19</v>
      </c>
      <c r="P836" s="3" t="s">
        <v>19</v>
      </c>
      <c r="Q836" s="3"/>
      <c r="R836" s="3"/>
    </row>
    <row r="837" spans="1:18" ht="15" customHeight="1">
      <c r="A837" s="166">
        <v>400544</v>
      </c>
      <c r="B837" s="190">
        <v>3110400771</v>
      </c>
      <c r="C837" s="166">
        <v>11</v>
      </c>
      <c r="D837" s="166" t="s">
        <v>1937</v>
      </c>
      <c r="E837" s="3" t="s">
        <v>2437</v>
      </c>
      <c r="F837" s="3" t="s">
        <v>2438</v>
      </c>
      <c r="G837" s="166" t="s">
        <v>28</v>
      </c>
      <c r="H837" s="182">
        <v>0.23333333333333334</v>
      </c>
      <c r="I837" s="3">
        <v>0</v>
      </c>
      <c r="J837" s="3">
        <v>8.3333333333333339</v>
      </c>
      <c r="K837" s="3" t="s">
        <v>26</v>
      </c>
      <c r="L837" s="167">
        <v>339697</v>
      </c>
      <c r="M837" s="167" t="s">
        <v>2439</v>
      </c>
      <c r="N837" s="3">
        <v>36</v>
      </c>
      <c r="O837" s="3" t="s">
        <v>2002</v>
      </c>
      <c r="P837" s="3" t="s">
        <v>19</v>
      </c>
      <c r="Q837" s="3"/>
      <c r="R837" s="3"/>
    </row>
    <row r="838" spans="1:18" ht="15" customHeight="1">
      <c r="A838" s="166">
        <v>400589</v>
      </c>
      <c r="B838" s="190" t="s">
        <v>2440</v>
      </c>
      <c r="C838" s="166">
        <v>11</v>
      </c>
      <c r="D838" s="166" t="s">
        <v>1937</v>
      </c>
      <c r="E838" s="3" t="s">
        <v>2441</v>
      </c>
      <c r="F838" s="3" t="s">
        <v>2442</v>
      </c>
      <c r="G838" s="166" t="s">
        <v>28</v>
      </c>
      <c r="H838" s="182">
        <v>0</v>
      </c>
      <c r="I838" s="3">
        <v>0</v>
      </c>
      <c r="J838" s="3">
        <v>0</v>
      </c>
      <c r="K838" s="3" t="s">
        <v>18</v>
      </c>
      <c r="L838" s="167">
        <v>339778</v>
      </c>
      <c r="M838" s="167" t="s">
        <v>2443</v>
      </c>
      <c r="N838" s="3">
        <v>36</v>
      </c>
      <c r="O838" s="3" t="s">
        <v>2002</v>
      </c>
      <c r="P838" s="3" t="s">
        <v>19</v>
      </c>
      <c r="Q838" s="3"/>
      <c r="R838" s="3"/>
    </row>
    <row r="839" spans="1:18" ht="15" customHeight="1">
      <c r="A839" s="166">
        <v>400997</v>
      </c>
      <c r="B839" s="190">
        <v>3110400968</v>
      </c>
      <c r="C839" s="166">
        <v>11</v>
      </c>
      <c r="D839" s="166" t="s">
        <v>1937</v>
      </c>
      <c r="E839" s="3" t="s">
        <v>2444</v>
      </c>
      <c r="F839" s="3" t="s">
        <v>2445</v>
      </c>
      <c r="G839" s="166" t="s">
        <v>28</v>
      </c>
      <c r="H839" s="182">
        <v>0.27</v>
      </c>
      <c r="I839" s="3">
        <v>0</v>
      </c>
      <c r="J839" s="3">
        <v>25</v>
      </c>
      <c r="K839" s="3" t="s">
        <v>26</v>
      </c>
      <c r="L839" s="167">
        <v>464921</v>
      </c>
      <c r="M839" s="167" t="s">
        <v>2446</v>
      </c>
      <c r="N839" s="3">
        <v>36</v>
      </c>
      <c r="O839" s="3" t="s">
        <v>2002</v>
      </c>
      <c r="P839" s="3" t="s">
        <v>19</v>
      </c>
      <c r="Q839" s="3"/>
      <c r="R839" s="3"/>
    </row>
    <row r="840" spans="1:18" ht="15" customHeight="1">
      <c r="A840" s="166">
        <v>401733</v>
      </c>
      <c r="B840" s="190">
        <v>3110400933</v>
      </c>
      <c r="C840" s="166">
        <v>11</v>
      </c>
      <c r="D840" s="166" t="s">
        <v>1937</v>
      </c>
      <c r="E840" s="3" t="s">
        <v>2447</v>
      </c>
      <c r="F840" s="3" t="s">
        <v>2448</v>
      </c>
      <c r="G840" s="166" t="s">
        <v>28</v>
      </c>
      <c r="H840" s="182">
        <v>0</v>
      </c>
      <c r="I840" s="3">
        <v>0</v>
      </c>
      <c r="J840" s="3">
        <v>0</v>
      </c>
      <c r="K840" s="3" t="s">
        <v>18</v>
      </c>
      <c r="L840" s="167">
        <v>0</v>
      </c>
      <c r="M840" s="167"/>
      <c r="N840" s="3">
        <v>36</v>
      </c>
      <c r="O840" s="3" t="s">
        <v>19</v>
      </c>
      <c r="P840" s="3" t="s">
        <v>19</v>
      </c>
      <c r="Q840" s="3"/>
      <c r="R840" s="3"/>
    </row>
    <row r="841" spans="1:18" ht="15" customHeight="1">
      <c r="A841" s="166">
        <v>400619</v>
      </c>
      <c r="B841" s="190">
        <v>3110400925</v>
      </c>
      <c r="C841" s="166">
        <v>11</v>
      </c>
      <c r="D841" s="166" t="s">
        <v>1937</v>
      </c>
      <c r="E841" s="3" t="s">
        <v>2449</v>
      </c>
      <c r="F841" s="3" t="s">
        <v>2450</v>
      </c>
      <c r="G841" s="166" t="s">
        <v>28</v>
      </c>
      <c r="H841" s="182">
        <v>3872.98</v>
      </c>
      <c r="I841" s="3">
        <v>0</v>
      </c>
      <c r="J841" s="3">
        <v>0</v>
      </c>
      <c r="K841" s="3" t="s">
        <v>26</v>
      </c>
      <c r="L841" s="167">
        <v>0</v>
      </c>
      <c r="M841" s="167"/>
      <c r="N841" s="3">
        <v>36</v>
      </c>
      <c r="O841" s="3" t="s">
        <v>19</v>
      </c>
      <c r="P841" s="3" t="s">
        <v>19</v>
      </c>
      <c r="Q841" s="3"/>
      <c r="R841" s="3"/>
    </row>
    <row r="842" spans="1:18" ht="15" customHeight="1">
      <c r="A842" s="166">
        <v>400024</v>
      </c>
      <c r="B842" s="190">
        <v>3110400810</v>
      </c>
      <c r="C842" s="166">
        <v>11</v>
      </c>
      <c r="D842" s="166" t="s">
        <v>1937</v>
      </c>
      <c r="E842" s="3" t="s">
        <v>2451</v>
      </c>
      <c r="F842" s="3" t="s">
        <v>2452</v>
      </c>
      <c r="G842" s="166" t="s">
        <v>28</v>
      </c>
      <c r="H842" s="182">
        <v>0.24</v>
      </c>
      <c r="I842" s="3">
        <v>0</v>
      </c>
      <c r="J842" s="3">
        <v>0</v>
      </c>
      <c r="K842" s="3" t="s">
        <v>26</v>
      </c>
      <c r="L842" s="167">
        <v>339537</v>
      </c>
      <c r="M842" s="167" t="s">
        <v>2453</v>
      </c>
      <c r="N842" s="3">
        <v>36</v>
      </c>
      <c r="O842" s="3" t="s">
        <v>2002</v>
      </c>
      <c r="P842" s="3" t="s">
        <v>19</v>
      </c>
      <c r="Q842" s="3"/>
      <c r="R842" s="3"/>
    </row>
    <row r="843" spans="1:18" ht="15" customHeight="1">
      <c r="A843" s="166">
        <v>400225</v>
      </c>
      <c r="B843" s="190">
        <v>3110400852</v>
      </c>
      <c r="C843" s="166">
        <v>11</v>
      </c>
      <c r="D843" s="166" t="s">
        <v>1937</v>
      </c>
      <c r="E843" s="3" t="s">
        <v>2454</v>
      </c>
      <c r="F843" s="3" t="s">
        <v>2455</v>
      </c>
      <c r="G843" s="166" t="s">
        <v>28</v>
      </c>
      <c r="H843" s="182">
        <v>0.34</v>
      </c>
      <c r="I843" s="3">
        <v>0</v>
      </c>
      <c r="J843" s="3">
        <v>0</v>
      </c>
      <c r="K843" s="3" t="s">
        <v>26</v>
      </c>
      <c r="L843" s="167">
        <v>356891</v>
      </c>
      <c r="M843" s="167" t="s">
        <v>2456</v>
      </c>
      <c r="N843" s="3">
        <v>36</v>
      </c>
      <c r="O843" s="3" t="s">
        <v>2002</v>
      </c>
      <c r="P843" s="3" t="s">
        <v>19</v>
      </c>
      <c r="Q843" s="3"/>
      <c r="R843" s="3"/>
    </row>
    <row r="844" spans="1:18" ht="15" customHeight="1">
      <c r="A844" s="166">
        <v>400257</v>
      </c>
      <c r="B844" s="190">
        <v>3110400232</v>
      </c>
      <c r="C844" s="166">
        <v>11</v>
      </c>
      <c r="D844" s="166" t="s">
        <v>1937</v>
      </c>
      <c r="E844" s="3" t="s">
        <v>2457</v>
      </c>
      <c r="F844" s="3" t="s">
        <v>2458</v>
      </c>
      <c r="G844" s="166" t="s">
        <v>96</v>
      </c>
      <c r="H844" s="182">
        <v>0</v>
      </c>
      <c r="I844" s="3">
        <v>0</v>
      </c>
      <c r="J844" s="3">
        <v>0</v>
      </c>
      <c r="K844" s="3" t="s">
        <v>18</v>
      </c>
      <c r="L844" s="167">
        <v>339543</v>
      </c>
      <c r="M844" s="167" t="s">
        <v>2459</v>
      </c>
      <c r="N844" s="3">
        <v>36</v>
      </c>
      <c r="O844" s="3" t="s">
        <v>1941</v>
      </c>
      <c r="P844" s="3" t="s">
        <v>19</v>
      </c>
      <c r="Q844" s="3"/>
      <c r="R844" s="3"/>
    </row>
    <row r="845" spans="1:18" ht="15" customHeight="1">
      <c r="A845" s="166">
        <v>401862</v>
      </c>
      <c r="B845" s="190">
        <v>3110400259</v>
      </c>
      <c r="C845" s="166">
        <v>11</v>
      </c>
      <c r="D845" s="166" t="s">
        <v>1937</v>
      </c>
      <c r="E845" s="3" t="s">
        <v>2460</v>
      </c>
      <c r="F845" s="3" t="s">
        <v>2461</v>
      </c>
      <c r="G845" s="166" t="s">
        <v>96</v>
      </c>
      <c r="H845" s="182">
        <v>0</v>
      </c>
      <c r="I845" s="3">
        <v>0</v>
      </c>
      <c r="J845" s="3">
        <v>0</v>
      </c>
      <c r="K845" s="3" t="s">
        <v>18</v>
      </c>
      <c r="L845" s="167">
        <v>344952</v>
      </c>
      <c r="M845" s="167" t="s">
        <v>2462</v>
      </c>
      <c r="N845" s="3">
        <v>36</v>
      </c>
      <c r="O845" s="3" t="s">
        <v>1941</v>
      </c>
      <c r="P845" s="3" t="s">
        <v>19</v>
      </c>
      <c r="Q845" s="3"/>
      <c r="R845" s="3"/>
    </row>
    <row r="846" spans="1:18" ht="15" customHeight="1">
      <c r="A846" s="166">
        <v>401145</v>
      </c>
      <c r="B846" s="190" t="s">
        <v>2463</v>
      </c>
      <c r="C846" s="166">
        <v>11</v>
      </c>
      <c r="D846" s="166" t="s">
        <v>1937</v>
      </c>
      <c r="E846" s="3" t="s">
        <v>2464</v>
      </c>
      <c r="F846" s="3" t="s">
        <v>2465</v>
      </c>
      <c r="G846" s="166" t="s">
        <v>96</v>
      </c>
      <c r="H846" s="182">
        <v>0</v>
      </c>
      <c r="I846" s="3">
        <v>0</v>
      </c>
      <c r="J846" s="3">
        <v>0</v>
      </c>
      <c r="K846" s="3" t="s">
        <v>18</v>
      </c>
      <c r="L846" s="167">
        <v>339544</v>
      </c>
      <c r="M846" s="167" t="s">
        <v>2466</v>
      </c>
      <c r="N846" s="3">
        <v>36</v>
      </c>
      <c r="O846" s="3" t="s">
        <v>1941</v>
      </c>
      <c r="P846" s="3" t="s">
        <v>19</v>
      </c>
      <c r="Q846" s="3"/>
      <c r="R846" s="3"/>
    </row>
    <row r="847" spans="1:18" ht="15" customHeight="1">
      <c r="A847" s="166">
        <v>402413</v>
      </c>
      <c r="B847" s="190">
        <v>3110700341</v>
      </c>
      <c r="C847" s="166">
        <v>11</v>
      </c>
      <c r="D847" s="166" t="s">
        <v>1937</v>
      </c>
      <c r="E847" s="3" t="s">
        <v>2467</v>
      </c>
      <c r="F847" s="3" t="s">
        <v>2467</v>
      </c>
      <c r="G847" s="166" t="s">
        <v>96</v>
      </c>
      <c r="H847" s="182">
        <v>0</v>
      </c>
      <c r="I847" s="3">
        <v>0</v>
      </c>
      <c r="J847" s="3">
        <v>0</v>
      </c>
      <c r="K847" s="3" t="s">
        <v>18</v>
      </c>
      <c r="L847" s="167">
        <v>348909</v>
      </c>
      <c r="M847" s="167" t="s">
        <v>2468</v>
      </c>
      <c r="N847" s="3">
        <v>36</v>
      </c>
      <c r="O847" s="3" t="s">
        <v>1963</v>
      </c>
      <c r="P847" s="3" t="s">
        <v>19</v>
      </c>
      <c r="Q847" s="3"/>
      <c r="R847" s="3"/>
    </row>
    <row r="848" spans="1:18" ht="15" customHeight="1">
      <c r="A848" s="166">
        <v>400783</v>
      </c>
      <c r="B848" s="190">
        <v>3110102762</v>
      </c>
      <c r="C848" s="166">
        <v>11</v>
      </c>
      <c r="D848" s="166" t="s">
        <v>1937</v>
      </c>
      <c r="E848" s="156" t="s">
        <v>2469</v>
      </c>
      <c r="F848" s="156" t="s">
        <v>2470</v>
      </c>
      <c r="G848" s="166" t="s">
        <v>1991</v>
      </c>
      <c r="H848" s="182">
        <v>0</v>
      </c>
      <c r="I848" s="3">
        <v>0</v>
      </c>
      <c r="J848" s="3">
        <v>20</v>
      </c>
      <c r="K848" s="3" t="s">
        <v>26</v>
      </c>
      <c r="L848" s="167">
        <v>350206</v>
      </c>
      <c r="M848" s="167" t="s">
        <v>2471</v>
      </c>
      <c r="N848" s="3">
        <v>36</v>
      </c>
      <c r="O848" s="3" t="s">
        <v>2052</v>
      </c>
      <c r="P848" s="3" t="s">
        <v>19</v>
      </c>
      <c r="Q848" s="3"/>
      <c r="R848" s="3"/>
    </row>
    <row r="849" spans="1:18" ht="15" customHeight="1">
      <c r="A849" s="166">
        <v>401538</v>
      </c>
      <c r="B849" s="190">
        <v>3110102754</v>
      </c>
      <c r="C849" s="166">
        <v>11</v>
      </c>
      <c r="D849" s="166" t="s">
        <v>1937</v>
      </c>
      <c r="E849" s="3" t="s">
        <v>2472</v>
      </c>
      <c r="F849" s="3" t="s">
        <v>2473</v>
      </c>
      <c r="G849" s="166" t="s">
        <v>1648</v>
      </c>
      <c r="H849" s="182">
        <v>19.312454780361755</v>
      </c>
      <c r="I849" s="3">
        <v>224</v>
      </c>
      <c r="J849" s="3">
        <v>144.33333333333334</v>
      </c>
      <c r="K849" s="3" t="s">
        <v>29</v>
      </c>
      <c r="L849" s="167">
        <v>420081</v>
      </c>
      <c r="M849" s="167" t="s">
        <v>2474</v>
      </c>
      <c r="N849" s="3">
        <v>36</v>
      </c>
      <c r="O849" s="3" t="s">
        <v>2052</v>
      </c>
      <c r="P849" s="3" t="s">
        <v>19</v>
      </c>
      <c r="Q849" s="3"/>
      <c r="R849" s="3"/>
    </row>
    <row r="850" spans="1:18" ht="15" customHeight="1">
      <c r="A850" s="166">
        <v>402609</v>
      </c>
      <c r="B850" s="190">
        <v>3110200128</v>
      </c>
      <c r="C850" s="166">
        <v>11</v>
      </c>
      <c r="D850" s="166" t="s">
        <v>1937</v>
      </c>
      <c r="E850" s="3" t="s">
        <v>2475</v>
      </c>
      <c r="F850" s="3" t="s">
        <v>2476</v>
      </c>
      <c r="G850" s="166" t="s">
        <v>1991</v>
      </c>
      <c r="H850" s="182">
        <v>10.009375</v>
      </c>
      <c r="I850" s="3">
        <v>192</v>
      </c>
      <c r="J850" s="3">
        <v>104</v>
      </c>
      <c r="K850" s="3" t="s">
        <v>29</v>
      </c>
      <c r="L850" s="167">
        <v>355932</v>
      </c>
      <c r="M850" s="167" t="s">
        <v>2477</v>
      </c>
      <c r="N850" s="3">
        <v>36</v>
      </c>
      <c r="O850" s="3" t="s">
        <v>2052</v>
      </c>
      <c r="P850" s="3" t="s">
        <v>19</v>
      </c>
      <c r="Q850" s="3"/>
      <c r="R850" s="3"/>
    </row>
    <row r="851" spans="1:18" ht="15" customHeight="1">
      <c r="A851" s="166">
        <v>402210</v>
      </c>
      <c r="B851" s="190">
        <v>3110700252</v>
      </c>
      <c r="C851" s="166">
        <v>11</v>
      </c>
      <c r="D851" s="166" t="s">
        <v>1937</v>
      </c>
      <c r="E851" s="3" t="s">
        <v>2478</v>
      </c>
      <c r="F851" s="3" t="s">
        <v>2479</v>
      </c>
      <c r="G851" s="166" t="s">
        <v>96</v>
      </c>
      <c r="H851" s="182">
        <v>0</v>
      </c>
      <c r="I851" s="3">
        <v>0</v>
      </c>
      <c r="J851" s="3">
        <v>0</v>
      </c>
      <c r="K851" s="3" t="s">
        <v>18</v>
      </c>
      <c r="L851" s="167">
        <v>349972</v>
      </c>
      <c r="M851" s="167" t="s">
        <v>2480</v>
      </c>
      <c r="N851" s="3">
        <v>36</v>
      </c>
      <c r="O851" s="3" t="s">
        <v>19</v>
      </c>
      <c r="P851" s="3" t="s">
        <v>19</v>
      </c>
      <c r="Q851" s="3"/>
      <c r="R851" s="3"/>
    </row>
    <row r="852" spans="1:18" ht="15" customHeight="1">
      <c r="A852" s="166">
        <v>402214</v>
      </c>
      <c r="B852" s="190" t="s">
        <v>2481</v>
      </c>
      <c r="C852" s="166">
        <v>11</v>
      </c>
      <c r="D852" s="166" t="s">
        <v>1937</v>
      </c>
      <c r="E852" s="3" t="s">
        <v>2482</v>
      </c>
      <c r="F852" s="3" t="s">
        <v>2483</v>
      </c>
      <c r="G852" s="166" t="s">
        <v>96</v>
      </c>
      <c r="H852" s="182">
        <v>30.860000000000003</v>
      </c>
      <c r="I852" s="3">
        <v>0</v>
      </c>
      <c r="J852" s="3">
        <v>8.3333333333333329E-2</v>
      </c>
      <c r="K852" s="3" t="s">
        <v>26</v>
      </c>
      <c r="L852" s="167">
        <v>327377</v>
      </c>
      <c r="M852" s="167" t="s">
        <v>2484</v>
      </c>
      <c r="N852" s="3">
        <v>36</v>
      </c>
      <c r="O852" s="3" t="s">
        <v>1941</v>
      </c>
      <c r="P852" s="3" t="s">
        <v>19</v>
      </c>
      <c r="Q852" s="3"/>
      <c r="R852" s="3"/>
    </row>
    <row r="853" spans="1:18" ht="15" customHeight="1">
      <c r="A853" s="166">
        <v>402309</v>
      </c>
      <c r="B853" s="190">
        <v>3110102533</v>
      </c>
      <c r="C853" s="166">
        <v>11</v>
      </c>
      <c r="D853" s="166" t="s">
        <v>1937</v>
      </c>
      <c r="E853" s="3" t="s">
        <v>2485</v>
      </c>
      <c r="F853" s="3" t="s">
        <v>2486</v>
      </c>
      <c r="G853" s="166" t="s">
        <v>28</v>
      </c>
      <c r="H853" s="182">
        <v>0.1</v>
      </c>
      <c r="I853" s="3">
        <v>0</v>
      </c>
      <c r="J853" s="3">
        <v>0</v>
      </c>
      <c r="K853" s="3" t="s">
        <v>18</v>
      </c>
      <c r="L853" s="167">
        <v>0</v>
      </c>
      <c r="M853" s="167"/>
      <c r="N853" s="3">
        <v>36</v>
      </c>
      <c r="O853" s="3" t="s">
        <v>19</v>
      </c>
      <c r="P853" s="3" t="s">
        <v>19</v>
      </c>
      <c r="Q853" s="3"/>
      <c r="R853" s="3"/>
    </row>
    <row r="854" spans="1:18" ht="15" customHeight="1">
      <c r="A854" s="166">
        <v>400120</v>
      </c>
      <c r="B854" s="190" t="s">
        <v>2487</v>
      </c>
      <c r="C854" s="166">
        <v>11</v>
      </c>
      <c r="D854" s="166" t="s">
        <v>1937</v>
      </c>
      <c r="E854" s="3" t="s">
        <v>2488</v>
      </c>
      <c r="F854" s="3" t="s">
        <v>2489</v>
      </c>
      <c r="G854" s="166" t="s">
        <v>1991</v>
      </c>
      <c r="H854" s="182">
        <v>5.2271428571428569</v>
      </c>
      <c r="I854" s="3">
        <v>300</v>
      </c>
      <c r="J854" s="3">
        <v>200</v>
      </c>
      <c r="K854" s="3" t="s">
        <v>29</v>
      </c>
      <c r="L854" s="167">
        <v>340713</v>
      </c>
      <c r="M854" s="167" t="s">
        <v>2490</v>
      </c>
      <c r="N854" s="3">
        <v>36</v>
      </c>
      <c r="O854" s="3" t="s">
        <v>19</v>
      </c>
      <c r="P854" s="3" t="s">
        <v>19</v>
      </c>
      <c r="Q854" s="3"/>
      <c r="R854" s="3"/>
    </row>
    <row r="855" spans="1:18" ht="15" customHeight="1">
      <c r="A855" s="166">
        <v>400916</v>
      </c>
      <c r="B855" s="190">
        <v>3110700589</v>
      </c>
      <c r="C855" s="166">
        <v>11</v>
      </c>
      <c r="D855" s="166" t="s">
        <v>1937</v>
      </c>
      <c r="E855" s="3" t="s">
        <v>2491</v>
      </c>
      <c r="F855" s="3" t="s">
        <v>2492</v>
      </c>
      <c r="G855" s="166" t="s">
        <v>96</v>
      </c>
      <c r="H855" s="182">
        <v>189.46999999999997</v>
      </c>
      <c r="I855" s="3">
        <v>0</v>
      </c>
      <c r="J855" s="3">
        <v>8.3333333333333329E-2</v>
      </c>
      <c r="K855" s="3" t="s">
        <v>26</v>
      </c>
      <c r="L855" s="167">
        <v>380940</v>
      </c>
      <c r="M855" s="167" t="s">
        <v>2493</v>
      </c>
      <c r="N855" s="3">
        <v>36</v>
      </c>
      <c r="O855" s="3" t="s">
        <v>1941</v>
      </c>
      <c r="P855" s="3" t="s">
        <v>19</v>
      </c>
      <c r="Q855" s="3"/>
      <c r="R855" s="3"/>
    </row>
    <row r="856" spans="1:18" ht="15" customHeight="1">
      <c r="A856" s="166">
        <v>400086</v>
      </c>
      <c r="B856" s="190">
        <v>3110102509</v>
      </c>
      <c r="C856" s="166">
        <v>11</v>
      </c>
      <c r="D856" s="166" t="s">
        <v>1937</v>
      </c>
      <c r="E856" s="3" t="s">
        <v>2494</v>
      </c>
      <c r="F856" s="3" t="s">
        <v>2495</v>
      </c>
      <c r="G856" s="166" t="s">
        <v>2496</v>
      </c>
      <c r="H856" s="182">
        <v>0.1</v>
      </c>
      <c r="I856" s="3">
        <v>0</v>
      </c>
      <c r="J856" s="3">
        <v>0</v>
      </c>
      <c r="K856" s="3" t="s">
        <v>18</v>
      </c>
      <c r="L856" s="167">
        <v>0</v>
      </c>
      <c r="M856" s="167"/>
      <c r="N856" s="3">
        <v>36</v>
      </c>
      <c r="O856" s="3" t="s">
        <v>19</v>
      </c>
      <c r="P856" s="3" t="s">
        <v>19</v>
      </c>
      <c r="Q856" s="3"/>
      <c r="R856" s="3"/>
    </row>
    <row r="857" spans="1:18" ht="15" customHeight="1">
      <c r="A857" s="166">
        <v>401869</v>
      </c>
      <c r="B857" s="190">
        <v>3110300068</v>
      </c>
      <c r="C857" s="166">
        <v>11</v>
      </c>
      <c r="D857" s="166" t="s">
        <v>1937</v>
      </c>
      <c r="E857" s="3" t="s">
        <v>2497</v>
      </c>
      <c r="F857" s="3" t="s">
        <v>2498</v>
      </c>
      <c r="G857" s="166" t="s">
        <v>1991</v>
      </c>
      <c r="H857" s="182">
        <v>3.6444890510948902</v>
      </c>
      <c r="I857" s="3">
        <v>200</v>
      </c>
      <c r="J857" s="3">
        <v>220</v>
      </c>
      <c r="K857" s="3" t="s">
        <v>29</v>
      </c>
      <c r="L857" s="168">
        <v>355932</v>
      </c>
      <c r="M857" s="167" t="s">
        <v>2477</v>
      </c>
      <c r="N857" s="3">
        <v>36</v>
      </c>
      <c r="O857" s="3" t="s">
        <v>2052</v>
      </c>
      <c r="P857" s="3" t="s">
        <v>19</v>
      </c>
      <c r="Q857" s="3"/>
      <c r="R857" s="3"/>
    </row>
    <row r="858" spans="1:18" ht="15" customHeight="1">
      <c r="A858" s="166">
        <v>401825</v>
      </c>
      <c r="B858" s="190" t="s">
        <v>2499</v>
      </c>
      <c r="C858" s="166">
        <v>11</v>
      </c>
      <c r="D858" s="166" t="s">
        <v>1937</v>
      </c>
      <c r="E858" s="3" t="s">
        <v>2500</v>
      </c>
      <c r="F858" s="3" t="s">
        <v>2501</v>
      </c>
      <c r="G858" s="166" t="s">
        <v>1991</v>
      </c>
      <c r="H858" s="182">
        <v>2.1360919540229886</v>
      </c>
      <c r="I858" s="3">
        <v>60</v>
      </c>
      <c r="J858" s="3">
        <v>50</v>
      </c>
      <c r="K858" s="3" t="s">
        <v>29</v>
      </c>
      <c r="L858" s="167">
        <v>335034</v>
      </c>
      <c r="M858" s="167" t="s">
        <v>2502</v>
      </c>
      <c r="N858" s="3">
        <v>36</v>
      </c>
      <c r="O858" s="3" t="s">
        <v>2052</v>
      </c>
      <c r="P858" s="3" t="s">
        <v>19</v>
      </c>
      <c r="Q858" s="3"/>
      <c r="R858" s="3"/>
    </row>
    <row r="859" spans="1:18" ht="15" customHeight="1">
      <c r="A859" s="166">
        <v>402389</v>
      </c>
      <c r="B859" s="190">
        <v>3110500270</v>
      </c>
      <c r="C859" s="166">
        <v>11</v>
      </c>
      <c r="D859" s="166" t="s">
        <v>1937</v>
      </c>
      <c r="E859" s="3" t="s">
        <v>2503</v>
      </c>
      <c r="F859" s="3" t="s">
        <v>2504</v>
      </c>
      <c r="G859" s="166" t="s">
        <v>96</v>
      </c>
      <c r="H859" s="182">
        <v>85</v>
      </c>
      <c r="I859" s="3">
        <v>0</v>
      </c>
      <c r="J859" s="3">
        <v>0</v>
      </c>
      <c r="K859" s="3" t="s">
        <v>26</v>
      </c>
      <c r="L859" s="167">
        <v>348921</v>
      </c>
      <c r="M859" s="167" t="s">
        <v>2505</v>
      </c>
      <c r="N859" s="3">
        <v>36</v>
      </c>
      <c r="O859" s="3" t="s">
        <v>1941</v>
      </c>
      <c r="P859" s="3" t="s">
        <v>19</v>
      </c>
      <c r="Q859" s="3"/>
      <c r="R859" s="3"/>
    </row>
    <row r="860" spans="1:18" ht="15" customHeight="1">
      <c r="A860" s="166">
        <v>400803</v>
      </c>
      <c r="B860" s="190" t="s">
        <v>2506</v>
      </c>
      <c r="C860" s="166">
        <v>11</v>
      </c>
      <c r="D860" s="166" t="s">
        <v>1937</v>
      </c>
      <c r="E860" s="3" t="s">
        <v>2507</v>
      </c>
      <c r="F860" s="3" t="s">
        <v>2508</v>
      </c>
      <c r="G860" s="166" t="s">
        <v>1648</v>
      </c>
      <c r="H860" s="182">
        <v>0.1</v>
      </c>
      <c r="I860" s="3">
        <v>0</v>
      </c>
      <c r="J860" s="3">
        <v>0</v>
      </c>
      <c r="K860" s="3" t="s">
        <v>18</v>
      </c>
      <c r="L860" s="167">
        <v>0</v>
      </c>
      <c r="M860" s="167"/>
      <c r="N860" s="3">
        <v>36</v>
      </c>
      <c r="O860" s="3" t="s">
        <v>19</v>
      </c>
      <c r="P860" s="3" t="s">
        <v>19</v>
      </c>
      <c r="Q860" s="3"/>
      <c r="R860" s="3"/>
    </row>
    <row r="861" spans="1:18" ht="15" customHeight="1">
      <c r="A861" s="166">
        <v>402160</v>
      </c>
      <c r="B861" s="190">
        <v>3110100387</v>
      </c>
      <c r="C861" s="166">
        <v>11</v>
      </c>
      <c r="D861" s="166" t="s">
        <v>1937</v>
      </c>
      <c r="E861" s="3" t="s">
        <v>2509</v>
      </c>
      <c r="F861" s="3" t="s">
        <v>2510</v>
      </c>
      <c r="G861" s="166" t="s">
        <v>1991</v>
      </c>
      <c r="H861" s="182">
        <v>5.360574712643678</v>
      </c>
      <c r="I861" s="3">
        <v>833.33333333333337</v>
      </c>
      <c r="J861" s="3">
        <v>791.66666666666663</v>
      </c>
      <c r="K861" s="3" t="s">
        <v>29</v>
      </c>
      <c r="L861" s="167">
        <v>340708</v>
      </c>
      <c r="M861" s="167" t="s">
        <v>2511</v>
      </c>
      <c r="N861" s="3">
        <v>36</v>
      </c>
      <c r="O861" s="3" t="s">
        <v>19</v>
      </c>
      <c r="P861" s="3" t="s">
        <v>19</v>
      </c>
      <c r="Q861" s="3"/>
      <c r="R861" s="3"/>
    </row>
    <row r="862" spans="1:18" ht="15" customHeight="1">
      <c r="A862" s="166">
        <v>402371</v>
      </c>
      <c r="B862" s="190">
        <v>3110700538</v>
      </c>
      <c r="C862" s="166">
        <v>11</v>
      </c>
      <c r="D862" s="166" t="s">
        <v>1937</v>
      </c>
      <c r="E862" s="3" t="s">
        <v>2512</v>
      </c>
      <c r="F862" s="3" t="s">
        <v>2513</v>
      </c>
      <c r="G862" s="166" t="s">
        <v>96</v>
      </c>
      <c r="H862" s="182">
        <v>0</v>
      </c>
      <c r="I862" s="3">
        <v>0</v>
      </c>
      <c r="J862" s="3">
        <v>0</v>
      </c>
      <c r="K862" s="3" t="s">
        <v>18</v>
      </c>
      <c r="L862" s="167">
        <v>353039</v>
      </c>
      <c r="M862" s="167" t="s">
        <v>2514</v>
      </c>
      <c r="N862" s="3">
        <v>36</v>
      </c>
      <c r="O862" s="3" t="s">
        <v>1963</v>
      </c>
      <c r="P862" s="3" t="s">
        <v>19</v>
      </c>
      <c r="Q862" s="3"/>
      <c r="R862" s="3"/>
    </row>
    <row r="863" spans="1:18" ht="15" customHeight="1">
      <c r="A863" s="166">
        <v>401002</v>
      </c>
      <c r="B863" s="190">
        <v>3110700317</v>
      </c>
      <c r="C863" s="166">
        <v>11</v>
      </c>
      <c r="D863" s="166" t="s">
        <v>1937</v>
      </c>
      <c r="E863" s="3" t="s">
        <v>2515</v>
      </c>
      <c r="F863" s="3" t="s">
        <v>2516</v>
      </c>
      <c r="G863" s="166" t="s">
        <v>2517</v>
      </c>
      <c r="H863" s="182">
        <v>0</v>
      </c>
      <c r="I863" s="3">
        <v>0</v>
      </c>
      <c r="J863" s="3">
        <v>0</v>
      </c>
      <c r="K863" s="3" t="s">
        <v>18</v>
      </c>
      <c r="L863" s="167">
        <v>355722</v>
      </c>
      <c r="M863" s="167" t="s">
        <v>2518</v>
      </c>
      <c r="N863" s="3">
        <v>36</v>
      </c>
      <c r="O863" s="3" t="s">
        <v>2052</v>
      </c>
      <c r="P863" s="3" t="s">
        <v>19</v>
      </c>
      <c r="Q863" s="3"/>
      <c r="R863" s="3"/>
    </row>
    <row r="864" spans="1:18" ht="15" customHeight="1">
      <c r="A864" s="166">
        <v>402033</v>
      </c>
      <c r="B864" s="190">
        <v>3110400020</v>
      </c>
      <c r="C864" s="166">
        <v>11</v>
      </c>
      <c r="D864" s="166" t="s">
        <v>1937</v>
      </c>
      <c r="E864" s="3" t="s">
        <v>2519</v>
      </c>
      <c r="F864" s="3" t="s">
        <v>2520</v>
      </c>
      <c r="G864" s="166" t="s">
        <v>1991</v>
      </c>
      <c r="H864" s="182">
        <v>1.2198387096774193</v>
      </c>
      <c r="I864" s="3">
        <v>1333.3333333333333</v>
      </c>
      <c r="J864" s="3">
        <v>1566.6666666666667</v>
      </c>
      <c r="K864" s="3" t="s">
        <v>29</v>
      </c>
      <c r="L864" s="167">
        <v>339560</v>
      </c>
      <c r="M864" s="167" t="s">
        <v>2521</v>
      </c>
      <c r="N864" s="3">
        <v>36</v>
      </c>
      <c r="O864" s="3" t="s">
        <v>19</v>
      </c>
      <c r="P864" s="3" t="s">
        <v>19</v>
      </c>
      <c r="Q864" s="3"/>
      <c r="R864" s="3"/>
    </row>
    <row r="865" spans="1:18" ht="15" customHeight="1">
      <c r="A865" s="166">
        <v>400743</v>
      </c>
      <c r="B865" s="190">
        <v>3110500296</v>
      </c>
      <c r="C865" s="166">
        <v>11</v>
      </c>
      <c r="D865" s="166" t="s">
        <v>1937</v>
      </c>
      <c r="E865" s="3" t="s">
        <v>2522</v>
      </c>
      <c r="F865" s="3" t="s">
        <v>2523</v>
      </c>
      <c r="G865" s="166" t="s">
        <v>96</v>
      </c>
      <c r="H865" s="182">
        <v>9.0666666666666664</v>
      </c>
      <c r="I865" s="3">
        <v>1.3333333333333333</v>
      </c>
      <c r="J865" s="3">
        <v>1.75</v>
      </c>
      <c r="K865" s="3" t="s">
        <v>29</v>
      </c>
      <c r="L865" s="167">
        <v>373715</v>
      </c>
      <c r="M865" s="167" t="s">
        <v>2524</v>
      </c>
      <c r="N865" s="3">
        <v>36</v>
      </c>
      <c r="O865" s="3" t="s">
        <v>1963</v>
      </c>
      <c r="P865" s="3" t="s">
        <v>19</v>
      </c>
      <c r="Q865" s="3"/>
      <c r="R865" s="3"/>
    </row>
    <row r="866" spans="1:18" ht="15" customHeight="1">
      <c r="A866" s="166">
        <v>400183</v>
      </c>
      <c r="B866" s="190">
        <v>3110700139</v>
      </c>
      <c r="C866" s="166">
        <v>11</v>
      </c>
      <c r="D866" s="166" t="s">
        <v>1937</v>
      </c>
      <c r="E866" s="3" t="s">
        <v>2525</v>
      </c>
      <c r="F866" s="3" t="s">
        <v>2526</v>
      </c>
      <c r="G866" s="166" t="s">
        <v>96</v>
      </c>
      <c r="H866" s="182">
        <v>140.63333333333333</v>
      </c>
      <c r="I866" s="3">
        <v>0</v>
      </c>
      <c r="J866" s="3">
        <v>0</v>
      </c>
      <c r="K866" s="3" t="s">
        <v>18</v>
      </c>
      <c r="L866" s="167">
        <v>364443</v>
      </c>
      <c r="M866" s="167" t="s">
        <v>2527</v>
      </c>
      <c r="N866" s="3">
        <v>36</v>
      </c>
      <c r="O866" s="3" t="s">
        <v>1963</v>
      </c>
      <c r="P866" s="3" t="s">
        <v>19</v>
      </c>
      <c r="Q866" s="3"/>
      <c r="R866" s="3"/>
    </row>
    <row r="867" spans="1:18" ht="15" customHeight="1">
      <c r="A867" s="166">
        <v>400735</v>
      </c>
      <c r="B867" s="190">
        <v>3110101367</v>
      </c>
      <c r="C867" s="166">
        <v>11</v>
      </c>
      <c r="D867" s="166" t="s">
        <v>1937</v>
      </c>
      <c r="E867" s="3" t="s">
        <v>2528</v>
      </c>
      <c r="F867" s="3" t="s">
        <v>2529</v>
      </c>
      <c r="G867" s="166" t="s">
        <v>1648</v>
      </c>
      <c r="H867" s="182">
        <v>0.1</v>
      </c>
      <c r="I867" s="3">
        <v>0</v>
      </c>
      <c r="J867" s="3">
        <v>0</v>
      </c>
      <c r="K867" s="3" t="s">
        <v>18</v>
      </c>
      <c r="L867" s="167">
        <v>0</v>
      </c>
      <c r="M867" s="167"/>
      <c r="N867" s="3">
        <v>36</v>
      </c>
      <c r="O867" s="3" t="s">
        <v>19</v>
      </c>
      <c r="P867" s="3" t="s">
        <v>19</v>
      </c>
      <c r="Q867" s="3"/>
      <c r="R867" s="3"/>
    </row>
    <row r="868" spans="1:18" ht="15" customHeight="1">
      <c r="A868" s="166">
        <v>400631</v>
      </c>
      <c r="B868" s="190">
        <v>3110101375</v>
      </c>
      <c r="C868" s="166">
        <v>11</v>
      </c>
      <c r="D868" s="166" t="s">
        <v>1937</v>
      </c>
      <c r="E868" s="3" t="s">
        <v>2530</v>
      </c>
      <c r="F868" s="3" t="s">
        <v>2531</v>
      </c>
      <c r="G868" s="166" t="s">
        <v>1648</v>
      </c>
      <c r="H868" s="182">
        <v>0.1</v>
      </c>
      <c r="I868" s="3">
        <v>0</v>
      </c>
      <c r="J868" s="3">
        <v>0</v>
      </c>
      <c r="K868" s="3" t="s">
        <v>26</v>
      </c>
      <c r="L868" s="167">
        <v>0</v>
      </c>
      <c r="M868" s="167"/>
      <c r="N868" s="3">
        <v>36</v>
      </c>
      <c r="O868" s="3" t="s">
        <v>19</v>
      </c>
      <c r="P868" s="3" t="s">
        <v>19</v>
      </c>
      <c r="Q868" s="3"/>
      <c r="R868" s="3"/>
    </row>
    <row r="869" spans="1:18" ht="15" customHeight="1">
      <c r="A869" s="166">
        <v>401792</v>
      </c>
      <c r="B869" s="190">
        <v>3110100018</v>
      </c>
      <c r="C869" s="166">
        <v>11</v>
      </c>
      <c r="D869" s="166" t="s">
        <v>1937</v>
      </c>
      <c r="E869" s="3" t="s">
        <v>2532</v>
      </c>
      <c r="F869" s="3" t="s">
        <v>2533</v>
      </c>
      <c r="G869" s="166" t="s">
        <v>1991</v>
      </c>
      <c r="H869" s="182">
        <v>5.8976271186440679</v>
      </c>
      <c r="I869" s="3">
        <v>600</v>
      </c>
      <c r="J869" s="3">
        <v>333.33333333333331</v>
      </c>
      <c r="K869" s="3" t="s">
        <v>26</v>
      </c>
      <c r="L869" s="167">
        <v>357104</v>
      </c>
      <c r="M869" s="167" t="s">
        <v>2534</v>
      </c>
      <c r="N869" s="3">
        <v>36</v>
      </c>
      <c r="O869" s="3" t="s">
        <v>19</v>
      </c>
      <c r="P869" s="3" t="s">
        <v>19</v>
      </c>
      <c r="Q869" s="3"/>
      <c r="R869" s="3"/>
    </row>
    <row r="870" spans="1:18" ht="15" customHeight="1">
      <c r="A870" s="166">
        <v>401892</v>
      </c>
      <c r="B870" s="190">
        <v>3110500300</v>
      </c>
      <c r="C870" s="166">
        <v>11</v>
      </c>
      <c r="D870" s="166" t="s">
        <v>1937</v>
      </c>
      <c r="E870" s="3" t="s">
        <v>2535</v>
      </c>
      <c r="F870" s="3" t="s">
        <v>2536</v>
      </c>
      <c r="G870" s="166" t="s">
        <v>44</v>
      </c>
      <c r="H870" s="182">
        <v>9.66</v>
      </c>
      <c r="I870" s="3">
        <v>53.333333333333336</v>
      </c>
      <c r="J870" s="3">
        <v>37.916666666666664</v>
      </c>
      <c r="K870" s="3" t="s">
        <v>29</v>
      </c>
      <c r="L870" s="167">
        <v>362990</v>
      </c>
      <c r="M870" s="167" t="s">
        <v>2537</v>
      </c>
      <c r="N870" s="3">
        <v>36</v>
      </c>
      <c r="O870" s="3" t="s">
        <v>1941</v>
      </c>
      <c r="P870" s="3" t="s">
        <v>19</v>
      </c>
      <c r="Q870" s="3"/>
      <c r="R870" s="3"/>
    </row>
    <row r="871" spans="1:18" ht="15" customHeight="1">
      <c r="A871" s="166">
        <v>400310</v>
      </c>
      <c r="B871" s="190">
        <v>3110500326</v>
      </c>
      <c r="C871" s="166">
        <v>11</v>
      </c>
      <c r="D871" s="166" t="s">
        <v>1937</v>
      </c>
      <c r="E871" s="3" t="s">
        <v>2538</v>
      </c>
      <c r="F871" s="3" t="s">
        <v>2539</v>
      </c>
      <c r="G871" s="166" t="s">
        <v>96</v>
      </c>
      <c r="H871" s="182">
        <v>0</v>
      </c>
      <c r="I871" s="3">
        <v>0</v>
      </c>
      <c r="J871" s="3">
        <v>0</v>
      </c>
      <c r="K871" s="3" t="s">
        <v>18</v>
      </c>
      <c r="L871" s="167">
        <v>443871</v>
      </c>
      <c r="M871" s="167" t="s">
        <v>2540</v>
      </c>
      <c r="N871" s="3">
        <v>36</v>
      </c>
      <c r="O871" s="3" t="s">
        <v>19</v>
      </c>
      <c r="P871" s="3" t="s">
        <v>19</v>
      </c>
      <c r="Q871" s="3"/>
      <c r="R871" s="3"/>
    </row>
    <row r="872" spans="1:18" ht="15" customHeight="1">
      <c r="A872" s="166">
        <v>401393</v>
      </c>
      <c r="B872" s="190">
        <v>3110500318</v>
      </c>
      <c r="C872" s="166">
        <v>11</v>
      </c>
      <c r="D872" s="166" t="s">
        <v>1937</v>
      </c>
      <c r="E872" s="3" t="s">
        <v>2541</v>
      </c>
      <c r="F872" s="3" t="s">
        <v>2539</v>
      </c>
      <c r="G872" s="166" t="s">
        <v>96</v>
      </c>
      <c r="H872" s="182">
        <v>6.8405306799336651</v>
      </c>
      <c r="I872" s="3">
        <v>232</v>
      </c>
      <c r="J872" s="3">
        <v>253.5</v>
      </c>
      <c r="K872" s="3" t="s">
        <v>29</v>
      </c>
      <c r="L872" s="167">
        <v>443871</v>
      </c>
      <c r="M872" s="167" t="s">
        <v>2540</v>
      </c>
      <c r="N872" s="3">
        <v>36</v>
      </c>
      <c r="O872" s="3" t="s">
        <v>1941</v>
      </c>
      <c r="P872" s="3" t="s">
        <v>19</v>
      </c>
      <c r="Q872" s="3"/>
      <c r="R872" s="3"/>
    </row>
    <row r="873" spans="1:18" ht="15" customHeight="1">
      <c r="A873" s="166">
        <v>401030</v>
      </c>
      <c r="B873" s="190">
        <v>3110700279</v>
      </c>
      <c r="C873" s="166">
        <v>11</v>
      </c>
      <c r="D873" s="166" t="s">
        <v>1937</v>
      </c>
      <c r="E873" s="3" t="s">
        <v>2542</v>
      </c>
      <c r="F873" s="3" t="s">
        <v>2543</v>
      </c>
      <c r="G873" s="166" t="s">
        <v>96</v>
      </c>
      <c r="H873" s="182">
        <v>50.8</v>
      </c>
      <c r="I873" s="3">
        <v>0</v>
      </c>
      <c r="J873" s="3">
        <v>0.16666666666666666</v>
      </c>
      <c r="K873" s="3" t="s">
        <v>26</v>
      </c>
      <c r="L873" s="167">
        <v>367094</v>
      </c>
      <c r="M873" s="167" t="s">
        <v>2544</v>
      </c>
      <c r="N873" s="3">
        <v>36</v>
      </c>
      <c r="O873" s="3" t="s">
        <v>1941</v>
      </c>
      <c r="P873" s="3" t="s">
        <v>19</v>
      </c>
      <c r="Q873" s="3"/>
      <c r="R873" s="3"/>
    </row>
    <row r="874" spans="1:18" ht="15" customHeight="1">
      <c r="A874" s="166">
        <v>402466</v>
      </c>
      <c r="B874" s="190">
        <v>3110700392</v>
      </c>
      <c r="C874" s="166">
        <v>11</v>
      </c>
      <c r="D874" s="166" t="s">
        <v>1937</v>
      </c>
      <c r="E874" s="3" t="s">
        <v>2545</v>
      </c>
      <c r="F874" s="3" t="s">
        <v>2545</v>
      </c>
      <c r="G874" s="166" t="s">
        <v>96</v>
      </c>
      <c r="H874" s="182">
        <v>47</v>
      </c>
      <c r="I874" s="3">
        <v>0</v>
      </c>
      <c r="J874" s="3">
        <v>0</v>
      </c>
      <c r="K874" s="3" t="s">
        <v>18</v>
      </c>
      <c r="L874" s="167">
        <v>347727</v>
      </c>
      <c r="M874" s="167" t="s">
        <v>2546</v>
      </c>
      <c r="N874" s="3">
        <v>36</v>
      </c>
      <c r="O874" s="3" t="s">
        <v>1963</v>
      </c>
      <c r="P874" s="3" t="s">
        <v>19</v>
      </c>
      <c r="Q874" s="3"/>
      <c r="R874" s="3"/>
    </row>
    <row r="875" spans="1:18" ht="15" customHeight="1">
      <c r="A875" s="166">
        <v>401500</v>
      </c>
      <c r="B875" s="190">
        <v>3110101634</v>
      </c>
      <c r="C875" s="166">
        <v>11</v>
      </c>
      <c r="D875" s="166" t="s">
        <v>1937</v>
      </c>
      <c r="E875" s="3" t="s">
        <v>2547</v>
      </c>
      <c r="F875" s="3" t="s">
        <v>2548</v>
      </c>
      <c r="G875" s="166" t="s">
        <v>1648</v>
      </c>
      <c r="H875" s="182">
        <v>0.10000000000000002</v>
      </c>
      <c r="I875" s="3">
        <v>0</v>
      </c>
      <c r="J875" s="3">
        <v>0</v>
      </c>
      <c r="K875" s="3" t="s">
        <v>18</v>
      </c>
      <c r="L875" s="167">
        <v>0</v>
      </c>
      <c r="M875" s="167"/>
      <c r="N875" s="3">
        <v>36</v>
      </c>
      <c r="O875" s="3" t="s">
        <v>19</v>
      </c>
      <c r="P875" s="3" t="s">
        <v>19</v>
      </c>
      <c r="Q875" s="3"/>
      <c r="R875" s="3"/>
    </row>
    <row r="876" spans="1:18" ht="15" customHeight="1">
      <c r="A876" s="166">
        <v>400731</v>
      </c>
      <c r="B876" s="190" t="s">
        <v>2549</v>
      </c>
      <c r="C876" s="166">
        <v>11</v>
      </c>
      <c r="D876" s="166" t="s">
        <v>1937</v>
      </c>
      <c r="E876" s="3" t="s">
        <v>2550</v>
      </c>
      <c r="F876" s="3" t="s">
        <v>2551</v>
      </c>
      <c r="G876" s="166" t="s">
        <v>1991</v>
      </c>
      <c r="H876" s="182">
        <v>8.0724999999999998</v>
      </c>
      <c r="I876" s="3">
        <v>333.33333333333331</v>
      </c>
      <c r="J876" s="3">
        <v>250</v>
      </c>
      <c r="K876" s="3" t="s">
        <v>29</v>
      </c>
      <c r="L876" s="167">
        <v>352587</v>
      </c>
      <c r="M876" s="167" t="s">
        <v>2552</v>
      </c>
      <c r="N876" s="3">
        <v>36</v>
      </c>
      <c r="O876" s="3" t="s">
        <v>19</v>
      </c>
      <c r="P876" s="3" t="s">
        <v>19</v>
      </c>
      <c r="Q876" s="3"/>
      <c r="R876" s="3"/>
    </row>
    <row r="877" spans="1:18" ht="15" customHeight="1">
      <c r="A877" s="166">
        <v>400969</v>
      </c>
      <c r="B877" s="190">
        <v>3110101804</v>
      </c>
      <c r="C877" s="166">
        <v>11</v>
      </c>
      <c r="D877" s="166" t="s">
        <v>1937</v>
      </c>
      <c r="E877" s="3" t="s">
        <v>2553</v>
      </c>
      <c r="F877" s="3" t="s">
        <v>2554</v>
      </c>
      <c r="G877" s="166" t="s">
        <v>1648</v>
      </c>
      <c r="H877" s="182">
        <v>0.10000000000000002</v>
      </c>
      <c r="I877" s="3">
        <v>0</v>
      </c>
      <c r="J877" s="3">
        <v>0</v>
      </c>
      <c r="K877" s="3" t="s">
        <v>18</v>
      </c>
      <c r="L877" s="167">
        <v>0</v>
      </c>
      <c r="M877" s="167"/>
      <c r="N877" s="3">
        <v>36</v>
      </c>
      <c r="O877" s="3" t="s">
        <v>19</v>
      </c>
      <c r="P877" s="3" t="s">
        <v>19</v>
      </c>
      <c r="Q877" s="3"/>
      <c r="R877" s="3"/>
    </row>
    <row r="878" spans="1:18" ht="15" customHeight="1">
      <c r="A878" s="166">
        <v>400090</v>
      </c>
      <c r="B878" s="190">
        <v>3110100433</v>
      </c>
      <c r="C878" s="166">
        <v>11</v>
      </c>
      <c r="D878" s="166" t="s">
        <v>1937</v>
      </c>
      <c r="E878" s="3" t="s">
        <v>2555</v>
      </c>
      <c r="F878" s="3" t="s">
        <v>2556</v>
      </c>
      <c r="G878" s="166" t="s">
        <v>1991</v>
      </c>
      <c r="H878" s="182">
        <v>2.1676000000000002</v>
      </c>
      <c r="I878" s="3">
        <v>1333.3333333333333</v>
      </c>
      <c r="J878" s="3">
        <v>1033.3333333333333</v>
      </c>
      <c r="K878" s="3" t="s">
        <v>29</v>
      </c>
      <c r="L878" s="167">
        <v>340722</v>
      </c>
      <c r="M878" s="167" t="s">
        <v>2557</v>
      </c>
      <c r="N878" s="3">
        <v>36</v>
      </c>
      <c r="O878" s="3" t="s">
        <v>19</v>
      </c>
      <c r="P878" s="3" t="s">
        <v>19</v>
      </c>
      <c r="Q878" s="3"/>
      <c r="R878" s="3"/>
    </row>
    <row r="879" spans="1:18" ht="15" customHeight="1">
      <c r="A879" s="166">
        <v>401279</v>
      </c>
      <c r="B879" s="190">
        <v>3110101383</v>
      </c>
      <c r="C879" s="166">
        <v>11</v>
      </c>
      <c r="D879" s="166" t="s">
        <v>1937</v>
      </c>
      <c r="E879" s="3" t="s">
        <v>2558</v>
      </c>
      <c r="F879" s="3" t="s">
        <v>2559</v>
      </c>
      <c r="G879" s="166" t="s">
        <v>1648</v>
      </c>
      <c r="H879" s="182">
        <v>0.1</v>
      </c>
      <c r="I879" s="3">
        <v>0</v>
      </c>
      <c r="J879" s="3">
        <v>0</v>
      </c>
      <c r="K879" s="3" t="s">
        <v>18</v>
      </c>
      <c r="L879" s="167">
        <v>0</v>
      </c>
      <c r="M879" s="167"/>
      <c r="N879" s="3">
        <v>36</v>
      </c>
      <c r="O879" s="3" t="s">
        <v>19</v>
      </c>
      <c r="P879" s="3" t="s">
        <v>19</v>
      </c>
      <c r="Q879" s="3"/>
      <c r="R879" s="3"/>
    </row>
    <row r="880" spans="1:18" ht="15" customHeight="1">
      <c r="A880" s="166">
        <v>400819</v>
      </c>
      <c r="B880" s="190">
        <v>3110100425</v>
      </c>
      <c r="C880" s="166">
        <v>11</v>
      </c>
      <c r="D880" s="166" t="s">
        <v>1937</v>
      </c>
      <c r="E880" s="3" t="s">
        <v>2560</v>
      </c>
      <c r="F880" s="3" t="s">
        <v>2561</v>
      </c>
      <c r="G880" s="166" t="s">
        <v>1991</v>
      </c>
      <c r="H880" s="182">
        <v>4.0949999999999998</v>
      </c>
      <c r="I880" s="3">
        <v>266.66666666666669</v>
      </c>
      <c r="J880" s="3">
        <v>233.33333333333334</v>
      </c>
      <c r="K880" s="3" t="s">
        <v>29</v>
      </c>
      <c r="L880" s="167">
        <v>340711</v>
      </c>
      <c r="M880" s="167" t="s">
        <v>2562</v>
      </c>
      <c r="N880" s="3">
        <v>36</v>
      </c>
      <c r="O880" s="3" t="s">
        <v>19</v>
      </c>
      <c r="P880" s="3" t="s">
        <v>19</v>
      </c>
      <c r="Q880" s="3"/>
      <c r="R880" s="3"/>
    </row>
    <row r="881" spans="1:18" ht="15" customHeight="1">
      <c r="A881" s="166">
        <v>402123</v>
      </c>
      <c r="B881" s="190">
        <v>3110700155</v>
      </c>
      <c r="C881" s="166">
        <v>11</v>
      </c>
      <c r="D881" s="166" t="s">
        <v>1937</v>
      </c>
      <c r="E881" s="3" t="s">
        <v>2563</v>
      </c>
      <c r="F881" s="3" t="s">
        <v>2564</v>
      </c>
      <c r="G881" s="166" t="s">
        <v>96</v>
      </c>
      <c r="H881" s="182">
        <v>0</v>
      </c>
      <c r="I881" s="3">
        <v>0</v>
      </c>
      <c r="J881" s="3">
        <v>0</v>
      </c>
      <c r="K881" s="3" t="s">
        <v>18</v>
      </c>
      <c r="L881" s="167">
        <v>347012</v>
      </c>
      <c r="M881" s="167" t="s">
        <v>2565</v>
      </c>
      <c r="N881" s="3">
        <v>36</v>
      </c>
      <c r="O881" s="3" t="s">
        <v>1941</v>
      </c>
      <c r="P881" s="3" t="s">
        <v>19</v>
      </c>
      <c r="Q881" s="3"/>
      <c r="R881" s="3"/>
    </row>
    <row r="882" spans="1:18" ht="15" customHeight="1">
      <c r="A882" s="166">
        <v>401158</v>
      </c>
      <c r="B882" s="190">
        <v>3110700147</v>
      </c>
      <c r="C882" s="166">
        <v>11</v>
      </c>
      <c r="D882" s="166" t="s">
        <v>1937</v>
      </c>
      <c r="E882" s="3" t="s">
        <v>2566</v>
      </c>
      <c r="F882" s="3" t="s">
        <v>2567</v>
      </c>
      <c r="G882" s="166" t="s">
        <v>96</v>
      </c>
      <c r="H882" s="182">
        <v>0</v>
      </c>
      <c r="I882" s="3">
        <v>0</v>
      </c>
      <c r="J882" s="3">
        <v>8.3333333333333329E-2</v>
      </c>
      <c r="K882" s="3" t="s">
        <v>26</v>
      </c>
      <c r="L882" s="167">
        <v>331021</v>
      </c>
      <c r="M882" s="167" t="s">
        <v>2568</v>
      </c>
      <c r="N882" s="3">
        <v>36</v>
      </c>
      <c r="O882" s="3" t="s">
        <v>1963</v>
      </c>
      <c r="P882" s="3" t="s">
        <v>19</v>
      </c>
      <c r="Q882" s="3"/>
      <c r="R882" s="3"/>
    </row>
    <row r="883" spans="1:18" ht="15" customHeight="1">
      <c r="A883" s="166">
        <v>402459</v>
      </c>
      <c r="B883" s="190">
        <v>3110100441</v>
      </c>
      <c r="C883" s="166">
        <v>11</v>
      </c>
      <c r="D883" s="166" t="s">
        <v>1937</v>
      </c>
      <c r="E883" s="3" t="s">
        <v>2569</v>
      </c>
      <c r="F883" s="3" t="s">
        <v>2570</v>
      </c>
      <c r="G883" s="166" t="s">
        <v>1991</v>
      </c>
      <c r="H883" s="182">
        <v>0.38229074889867842</v>
      </c>
      <c r="I883" s="3">
        <v>2700</v>
      </c>
      <c r="J883" s="3">
        <v>3087.5</v>
      </c>
      <c r="K883" s="3" t="s">
        <v>29</v>
      </c>
      <c r="L883" s="167">
        <v>331737</v>
      </c>
      <c r="M883" s="167" t="s">
        <v>2571</v>
      </c>
      <c r="N883" s="3">
        <v>36</v>
      </c>
      <c r="O883" s="3" t="s">
        <v>19</v>
      </c>
      <c r="P883" s="3" t="s">
        <v>19</v>
      </c>
      <c r="Q883" s="3"/>
      <c r="R883" s="3"/>
    </row>
    <row r="884" spans="1:18" ht="15" customHeight="1">
      <c r="A884" s="166">
        <v>401570</v>
      </c>
      <c r="B884" s="190">
        <v>3110500067</v>
      </c>
      <c r="C884" s="166">
        <v>11</v>
      </c>
      <c r="D884" s="166" t="s">
        <v>1937</v>
      </c>
      <c r="E884" s="3" t="s">
        <v>2572</v>
      </c>
      <c r="F884" s="3" t="s">
        <v>2573</v>
      </c>
      <c r="G884" s="166" t="s">
        <v>96</v>
      </c>
      <c r="H884" s="182">
        <v>0</v>
      </c>
      <c r="I884" s="3">
        <v>0</v>
      </c>
      <c r="J884" s="3">
        <v>0</v>
      </c>
      <c r="K884" s="3" t="s">
        <v>26</v>
      </c>
      <c r="L884" s="167">
        <v>353076</v>
      </c>
      <c r="M884" s="167" t="s">
        <v>2574</v>
      </c>
      <c r="N884" s="3">
        <v>36</v>
      </c>
      <c r="O884" s="3" t="s">
        <v>19</v>
      </c>
      <c r="P884" s="3" t="s">
        <v>19</v>
      </c>
      <c r="Q884" s="3"/>
      <c r="R884" s="3"/>
    </row>
    <row r="885" spans="1:18" ht="15" customHeight="1">
      <c r="A885" s="166">
        <v>402467</v>
      </c>
      <c r="B885" s="190">
        <v>3110500075</v>
      </c>
      <c r="C885" s="166">
        <v>11</v>
      </c>
      <c r="D885" s="166" t="s">
        <v>1937</v>
      </c>
      <c r="E885" s="3" t="s">
        <v>2575</v>
      </c>
      <c r="F885" s="3" t="s">
        <v>2576</v>
      </c>
      <c r="G885" s="166" t="s">
        <v>96</v>
      </c>
      <c r="H885" s="182">
        <v>70</v>
      </c>
      <c r="I885" s="3">
        <v>0</v>
      </c>
      <c r="J885" s="3">
        <v>0</v>
      </c>
      <c r="K885" s="3" t="s">
        <v>18</v>
      </c>
      <c r="L885" s="167">
        <v>352808</v>
      </c>
      <c r="M885" s="167" t="s">
        <v>2577</v>
      </c>
      <c r="N885" s="3">
        <v>36</v>
      </c>
      <c r="O885" s="3" t="s">
        <v>19</v>
      </c>
      <c r="P885" s="3" t="s">
        <v>19</v>
      </c>
      <c r="Q885" s="3"/>
      <c r="R885" s="3"/>
    </row>
    <row r="886" spans="1:18" ht="15" customHeight="1">
      <c r="A886" s="166">
        <v>402221</v>
      </c>
      <c r="B886" s="190">
        <v>3110102207</v>
      </c>
      <c r="C886" s="166">
        <v>11</v>
      </c>
      <c r="D886" s="166" t="s">
        <v>1937</v>
      </c>
      <c r="E886" s="3" t="s">
        <v>2578</v>
      </c>
      <c r="F886" s="3" t="s">
        <v>2579</v>
      </c>
      <c r="G886" s="166" t="s">
        <v>96</v>
      </c>
      <c r="H886" s="182">
        <v>4.3</v>
      </c>
      <c r="I886" s="3">
        <v>8.6666666666666661</v>
      </c>
      <c r="J886" s="3">
        <v>8.0833333333333339</v>
      </c>
      <c r="K886" s="3" t="s">
        <v>29</v>
      </c>
      <c r="L886" s="167">
        <v>380506</v>
      </c>
      <c r="M886" s="167" t="s">
        <v>2580</v>
      </c>
      <c r="N886" s="3">
        <v>36</v>
      </c>
      <c r="O886" s="3" t="s">
        <v>2052</v>
      </c>
      <c r="P886" s="3" t="s">
        <v>19</v>
      </c>
      <c r="Q886" s="3"/>
      <c r="R886" s="3"/>
    </row>
    <row r="887" spans="1:18" ht="15" customHeight="1">
      <c r="A887" s="166">
        <v>400496</v>
      </c>
      <c r="B887" s="190">
        <v>3110100450</v>
      </c>
      <c r="C887" s="166">
        <v>11</v>
      </c>
      <c r="D887" s="166" t="s">
        <v>1937</v>
      </c>
      <c r="E887" s="3" t="s">
        <v>2581</v>
      </c>
      <c r="F887" s="3" t="s">
        <v>2582</v>
      </c>
      <c r="G887" s="166" t="s">
        <v>1991</v>
      </c>
      <c r="H887" s="182">
        <v>0.39806451612903226</v>
      </c>
      <c r="I887" s="3">
        <v>3333.3333333333335</v>
      </c>
      <c r="J887" s="3">
        <v>2866.6666666666665</v>
      </c>
      <c r="K887" s="3" t="s">
        <v>29</v>
      </c>
      <c r="L887" s="167">
        <v>331408</v>
      </c>
      <c r="M887" s="167" t="s">
        <v>2583</v>
      </c>
      <c r="N887" s="3">
        <v>36</v>
      </c>
      <c r="O887" s="3" t="s">
        <v>19</v>
      </c>
      <c r="P887" s="3" t="s">
        <v>19</v>
      </c>
      <c r="Q887" s="3"/>
      <c r="R887" s="3"/>
    </row>
    <row r="888" spans="1:18" ht="15" customHeight="1">
      <c r="A888" s="166">
        <v>400596</v>
      </c>
      <c r="B888" s="190">
        <v>3110101391</v>
      </c>
      <c r="C888" s="166">
        <v>11</v>
      </c>
      <c r="D888" s="166" t="s">
        <v>1937</v>
      </c>
      <c r="E888" s="3" t="s">
        <v>2584</v>
      </c>
      <c r="F888" s="3" t="s">
        <v>2585</v>
      </c>
      <c r="G888" s="166" t="s">
        <v>1648</v>
      </c>
      <c r="H888" s="182">
        <v>0.10000000000000002</v>
      </c>
      <c r="I888" s="3">
        <v>0</v>
      </c>
      <c r="J888" s="3">
        <v>0</v>
      </c>
      <c r="K888" s="3" t="s">
        <v>18</v>
      </c>
      <c r="L888" s="167">
        <v>0</v>
      </c>
      <c r="M888" s="167"/>
      <c r="N888" s="3">
        <v>36</v>
      </c>
      <c r="O888" s="3" t="s">
        <v>19</v>
      </c>
      <c r="P888" s="3" t="s">
        <v>19</v>
      </c>
      <c r="Q888" s="3"/>
      <c r="R888" s="3"/>
    </row>
    <row r="889" spans="1:18" ht="15" customHeight="1">
      <c r="A889" s="166">
        <v>400919</v>
      </c>
      <c r="B889" s="190">
        <v>3110101405</v>
      </c>
      <c r="C889" s="166">
        <v>11</v>
      </c>
      <c r="D889" s="166" t="s">
        <v>1937</v>
      </c>
      <c r="E889" s="3" t="s">
        <v>2586</v>
      </c>
      <c r="F889" s="3" t="s">
        <v>2587</v>
      </c>
      <c r="G889" s="166" t="s">
        <v>1648</v>
      </c>
      <c r="H889" s="182">
        <v>0.1</v>
      </c>
      <c r="I889" s="3">
        <v>0</v>
      </c>
      <c r="J889" s="3">
        <v>0</v>
      </c>
      <c r="K889" s="3" t="s">
        <v>18</v>
      </c>
      <c r="L889" s="167">
        <v>0</v>
      </c>
      <c r="M889" s="167"/>
      <c r="N889" s="3">
        <v>36</v>
      </c>
      <c r="O889" s="3" t="s">
        <v>19</v>
      </c>
      <c r="P889" s="3" t="s">
        <v>19</v>
      </c>
      <c r="Q889" s="3"/>
      <c r="R889" s="3"/>
    </row>
    <row r="890" spans="1:18" ht="15" customHeight="1">
      <c r="A890" s="166">
        <v>401345</v>
      </c>
      <c r="B890" s="190">
        <v>3110100077</v>
      </c>
      <c r="C890" s="166">
        <v>11</v>
      </c>
      <c r="D890" s="166" t="s">
        <v>1937</v>
      </c>
      <c r="E890" s="3" t="s">
        <v>2588</v>
      </c>
      <c r="F890" s="3" t="s">
        <v>2589</v>
      </c>
      <c r="G890" s="166" t="s">
        <v>1991</v>
      </c>
      <c r="H890" s="182">
        <v>12.106249999999999</v>
      </c>
      <c r="I890" s="3">
        <v>66.666666666666671</v>
      </c>
      <c r="J890" s="3">
        <v>108.33333333333333</v>
      </c>
      <c r="K890" s="3" t="s">
        <v>29</v>
      </c>
      <c r="L890" s="167">
        <v>378140</v>
      </c>
      <c r="M890" s="167" t="s">
        <v>2590</v>
      </c>
      <c r="N890" s="3">
        <v>36</v>
      </c>
      <c r="O890" s="3" t="s">
        <v>19</v>
      </c>
      <c r="P890" s="3" t="s">
        <v>19</v>
      </c>
      <c r="Q890" s="3"/>
      <c r="R890" s="3"/>
    </row>
    <row r="891" spans="1:18" ht="15" customHeight="1">
      <c r="A891" s="166">
        <v>402465</v>
      </c>
      <c r="B891" s="190">
        <v>3110102371</v>
      </c>
      <c r="C891" s="166">
        <v>11</v>
      </c>
      <c r="D891" s="166" t="s">
        <v>1937</v>
      </c>
      <c r="E891" s="3" t="s">
        <v>2591</v>
      </c>
      <c r="F891" s="3" t="s">
        <v>2592</v>
      </c>
      <c r="G891" s="166" t="s">
        <v>1648</v>
      </c>
      <c r="H891" s="182">
        <v>0</v>
      </c>
      <c r="I891" s="3">
        <v>0</v>
      </c>
      <c r="J891" s="3">
        <v>0</v>
      </c>
      <c r="K891" s="3" t="s">
        <v>18</v>
      </c>
      <c r="L891" s="167">
        <v>0</v>
      </c>
      <c r="M891" s="167"/>
      <c r="N891" s="3">
        <v>36</v>
      </c>
      <c r="O891" s="3" t="s">
        <v>19</v>
      </c>
      <c r="P891" s="3" t="s">
        <v>19</v>
      </c>
      <c r="Q891" s="3"/>
      <c r="R891" s="3"/>
    </row>
    <row r="892" spans="1:18" ht="15" customHeight="1">
      <c r="A892" s="166">
        <v>401846</v>
      </c>
      <c r="B892" s="190">
        <v>3110102380</v>
      </c>
      <c r="C892" s="166">
        <v>11</v>
      </c>
      <c r="D892" s="166" t="s">
        <v>1937</v>
      </c>
      <c r="E892" s="3" t="s">
        <v>2593</v>
      </c>
      <c r="F892" s="3" t="s">
        <v>2594</v>
      </c>
      <c r="G892" s="166" t="s">
        <v>1648</v>
      </c>
      <c r="H892" s="182">
        <v>0.1</v>
      </c>
      <c r="I892" s="3">
        <v>0</v>
      </c>
      <c r="J892" s="3">
        <v>0</v>
      </c>
      <c r="K892" s="3" t="s">
        <v>18</v>
      </c>
      <c r="L892" s="167">
        <v>0</v>
      </c>
      <c r="M892" s="167"/>
      <c r="N892" s="3">
        <v>36</v>
      </c>
      <c r="O892" s="3" t="s">
        <v>19</v>
      </c>
      <c r="P892" s="3" t="s">
        <v>19</v>
      </c>
      <c r="Q892" s="3"/>
      <c r="R892" s="3"/>
    </row>
    <row r="893" spans="1:18" ht="15" customHeight="1">
      <c r="A893" s="166">
        <v>401435</v>
      </c>
      <c r="B893" s="190">
        <v>3110101413</v>
      </c>
      <c r="C893" s="166">
        <v>11</v>
      </c>
      <c r="D893" s="166" t="s">
        <v>1937</v>
      </c>
      <c r="E893" s="3" t="s">
        <v>2595</v>
      </c>
      <c r="F893" s="3" t="s">
        <v>2596</v>
      </c>
      <c r="G893" s="166" t="s">
        <v>1648</v>
      </c>
      <c r="H893" s="182">
        <v>0.1</v>
      </c>
      <c r="I893" s="3">
        <v>0</v>
      </c>
      <c r="J893" s="3">
        <v>0</v>
      </c>
      <c r="K893" s="3" t="s">
        <v>18</v>
      </c>
      <c r="L893" s="167">
        <v>0</v>
      </c>
      <c r="M893" s="167"/>
      <c r="N893" s="3">
        <v>36</v>
      </c>
      <c r="O893" s="3" t="s">
        <v>19</v>
      </c>
      <c r="P893" s="3" t="s">
        <v>19</v>
      </c>
      <c r="Q893" s="3"/>
      <c r="R893" s="3"/>
    </row>
    <row r="894" spans="1:18" ht="15" customHeight="1">
      <c r="A894" s="166">
        <v>401814</v>
      </c>
      <c r="B894" s="190">
        <v>3110101421</v>
      </c>
      <c r="C894" s="166">
        <v>11</v>
      </c>
      <c r="D894" s="166" t="s">
        <v>1937</v>
      </c>
      <c r="E894" s="3" t="s">
        <v>2597</v>
      </c>
      <c r="F894" s="3" t="s">
        <v>2598</v>
      </c>
      <c r="G894" s="166" t="s">
        <v>1648</v>
      </c>
      <c r="H894" s="182">
        <v>0.1</v>
      </c>
      <c r="I894" s="3">
        <v>0</v>
      </c>
      <c r="J894" s="3">
        <v>0</v>
      </c>
      <c r="K894" s="3" t="s">
        <v>18</v>
      </c>
      <c r="L894" s="167">
        <v>0</v>
      </c>
      <c r="M894" s="167"/>
      <c r="N894" s="3">
        <v>36</v>
      </c>
      <c r="O894" s="3" t="s">
        <v>19</v>
      </c>
      <c r="P894" s="3" t="s">
        <v>19</v>
      </c>
      <c r="Q894" s="3"/>
      <c r="R894" s="3"/>
    </row>
    <row r="895" spans="1:18" ht="15" customHeight="1">
      <c r="A895" s="166">
        <v>402662</v>
      </c>
      <c r="B895" s="190">
        <v>3110100468</v>
      </c>
      <c r="C895" s="166">
        <v>11</v>
      </c>
      <c r="D895" s="166" t="s">
        <v>1937</v>
      </c>
      <c r="E895" s="3" t="s">
        <v>2599</v>
      </c>
      <c r="F895" s="3" t="s">
        <v>2600</v>
      </c>
      <c r="G895" s="166" t="s">
        <v>1991</v>
      </c>
      <c r="H895" s="182">
        <v>10.28</v>
      </c>
      <c r="I895" s="3">
        <v>100</v>
      </c>
      <c r="J895" s="3">
        <v>75</v>
      </c>
      <c r="K895" s="3" t="s">
        <v>26</v>
      </c>
      <c r="L895" s="167">
        <v>400691</v>
      </c>
      <c r="M895" s="167" t="s">
        <v>2601</v>
      </c>
      <c r="N895" s="3">
        <v>36</v>
      </c>
      <c r="O895" s="3" t="s">
        <v>19</v>
      </c>
      <c r="P895" s="3" t="s">
        <v>19</v>
      </c>
      <c r="Q895" s="3"/>
      <c r="R895" s="3"/>
    </row>
    <row r="896" spans="1:18" ht="15" customHeight="1">
      <c r="A896" s="166">
        <v>401989</v>
      </c>
      <c r="B896" s="190">
        <v>3110101430</v>
      </c>
      <c r="C896" s="166">
        <v>11</v>
      </c>
      <c r="D896" s="166" t="s">
        <v>1937</v>
      </c>
      <c r="E896" s="3" t="s">
        <v>2602</v>
      </c>
      <c r="F896" s="3" t="s">
        <v>2603</v>
      </c>
      <c r="G896" s="166" t="s">
        <v>1648</v>
      </c>
      <c r="H896" s="182">
        <v>0.10000000000000002</v>
      </c>
      <c r="I896" s="3">
        <v>0</v>
      </c>
      <c r="J896" s="3">
        <v>0</v>
      </c>
      <c r="K896" s="3" t="s">
        <v>18</v>
      </c>
      <c r="L896" s="167">
        <v>0</v>
      </c>
      <c r="M896" s="167"/>
      <c r="N896" s="3">
        <v>36</v>
      </c>
      <c r="O896" s="3" t="s">
        <v>19</v>
      </c>
      <c r="P896" s="3" t="s">
        <v>19</v>
      </c>
      <c r="Q896" s="3"/>
      <c r="R896" s="3"/>
    </row>
    <row r="897" spans="1:18" ht="15" customHeight="1">
      <c r="A897" s="166">
        <v>402645</v>
      </c>
      <c r="B897" s="190">
        <v>3110101448</v>
      </c>
      <c r="C897" s="166">
        <v>11</v>
      </c>
      <c r="D897" s="166" t="s">
        <v>1937</v>
      </c>
      <c r="E897" s="3" t="s">
        <v>2604</v>
      </c>
      <c r="F897" s="3" t="s">
        <v>2605</v>
      </c>
      <c r="G897" s="166" t="s">
        <v>1648</v>
      </c>
      <c r="H897" s="182">
        <v>0.1</v>
      </c>
      <c r="I897" s="3">
        <v>0</v>
      </c>
      <c r="J897" s="3">
        <v>0</v>
      </c>
      <c r="K897" s="3" t="s">
        <v>18</v>
      </c>
      <c r="L897" s="167">
        <v>0</v>
      </c>
      <c r="M897" s="167"/>
      <c r="N897" s="3">
        <v>36</v>
      </c>
      <c r="O897" s="3" t="s">
        <v>19</v>
      </c>
      <c r="P897" s="3" t="s">
        <v>19</v>
      </c>
      <c r="Q897" s="3"/>
      <c r="R897" s="3"/>
    </row>
    <row r="898" spans="1:18" ht="15" customHeight="1">
      <c r="A898" s="166">
        <v>400426</v>
      </c>
      <c r="B898" s="190">
        <v>3110100476</v>
      </c>
      <c r="C898" s="166">
        <v>11</v>
      </c>
      <c r="D898" s="166" t="s">
        <v>1937</v>
      </c>
      <c r="E898" s="3" t="s">
        <v>2606</v>
      </c>
      <c r="F898" s="3" t="s">
        <v>2607</v>
      </c>
      <c r="G898" s="166" t="s">
        <v>1991</v>
      </c>
      <c r="H898" s="182">
        <v>2.7754736842105263</v>
      </c>
      <c r="I898" s="3">
        <v>800</v>
      </c>
      <c r="J898" s="3">
        <v>783.33333333333337</v>
      </c>
      <c r="K898" s="3" t="s">
        <v>29</v>
      </c>
      <c r="L898" s="167">
        <v>352205</v>
      </c>
      <c r="M898" s="167" t="s">
        <v>2608</v>
      </c>
      <c r="N898" s="3">
        <v>36</v>
      </c>
      <c r="O898" s="3" t="s">
        <v>19</v>
      </c>
      <c r="P898" s="3" t="s">
        <v>19</v>
      </c>
      <c r="Q898" s="3"/>
      <c r="R898" s="3"/>
    </row>
    <row r="899" spans="1:18" ht="15" customHeight="1">
      <c r="A899" s="166">
        <v>401793</v>
      </c>
      <c r="B899" s="190">
        <v>3110102215</v>
      </c>
      <c r="C899" s="166">
        <v>11</v>
      </c>
      <c r="D899" s="166" t="s">
        <v>1937</v>
      </c>
      <c r="E899" s="3" t="s">
        <v>2609</v>
      </c>
      <c r="F899" s="3" t="s">
        <v>2610</v>
      </c>
      <c r="G899" s="166" t="s">
        <v>1991</v>
      </c>
      <c r="H899" s="182">
        <v>1.189964412811388</v>
      </c>
      <c r="I899" s="3">
        <v>192</v>
      </c>
      <c r="J899" s="3">
        <v>232</v>
      </c>
      <c r="K899" s="3" t="s">
        <v>29</v>
      </c>
      <c r="L899" s="167">
        <v>349015</v>
      </c>
      <c r="M899" s="167" t="s">
        <v>2611</v>
      </c>
      <c r="N899" s="3">
        <v>36</v>
      </c>
      <c r="O899" s="3" t="s">
        <v>2052</v>
      </c>
      <c r="P899" s="3" t="s">
        <v>19</v>
      </c>
      <c r="Q899" s="3"/>
      <c r="R899" s="3"/>
    </row>
    <row r="900" spans="1:18" ht="15" customHeight="1">
      <c r="A900" s="166">
        <v>401676</v>
      </c>
      <c r="B900" s="190">
        <v>3110700287</v>
      </c>
      <c r="C900" s="166">
        <v>11</v>
      </c>
      <c r="D900" s="166" t="s">
        <v>1937</v>
      </c>
      <c r="E900" s="3" t="s">
        <v>2612</v>
      </c>
      <c r="F900" s="3" t="s">
        <v>2613</v>
      </c>
      <c r="G900" s="166" t="s">
        <v>96</v>
      </c>
      <c r="H900" s="182">
        <v>37.892720306513411</v>
      </c>
      <c r="I900" s="3">
        <v>0</v>
      </c>
      <c r="J900" s="3">
        <v>0.5</v>
      </c>
      <c r="K900" s="3" t="s">
        <v>26</v>
      </c>
      <c r="L900" s="167">
        <v>331825</v>
      </c>
      <c r="M900" s="167" t="s">
        <v>2614</v>
      </c>
      <c r="N900" s="3">
        <v>36</v>
      </c>
      <c r="O900" s="3" t="s">
        <v>1941</v>
      </c>
      <c r="P900" s="3" t="s">
        <v>19</v>
      </c>
      <c r="Q900" s="3"/>
      <c r="R900" s="3"/>
    </row>
    <row r="901" spans="1:18" ht="15" customHeight="1">
      <c r="A901" s="166">
        <v>400010</v>
      </c>
      <c r="B901" s="190">
        <v>3110200110</v>
      </c>
      <c r="C901" s="166">
        <v>11</v>
      </c>
      <c r="D901" s="166" t="s">
        <v>1937</v>
      </c>
      <c r="E901" s="3" t="s">
        <v>2615</v>
      </c>
      <c r="F901" s="3" t="s">
        <v>2616</v>
      </c>
      <c r="G901" s="166" t="s">
        <v>28</v>
      </c>
      <c r="H901" s="182">
        <v>158.55000000000001</v>
      </c>
      <c r="I901" s="3">
        <v>0</v>
      </c>
      <c r="J901" s="3">
        <v>0</v>
      </c>
      <c r="K901" s="3" t="s">
        <v>18</v>
      </c>
      <c r="L901" s="167">
        <v>0</v>
      </c>
      <c r="M901" s="167"/>
      <c r="N901" s="3">
        <v>36</v>
      </c>
      <c r="O901" s="3" t="s">
        <v>19</v>
      </c>
      <c r="P901" s="3" t="s">
        <v>19</v>
      </c>
      <c r="Q901" s="3"/>
      <c r="R901" s="3"/>
    </row>
    <row r="902" spans="1:18" ht="15" customHeight="1">
      <c r="A902" s="166">
        <v>401559</v>
      </c>
      <c r="B902" s="190">
        <v>3110200047</v>
      </c>
      <c r="C902" s="166">
        <v>11</v>
      </c>
      <c r="D902" s="166" t="s">
        <v>1937</v>
      </c>
      <c r="E902" s="3" t="s">
        <v>2617</v>
      </c>
      <c r="F902" s="3" t="s">
        <v>2618</v>
      </c>
      <c r="G902" s="166" t="s">
        <v>1648</v>
      </c>
      <c r="H902" s="182">
        <v>579.8169230769231</v>
      </c>
      <c r="I902" s="3">
        <v>0</v>
      </c>
      <c r="J902" s="3">
        <v>0</v>
      </c>
      <c r="K902" s="3" t="s">
        <v>26</v>
      </c>
      <c r="L902" s="167">
        <v>0</v>
      </c>
      <c r="M902" s="167"/>
      <c r="N902" s="3">
        <v>36</v>
      </c>
      <c r="O902" s="3" t="s">
        <v>19</v>
      </c>
      <c r="P902" s="3" t="s">
        <v>19</v>
      </c>
      <c r="Q902" s="3"/>
      <c r="R902" s="3"/>
    </row>
    <row r="903" spans="1:18" ht="15" customHeight="1">
      <c r="A903" s="166">
        <v>401901</v>
      </c>
      <c r="B903" s="190">
        <v>3110200055</v>
      </c>
      <c r="C903" s="166">
        <v>11</v>
      </c>
      <c r="D903" s="166" t="s">
        <v>1937</v>
      </c>
      <c r="E903" s="3" t="s">
        <v>2619</v>
      </c>
      <c r="F903" s="3" t="s">
        <v>2620</v>
      </c>
      <c r="G903" s="166" t="s">
        <v>1648</v>
      </c>
      <c r="H903" s="182">
        <v>742.33083333333343</v>
      </c>
      <c r="I903" s="3">
        <v>0</v>
      </c>
      <c r="J903" s="3">
        <v>0</v>
      </c>
      <c r="K903" s="3" t="s">
        <v>26</v>
      </c>
      <c r="L903" s="167">
        <v>0</v>
      </c>
      <c r="M903" s="167"/>
      <c r="N903" s="3">
        <v>36</v>
      </c>
      <c r="O903" s="3" t="s">
        <v>19</v>
      </c>
      <c r="P903" s="3" t="s">
        <v>19</v>
      </c>
      <c r="Q903" s="3"/>
      <c r="R903" s="3"/>
    </row>
    <row r="904" spans="1:18" ht="15" customHeight="1">
      <c r="A904" s="166">
        <v>401229</v>
      </c>
      <c r="B904" s="190">
        <v>3110700406</v>
      </c>
      <c r="C904" s="166">
        <v>11</v>
      </c>
      <c r="D904" s="166" t="s">
        <v>1937</v>
      </c>
      <c r="E904" s="3" t="s">
        <v>2621</v>
      </c>
      <c r="F904" s="3" t="s">
        <v>2622</v>
      </c>
      <c r="G904" s="166" t="s">
        <v>96</v>
      </c>
      <c r="H904" s="182">
        <v>0</v>
      </c>
      <c r="I904" s="3">
        <v>0</v>
      </c>
      <c r="J904" s="3">
        <v>8.3333333333333329E-2</v>
      </c>
      <c r="K904" s="3" t="s">
        <v>26</v>
      </c>
      <c r="L904" s="167">
        <v>354597</v>
      </c>
      <c r="M904" s="167" t="s">
        <v>2623</v>
      </c>
      <c r="N904" s="3">
        <v>36</v>
      </c>
      <c r="O904" s="3" t="s">
        <v>1963</v>
      </c>
      <c r="P904" s="3" t="s">
        <v>19</v>
      </c>
      <c r="Q904" s="3"/>
      <c r="R904" s="3"/>
    </row>
    <row r="905" spans="1:18" ht="15" customHeight="1">
      <c r="A905" s="166">
        <v>401746</v>
      </c>
      <c r="B905" s="190">
        <v>3110700163</v>
      </c>
      <c r="C905" s="166">
        <v>11</v>
      </c>
      <c r="D905" s="166" t="s">
        <v>1937</v>
      </c>
      <c r="E905" s="3" t="s">
        <v>2624</v>
      </c>
      <c r="F905" s="3" t="s">
        <v>2625</v>
      </c>
      <c r="G905" s="166" t="s">
        <v>96</v>
      </c>
      <c r="H905" s="182">
        <v>204</v>
      </c>
      <c r="I905" s="3">
        <v>0</v>
      </c>
      <c r="J905" s="3">
        <v>0</v>
      </c>
      <c r="K905" s="3" t="s">
        <v>18</v>
      </c>
      <c r="L905" s="167">
        <v>353673</v>
      </c>
      <c r="M905" s="167" t="s">
        <v>2626</v>
      </c>
      <c r="N905" s="3">
        <v>36</v>
      </c>
      <c r="O905" s="3" t="s">
        <v>1941</v>
      </c>
      <c r="P905" s="3" t="s">
        <v>19</v>
      </c>
      <c r="Q905" s="3"/>
      <c r="R905" s="3"/>
    </row>
    <row r="906" spans="1:18" ht="15" customHeight="1">
      <c r="A906" s="166">
        <v>400611</v>
      </c>
      <c r="B906" s="190">
        <v>3110500083</v>
      </c>
      <c r="C906" s="166">
        <v>11</v>
      </c>
      <c r="D906" s="166" t="s">
        <v>1937</v>
      </c>
      <c r="E906" s="3" t="s">
        <v>2627</v>
      </c>
      <c r="F906" s="3" t="s">
        <v>2628</v>
      </c>
      <c r="G906" s="166" t="s">
        <v>96</v>
      </c>
      <c r="H906" s="182">
        <v>66.666666666666671</v>
      </c>
      <c r="I906" s="3">
        <v>0</v>
      </c>
      <c r="J906" s="3">
        <v>0</v>
      </c>
      <c r="K906" s="3" t="s">
        <v>18</v>
      </c>
      <c r="L906" s="167">
        <v>347797</v>
      </c>
      <c r="M906" s="167" t="s">
        <v>2629</v>
      </c>
      <c r="N906" s="3">
        <v>36</v>
      </c>
      <c r="O906" s="3" t="s">
        <v>1941</v>
      </c>
      <c r="P906" s="3" t="s">
        <v>19</v>
      </c>
      <c r="Q906" s="3"/>
      <c r="R906" s="3"/>
    </row>
    <row r="907" spans="1:18" ht="15" customHeight="1">
      <c r="A907" s="166">
        <v>400185</v>
      </c>
      <c r="B907" s="190">
        <v>3110500091</v>
      </c>
      <c r="C907" s="166">
        <v>11</v>
      </c>
      <c r="D907" s="166" t="s">
        <v>1937</v>
      </c>
      <c r="E907" s="3" t="s">
        <v>2630</v>
      </c>
      <c r="F907" s="3" t="s">
        <v>2628</v>
      </c>
      <c r="G907" s="166" t="s">
        <v>96</v>
      </c>
      <c r="H907" s="182">
        <v>0</v>
      </c>
      <c r="I907" s="3">
        <v>0</v>
      </c>
      <c r="J907" s="3">
        <v>0</v>
      </c>
      <c r="K907" s="3" t="s">
        <v>26</v>
      </c>
      <c r="L907" s="167">
        <v>381990</v>
      </c>
      <c r="M907" s="167" t="s">
        <v>2631</v>
      </c>
      <c r="N907" s="3">
        <v>36</v>
      </c>
      <c r="O907" s="3" t="s">
        <v>1941</v>
      </c>
      <c r="P907" s="3" t="s">
        <v>19</v>
      </c>
      <c r="Q907" s="3"/>
      <c r="R907" s="3"/>
    </row>
    <row r="908" spans="1:18" ht="15" customHeight="1">
      <c r="A908" s="166">
        <v>401077</v>
      </c>
      <c r="B908" s="190">
        <v>3110101456</v>
      </c>
      <c r="C908" s="166">
        <v>11</v>
      </c>
      <c r="D908" s="166" t="s">
        <v>1937</v>
      </c>
      <c r="E908" s="3" t="s">
        <v>2632</v>
      </c>
      <c r="F908" s="3" t="s">
        <v>2633</v>
      </c>
      <c r="G908" s="166" t="s">
        <v>1648</v>
      </c>
      <c r="H908" s="182">
        <v>0.10000000000000002</v>
      </c>
      <c r="I908" s="3">
        <v>0</v>
      </c>
      <c r="J908" s="3">
        <v>0</v>
      </c>
      <c r="K908" s="3" t="s">
        <v>18</v>
      </c>
      <c r="L908" s="167">
        <v>0</v>
      </c>
      <c r="M908" s="167"/>
      <c r="N908" s="3">
        <v>36</v>
      </c>
      <c r="O908" s="3" t="s">
        <v>19</v>
      </c>
      <c r="P908" s="3" t="s">
        <v>19</v>
      </c>
      <c r="Q908" s="3"/>
      <c r="R908" s="3"/>
    </row>
    <row r="909" spans="1:18" ht="15" customHeight="1">
      <c r="A909" s="166">
        <v>401351</v>
      </c>
      <c r="B909" s="190">
        <v>3110101464</v>
      </c>
      <c r="C909" s="166">
        <v>11</v>
      </c>
      <c r="D909" s="166" t="s">
        <v>1937</v>
      </c>
      <c r="E909" s="3" t="s">
        <v>2634</v>
      </c>
      <c r="F909" s="3" t="s">
        <v>2635</v>
      </c>
      <c r="G909" s="166" t="s">
        <v>1648</v>
      </c>
      <c r="H909" s="182">
        <v>9.9999999999999992E-2</v>
      </c>
      <c r="I909" s="3">
        <v>0</v>
      </c>
      <c r="J909" s="3">
        <v>0</v>
      </c>
      <c r="K909" s="3" t="s">
        <v>18</v>
      </c>
      <c r="L909" s="167">
        <v>0</v>
      </c>
      <c r="M909" s="167"/>
      <c r="N909" s="3">
        <v>36</v>
      </c>
      <c r="O909" s="3" t="s">
        <v>19</v>
      </c>
      <c r="P909" s="3" t="s">
        <v>19</v>
      </c>
      <c r="Q909" s="3"/>
      <c r="R909" s="3"/>
    </row>
    <row r="910" spans="1:18" ht="15" customHeight="1">
      <c r="A910" s="166">
        <v>400960</v>
      </c>
      <c r="B910" s="190">
        <v>3110100492</v>
      </c>
      <c r="C910" s="166">
        <v>11</v>
      </c>
      <c r="D910" s="166" t="s">
        <v>1937</v>
      </c>
      <c r="E910" s="3" t="s">
        <v>2636</v>
      </c>
      <c r="F910" s="3" t="s">
        <v>2637</v>
      </c>
      <c r="G910" s="166" t="s">
        <v>1991</v>
      </c>
      <c r="H910" s="182">
        <v>4.6643749999999997</v>
      </c>
      <c r="I910" s="3">
        <v>1066.6666666666667</v>
      </c>
      <c r="J910" s="3">
        <v>1008.3333333333334</v>
      </c>
      <c r="K910" s="3" t="s">
        <v>29</v>
      </c>
      <c r="L910" s="167">
        <v>436931</v>
      </c>
      <c r="M910" s="167" t="s">
        <v>2638</v>
      </c>
      <c r="N910" s="3">
        <v>36</v>
      </c>
      <c r="O910" s="3" t="s">
        <v>19</v>
      </c>
      <c r="P910" s="3" t="s">
        <v>19</v>
      </c>
      <c r="Q910" s="3"/>
      <c r="R910" s="3"/>
    </row>
    <row r="911" spans="1:18" ht="15" customHeight="1">
      <c r="A911" s="166">
        <v>402571</v>
      </c>
      <c r="B911" s="190">
        <v>3110101901</v>
      </c>
      <c r="C911" s="166">
        <v>11</v>
      </c>
      <c r="D911" s="166" t="s">
        <v>1937</v>
      </c>
      <c r="E911" s="3" t="s">
        <v>2639</v>
      </c>
      <c r="F911" s="3" t="s">
        <v>2640</v>
      </c>
      <c r="G911" s="166" t="s">
        <v>1648</v>
      </c>
      <c r="H911" s="182">
        <v>0.1</v>
      </c>
      <c r="I911" s="3">
        <v>0</v>
      </c>
      <c r="J911" s="3">
        <v>0</v>
      </c>
      <c r="K911" s="3" t="s">
        <v>18</v>
      </c>
      <c r="L911" s="167">
        <v>0</v>
      </c>
      <c r="M911" s="167"/>
      <c r="N911" s="3">
        <v>36</v>
      </c>
      <c r="O911" s="3" t="s">
        <v>19</v>
      </c>
      <c r="P911" s="3" t="s">
        <v>19</v>
      </c>
      <c r="Q911" s="3"/>
      <c r="R911" s="3"/>
    </row>
    <row r="912" spans="1:18" ht="15" customHeight="1">
      <c r="A912" s="166">
        <v>400238</v>
      </c>
      <c r="B912" s="190">
        <v>3110101898</v>
      </c>
      <c r="C912" s="166">
        <v>11</v>
      </c>
      <c r="D912" s="166" t="s">
        <v>1937</v>
      </c>
      <c r="E912" s="3" t="s">
        <v>2641</v>
      </c>
      <c r="F912" s="3" t="s">
        <v>2642</v>
      </c>
      <c r="G912" s="166" t="s">
        <v>1648</v>
      </c>
      <c r="H912" s="182">
        <v>0.1</v>
      </c>
      <c r="I912" s="3">
        <v>0</v>
      </c>
      <c r="J912" s="3">
        <v>0</v>
      </c>
      <c r="K912" s="3" t="s">
        <v>18</v>
      </c>
      <c r="L912" s="167">
        <v>0</v>
      </c>
      <c r="M912" s="167"/>
      <c r="N912" s="3">
        <v>36</v>
      </c>
      <c r="O912" s="3" t="s">
        <v>19</v>
      </c>
      <c r="P912" s="3" t="s">
        <v>19</v>
      </c>
      <c r="Q912" s="3"/>
      <c r="R912" s="3"/>
    </row>
    <row r="913" spans="1:18" ht="15" customHeight="1">
      <c r="A913" s="166">
        <v>402203</v>
      </c>
      <c r="B913" s="190">
        <v>3110101472</v>
      </c>
      <c r="C913" s="166">
        <v>11</v>
      </c>
      <c r="D913" s="166" t="s">
        <v>1937</v>
      </c>
      <c r="E913" s="3" t="s">
        <v>2643</v>
      </c>
      <c r="F913" s="3" t="s">
        <v>2644</v>
      </c>
      <c r="G913" s="166" t="s">
        <v>1648</v>
      </c>
      <c r="H913" s="182">
        <v>0.10000000000000002</v>
      </c>
      <c r="I913" s="3">
        <v>0</v>
      </c>
      <c r="J913" s="3">
        <v>0</v>
      </c>
      <c r="K913" s="3" t="s">
        <v>18</v>
      </c>
      <c r="L913" s="167">
        <v>0</v>
      </c>
      <c r="M913" s="167"/>
      <c r="N913" s="3">
        <v>36</v>
      </c>
      <c r="O913" s="3" t="s">
        <v>19</v>
      </c>
      <c r="P913" s="3" t="s">
        <v>19</v>
      </c>
      <c r="Q913" s="3"/>
      <c r="R913" s="3"/>
    </row>
    <row r="914" spans="1:18" ht="15" customHeight="1">
      <c r="A914" s="166">
        <v>401530</v>
      </c>
      <c r="B914" s="190" t="s">
        <v>2645</v>
      </c>
      <c r="C914" s="166">
        <v>11</v>
      </c>
      <c r="D914" s="166" t="s">
        <v>1937</v>
      </c>
      <c r="E914" s="3" t="s">
        <v>2646</v>
      </c>
      <c r="F914" s="3" t="s">
        <v>2647</v>
      </c>
      <c r="G914" s="166" t="s">
        <v>1648</v>
      </c>
      <c r="H914" s="182">
        <v>0.1</v>
      </c>
      <c r="I914" s="3">
        <v>0</v>
      </c>
      <c r="J914" s="3">
        <v>0</v>
      </c>
      <c r="K914" s="3" t="s">
        <v>18</v>
      </c>
      <c r="L914" s="167">
        <v>0</v>
      </c>
      <c r="M914" s="167"/>
      <c r="N914" s="3">
        <v>36</v>
      </c>
      <c r="O914" s="3" t="s">
        <v>19</v>
      </c>
      <c r="P914" s="3" t="s">
        <v>19</v>
      </c>
      <c r="Q914" s="3"/>
      <c r="R914" s="3"/>
    </row>
    <row r="915" spans="1:18" ht="15" customHeight="1">
      <c r="A915" s="166">
        <v>401781</v>
      </c>
      <c r="B915" s="190">
        <v>3110100506</v>
      </c>
      <c r="C915" s="166">
        <v>11</v>
      </c>
      <c r="D915" s="166" t="s">
        <v>1937</v>
      </c>
      <c r="E915" s="3" t="s">
        <v>2648</v>
      </c>
      <c r="F915" s="3" t="s">
        <v>2649</v>
      </c>
      <c r="G915" s="166" t="s">
        <v>1991</v>
      </c>
      <c r="H915" s="182">
        <v>6.4711428571428575</v>
      </c>
      <c r="I915" s="3">
        <v>166.66666666666666</v>
      </c>
      <c r="J915" s="3">
        <v>191.66666666666666</v>
      </c>
      <c r="K915" s="3" t="s">
        <v>26</v>
      </c>
      <c r="L915" s="167">
        <v>381955</v>
      </c>
      <c r="M915" s="167" t="s">
        <v>2650</v>
      </c>
      <c r="N915" s="3">
        <v>36</v>
      </c>
      <c r="O915" s="3" t="s">
        <v>19</v>
      </c>
      <c r="P915" s="3" t="s">
        <v>19</v>
      </c>
      <c r="Q915" s="3"/>
      <c r="R915" s="3"/>
    </row>
    <row r="916" spans="1:18" ht="15" customHeight="1">
      <c r="A916" s="166">
        <v>402158</v>
      </c>
      <c r="B916" s="190">
        <v>3110101499</v>
      </c>
      <c r="C916" s="166">
        <v>11</v>
      </c>
      <c r="D916" s="166" t="s">
        <v>1937</v>
      </c>
      <c r="E916" s="3" t="s">
        <v>2651</v>
      </c>
      <c r="F916" s="3" t="s">
        <v>2652</v>
      </c>
      <c r="G916" s="166" t="s">
        <v>1648</v>
      </c>
      <c r="H916" s="182">
        <v>0.1</v>
      </c>
      <c r="I916" s="3">
        <v>0</v>
      </c>
      <c r="J916" s="3">
        <v>0</v>
      </c>
      <c r="K916" s="3" t="s">
        <v>26</v>
      </c>
      <c r="L916" s="167">
        <v>0</v>
      </c>
      <c r="M916" s="167"/>
      <c r="N916" s="3">
        <v>36</v>
      </c>
      <c r="O916" s="3" t="s">
        <v>19</v>
      </c>
      <c r="P916" s="3" t="s">
        <v>19</v>
      </c>
      <c r="Q916" s="3"/>
      <c r="R916" s="3"/>
    </row>
    <row r="917" spans="1:18" ht="15" customHeight="1">
      <c r="A917" s="166">
        <v>400858</v>
      </c>
      <c r="B917" s="190">
        <v>3110102410</v>
      </c>
      <c r="C917" s="166">
        <v>11</v>
      </c>
      <c r="D917" s="166" t="s">
        <v>1937</v>
      </c>
      <c r="E917" s="3" t="s">
        <v>2653</v>
      </c>
      <c r="F917" s="3" t="s">
        <v>2654</v>
      </c>
      <c r="G917" s="166" t="s">
        <v>1648</v>
      </c>
      <c r="H917" s="182">
        <v>0</v>
      </c>
      <c r="I917" s="3">
        <v>0</v>
      </c>
      <c r="J917" s="3">
        <v>0</v>
      </c>
      <c r="K917" s="3" t="s">
        <v>18</v>
      </c>
      <c r="L917" s="167">
        <v>0</v>
      </c>
      <c r="M917" s="167"/>
      <c r="N917" s="3">
        <v>36</v>
      </c>
      <c r="O917" s="3" t="s">
        <v>19</v>
      </c>
      <c r="P917" s="3" t="s">
        <v>19</v>
      </c>
      <c r="Q917" s="3"/>
      <c r="R917" s="3"/>
    </row>
    <row r="918" spans="1:18" ht="15" customHeight="1">
      <c r="A918" s="166">
        <v>401868</v>
      </c>
      <c r="B918" s="190" t="s">
        <v>2655</v>
      </c>
      <c r="C918" s="166">
        <v>11</v>
      </c>
      <c r="D918" s="166" t="s">
        <v>1937</v>
      </c>
      <c r="E918" s="3" t="s">
        <v>2656</v>
      </c>
      <c r="F918" s="3" t="s">
        <v>2657</v>
      </c>
      <c r="G918" s="166" t="s">
        <v>1648</v>
      </c>
      <c r="H918" s="182">
        <v>3.8654909437559586</v>
      </c>
      <c r="I918" s="3">
        <v>0</v>
      </c>
      <c r="J918" s="3">
        <v>0</v>
      </c>
      <c r="K918" s="3" t="s">
        <v>26</v>
      </c>
      <c r="L918" s="167">
        <v>0</v>
      </c>
      <c r="M918" s="167"/>
      <c r="N918" s="3">
        <v>36</v>
      </c>
      <c r="O918" s="3" t="s">
        <v>19</v>
      </c>
      <c r="P918" s="3" t="s">
        <v>19</v>
      </c>
      <c r="Q918" s="3"/>
      <c r="R918" s="3"/>
    </row>
    <row r="919" spans="1:18" ht="15" customHeight="1">
      <c r="A919" s="166">
        <v>401068</v>
      </c>
      <c r="B919" s="190">
        <v>3110101502</v>
      </c>
      <c r="C919" s="166">
        <v>11</v>
      </c>
      <c r="D919" s="166" t="s">
        <v>1937</v>
      </c>
      <c r="E919" s="3" t="s">
        <v>2658</v>
      </c>
      <c r="F919" s="3" t="s">
        <v>2659</v>
      </c>
      <c r="G919" s="166" t="s">
        <v>1648</v>
      </c>
      <c r="H919" s="182">
        <v>0.10000000000000002</v>
      </c>
      <c r="I919" s="3">
        <v>0</v>
      </c>
      <c r="J919" s="3">
        <v>0</v>
      </c>
      <c r="K919" s="3" t="s">
        <v>18</v>
      </c>
      <c r="L919" s="167">
        <v>0</v>
      </c>
      <c r="M919" s="167"/>
      <c r="N919" s="3">
        <v>36</v>
      </c>
      <c r="O919" s="3" t="s">
        <v>19</v>
      </c>
      <c r="P919" s="3" t="s">
        <v>19</v>
      </c>
      <c r="Q919" s="3"/>
      <c r="R919" s="3"/>
    </row>
    <row r="920" spans="1:18" ht="15" customHeight="1">
      <c r="A920" s="166">
        <v>400708</v>
      </c>
      <c r="B920" s="190">
        <v>3110101529</v>
      </c>
      <c r="C920" s="166">
        <v>11</v>
      </c>
      <c r="D920" s="166" t="s">
        <v>1937</v>
      </c>
      <c r="E920" s="3" t="s">
        <v>2660</v>
      </c>
      <c r="F920" s="3" t="s">
        <v>2661</v>
      </c>
      <c r="G920" s="166" t="s">
        <v>1648</v>
      </c>
      <c r="H920" s="182">
        <v>0</v>
      </c>
      <c r="I920" s="3">
        <v>0</v>
      </c>
      <c r="J920" s="3">
        <v>0</v>
      </c>
      <c r="K920" s="3" t="s">
        <v>18</v>
      </c>
      <c r="L920" s="167">
        <v>0</v>
      </c>
      <c r="M920" s="167"/>
      <c r="N920" s="3">
        <v>36</v>
      </c>
      <c r="O920" s="3" t="s">
        <v>19</v>
      </c>
      <c r="P920" s="3" t="s">
        <v>19</v>
      </c>
      <c r="Q920" s="3"/>
      <c r="R920" s="3"/>
    </row>
    <row r="921" spans="1:18" ht="15" customHeight="1">
      <c r="A921" s="166">
        <v>401456</v>
      </c>
      <c r="B921" s="190">
        <v>3110102231</v>
      </c>
      <c r="C921" s="166">
        <v>11</v>
      </c>
      <c r="D921" s="166" t="s">
        <v>1937</v>
      </c>
      <c r="E921" s="3" t="s">
        <v>2662</v>
      </c>
      <c r="F921" s="3" t="s">
        <v>2663</v>
      </c>
      <c r="G921" s="166" t="s">
        <v>1991</v>
      </c>
      <c r="H921" s="182">
        <v>6.5</v>
      </c>
      <c r="I921" s="3">
        <v>0</v>
      </c>
      <c r="J921" s="3">
        <v>8.3333333333333339</v>
      </c>
      <c r="K921" s="3" t="s">
        <v>26</v>
      </c>
      <c r="L921" s="167">
        <v>379334</v>
      </c>
      <c r="M921" s="167" t="s">
        <v>2664</v>
      </c>
      <c r="N921" s="3">
        <v>36</v>
      </c>
      <c r="O921" s="3" t="s">
        <v>2052</v>
      </c>
      <c r="P921" s="3" t="s">
        <v>19</v>
      </c>
      <c r="Q921" s="3"/>
      <c r="R921" s="3"/>
    </row>
    <row r="922" spans="1:18" ht="15" customHeight="1">
      <c r="A922" s="166">
        <v>401585</v>
      </c>
      <c r="B922" s="190">
        <v>3110100514</v>
      </c>
      <c r="C922" s="166">
        <v>11</v>
      </c>
      <c r="D922" s="166" t="s">
        <v>1937</v>
      </c>
      <c r="E922" s="3" t="s">
        <v>2665</v>
      </c>
      <c r="F922" s="3" t="s">
        <v>2666</v>
      </c>
      <c r="G922" s="166" t="s">
        <v>1991</v>
      </c>
      <c r="H922" s="182">
        <v>3.8102127659574463</v>
      </c>
      <c r="I922" s="3">
        <v>240</v>
      </c>
      <c r="J922" s="3">
        <v>135</v>
      </c>
      <c r="K922" s="3" t="s">
        <v>26</v>
      </c>
      <c r="L922" s="167">
        <v>333401</v>
      </c>
      <c r="M922" s="167" t="s">
        <v>2667</v>
      </c>
      <c r="N922" s="3">
        <v>36</v>
      </c>
      <c r="O922" s="3" t="s">
        <v>19</v>
      </c>
      <c r="P922" s="3" t="s">
        <v>19</v>
      </c>
      <c r="Q922" s="3"/>
      <c r="R922" s="3"/>
    </row>
    <row r="923" spans="1:18" ht="15" customHeight="1">
      <c r="A923" s="166">
        <v>400004</v>
      </c>
      <c r="B923" s="190">
        <v>3110100522</v>
      </c>
      <c r="C923" s="166">
        <v>11</v>
      </c>
      <c r="D923" s="166" t="s">
        <v>1937</v>
      </c>
      <c r="E923" s="3" t="s">
        <v>2668</v>
      </c>
      <c r="F923" s="3" t="s">
        <v>2669</v>
      </c>
      <c r="G923" s="166" t="s">
        <v>1991</v>
      </c>
      <c r="H923" s="182">
        <v>3.7154545454545453</v>
      </c>
      <c r="I923" s="3">
        <v>133.33333333333334</v>
      </c>
      <c r="J923" s="3">
        <v>116.66666666666667</v>
      </c>
      <c r="K923" s="3" t="s">
        <v>26</v>
      </c>
      <c r="L923" s="167">
        <v>350205</v>
      </c>
      <c r="M923" s="167" t="s">
        <v>2670</v>
      </c>
      <c r="N923" s="3">
        <v>36</v>
      </c>
      <c r="O923" s="3" t="s">
        <v>19</v>
      </c>
      <c r="P923" s="3" t="s">
        <v>19</v>
      </c>
      <c r="Q923" s="3"/>
      <c r="R923" s="3"/>
    </row>
    <row r="924" spans="1:18" ht="15" customHeight="1">
      <c r="A924" s="166">
        <v>401199</v>
      </c>
      <c r="B924" s="190">
        <v>3110101537</v>
      </c>
      <c r="C924" s="166">
        <v>11</v>
      </c>
      <c r="D924" s="166" t="s">
        <v>1937</v>
      </c>
      <c r="E924" s="3" t="s">
        <v>2671</v>
      </c>
      <c r="F924" s="3" t="s">
        <v>2672</v>
      </c>
      <c r="G924" s="166" t="s">
        <v>1648</v>
      </c>
      <c r="H924" s="182">
        <v>0</v>
      </c>
      <c r="I924" s="3">
        <v>0</v>
      </c>
      <c r="J924" s="3">
        <v>0</v>
      </c>
      <c r="K924" s="3" t="s">
        <v>18</v>
      </c>
      <c r="L924" s="167">
        <v>0</v>
      </c>
      <c r="M924" s="167"/>
      <c r="N924" s="3">
        <v>36</v>
      </c>
      <c r="O924" s="3" t="s">
        <v>19</v>
      </c>
      <c r="P924" s="3" t="s">
        <v>19</v>
      </c>
      <c r="Q924" s="3"/>
      <c r="R924" s="3"/>
    </row>
    <row r="925" spans="1:18" ht="15" customHeight="1">
      <c r="A925" s="166">
        <v>400023</v>
      </c>
      <c r="B925" s="190" t="s">
        <v>2673</v>
      </c>
      <c r="C925" s="166">
        <v>11</v>
      </c>
      <c r="D925" s="166" t="s">
        <v>1937</v>
      </c>
      <c r="E925" s="3" t="s">
        <v>2674</v>
      </c>
      <c r="F925" s="3" t="s">
        <v>2675</v>
      </c>
      <c r="G925" s="166" t="s">
        <v>1991</v>
      </c>
      <c r="H925" s="182">
        <v>3.4931034482758623</v>
      </c>
      <c r="I925" s="3">
        <v>333.33333333333331</v>
      </c>
      <c r="J925" s="3">
        <v>263.33333333333331</v>
      </c>
      <c r="K925" s="3" t="s">
        <v>29</v>
      </c>
      <c r="L925" s="167">
        <v>333402</v>
      </c>
      <c r="M925" s="167" t="s">
        <v>2676</v>
      </c>
      <c r="N925" s="3">
        <v>36</v>
      </c>
      <c r="O925" s="3" t="s">
        <v>19</v>
      </c>
      <c r="P925" s="3" t="s">
        <v>19</v>
      </c>
      <c r="Q925" s="3"/>
      <c r="R925" s="3"/>
    </row>
    <row r="926" spans="1:18" ht="15" customHeight="1">
      <c r="A926" s="166">
        <v>400664</v>
      </c>
      <c r="B926" s="190">
        <v>3110100549</v>
      </c>
      <c r="C926" s="166">
        <v>11</v>
      </c>
      <c r="D926" s="166" t="s">
        <v>1937</v>
      </c>
      <c r="E926" s="3" t="s">
        <v>2677</v>
      </c>
      <c r="F926" s="3" t="s">
        <v>2678</v>
      </c>
      <c r="G926" s="166" t="s">
        <v>1991</v>
      </c>
      <c r="H926" s="182">
        <v>3.4902325581395339</v>
      </c>
      <c r="I926" s="3">
        <v>240</v>
      </c>
      <c r="J926" s="3">
        <v>180</v>
      </c>
      <c r="K926" s="3" t="s">
        <v>26</v>
      </c>
      <c r="L926" s="167">
        <v>333403</v>
      </c>
      <c r="M926" s="167" t="s">
        <v>2679</v>
      </c>
      <c r="N926" s="3">
        <v>36</v>
      </c>
      <c r="O926" s="3" t="s">
        <v>19</v>
      </c>
      <c r="P926" s="3" t="s">
        <v>19</v>
      </c>
      <c r="Q926" s="3"/>
      <c r="R926" s="3"/>
    </row>
    <row r="927" spans="1:18" ht="15" customHeight="1">
      <c r="A927" s="166">
        <v>400344</v>
      </c>
      <c r="B927" s="190">
        <v>3110102240</v>
      </c>
      <c r="C927" s="166">
        <v>11</v>
      </c>
      <c r="D927" s="166" t="s">
        <v>1937</v>
      </c>
      <c r="E927" s="3" t="s">
        <v>2680</v>
      </c>
      <c r="F927" s="156" t="s">
        <v>2681</v>
      </c>
      <c r="G927" s="166" t="s">
        <v>1991</v>
      </c>
      <c r="H927" s="182">
        <v>4.9816666666666674</v>
      </c>
      <c r="I927" s="3">
        <v>0</v>
      </c>
      <c r="J927" s="3">
        <v>10</v>
      </c>
      <c r="K927" s="3" t="s">
        <v>26</v>
      </c>
      <c r="L927" s="167">
        <v>402310</v>
      </c>
      <c r="M927" s="167" t="s">
        <v>2682</v>
      </c>
      <c r="N927" s="3">
        <v>36</v>
      </c>
      <c r="O927" s="3" t="s">
        <v>2052</v>
      </c>
      <c r="P927" s="3" t="s">
        <v>19</v>
      </c>
      <c r="Q927" s="3"/>
      <c r="R927" s="3"/>
    </row>
    <row r="928" spans="1:18" ht="15" customHeight="1">
      <c r="A928" s="166">
        <v>400859</v>
      </c>
      <c r="B928" s="190">
        <v>3110700325</v>
      </c>
      <c r="C928" s="166">
        <v>11</v>
      </c>
      <c r="D928" s="166" t="s">
        <v>1937</v>
      </c>
      <c r="E928" s="3" t="s">
        <v>2683</v>
      </c>
      <c r="F928" s="156" t="s">
        <v>2684</v>
      </c>
      <c r="G928" s="166" t="s">
        <v>1991</v>
      </c>
      <c r="H928" s="182">
        <v>5.4326123128119796</v>
      </c>
      <c r="I928" s="3">
        <v>0</v>
      </c>
      <c r="J928" s="3">
        <v>0</v>
      </c>
      <c r="K928" s="3" t="s">
        <v>26</v>
      </c>
      <c r="L928" s="167">
        <v>344950</v>
      </c>
      <c r="M928" s="167" t="s">
        <v>2685</v>
      </c>
      <c r="N928" s="3">
        <v>36</v>
      </c>
      <c r="O928" s="3" t="s">
        <v>2052</v>
      </c>
      <c r="P928" s="3" t="s">
        <v>19</v>
      </c>
      <c r="Q928" s="3"/>
      <c r="R928" s="3"/>
    </row>
    <row r="929" spans="1:18" ht="15" customHeight="1">
      <c r="A929" s="166">
        <v>400501</v>
      </c>
      <c r="B929" s="190">
        <v>3110101545</v>
      </c>
      <c r="C929" s="166">
        <v>11</v>
      </c>
      <c r="D929" s="166" t="s">
        <v>1937</v>
      </c>
      <c r="E929" s="3" t="s">
        <v>2686</v>
      </c>
      <c r="F929" s="3" t="s">
        <v>2687</v>
      </c>
      <c r="G929" s="166" t="s">
        <v>1648</v>
      </c>
      <c r="H929" s="182">
        <v>0.10000000000000002</v>
      </c>
      <c r="I929" s="3">
        <v>0</v>
      </c>
      <c r="J929" s="3">
        <v>0</v>
      </c>
      <c r="K929" s="3" t="s">
        <v>26</v>
      </c>
      <c r="L929" s="167">
        <v>0</v>
      </c>
      <c r="M929" s="167"/>
      <c r="N929" s="3">
        <v>36</v>
      </c>
      <c r="O929" s="3" t="s">
        <v>19</v>
      </c>
      <c r="P929" s="3" t="s">
        <v>19</v>
      </c>
      <c r="Q929" s="3"/>
      <c r="R929" s="3"/>
    </row>
    <row r="930" spans="1:18" ht="15" customHeight="1">
      <c r="A930" s="166">
        <v>402646</v>
      </c>
      <c r="B930" s="190">
        <v>3110100557</v>
      </c>
      <c r="C930" s="166">
        <v>11</v>
      </c>
      <c r="D930" s="166" t="s">
        <v>1937</v>
      </c>
      <c r="E930" s="3" t="s">
        <v>2688</v>
      </c>
      <c r="F930" s="3" t="s">
        <v>2689</v>
      </c>
      <c r="G930" s="166" t="s">
        <v>1991</v>
      </c>
      <c r="H930" s="182">
        <v>6.9844444444444447</v>
      </c>
      <c r="I930" s="3">
        <v>233.33333333333334</v>
      </c>
      <c r="J930" s="3">
        <v>125</v>
      </c>
      <c r="K930" s="3" t="s">
        <v>26</v>
      </c>
      <c r="L930" s="167">
        <v>340706</v>
      </c>
      <c r="M930" s="167" t="s">
        <v>2690</v>
      </c>
      <c r="N930" s="3">
        <v>36</v>
      </c>
      <c r="O930" s="3" t="s">
        <v>19</v>
      </c>
      <c r="P930" s="3" t="s">
        <v>19</v>
      </c>
      <c r="Q930" s="3"/>
      <c r="R930" s="3"/>
    </row>
    <row r="931" spans="1:18" ht="15" customHeight="1">
      <c r="A931" s="166">
        <v>401102</v>
      </c>
      <c r="B931" s="190">
        <v>3110700597</v>
      </c>
      <c r="C931" s="166">
        <v>11</v>
      </c>
      <c r="D931" s="166" t="s">
        <v>1937</v>
      </c>
      <c r="E931" s="3" t="s">
        <v>2691</v>
      </c>
      <c r="F931" s="3" t="s">
        <v>2691</v>
      </c>
      <c r="G931" s="166" t="s">
        <v>2692</v>
      </c>
      <c r="H931" s="182">
        <v>230</v>
      </c>
      <c r="I931" s="3">
        <v>0</v>
      </c>
      <c r="J931" s="3">
        <v>8.3333333333333329E-2</v>
      </c>
      <c r="K931" s="3" t="s">
        <v>26</v>
      </c>
      <c r="L931" s="167">
        <v>353071</v>
      </c>
      <c r="M931" s="167" t="s">
        <v>2693</v>
      </c>
      <c r="N931" s="3">
        <v>36</v>
      </c>
      <c r="O931" s="3" t="s">
        <v>1941</v>
      </c>
      <c r="P931" s="3" t="s">
        <v>19</v>
      </c>
      <c r="Q931" s="3"/>
      <c r="R931" s="3"/>
    </row>
    <row r="932" spans="1:18" ht="15" customHeight="1">
      <c r="A932" s="166">
        <v>400575</v>
      </c>
      <c r="B932" s="190">
        <v>3110500024</v>
      </c>
      <c r="C932" s="166">
        <v>11</v>
      </c>
      <c r="D932" s="166" t="s">
        <v>1937</v>
      </c>
      <c r="E932" s="3" t="s">
        <v>2694</v>
      </c>
      <c r="F932" s="3" t="s">
        <v>2695</v>
      </c>
      <c r="G932" s="166" t="s">
        <v>96</v>
      </c>
      <c r="H932" s="182">
        <v>130</v>
      </c>
      <c r="I932" s="3">
        <v>0</v>
      </c>
      <c r="J932" s="3">
        <v>0</v>
      </c>
      <c r="K932" s="3" t="s">
        <v>18</v>
      </c>
      <c r="L932" s="167">
        <v>353038</v>
      </c>
      <c r="M932" s="167" t="s">
        <v>2696</v>
      </c>
      <c r="N932" s="3">
        <v>36</v>
      </c>
      <c r="O932" s="3" t="s">
        <v>19</v>
      </c>
      <c r="P932" s="3" t="s">
        <v>19</v>
      </c>
      <c r="Q932" s="3"/>
      <c r="R932" s="3"/>
    </row>
    <row r="933" spans="1:18" ht="15" customHeight="1">
      <c r="A933" s="166">
        <v>402217</v>
      </c>
      <c r="B933" s="190">
        <v>3110102398</v>
      </c>
      <c r="C933" s="166">
        <v>11</v>
      </c>
      <c r="D933" s="166" t="s">
        <v>1937</v>
      </c>
      <c r="E933" s="3" t="s">
        <v>2697</v>
      </c>
      <c r="F933" s="3" t="s">
        <v>2698</v>
      </c>
      <c r="G933" s="166" t="s">
        <v>1648</v>
      </c>
      <c r="H933" s="182">
        <v>0.10000000000000002</v>
      </c>
      <c r="I933" s="3">
        <v>0</v>
      </c>
      <c r="J933" s="3">
        <v>0</v>
      </c>
      <c r="K933" s="3" t="s">
        <v>18</v>
      </c>
      <c r="L933" s="167">
        <v>0</v>
      </c>
      <c r="M933" s="167"/>
      <c r="N933" s="3">
        <v>36</v>
      </c>
      <c r="O933" s="3" t="s">
        <v>19</v>
      </c>
      <c r="P933" s="3" t="s">
        <v>19</v>
      </c>
      <c r="Q933" s="3"/>
      <c r="R933" s="3"/>
    </row>
    <row r="934" spans="1:18" ht="15" customHeight="1">
      <c r="A934" s="166">
        <v>401910</v>
      </c>
      <c r="B934" s="190">
        <v>3110102401</v>
      </c>
      <c r="C934" s="166">
        <v>11</v>
      </c>
      <c r="D934" s="166" t="s">
        <v>1937</v>
      </c>
      <c r="E934" s="3" t="s">
        <v>2699</v>
      </c>
      <c r="F934" s="3" t="s">
        <v>2700</v>
      </c>
      <c r="G934" s="166" t="s">
        <v>1648</v>
      </c>
      <c r="H934" s="182">
        <v>0.10000000000000002</v>
      </c>
      <c r="I934" s="3">
        <v>0</v>
      </c>
      <c r="J934" s="3">
        <v>0</v>
      </c>
      <c r="K934" s="3" t="s">
        <v>18</v>
      </c>
      <c r="L934" s="167">
        <v>0</v>
      </c>
      <c r="M934" s="167"/>
      <c r="N934" s="3">
        <v>36</v>
      </c>
      <c r="O934" s="3" t="s">
        <v>19</v>
      </c>
      <c r="P934" s="3" t="s">
        <v>19</v>
      </c>
      <c r="Q934" s="3"/>
      <c r="R934" s="3"/>
    </row>
    <row r="935" spans="1:18" ht="15" customHeight="1">
      <c r="A935" s="166">
        <v>400901</v>
      </c>
      <c r="B935" s="190">
        <v>3110100646</v>
      </c>
      <c r="C935" s="166">
        <v>11</v>
      </c>
      <c r="D935" s="166" t="s">
        <v>1937</v>
      </c>
      <c r="E935" s="3" t="s">
        <v>2701</v>
      </c>
      <c r="F935" s="3" t="s">
        <v>2702</v>
      </c>
      <c r="G935" s="166" t="s">
        <v>1991</v>
      </c>
      <c r="H935" s="182">
        <v>7.7434482758620691</v>
      </c>
      <c r="I935" s="3">
        <v>633.33333333333337</v>
      </c>
      <c r="J935" s="3">
        <v>525</v>
      </c>
      <c r="K935" s="3" t="s">
        <v>29</v>
      </c>
      <c r="L935" s="167">
        <v>349474</v>
      </c>
      <c r="M935" s="167" t="s">
        <v>2703</v>
      </c>
      <c r="N935" s="3">
        <v>36</v>
      </c>
      <c r="O935" s="3" t="s">
        <v>19</v>
      </c>
      <c r="P935" s="3" t="s">
        <v>19</v>
      </c>
      <c r="Q935" s="3"/>
      <c r="R935" s="3"/>
    </row>
    <row r="936" spans="1:18" ht="15" customHeight="1">
      <c r="A936" s="166">
        <v>402655</v>
      </c>
      <c r="B936" s="190">
        <v>3110101359</v>
      </c>
      <c r="C936" s="166">
        <v>11</v>
      </c>
      <c r="D936" s="166" t="s">
        <v>1937</v>
      </c>
      <c r="E936" s="3" t="s">
        <v>2704</v>
      </c>
      <c r="F936" s="3" t="s">
        <v>2705</v>
      </c>
      <c r="G936" s="166" t="s">
        <v>1648</v>
      </c>
      <c r="H936" s="182">
        <v>0.1</v>
      </c>
      <c r="I936" s="3">
        <v>0</v>
      </c>
      <c r="J936" s="3">
        <v>0</v>
      </c>
      <c r="K936" s="3" t="s">
        <v>26</v>
      </c>
      <c r="L936" s="167">
        <v>0</v>
      </c>
      <c r="M936" s="167"/>
      <c r="N936" s="3">
        <v>36</v>
      </c>
      <c r="O936" s="3" t="s">
        <v>19</v>
      </c>
      <c r="P936" s="3" t="s">
        <v>19</v>
      </c>
      <c r="Q936" s="3"/>
      <c r="R936" s="3"/>
    </row>
    <row r="937" spans="1:18" ht="15" customHeight="1">
      <c r="A937" s="166">
        <v>401362</v>
      </c>
      <c r="B937" s="190">
        <v>3110100395</v>
      </c>
      <c r="C937" s="166">
        <v>11</v>
      </c>
      <c r="D937" s="166" t="s">
        <v>1937</v>
      </c>
      <c r="E937" s="3" t="s">
        <v>2706</v>
      </c>
      <c r="F937" s="3" t="s">
        <v>2707</v>
      </c>
      <c r="G937" s="166" t="s">
        <v>1991</v>
      </c>
      <c r="H937" s="182">
        <v>0.50934643995749196</v>
      </c>
      <c r="I937" s="3">
        <v>825</v>
      </c>
      <c r="J937" s="3">
        <v>600</v>
      </c>
      <c r="K937" s="3" t="s">
        <v>29</v>
      </c>
      <c r="L937" s="167">
        <v>331739</v>
      </c>
      <c r="M937" s="167" t="s">
        <v>2708</v>
      </c>
      <c r="N937" s="3">
        <v>36</v>
      </c>
      <c r="O937" s="3" t="s">
        <v>19</v>
      </c>
      <c r="P937" s="3" t="s">
        <v>19</v>
      </c>
      <c r="Q937" s="3"/>
      <c r="R937" s="3"/>
    </row>
    <row r="938" spans="1:18" ht="15" customHeight="1">
      <c r="A938" s="166">
        <v>402229</v>
      </c>
      <c r="B938" s="190">
        <v>3110400534</v>
      </c>
      <c r="C938" s="166">
        <v>11</v>
      </c>
      <c r="D938" s="166" t="s">
        <v>1937</v>
      </c>
      <c r="E938" s="3" t="s">
        <v>2709</v>
      </c>
      <c r="F938" s="3" t="s">
        <v>2710</v>
      </c>
      <c r="G938" s="166" t="s">
        <v>1648</v>
      </c>
      <c r="H938" s="182">
        <v>46.714347826086957</v>
      </c>
      <c r="I938" s="3">
        <v>2</v>
      </c>
      <c r="J938" s="3">
        <v>1.1666666666666667</v>
      </c>
      <c r="K938" s="3" t="s">
        <v>26</v>
      </c>
      <c r="L938" s="167">
        <v>327534</v>
      </c>
      <c r="M938" s="167" t="s">
        <v>2711</v>
      </c>
      <c r="N938" s="3">
        <v>36</v>
      </c>
      <c r="O938" s="3" t="s">
        <v>2002</v>
      </c>
      <c r="P938" s="3" t="s">
        <v>19</v>
      </c>
      <c r="Q938" s="3"/>
      <c r="R938" s="3"/>
    </row>
    <row r="939" spans="1:18" ht="15" customHeight="1">
      <c r="A939" s="166">
        <v>401293</v>
      </c>
      <c r="B939" s="190">
        <v>3110700333</v>
      </c>
      <c r="C939" s="166">
        <v>11</v>
      </c>
      <c r="D939" s="166" t="s">
        <v>1937</v>
      </c>
      <c r="E939" s="3" t="s">
        <v>2712</v>
      </c>
      <c r="F939" s="3" t="s">
        <v>2712</v>
      </c>
      <c r="G939" s="166" t="s">
        <v>28</v>
      </c>
      <c r="H939" s="182">
        <v>738.56</v>
      </c>
      <c r="I939" s="3">
        <v>0</v>
      </c>
      <c r="J939" s="3">
        <v>0</v>
      </c>
      <c r="K939" s="3" t="s">
        <v>18</v>
      </c>
      <c r="L939" s="167">
        <v>398425</v>
      </c>
      <c r="M939" s="167" t="s">
        <v>2713</v>
      </c>
      <c r="N939" s="3">
        <v>36</v>
      </c>
      <c r="O939" s="3" t="s">
        <v>1963</v>
      </c>
      <c r="P939" s="3" t="s">
        <v>19</v>
      </c>
      <c r="Q939" s="3"/>
      <c r="R939" s="3"/>
    </row>
    <row r="940" spans="1:18" ht="15" customHeight="1">
      <c r="A940" s="166">
        <v>400897</v>
      </c>
      <c r="B940" s="190">
        <v>3110400160</v>
      </c>
      <c r="C940" s="166">
        <v>11</v>
      </c>
      <c r="D940" s="166" t="s">
        <v>1937</v>
      </c>
      <c r="E940" s="3" t="s">
        <v>2714</v>
      </c>
      <c r="F940" s="3" t="s">
        <v>2715</v>
      </c>
      <c r="G940" s="166" t="s">
        <v>1991</v>
      </c>
      <c r="H940" s="182">
        <v>8.75</v>
      </c>
      <c r="I940" s="3">
        <v>0</v>
      </c>
      <c r="J940" s="3">
        <v>0</v>
      </c>
      <c r="K940" s="3" t="s">
        <v>26</v>
      </c>
      <c r="L940" s="167">
        <v>383410</v>
      </c>
      <c r="M940" s="167" t="s">
        <v>2716</v>
      </c>
      <c r="N940" s="3">
        <v>36</v>
      </c>
      <c r="O940" s="3" t="s">
        <v>2052</v>
      </c>
      <c r="P940" s="3" t="s">
        <v>19</v>
      </c>
      <c r="Q940" s="3"/>
      <c r="R940" s="3"/>
    </row>
    <row r="941" spans="1:18" ht="15" customHeight="1">
      <c r="A941" s="166">
        <v>401590</v>
      </c>
      <c r="B941" s="190">
        <v>3110102185</v>
      </c>
      <c r="C941" s="166">
        <v>11</v>
      </c>
      <c r="D941" s="166" t="s">
        <v>1937</v>
      </c>
      <c r="E941" s="3" t="s">
        <v>2717</v>
      </c>
      <c r="F941" s="3" t="s">
        <v>2718</v>
      </c>
      <c r="G941" s="166" t="s">
        <v>1991</v>
      </c>
      <c r="H941" s="182">
        <v>18.728033472803347</v>
      </c>
      <c r="I941" s="3">
        <v>384</v>
      </c>
      <c r="J941" s="3">
        <v>288</v>
      </c>
      <c r="K941" s="3" t="s">
        <v>29</v>
      </c>
      <c r="L941" s="167">
        <v>413899</v>
      </c>
      <c r="M941" s="167" t="s">
        <v>2719</v>
      </c>
      <c r="N941" s="3">
        <v>36</v>
      </c>
      <c r="O941" s="3" t="s">
        <v>2052</v>
      </c>
      <c r="P941" s="3" t="s">
        <v>19</v>
      </c>
      <c r="Q941" s="3"/>
      <c r="R941" s="3"/>
    </row>
    <row r="942" spans="1:18" ht="15" customHeight="1">
      <c r="A942" s="166">
        <v>402092</v>
      </c>
      <c r="B942" s="190">
        <v>3110101553</v>
      </c>
      <c r="C942" s="166">
        <v>11</v>
      </c>
      <c r="D942" s="166" t="s">
        <v>1937</v>
      </c>
      <c r="E942" s="3" t="s">
        <v>2720</v>
      </c>
      <c r="F942" s="3" t="s">
        <v>2721</v>
      </c>
      <c r="G942" s="166" t="s">
        <v>1648</v>
      </c>
      <c r="H942" s="182">
        <v>0.10000000000000002</v>
      </c>
      <c r="I942" s="3">
        <v>0</v>
      </c>
      <c r="J942" s="3">
        <v>0</v>
      </c>
      <c r="K942" s="3" t="s">
        <v>26</v>
      </c>
      <c r="L942" s="167">
        <v>0</v>
      </c>
      <c r="M942" s="167"/>
      <c r="N942" s="3">
        <v>36</v>
      </c>
      <c r="O942" s="3" t="s">
        <v>19</v>
      </c>
      <c r="P942" s="3" t="s">
        <v>19</v>
      </c>
      <c r="Q942" s="3"/>
      <c r="R942" s="3"/>
    </row>
    <row r="943" spans="1:18" ht="15" customHeight="1">
      <c r="A943" s="166">
        <v>402620</v>
      </c>
      <c r="B943" s="190">
        <v>3110100611</v>
      </c>
      <c r="C943" s="166">
        <v>11</v>
      </c>
      <c r="D943" s="166" t="s">
        <v>1937</v>
      </c>
      <c r="E943" s="3" t="s">
        <v>2722</v>
      </c>
      <c r="F943" s="3" t="s">
        <v>2723</v>
      </c>
      <c r="G943" s="166" t="s">
        <v>1991</v>
      </c>
      <c r="H943" s="182">
        <v>0.92395348837209301</v>
      </c>
      <c r="I943" s="3">
        <v>0</v>
      </c>
      <c r="J943" s="3">
        <v>150</v>
      </c>
      <c r="K943" s="3" t="s">
        <v>29</v>
      </c>
      <c r="L943" s="167">
        <v>340710</v>
      </c>
      <c r="M943" s="167" t="s">
        <v>2724</v>
      </c>
      <c r="N943" s="3">
        <v>36</v>
      </c>
      <c r="O943" s="3" t="s">
        <v>19</v>
      </c>
      <c r="P943" s="3" t="s">
        <v>19</v>
      </c>
      <c r="Q943" s="3"/>
      <c r="R943" s="3"/>
    </row>
    <row r="944" spans="1:18" ht="15" customHeight="1">
      <c r="A944" s="166">
        <v>402606</v>
      </c>
      <c r="B944" s="190">
        <v>3110101561</v>
      </c>
      <c r="C944" s="166">
        <v>11</v>
      </c>
      <c r="D944" s="166" t="s">
        <v>1937</v>
      </c>
      <c r="E944" s="3" t="s">
        <v>2725</v>
      </c>
      <c r="F944" s="3" t="s">
        <v>2726</v>
      </c>
      <c r="G944" s="166" t="s">
        <v>1648</v>
      </c>
      <c r="H944" s="182">
        <v>0.1</v>
      </c>
      <c r="I944" s="3">
        <v>0</v>
      </c>
      <c r="J944" s="3">
        <v>0</v>
      </c>
      <c r="K944" s="3" t="s">
        <v>18</v>
      </c>
      <c r="L944" s="167">
        <v>0</v>
      </c>
      <c r="M944" s="167"/>
      <c r="N944" s="3">
        <v>36</v>
      </c>
      <c r="O944" s="3" t="s">
        <v>19</v>
      </c>
      <c r="P944" s="3" t="s">
        <v>19</v>
      </c>
      <c r="Q944" s="3"/>
      <c r="R944" s="3"/>
    </row>
    <row r="945" spans="1:18" ht="15" customHeight="1">
      <c r="A945" s="166">
        <v>401336</v>
      </c>
      <c r="B945" s="190">
        <v>3110101570</v>
      </c>
      <c r="C945" s="166">
        <v>11</v>
      </c>
      <c r="D945" s="166" t="s">
        <v>1937</v>
      </c>
      <c r="E945" s="3" t="s">
        <v>2727</v>
      </c>
      <c r="F945" s="3" t="s">
        <v>2728</v>
      </c>
      <c r="G945" s="166" t="s">
        <v>1648</v>
      </c>
      <c r="H945" s="182">
        <v>0.1</v>
      </c>
      <c r="I945" s="3">
        <v>0</v>
      </c>
      <c r="J945" s="3">
        <v>0</v>
      </c>
      <c r="K945" s="3" t="s">
        <v>18</v>
      </c>
      <c r="L945" s="167">
        <v>0</v>
      </c>
      <c r="M945" s="167"/>
      <c r="N945" s="3">
        <v>36</v>
      </c>
      <c r="O945" s="3" t="s">
        <v>19</v>
      </c>
      <c r="P945" s="3" t="s">
        <v>19</v>
      </c>
      <c r="Q945" s="3"/>
      <c r="R945" s="3"/>
    </row>
    <row r="946" spans="1:18" ht="15" customHeight="1">
      <c r="A946" s="166">
        <v>402058</v>
      </c>
      <c r="B946" s="190">
        <v>3110101588</v>
      </c>
      <c r="C946" s="166">
        <v>11</v>
      </c>
      <c r="D946" s="166" t="s">
        <v>1937</v>
      </c>
      <c r="E946" s="3" t="s">
        <v>2729</v>
      </c>
      <c r="F946" s="3" t="s">
        <v>2730</v>
      </c>
      <c r="G946" s="166" t="s">
        <v>1648</v>
      </c>
      <c r="H946" s="182">
        <v>0.1</v>
      </c>
      <c r="I946" s="3">
        <v>0</v>
      </c>
      <c r="J946" s="3">
        <v>0</v>
      </c>
      <c r="K946" s="3" t="s">
        <v>18</v>
      </c>
      <c r="L946" s="167">
        <v>0</v>
      </c>
      <c r="M946" s="167"/>
      <c r="N946" s="3">
        <v>36</v>
      </c>
      <c r="O946" s="3" t="s">
        <v>19</v>
      </c>
      <c r="P946" s="3" t="s">
        <v>19</v>
      </c>
      <c r="Q946" s="3"/>
      <c r="R946" s="3"/>
    </row>
    <row r="947" spans="1:18" ht="15" customHeight="1">
      <c r="A947" s="166">
        <v>402324</v>
      </c>
      <c r="B947" s="190">
        <v>3110100620</v>
      </c>
      <c r="C947" s="166">
        <v>11</v>
      </c>
      <c r="D947" s="166" t="s">
        <v>1937</v>
      </c>
      <c r="E947" s="3" t="s">
        <v>2731</v>
      </c>
      <c r="F947" s="3" t="s">
        <v>2732</v>
      </c>
      <c r="G947" s="166" t="s">
        <v>1991</v>
      </c>
      <c r="H947" s="182">
        <v>1.0958536585365855</v>
      </c>
      <c r="I947" s="3">
        <v>320</v>
      </c>
      <c r="J947" s="3">
        <v>386.66666666666669</v>
      </c>
      <c r="K947" s="3" t="s">
        <v>29</v>
      </c>
      <c r="L947" s="167">
        <v>331744</v>
      </c>
      <c r="M947" s="167" t="s">
        <v>2042</v>
      </c>
      <c r="N947" s="3">
        <v>36</v>
      </c>
      <c r="O947" s="3" t="s">
        <v>19</v>
      </c>
      <c r="P947" s="3" t="s">
        <v>19</v>
      </c>
      <c r="Q947" s="3"/>
      <c r="R947" s="3"/>
    </row>
    <row r="948" spans="1:18" ht="15" customHeight="1">
      <c r="A948" s="166">
        <v>400119</v>
      </c>
      <c r="B948" s="190">
        <v>3110101596</v>
      </c>
      <c r="C948" s="166">
        <v>11</v>
      </c>
      <c r="D948" s="166" t="s">
        <v>1937</v>
      </c>
      <c r="E948" s="3" t="s">
        <v>2733</v>
      </c>
      <c r="F948" s="3" t="s">
        <v>2734</v>
      </c>
      <c r="G948" s="166" t="s">
        <v>1648</v>
      </c>
      <c r="H948" s="182">
        <v>0.1</v>
      </c>
      <c r="I948" s="3">
        <v>0</v>
      </c>
      <c r="J948" s="3">
        <v>0</v>
      </c>
      <c r="K948" s="3" t="s">
        <v>18</v>
      </c>
      <c r="L948" s="167">
        <v>0</v>
      </c>
      <c r="M948" s="167"/>
      <c r="N948" s="3">
        <v>36</v>
      </c>
      <c r="O948" s="3" t="s">
        <v>19</v>
      </c>
      <c r="P948" s="3" t="s">
        <v>19</v>
      </c>
      <c r="Q948" s="3"/>
      <c r="R948" s="3"/>
    </row>
    <row r="949" spans="1:18" ht="15" customHeight="1">
      <c r="A949" s="166">
        <v>401075</v>
      </c>
      <c r="B949" s="190">
        <v>3110102711</v>
      </c>
      <c r="C949" s="166">
        <v>11</v>
      </c>
      <c r="D949" s="166" t="s">
        <v>1937</v>
      </c>
      <c r="E949" s="3" t="s">
        <v>2735</v>
      </c>
      <c r="F949" s="3" t="s">
        <v>2736</v>
      </c>
      <c r="G949" s="166" t="s">
        <v>28</v>
      </c>
      <c r="H949" s="182">
        <v>0</v>
      </c>
      <c r="I949" s="3">
        <v>0</v>
      </c>
      <c r="J949" s="3">
        <v>0</v>
      </c>
      <c r="K949" s="3" t="s">
        <v>18</v>
      </c>
      <c r="L949" s="167">
        <v>0</v>
      </c>
      <c r="M949" s="167"/>
      <c r="N949" s="3">
        <v>36</v>
      </c>
      <c r="O949" s="3" t="s">
        <v>19</v>
      </c>
      <c r="P949" s="3" t="s">
        <v>19</v>
      </c>
      <c r="Q949" s="3"/>
      <c r="R949" s="3"/>
    </row>
    <row r="950" spans="1:18" ht="15" customHeight="1">
      <c r="A950" s="166">
        <v>401405</v>
      </c>
      <c r="B950" s="190">
        <v>3110102720</v>
      </c>
      <c r="C950" s="166">
        <v>11</v>
      </c>
      <c r="D950" s="166" t="s">
        <v>1937</v>
      </c>
      <c r="E950" s="3" t="s">
        <v>2737</v>
      </c>
      <c r="F950" s="3" t="s">
        <v>2738</v>
      </c>
      <c r="G950" s="166" t="s">
        <v>28</v>
      </c>
      <c r="H950" s="182">
        <v>0</v>
      </c>
      <c r="I950" s="3">
        <v>0</v>
      </c>
      <c r="J950" s="3">
        <v>0</v>
      </c>
      <c r="K950" s="3" t="s">
        <v>18</v>
      </c>
      <c r="L950" s="167">
        <v>0</v>
      </c>
      <c r="M950" s="167"/>
      <c r="N950" s="3">
        <v>36</v>
      </c>
      <c r="O950" s="3" t="s">
        <v>19</v>
      </c>
      <c r="P950" s="3" t="s">
        <v>19</v>
      </c>
      <c r="Q950" s="3"/>
      <c r="R950" s="3"/>
    </row>
    <row r="951" spans="1:18" ht="15" customHeight="1">
      <c r="A951" s="166">
        <v>401379</v>
      </c>
      <c r="B951" s="190">
        <v>3110700295</v>
      </c>
      <c r="C951" s="166">
        <v>11</v>
      </c>
      <c r="D951" s="166" t="s">
        <v>1937</v>
      </c>
      <c r="E951" s="3" t="s">
        <v>2739</v>
      </c>
      <c r="F951" s="3" t="s">
        <v>2740</v>
      </c>
      <c r="G951" s="166" t="s">
        <v>96</v>
      </c>
      <c r="H951" s="182">
        <v>35</v>
      </c>
      <c r="I951" s="3">
        <v>0</v>
      </c>
      <c r="J951" s="3">
        <v>0</v>
      </c>
      <c r="K951" s="3" t="s">
        <v>26</v>
      </c>
      <c r="L951" s="167">
        <v>381706</v>
      </c>
      <c r="M951" s="167" t="s">
        <v>2741</v>
      </c>
      <c r="N951" s="3">
        <v>36</v>
      </c>
      <c r="O951" s="3" t="s">
        <v>1941</v>
      </c>
      <c r="P951" s="3" t="s">
        <v>19</v>
      </c>
      <c r="Q951" s="3"/>
      <c r="R951" s="3"/>
    </row>
    <row r="952" spans="1:18" ht="15" customHeight="1">
      <c r="A952" s="166">
        <v>401915</v>
      </c>
      <c r="B952" s="190">
        <v>3110101251</v>
      </c>
      <c r="C952" s="166">
        <v>11</v>
      </c>
      <c r="D952" s="166" t="s">
        <v>1937</v>
      </c>
      <c r="E952" s="3" t="s">
        <v>2742</v>
      </c>
      <c r="F952" s="3" t="s">
        <v>2743</v>
      </c>
      <c r="G952" s="166" t="s">
        <v>1648</v>
      </c>
      <c r="H952" s="182">
        <v>0.1</v>
      </c>
      <c r="I952" s="3">
        <v>0</v>
      </c>
      <c r="J952" s="3">
        <v>0</v>
      </c>
      <c r="K952" s="3" t="s">
        <v>18</v>
      </c>
      <c r="L952" s="167">
        <v>0</v>
      </c>
      <c r="M952" s="167"/>
      <c r="N952" s="3">
        <v>36</v>
      </c>
      <c r="O952" s="3" t="s">
        <v>19</v>
      </c>
      <c r="P952" s="3" t="s">
        <v>19</v>
      </c>
      <c r="Q952" s="3"/>
      <c r="R952" s="3"/>
    </row>
    <row r="953" spans="1:18" ht="15" customHeight="1">
      <c r="A953" s="166">
        <v>401835</v>
      </c>
      <c r="B953" s="190">
        <v>3110102622</v>
      </c>
      <c r="C953" s="166">
        <v>11</v>
      </c>
      <c r="D953" s="166" t="s">
        <v>1937</v>
      </c>
      <c r="E953" s="3" t="s">
        <v>2744</v>
      </c>
      <c r="F953" s="3" t="s">
        <v>2745</v>
      </c>
      <c r="G953" s="166" t="s">
        <v>1648</v>
      </c>
      <c r="H953" s="182">
        <v>0.1</v>
      </c>
      <c r="I953" s="3">
        <v>0</v>
      </c>
      <c r="J953" s="3">
        <v>0</v>
      </c>
      <c r="K953" s="3" t="s">
        <v>18</v>
      </c>
      <c r="L953" s="167">
        <v>0</v>
      </c>
      <c r="M953" s="167"/>
      <c r="N953" s="3">
        <v>36</v>
      </c>
      <c r="O953" s="3" t="s">
        <v>19</v>
      </c>
      <c r="P953" s="3" t="s">
        <v>19</v>
      </c>
      <c r="Q953" s="3"/>
      <c r="R953" s="3"/>
    </row>
    <row r="954" spans="1:18" ht="15" customHeight="1">
      <c r="A954" s="166">
        <v>400329</v>
      </c>
      <c r="B954" s="190" t="s">
        <v>2746</v>
      </c>
      <c r="C954" s="166">
        <v>11</v>
      </c>
      <c r="D954" s="166" t="s">
        <v>1937</v>
      </c>
      <c r="E954" s="3" t="s">
        <v>2747</v>
      </c>
      <c r="F954" s="3" t="s">
        <v>2748</v>
      </c>
      <c r="G954" s="166" t="s">
        <v>1648</v>
      </c>
      <c r="H954" s="182">
        <v>0.1</v>
      </c>
      <c r="I954" s="3">
        <v>0</v>
      </c>
      <c r="J954" s="3">
        <v>0</v>
      </c>
      <c r="K954" s="3" t="s">
        <v>18</v>
      </c>
      <c r="L954" s="167">
        <v>0</v>
      </c>
      <c r="M954" s="167"/>
      <c r="N954" s="3">
        <v>36</v>
      </c>
      <c r="O954" s="3" t="s">
        <v>19</v>
      </c>
      <c r="P954" s="3" t="s">
        <v>19</v>
      </c>
      <c r="Q954" s="3"/>
      <c r="R954" s="3"/>
    </row>
    <row r="955" spans="1:18" ht="15" customHeight="1">
      <c r="A955" s="166">
        <v>400208</v>
      </c>
      <c r="B955" s="190">
        <v>3110101235</v>
      </c>
      <c r="C955" s="166">
        <v>11</v>
      </c>
      <c r="D955" s="166" t="s">
        <v>1937</v>
      </c>
      <c r="E955" s="3" t="s">
        <v>2749</v>
      </c>
      <c r="F955" s="3" t="s">
        <v>2750</v>
      </c>
      <c r="G955" s="166" t="s">
        <v>1648</v>
      </c>
      <c r="H955" s="182">
        <v>0.1</v>
      </c>
      <c r="I955" s="3">
        <v>0</v>
      </c>
      <c r="J955" s="3">
        <v>0</v>
      </c>
      <c r="K955" s="3" t="s">
        <v>18</v>
      </c>
      <c r="L955" s="167">
        <v>0</v>
      </c>
      <c r="M955" s="167"/>
      <c r="N955" s="3">
        <v>36</v>
      </c>
      <c r="O955" s="3" t="s">
        <v>19</v>
      </c>
      <c r="P955" s="3" t="s">
        <v>19</v>
      </c>
      <c r="Q955" s="3"/>
      <c r="R955" s="3"/>
    </row>
    <row r="956" spans="1:18" ht="15" customHeight="1">
      <c r="A956" s="166">
        <v>400415</v>
      </c>
      <c r="B956" s="190">
        <v>3110101243</v>
      </c>
      <c r="C956" s="166">
        <v>11</v>
      </c>
      <c r="D956" s="166" t="s">
        <v>1937</v>
      </c>
      <c r="E956" s="3" t="s">
        <v>2751</v>
      </c>
      <c r="F956" s="3" t="s">
        <v>2752</v>
      </c>
      <c r="G956" s="166" t="s">
        <v>1648</v>
      </c>
      <c r="H956" s="182">
        <v>0.1</v>
      </c>
      <c r="I956" s="3">
        <v>0</v>
      </c>
      <c r="J956" s="3">
        <v>0</v>
      </c>
      <c r="K956" s="3" t="s">
        <v>18</v>
      </c>
      <c r="L956" s="167">
        <v>0</v>
      </c>
      <c r="M956" s="167"/>
      <c r="N956" s="3">
        <v>36</v>
      </c>
      <c r="O956" s="3" t="s">
        <v>19</v>
      </c>
      <c r="P956" s="3" t="s">
        <v>19</v>
      </c>
      <c r="Q956" s="3"/>
      <c r="R956" s="3"/>
    </row>
    <row r="957" spans="1:18" ht="15" customHeight="1">
      <c r="A957" s="166">
        <v>400242</v>
      </c>
      <c r="B957" s="190">
        <v>3110102541</v>
      </c>
      <c r="C957" s="166">
        <v>11</v>
      </c>
      <c r="D957" s="166" t="s">
        <v>1937</v>
      </c>
      <c r="E957" s="3" t="s">
        <v>2753</v>
      </c>
      <c r="F957" s="3" t="s">
        <v>2753</v>
      </c>
      <c r="G957" s="166" t="s">
        <v>1648</v>
      </c>
      <c r="H957" s="182">
        <v>0</v>
      </c>
      <c r="I957" s="3">
        <v>0</v>
      </c>
      <c r="J957" s="3">
        <v>0</v>
      </c>
      <c r="K957" s="3" t="s">
        <v>18</v>
      </c>
      <c r="L957" s="167">
        <v>0</v>
      </c>
      <c r="M957" s="167"/>
      <c r="N957" s="3">
        <v>36</v>
      </c>
      <c r="O957" s="3" t="s">
        <v>19</v>
      </c>
      <c r="P957" s="3" t="s">
        <v>19</v>
      </c>
      <c r="Q957" s="3"/>
      <c r="R957" s="3"/>
    </row>
    <row r="958" spans="1:18" ht="15" customHeight="1">
      <c r="A958" s="166">
        <v>401421</v>
      </c>
      <c r="B958" s="190">
        <v>3110102550</v>
      </c>
      <c r="C958" s="166">
        <v>11</v>
      </c>
      <c r="D958" s="166" t="s">
        <v>1937</v>
      </c>
      <c r="E958" s="3" t="s">
        <v>2754</v>
      </c>
      <c r="F958" s="3" t="s">
        <v>2754</v>
      </c>
      <c r="G958" s="166" t="s">
        <v>1980</v>
      </c>
      <c r="H958" s="182">
        <v>0</v>
      </c>
      <c r="I958" s="3">
        <v>0</v>
      </c>
      <c r="J958" s="3">
        <v>0</v>
      </c>
      <c r="K958" s="3" t="s">
        <v>18</v>
      </c>
      <c r="L958" s="167">
        <v>0</v>
      </c>
      <c r="M958" s="167"/>
      <c r="N958" s="3">
        <v>36</v>
      </c>
      <c r="O958" s="3" t="s">
        <v>19</v>
      </c>
      <c r="P958" s="3" t="s">
        <v>19</v>
      </c>
      <c r="Q958" s="3"/>
      <c r="R958" s="3"/>
    </row>
    <row r="959" spans="1:18" ht="15" customHeight="1">
      <c r="A959" s="166">
        <v>401891</v>
      </c>
      <c r="B959" s="190">
        <v>3110101260</v>
      </c>
      <c r="C959" s="166">
        <v>11</v>
      </c>
      <c r="D959" s="166" t="s">
        <v>1937</v>
      </c>
      <c r="E959" s="3" t="s">
        <v>2755</v>
      </c>
      <c r="F959" s="3" t="s">
        <v>2756</v>
      </c>
      <c r="G959" s="166" t="s">
        <v>1648</v>
      </c>
      <c r="H959" s="182">
        <v>0</v>
      </c>
      <c r="I959" s="3">
        <v>0</v>
      </c>
      <c r="J959" s="3">
        <v>0</v>
      </c>
      <c r="K959" s="3" t="s">
        <v>18</v>
      </c>
      <c r="L959" s="167">
        <v>0</v>
      </c>
      <c r="M959" s="167"/>
      <c r="N959" s="3">
        <v>36</v>
      </c>
      <c r="O959" s="3" t="s">
        <v>19</v>
      </c>
      <c r="P959" s="3" t="s">
        <v>19</v>
      </c>
      <c r="Q959" s="3"/>
      <c r="R959" s="3"/>
    </row>
    <row r="960" spans="1:18" ht="15" customHeight="1">
      <c r="A960" s="166">
        <v>400033</v>
      </c>
      <c r="B960" s="190">
        <v>3110200063</v>
      </c>
      <c r="C960" s="166">
        <v>11</v>
      </c>
      <c r="D960" s="166" t="s">
        <v>1937</v>
      </c>
      <c r="E960" s="3" t="s">
        <v>2757</v>
      </c>
      <c r="F960" s="3" t="s">
        <v>2758</v>
      </c>
      <c r="G960" s="166" t="s">
        <v>96</v>
      </c>
      <c r="H960" s="182">
        <v>7.6817058823529418</v>
      </c>
      <c r="I960" s="3">
        <v>0</v>
      </c>
      <c r="J960" s="3">
        <v>0</v>
      </c>
      <c r="K960" s="3" t="s">
        <v>26</v>
      </c>
      <c r="L960" s="167">
        <v>0</v>
      </c>
      <c r="M960" s="167"/>
      <c r="N960" s="3">
        <v>36</v>
      </c>
      <c r="O960" s="3" t="s">
        <v>19</v>
      </c>
      <c r="P960" s="3" t="s">
        <v>19</v>
      </c>
      <c r="Q960" s="3"/>
      <c r="R960" s="3"/>
    </row>
    <row r="961" spans="1:18" ht="15" customHeight="1">
      <c r="A961" s="166">
        <v>402182</v>
      </c>
      <c r="B961" s="190">
        <v>3110100638</v>
      </c>
      <c r="C961" s="166">
        <v>11</v>
      </c>
      <c r="D961" s="166" t="s">
        <v>1937</v>
      </c>
      <c r="E961" s="3" t="s">
        <v>2759</v>
      </c>
      <c r="F961" s="3" t="s">
        <v>2760</v>
      </c>
      <c r="G961" s="166" t="s">
        <v>1991</v>
      </c>
      <c r="H961" s="182">
        <v>0.50497607655502397</v>
      </c>
      <c r="I961" s="3">
        <v>4920</v>
      </c>
      <c r="J961" s="3">
        <v>5640</v>
      </c>
      <c r="K961" s="3" t="s">
        <v>29</v>
      </c>
      <c r="L961" s="167">
        <v>331738</v>
      </c>
      <c r="M961" s="167" t="s">
        <v>2761</v>
      </c>
      <c r="N961" s="3">
        <v>36</v>
      </c>
      <c r="O961" s="3" t="s">
        <v>19</v>
      </c>
      <c r="P961" s="3" t="s">
        <v>19</v>
      </c>
      <c r="Q961" s="3"/>
      <c r="R961" s="3"/>
    </row>
    <row r="962" spans="1:18" ht="15" customHeight="1">
      <c r="A962" s="166">
        <v>400180</v>
      </c>
      <c r="B962" s="190">
        <v>3110102428</v>
      </c>
      <c r="C962" s="166">
        <v>11</v>
      </c>
      <c r="D962" s="166" t="s">
        <v>1937</v>
      </c>
      <c r="E962" s="3" t="s">
        <v>2762</v>
      </c>
      <c r="F962" s="3" t="s">
        <v>2763</v>
      </c>
      <c r="G962" s="166" t="s">
        <v>1648</v>
      </c>
      <c r="H962" s="182">
        <v>0</v>
      </c>
      <c r="I962" s="3">
        <v>0</v>
      </c>
      <c r="J962" s="3">
        <v>0</v>
      </c>
      <c r="K962" s="3" t="s">
        <v>18</v>
      </c>
      <c r="L962" s="167">
        <v>0</v>
      </c>
      <c r="M962" s="167"/>
      <c r="N962" s="3">
        <v>36</v>
      </c>
      <c r="O962" s="3" t="s">
        <v>19</v>
      </c>
      <c r="P962" s="3" t="s">
        <v>19</v>
      </c>
      <c r="Q962" s="3"/>
      <c r="R962" s="3"/>
    </row>
    <row r="963" spans="1:18" ht="15" customHeight="1">
      <c r="A963" s="166">
        <v>400312</v>
      </c>
      <c r="B963" s="190">
        <v>3110101600</v>
      </c>
      <c r="C963" s="166">
        <v>11</v>
      </c>
      <c r="D963" s="166" t="s">
        <v>1937</v>
      </c>
      <c r="E963" s="3" t="s">
        <v>2764</v>
      </c>
      <c r="F963" s="3" t="s">
        <v>2765</v>
      </c>
      <c r="G963" s="166" t="s">
        <v>1648</v>
      </c>
      <c r="H963" s="182">
        <v>0.1</v>
      </c>
      <c r="I963" s="3">
        <v>0</v>
      </c>
      <c r="J963" s="3">
        <v>0</v>
      </c>
      <c r="K963" s="3" t="s">
        <v>26</v>
      </c>
      <c r="L963" s="167">
        <v>0</v>
      </c>
      <c r="M963" s="167"/>
      <c r="N963" s="3">
        <v>36</v>
      </c>
      <c r="O963" s="3" t="s">
        <v>19</v>
      </c>
      <c r="P963" s="3" t="s">
        <v>19</v>
      </c>
      <c r="Q963" s="3"/>
      <c r="R963" s="3"/>
    </row>
    <row r="964" spans="1:18" ht="15" customHeight="1">
      <c r="A964" s="166">
        <v>400568</v>
      </c>
      <c r="B964" s="190">
        <v>3110102738</v>
      </c>
      <c r="C964" s="166">
        <v>11</v>
      </c>
      <c r="D964" s="166" t="s">
        <v>1937</v>
      </c>
      <c r="E964" s="3" t="s">
        <v>2766</v>
      </c>
      <c r="F964" s="3" t="s">
        <v>2766</v>
      </c>
      <c r="G964" s="166" t="s">
        <v>1648</v>
      </c>
      <c r="H964" s="182">
        <v>0.1</v>
      </c>
      <c r="I964" s="3">
        <v>0</v>
      </c>
      <c r="J964" s="3">
        <v>0</v>
      </c>
      <c r="K964" s="3" t="s">
        <v>18</v>
      </c>
      <c r="L964" s="167">
        <v>0</v>
      </c>
      <c r="M964" s="167"/>
      <c r="N964" s="3">
        <v>36</v>
      </c>
      <c r="O964" s="3" t="s">
        <v>19</v>
      </c>
      <c r="P964" s="3" t="s">
        <v>19</v>
      </c>
      <c r="Q964" s="3"/>
      <c r="R964" s="3"/>
    </row>
    <row r="965" spans="1:18" ht="15" customHeight="1">
      <c r="A965" s="166">
        <v>400790</v>
      </c>
      <c r="B965" s="190">
        <v>3110102746</v>
      </c>
      <c r="C965" s="166">
        <v>11</v>
      </c>
      <c r="D965" s="166" t="s">
        <v>1937</v>
      </c>
      <c r="E965" s="3" t="s">
        <v>2767</v>
      </c>
      <c r="F965" s="3" t="s">
        <v>2767</v>
      </c>
      <c r="G965" s="166" t="s">
        <v>1648</v>
      </c>
      <c r="H965" s="182">
        <v>0.1</v>
      </c>
      <c r="I965" s="3">
        <v>0</v>
      </c>
      <c r="J965" s="3">
        <v>0</v>
      </c>
      <c r="K965" s="3" t="s">
        <v>18</v>
      </c>
      <c r="L965" s="167">
        <v>0</v>
      </c>
      <c r="M965" s="167"/>
      <c r="N965" s="3">
        <v>36</v>
      </c>
      <c r="O965" s="3" t="s">
        <v>19</v>
      </c>
      <c r="P965" s="3" t="s">
        <v>19</v>
      </c>
      <c r="Q965" s="3"/>
      <c r="R965" s="3"/>
    </row>
    <row r="966" spans="1:18" ht="15" customHeight="1">
      <c r="A966" s="166">
        <v>402051</v>
      </c>
      <c r="B966" s="190">
        <v>3110400313</v>
      </c>
      <c r="C966" s="166">
        <v>11</v>
      </c>
      <c r="D966" s="166" t="s">
        <v>1937</v>
      </c>
      <c r="E966" s="3" t="s">
        <v>2768</v>
      </c>
      <c r="F966" s="3" t="s">
        <v>2769</v>
      </c>
      <c r="G966" s="166" t="s">
        <v>28</v>
      </c>
      <c r="H966" s="182">
        <v>3.824642857142857</v>
      </c>
      <c r="I966" s="3">
        <v>68</v>
      </c>
      <c r="J966" s="3">
        <v>42</v>
      </c>
      <c r="K966" s="3" t="s">
        <v>26</v>
      </c>
      <c r="L966" s="167">
        <v>355830</v>
      </c>
      <c r="M966" s="167" t="s">
        <v>2770</v>
      </c>
      <c r="N966" s="3">
        <v>36</v>
      </c>
      <c r="O966" s="3" t="s">
        <v>2002</v>
      </c>
      <c r="P966" s="3" t="s">
        <v>19</v>
      </c>
      <c r="Q966" s="3"/>
      <c r="R966" s="3"/>
    </row>
    <row r="967" spans="1:18" ht="15" customHeight="1">
      <c r="A967" s="166">
        <v>400031</v>
      </c>
      <c r="B967" s="190">
        <v>3110400844</v>
      </c>
      <c r="C967" s="166">
        <v>11</v>
      </c>
      <c r="D967" s="166" t="s">
        <v>1937</v>
      </c>
      <c r="E967" s="3" t="s">
        <v>2771</v>
      </c>
      <c r="F967" s="3" t="s">
        <v>2772</v>
      </c>
      <c r="G967" s="166" t="s">
        <v>28</v>
      </c>
      <c r="H967" s="182">
        <v>3.6726797385620915</v>
      </c>
      <c r="I967" s="3">
        <v>33.333333333333336</v>
      </c>
      <c r="J967" s="3">
        <v>50</v>
      </c>
      <c r="K967" s="3" t="s">
        <v>26</v>
      </c>
      <c r="L967" s="167">
        <v>333749</v>
      </c>
      <c r="M967" s="167" t="s">
        <v>2773</v>
      </c>
      <c r="N967" s="3">
        <v>36</v>
      </c>
      <c r="O967" s="3" t="s">
        <v>2002</v>
      </c>
      <c r="P967" s="3" t="s">
        <v>19</v>
      </c>
      <c r="Q967" s="3"/>
      <c r="R967" s="3"/>
    </row>
    <row r="968" spans="1:18" ht="15" customHeight="1">
      <c r="A968" s="166">
        <v>400104</v>
      </c>
      <c r="B968" s="190">
        <v>3110400267</v>
      </c>
      <c r="C968" s="166">
        <v>11</v>
      </c>
      <c r="D968" s="166" t="s">
        <v>1937</v>
      </c>
      <c r="E968" s="3" t="s">
        <v>2774</v>
      </c>
      <c r="F968" s="3" t="s">
        <v>2775</v>
      </c>
      <c r="G968" s="166" t="s">
        <v>28</v>
      </c>
      <c r="H968" s="182">
        <v>2.9441176470588228</v>
      </c>
      <c r="I968" s="3">
        <v>33.333333333333336</v>
      </c>
      <c r="J968" s="3">
        <v>66.666666666666671</v>
      </c>
      <c r="K968" s="3" t="s">
        <v>26</v>
      </c>
      <c r="L968" s="167">
        <v>357215</v>
      </c>
      <c r="M968" s="167" t="s">
        <v>2776</v>
      </c>
      <c r="N968" s="3">
        <v>36</v>
      </c>
      <c r="O968" s="3" t="s">
        <v>2002</v>
      </c>
      <c r="P968" s="3" t="s">
        <v>19</v>
      </c>
      <c r="Q968" s="3"/>
      <c r="R968" s="3"/>
    </row>
    <row r="969" spans="1:18" ht="15" customHeight="1">
      <c r="A969" s="166">
        <v>400745</v>
      </c>
      <c r="B969" s="190" t="s">
        <v>2777</v>
      </c>
      <c r="C969" s="166">
        <v>11</v>
      </c>
      <c r="D969" s="166" t="s">
        <v>1937</v>
      </c>
      <c r="E969" s="3" t="s">
        <v>2778</v>
      </c>
      <c r="F969" s="3" t="s">
        <v>2710</v>
      </c>
      <c r="G969" s="166" t="s">
        <v>28</v>
      </c>
      <c r="H969" s="182">
        <v>53.54</v>
      </c>
      <c r="I969" s="3">
        <v>0</v>
      </c>
      <c r="J969" s="3">
        <v>0</v>
      </c>
      <c r="K969" s="3" t="s">
        <v>26</v>
      </c>
      <c r="L969" s="167">
        <v>327534</v>
      </c>
      <c r="M969" s="167" t="s">
        <v>2711</v>
      </c>
      <c r="N969" s="3">
        <v>36</v>
      </c>
      <c r="O969" s="3" t="s">
        <v>19</v>
      </c>
      <c r="P969" s="3" t="s">
        <v>19</v>
      </c>
      <c r="Q969" s="3"/>
      <c r="R969" s="3"/>
    </row>
    <row r="970" spans="1:18" ht="15" customHeight="1">
      <c r="A970" s="166">
        <v>401960</v>
      </c>
      <c r="B970" s="190">
        <v>3110400682</v>
      </c>
      <c r="C970" s="166">
        <v>11</v>
      </c>
      <c r="D970" s="166" t="s">
        <v>1937</v>
      </c>
      <c r="E970" s="3" t="s">
        <v>2779</v>
      </c>
      <c r="F970" s="3" t="s">
        <v>2780</v>
      </c>
      <c r="G970" s="166" t="s">
        <v>28</v>
      </c>
      <c r="H970" s="182">
        <v>45.373333333333335</v>
      </c>
      <c r="I970" s="3">
        <v>1.6666666666666667</v>
      </c>
      <c r="J970" s="3">
        <v>0.41666666666666669</v>
      </c>
      <c r="K970" s="3" t="s">
        <v>26</v>
      </c>
      <c r="L970" s="167">
        <v>353661</v>
      </c>
      <c r="M970" s="167" t="s">
        <v>2781</v>
      </c>
      <c r="N970" s="3">
        <v>36</v>
      </c>
      <c r="O970" s="3" t="s">
        <v>2002</v>
      </c>
      <c r="P970" s="3" t="s">
        <v>19</v>
      </c>
      <c r="Q970" s="3"/>
      <c r="R970" s="3"/>
    </row>
    <row r="971" spans="1:18" ht="15" customHeight="1">
      <c r="A971" s="166">
        <v>402318</v>
      </c>
      <c r="B971" s="190">
        <v>3110400518</v>
      </c>
      <c r="C971" s="166">
        <v>11</v>
      </c>
      <c r="D971" s="166" t="s">
        <v>1937</v>
      </c>
      <c r="E971" s="3" t="s">
        <v>2782</v>
      </c>
      <c r="F971" s="3" t="s">
        <v>2783</v>
      </c>
      <c r="G971" s="166" t="s">
        <v>28</v>
      </c>
      <c r="H971" s="182">
        <v>59.68</v>
      </c>
      <c r="I971" s="3">
        <v>0</v>
      </c>
      <c r="J971" s="3">
        <v>0.41666666666666669</v>
      </c>
      <c r="K971" s="3" t="s">
        <v>26</v>
      </c>
      <c r="L971" s="167">
        <v>345268</v>
      </c>
      <c r="M971" s="167" t="s">
        <v>2784</v>
      </c>
      <c r="N971" s="3">
        <v>36</v>
      </c>
      <c r="O971" s="3" t="s">
        <v>2002</v>
      </c>
      <c r="P971" s="3" t="s">
        <v>19</v>
      </c>
      <c r="Q971" s="3"/>
      <c r="R971" s="3"/>
    </row>
    <row r="972" spans="1:18" ht="15" customHeight="1">
      <c r="A972" s="166">
        <v>400269</v>
      </c>
      <c r="B972" s="190">
        <v>3110400321</v>
      </c>
      <c r="C972" s="166">
        <v>11</v>
      </c>
      <c r="D972" s="166" t="s">
        <v>1937</v>
      </c>
      <c r="E972" s="3" t="s">
        <v>2785</v>
      </c>
      <c r="F972" s="3" t="s">
        <v>2786</v>
      </c>
      <c r="G972" s="166" t="s">
        <v>28</v>
      </c>
      <c r="H972" s="182">
        <v>3.3042857142857143</v>
      </c>
      <c r="I972" s="3">
        <v>40</v>
      </c>
      <c r="J972" s="3">
        <v>85</v>
      </c>
      <c r="K972" s="3" t="s">
        <v>29</v>
      </c>
      <c r="L972" s="167">
        <v>357216</v>
      </c>
      <c r="M972" s="167" t="s">
        <v>2787</v>
      </c>
      <c r="N972" s="3">
        <v>36</v>
      </c>
      <c r="O972" s="3" t="s">
        <v>2002</v>
      </c>
      <c r="P972" s="3" t="s">
        <v>19</v>
      </c>
      <c r="Q972" s="3"/>
      <c r="R972" s="3"/>
    </row>
    <row r="973" spans="1:18" ht="15" customHeight="1">
      <c r="A973" s="166">
        <v>402153</v>
      </c>
      <c r="B973" s="190">
        <v>3110400275</v>
      </c>
      <c r="C973" s="166">
        <v>11</v>
      </c>
      <c r="D973" s="166" t="s">
        <v>1937</v>
      </c>
      <c r="E973" s="3" t="s">
        <v>2788</v>
      </c>
      <c r="F973" s="3" t="s">
        <v>2789</v>
      </c>
      <c r="G973" s="166" t="s">
        <v>28</v>
      </c>
      <c r="H973" s="182">
        <v>3.2674387842088244</v>
      </c>
      <c r="I973" s="3">
        <v>1396.6666666666667</v>
      </c>
      <c r="J973" s="3">
        <v>1265.8333333333333</v>
      </c>
      <c r="K973" s="3" t="s">
        <v>29</v>
      </c>
      <c r="L973" s="167">
        <v>330720</v>
      </c>
      <c r="M973" s="167" t="s">
        <v>2790</v>
      </c>
      <c r="N973" s="3">
        <v>36</v>
      </c>
      <c r="O973" s="3" t="s">
        <v>2002</v>
      </c>
      <c r="P973" s="3" t="s">
        <v>19</v>
      </c>
      <c r="Q973" s="3"/>
      <c r="R973" s="3"/>
    </row>
    <row r="974" spans="1:18" ht="15" customHeight="1">
      <c r="A974" s="166">
        <v>401401</v>
      </c>
      <c r="B974" s="190">
        <v>3110400291</v>
      </c>
      <c r="C974" s="166">
        <v>11</v>
      </c>
      <c r="D974" s="166" t="s">
        <v>1937</v>
      </c>
      <c r="E974" s="3" t="s">
        <v>2791</v>
      </c>
      <c r="F974" s="3" t="s">
        <v>2792</v>
      </c>
      <c r="G974" s="166" t="s">
        <v>28</v>
      </c>
      <c r="H974" s="182">
        <v>3.4153488372093022</v>
      </c>
      <c r="I974" s="3">
        <v>250</v>
      </c>
      <c r="J974" s="3">
        <v>143.33333333333334</v>
      </c>
      <c r="K974" s="3" t="s">
        <v>29</v>
      </c>
      <c r="L974" s="167">
        <v>326806</v>
      </c>
      <c r="M974" s="167" t="s">
        <v>2793</v>
      </c>
      <c r="N974" s="3">
        <v>36</v>
      </c>
      <c r="O974" s="3" t="s">
        <v>2002</v>
      </c>
      <c r="P974" s="3" t="s">
        <v>19</v>
      </c>
      <c r="Q974" s="3"/>
      <c r="R974" s="3"/>
    </row>
    <row r="975" spans="1:18" ht="15" customHeight="1">
      <c r="A975" s="166">
        <v>401836</v>
      </c>
      <c r="B975" s="190">
        <v>3110400895</v>
      </c>
      <c r="C975" s="166">
        <v>11</v>
      </c>
      <c r="D975" s="166" t="s">
        <v>1937</v>
      </c>
      <c r="E975" s="3" t="s">
        <v>2794</v>
      </c>
      <c r="F975" s="3" t="s">
        <v>2795</v>
      </c>
      <c r="G975" s="166" t="s">
        <v>28</v>
      </c>
      <c r="H975" s="182">
        <v>2.0228571428571427</v>
      </c>
      <c r="I975" s="3">
        <v>433.33333333333331</v>
      </c>
      <c r="J975" s="3">
        <v>474.16666666666669</v>
      </c>
      <c r="K975" s="3" t="s">
        <v>29</v>
      </c>
      <c r="L975" s="167">
        <v>326357</v>
      </c>
      <c r="M975" s="167" t="s">
        <v>2796</v>
      </c>
      <c r="N975" s="3">
        <v>36</v>
      </c>
      <c r="O975" s="3" t="s">
        <v>2002</v>
      </c>
      <c r="P975" s="3" t="s">
        <v>19</v>
      </c>
      <c r="Q975" s="3"/>
      <c r="R975" s="3"/>
    </row>
    <row r="976" spans="1:18" ht="15" customHeight="1">
      <c r="A976" s="166">
        <v>401065</v>
      </c>
      <c r="B976" s="190">
        <v>3110400283</v>
      </c>
      <c r="C976" s="166">
        <v>11</v>
      </c>
      <c r="D976" s="166" t="s">
        <v>1937</v>
      </c>
      <c r="E976" s="3" t="s">
        <v>2797</v>
      </c>
      <c r="F976" s="3" t="s">
        <v>2798</v>
      </c>
      <c r="G976" s="166" t="s">
        <v>28</v>
      </c>
      <c r="H976" s="182">
        <v>2.8568715803025433</v>
      </c>
      <c r="I976" s="3">
        <v>453.33333333333331</v>
      </c>
      <c r="J976" s="3">
        <v>562.5</v>
      </c>
      <c r="K976" s="3" t="s">
        <v>29</v>
      </c>
      <c r="L976" s="167">
        <v>326887</v>
      </c>
      <c r="M976" s="167" t="s">
        <v>2799</v>
      </c>
      <c r="N976" s="3">
        <v>36</v>
      </c>
      <c r="O976" s="3" t="s">
        <v>2002</v>
      </c>
      <c r="P976" s="3" t="s">
        <v>19</v>
      </c>
      <c r="Q976" s="3"/>
      <c r="R976" s="3"/>
    </row>
    <row r="977" spans="1:18" ht="15" customHeight="1">
      <c r="A977" s="166">
        <v>402258</v>
      </c>
      <c r="B977" s="190">
        <v>3110400526</v>
      </c>
      <c r="C977" s="166">
        <v>11</v>
      </c>
      <c r="D977" s="166" t="s">
        <v>1937</v>
      </c>
      <c r="E977" s="3" t="s">
        <v>2800</v>
      </c>
      <c r="F977" s="3" t="s">
        <v>2801</v>
      </c>
      <c r="G977" s="166" t="s">
        <v>28</v>
      </c>
      <c r="H977" s="182">
        <v>3.0159090909090911</v>
      </c>
      <c r="I977" s="3">
        <v>50</v>
      </c>
      <c r="J977" s="3">
        <v>20.833333333333332</v>
      </c>
      <c r="K977" s="3" t="s">
        <v>26</v>
      </c>
      <c r="L977" s="167">
        <v>326803</v>
      </c>
      <c r="M977" s="167" t="s">
        <v>2802</v>
      </c>
      <c r="N977" s="3">
        <v>36</v>
      </c>
      <c r="O977" s="3" t="s">
        <v>2002</v>
      </c>
      <c r="P977" s="3" t="s">
        <v>19</v>
      </c>
      <c r="Q977" s="3"/>
      <c r="R977" s="3"/>
    </row>
    <row r="978" spans="1:18" ht="15" customHeight="1">
      <c r="A978" s="166">
        <v>402230</v>
      </c>
      <c r="B978" s="190">
        <v>3110400780</v>
      </c>
      <c r="C978" s="166">
        <v>11</v>
      </c>
      <c r="D978" s="166" t="s">
        <v>1937</v>
      </c>
      <c r="E978" s="3" t="s">
        <v>2803</v>
      </c>
      <c r="F978" s="156" t="s">
        <v>2804</v>
      </c>
      <c r="G978" s="166" t="s">
        <v>28</v>
      </c>
      <c r="H978" s="182">
        <v>7.8262499999999999</v>
      </c>
      <c r="I978" s="3">
        <v>203.33333333333334</v>
      </c>
      <c r="J978" s="3">
        <v>96.666666666666671</v>
      </c>
      <c r="K978" s="3" t="s">
        <v>29</v>
      </c>
      <c r="L978" s="167">
        <v>413252</v>
      </c>
      <c r="M978" s="167" t="s">
        <v>2805</v>
      </c>
      <c r="N978" s="3">
        <v>36</v>
      </c>
      <c r="O978" s="3" t="s">
        <v>2002</v>
      </c>
      <c r="P978" s="3" t="s">
        <v>19</v>
      </c>
      <c r="Q978" s="3"/>
      <c r="R978" s="3"/>
    </row>
    <row r="979" spans="1:18" ht="15" customHeight="1">
      <c r="A979" s="166">
        <v>400764</v>
      </c>
      <c r="B979" s="190">
        <v>3110400305</v>
      </c>
      <c r="C979" s="166">
        <v>11</v>
      </c>
      <c r="D979" s="166" t="s">
        <v>1937</v>
      </c>
      <c r="E979" s="3" t="s">
        <v>2806</v>
      </c>
      <c r="F979" s="3" t="s">
        <v>2807</v>
      </c>
      <c r="G979" s="166" t="s">
        <v>28</v>
      </c>
      <c r="H979" s="182">
        <v>8.3093003412969288</v>
      </c>
      <c r="I979" s="3">
        <v>166.66666666666666</v>
      </c>
      <c r="J979" s="3">
        <v>285</v>
      </c>
      <c r="K979" s="3" t="s">
        <v>29</v>
      </c>
      <c r="L979" s="167">
        <v>403658</v>
      </c>
      <c r="M979" s="167" t="s">
        <v>2808</v>
      </c>
      <c r="N979" s="3">
        <v>36</v>
      </c>
      <c r="O979" s="3" t="s">
        <v>2002</v>
      </c>
      <c r="P979" s="3" t="s">
        <v>19</v>
      </c>
      <c r="Q979" s="3"/>
      <c r="R979" s="3"/>
    </row>
    <row r="980" spans="1:18" ht="15" customHeight="1">
      <c r="A980" s="166">
        <v>400842</v>
      </c>
      <c r="B980" s="190">
        <v>3110400879</v>
      </c>
      <c r="C980" s="166">
        <v>11</v>
      </c>
      <c r="D980" s="166" t="s">
        <v>1937</v>
      </c>
      <c r="E980" s="3" t="s">
        <v>2809</v>
      </c>
      <c r="F980" s="156" t="s">
        <v>2810</v>
      </c>
      <c r="G980" s="166" t="s">
        <v>28</v>
      </c>
      <c r="H980" s="182">
        <v>5.0781818181818181</v>
      </c>
      <c r="I980" s="3">
        <v>33.333333333333336</v>
      </c>
      <c r="J980" s="3">
        <v>41.666666666666664</v>
      </c>
      <c r="K980" s="3" t="s">
        <v>26</v>
      </c>
      <c r="L980" s="167">
        <v>369809</v>
      </c>
      <c r="M980" s="167" t="s">
        <v>2811</v>
      </c>
      <c r="N980" s="3">
        <v>36</v>
      </c>
      <c r="O980" s="3" t="s">
        <v>2002</v>
      </c>
      <c r="P980" s="3" t="s">
        <v>19</v>
      </c>
      <c r="Q980" s="3"/>
      <c r="R980" s="3"/>
    </row>
    <row r="981" spans="1:18" ht="15" customHeight="1">
      <c r="A981" s="166">
        <v>400769</v>
      </c>
      <c r="B981" s="190">
        <v>3110400828</v>
      </c>
      <c r="C981" s="166">
        <v>11</v>
      </c>
      <c r="D981" s="166" t="s">
        <v>1937</v>
      </c>
      <c r="E981" s="3" t="s">
        <v>2812</v>
      </c>
      <c r="F981" s="3" t="s">
        <v>2813</v>
      </c>
      <c r="G981" s="166" t="s">
        <v>28</v>
      </c>
      <c r="H981" s="182">
        <v>2.552</v>
      </c>
      <c r="I981" s="3">
        <v>0</v>
      </c>
      <c r="J981" s="3">
        <v>23.333333333333332</v>
      </c>
      <c r="K981" s="3" t="s">
        <v>26</v>
      </c>
      <c r="L981" s="167">
        <v>343372</v>
      </c>
      <c r="M981" s="167" t="s">
        <v>2814</v>
      </c>
      <c r="N981" s="3">
        <v>36</v>
      </c>
      <c r="O981" s="3" t="s">
        <v>2002</v>
      </c>
      <c r="P981" s="3" t="s">
        <v>19</v>
      </c>
      <c r="Q981" s="3"/>
      <c r="R981" s="3"/>
    </row>
    <row r="982" spans="1:18" ht="15" customHeight="1">
      <c r="A982" s="166">
        <v>401404</v>
      </c>
      <c r="B982" s="190">
        <v>3110400798</v>
      </c>
      <c r="C982" s="166">
        <v>11</v>
      </c>
      <c r="D982" s="166" t="s">
        <v>1937</v>
      </c>
      <c r="E982" s="3" t="s">
        <v>2815</v>
      </c>
      <c r="F982" s="3" t="s">
        <v>2816</v>
      </c>
      <c r="G982" s="166" t="s">
        <v>28</v>
      </c>
      <c r="H982" s="182">
        <v>2.5533333333333332</v>
      </c>
      <c r="I982" s="3">
        <v>0</v>
      </c>
      <c r="J982" s="3">
        <v>4.166666666666667</v>
      </c>
      <c r="K982" s="3" t="s">
        <v>26</v>
      </c>
      <c r="L982" s="167">
        <v>369810</v>
      </c>
      <c r="M982" s="167" t="s">
        <v>2817</v>
      </c>
      <c r="N982" s="3">
        <v>36</v>
      </c>
      <c r="O982" s="3" t="s">
        <v>2002</v>
      </c>
      <c r="P982" s="3" t="s">
        <v>19</v>
      </c>
      <c r="Q982" s="3"/>
      <c r="R982" s="3"/>
    </row>
    <row r="983" spans="1:18" ht="15" customHeight="1">
      <c r="A983" s="166">
        <v>402486</v>
      </c>
      <c r="B983" s="190" t="s">
        <v>2818</v>
      </c>
      <c r="C983" s="166">
        <v>11</v>
      </c>
      <c r="D983" s="166" t="s">
        <v>1937</v>
      </c>
      <c r="E983" s="3" t="s">
        <v>2819</v>
      </c>
      <c r="F983" s="3" t="s">
        <v>2820</v>
      </c>
      <c r="G983" s="166" t="s">
        <v>96</v>
      </c>
      <c r="H983" s="182">
        <v>25.9</v>
      </c>
      <c r="I983" s="3">
        <v>0.33333333333333331</v>
      </c>
      <c r="J983" s="3">
        <v>0.16666666666666666</v>
      </c>
      <c r="K983" s="3" t="s">
        <v>26</v>
      </c>
      <c r="L983" s="167">
        <v>400837</v>
      </c>
      <c r="M983" s="167" t="s">
        <v>2821</v>
      </c>
      <c r="N983" s="3">
        <v>36</v>
      </c>
      <c r="O983" s="3" t="s">
        <v>2822</v>
      </c>
      <c r="P983" s="3" t="s">
        <v>19</v>
      </c>
      <c r="Q983" s="3"/>
      <c r="R983" s="3"/>
    </row>
    <row r="984" spans="1:18" ht="15" customHeight="1">
      <c r="A984" s="166">
        <v>400403</v>
      </c>
      <c r="B984" s="190">
        <v>3110500199</v>
      </c>
      <c r="C984" s="166">
        <v>11</v>
      </c>
      <c r="D984" s="166" t="s">
        <v>1937</v>
      </c>
      <c r="E984" s="3" t="s">
        <v>2823</v>
      </c>
      <c r="F984" s="3" t="s">
        <v>2824</v>
      </c>
      <c r="G984" s="166" t="s">
        <v>96</v>
      </c>
      <c r="H984" s="182">
        <v>19</v>
      </c>
      <c r="I984" s="3">
        <v>0</v>
      </c>
      <c r="J984" s="3">
        <v>8.3333333333333329E-2</v>
      </c>
      <c r="K984" s="3" t="s">
        <v>26</v>
      </c>
      <c r="L984" s="167">
        <v>375601</v>
      </c>
      <c r="M984" s="167" t="s">
        <v>2825</v>
      </c>
      <c r="N984" s="3">
        <v>36</v>
      </c>
      <c r="O984" s="3" t="s">
        <v>1963</v>
      </c>
      <c r="P984" s="3" t="s">
        <v>19</v>
      </c>
      <c r="Q984" s="3"/>
      <c r="R984" s="3"/>
    </row>
    <row r="985" spans="1:18" ht="15" customHeight="1">
      <c r="A985" s="166">
        <v>401639</v>
      </c>
      <c r="B985" s="190">
        <v>3110100042</v>
      </c>
      <c r="C985" s="166">
        <v>11</v>
      </c>
      <c r="D985" s="166" t="s">
        <v>1937</v>
      </c>
      <c r="E985" s="3" t="s">
        <v>2826</v>
      </c>
      <c r="F985" s="3" t="s">
        <v>2827</v>
      </c>
      <c r="G985" s="166" t="s">
        <v>1991</v>
      </c>
      <c r="H985" s="182">
        <v>3.1826666666666665</v>
      </c>
      <c r="I985" s="3">
        <v>213.33333333333334</v>
      </c>
      <c r="J985" s="3">
        <v>133.33333333333334</v>
      </c>
      <c r="K985" s="3" t="s">
        <v>26</v>
      </c>
      <c r="L985" s="167">
        <v>333405</v>
      </c>
      <c r="M985" s="167" t="s">
        <v>2828</v>
      </c>
      <c r="N985" s="3">
        <v>36</v>
      </c>
      <c r="O985" s="3" t="s">
        <v>19</v>
      </c>
      <c r="P985" s="3" t="s">
        <v>19</v>
      </c>
      <c r="Q985" s="3"/>
      <c r="R985" s="3"/>
    </row>
    <row r="986" spans="1:18" ht="15" customHeight="1">
      <c r="A986" s="166">
        <v>400093</v>
      </c>
      <c r="B986" s="190">
        <v>3110102568</v>
      </c>
      <c r="C986" s="166">
        <v>11</v>
      </c>
      <c r="D986" s="166" t="s">
        <v>1937</v>
      </c>
      <c r="E986" s="3" t="s">
        <v>2829</v>
      </c>
      <c r="F986" s="3" t="s">
        <v>2830</v>
      </c>
      <c r="G986" s="166" t="s">
        <v>1648</v>
      </c>
      <c r="H986" s="182">
        <v>0</v>
      </c>
      <c r="I986" s="3">
        <v>0</v>
      </c>
      <c r="J986" s="3">
        <v>0</v>
      </c>
      <c r="K986" s="3" t="s">
        <v>18</v>
      </c>
      <c r="L986" s="167">
        <v>0</v>
      </c>
      <c r="M986" s="167"/>
      <c r="N986" s="3">
        <v>36</v>
      </c>
      <c r="O986" s="3" t="s">
        <v>19</v>
      </c>
      <c r="P986" s="3" t="s">
        <v>19</v>
      </c>
      <c r="Q986" s="3"/>
      <c r="R986" s="3"/>
    </row>
    <row r="987" spans="1:18" ht="15" customHeight="1">
      <c r="A987" s="166">
        <v>401812</v>
      </c>
      <c r="B987" s="190">
        <v>3110102576</v>
      </c>
      <c r="C987" s="166">
        <v>11</v>
      </c>
      <c r="D987" s="166" t="s">
        <v>1937</v>
      </c>
      <c r="E987" s="3" t="s">
        <v>2831</v>
      </c>
      <c r="F987" s="3" t="s">
        <v>2832</v>
      </c>
      <c r="G987" s="166" t="s">
        <v>1648</v>
      </c>
      <c r="H987" s="182">
        <v>0</v>
      </c>
      <c r="I987" s="3">
        <v>0</v>
      </c>
      <c r="J987" s="3">
        <v>0</v>
      </c>
      <c r="K987" s="3" t="s">
        <v>18</v>
      </c>
      <c r="L987" s="167">
        <v>0</v>
      </c>
      <c r="M987" s="167"/>
      <c r="N987" s="3">
        <v>36</v>
      </c>
      <c r="O987" s="3" t="s">
        <v>19</v>
      </c>
      <c r="P987" s="3" t="s">
        <v>19</v>
      </c>
      <c r="Q987" s="3"/>
      <c r="R987" s="3"/>
    </row>
    <row r="988" spans="1:18" ht="15" customHeight="1">
      <c r="A988" s="166">
        <v>402509</v>
      </c>
      <c r="B988" s="190">
        <v>3110200080</v>
      </c>
      <c r="C988" s="166">
        <v>11</v>
      </c>
      <c r="D988" s="166" t="s">
        <v>1937</v>
      </c>
      <c r="E988" s="3" t="s">
        <v>2833</v>
      </c>
      <c r="F988" s="3" t="s">
        <v>2834</v>
      </c>
      <c r="G988" s="166" t="s">
        <v>1980</v>
      </c>
      <c r="H988" s="182">
        <v>14.804867549668876</v>
      </c>
      <c r="I988" s="3">
        <v>0</v>
      </c>
      <c r="J988" s="3">
        <v>0</v>
      </c>
      <c r="K988" s="3" t="s">
        <v>26</v>
      </c>
      <c r="L988" s="167">
        <v>0</v>
      </c>
      <c r="M988" s="167"/>
      <c r="N988" s="3">
        <v>36</v>
      </c>
      <c r="O988" s="3" t="s">
        <v>19</v>
      </c>
      <c r="P988" s="3" t="s">
        <v>19</v>
      </c>
      <c r="Q988" s="3"/>
      <c r="R988" s="3"/>
    </row>
    <row r="989" spans="1:18" ht="15" customHeight="1">
      <c r="A989" s="166">
        <v>400517</v>
      </c>
      <c r="B989" s="190">
        <v>3110102258</v>
      </c>
      <c r="C989" s="166">
        <v>11</v>
      </c>
      <c r="D989" s="166" t="s">
        <v>1937</v>
      </c>
      <c r="E989" s="3" t="s">
        <v>2835</v>
      </c>
      <c r="F989" s="3" t="s">
        <v>2836</v>
      </c>
      <c r="G989" s="166" t="s">
        <v>1991</v>
      </c>
      <c r="H989" s="182">
        <v>1.2250000000000001</v>
      </c>
      <c r="I989" s="3">
        <v>0</v>
      </c>
      <c r="J989" s="3">
        <v>25</v>
      </c>
      <c r="K989" s="3" t="s">
        <v>26</v>
      </c>
      <c r="L989" s="167">
        <v>346777</v>
      </c>
      <c r="M989" s="167" t="s">
        <v>2837</v>
      </c>
      <c r="N989" s="3">
        <v>36</v>
      </c>
      <c r="O989" s="3" t="s">
        <v>2052</v>
      </c>
      <c r="P989" s="3" t="s">
        <v>19</v>
      </c>
      <c r="Q989" s="3"/>
      <c r="R989" s="3"/>
    </row>
    <row r="990" spans="1:18" ht="15" customHeight="1">
      <c r="A990" s="166">
        <v>400214</v>
      </c>
      <c r="B990" s="190">
        <v>3110200071</v>
      </c>
      <c r="C990" s="166">
        <v>11</v>
      </c>
      <c r="D990" s="166" t="s">
        <v>1937</v>
      </c>
      <c r="E990" s="3" t="s">
        <v>2838</v>
      </c>
      <c r="F990" s="3" t="s">
        <v>2839</v>
      </c>
      <c r="G990" s="166" t="s">
        <v>28</v>
      </c>
      <c r="H990" s="182">
        <v>16.193191489361702</v>
      </c>
      <c r="I990" s="3">
        <v>0</v>
      </c>
      <c r="J990" s="3">
        <v>0</v>
      </c>
      <c r="K990" s="3" t="s">
        <v>26</v>
      </c>
      <c r="L990" s="167">
        <v>0</v>
      </c>
      <c r="M990" s="167"/>
      <c r="N990" s="3">
        <v>36</v>
      </c>
      <c r="O990" s="3" t="s">
        <v>19</v>
      </c>
      <c r="P990" s="3" t="s">
        <v>19</v>
      </c>
      <c r="Q990" s="3"/>
      <c r="R990" s="3"/>
    </row>
    <row r="991" spans="1:18" ht="15" customHeight="1">
      <c r="A991" s="166">
        <v>401571</v>
      </c>
      <c r="B991" s="190">
        <v>3110102690</v>
      </c>
      <c r="C991" s="166">
        <v>11</v>
      </c>
      <c r="D991" s="166" t="s">
        <v>1937</v>
      </c>
      <c r="E991" s="3" t="s">
        <v>2840</v>
      </c>
      <c r="F991" s="3" t="s">
        <v>2841</v>
      </c>
      <c r="G991" s="166" t="s">
        <v>1648</v>
      </c>
      <c r="H991" s="182">
        <v>0.10000000000000003</v>
      </c>
      <c r="I991" s="3">
        <v>0</v>
      </c>
      <c r="J991" s="3">
        <v>0</v>
      </c>
      <c r="K991" s="3" t="s">
        <v>18</v>
      </c>
      <c r="L991" s="167">
        <v>0</v>
      </c>
      <c r="M991" s="167"/>
      <c r="N991" s="3">
        <v>36</v>
      </c>
      <c r="O991" s="3" t="s">
        <v>19</v>
      </c>
      <c r="P991" s="3" t="s">
        <v>19</v>
      </c>
      <c r="Q991" s="3"/>
      <c r="R991" s="3"/>
    </row>
    <row r="992" spans="1:18" ht="15" customHeight="1">
      <c r="A992" s="166">
        <v>401273</v>
      </c>
      <c r="B992" s="190">
        <v>3110700449</v>
      </c>
      <c r="C992" s="166">
        <v>11</v>
      </c>
      <c r="D992" s="166" t="s">
        <v>1937</v>
      </c>
      <c r="E992" s="3" t="s">
        <v>2842</v>
      </c>
      <c r="F992" s="3" t="s">
        <v>2843</v>
      </c>
      <c r="G992" s="166" t="s">
        <v>96</v>
      </c>
      <c r="H992" s="182">
        <v>80</v>
      </c>
      <c r="I992" s="3">
        <v>0</v>
      </c>
      <c r="J992" s="3">
        <v>0</v>
      </c>
      <c r="K992" s="3" t="s">
        <v>18</v>
      </c>
      <c r="L992" s="167">
        <v>327488</v>
      </c>
      <c r="M992" s="167" t="s">
        <v>2844</v>
      </c>
      <c r="N992" s="3">
        <v>36</v>
      </c>
      <c r="O992" s="3" t="s">
        <v>1941</v>
      </c>
      <c r="P992" s="3" t="s">
        <v>19</v>
      </c>
      <c r="Q992" s="3"/>
      <c r="R992" s="3"/>
    </row>
    <row r="993" spans="1:18" ht="15" customHeight="1">
      <c r="A993" s="166">
        <v>401198</v>
      </c>
      <c r="B993" s="190">
        <v>3110700511</v>
      </c>
      <c r="C993" s="166">
        <v>11</v>
      </c>
      <c r="D993" s="166" t="s">
        <v>1937</v>
      </c>
      <c r="E993" s="3" t="s">
        <v>2845</v>
      </c>
      <c r="F993" s="3" t="s">
        <v>2846</v>
      </c>
      <c r="G993" s="166" t="s">
        <v>96</v>
      </c>
      <c r="H993" s="182">
        <v>0</v>
      </c>
      <c r="I993" s="3">
        <v>0</v>
      </c>
      <c r="J993" s="3">
        <v>8.3333333333333329E-2</v>
      </c>
      <c r="K993" s="3" t="s">
        <v>26</v>
      </c>
      <c r="L993" s="167">
        <v>412728</v>
      </c>
      <c r="M993" s="167" t="s">
        <v>2847</v>
      </c>
      <c r="N993" s="3">
        <v>36</v>
      </c>
      <c r="O993" s="3" t="s">
        <v>1941</v>
      </c>
      <c r="P993" s="3" t="s">
        <v>19</v>
      </c>
      <c r="Q993" s="3"/>
      <c r="R993" s="3"/>
    </row>
    <row r="994" spans="1:18" ht="15" customHeight="1">
      <c r="A994" s="166">
        <v>402052</v>
      </c>
      <c r="B994" s="190">
        <v>3110200276</v>
      </c>
      <c r="C994" s="166">
        <v>11</v>
      </c>
      <c r="D994" s="166" t="s">
        <v>1937</v>
      </c>
      <c r="E994" s="3" t="s">
        <v>2848</v>
      </c>
      <c r="F994" s="3" t="s">
        <v>2849</v>
      </c>
      <c r="G994" s="166" t="s">
        <v>96</v>
      </c>
      <c r="H994" s="182">
        <v>0</v>
      </c>
      <c r="I994" s="3">
        <v>0</v>
      </c>
      <c r="J994" s="3">
        <v>0</v>
      </c>
      <c r="K994" s="3" t="s">
        <v>18</v>
      </c>
      <c r="L994" s="167">
        <v>0</v>
      </c>
      <c r="M994" s="167"/>
      <c r="N994" s="3">
        <v>36</v>
      </c>
      <c r="O994" s="3" t="s">
        <v>19</v>
      </c>
      <c r="P994" s="3" t="s">
        <v>19</v>
      </c>
      <c r="Q994" s="3"/>
      <c r="R994" s="3"/>
    </row>
    <row r="995" spans="1:18" ht="15" customHeight="1">
      <c r="A995" s="166">
        <v>402518</v>
      </c>
      <c r="B995" s="190" t="s">
        <v>2850</v>
      </c>
      <c r="C995" s="166">
        <v>11</v>
      </c>
      <c r="D995" s="166" t="s">
        <v>1937</v>
      </c>
      <c r="E995" s="3" t="s">
        <v>2851</v>
      </c>
      <c r="F995" s="3" t="s">
        <v>2852</v>
      </c>
      <c r="G995" s="166" t="s">
        <v>96</v>
      </c>
      <c r="H995" s="182">
        <v>110</v>
      </c>
      <c r="I995" s="3">
        <v>0</v>
      </c>
      <c r="J995" s="3">
        <v>0</v>
      </c>
      <c r="K995" s="3" t="s">
        <v>18</v>
      </c>
      <c r="L995" s="167">
        <v>334384</v>
      </c>
      <c r="M995" s="167" t="s">
        <v>2853</v>
      </c>
      <c r="N995" s="3">
        <v>36</v>
      </c>
      <c r="O995" s="3" t="s">
        <v>1963</v>
      </c>
      <c r="P995" s="3" t="s">
        <v>19</v>
      </c>
      <c r="Q995" s="3"/>
      <c r="R995" s="3"/>
    </row>
    <row r="996" spans="1:18" ht="15" customHeight="1">
      <c r="A996" s="166">
        <v>401789</v>
      </c>
      <c r="B996" s="190">
        <v>3110400712</v>
      </c>
      <c r="C996" s="166">
        <v>11</v>
      </c>
      <c r="D996" s="166" t="s">
        <v>1937</v>
      </c>
      <c r="E996" s="3" t="s">
        <v>2854</v>
      </c>
      <c r="F996" s="3" t="s">
        <v>2855</v>
      </c>
      <c r="G996" s="166" t="s">
        <v>96</v>
      </c>
      <c r="H996" s="182">
        <v>13.417894736842106</v>
      </c>
      <c r="I996" s="3">
        <v>1</v>
      </c>
      <c r="J996" s="3">
        <v>0.5</v>
      </c>
      <c r="K996" s="3" t="s">
        <v>26</v>
      </c>
      <c r="L996" s="167">
        <v>334384</v>
      </c>
      <c r="M996" s="167" t="s">
        <v>2853</v>
      </c>
      <c r="N996" s="3">
        <v>36</v>
      </c>
      <c r="O996" s="3" t="s">
        <v>1941</v>
      </c>
      <c r="P996" s="3" t="s">
        <v>19</v>
      </c>
      <c r="Q996" s="3"/>
      <c r="R996" s="3"/>
    </row>
    <row r="997" spans="1:18" ht="15" customHeight="1">
      <c r="A997" s="166">
        <v>402241</v>
      </c>
      <c r="B997" s="190">
        <v>3110700171</v>
      </c>
      <c r="C997" s="166">
        <v>11</v>
      </c>
      <c r="D997" s="166" t="s">
        <v>1937</v>
      </c>
      <c r="E997" s="3" t="s">
        <v>2856</v>
      </c>
      <c r="F997" s="3" t="s">
        <v>2857</v>
      </c>
      <c r="G997" s="166" t="s">
        <v>96</v>
      </c>
      <c r="H997" s="182">
        <v>0</v>
      </c>
      <c r="I997" s="3">
        <v>0</v>
      </c>
      <c r="J997" s="3">
        <v>0</v>
      </c>
      <c r="K997" s="3" t="s">
        <v>18</v>
      </c>
      <c r="L997" s="167">
        <v>370331</v>
      </c>
      <c r="M997" s="167" t="s">
        <v>2042</v>
      </c>
      <c r="N997" s="3">
        <v>36</v>
      </c>
      <c r="O997" s="3" t="s">
        <v>19</v>
      </c>
      <c r="P997" s="3" t="s">
        <v>19</v>
      </c>
      <c r="Q997" s="3"/>
      <c r="R997" s="3"/>
    </row>
    <row r="998" spans="1:18" ht="15" customHeight="1">
      <c r="A998" s="166">
        <v>401358</v>
      </c>
      <c r="B998" s="190">
        <v>3110700554</v>
      </c>
      <c r="C998" s="166">
        <v>11</v>
      </c>
      <c r="D998" s="166" t="s">
        <v>1937</v>
      </c>
      <c r="E998" s="3" t="s">
        <v>2858</v>
      </c>
      <c r="F998" s="3" t="s">
        <v>2859</v>
      </c>
      <c r="G998" s="166" t="s">
        <v>28</v>
      </c>
      <c r="H998" s="182">
        <v>138</v>
      </c>
      <c r="I998" s="3">
        <v>0</v>
      </c>
      <c r="J998" s="3">
        <v>0.25</v>
      </c>
      <c r="K998" s="3" t="s">
        <v>26</v>
      </c>
      <c r="L998" s="167">
        <v>347476</v>
      </c>
      <c r="M998" s="167" t="s">
        <v>2860</v>
      </c>
      <c r="N998" s="3">
        <v>36</v>
      </c>
      <c r="O998" s="3" t="s">
        <v>1941</v>
      </c>
      <c r="P998" s="3" t="s">
        <v>19</v>
      </c>
      <c r="Q998" s="3"/>
      <c r="R998" s="3"/>
    </row>
    <row r="999" spans="1:18" ht="15" customHeight="1">
      <c r="A999" s="166">
        <v>400810</v>
      </c>
      <c r="B999" s="190">
        <v>3110700244</v>
      </c>
      <c r="C999" s="166">
        <v>11</v>
      </c>
      <c r="D999" s="166" t="s">
        <v>1937</v>
      </c>
      <c r="E999" s="3" t="s">
        <v>2861</v>
      </c>
      <c r="F999" s="3" t="s">
        <v>2862</v>
      </c>
      <c r="G999" s="166" t="s">
        <v>96</v>
      </c>
      <c r="H999" s="182">
        <v>0</v>
      </c>
      <c r="I999" s="3">
        <v>0.66666666666666663</v>
      </c>
      <c r="J999" s="3">
        <v>0.5</v>
      </c>
      <c r="K999" s="3" t="s">
        <v>26</v>
      </c>
      <c r="L999" s="167">
        <v>327536</v>
      </c>
      <c r="M999" s="167" t="s">
        <v>2863</v>
      </c>
      <c r="N999" s="3">
        <v>36</v>
      </c>
      <c r="O999" s="3" t="s">
        <v>1941</v>
      </c>
      <c r="P999" s="3" t="s">
        <v>19</v>
      </c>
      <c r="Q999" s="3"/>
      <c r="R999" s="3"/>
    </row>
    <row r="1000" spans="1:18" ht="15" customHeight="1">
      <c r="A1000" s="166">
        <v>400085</v>
      </c>
      <c r="B1000" s="190">
        <v>3110101995</v>
      </c>
      <c r="C1000" s="166">
        <v>11</v>
      </c>
      <c r="D1000" s="166" t="s">
        <v>1937</v>
      </c>
      <c r="E1000" s="3" t="s">
        <v>2864</v>
      </c>
      <c r="F1000" s="3" t="s">
        <v>2865</v>
      </c>
      <c r="G1000" s="166" t="s">
        <v>1980</v>
      </c>
      <c r="H1000" s="182">
        <v>25.714285714285715</v>
      </c>
      <c r="I1000" s="3">
        <v>0</v>
      </c>
      <c r="J1000" s="3">
        <v>0</v>
      </c>
      <c r="K1000" s="3" t="s">
        <v>26</v>
      </c>
      <c r="L1000" s="167">
        <v>0</v>
      </c>
      <c r="M1000" s="167"/>
      <c r="N1000" s="3">
        <v>36</v>
      </c>
      <c r="O1000" s="3" t="s">
        <v>19</v>
      </c>
      <c r="P1000" s="3" t="s">
        <v>19</v>
      </c>
      <c r="Q1000" s="3"/>
      <c r="R1000" s="3"/>
    </row>
    <row r="1001" spans="1:18" ht="15" customHeight="1">
      <c r="A1001" s="166">
        <v>401286</v>
      </c>
      <c r="B1001" s="190">
        <v>3110400224</v>
      </c>
      <c r="C1001" s="166">
        <v>11</v>
      </c>
      <c r="D1001" s="166" t="s">
        <v>1937</v>
      </c>
      <c r="E1001" s="3" t="s">
        <v>2866</v>
      </c>
      <c r="F1001" s="3" t="s">
        <v>2867</v>
      </c>
      <c r="G1001" s="166" t="s">
        <v>28</v>
      </c>
      <c r="H1001" s="182">
        <v>2.209859154929577</v>
      </c>
      <c r="I1001" s="3">
        <v>0</v>
      </c>
      <c r="J1001" s="3">
        <v>0</v>
      </c>
      <c r="K1001" s="3" t="s">
        <v>26</v>
      </c>
      <c r="L1001" s="167">
        <v>0</v>
      </c>
      <c r="M1001" s="167"/>
      <c r="N1001" s="3">
        <v>36</v>
      </c>
      <c r="O1001" s="3" t="s">
        <v>19</v>
      </c>
      <c r="P1001" s="3" t="s">
        <v>19</v>
      </c>
      <c r="Q1001" s="3"/>
      <c r="R1001" s="3"/>
    </row>
    <row r="1002" spans="1:18" ht="15" customHeight="1">
      <c r="A1002" s="166">
        <v>401566</v>
      </c>
      <c r="B1002" s="190">
        <v>3110500334</v>
      </c>
      <c r="C1002" s="166">
        <v>11</v>
      </c>
      <c r="D1002" s="166" t="s">
        <v>1937</v>
      </c>
      <c r="E1002" s="3" t="s">
        <v>2868</v>
      </c>
      <c r="F1002" s="3" t="s">
        <v>2869</v>
      </c>
      <c r="G1002" s="166" t="s">
        <v>28</v>
      </c>
      <c r="H1002" s="182">
        <v>25.968989405052977</v>
      </c>
      <c r="I1002" s="3">
        <v>44</v>
      </c>
      <c r="J1002" s="3">
        <v>55.666666666666664</v>
      </c>
      <c r="K1002" s="3" t="s">
        <v>29</v>
      </c>
      <c r="L1002" s="167">
        <v>390606</v>
      </c>
      <c r="M1002" s="167" t="s">
        <v>2870</v>
      </c>
      <c r="N1002" s="3">
        <v>36</v>
      </c>
      <c r="O1002" s="3" t="s">
        <v>1963</v>
      </c>
      <c r="P1002" s="3" t="s">
        <v>19</v>
      </c>
      <c r="Q1002" s="3"/>
      <c r="R1002" s="3"/>
    </row>
    <row r="1003" spans="1:18" ht="15" customHeight="1">
      <c r="A1003" s="166">
        <v>401093</v>
      </c>
      <c r="B1003" s="190">
        <v>3110102436</v>
      </c>
      <c r="C1003" s="166">
        <v>11</v>
      </c>
      <c r="D1003" s="166" t="s">
        <v>1937</v>
      </c>
      <c r="E1003" s="3" t="s">
        <v>2871</v>
      </c>
      <c r="F1003" s="3" t="s">
        <v>2872</v>
      </c>
      <c r="G1003" s="166" t="s">
        <v>1648</v>
      </c>
      <c r="H1003" s="182">
        <v>9.9999999999999992E-2</v>
      </c>
      <c r="I1003" s="3">
        <v>0</v>
      </c>
      <c r="J1003" s="3">
        <v>0</v>
      </c>
      <c r="K1003" s="3" t="s">
        <v>18</v>
      </c>
      <c r="L1003" s="167">
        <v>0</v>
      </c>
      <c r="M1003" s="167"/>
      <c r="N1003" s="3">
        <v>36</v>
      </c>
      <c r="O1003" s="3" t="s">
        <v>19</v>
      </c>
      <c r="P1003" s="3" t="s">
        <v>19</v>
      </c>
      <c r="Q1003" s="3"/>
      <c r="R1003" s="3"/>
    </row>
    <row r="1004" spans="1:18" ht="15" customHeight="1">
      <c r="A1004" s="166">
        <v>401120</v>
      </c>
      <c r="B1004" s="190">
        <v>3110102444</v>
      </c>
      <c r="C1004" s="166">
        <v>11</v>
      </c>
      <c r="D1004" s="166" t="s">
        <v>1937</v>
      </c>
      <c r="E1004" s="3" t="s">
        <v>2873</v>
      </c>
      <c r="F1004" s="3" t="s">
        <v>2874</v>
      </c>
      <c r="G1004" s="166" t="s">
        <v>1648</v>
      </c>
      <c r="H1004" s="182">
        <v>9.9999999999999992E-2</v>
      </c>
      <c r="I1004" s="3">
        <v>0</v>
      </c>
      <c r="J1004" s="3">
        <v>0</v>
      </c>
      <c r="K1004" s="3" t="s">
        <v>18</v>
      </c>
      <c r="L1004" s="167">
        <v>0</v>
      </c>
      <c r="M1004" s="167"/>
      <c r="N1004" s="3">
        <v>36</v>
      </c>
      <c r="O1004" s="3" t="s">
        <v>19</v>
      </c>
      <c r="P1004" s="3" t="s">
        <v>19</v>
      </c>
      <c r="Q1004" s="3"/>
      <c r="R1004" s="3"/>
    </row>
    <row r="1005" spans="1:18" ht="15" customHeight="1">
      <c r="A1005" s="166">
        <v>401040</v>
      </c>
      <c r="B1005" s="190">
        <v>3110100654</v>
      </c>
      <c r="C1005" s="166">
        <v>11</v>
      </c>
      <c r="D1005" s="166" t="s">
        <v>1937</v>
      </c>
      <c r="E1005" s="3" t="s">
        <v>2875</v>
      </c>
      <c r="F1005" s="3" t="s">
        <v>2876</v>
      </c>
      <c r="G1005" s="166" t="s">
        <v>1991</v>
      </c>
      <c r="H1005" s="182">
        <v>31.401601243159245</v>
      </c>
      <c r="I1005" s="3">
        <v>1100</v>
      </c>
      <c r="J1005" s="3">
        <v>1016.6666666666666</v>
      </c>
      <c r="K1005" s="3" t="s">
        <v>29</v>
      </c>
      <c r="L1005" s="167">
        <v>437084</v>
      </c>
      <c r="M1005" s="167" t="s">
        <v>2877</v>
      </c>
      <c r="N1005" s="3">
        <v>36</v>
      </c>
      <c r="O1005" s="3" t="s">
        <v>19</v>
      </c>
      <c r="P1005" s="3" t="s">
        <v>19</v>
      </c>
      <c r="Q1005" s="3"/>
      <c r="R1005" s="3"/>
    </row>
    <row r="1006" spans="1:18" ht="15" customHeight="1">
      <c r="A1006" s="166">
        <v>401426</v>
      </c>
      <c r="B1006" s="190">
        <v>3110400330</v>
      </c>
      <c r="C1006" s="166">
        <v>11</v>
      </c>
      <c r="D1006" s="166" t="s">
        <v>1937</v>
      </c>
      <c r="E1006" s="3" t="s">
        <v>2878</v>
      </c>
      <c r="F1006" s="3" t="s">
        <v>2879</v>
      </c>
      <c r="G1006" s="166" t="s">
        <v>28</v>
      </c>
      <c r="H1006" s="182">
        <v>29.04</v>
      </c>
      <c r="I1006" s="3">
        <v>0</v>
      </c>
      <c r="J1006" s="3">
        <v>5.833333333333333</v>
      </c>
      <c r="K1006" s="3" t="s">
        <v>26</v>
      </c>
      <c r="L1006" s="167">
        <v>346572</v>
      </c>
      <c r="M1006" s="167" t="s">
        <v>2880</v>
      </c>
      <c r="N1006" s="3">
        <v>36</v>
      </c>
      <c r="O1006" s="3" t="s">
        <v>2002</v>
      </c>
      <c r="P1006" s="3" t="s">
        <v>19</v>
      </c>
      <c r="Q1006" s="3"/>
      <c r="R1006" s="3"/>
    </row>
    <row r="1007" spans="1:18" ht="15" customHeight="1">
      <c r="A1007" s="166">
        <v>400873</v>
      </c>
      <c r="B1007" s="190">
        <v>3110100417</v>
      </c>
      <c r="C1007" s="166">
        <v>11</v>
      </c>
      <c r="D1007" s="166" t="s">
        <v>1937</v>
      </c>
      <c r="E1007" s="3" t="s">
        <v>2881</v>
      </c>
      <c r="F1007" s="3" t="s">
        <v>2882</v>
      </c>
      <c r="G1007" s="166" t="s">
        <v>1991</v>
      </c>
      <c r="H1007" s="182">
        <v>0.44626397332810352</v>
      </c>
      <c r="I1007" s="3">
        <v>6066.666666666667</v>
      </c>
      <c r="J1007" s="3">
        <v>4025</v>
      </c>
      <c r="K1007" s="3" t="s">
        <v>29</v>
      </c>
      <c r="L1007" s="167">
        <v>376815</v>
      </c>
      <c r="M1007" s="167" t="s">
        <v>2883</v>
      </c>
      <c r="N1007" s="3">
        <v>36</v>
      </c>
      <c r="O1007" s="3" t="s">
        <v>19</v>
      </c>
      <c r="P1007" s="3" t="s">
        <v>19</v>
      </c>
      <c r="Q1007" s="3"/>
      <c r="R1007" s="3"/>
    </row>
    <row r="1008" spans="1:18" ht="15" customHeight="1">
      <c r="A1008" s="166">
        <v>401302</v>
      </c>
      <c r="B1008" s="190" t="s">
        <v>2884</v>
      </c>
      <c r="C1008" s="166">
        <v>11</v>
      </c>
      <c r="D1008" s="166" t="s">
        <v>1937</v>
      </c>
      <c r="E1008" s="3" t="s">
        <v>2885</v>
      </c>
      <c r="F1008" s="3" t="s">
        <v>2886</v>
      </c>
      <c r="G1008" s="166" t="s">
        <v>28</v>
      </c>
      <c r="H1008" s="182">
        <v>9.2666666666666675</v>
      </c>
      <c r="I1008" s="3">
        <v>0</v>
      </c>
      <c r="J1008" s="3">
        <v>6.666666666666667</v>
      </c>
      <c r="K1008" s="3" t="s">
        <v>26</v>
      </c>
      <c r="L1008" s="167">
        <v>427374</v>
      </c>
      <c r="M1008" s="167" t="s">
        <v>2887</v>
      </c>
      <c r="N1008" s="3">
        <v>36</v>
      </c>
      <c r="O1008" s="3" t="s">
        <v>2002</v>
      </c>
      <c r="P1008" s="3" t="s">
        <v>19</v>
      </c>
      <c r="Q1008" s="3"/>
      <c r="R1008" s="3"/>
    </row>
    <row r="1009" spans="1:18" ht="15" customHeight="1">
      <c r="A1009" s="166">
        <v>402286</v>
      </c>
      <c r="B1009" s="190">
        <v>3110400186</v>
      </c>
      <c r="C1009" s="166">
        <v>11</v>
      </c>
      <c r="D1009" s="166" t="s">
        <v>1937</v>
      </c>
      <c r="E1009" s="3" t="s">
        <v>2888</v>
      </c>
      <c r="F1009" s="3" t="s">
        <v>2889</v>
      </c>
      <c r="G1009" s="166" t="s">
        <v>28</v>
      </c>
      <c r="H1009" s="182">
        <v>22.060833333333335</v>
      </c>
      <c r="I1009" s="3">
        <v>0</v>
      </c>
      <c r="J1009" s="3">
        <v>41.666666666666664</v>
      </c>
      <c r="K1009" s="3" t="s">
        <v>26</v>
      </c>
      <c r="L1009" s="167">
        <v>455490</v>
      </c>
      <c r="M1009" s="167" t="s">
        <v>2890</v>
      </c>
      <c r="N1009" s="3">
        <v>36</v>
      </c>
      <c r="O1009" s="3" t="s">
        <v>2002</v>
      </c>
      <c r="P1009" s="3" t="s">
        <v>19</v>
      </c>
      <c r="Q1009" s="3"/>
      <c r="R1009" s="3"/>
    </row>
    <row r="1010" spans="1:18" ht="15" customHeight="1">
      <c r="A1010" s="166">
        <v>401985</v>
      </c>
      <c r="B1010" s="190" t="s">
        <v>2891</v>
      </c>
      <c r="C1010" s="166">
        <v>11</v>
      </c>
      <c r="D1010" s="166" t="s">
        <v>1937</v>
      </c>
      <c r="E1010" s="3" t="s">
        <v>2892</v>
      </c>
      <c r="F1010" s="3" t="s">
        <v>2893</v>
      </c>
      <c r="G1010" s="166" t="s">
        <v>96</v>
      </c>
      <c r="H1010" s="182">
        <v>0</v>
      </c>
      <c r="I1010" s="3">
        <v>0</v>
      </c>
      <c r="J1010" s="3">
        <v>0</v>
      </c>
      <c r="K1010" s="3" t="s">
        <v>18</v>
      </c>
      <c r="L1010" s="167">
        <v>0</v>
      </c>
      <c r="M1010" s="167" t="s">
        <v>2894</v>
      </c>
      <c r="N1010" s="3">
        <v>36</v>
      </c>
      <c r="O1010" s="3" t="s">
        <v>19</v>
      </c>
      <c r="P1010" s="3" t="s">
        <v>19</v>
      </c>
      <c r="Q1010" s="3"/>
      <c r="R1010" s="3"/>
    </row>
    <row r="1011" spans="1:18" ht="15" customHeight="1">
      <c r="A1011" s="166">
        <v>401974</v>
      </c>
      <c r="B1011" s="190">
        <v>3110101774</v>
      </c>
      <c r="C1011" s="166">
        <v>11</v>
      </c>
      <c r="D1011" s="166" t="s">
        <v>1937</v>
      </c>
      <c r="E1011" s="3" t="s">
        <v>2895</v>
      </c>
      <c r="F1011" s="3" t="s">
        <v>2896</v>
      </c>
      <c r="G1011" s="166" t="s">
        <v>1980</v>
      </c>
      <c r="H1011" s="182">
        <v>0.1</v>
      </c>
      <c r="I1011" s="3">
        <v>0</v>
      </c>
      <c r="J1011" s="3">
        <v>0</v>
      </c>
      <c r="K1011" s="3" t="s">
        <v>26</v>
      </c>
      <c r="L1011" s="167">
        <v>0</v>
      </c>
      <c r="M1011" s="167"/>
      <c r="N1011" s="3">
        <v>36</v>
      </c>
      <c r="O1011" s="3" t="s">
        <v>19</v>
      </c>
      <c r="P1011" s="3" t="s">
        <v>19</v>
      </c>
      <c r="Q1011" s="3"/>
      <c r="R1011" s="3"/>
    </row>
    <row r="1012" spans="1:18" ht="15" customHeight="1">
      <c r="A1012" s="166">
        <v>400459</v>
      </c>
      <c r="B1012" s="190">
        <v>3110101758</v>
      </c>
      <c r="C1012" s="166">
        <v>11</v>
      </c>
      <c r="D1012" s="166" t="s">
        <v>1937</v>
      </c>
      <c r="E1012" s="3" t="s">
        <v>2897</v>
      </c>
      <c r="F1012" s="3" t="s">
        <v>2898</v>
      </c>
      <c r="G1012" s="166" t="s">
        <v>1980</v>
      </c>
      <c r="H1012" s="182">
        <v>9.9999999999999992E-2</v>
      </c>
      <c r="I1012" s="3">
        <v>0</v>
      </c>
      <c r="J1012" s="3">
        <v>0</v>
      </c>
      <c r="K1012" s="3" t="s">
        <v>26</v>
      </c>
      <c r="L1012" s="167">
        <v>0</v>
      </c>
      <c r="M1012" s="167"/>
      <c r="N1012" s="3">
        <v>36</v>
      </c>
      <c r="O1012" s="3" t="s">
        <v>19</v>
      </c>
      <c r="P1012" s="3" t="s">
        <v>19</v>
      </c>
      <c r="Q1012" s="3"/>
      <c r="R1012" s="3"/>
    </row>
    <row r="1013" spans="1:18" ht="15" customHeight="1">
      <c r="A1013" s="166">
        <v>401771</v>
      </c>
      <c r="B1013" s="190">
        <v>3110102452</v>
      </c>
      <c r="C1013" s="166">
        <v>11</v>
      </c>
      <c r="D1013" s="166" t="s">
        <v>1937</v>
      </c>
      <c r="E1013" s="3" t="s">
        <v>2899</v>
      </c>
      <c r="F1013" s="3" t="s">
        <v>2900</v>
      </c>
      <c r="G1013" s="166" t="s">
        <v>1648</v>
      </c>
      <c r="H1013" s="182">
        <v>0.10000000000000002</v>
      </c>
      <c r="I1013" s="3">
        <v>0</v>
      </c>
      <c r="J1013" s="3">
        <v>0</v>
      </c>
      <c r="K1013" s="3" t="s">
        <v>18</v>
      </c>
      <c r="L1013" s="167">
        <v>0</v>
      </c>
      <c r="M1013" s="167"/>
      <c r="N1013" s="3">
        <v>36</v>
      </c>
      <c r="O1013" s="3" t="s">
        <v>19</v>
      </c>
      <c r="P1013" s="3" t="s">
        <v>19</v>
      </c>
      <c r="Q1013" s="3"/>
      <c r="R1013" s="3"/>
    </row>
    <row r="1014" spans="1:18" ht="15" customHeight="1">
      <c r="A1014" s="166">
        <v>400390</v>
      </c>
      <c r="B1014" s="190">
        <v>3110100662</v>
      </c>
      <c r="C1014" s="166">
        <v>11</v>
      </c>
      <c r="D1014" s="166" t="s">
        <v>1937</v>
      </c>
      <c r="E1014" s="3" t="s">
        <v>2901</v>
      </c>
      <c r="F1014" s="3" t="s">
        <v>2902</v>
      </c>
      <c r="G1014" s="166" t="s">
        <v>1991</v>
      </c>
      <c r="H1014" s="182">
        <v>6.0353846153846158</v>
      </c>
      <c r="I1014" s="3">
        <v>200</v>
      </c>
      <c r="J1014" s="3">
        <v>150</v>
      </c>
      <c r="K1014" s="3" t="s">
        <v>29</v>
      </c>
      <c r="L1014" s="167">
        <v>340707</v>
      </c>
      <c r="M1014" s="167" t="s">
        <v>2903</v>
      </c>
      <c r="N1014" s="3">
        <v>36</v>
      </c>
      <c r="O1014" s="3" t="s">
        <v>19</v>
      </c>
      <c r="P1014" s="3" t="s">
        <v>19</v>
      </c>
      <c r="Q1014" s="3"/>
      <c r="R1014" s="3"/>
    </row>
    <row r="1015" spans="1:18" ht="15" customHeight="1">
      <c r="A1015" s="166">
        <v>400984</v>
      </c>
      <c r="B1015" s="190">
        <v>3110102681</v>
      </c>
      <c r="C1015" s="166">
        <v>11</v>
      </c>
      <c r="D1015" s="166" t="s">
        <v>1937</v>
      </c>
      <c r="E1015" s="3" t="s">
        <v>2904</v>
      </c>
      <c r="F1015" s="3" t="s">
        <v>2905</v>
      </c>
      <c r="G1015" s="166" t="s">
        <v>1648</v>
      </c>
      <c r="H1015" s="182">
        <v>0.1</v>
      </c>
      <c r="I1015" s="3">
        <v>0</v>
      </c>
      <c r="J1015" s="3">
        <v>0</v>
      </c>
      <c r="K1015" s="3" t="s">
        <v>18</v>
      </c>
      <c r="L1015" s="167">
        <v>0</v>
      </c>
      <c r="M1015" s="167"/>
      <c r="N1015" s="3">
        <v>36</v>
      </c>
      <c r="O1015" s="3" t="s">
        <v>19</v>
      </c>
      <c r="P1015" s="3" t="s">
        <v>19</v>
      </c>
      <c r="Q1015" s="3"/>
      <c r="R1015" s="3"/>
    </row>
    <row r="1016" spans="1:18" ht="15" customHeight="1">
      <c r="A1016" s="166">
        <v>402188</v>
      </c>
      <c r="B1016" s="190">
        <v>3110102363</v>
      </c>
      <c r="C1016" s="166">
        <v>11</v>
      </c>
      <c r="D1016" s="166" t="s">
        <v>1937</v>
      </c>
      <c r="E1016" s="3" t="s">
        <v>2906</v>
      </c>
      <c r="F1016" s="3" t="s">
        <v>2907</v>
      </c>
      <c r="G1016" s="166" t="s">
        <v>1648</v>
      </c>
      <c r="H1016" s="182">
        <v>0.1</v>
      </c>
      <c r="I1016" s="3">
        <v>0</v>
      </c>
      <c r="J1016" s="3">
        <v>0</v>
      </c>
      <c r="K1016" s="3" t="s">
        <v>18</v>
      </c>
      <c r="L1016" s="167">
        <v>0</v>
      </c>
      <c r="M1016" s="167"/>
      <c r="N1016" s="3">
        <v>36</v>
      </c>
      <c r="O1016" s="3" t="s">
        <v>19</v>
      </c>
      <c r="P1016" s="3" t="s">
        <v>19</v>
      </c>
      <c r="Q1016" s="3"/>
      <c r="R1016" s="3"/>
    </row>
    <row r="1017" spans="1:18" ht="15" customHeight="1">
      <c r="A1017" s="166">
        <v>402174</v>
      </c>
      <c r="B1017" s="190" t="s">
        <v>2908</v>
      </c>
      <c r="C1017" s="166">
        <v>11</v>
      </c>
      <c r="D1017" s="166" t="s">
        <v>1937</v>
      </c>
      <c r="E1017" s="3" t="s">
        <v>2909</v>
      </c>
      <c r="F1017" s="3" t="s">
        <v>2910</v>
      </c>
      <c r="G1017" s="166" t="s">
        <v>1648</v>
      </c>
      <c r="H1017" s="182">
        <v>0.1</v>
      </c>
      <c r="I1017" s="3">
        <v>0</v>
      </c>
      <c r="J1017" s="3">
        <v>0</v>
      </c>
      <c r="K1017" s="3" t="s">
        <v>18</v>
      </c>
      <c r="L1017" s="167">
        <v>0</v>
      </c>
      <c r="M1017" s="167"/>
      <c r="N1017" s="3">
        <v>36</v>
      </c>
      <c r="O1017" s="3" t="s">
        <v>19</v>
      </c>
      <c r="P1017" s="3" t="s">
        <v>19</v>
      </c>
      <c r="Q1017" s="3"/>
      <c r="R1017" s="3"/>
    </row>
    <row r="1018" spans="1:18" ht="15" customHeight="1">
      <c r="A1018" s="166">
        <v>401412</v>
      </c>
      <c r="B1018" s="190" t="s">
        <v>2911</v>
      </c>
      <c r="C1018" s="166">
        <v>11</v>
      </c>
      <c r="D1018" s="166" t="s">
        <v>1937</v>
      </c>
      <c r="E1018" s="3" t="s">
        <v>2912</v>
      </c>
      <c r="F1018" s="3" t="s">
        <v>2913</v>
      </c>
      <c r="G1018" s="166" t="s">
        <v>1980</v>
      </c>
      <c r="H1018" s="182">
        <v>0.1</v>
      </c>
      <c r="I1018" s="3">
        <v>0</v>
      </c>
      <c r="J1018" s="3">
        <v>0</v>
      </c>
      <c r="K1018" s="3" t="s">
        <v>18</v>
      </c>
      <c r="L1018" s="167">
        <v>0</v>
      </c>
      <c r="M1018" s="167"/>
      <c r="N1018" s="3">
        <v>36</v>
      </c>
      <c r="O1018" s="3" t="s">
        <v>19</v>
      </c>
      <c r="P1018" s="3" t="s">
        <v>19</v>
      </c>
      <c r="Q1018" s="3"/>
      <c r="R1018" s="3"/>
    </row>
    <row r="1019" spans="1:18" ht="15" customHeight="1">
      <c r="A1019" s="166">
        <v>400498</v>
      </c>
      <c r="B1019" s="190">
        <v>3110102584</v>
      </c>
      <c r="C1019" s="166">
        <v>11</v>
      </c>
      <c r="D1019" s="166" t="s">
        <v>1937</v>
      </c>
      <c r="E1019" s="3" t="s">
        <v>2914</v>
      </c>
      <c r="F1019" s="3" t="s">
        <v>2915</v>
      </c>
      <c r="G1019" s="166" t="s">
        <v>28</v>
      </c>
      <c r="H1019" s="182">
        <v>0</v>
      </c>
      <c r="I1019" s="3">
        <v>0</v>
      </c>
      <c r="J1019" s="3">
        <v>0</v>
      </c>
      <c r="K1019" s="3" t="s">
        <v>18</v>
      </c>
      <c r="L1019" s="167">
        <v>0</v>
      </c>
      <c r="M1019" s="167"/>
      <c r="N1019" s="3">
        <v>36</v>
      </c>
      <c r="O1019" s="3" t="s">
        <v>19</v>
      </c>
      <c r="P1019" s="3" t="s">
        <v>19</v>
      </c>
      <c r="Q1019" s="3"/>
      <c r="R1019" s="3"/>
    </row>
    <row r="1020" spans="1:18" ht="15" customHeight="1">
      <c r="A1020" s="166">
        <v>402704</v>
      </c>
      <c r="B1020" s="190">
        <v>3110100328</v>
      </c>
      <c r="C1020" s="166">
        <v>11</v>
      </c>
      <c r="D1020" s="166" t="s">
        <v>1937</v>
      </c>
      <c r="E1020" s="3" t="s">
        <v>2916</v>
      </c>
      <c r="F1020" s="3" t="s">
        <v>2917</v>
      </c>
      <c r="G1020" s="166" t="s">
        <v>1991</v>
      </c>
      <c r="H1020" s="182">
        <v>0.64442838929026769</v>
      </c>
      <c r="I1020" s="3">
        <v>10500</v>
      </c>
      <c r="J1020" s="3">
        <v>8662.5</v>
      </c>
      <c r="K1020" s="3" t="s">
        <v>29</v>
      </c>
      <c r="L1020" s="167">
        <v>333334</v>
      </c>
      <c r="M1020" s="167" t="s">
        <v>2918</v>
      </c>
      <c r="N1020" s="3">
        <v>36</v>
      </c>
      <c r="O1020" s="3" t="s">
        <v>19</v>
      </c>
      <c r="P1020" s="3" t="s">
        <v>19</v>
      </c>
      <c r="Q1020" s="3"/>
      <c r="R1020" s="3"/>
    </row>
    <row r="1021" spans="1:18" ht="15" customHeight="1">
      <c r="A1021" s="166">
        <v>402184</v>
      </c>
      <c r="B1021" s="190">
        <v>3110100344</v>
      </c>
      <c r="C1021" s="166">
        <v>11</v>
      </c>
      <c r="D1021" s="166" t="s">
        <v>1937</v>
      </c>
      <c r="E1021" s="3" t="s">
        <v>2919</v>
      </c>
      <c r="F1021" s="3" t="s">
        <v>2920</v>
      </c>
      <c r="G1021" s="166" t="s">
        <v>1991</v>
      </c>
      <c r="H1021" s="182">
        <v>1.5115384615384615</v>
      </c>
      <c r="I1021" s="3">
        <v>700</v>
      </c>
      <c r="J1021" s="3">
        <v>825</v>
      </c>
      <c r="K1021" s="3" t="s">
        <v>29</v>
      </c>
      <c r="L1021" s="167">
        <v>333453</v>
      </c>
      <c r="M1021" s="167" t="s">
        <v>2921</v>
      </c>
      <c r="N1021" s="3">
        <v>36</v>
      </c>
      <c r="O1021" s="3" t="s">
        <v>19</v>
      </c>
      <c r="P1021" s="3" t="s">
        <v>19</v>
      </c>
      <c r="Q1021" s="3"/>
      <c r="R1021" s="3"/>
    </row>
    <row r="1022" spans="1:18" ht="15" customHeight="1">
      <c r="A1022" s="166">
        <v>401316</v>
      </c>
      <c r="B1022" s="190">
        <v>3110100964</v>
      </c>
      <c r="C1022" s="166">
        <v>11</v>
      </c>
      <c r="D1022" s="166" t="s">
        <v>1937</v>
      </c>
      <c r="E1022" s="3" t="s">
        <v>2922</v>
      </c>
      <c r="F1022" s="3" t="s">
        <v>2923</v>
      </c>
      <c r="G1022" s="166" t="s">
        <v>1991</v>
      </c>
      <c r="H1022" s="182">
        <v>7.56</v>
      </c>
      <c r="I1022" s="3">
        <v>1000</v>
      </c>
      <c r="J1022" s="3">
        <v>1416.6666666666667</v>
      </c>
      <c r="K1022" s="3" t="s">
        <v>29</v>
      </c>
      <c r="L1022" s="167">
        <v>386394</v>
      </c>
      <c r="M1022" s="167" t="s">
        <v>2924</v>
      </c>
      <c r="N1022" s="3">
        <v>36</v>
      </c>
      <c r="O1022" s="3" t="s">
        <v>19</v>
      </c>
      <c r="P1022" s="3" t="s">
        <v>19</v>
      </c>
      <c r="Q1022" s="3"/>
      <c r="R1022" s="3"/>
    </row>
    <row r="1023" spans="1:18" ht="15" customHeight="1">
      <c r="A1023" s="166">
        <v>401671</v>
      </c>
      <c r="B1023" s="190">
        <v>3110100590</v>
      </c>
      <c r="C1023" s="166">
        <v>11</v>
      </c>
      <c r="D1023" s="166" t="s">
        <v>1937</v>
      </c>
      <c r="E1023" s="3" t="s">
        <v>2925</v>
      </c>
      <c r="F1023" s="3" t="s">
        <v>2926</v>
      </c>
      <c r="G1023" s="166" t="s">
        <v>1991</v>
      </c>
      <c r="H1023" s="182">
        <v>0.40704845814977975</v>
      </c>
      <c r="I1023" s="3">
        <v>6666.666666666667</v>
      </c>
      <c r="J1023" s="3">
        <v>1666.6666666666667</v>
      </c>
      <c r="K1023" s="3" t="s">
        <v>26</v>
      </c>
      <c r="L1023" s="167">
        <v>360111</v>
      </c>
      <c r="M1023" s="167" t="s">
        <v>2042</v>
      </c>
      <c r="N1023" s="3">
        <v>36</v>
      </c>
      <c r="O1023" s="3" t="s">
        <v>19</v>
      </c>
      <c r="P1023" s="3" t="s">
        <v>19</v>
      </c>
      <c r="Q1023" s="3"/>
      <c r="R1023" s="3"/>
    </row>
    <row r="1024" spans="1:18" ht="15" customHeight="1">
      <c r="A1024" s="166">
        <v>400036</v>
      </c>
      <c r="B1024" s="190">
        <v>3110100573</v>
      </c>
      <c r="C1024" s="166">
        <v>11</v>
      </c>
      <c r="D1024" s="166" t="s">
        <v>1937</v>
      </c>
      <c r="E1024" s="3" t="s">
        <v>2927</v>
      </c>
      <c r="F1024" s="3" t="s">
        <v>2928</v>
      </c>
      <c r="G1024" s="166" t="s">
        <v>1991</v>
      </c>
      <c r="H1024" s="182">
        <v>0.4258829873281208</v>
      </c>
      <c r="I1024" s="3">
        <v>6666.666666666667</v>
      </c>
      <c r="J1024" s="3">
        <v>25754.166666666668</v>
      </c>
      <c r="K1024" s="3" t="s">
        <v>26</v>
      </c>
      <c r="L1024" s="167">
        <v>334490</v>
      </c>
      <c r="M1024" s="167" t="s">
        <v>2042</v>
      </c>
      <c r="N1024" s="3">
        <v>36</v>
      </c>
      <c r="O1024" s="3" t="s">
        <v>19</v>
      </c>
      <c r="P1024" s="3" t="s">
        <v>19</v>
      </c>
      <c r="Q1024" s="3"/>
      <c r="R1024" s="3"/>
    </row>
    <row r="1025" spans="1:18" ht="15" customHeight="1">
      <c r="A1025" s="166">
        <v>400531</v>
      </c>
      <c r="B1025" s="190">
        <v>3110100581</v>
      </c>
      <c r="C1025" s="166">
        <v>11</v>
      </c>
      <c r="D1025" s="166" t="s">
        <v>1937</v>
      </c>
      <c r="E1025" s="3" t="s">
        <v>2929</v>
      </c>
      <c r="F1025" s="3" t="s">
        <v>2930</v>
      </c>
      <c r="G1025" s="166" t="s">
        <v>1991</v>
      </c>
      <c r="H1025" s="182">
        <v>0.4</v>
      </c>
      <c r="I1025" s="3">
        <v>6666.666666666667</v>
      </c>
      <c r="J1025" s="3">
        <v>11666.666666666666</v>
      </c>
      <c r="K1025" s="3" t="s">
        <v>26</v>
      </c>
      <c r="L1025" s="167">
        <v>369996</v>
      </c>
      <c r="M1025" s="167" t="s">
        <v>2042</v>
      </c>
      <c r="N1025" s="3">
        <v>36</v>
      </c>
      <c r="O1025" s="3" t="s">
        <v>19</v>
      </c>
      <c r="P1025" s="3" t="s">
        <v>19</v>
      </c>
      <c r="Q1025" s="3"/>
      <c r="R1025" s="3"/>
    </row>
    <row r="1026" spans="1:18" ht="15" customHeight="1">
      <c r="A1026" s="166">
        <v>401387</v>
      </c>
      <c r="B1026" s="190">
        <v>3110100603</v>
      </c>
      <c r="C1026" s="166">
        <v>11</v>
      </c>
      <c r="D1026" s="166" t="s">
        <v>1937</v>
      </c>
      <c r="E1026" s="3" t="s">
        <v>2931</v>
      </c>
      <c r="F1026" s="3" t="s">
        <v>2932</v>
      </c>
      <c r="G1026" s="166" t="s">
        <v>1991</v>
      </c>
      <c r="H1026" s="182">
        <v>0.52851428571428571</v>
      </c>
      <c r="I1026" s="3">
        <v>1350</v>
      </c>
      <c r="J1026" s="3">
        <v>1441.6666666666667</v>
      </c>
      <c r="K1026" s="3" t="s">
        <v>29</v>
      </c>
      <c r="L1026" s="167">
        <v>331837</v>
      </c>
      <c r="M1026" s="167" t="s">
        <v>2933</v>
      </c>
      <c r="N1026" s="3">
        <v>36</v>
      </c>
      <c r="O1026" s="3" t="s">
        <v>19</v>
      </c>
      <c r="P1026" s="3" t="s">
        <v>19</v>
      </c>
      <c r="Q1026" s="3"/>
      <c r="R1026" s="3"/>
    </row>
    <row r="1027" spans="1:18" ht="15" customHeight="1">
      <c r="A1027" s="166">
        <v>401723</v>
      </c>
      <c r="B1027" s="190">
        <v>3110100697</v>
      </c>
      <c r="C1027" s="166">
        <v>11</v>
      </c>
      <c r="D1027" s="166" t="s">
        <v>1937</v>
      </c>
      <c r="E1027" s="3" t="s">
        <v>2934</v>
      </c>
      <c r="F1027" s="3" t="s">
        <v>2935</v>
      </c>
      <c r="G1027" s="166" t="s">
        <v>1991</v>
      </c>
      <c r="H1027" s="182">
        <v>1.2445875251509055</v>
      </c>
      <c r="I1027" s="3">
        <v>1000</v>
      </c>
      <c r="J1027" s="3">
        <v>416.66666666666669</v>
      </c>
      <c r="K1027" s="3" t="s">
        <v>26</v>
      </c>
      <c r="L1027" s="167">
        <v>335045</v>
      </c>
      <c r="M1027" s="167" t="s">
        <v>2936</v>
      </c>
      <c r="N1027" s="3">
        <v>36</v>
      </c>
      <c r="O1027" s="3" t="s">
        <v>19</v>
      </c>
      <c r="P1027" s="3" t="s">
        <v>19</v>
      </c>
      <c r="Q1027" s="3"/>
      <c r="R1027" s="3"/>
    </row>
    <row r="1028" spans="1:18" ht="15" customHeight="1">
      <c r="A1028" s="166">
        <v>400591</v>
      </c>
      <c r="B1028" s="190">
        <v>3110100352</v>
      </c>
      <c r="C1028" s="166">
        <v>11</v>
      </c>
      <c r="D1028" s="166" t="s">
        <v>1937</v>
      </c>
      <c r="E1028" s="3" t="s">
        <v>2937</v>
      </c>
      <c r="F1028" s="3" t="s">
        <v>2938</v>
      </c>
      <c r="G1028" s="166" t="s">
        <v>1991</v>
      </c>
      <c r="H1028" s="182">
        <v>4.4665384615384616</v>
      </c>
      <c r="I1028" s="3">
        <v>66.666666666666671</v>
      </c>
      <c r="J1028" s="3">
        <v>83.333333333333329</v>
      </c>
      <c r="K1028" s="3" t="s">
        <v>26</v>
      </c>
      <c r="L1028" s="167">
        <v>349989</v>
      </c>
      <c r="M1028" s="167" t="s">
        <v>2042</v>
      </c>
      <c r="N1028" s="3">
        <v>36</v>
      </c>
      <c r="O1028" s="3" t="s">
        <v>19</v>
      </c>
      <c r="P1028" s="3" t="s">
        <v>19</v>
      </c>
      <c r="Q1028" s="3"/>
      <c r="R1028" s="3"/>
    </row>
    <row r="1029" spans="1:18" ht="15" customHeight="1">
      <c r="A1029" s="166">
        <v>400685</v>
      </c>
      <c r="B1029" s="190">
        <v>3110100760</v>
      </c>
      <c r="C1029" s="166">
        <v>11</v>
      </c>
      <c r="D1029" s="166" t="s">
        <v>1937</v>
      </c>
      <c r="E1029" s="3" t="s">
        <v>2939</v>
      </c>
      <c r="F1029" s="3" t="s">
        <v>2940</v>
      </c>
      <c r="G1029" s="166" t="s">
        <v>1991</v>
      </c>
      <c r="H1029" s="182">
        <v>3.5</v>
      </c>
      <c r="I1029" s="3">
        <v>133.33333333333334</v>
      </c>
      <c r="J1029" s="3">
        <v>33.333333333333336</v>
      </c>
      <c r="K1029" s="3" t="s">
        <v>26</v>
      </c>
      <c r="L1029" s="167">
        <v>442125</v>
      </c>
      <c r="M1029" s="167" t="s">
        <v>2941</v>
      </c>
      <c r="N1029" s="3">
        <v>36</v>
      </c>
      <c r="O1029" s="3" t="s">
        <v>19</v>
      </c>
      <c r="P1029" s="3" t="s">
        <v>19</v>
      </c>
      <c r="Q1029" s="3"/>
      <c r="R1029" s="3"/>
    </row>
    <row r="1030" spans="1:18" ht="15" customHeight="1">
      <c r="A1030" s="166">
        <v>400650</v>
      </c>
      <c r="B1030" s="190">
        <v>3110100867</v>
      </c>
      <c r="C1030" s="166">
        <v>11</v>
      </c>
      <c r="D1030" s="166" t="s">
        <v>1937</v>
      </c>
      <c r="E1030" s="3" t="s">
        <v>2942</v>
      </c>
      <c r="F1030" s="3" t="s">
        <v>2943</v>
      </c>
      <c r="G1030" s="166" t="s">
        <v>1991</v>
      </c>
      <c r="H1030" s="182">
        <v>12.456389339711285</v>
      </c>
      <c r="I1030" s="3">
        <v>800</v>
      </c>
      <c r="J1030" s="3">
        <v>708.33333333333337</v>
      </c>
      <c r="K1030" s="3" t="s">
        <v>29</v>
      </c>
      <c r="L1030" s="167">
        <v>400449</v>
      </c>
      <c r="M1030" s="167" t="s">
        <v>2944</v>
      </c>
      <c r="N1030" s="3">
        <v>36</v>
      </c>
      <c r="O1030" s="3" t="s">
        <v>19</v>
      </c>
      <c r="P1030" s="3" t="s">
        <v>19</v>
      </c>
      <c r="Q1030" s="3"/>
      <c r="R1030" s="3"/>
    </row>
    <row r="1031" spans="1:18" ht="15" customHeight="1">
      <c r="A1031" s="166">
        <v>401580</v>
      </c>
      <c r="B1031" s="190">
        <v>3110100956</v>
      </c>
      <c r="C1031" s="166">
        <v>11</v>
      </c>
      <c r="D1031" s="166" t="s">
        <v>1937</v>
      </c>
      <c r="E1031" s="3" t="s">
        <v>2945</v>
      </c>
      <c r="F1031" s="3" t="s">
        <v>2946</v>
      </c>
      <c r="G1031" s="166" t="s">
        <v>1991</v>
      </c>
      <c r="H1031" s="182">
        <v>0</v>
      </c>
      <c r="I1031" s="3">
        <v>0</v>
      </c>
      <c r="J1031" s="3">
        <v>0</v>
      </c>
      <c r="K1031" s="3" t="s">
        <v>18</v>
      </c>
      <c r="L1031" s="167">
        <v>351012</v>
      </c>
      <c r="M1031" s="167" t="s">
        <v>2947</v>
      </c>
      <c r="N1031" s="3">
        <v>36</v>
      </c>
      <c r="O1031" s="3" t="s">
        <v>19</v>
      </c>
      <c r="P1031" s="3" t="s">
        <v>19</v>
      </c>
      <c r="Q1031" s="3"/>
      <c r="R1031" s="3"/>
    </row>
    <row r="1032" spans="1:18" ht="15" customHeight="1">
      <c r="A1032" s="166">
        <v>400822</v>
      </c>
      <c r="B1032" s="190">
        <v>3110200012</v>
      </c>
      <c r="C1032" s="166">
        <v>11</v>
      </c>
      <c r="D1032" s="166" t="s">
        <v>1937</v>
      </c>
      <c r="E1032" s="3" t="s">
        <v>2948</v>
      </c>
      <c r="F1032" s="3" t="s">
        <v>2949</v>
      </c>
      <c r="G1032" s="166" t="s">
        <v>1991</v>
      </c>
      <c r="H1032" s="182">
        <v>3.5058390745390939</v>
      </c>
      <c r="I1032" s="3">
        <v>13000</v>
      </c>
      <c r="J1032" s="3">
        <v>12500</v>
      </c>
      <c r="K1032" s="3" t="s">
        <v>26</v>
      </c>
      <c r="L1032" s="167">
        <v>399552</v>
      </c>
      <c r="M1032" s="167"/>
      <c r="N1032" s="3">
        <v>36</v>
      </c>
      <c r="O1032" s="3" t="s">
        <v>19</v>
      </c>
      <c r="P1032" s="3" t="s">
        <v>19</v>
      </c>
      <c r="Q1032" s="3"/>
      <c r="R1032" s="3"/>
    </row>
    <row r="1033" spans="1:18" ht="15" customHeight="1">
      <c r="A1033" s="166">
        <v>401373</v>
      </c>
      <c r="B1033" s="190" t="s">
        <v>2950</v>
      </c>
      <c r="C1033" s="166">
        <v>11</v>
      </c>
      <c r="D1033" s="166" t="s">
        <v>1937</v>
      </c>
      <c r="E1033" s="3" t="s">
        <v>2951</v>
      </c>
      <c r="F1033" s="3" t="s">
        <v>2951</v>
      </c>
      <c r="G1033" s="166" t="s">
        <v>1991</v>
      </c>
      <c r="H1033" s="182">
        <v>3.5986903874813696</v>
      </c>
      <c r="I1033" s="3">
        <v>666.66666666666663</v>
      </c>
      <c r="J1033" s="3">
        <v>503.66666666666669</v>
      </c>
      <c r="K1033" s="3" t="s">
        <v>26</v>
      </c>
      <c r="L1033" s="167">
        <v>353073</v>
      </c>
      <c r="M1033" s="167"/>
      <c r="N1033" s="3">
        <v>36</v>
      </c>
      <c r="O1033" s="3" t="s">
        <v>19</v>
      </c>
      <c r="P1033" s="3" t="s">
        <v>19</v>
      </c>
      <c r="Q1033" s="3"/>
      <c r="R1033" s="3"/>
    </row>
    <row r="1034" spans="1:18" ht="15" customHeight="1">
      <c r="A1034" s="166">
        <v>400693</v>
      </c>
      <c r="B1034" s="190">
        <v>3110100379</v>
      </c>
      <c r="C1034" s="166">
        <v>11</v>
      </c>
      <c r="D1034" s="166" t="s">
        <v>1937</v>
      </c>
      <c r="E1034" s="3" t="s">
        <v>2952</v>
      </c>
      <c r="F1034" s="3" t="s">
        <v>2953</v>
      </c>
      <c r="G1034" s="166" t="s">
        <v>1991</v>
      </c>
      <c r="H1034" s="182">
        <v>2.0741142857142858</v>
      </c>
      <c r="I1034" s="3">
        <v>266.66666666666669</v>
      </c>
      <c r="J1034" s="3">
        <v>208.33333333333334</v>
      </c>
      <c r="K1034" s="3" t="s">
        <v>26</v>
      </c>
      <c r="L1034" s="167">
        <v>335422</v>
      </c>
      <c r="M1034" s="167" t="s">
        <v>2954</v>
      </c>
      <c r="N1034" s="3">
        <v>36</v>
      </c>
      <c r="O1034" s="3" t="s">
        <v>19</v>
      </c>
      <c r="P1034" s="3" t="s">
        <v>19</v>
      </c>
      <c r="Q1034" s="3"/>
      <c r="R1034" s="3"/>
    </row>
    <row r="1035" spans="1:18" ht="15" customHeight="1">
      <c r="A1035" s="166">
        <v>401167</v>
      </c>
      <c r="B1035" s="190">
        <v>3110101316</v>
      </c>
      <c r="C1035" s="166">
        <v>11</v>
      </c>
      <c r="D1035" s="166" t="s">
        <v>1937</v>
      </c>
      <c r="E1035" s="3" t="s">
        <v>2955</v>
      </c>
      <c r="F1035" s="3" t="s">
        <v>2956</v>
      </c>
      <c r="G1035" s="166" t="s">
        <v>1648</v>
      </c>
      <c r="H1035" s="182">
        <v>0</v>
      </c>
      <c r="I1035" s="3">
        <v>0</v>
      </c>
      <c r="J1035" s="3">
        <v>0</v>
      </c>
      <c r="K1035" s="3" t="s">
        <v>18</v>
      </c>
      <c r="L1035" s="167">
        <v>0</v>
      </c>
      <c r="M1035" s="167"/>
      <c r="N1035" s="3">
        <v>36</v>
      </c>
      <c r="O1035" s="3" t="s">
        <v>19</v>
      </c>
      <c r="P1035" s="3" t="s">
        <v>19</v>
      </c>
      <c r="Q1035" s="3"/>
      <c r="R1035" s="3"/>
    </row>
    <row r="1036" spans="1:18" ht="15" customHeight="1">
      <c r="A1036" s="166">
        <v>401810</v>
      </c>
      <c r="B1036" s="190">
        <v>3110102657</v>
      </c>
      <c r="C1036" s="166">
        <v>11</v>
      </c>
      <c r="D1036" s="166" t="s">
        <v>1937</v>
      </c>
      <c r="E1036" s="3" t="s">
        <v>2957</v>
      </c>
      <c r="F1036" s="3" t="s">
        <v>2958</v>
      </c>
      <c r="G1036" s="166" t="s">
        <v>2496</v>
      </c>
      <c r="H1036" s="182">
        <v>0.1</v>
      </c>
      <c r="I1036" s="3">
        <v>0</v>
      </c>
      <c r="J1036" s="3">
        <v>0</v>
      </c>
      <c r="K1036" s="3" t="s">
        <v>18</v>
      </c>
      <c r="L1036" s="167">
        <v>0</v>
      </c>
      <c r="M1036" s="167"/>
      <c r="N1036" s="3">
        <v>36</v>
      </c>
      <c r="O1036" s="3" t="s">
        <v>19</v>
      </c>
      <c r="P1036" s="3" t="s">
        <v>19</v>
      </c>
      <c r="Q1036" s="3"/>
      <c r="R1036" s="3"/>
    </row>
    <row r="1037" spans="1:18" ht="15" customHeight="1">
      <c r="A1037" s="166">
        <v>400279</v>
      </c>
      <c r="B1037" s="190">
        <v>3110102703</v>
      </c>
      <c r="C1037" s="166">
        <v>11</v>
      </c>
      <c r="D1037" s="166" t="s">
        <v>1937</v>
      </c>
      <c r="E1037" s="3" t="s">
        <v>2959</v>
      </c>
      <c r="F1037" s="3" t="s">
        <v>2959</v>
      </c>
      <c r="G1037" s="166" t="s">
        <v>28</v>
      </c>
      <c r="H1037" s="182">
        <v>0</v>
      </c>
      <c r="I1037" s="3">
        <v>0</v>
      </c>
      <c r="J1037" s="3">
        <v>0</v>
      </c>
      <c r="K1037" s="3" t="s">
        <v>18</v>
      </c>
      <c r="L1037" s="167">
        <v>0</v>
      </c>
      <c r="M1037" s="167"/>
      <c r="N1037" s="3">
        <v>36</v>
      </c>
      <c r="O1037" s="3" t="s">
        <v>19</v>
      </c>
      <c r="P1037" s="3" t="s">
        <v>19</v>
      </c>
      <c r="Q1037" s="3"/>
      <c r="R1037" s="3"/>
    </row>
    <row r="1038" spans="1:18" ht="15" customHeight="1">
      <c r="A1038" s="166">
        <v>402414</v>
      </c>
      <c r="B1038" s="190">
        <v>3110101669</v>
      </c>
      <c r="C1038" s="166">
        <v>11</v>
      </c>
      <c r="D1038" s="166" t="s">
        <v>1937</v>
      </c>
      <c r="E1038" s="3" t="s">
        <v>2960</v>
      </c>
      <c r="F1038" s="3" t="s">
        <v>2961</v>
      </c>
      <c r="G1038" s="166" t="s">
        <v>1648</v>
      </c>
      <c r="H1038" s="182">
        <v>0.10000000000000002</v>
      </c>
      <c r="I1038" s="3">
        <v>0</v>
      </c>
      <c r="J1038" s="3">
        <v>0</v>
      </c>
      <c r="K1038" s="3" t="s">
        <v>18</v>
      </c>
      <c r="L1038" s="167">
        <v>0</v>
      </c>
      <c r="M1038" s="167"/>
      <c r="N1038" s="3">
        <v>36</v>
      </c>
      <c r="O1038" s="3" t="s">
        <v>19</v>
      </c>
      <c r="P1038" s="3" t="s">
        <v>19</v>
      </c>
      <c r="Q1038" s="3"/>
      <c r="R1038" s="3"/>
    </row>
    <row r="1039" spans="1:18" ht="15" customHeight="1">
      <c r="A1039" s="166">
        <v>400752</v>
      </c>
      <c r="B1039" s="190">
        <v>3110101677</v>
      </c>
      <c r="C1039" s="166">
        <v>11</v>
      </c>
      <c r="D1039" s="166" t="s">
        <v>1937</v>
      </c>
      <c r="E1039" s="3" t="s">
        <v>2962</v>
      </c>
      <c r="F1039" s="3" t="s">
        <v>2963</v>
      </c>
      <c r="G1039" s="166" t="s">
        <v>1648</v>
      </c>
      <c r="H1039" s="182">
        <v>9.9999999999999992E-2</v>
      </c>
      <c r="I1039" s="3">
        <v>0</v>
      </c>
      <c r="J1039" s="3">
        <v>0</v>
      </c>
      <c r="K1039" s="3" t="s">
        <v>18</v>
      </c>
      <c r="L1039" s="167">
        <v>0</v>
      </c>
      <c r="M1039" s="167"/>
      <c r="N1039" s="3">
        <v>36</v>
      </c>
      <c r="O1039" s="3" t="s">
        <v>19</v>
      </c>
      <c r="P1039" s="3" t="s">
        <v>19</v>
      </c>
      <c r="Q1039" s="3"/>
      <c r="R1039" s="3"/>
    </row>
    <row r="1040" spans="1:18" ht="15" customHeight="1">
      <c r="A1040" s="166">
        <v>400169</v>
      </c>
      <c r="B1040" s="190">
        <v>3110100727</v>
      </c>
      <c r="C1040" s="166">
        <v>11</v>
      </c>
      <c r="D1040" s="166" t="s">
        <v>1937</v>
      </c>
      <c r="E1040" s="3" t="s">
        <v>2964</v>
      </c>
      <c r="F1040" s="3" t="s">
        <v>2965</v>
      </c>
      <c r="G1040" s="166" t="s">
        <v>1991</v>
      </c>
      <c r="H1040" s="182">
        <v>8.5305882352941182</v>
      </c>
      <c r="I1040" s="3">
        <v>266.66666666666669</v>
      </c>
      <c r="J1040" s="3">
        <v>158.33333333333334</v>
      </c>
      <c r="K1040" s="3" t="s">
        <v>29</v>
      </c>
      <c r="L1040" s="167">
        <v>339049</v>
      </c>
      <c r="M1040" s="167" t="s">
        <v>2966</v>
      </c>
      <c r="N1040" s="3">
        <v>36</v>
      </c>
      <c r="O1040" s="3" t="s">
        <v>19</v>
      </c>
      <c r="P1040" s="3" t="s">
        <v>19</v>
      </c>
      <c r="Q1040" s="3"/>
      <c r="R1040" s="3"/>
    </row>
    <row r="1041" spans="1:18" ht="15" customHeight="1">
      <c r="A1041" s="166">
        <v>401930</v>
      </c>
      <c r="B1041" s="190">
        <v>3110101685</v>
      </c>
      <c r="C1041" s="166">
        <v>11</v>
      </c>
      <c r="D1041" s="166" t="s">
        <v>1937</v>
      </c>
      <c r="E1041" s="3" t="s">
        <v>2967</v>
      </c>
      <c r="F1041" s="3" t="s">
        <v>2968</v>
      </c>
      <c r="G1041" s="166" t="s">
        <v>1648</v>
      </c>
      <c r="H1041" s="182">
        <v>0.10000000000000002</v>
      </c>
      <c r="I1041" s="3">
        <v>0</v>
      </c>
      <c r="J1041" s="3">
        <v>0</v>
      </c>
      <c r="K1041" s="3" t="s">
        <v>18</v>
      </c>
      <c r="L1041" s="167">
        <v>0</v>
      </c>
      <c r="M1041" s="167"/>
      <c r="N1041" s="3">
        <v>36</v>
      </c>
      <c r="O1041" s="3" t="s">
        <v>19</v>
      </c>
      <c r="P1041" s="3" t="s">
        <v>19</v>
      </c>
      <c r="Q1041" s="3"/>
      <c r="R1041" s="3"/>
    </row>
    <row r="1042" spans="1:18" ht="15" customHeight="1">
      <c r="A1042" s="166">
        <v>401823</v>
      </c>
      <c r="B1042" s="190">
        <v>3110102479</v>
      </c>
      <c r="C1042" s="166">
        <v>11</v>
      </c>
      <c r="D1042" s="166" t="s">
        <v>1937</v>
      </c>
      <c r="E1042" s="3" t="s">
        <v>2969</v>
      </c>
      <c r="F1042" s="3" t="s">
        <v>2970</v>
      </c>
      <c r="G1042" s="166" t="s">
        <v>1648</v>
      </c>
      <c r="H1042" s="182">
        <v>9.9999999999999992E-2</v>
      </c>
      <c r="I1042" s="3">
        <v>0</v>
      </c>
      <c r="J1042" s="3">
        <v>0</v>
      </c>
      <c r="K1042" s="3" t="s">
        <v>18</v>
      </c>
      <c r="L1042" s="167">
        <v>0</v>
      </c>
      <c r="M1042" s="167"/>
      <c r="N1042" s="3">
        <v>36</v>
      </c>
      <c r="O1042" s="3" t="s">
        <v>19</v>
      </c>
      <c r="P1042" s="3" t="s">
        <v>19</v>
      </c>
      <c r="Q1042" s="3"/>
      <c r="R1042" s="3"/>
    </row>
    <row r="1043" spans="1:18" ht="15" customHeight="1">
      <c r="A1043" s="166">
        <v>401085</v>
      </c>
      <c r="B1043" s="190">
        <v>3110100735</v>
      </c>
      <c r="C1043" s="166">
        <v>11</v>
      </c>
      <c r="D1043" s="166" t="s">
        <v>1937</v>
      </c>
      <c r="E1043" s="3" t="s">
        <v>2971</v>
      </c>
      <c r="F1043" s="3" t="s">
        <v>2972</v>
      </c>
      <c r="G1043" s="166" t="s">
        <v>1991</v>
      </c>
      <c r="H1043" s="182">
        <v>8.8237500000000004</v>
      </c>
      <c r="I1043" s="3">
        <v>133.33333333333334</v>
      </c>
      <c r="J1043" s="3">
        <v>116.66666666666667</v>
      </c>
      <c r="K1043" s="3" t="s">
        <v>26</v>
      </c>
      <c r="L1043" s="167">
        <v>339050</v>
      </c>
      <c r="M1043" s="167" t="s">
        <v>2973</v>
      </c>
      <c r="N1043" s="3">
        <v>36</v>
      </c>
      <c r="O1043" s="3" t="s">
        <v>19</v>
      </c>
      <c r="P1043" s="3" t="s">
        <v>19</v>
      </c>
      <c r="Q1043" s="3"/>
      <c r="R1043" s="3"/>
    </row>
    <row r="1044" spans="1:18" ht="15" customHeight="1">
      <c r="A1044" s="166">
        <v>402657</v>
      </c>
      <c r="B1044" s="190">
        <v>3110700465</v>
      </c>
      <c r="C1044" s="166">
        <v>11</v>
      </c>
      <c r="D1044" s="166" t="s">
        <v>1937</v>
      </c>
      <c r="E1044" s="3" t="s">
        <v>2974</v>
      </c>
      <c r="F1044" s="3" t="s">
        <v>2975</v>
      </c>
      <c r="G1044" s="166" t="s">
        <v>96</v>
      </c>
      <c r="H1044" s="182">
        <v>45</v>
      </c>
      <c r="I1044" s="3">
        <v>0</v>
      </c>
      <c r="J1044" s="3">
        <v>0.25</v>
      </c>
      <c r="K1044" s="3" t="s">
        <v>26</v>
      </c>
      <c r="L1044" s="167">
        <v>374752</v>
      </c>
      <c r="M1044" s="167" t="s">
        <v>2976</v>
      </c>
      <c r="N1044" s="3">
        <v>36</v>
      </c>
      <c r="O1044" s="3" t="s">
        <v>1963</v>
      </c>
      <c r="P1044" s="3" t="s">
        <v>19</v>
      </c>
      <c r="Q1044" s="3"/>
      <c r="R1044" s="3"/>
    </row>
    <row r="1045" spans="1:18" ht="15" customHeight="1">
      <c r="A1045" s="166">
        <v>402700</v>
      </c>
      <c r="B1045" s="190">
        <v>3110500342</v>
      </c>
      <c r="C1045" s="166">
        <v>11</v>
      </c>
      <c r="D1045" s="166" t="s">
        <v>1937</v>
      </c>
      <c r="E1045" s="3" t="s">
        <v>2977</v>
      </c>
      <c r="F1045" s="3" t="s">
        <v>2977</v>
      </c>
      <c r="G1045" s="166" t="s">
        <v>17</v>
      </c>
      <c r="H1045" s="182">
        <v>3.96</v>
      </c>
      <c r="I1045" s="3">
        <v>8.3333333333333339</v>
      </c>
      <c r="J1045" s="3">
        <v>12.5</v>
      </c>
      <c r="K1045" s="3" t="s">
        <v>26</v>
      </c>
      <c r="L1045" s="167">
        <v>317015</v>
      </c>
      <c r="M1045" s="167" t="s">
        <v>2978</v>
      </c>
      <c r="N1045" s="3">
        <v>36</v>
      </c>
      <c r="O1045" s="3" t="s">
        <v>1941</v>
      </c>
      <c r="P1045" s="3" t="s">
        <v>19</v>
      </c>
      <c r="Q1045" s="3"/>
      <c r="R1045" s="3"/>
    </row>
    <row r="1046" spans="1:18" ht="15" customHeight="1">
      <c r="A1046" s="166">
        <v>401238</v>
      </c>
      <c r="B1046" s="190">
        <v>3110400437</v>
      </c>
      <c r="C1046" s="166">
        <v>11</v>
      </c>
      <c r="D1046" s="166" t="s">
        <v>1937</v>
      </c>
      <c r="E1046" s="3" t="s">
        <v>2979</v>
      </c>
      <c r="F1046" s="3" t="s">
        <v>2980</v>
      </c>
      <c r="G1046" s="166" t="s">
        <v>96</v>
      </c>
      <c r="H1046" s="182">
        <v>0</v>
      </c>
      <c r="I1046" s="3">
        <v>0</v>
      </c>
      <c r="J1046" s="3">
        <v>0</v>
      </c>
      <c r="K1046" s="3" t="s">
        <v>18</v>
      </c>
      <c r="L1046" s="167">
        <v>423457</v>
      </c>
      <c r="M1046" s="167" t="s">
        <v>2981</v>
      </c>
      <c r="N1046" s="3">
        <v>36</v>
      </c>
      <c r="O1046" s="3" t="s">
        <v>2002</v>
      </c>
      <c r="P1046" s="3" t="s">
        <v>19</v>
      </c>
      <c r="Q1046" s="3"/>
      <c r="R1046" s="3"/>
    </row>
    <row r="1047" spans="1:18" ht="15" customHeight="1">
      <c r="A1047" s="166">
        <v>402433</v>
      </c>
      <c r="B1047" s="190">
        <v>3110700473</v>
      </c>
      <c r="C1047" s="166">
        <v>11</v>
      </c>
      <c r="D1047" s="166" t="s">
        <v>1937</v>
      </c>
      <c r="E1047" s="3" t="s">
        <v>2982</v>
      </c>
      <c r="F1047" s="3" t="s">
        <v>2983</v>
      </c>
      <c r="G1047" s="166" t="s">
        <v>96</v>
      </c>
      <c r="H1047" s="182">
        <v>153.6</v>
      </c>
      <c r="I1047" s="3">
        <v>0</v>
      </c>
      <c r="J1047" s="3">
        <v>0</v>
      </c>
      <c r="K1047" s="3" t="s">
        <v>18</v>
      </c>
      <c r="L1047" s="167">
        <v>376506</v>
      </c>
      <c r="M1047" s="167" t="s">
        <v>2984</v>
      </c>
      <c r="N1047" s="3">
        <v>36</v>
      </c>
      <c r="O1047" s="3" t="s">
        <v>1941</v>
      </c>
      <c r="P1047" s="3" t="s">
        <v>19</v>
      </c>
      <c r="Q1047" s="3"/>
      <c r="R1047" s="3"/>
    </row>
    <row r="1048" spans="1:18" ht="15" customHeight="1">
      <c r="A1048" s="166">
        <v>400583</v>
      </c>
      <c r="B1048" s="190">
        <v>3110101693</v>
      </c>
      <c r="C1048" s="166">
        <v>11</v>
      </c>
      <c r="D1048" s="166" t="s">
        <v>1937</v>
      </c>
      <c r="E1048" s="3" t="s">
        <v>2985</v>
      </c>
      <c r="F1048" s="3" t="s">
        <v>2986</v>
      </c>
      <c r="G1048" s="166" t="s">
        <v>1648</v>
      </c>
      <c r="H1048" s="182">
        <v>0.10000000000000002</v>
      </c>
      <c r="I1048" s="3">
        <v>0</v>
      </c>
      <c r="J1048" s="3">
        <v>0</v>
      </c>
      <c r="K1048" s="3" t="s">
        <v>18</v>
      </c>
      <c r="L1048" s="167">
        <v>0</v>
      </c>
      <c r="M1048" s="167"/>
      <c r="N1048" s="3">
        <v>36</v>
      </c>
      <c r="O1048" s="3" t="s">
        <v>19</v>
      </c>
      <c r="P1048" s="3" t="s">
        <v>19</v>
      </c>
      <c r="Q1048" s="3"/>
      <c r="R1048" s="3"/>
    </row>
    <row r="1049" spans="1:18" ht="15" customHeight="1">
      <c r="A1049" s="166">
        <v>402307</v>
      </c>
      <c r="B1049" s="190">
        <v>3110101707</v>
      </c>
      <c r="C1049" s="166">
        <v>11</v>
      </c>
      <c r="D1049" s="166" t="s">
        <v>1937</v>
      </c>
      <c r="E1049" s="3" t="s">
        <v>2987</v>
      </c>
      <c r="F1049" s="3" t="s">
        <v>2986</v>
      </c>
      <c r="G1049" s="166" t="s">
        <v>1648</v>
      </c>
      <c r="H1049" s="182">
        <v>0.1</v>
      </c>
      <c r="I1049" s="3">
        <v>0</v>
      </c>
      <c r="J1049" s="3">
        <v>0</v>
      </c>
      <c r="K1049" s="3" t="s">
        <v>18</v>
      </c>
      <c r="L1049" s="167">
        <v>0</v>
      </c>
      <c r="M1049" s="167"/>
      <c r="N1049" s="3">
        <v>36</v>
      </c>
      <c r="O1049" s="3" t="s">
        <v>19</v>
      </c>
      <c r="P1049" s="3" t="s">
        <v>19</v>
      </c>
      <c r="Q1049" s="3"/>
      <c r="R1049" s="3"/>
    </row>
    <row r="1050" spans="1:18" ht="15" customHeight="1">
      <c r="A1050" s="166">
        <v>401734</v>
      </c>
      <c r="B1050" s="190">
        <v>3110100743</v>
      </c>
      <c r="C1050" s="166">
        <v>11</v>
      </c>
      <c r="D1050" s="166" t="s">
        <v>1937</v>
      </c>
      <c r="E1050" s="3" t="s">
        <v>2988</v>
      </c>
      <c r="F1050" s="3" t="s">
        <v>2989</v>
      </c>
      <c r="G1050" s="166" t="s">
        <v>1991</v>
      </c>
      <c r="H1050" s="182">
        <v>14.494999999999999</v>
      </c>
      <c r="I1050" s="3">
        <v>66.666666666666671</v>
      </c>
      <c r="J1050" s="3">
        <v>116.66666666666667</v>
      </c>
      <c r="K1050" s="3" t="s">
        <v>26</v>
      </c>
      <c r="L1050" s="167">
        <v>350622</v>
      </c>
      <c r="M1050" s="167" t="s">
        <v>2990</v>
      </c>
      <c r="N1050" s="3">
        <v>36</v>
      </c>
      <c r="O1050" s="3" t="s">
        <v>19</v>
      </c>
      <c r="P1050" s="3" t="s">
        <v>19</v>
      </c>
      <c r="Q1050" s="3"/>
      <c r="R1050" s="3"/>
    </row>
    <row r="1051" spans="1:18" ht="15" customHeight="1">
      <c r="A1051" s="166">
        <v>401552</v>
      </c>
      <c r="B1051" s="190" t="s">
        <v>2991</v>
      </c>
      <c r="C1051" s="166">
        <v>11</v>
      </c>
      <c r="D1051" s="166" t="s">
        <v>1937</v>
      </c>
      <c r="E1051" s="3" t="s">
        <v>2992</v>
      </c>
      <c r="F1051" s="3" t="s">
        <v>2993</v>
      </c>
      <c r="G1051" s="166" t="s">
        <v>96</v>
      </c>
      <c r="H1051" s="182">
        <v>10155</v>
      </c>
      <c r="I1051" s="3">
        <v>0</v>
      </c>
      <c r="J1051" s="3">
        <v>0</v>
      </c>
      <c r="K1051" s="3" t="s">
        <v>26</v>
      </c>
      <c r="L1051" s="167">
        <v>428429</v>
      </c>
      <c r="M1051" s="167" t="s">
        <v>2994</v>
      </c>
      <c r="N1051" s="3">
        <v>36</v>
      </c>
      <c r="O1051" s="3" t="s">
        <v>1963</v>
      </c>
      <c r="P1051" s="3" t="s">
        <v>19</v>
      </c>
      <c r="Q1051" s="3"/>
      <c r="R1051" s="3"/>
    </row>
    <row r="1052" spans="1:18" ht="15" customHeight="1">
      <c r="A1052" s="166">
        <v>401990</v>
      </c>
      <c r="B1052" s="190">
        <v>3110400666</v>
      </c>
      <c r="C1052" s="166">
        <v>11</v>
      </c>
      <c r="D1052" s="166" t="s">
        <v>1937</v>
      </c>
      <c r="E1052" s="3" t="s">
        <v>2995</v>
      </c>
      <c r="F1052" s="3" t="s">
        <v>2996</v>
      </c>
      <c r="G1052" s="166" t="s">
        <v>28</v>
      </c>
      <c r="H1052" s="182">
        <v>1974.6842857142858</v>
      </c>
      <c r="I1052" s="3">
        <v>16.666666666666668</v>
      </c>
      <c r="J1052" s="3">
        <v>6.416666666666667</v>
      </c>
      <c r="K1052" s="3" t="s">
        <v>26</v>
      </c>
      <c r="L1052" s="167">
        <v>359770</v>
      </c>
      <c r="M1052" s="167" t="s">
        <v>2997</v>
      </c>
      <c r="N1052" s="3">
        <v>36</v>
      </c>
      <c r="O1052" s="3" t="s">
        <v>2052</v>
      </c>
      <c r="P1052" s="3" t="s">
        <v>19</v>
      </c>
      <c r="Q1052" s="3"/>
      <c r="R1052" s="3"/>
    </row>
    <row r="1053" spans="1:18" ht="15" customHeight="1">
      <c r="A1053" s="166">
        <v>402081</v>
      </c>
      <c r="B1053" s="190">
        <v>3110700376</v>
      </c>
      <c r="C1053" s="166">
        <v>11</v>
      </c>
      <c r="D1053" s="166" t="s">
        <v>1937</v>
      </c>
      <c r="E1053" s="3" t="s">
        <v>2998</v>
      </c>
      <c r="F1053" s="3" t="s">
        <v>2998</v>
      </c>
      <c r="G1053" s="166" t="s">
        <v>96</v>
      </c>
      <c r="H1053" s="182">
        <v>28.675000000000001</v>
      </c>
      <c r="I1053" s="3">
        <v>0</v>
      </c>
      <c r="J1053" s="3">
        <v>0</v>
      </c>
      <c r="K1053" s="3" t="s">
        <v>18</v>
      </c>
      <c r="L1053" s="167">
        <v>362088</v>
      </c>
      <c r="M1053" s="167" t="s">
        <v>2999</v>
      </c>
      <c r="N1053" s="3">
        <v>36</v>
      </c>
      <c r="O1053" s="3" t="s">
        <v>1941</v>
      </c>
      <c r="P1053" s="3" t="s">
        <v>19</v>
      </c>
      <c r="Q1053" s="3"/>
      <c r="R1053" s="3"/>
    </row>
    <row r="1054" spans="1:18" ht="15" customHeight="1">
      <c r="A1054" s="166">
        <v>402716</v>
      </c>
      <c r="B1054" s="190">
        <v>3110101782</v>
      </c>
      <c r="C1054" s="166">
        <v>11</v>
      </c>
      <c r="D1054" s="166" t="s">
        <v>1937</v>
      </c>
      <c r="E1054" s="3" t="s">
        <v>3000</v>
      </c>
      <c r="F1054" s="3" t="s">
        <v>3001</v>
      </c>
      <c r="G1054" s="166" t="s">
        <v>1648</v>
      </c>
      <c r="H1054" s="182">
        <v>0.1</v>
      </c>
      <c r="I1054" s="3">
        <v>0</v>
      </c>
      <c r="J1054" s="3">
        <v>0</v>
      </c>
      <c r="K1054" s="3" t="s">
        <v>18</v>
      </c>
      <c r="L1054" s="167">
        <v>0</v>
      </c>
      <c r="M1054" s="167"/>
      <c r="N1054" s="3">
        <v>36</v>
      </c>
      <c r="O1054" s="3" t="s">
        <v>19</v>
      </c>
      <c r="P1054" s="3" t="s">
        <v>19</v>
      </c>
      <c r="Q1054" s="3"/>
      <c r="R1054" s="3"/>
    </row>
    <row r="1055" spans="1:18" ht="15" customHeight="1">
      <c r="A1055" s="166">
        <v>401100</v>
      </c>
      <c r="B1055" s="190">
        <v>3110700546</v>
      </c>
      <c r="C1055" s="166">
        <v>11</v>
      </c>
      <c r="D1055" s="166" t="s">
        <v>1937</v>
      </c>
      <c r="E1055" s="3" t="s">
        <v>3002</v>
      </c>
      <c r="F1055" s="3" t="s">
        <v>3003</v>
      </c>
      <c r="G1055" s="166" t="s">
        <v>96</v>
      </c>
      <c r="H1055" s="182">
        <v>0</v>
      </c>
      <c r="I1055" s="3">
        <v>0</v>
      </c>
      <c r="J1055" s="3">
        <v>0</v>
      </c>
      <c r="K1055" s="3" t="s">
        <v>18</v>
      </c>
      <c r="L1055" s="167">
        <v>412317</v>
      </c>
      <c r="M1055" s="167" t="s">
        <v>3004</v>
      </c>
      <c r="N1055" s="3">
        <v>36</v>
      </c>
      <c r="O1055" s="3" t="s">
        <v>1941</v>
      </c>
      <c r="P1055" s="3" t="s">
        <v>19</v>
      </c>
      <c r="Q1055" s="3"/>
      <c r="R1055" s="3"/>
    </row>
    <row r="1056" spans="1:18" ht="15" customHeight="1">
      <c r="A1056" s="166">
        <v>400709</v>
      </c>
      <c r="B1056" s="190">
        <v>3110200209</v>
      </c>
      <c r="C1056" s="166">
        <v>11</v>
      </c>
      <c r="D1056" s="166" t="s">
        <v>1937</v>
      </c>
      <c r="E1056" s="3" t="s">
        <v>3005</v>
      </c>
      <c r="F1056" s="3" t="s">
        <v>3006</v>
      </c>
      <c r="G1056" s="166" t="s">
        <v>96</v>
      </c>
      <c r="H1056" s="182">
        <v>107.53894736842106</v>
      </c>
      <c r="I1056" s="3">
        <v>2.6666666666666665</v>
      </c>
      <c r="J1056" s="3">
        <v>2.1666666666666665</v>
      </c>
      <c r="K1056" s="3" t="s">
        <v>29</v>
      </c>
      <c r="L1056" s="167">
        <v>357469</v>
      </c>
      <c r="M1056" s="167" t="s">
        <v>3007</v>
      </c>
      <c r="N1056" s="3">
        <v>36</v>
      </c>
      <c r="O1056" s="3" t="s">
        <v>2052</v>
      </c>
      <c r="P1056" s="3" t="s">
        <v>19</v>
      </c>
      <c r="Q1056" s="3"/>
      <c r="R1056" s="3"/>
    </row>
    <row r="1057" spans="1:18" ht="15" customHeight="1">
      <c r="A1057" s="166">
        <v>401562</v>
      </c>
      <c r="B1057" s="190">
        <v>3110200225</v>
      </c>
      <c r="C1057" s="166">
        <v>11</v>
      </c>
      <c r="D1057" s="166" t="s">
        <v>1937</v>
      </c>
      <c r="E1057" s="3" t="s">
        <v>3008</v>
      </c>
      <c r="F1057" s="3" t="s">
        <v>3009</v>
      </c>
      <c r="G1057" s="166" t="s">
        <v>96</v>
      </c>
      <c r="H1057" s="182">
        <v>85.986206896551721</v>
      </c>
      <c r="I1057" s="3">
        <v>3</v>
      </c>
      <c r="J1057" s="3">
        <v>3.25</v>
      </c>
      <c r="K1057" s="3" t="s">
        <v>29</v>
      </c>
      <c r="L1057" s="167">
        <v>333587</v>
      </c>
      <c r="M1057" s="167" t="s">
        <v>3010</v>
      </c>
      <c r="N1057" s="3">
        <v>36</v>
      </c>
      <c r="O1057" s="3" t="s">
        <v>2052</v>
      </c>
      <c r="P1057" s="3" t="s">
        <v>19</v>
      </c>
      <c r="Q1057" s="3"/>
      <c r="R1057" s="3"/>
    </row>
    <row r="1058" spans="1:18" ht="15" customHeight="1">
      <c r="A1058" s="166">
        <v>400645</v>
      </c>
      <c r="B1058" s="190">
        <v>3110700368</v>
      </c>
      <c r="C1058" s="166">
        <v>11</v>
      </c>
      <c r="D1058" s="166" t="s">
        <v>1937</v>
      </c>
      <c r="E1058" s="3" t="s">
        <v>3011</v>
      </c>
      <c r="F1058" s="3" t="s">
        <v>3011</v>
      </c>
      <c r="G1058" s="166" t="s">
        <v>96</v>
      </c>
      <c r="H1058" s="182">
        <v>1090</v>
      </c>
      <c r="I1058" s="3">
        <v>0</v>
      </c>
      <c r="J1058" s="3">
        <v>8.3333333333333329E-2</v>
      </c>
      <c r="K1058" s="3" t="s">
        <v>26</v>
      </c>
      <c r="L1058" s="167">
        <v>415798</v>
      </c>
      <c r="M1058" s="167" t="s">
        <v>3012</v>
      </c>
      <c r="N1058" s="3">
        <v>36</v>
      </c>
      <c r="O1058" s="3" t="s">
        <v>1963</v>
      </c>
      <c r="P1058" s="3" t="s">
        <v>19</v>
      </c>
      <c r="Q1058" s="3"/>
      <c r="R1058" s="3"/>
    </row>
    <row r="1059" spans="1:18" ht="15" customHeight="1">
      <c r="A1059" s="166">
        <v>400804</v>
      </c>
      <c r="B1059" s="190">
        <v>3110200284</v>
      </c>
      <c r="C1059" s="166">
        <v>11</v>
      </c>
      <c r="D1059" s="166" t="s">
        <v>1937</v>
      </c>
      <c r="E1059" s="3" t="s">
        <v>3013</v>
      </c>
      <c r="F1059" s="3" t="s">
        <v>3014</v>
      </c>
      <c r="G1059" s="166" t="s">
        <v>96</v>
      </c>
      <c r="H1059" s="182">
        <v>18.76235294117647</v>
      </c>
      <c r="I1059" s="3">
        <v>0</v>
      </c>
      <c r="J1059" s="3">
        <v>3</v>
      </c>
      <c r="K1059" s="3" t="s">
        <v>26</v>
      </c>
      <c r="L1059" s="167">
        <v>280350</v>
      </c>
      <c r="M1059" s="167" t="s">
        <v>3015</v>
      </c>
      <c r="N1059" s="3">
        <v>36</v>
      </c>
      <c r="O1059" s="3" t="s">
        <v>2052</v>
      </c>
      <c r="P1059" s="3" t="s">
        <v>19</v>
      </c>
      <c r="Q1059" s="3"/>
      <c r="R1059" s="3"/>
    </row>
    <row r="1060" spans="1:18" ht="15" customHeight="1">
      <c r="A1060" s="166">
        <v>400647</v>
      </c>
      <c r="B1060" s="190">
        <v>3110400704</v>
      </c>
      <c r="C1060" s="166">
        <v>11</v>
      </c>
      <c r="D1060" s="166" t="s">
        <v>1937</v>
      </c>
      <c r="E1060" s="3" t="s">
        <v>3016</v>
      </c>
      <c r="F1060" s="3" t="s">
        <v>3014</v>
      </c>
      <c r="G1060" s="166" t="s">
        <v>96</v>
      </c>
      <c r="H1060" s="182">
        <v>18.778659793814434</v>
      </c>
      <c r="I1060" s="3">
        <v>0</v>
      </c>
      <c r="J1060" s="3">
        <v>4.5</v>
      </c>
      <c r="K1060" s="3" t="s">
        <v>26</v>
      </c>
      <c r="L1060" s="167">
        <v>280350</v>
      </c>
      <c r="M1060" s="167" t="s">
        <v>3015</v>
      </c>
      <c r="N1060" s="3">
        <v>36</v>
      </c>
      <c r="O1060" s="3" t="s">
        <v>2052</v>
      </c>
      <c r="P1060" s="3" t="s">
        <v>19</v>
      </c>
      <c r="Q1060" s="3"/>
      <c r="R1060" s="3"/>
    </row>
    <row r="1061" spans="1:18" ht="15" customHeight="1">
      <c r="A1061" s="166">
        <v>401054</v>
      </c>
      <c r="B1061" s="190" t="s">
        <v>3017</v>
      </c>
      <c r="C1061" s="166">
        <v>11</v>
      </c>
      <c r="D1061" s="166" t="s">
        <v>1937</v>
      </c>
      <c r="E1061" s="3" t="s">
        <v>3018</v>
      </c>
      <c r="F1061" s="3" t="s">
        <v>3019</v>
      </c>
      <c r="G1061" s="166" t="s">
        <v>96</v>
      </c>
      <c r="H1061" s="182">
        <v>18.355346534653467</v>
      </c>
      <c r="I1061" s="3">
        <v>0</v>
      </c>
      <c r="J1061" s="3">
        <v>2.5</v>
      </c>
      <c r="K1061" s="3" t="s">
        <v>26</v>
      </c>
      <c r="L1061" s="167">
        <v>280351</v>
      </c>
      <c r="M1061" s="167" t="s">
        <v>3020</v>
      </c>
      <c r="N1061" s="3">
        <v>36</v>
      </c>
      <c r="O1061" s="3" t="s">
        <v>2052</v>
      </c>
      <c r="P1061" s="3" t="s">
        <v>19</v>
      </c>
      <c r="Q1061" s="3"/>
      <c r="R1061" s="3"/>
    </row>
    <row r="1062" spans="1:18" ht="15" customHeight="1">
      <c r="A1062" s="166">
        <v>400707</v>
      </c>
      <c r="B1062" s="190">
        <v>3110102789</v>
      </c>
      <c r="C1062" s="166">
        <v>11</v>
      </c>
      <c r="D1062" s="166" t="s">
        <v>1937</v>
      </c>
      <c r="E1062" s="3" t="s">
        <v>3021</v>
      </c>
      <c r="F1062" s="3" t="s">
        <v>3022</v>
      </c>
      <c r="G1062" s="166" t="s">
        <v>96</v>
      </c>
      <c r="H1062" s="182">
        <v>33.129024390243899</v>
      </c>
      <c r="I1062" s="3">
        <v>0</v>
      </c>
      <c r="J1062" s="3">
        <v>2</v>
      </c>
      <c r="K1062" s="3" t="s">
        <v>26</v>
      </c>
      <c r="L1062" s="167">
        <v>337327</v>
      </c>
      <c r="M1062" s="167" t="s">
        <v>2071</v>
      </c>
      <c r="N1062" s="3">
        <v>36</v>
      </c>
      <c r="O1062" s="3" t="s">
        <v>2052</v>
      </c>
      <c r="P1062" s="3" t="s">
        <v>19</v>
      </c>
      <c r="Q1062" s="3"/>
      <c r="R1062" s="3"/>
    </row>
    <row r="1063" spans="1:18" ht="15" customHeight="1">
      <c r="A1063" s="166">
        <v>402204</v>
      </c>
      <c r="B1063" s="190" t="s">
        <v>3023</v>
      </c>
      <c r="C1063" s="166">
        <v>11</v>
      </c>
      <c r="D1063" s="166" t="s">
        <v>1937</v>
      </c>
      <c r="E1063" s="3" t="s">
        <v>3024</v>
      </c>
      <c r="F1063" s="3" t="s">
        <v>3025</v>
      </c>
      <c r="G1063" s="166" t="s">
        <v>96</v>
      </c>
      <c r="H1063" s="182">
        <v>33.474615384615383</v>
      </c>
      <c r="I1063" s="3">
        <v>0</v>
      </c>
      <c r="J1063" s="3">
        <v>3.75</v>
      </c>
      <c r="K1063" s="3" t="s">
        <v>29</v>
      </c>
      <c r="L1063" s="167">
        <v>357756</v>
      </c>
      <c r="M1063" s="167" t="s">
        <v>3026</v>
      </c>
      <c r="N1063" s="3">
        <v>36</v>
      </c>
      <c r="O1063" s="3" t="s">
        <v>2052</v>
      </c>
      <c r="P1063" s="3" t="s">
        <v>19</v>
      </c>
      <c r="Q1063" s="3"/>
      <c r="R1063" s="3"/>
    </row>
    <row r="1064" spans="1:18" ht="15" customHeight="1">
      <c r="A1064" s="166">
        <v>400353</v>
      </c>
      <c r="B1064" s="190">
        <v>3110400674</v>
      </c>
      <c r="C1064" s="166">
        <v>11</v>
      </c>
      <c r="D1064" s="166" t="s">
        <v>1937</v>
      </c>
      <c r="E1064" s="3" t="s">
        <v>3027</v>
      </c>
      <c r="F1064" s="3" t="s">
        <v>3028</v>
      </c>
      <c r="G1064" s="166" t="s">
        <v>96</v>
      </c>
      <c r="H1064" s="182">
        <v>30.727894736842106</v>
      </c>
      <c r="I1064" s="3">
        <v>0</v>
      </c>
      <c r="J1064" s="3">
        <v>3.5</v>
      </c>
      <c r="K1064" s="3" t="s">
        <v>29</v>
      </c>
      <c r="L1064" s="167">
        <v>412440</v>
      </c>
      <c r="M1064" s="167" t="s">
        <v>3029</v>
      </c>
      <c r="N1064" s="3">
        <v>36</v>
      </c>
      <c r="O1064" s="3" t="s">
        <v>2052</v>
      </c>
      <c r="P1064" s="3" t="s">
        <v>19</v>
      </c>
      <c r="Q1064" s="3"/>
      <c r="R1064" s="3"/>
    </row>
    <row r="1065" spans="1:18" ht="15" customHeight="1">
      <c r="A1065" s="166">
        <v>401266</v>
      </c>
      <c r="B1065" s="190">
        <v>3110400747</v>
      </c>
      <c r="C1065" s="166">
        <v>11</v>
      </c>
      <c r="D1065" s="166" t="s">
        <v>1937</v>
      </c>
      <c r="E1065" s="3" t="s">
        <v>3030</v>
      </c>
      <c r="F1065" s="3" t="s">
        <v>3031</v>
      </c>
      <c r="G1065" s="166" t="s">
        <v>96</v>
      </c>
      <c r="H1065" s="182">
        <v>18.423333333333336</v>
      </c>
      <c r="I1065" s="3">
        <v>0</v>
      </c>
      <c r="J1065" s="3">
        <v>2.5</v>
      </c>
      <c r="K1065" s="3" t="s">
        <v>26</v>
      </c>
      <c r="L1065" s="167">
        <v>353696</v>
      </c>
      <c r="M1065" s="167" t="s">
        <v>3032</v>
      </c>
      <c r="N1065" s="3">
        <v>36</v>
      </c>
      <c r="O1065" s="3" t="s">
        <v>2052</v>
      </c>
      <c r="P1065" s="3" t="s">
        <v>19</v>
      </c>
      <c r="Q1065" s="3"/>
      <c r="R1065" s="3"/>
    </row>
    <row r="1066" spans="1:18" ht="15" customHeight="1">
      <c r="A1066" s="166">
        <v>401829</v>
      </c>
      <c r="B1066" s="190">
        <v>3110102096</v>
      </c>
      <c r="C1066" s="166">
        <v>11</v>
      </c>
      <c r="D1066" s="166" t="s">
        <v>1937</v>
      </c>
      <c r="E1066" s="3" t="s">
        <v>3033</v>
      </c>
      <c r="F1066" s="3" t="s">
        <v>3034</v>
      </c>
      <c r="G1066" s="166" t="s">
        <v>1648</v>
      </c>
      <c r="H1066" s="182">
        <v>0.10000000000000002</v>
      </c>
      <c r="I1066" s="3">
        <v>0</v>
      </c>
      <c r="J1066" s="3">
        <v>0</v>
      </c>
      <c r="K1066" s="3" t="s">
        <v>26</v>
      </c>
      <c r="L1066" s="167">
        <v>0</v>
      </c>
      <c r="M1066" s="167"/>
      <c r="N1066" s="3">
        <v>36</v>
      </c>
      <c r="O1066" s="3" t="s">
        <v>19</v>
      </c>
      <c r="P1066" s="3" t="s">
        <v>19</v>
      </c>
      <c r="Q1066" s="3"/>
      <c r="R1066" s="3"/>
    </row>
    <row r="1067" spans="1:18" ht="15" customHeight="1">
      <c r="A1067" s="166">
        <v>400734</v>
      </c>
      <c r="B1067" s="190">
        <v>3110102070</v>
      </c>
      <c r="C1067" s="166">
        <v>11</v>
      </c>
      <c r="D1067" s="166" t="s">
        <v>1937</v>
      </c>
      <c r="E1067" s="3" t="s">
        <v>3035</v>
      </c>
      <c r="F1067" s="3" t="s">
        <v>3036</v>
      </c>
      <c r="G1067" s="166" t="s">
        <v>1980</v>
      </c>
      <c r="H1067" s="182">
        <v>0.1</v>
      </c>
      <c r="I1067" s="3">
        <v>0</v>
      </c>
      <c r="J1067" s="3">
        <v>0</v>
      </c>
      <c r="K1067" s="3" t="s">
        <v>26</v>
      </c>
      <c r="L1067" s="167">
        <v>0</v>
      </c>
      <c r="M1067" s="167"/>
      <c r="N1067" s="3">
        <v>36</v>
      </c>
      <c r="O1067" s="3" t="s">
        <v>19</v>
      </c>
      <c r="P1067" s="3" t="s">
        <v>19</v>
      </c>
      <c r="Q1067" s="3"/>
      <c r="R1067" s="3"/>
    </row>
    <row r="1068" spans="1:18" ht="15" customHeight="1">
      <c r="A1068" s="166">
        <v>402140</v>
      </c>
      <c r="B1068" s="190">
        <v>3110102061</v>
      </c>
      <c r="C1068" s="166">
        <v>11</v>
      </c>
      <c r="D1068" s="166" t="s">
        <v>1937</v>
      </c>
      <c r="E1068" s="3" t="s">
        <v>3037</v>
      </c>
      <c r="F1068" s="3" t="s">
        <v>3038</v>
      </c>
      <c r="G1068" s="166" t="s">
        <v>2517</v>
      </c>
      <c r="H1068" s="182">
        <v>0.1</v>
      </c>
      <c r="I1068" s="3">
        <v>0</v>
      </c>
      <c r="J1068" s="3">
        <v>0</v>
      </c>
      <c r="K1068" s="3" t="s">
        <v>26</v>
      </c>
      <c r="L1068" s="167">
        <v>0</v>
      </c>
      <c r="M1068" s="167"/>
      <c r="N1068" s="3">
        <v>36</v>
      </c>
      <c r="O1068" s="3" t="s">
        <v>19</v>
      </c>
      <c r="P1068" s="3" t="s">
        <v>19</v>
      </c>
      <c r="Q1068" s="3"/>
      <c r="R1068" s="3"/>
    </row>
    <row r="1069" spans="1:18" ht="15" customHeight="1">
      <c r="A1069" s="166">
        <v>400286</v>
      </c>
      <c r="B1069" s="190">
        <v>3110100948</v>
      </c>
      <c r="C1069" s="166">
        <v>11</v>
      </c>
      <c r="D1069" s="166" t="s">
        <v>1937</v>
      </c>
      <c r="E1069" s="3" t="s">
        <v>3039</v>
      </c>
      <c r="F1069" s="3" t="s">
        <v>3040</v>
      </c>
      <c r="G1069" s="166" t="s">
        <v>1991</v>
      </c>
      <c r="H1069" s="182">
        <v>39.459853873724846</v>
      </c>
      <c r="I1069" s="3">
        <v>0</v>
      </c>
      <c r="J1069" s="3">
        <v>46.5</v>
      </c>
      <c r="K1069" s="3" t="s">
        <v>26</v>
      </c>
      <c r="L1069" s="167">
        <v>442071</v>
      </c>
      <c r="M1069" s="167" t="s">
        <v>2042</v>
      </c>
      <c r="N1069" s="3">
        <v>36</v>
      </c>
      <c r="O1069" s="3" t="s">
        <v>19</v>
      </c>
      <c r="P1069" s="3" t="s">
        <v>19</v>
      </c>
      <c r="Q1069" s="3"/>
      <c r="R1069" s="3"/>
    </row>
    <row r="1070" spans="1:18" ht="15" customHeight="1">
      <c r="A1070" s="166">
        <v>401031</v>
      </c>
      <c r="B1070" s="190">
        <v>3110102088</v>
      </c>
      <c r="C1070" s="166">
        <v>11</v>
      </c>
      <c r="D1070" s="166" t="s">
        <v>1937</v>
      </c>
      <c r="E1070" s="3" t="s">
        <v>3041</v>
      </c>
      <c r="F1070" s="3" t="s">
        <v>3042</v>
      </c>
      <c r="G1070" s="166" t="s">
        <v>1648</v>
      </c>
      <c r="H1070" s="182">
        <v>0.1</v>
      </c>
      <c r="I1070" s="3">
        <v>0</v>
      </c>
      <c r="J1070" s="3">
        <v>0</v>
      </c>
      <c r="K1070" s="3" t="s">
        <v>26</v>
      </c>
      <c r="L1070" s="167">
        <v>0</v>
      </c>
      <c r="M1070" s="167"/>
      <c r="N1070" s="3">
        <v>36</v>
      </c>
      <c r="O1070" s="3" t="s">
        <v>19</v>
      </c>
      <c r="P1070" s="3" t="s">
        <v>19</v>
      </c>
      <c r="Q1070" s="3"/>
      <c r="R1070" s="3"/>
    </row>
    <row r="1071" spans="1:18" ht="15" customHeight="1">
      <c r="A1071" s="166">
        <v>401518</v>
      </c>
      <c r="B1071" s="190">
        <v>3110200250</v>
      </c>
      <c r="C1071" s="166">
        <v>11</v>
      </c>
      <c r="D1071" s="166" t="s">
        <v>1937</v>
      </c>
      <c r="E1071" s="3" t="s">
        <v>3043</v>
      </c>
      <c r="F1071" s="3" t="s">
        <v>3044</v>
      </c>
      <c r="G1071" s="166" t="s">
        <v>2517</v>
      </c>
      <c r="H1071" s="182">
        <v>0</v>
      </c>
      <c r="I1071" s="3">
        <v>0</v>
      </c>
      <c r="J1071" s="3">
        <v>0</v>
      </c>
      <c r="K1071" s="3" t="s">
        <v>18</v>
      </c>
      <c r="L1071" s="167">
        <v>0</v>
      </c>
      <c r="M1071" s="167"/>
      <c r="N1071" s="3">
        <v>36</v>
      </c>
      <c r="O1071" s="3" t="s">
        <v>19</v>
      </c>
      <c r="P1071" s="3" t="s">
        <v>19</v>
      </c>
      <c r="Q1071" s="3"/>
      <c r="R1071" s="3"/>
    </row>
    <row r="1072" spans="1:18" ht="15" customHeight="1">
      <c r="A1072" s="166">
        <v>402684</v>
      </c>
      <c r="B1072" s="190">
        <v>3110200268</v>
      </c>
      <c r="C1072" s="166">
        <v>11</v>
      </c>
      <c r="D1072" s="166" t="s">
        <v>1937</v>
      </c>
      <c r="E1072" s="3" t="s">
        <v>3045</v>
      </c>
      <c r="F1072" s="3" t="s">
        <v>3046</v>
      </c>
      <c r="G1072" s="166" t="s">
        <v>96</v>
      </c>
      <c r="H1072" s="182">
        <v>0</v>
      </c>
      <c r="I1072" s="3">
        <v>0</v>
      </c>
      <c r="J1072" s="3">
        <v>0</v>
      </c>
      <c r="K1072" s="3" t="s">
        <v>18</v>
      </c>
      <c r="L1072" s="167">
        <v>0</v>
      </c>
      <c r="M1072" s="167"/>
      <c r="N1072" s="3">
        <v>36</v>
      </c>
      <c r="O1072" s="3" t="s">
        <v>19</v>
      </c>
      <c r="P1072" s="3" t="s">
        <v>19</v>
      </c>
      <c r="Q1072" s="3"/>
      <c r="R1072" s="3"/>
    </row>
    <row r="1073" spans="1:18" ht="15" customHeight="1">
      <c r="A1073" s="166">
        <v>402106</v>
      </c>
      <c r="B1073" s="190">
        <v>3110100930</v>
      </c>
      <c r="C1073" s="166">
        <v>11</v>
      </c>
      <c r="D1073" s="166" t="s">
        <v>1937</v>
      </c>
      <c r="E1073" s="3" t="s">
        <v>3047</v>
      </c>
      <c r="F1073" s="3" t="s">
        <v>3048</v>
      </c>
      <c r="G1073" s="166" t="s">
        <v>1991</v>
      </c>
      <c r="H1073" s="182">
        <v>7.0100000000000007</v>
      </c>
      <c r="I1073" s="3">
        <v>464</v>
      </c>
      <c r="J1073" s="3">
        <v>580</v>
      </c>
      <c r="K1073" s="3" t="s">
        <v>29</v>
      </c>
      <c r="L1073" s="167">
        <v>442070</v>
      </c>
      <c r="M1073" s="167" t="s">
        <v>3049</v>
      </c>
      <c r="N1073" s="3">
        <v>36</v>
      </c>
      <c r="O1073" s="3" t="s">
        <v>19</v>
      </c>
      <c r="P1073" s="3" t="s">
        <v>19</v>
      </c>
      <c r="Q1073" s="3"/>
      <c r="R1073" s="3"/>
    </row>
    <row r="1074" spans="1:18" ht="15" customHeight="1">
      <c r="A1074" s="166">
        <v>401208</v>
      </c>
      <c r="B1074" s="190" t="s">
        <v>3050</v>
      </c>
      <c r="C1074" s="166">
        <v>11</v>
      </c>
      <c r="D1074" s="166" t="s">
        <v>1937</v>
      </c>
      <c r="E1074" s="3" t="s">
        <v>3051</v>
      </c>
      <c r="F1074" s="3" t="s">
        <v>3052</v>
      </c>
      <c r="G1074" s="166" t="s">
        <v>1980</v>
      </c>
      <c r="H1074" s="182">
        <v>0.10000000000000003</v>
      </c>
      <c r="I1074" s="3">
        <v>0</v>
      </c>
      <c r="J1074" s="3">
        <v>0</v>
      </c>
      <c r="K1074" s="3" t="s">
        <v>26</v>
      </c>
      <c r="L1074" s="167">
        <v>0</v>
      </c>
      <c r="M1074" s="167"/>
      <c r="N1074" s="3">
        <v>36</v>
      </c>
      <c r="O1074" s="3" t="s">
        <v>19</v>
      </c>
      <c r="P1074" s="3" t="s">
        <v>19</v>
      </c>
      <c r="Q1074" s="3"/>
      <c r="R1074" s="3"/>
    </row>
    <row r="1075" spans="1:18" ht="15" customHeight="1">
      <c r="A1075" s="166">
        <v>400871</v>
      </c>
      <c r="B1075" s="190">
        <v>3110200179</v>
      </c>
      <c r="C1075" s="166">
        <v>11</v>
      </c>
      <c r="D1075" s="166" t="s">
        <v>1937</v>
      </c>
      <c r="E1075" s="3" t="s">
        <v>3053</v>
      </c>
      <c r="F1075" s="3" t="s">
        <v>3054</v>
      </c>
      <c r="G1075" s="166" t="s">
        <v>1980</v>
      </c>
      <c r="H1075" s="182">
        <v>0.1</v>
      </c>
      <c r="I1075" s="3">
        <v>0</v>
      </c>
      <c r="J1075" s="3">
        <v>0</v>
      </c>
      <c r="K1075" s="3" t="s">
        <v>26</v>
      </c>
      <c r="L1075" s="167">
        <v>0</v>
      </c>
      <c r="M1075" s="167"/>
      <c r="N1075" s="3">
        <v>36</v>
      </c>
      <c r="O1075" s="3" t="s">
        <v>19</v>
      </c>
      <c r="P1075" s="3" t="s">
        <v>19</v>
      </c>
      <c r="Q1075" s="3"/>
      <c r="R1075" s="3"/>
    </row>
    <row r="1076" spans="1:18" ht="15" customHeight="1">
      <c r="A1076" s="166">
        <v>400235</v>
      </c>
      <c r="B1076" s="190">
        <v>3110200144</v>
      </c>
      <c r="C1076" s="166">
        <v>11</v>
      </c>
      <c r="D1076" s="166" t="s">
        <v>1937</v>
      </c>
      <c r="E1076" s="3" t="s">
        <v>3055</v>
      </c>
      <c r="F1076" s="3" t="s">
        <v>3056</v>
      </c>
      <c r="G1076" s="166" t="s">
        <v>1980</v>
      </c>
      <c r="H1076" s="182">
        <v>0</v>
      </c>
      <c r="I1076" s="3">
        <v>0</v>
      </c>
      <c r="J1076" s="3">
        <v>0</v>
      </c>
      <c r="K1076" s="3" t="s">
        <v>26</v>
      </c>
      <c r="L1076" s="167">
        <v>0</v>
      </c>
      <c r="M1076" s="167"/>
      <c r="N1076" s="3">
        <v>36</v>
      </c>
      <c r="O1076" s="3" t="s">
        <v>19</v>
      </c>
      <c r="P1076" s="3" t="s">
        <v>19</v>
      </c>
      <c r="Q1076" s="3"/>
      <c r="R1076" s="3"/>
    </row>
    <row r="1077" spans="1:18" ht="15" customHeight="1">
      <c r="A1077" s="166">
        <v>400929</v>
      </c>
      <c r="B1077" s="190">
        <v>3110200195</v>
      </c>
      <c r="C1077" s="166">
        <v>11</v>
      </c>
      <c r="D1077" s="166" t="s">
        <v>1937</v>
      </c>
      <c r="E1077" s="3" t="s">
        <v>3057</v>
      </c>
      <c r="F1077" s="3" t="s">
        <v>3058</v>
      </c>
      <c r="G1077" s="166" t="s">
        <v>2517</v>
      </c>
      <c r="H1077" s="182">
        <v>0.57775645268034403</v>
      </c>
      <c r="I1077" s="3">
        <v>0</v>
      </c>
      <c r="J1077" s="3">
        <v>0</v>
      </c>
      <c r="K1077" s="3" t="s">
        <v>26</v>
      </c>
      <c r="L1077" s="167">
        <v>0</v>
      </c>
      <c r="M1077" s="167"/>
      <c r="N1077" s="3">
        <v>36</v>
      </c>
      <c r="O1077" s="3" t="s">
        <v>19</v>
      </c>
      <c r="P1077" s="3" t="s">
        <v>19</v>
      </c>
      <c r="Q1077" s="3"/>
      <c r="R1077" s="3"/>
    </row>
    <row r="1078" spans="1:18" ht="15" customHeight="1">
      <c r="A1078" s="166">
        <v>401521</v>
      </c>
      <c r="B1078" s="190">
        <v>3110200152</v>
      </c>
      <c r="C1078" s="166">
        <v>11</v>
      </c>
      <c r="D1078" s="166" t="s">
        <v>1937</v>
      </c>
      <c r="E1078" s="3" t="s">
        <v>3059</v>
      </c>
      <c r="F1078" s="3" t="s">
        <v>3060</v>
      </c>
      <c r="G1078" s="166" t="s">
        <v>1980</v>
      </c>
      <c r="H1078" s="182">
        <v>9.9999999999999978E-2</v>
      </c>
      <c r="I1078" s="3">
        <v>0</v>
      </c>
      <c r="J1078" s="3">
        <v>0</v>
      </c>
      <c r="K1078" s="3" t="s">
        <v>26</v>
      </c>
      <c r="L1078" s="167">
        <v>0</v>
      </c>
      <c r="M1078" s="167"/>
      <c r="N1078" s="3">
        <v>36</v>
      </c>
      <c r="O1078" s="3" t="s">
        <v>19</v>
      </c>
      <c r="P1078" s="3" t="s">
        <v>19</v>
      </c>
      <c r="Q1078" s="3"/>
      <c r="R1078" s="3"/>
    </row>
    <row r="1079" spans="1:18" ht="15" customHeight="1">
      <c r="A1079" s="166">
        <v>400270</v>
      </c>
      <c r="B1079" s="190">
        <v>3110100913</v>
      </c>
      <c r="C1079" s="166">
        <v>11</v>
      </c>
      <c r="D1079" s="166" t="s">
        <v>1937</v>
      </c>
      <c r="E1079" s="3" t="s">
        <v>3061</v>
      </c>
      <c r="F1079" s="3" t="s">
        <v>3062</v>
      </c>
      <c r="G1079" s="166" t="s">
        <v>1991</v>
      </c>
      <c r="H1079" s="182">
        <v>2.7882371541501976</v>
      </c>
      <c r="I1079" s="3">
        <v>4800</v>
      </c>
      <c r="J1079" s="3">
        <v>4560</v>
      </c>
      <c r="K1079" s="3" t="s">
        <v>29</v>
      </c>
      <c r="L1079" s="167">
        <v>382701</v>
      </c>
      <c r="M1079" s="167" t="s">
        <v>3063</v>
      </c>
      <c r="N1079" s="3">
        <v>36</v>
      </c>
      <c r="O1079" s="3" t="s">
        <v>19</v>
      </c>
      <c r="P1079" s="3" t="s">
        <v>19</v>
      </c>
      <c r="Q1079" s="3"/>
      <c r="R1079" s="3"/>
    </row>
    <row r="1080" spans="1:18" ht="15" customHeight="1">
      <c r="A1080" s="166">
        <v>402454</v>
      </c>
      <c r="B1080" s="190">
        <v>3110102100</v>
      </c>
      <c r="C1080" s="166">
        <v>11</v>
      </c>
      <c r="D1080" s="166" t="s">
        <v>1937</v>
      </c>
      <c r="E1080" s="3" t="s">
        <v>3064</v>
      </c>
      <c r="F1080" s="3" t="s">
        <v>3065</v>
      </c>
      <c r="G1080" s="166" t="s">
        <v>1648</v>
      </c>
      <c r="H1080" s="182">
        <v>0.1</v>
      </c>
      <c r="I1080" s="3">
        <v>0</v>
      </c>
      <c r="J1080" s="3">
        <v>0</v>
      </c>
      <c r="K1080" s="3" t="s">
        <v>26</v>
      </c>
      <c r="L1080" s="167">
        <v>0</v>
      </c>
      <c r="M1080" s="167"/>
      <c r="N1080" s="3">
        <v>36</v>
      </c>
      <c r="O1080" s="3" t="s">
        <v>19</v>
      </c>
      <c r="P1080" s="3" t="s">
        <v>19</v>
      </c>
      <c r="Q1080" s="3"/>
      <c r="R1080" s="3"/>
    </row>
    <row r="1081" spans="1:18" ht="15" customHeight="1">
      <c r="A1081" s="166">
        <v>400656</v>
      </c>
      <c r="B1081" s="190">
        <v>3110100921</v>
      </c>
      <c r="C1081" s="166">
        <v>11</v>
      </c>
      <c r="D1081" s="166" t="s">
        <v>1937</v>
      </c>
      <c r="E1081" s="3" t="s">
        <v>3066</v>
      </c>
      <c r="F1081" s="3" t="s">
        <v>3067</v>
      </c>
      <c r="G1081" s="166" t="s">
        <v>1991</v>
      </c>
      <c r="H1081" s="182">
        <v>2.680183486238533</v>
      </c>
      <c r="I1081" s="3">
        <v>3952</v>
      </c>
      <c r="J1081" s="3">
        <v>3420</v>
      </c>
      <c r="K1081" s="3" t="s">
        <v>29</v>
      </c>
      <c r="L1081" s="167">
        <v>382699</v>
      </c>
      <c r="M1081" s="167" t="s">
        <v>3068</v>
      </c>
      <c r="N1081" s="3">
        <v>36</v>
      </c>
      <c r="O1081" s="3" t="s">
        <v>19</v>
      </c>
      <c r="P1081" s="3" t="s">
        <v>19</v>
      </c>
      <c r="Q1081" s="3"/>
      <c r="R1081" s="3"/>
    </row>
    <row r="1082" spans="1:18" ht="15" customHeight="1">
      <c r="A1082" s="166">
        <v>402393</v>
      </c>
      <c r="B1082" s="190">
        <v>3110200241</v>
      </c>
      <c r="C1082" s="166">
        <v>11</v>
      </c>
      <c r="D1082" s="166" t="s">
        <v>1937</v>
      </c>
      <c r="E1082" s="3" t="s">
        <v>3069</v>
      </c>
      <c r="F1082" s="3" t="s">
        <v>3069</v>
      </c>
      <c r="G1082" s="166" t="s">
        <v>28</v>
      </c>
      <c r="H1082" s="182">
        <v>0</v>
      </c>
      <c r="I1082" s="3">
        <v>0</v>
      </c>
      <c r="J1082" s="3">
        <v>0</v>
      </c>
      <c r="K1082" s="3" t="s">
        <v>18</v>
      </c>
      <c r="L1082" s="167">
        <v>0</v>
      </c>
      <c r="M1082" s="167"/>
      <c r="N1082" s="3">
        <v>36</v>
      </c>
      <c r="O1082" s="3" t="s">
        <v>19</v>
      </c>
      <c r="P1082" s="3" t="s">
        <v>19</v>
      </c>
      <c r="Q1082" s="3"/>
      <c r="R1082" s="3"/>
    </row>
    <row r="1083" spans="1:18" ht="15" customHeight="1">
      <c r="A1083" s="166">
        <v>401213</v>
      </c>
      <c r="B1083" s="190">
        <v>3110102045</v>
      </c>
      <c r="C1083" s="166">
        <v>11</v>
      </c>
      <c r="D1083" s="166" t="s">
        <v>1937</v>
      </c>
      <c r="E1083" s="3" t="s">
        <v>3070</v>
      </c>
      <c r="F1083" s="3" t="s">
        <v>3071</v>
      </c>
      <c r="G1083" s="166" t="s">
        <v>1980</v>
      </c>
      <c r="H1083" s="182">
        <v>0.1</v>
      </c>
      <c r="I1083" s="3">
        <v>0</v>
      </c>
      <c r="J1083" s="3">
        <v>0</v>
      </c>
      <c r="K1083" s="3" t="s">
        <v>26</v>
      </c>
      <c r="L1083" s="167">
        <v>0</v>
      </c>
      <c r="M1083" s="167"/>
      <c r="N1083" s="3">
        <v>36</v>
      </c>
      <c r="O1083" s="3" t="s">
        <v>19</v>
      </c>
      <c r="P1083" s="3" t="s">
        <v>19</v>
      </c>
      <c r="Q1083" s="3"/>
      <c r="R1083" s="3"/>
    </row>
    <row r="1084" spans="1:18" ht="15" customHeight="1">
      <c r="A1084" s="166">
        <v>400021</v>
      </c>
      <c r="B1084" s="190">
        <v>3110102053</v>
      </c>
      <c r="C1084" s="166">
        <v>11</v>
      </c>
      <c r="D1084" s="166" t="s">
        <v>1937</v>
      </c>
      <c r="E1084" s="3" t="s">
        <v>3072</v>
      </c>
      <c r="F1084" s="3" t="s">
        <v>3073</v>
      </c>
      <c r="G1084" s="166" t="s">
        <v>1648</v>
      </c>
      <c r="H1084" s="182">
        <v>426.85720930232549</v>
      </c>
      <c r="I1084" s="3">
        <v>0</v>
      </c>
      <c r="J1084" s="3">
        <v>0</v>
      </c>
      <c r="K1084" s="3" t="s">
        <v>26</v>
      </c>
      <c r="L1084" s="167">
        <v>0</v>
      </c>
      <c r="M1084" s="167"/>
      <c r="N1084" s="3">
        <v>36</v>
      </c>
      <c r="O1084" s="3" t="s">
        <v>19</v>
      </c>
      <c r="P1084" s="3" t="s">
        <v>19</v>
      </c>
      <c r="Q1084" s="3"/>
      <c r="R1084" s="3"/>
    </row>
    <row r="1085" spans="1:18" ht="15" customHeight="1">
      <c r="A1085" s="166">
        <v>400713</v>
      </c>
      <c r="B1085" s="190">
        <v>3110200233</v>
      </c>
      <c r="C1085" s="166">
        <v>11</v>
      </c>
      <c r="D1085" s="166" t="s">
        <v>1937</v>
      </c>
      <c r="E1085" s="3" t="s">
        <v>3074</v>
      </c>
      <c r="F1085" s="3" t="s">
        <v>3074</v>
      </c>
      <c r="G1085" s="166" t="s">
        <v>28</v>
      </c>
      <c r="H1085" s="182">
        <v>9.9999999999999992E-2</v>
      </c>
      <c r="I1085" s="3">
        <v>0</v>
      </c>
      <c r="J1085" s="3">
        <v>0</v>
      </c>
      <c r="K1085" s="3" t="s">
        <v>26</v>
      </c>
      <c r="L1085" s="167">
        <v>0</v>
      </c>
      <c r="M1085" s="167"/>
      <c r="N1085" s="3">
        <v>36</v>
      </c>
      <c r="O1085" s="3" t="s">
        <v>19</v>
      </c>
      <c r="P1085" s="3" t="s">
        <v>19</v>
      </c>
      <c r="Q1085" s="3"/>
      <c r="R1085" s="3"/>
    </row>
    <row r="1086" spans="1:18" ht="15" customHeight="1">
      <c r="A1086" s="166">
        <v>400504</v>
      </c>
      <c r="B1086" s="190">
        <v>3110200187</v>
      </c>
      <c r="C1086" s="166">
        <v>11</v>
      </c>
      <c r="D1086" s="166" t="s">
        <v>1937</v>
      </c>
      <c r="E1086" s="3" t="s">
        <v>3075</v>
      </c>
      <c r="F1086" s="3" t="s">
        <v>3076</v>
      </c>
      <c r="G1086" s="166" t="s">
        <v>28</v>
      </c>
      <c r="H1086" s="182">
        <v>0</v>
      </c>
      <c r="I1086" s="3">
        <v>0</v>
      </c>
      <c r="J1086" s="3">
        <v>0</v>
      </c>
      <c r="K1086" s="3" t="s">
        <v>18</v>
      </c>
      <c r="L1086" s="167">
        <v>0</v>
      </c>
      <c r="M1086" s="167"/>
      <c r="N1086" s="3">
        <v>36</v>
      </c>
      <c r="O1086" s="3" t="s">
        <v>19</v>
      </c>
      <c r="P1086" s="3" t="s">
        <v>19</v>
      </c>
      <c r="Q1086" s="3"/>
      <c r="R1086" s="3"/>
    </row>
    <row r="1087" spans="1:18" ht="15" customHeight="1">
      <c r="A1087" s="166">
        <v>400891</v>
      </c>
      <c r="B1087" s="190">
        <v>3110700481</v>
      </c>
      <c r="C1087" s="166">
        <v>11</v>
      </c>
      <c r="D1087" s="166" t="s">
        <v>1937</v>
      </c>
      <c r="E1087" s="3" t="s">
        <v>3077</v>
      </c>
      <c r="F1087" s="3" t="s">
        <v>3078</v>
      </c>
      <c r="G1087" s="166" t="s">
        <v>96</v>
      </c>
      <c r="H1087" s="182">
        <v>0</v>
      </c>
      <c r="I1087" s="3">
        <v>0</v>
      </c>
      <c r="J1087" s="3">
        <v>0</v>
      </c>
      <c r="K1087" s="3" t="s">
        <v>18</v>
      </c>
      <c r="L1087" s="167">
        <v>327189</v>
      </c>
      <c r="M1087" s="167" t="s">
        <v>3079</v>
      </c>
      <c r="N1087" s="3">
        <v>36</v>
      </c>
      <c r="O1087" s="3" t="s">
        <v>1941</v>
      </c>
      <c r="P1087" s="3" t="s">
        <v>19</v>
      </c>
      <c r="Q1087" s="3"/>
      <c r="R1087" s="3"/>
    </row>
    <row r="1088" spans="1:18" ht="15" customHeight="1">
      <c r="A1088" s="166">
        <v>400231</v>
      </c>
      <c r="B1088" s="190">
        <v>3110700490</v>
      </c>
      <c r="C1088" s="166">
        <v>11</v>
      </c>
      <c r="D1088" s="166" t="s">
        <v>1937</v>
      </c>
      <c r="E1088" s="3" t="s">
        <v>3080</v>
      </c>
      <c r="F1088" s="3" t="s">
        <v>3081</v>
      </c>
      <c r="G1088" s="166" t="s">
        <v>96</v>
      </c>
      <c r="H1088" s="182">
        <v>0</v>
      </c>
      <c r="I1088" s="3">
        <v>0</v>
      </c>
      <c r="J1088" s="3">
        <v>0</v>
      </c>
      <c r="K1088" s="3" t="s">
        <v>26</v>
      </c>
      <c r="L1088" s="167">
        <v>407914</v>
      </c>
      <c r="M1088" s="167" t="s">
        <v>3079</v>
      </c>
      <c r="N1088" s="3">
        <v>36</v>
      </c>
      <c r="O1088" s="3" t="s">
        <v>1941</v>
      </c>
      <c r="P1088" s="3" t="s">
        <v>19</v>
      </c>
      <c r="Q1088" s="3"/>
      <c r="R1088" s="3"/>
    </row>
    <row r="1089" spans="1:18" ht="15" customHeight="1">
      <c r="A1089" s="166">
        <v>402329</v>
      </c>
      <c r="B1089" s="190">
        <v>3110700414</v>
      </c>
      <c r="C1089" s="166">
        <v>11</v>
      </c>
      <c r="D1089" s="166" t="s">
        <v>1937</v>
      </c>
      <c r="E1089" s="3" t="s">
        <v>3082</v>
      </c>
      <c r="F1089" s="3" t="s">
        <v>3083</v>
      </c>
      <c r="G1089" s="166" t="s">
        <v>96</v>
      </c>
      <c r="H1089" s="182">
        <v>133</v>
      </c>
      <c r="I1089" s="3">
        <v>0</v>
      </c>
      <c r="J1089" s="3">
        <v>0</v>
      </c>
      <c r="K1089" s="3" t="s">
        <v>26</v>
      </c>
      <c r="L1089" s="167">
        <v>424080</v>
      </c>
      <c r="M1089" s="167" t="s">
        <v>3079</v>
      </c>
      <c r="N1089" s="3">
        <v>36</v>
      </c>
      <c r="O1089" s="3" t="s">
        <v>1963</v>
      </c>
      <c r="P1089" s="3" t="s">
        <v>19</v>
      </c>
      <c r="Q1089" s="3"/>
      <c r="R1089" s="3"/>
    </row>
    <row r="1090" spans="1:18" ht="15" customHeight="1">
      <c r="A1090" s="166">
        <v>400037</v>
      </c>
      <c r="B1090" s="190">
        <v>3110500245</v>
      </c>
      <c r="C1090" s="166">
        <v>11</v>
      </c>
      <c r="D1090" s="166" t="s">
        <v>1937</v>
      </c>
      <c r="E1090" s="3" t="s">
        <v>3084</v>
      </c>
      <c r="F1090" s="3" t="s">
        <v>3085</v>
      </c>
      <c r="G1090" s="166" t="s">
        <v>96</v>
      </c>
      <c r="H1090" s="182">
        <v>28.6</v>
      </c>
      <c r="I1090" s="3">
        <v>0</v>
      </c>
      <c r="J1090" s="3">
        <v>0</v>
      </c>
      <c r="K1090" s="3" t="s">
        <v>18</v>
      </c>
      <c r="L1090" s="167">
        <v>359947</v>
      </c>
      <c r="M1090" s="167" t="s">
        <v>3086</v>
      </c>
      <c r="N1090" s="3">
        <v>36</v>
      </c>
      <c r="O1090" s="3" t="s">
        <v>1963</v>
      </c>
      <c r="P1090" s="3" t="s">
        <v>19</v>
      </c>
      <c r="Q1090" s="3"/>
      <c r="R1090" s="3"/>
    </row>
    <row r="1091" spans="1:18" ht="15" customHeight="1">
      <c r="A1091" s="166">
        <v>401817</v>
      </c>
      <c r="B1091" s="190" t="s">
        <v>3087</v>
      </c>
      <c r="C1091" s="166">
        <v>11</v>
      </c>
      <c r="D1091" s="166" t="s">
        <v>1937</v>
      </c>
      <c r="E1091" s="3" t="s">
        <v>3088</v>
      </c>
      <c r="F1091" s="3" t="s">
        <v>3089</v>
      </c>
      <c r="G1091" s="166" t="s">
        <v>96</v>
      </c>
      <c r="H1091" s="182">
        <v>30</v>
      </c>
      <c r="I1091" s="3">
        <v>0</v>
      </c>
      <c r="J1091" s="3">
        <v>0.16666666666666666</v>
      </c>
      <c r="K1091" s="3" t="s">
        <v>26</v>
      </c>
      <c r="L1091" s="167">
        <v>357056</v>
      </c>
      <c r="M1091" s="167" t="s">
        <v>3090</v>
      </c>
      <c r="N1091" s="3">
        <v>36</v>
      </c>
      <c r="O1091" s="3" t="s">
        <v>19</v>
      </c>
      <c r="P1091" s="3" t="s">
        <v>19</v>
      </c>
      <c r="Q1091" s="3"/>
      <c r="R1091" s="3"/>
    </row>
    <row r="1092" spans="1:18" ht="15" customHeight="1">
      <c r="A1092" s="166">
        <v>401459</v>
      </c>
      <c r="B1092" s="190">
        <v>3110500059</v>
      </c>
      <c r="C1092" s="166">
        <v>11</v>
      </c>
      <c r="D1092" s="166" t="s">
        <v>1937</v>
      </c>
      <c r="E1092" s="3" t="s">
        <v>3091</v>
      </c>
      <c r="F1092" s="3" t="s">
        <v>3092</v>
      </c>
      <c r="G1092" s="166" t="s">
        <v>96</v>
      </c>
      <c r="H1092" s="182">
        <v>0</v>
      </c>
      <c r="I1092" s="3">
        <v>0</v>
      </c>
      <c r="J1092" s="3">
        <v>0</v>
      </c>
      <c r="K1092" s="3" t="s">
        <v>18</v>
      </c>
      <c r="L1092" s="167">
        <v>382241</v>
      </c>
      <c r="M1092" s="167" t="s">
        <v>3093</v>
      </c>
      <c r="N1092" s="3">
        <v>36</v>
      </c>
      <c r="O1092" s="3" t="s">
        <v>1941</v>
      </c>
      <c r="P1092" s="3" t="s">
        <v>19</v>
      </c>
      <c r="Q1092" s="3"/>
      <c r="R1092" s="3"/>
    </row>
    <row r="1093" spans="1:18" ht="15" customHeight="1">
      <c r="A1093" s="166">
        <v>401782</v>
      </c>
      <c r="B1093" s="190">
        <v>3110700422</v>
      </c>
      <c r="C1093" s="166">
        <v>11</v>
      </c>
      <c r="D1093" s="166" t="s">
        <v>1937</v>
      </c>
      <c r="E1093" s="3" t="s">
        <v>3094</v>
      </c>
      <c r="F1093" s="3" t="s">
        <v>3095</v>
      </c>
      <c r="G1093" s="166" t="s">
        <v>96</v>
      </c>
      <c r="H1093" s="182">
        <v>51</v>
      </c>
      <c r="I1093" s="3">
        <v>0</v>
      </c>
      <c r="J1093" s="3">
        <v>0.25</v>
      </c>
      <c r="K1093" s="3" t="s">
        <v>26</v>
      </c>
      <c r="L1093" s="167">
        <v>357798</v>
      </c>
      <c r="M1093" s="167" t="s">
        <v>3096</v>
      </c>
      <c r="N1093" s="3">
        <v>36</v>
      </c>
      <c r="O1093" s="3" t="s">
        <v>1941</v>
      </c>
      <c r="P1093" s="3" t="s">
        <v>19</v>
      </c>
      <c r="Q1093" s="3"/>
      <c r="R1093" s="3"/>
    </row>
    <row r="1094" spans="1:18" ht="15" customHeight="1">
      <c r="A1094" s="166">
        <v>400781</v>
      </c>
      <c r="B1094" s="190">
        <v>3110500253</v>
      </c>
      <c r="C1094" s="166">
        <v>11</v>
      </c>
      <c r="D1094" s="166" t="s">
        <v>1937</v>
      </c>
      <c r="E1094" s="3" t="s">
        <v>3097</v>
      </c>
      <c r="F1094" s="3" t="s">
        <v>3098</v>
      </c>
      <c r="G1094" s="166" t="s">
        <v>96</v>
      </c>
      <c r="H1094" s="182">
        <v>13.6</v>
      </c>
      <c r="I1094" s="3">
        <v>0</v>
      </c>
      <c r="J1094" s="3">
        <v>0</v>
      </c>
      <c r="K1094" s="3" t="s">
        <v>18</v>
      </c>
      <c r="L1094" s="167">
        <v>347735</v>
      </c>
      <c r="M1094" s="167" t="s">
        <v>3099</v>
      </c>
      <c r="N1094" s="3">
        <v>36</v>
      </c>
      <c r="O1094" s="3" t="s">
        <v>1941</v>
      </c>
      <c r="P1094" s="3" t="s">
        <v>19</v>
      </c>
      <c r="Q1094" s="3"/>
      <c r="R1094" s="3"/>
    </row>
    <row r="1095" spans="1:18" ht="15" customHeight="1">
      <c r="A1095" s="166">
        <v>401606</v>
      </c>
      <c r="B1095" s="190">
        <v>3110500261</v>
      </c>
      <c r="C1095" s="166">
        <v>11</v>
      </c>
      <c r="D1095" s="166" t="s">
        <v>1937</v>
      </c>
      <c r="E1095" s="3" t="s">
        <v>3100</v>
      </c>
      <c r="F1095" s="3" t="s">
        <v>3101</v>
      </c>
      <c r="G1095" s="166" t="s">
        <v>96</v>
      </c>
      <c r="H1095" s="182">
        <v>0</v>
      </c>
      <c r="I1095" s="3">
        <v>0</v>
      </c>
      <c r="J1095" s="3">
        <v>8.3333333333333329E-2</v>
      </c>
      <c r="K1095" s="3" t="s">
        <v>26</v>
      </c>
      <c r="L1095" s="167">
        <v>437247</v>
      </c>
      <c r="M1095" s="167"/>
      <c r="N1095" s="3">
        <v>36</v>
      </c>
      <c r="O1095" s="3" t="s">
        <v>19</v>
      </c>
      <c r="P1095" s="3" t="s">
        <v>19</v>
      </c>
      <c r="Q1095" s="3"/>
      <c r="R1095" s="3"/>
    </row>
    <row r="1096" spans="1:18" ht="15" customHeight="1">
      <c r="A1096" s="166">
        <v>400055</v>
      </c>
      <c r="B1096" s="190">
        <v>3110101715</v>
      </c>
      <c r="C1096" s="166">
        <v>11</v>
      </c>
      <c r="D1096" s="166" t="s">
        <v>1937</v>
      </c>
      <c r="E1096" s="3" t="s">
        <v>3102</v>
      </c>
      <c r="F1096" s="3" t="s">
        <v>3103</v>
      </c>
      <c r="G1096" s="166" t="s">
        <v>1648</v>
      </c>
      <c r="H1096" s="182">
        <v>0.10000000000000002</v>
      </c>
      <c r="I1096" s="3">
        <v>0</v>
      </c>
      <c r="J1096" s="3">
        <v>0</v>
      </c>
      <c r="K1096" s="3" t="s">
        <v>18</v>
      </c>
      <c r="L1096" s="167">
        <v>0</v>
      </c>
      <c r="M1096" s="167"/>
      <c r="N1096" s="3">
        <v>36</v>
      </c>
      <c r="O1096" s="3" t="s">
        <v>19</v>
      </c>
      <c r="P1096" s="3" t="s">
        <v>19</v>
      </c>
      <c r="Q1096" s="3"/>
      <c r="R1096" s="3"/>
    </row>
    <row r="1097" spans="1:18" ht="15" customHeight="1">
      <c r="A1097" s="166">
        <v>401296</v>
      </c>
      <c r="B1097" s="190">
        <v>3110101723</v>
      </c>
      <c r="C1097" s="166">
        <v>11</v>
      </c>
      <c r="D1097" s="166" t="s">
        <v>1937</v>
      </c>
      <c r="E1097" s="3" t="s">
        <v>3104</v>
      </c>
      <c r="F1097" s="3" t="s">
        <v>3105</v>
      </c>
      <c r="G1097" s="166" t="s">
        <v>1648</v>
      </c>
      <c r="H1097" s="182">
        <v>0.1</v>
      </c>
      <c r="I1097" s="3">
        <v>0</v>
      </c>
      <c r="J1097" s="3">
        <v>0</v>
      </c>
      <c r="K1097" s="3" t="s">
        <v>18</v>
      </c>
      <c r="L1097" s="167">
        <v>0</v>
      </c>
      <c r="M1097" s="167"/>
      <c r="N1097" s="3">
        <v>36</v>
      </c>
      <c r="O1097" s="3" t="s">
        <v>19</v>
      </c>
      <c r="P1097" s="3" t="s">
        <v>19</v>
      </c>
      <c r="Q1097" s="3"/>
      <c r="R1097" s="3"/>
    </row>
    <row r="1098" spans="1:18" ht="15" customHeight="1">
      <c r="A1098" s="166">
        <v>401556</v>
      </c>
      <c r="B1098" s="190">
        <v>3110100751</v>
      </c>
      <c r="C1098" s="166">
        <v>11</v>
      </c>
      <c r="D1098" s="166" t="s">
        <v>1937</v>
      </c>
      <c r="E1098" s="3" t="s">
        <v>3106</v>
      </c>
      <c r="F1098" s="3" t="s">
        <v>3107</v>
      </c>
      <c r="G1098" s="166" t="s">
        <v>1991</v>
      </c>
      <c r="H1098" s="182">
        <v>4.4379999999999997</v>
      </c>
      <c r="I1098" s="3">
        <v>200</v>
      </c>
      <c r="J1098" s="3">
        <v>208.33333333333334</v>
      </c>
      <c r="K1098" s="3" t="s">
        <v>29</v>
      </c>
      <c r="L1098" s="167">
        <v>357268</v>
      </c>
      <c r="M1098" s="167" t="s">
        <v>3108</v>
      </c>
      <c r="N1098" s="3">
        <v>36</v>
      </c>
      <c r="O1098" s="3" t="s">
        <v>19</v>
      </c>
      <c r="P1098" s="3" t="s">
        <v>19</v>
      </c>
      <c r="Q1098" s="3"/>
      <c r="R1098" s="3"/>
    </row>
    <row r="1099" spans="1:18" ht="15" customHeight="1">
      <c r="A1099" s="166">
        <v>402676</v>
      </c>
      <c r="B1099" s="190" t="s">
        <v>3109</v>
      </c>
      <c r="C1099" s="166">
        <v>11</v>
      </c>
      <c r="D1099" s="166" t="s">
        <v>1937</v>
      </c>
      <c r="E1099" s="3" t="s">
        <v>3110</v>
      </c>
      <c r="F1099" s="3" t="s">
        <v>3111</v>
      </c>
      <c r="G1099" s="166" t="s">
        <v>1648</v>
      </c>
      <c r="H1099" s="182">
        <v>0.10000000000000002</v>
      </c>
      <c r="I1099" s="3">
        <v>0</v>
      </c>
      <c r="J1099" s="3">
        <v>0</v>
      </c>
      <c r="K1099" s="3" t="s">
        <v>26</v>
      </c>
      <c r="L1099" s="167">
        <v>0</v>
      </c>
      <c r="M1099" s="167"/>
      <c r="N1099" s="3">
        <v>36</v>
      </c>
      <c r="O1099" s="3" t="s">
        <v>19</v>
      </c>
      <c r="P1099" s="3" t="s">
        <v>19</v>
      </c>
      <c r="Q1099" s="3"/>
      <c r="R1099" s="3"/>
    </row>
    <row r="1100" spans="1:18" ht="15" customHeight="1">
      <c r="A1100" s="166">
        <v>400607</v>
      </c>
      <c r="B1100" s="190">
        <v>3110101839</v>
      </c>
      <c r="C1100" s="166">
        <v>11</v>
      </c>
      <c r="D1100" s="166" t="s">
        <v>1937</v>
      </c>
      <c r="E1100" s="3" t="s">
        <v>3112</v>
      </c>
      <c r="F1100" s="3" t="s">
        <v>3113</v>
      </c>
      <c r="G1100" s="166" t="s">
        <v>1648</v>
      </c>
      <c r="H1100" s="182">
        <v>0</v>
      </c>
      <c r="I1100" s="3">
        <v>0</v>
      </c>
      <c r="J1100" s="3">
        <v>0</v>
      </c>
      <c r="K1100" s="3" t="s">
        <v>18</v>
      </c>
      <c r="L1100" s="167">
        <v>0</v>
      </c>
      <c r="M1100" s="167"/>
      <c r="N1100" s="3">
        <v>36</v>
      </c>
      <c r="O1100" s="3" t="s">
        <v>19</v>
      </c>
      <c r="P1100" s="3" t="s">
        <v>19</v>
      </c>
      <c r="Q1100" s="3"/>
      <c r="R1100" s="3"/>
    </row>
    <row r="1101" spans="1:18" ht="15" customHeight="1">
      <c r="A1101" s="166">
        <v>401914</v>
      </c>
      <c r="B1101" s="190">
        <v>3110100786</v>
      </c>
      <c r="C1101" s="166">
        <v>11</v>
      </c>
      <c r="D1101" s="166" t="s">
        <v>1937</v>
      </c>
      <c r="E1101" s="3" t="s">
        <v>3114</v>
      </c>
      <c r="F1101" s="3" t="s">
        <v>3115</v>
      </c>
      <c r="G1101" s="166" t="s">
        <v>1991</v>
      </c>
      <c r="H1101" s="182">
        <v>27.941551642075204</v>
      </c>
      <c r="I1101" s="3">
        <v>133.33333333333334</v>
      </c>
      <c r="J1101" s="3">
        <v>125</v>
      </c>
      <c r="K1101" s="3" t="s">
        <v>29</v>
      </c>
      <c r="L1101" s="167">
        <v>391347</v>
      </c>
      <c r="M1101" s="167" t="s">
        <v>3116</v>
      </c>
      <c r="N1101" s="3">
        <v>36</v>
      </c>
      <c r="O1101" s="3" t="s">
        <v>19</v>
      </c>
      <c r="P1101" s="3" t="s">
        <v>19</v>
      </c>
      <c r="Q1101" s="3"/>
      <c r="R1101" s="3"/>
    </row>
    <row r="1102" spans="1:18" ht="15" customHeight="1">
      <c r="A1102" s="166">
        <v>401708</v>
      </c>
      <c r="B1102" s="190">
        <v>3110102592</v>
      </c>
      <c r="C1102" s="166">
        <v>11</v>
      </c>
      <c r="D1102" s="166" t="s">
        <v>1937</v>
      </c>
      <c r="E1102" s="3" t="s">
        <v>3117</v>
      </c>
      <c r="F1102" s="3" t="s">
        <v>3118</v>
      </c>
      <c r="G1102" s="166" t="s">
        <v>1648</v>
      </c>
      <c r="H1102" s="182">
        <v>0.1</v>
      </c>
      <c r="I1102" s="3">
        <v>0</v>
      </c>
      <c r="J1102" s="3">
        <v>0</v>
      </c>
      <c r="K1102" s="3" t="s">
        <v>26</v>
      </c>
      <c r="L1102" s="167">
        <v>0</v>
      </c>
      <c r="M1102" s="167"/>
      <c r="N1102" s="3">
        <v>36</v>
      </c>
      <c r="O1102" s="3" t="s">
        <v>19</v>
      </c>
      <c r="P1102" s="3" t="s">
        <v>19</v>
      </c>
      <c r="Q1102" s="3"/>
      <c r="R1102" s="3"/>
    </row>
    <row r="1103" spans="1:18" ht="15" customHeight="1">
      <c r="A1103" s="166">
        <v>401195</v>
      </c>
      <c r="B1103" s="190">
        <v>3110700635</v>
      </c>
      <c r="C1103" s="166">
        <v>11</v>
      </c>
      <c r="D1103" s="166" t="s">
        <v>1937</v>
      </c>
      <c r="E1103" s="3" t="s">
        <v>3119</v>
      </c>
      <c r="F1103" s="3" t="s">
        <v>3119</v>
      </c>
      <c r="G1103" s="166" t="s">
        <v>44</v>
      </c>
      <c r="H1103" s="182">
        <v>280.67</v>
      </c>
      <c r="I1103" s="3">
        <v>0</v>
      </c>
      <c r="J1103" s="3">
        <v>0</v>
      </c>
      <c r="K1103" s="3" t="s">
        <v>18</v>
      </c>
      <c r="L1103" s="167">
        <v>357779</v>
      </c>
      <c r="M1103" s="167"/>
      <c r="N1103" s="3">
        <v>36</v>
      </c>
      <c r="O1103" s="3" t="s">
        <v>19</v>
      </c>
      <c r="P1103" s="3" t="s">
        <v>19</v>
      </c>
      <c r="Q1103" s="3"/>
      <c r="R1103" s="3"/>
    </row>
    <row r="1104" spans="1:18" ht="15" customHeight="1">
      <c r="A1104" s="166">
        <v>400034</v>
      </c>
      <c r="B1104" s="190">
        <v>3110700627</v>
      </c>
      <c r="C1104" s="166">
        <v>11</v>
      </c>
      <c r="D1104" s="166" t="s">
        <v>1937</v>
      </c>
      <c r="E1104" s="3" t="s">
        <v>3120</v>
      </c>
      <c r="F1104" s="3" t="s">
        <v>3120</v>
      </c>
      <c r="G1104" s="166" t="s">
        <v>44</v>
      </c>
      <c r="H1104" s="182">
        <v>457.59999999999997</v>
      </c>
      <c r="I1104" s="3">
        <v>0</v>
      </c>
      <c r="J1104" s="3">
        <v>0</v>
      </c>
      <c r="K1104" s="3" t="s">
        <v>26</v>
      </c>
      <c r="L1104" s="167">
        <v>360534</v>
      </c>
      <c r="M1104" s="167" t="s">
        <v>3121</v>
      </c>
      <c r="N1104" s="3">
        <v>36</v>
      </c>
      <c r="O1104" s="3" t="s">
        <v>1963</v>
      </c>
      <c r="P1104" s="3" t="s">
        <v>19</v>
      </c>
      <c r="Q1104" s="3"/>
      <c r="R1104" s="3"/>
    </row>
    <row r="1105" spans="1:18" ht="15" customHeight="1">
      <c r="A1105" s="166">
        <v>401794</v>
      </c>
      <c r="B1105" s="190">
        <v>3110700643</v>
      </c>
      <c r="C1105" s="166">
        <v>11</v>
      </c>
      <c r="D1105" s="166" t="s">
        <v>1937</v>
      </c>
      <c r="E1105" s="3" t="s">
        <v>3122</v>
      </c>
      <c r="F1105" s="3" t="s">
        <v>3122</v>
      </c>
      <c r="G1105" s="166" t="s">
        <v>44</v>
      </c>
      <c r="H1105" s="182">
        <v>519.42857142857144</v>
      </c>
      <c r="I1105" s="3">
        <v>0</v>
      </c>
      <c r="J1105" s="3">
        <v>0</v>
      </c>
      <c r="K1105" s="3" t="s">
        <v>26</v>
      </c>
      <c r="L1105" s="167">
        <v>368085</v>
      </c>
      <c r="M1105" s="167" t="s">
        <v>3123</v>
      </c>
      <c r="N1105" s="3">
        <v>36</v>
      </c>
      <c r="O1105" s="3" t="s">
        <v>1963</v>
      </c>
      <c r="P1105" s="3" t="s">
        <v>19</v>
      </c>
      <c r="Q1105" s="3"/>
      <c r="R1105" s="3"/>
    </row>
    <row r="1106" spans="1:18" ht="15" customHeight="1">
      <c r="A1106" s="166">
        <v>401548</v>
      </c>
      <c r="B1106" s="190">
        <v>3110700716</v>
      </c>
      <c r="C1106" s="166">
        <v>11</v>
      </c>
      <c r="D1106" s="166" t="s">
        <v>1937</v>
      </c>
      <c r="E1106" s="3" t="s">
        <v>3124</v>
      </c>
      <c r="F1106" s="3" t="s">
        <v>3125</v>
      </c>
      <c r="G1106" s="166" t="s">
        <v>96</v>
      </c>
      <c r="H1106" s="182">
        <v>130</v>
      </c>
      <c r="I1106" s="3">
        <v>0</v>
      </c>
      <c r="J1106" s="3">
        <v>0</v>
      </c>
      <c r="K1106" s="3" t="s">
        <v>26</v>
      </c>
      <c r="L1106" s="167">
        <v>411558</v>
      </c>
      <c r="M1106" s="167"/>
      <c r="N1106" s="3">
        <v>36</v>
      </c>
      <c r="O1106" s="3" t="s">
        <v>19</v>
      </c>
      <c r="P1106" s="3" t="s">
        <v>19</v>
      </c>
      <c r="Q1106" s="3"/>
      <c r="R1106" s="3"/>
    </row>
    <row r="1107" spans="1:18" ht="15" customHeight="1">
      <c r="A1107" s="166">
        <v>400545</v>
      </c>
      <c r="B1107" s="190">
        <v>3110700708</v>
      </c>
      <c r="C1107" s="166">
        <v>11</v>
      </c>
      <c r="D1107" s="166" t="s">
        <v>1937</v>
      </c>
      <c r="E1107" s="3" t="s">
        <v>3126</v>
      </c>
      <c r="F1107" s="3" t="s">
        <v>3127</v>
      </c>
      <c r="G1107" s="166" t="s">
        <v>96</v>
      </c>
      <c r="H1107" s="182">
        <v>140</v>
      </c>
      <c r="I1107" s="3">
        <v>0</v>
      </c>
      <c r="J1107" s="3">
        <v>0</v>
      </c>
      <c r="K1107" s="3" t="s">
        <v>18</v>
      </c>
      <c r="L1107" s="167">
        <v>454619</v>
      </c>
      <c r="M1107" s="167"/>
      <c r="N1107" s="3">
        <v>36</v>
      </c>
      <c r="O1107" s="3" t="s">
        <v>19</v>
      </c>
      <c r="P1107" s="3" t="s">
        <v>19</v>
      </c>
      <c r="Q1107" s="3"/>
      <c r="R1107" s="3"/>
    </row>
    <row r="1108" spans="1:18" ht="15" customHeight="1">
      <c r="A1108" s="166">
        <v>402628</v>
      </c>
      <c r="B1108" s="190">
        <v>3110500164</v>
      </c>
      <c r="C1108" s="166">
        <v>11</v>
      </c>
      <c r="D1108" s="166" t="s">
        <v>1937</v>
      </c>
      <c r="E1108" s="3" t="s">
        <v>3128</v>
      </c>
      <c r="F1108" s="3" t="s">
        <v>3129</v>
      </c>
      <c r="G1108" s="166" t="s">
        <v>96</v>
      </c>
      <c r="H1108" s="182">
        <v>40.199999999999996</v>
      </c>
      <c r="I1108" s="3">
        <v>0</v>
      </c>
      <c r="J1108" s="3">
        <v>0</v>
      </c>
      <c r="K1108" s="3" t="s">
        <v>18</v>
      </c>
      <c r="L1108" s="167">
        <v>412378</v>
      </c>
      <c r="M1108" s="167" t="s">
        <v>3130</v>
      </c>
      <c r="N1108" s="3">
        <v>36</v>
      </c>
      <c r="O1108" s="3" t="s">
        <v>1941</v>
      </c>
      <c r="P1108" s="3" t="s">
        <v>19</v>
      </c>
      <c r="Q1108" s="3"/>
      <c r="R1108" s="3"/>
    </row>
    <row r="1109" spans="1:18" ht="15" customHeight="1">
      <c r="A1109" s="166">
        <v>402249</v>
      </c>
      <c r="B1109" s="190">
        <v>3110101847</v>
      </c>
      <c r="C1109" s="166">
        <v>11</v>
      </c>
      <c r="D1109" s="166" t="s">
        <v>1937</v>
      </c>
      <c r="E1109" s="3" t="s">
        <v>3131</v>
      </c>
      <c r="F1109" s="3" t="s">
        <v>3132</v>
      </c>
      <c r="G1109" s="166" t="s">
        <v>1648</v>
      </c>
      <c r="H1109" s="182">
        <v>0.1</v>
      </c>
      <c r="I1109" s="3">
        <v>0</v>
      </c>
      <c r="J1109" s="3">
        <v>0</v>
      </c>
      <c r="K1109" s="3" t="s">
        <v>26</v>
      </c>
      <c r="L1109" s="167">
        <v>0</v>
      </c>
      <c r="M1109" s="167"/>
      <c r="N1109" s="3">
        <v>36</v>
      </c>
      <c r="O1109" s="3" t="s">
        <v>19</v>
      </c>
      <c r="P1109" s="3" t="s">
        <v>19</v>
      </c>
      <c r="Q1109" s="3"/>
      <c r="R1109" s="3"/>
    </row>
    <row r="1110" spans="1:18" ht="15" customHeight="1">
      <c r="A1110" s="166">
        <v>402332</v>
      </c>
      <c r="B1110" s="190">
        <v>3110700783</v>
      </c>
      <c r="C1110" s="166">
        <v>11</v>
      </c>
      <c r="D1110" s="166" t="s">
        <v>1937</v>
      </c>
      <c r="E1110" s="3" t="s">
        <v>3133</v>
      </c>
      <c r="F1110" s="3" t="s">
        <v>3134</v>
      </c>
      <c r="G1110" s="166" t="s">
        <v>202</v>
      </c>
      <c r="H1110" s="182">
        <v>1.8793478260869565</v>
      </c>
      <c r="I1110" s="3">
        <v>266.66666666666669</v>
      </c>
      <c r="J1110" s="3">
        <v>295.83333333333331</v>
      </c>
      <c r="K1110" s="3" t="s">
        <v>29</v>
      </c>
      <c r="L1110" s="167">
        <v>396946</v>
      </c>
      <c r="M1110" s="167" t="s">
        <v>3135</v>
      </c>
      <c r="N1110" s="3">
        <v>36</v>
      </c>
      <c r="O1110" s="3" t="s">
        <v>1941</v>
      </c>
      <c r="P1110" s="3" t="s">
        <v>19</v>
      </c>
      <c r="Q1110" s="3"/>
      <c r="R1110" s="3"/>
    </row>
    <row r="1111" spans="1:18" ht="15" customHeight="1">
      <c r="A1111" s="166">
        <v>400392</v>
      </c>
      <c r="B1111" s="190">
        <v>3110200039</v>
      </c>
      <c r="C1111" s="166">
        <v>11</v>
      </c>
      <c r="D1111" s="166" t="s">
        <v>1937</v>
      </c>
      <c r="E1111" s="3" t="s">
        <v>3136</v>
      </c>
      <c r="F1111" s="3" t="s">
        <v>3136</v>
      </c>
      <c r="G1111" s="166" t="s">
        <v>1648</v>
      </c>
      <c r="H1111" s="182">
        <v>339.25</v>
      </c>
      <c r="I1111" s="3">
        <v>0</v>
      </c>
      <c r="J1111" s="3">
        <v>0</v>
      </c>
      <c r="K1111" s="3" t="s">
        <v>26</v>
      </c>
      <c r="L1111" s="167">
        <v>0</v>
      </c>
      <c r="M1111" s="167"/>
      <c r="N1111" s="3">
        <v>36</v>
      </c>
      <c r="O1111" s="3" t="s">
        <v>19</v>
      </c>
      <c r="P1111" s="3" t="s">
        <v>19</v>
      </c>
      <c r="Q1111" s="3"/>
      <c r="R1111" s="3"/>
    </row>
    <row r="1112" spans="1:18" ht="15" customHeight="1">
      <c r="A1112" s="166">
        <v>401402</v>
      </c>
      <c r="B1112" s="190">
        <v>3110101855</v>
      </c>
      <c r="C1112" s="166">
        <v>11</v>
      </c>
      <c r="D1112" s="166" t="s">
        <v>1937</v>
      </c>
      <c r="E1112" s="3" t="s">
        <v>3137</v>
      </c>
      <c r="F1112" s="3" t="s">
        <v>3138</v>
      </c>
      <c r="G1112" s="166" t="s">
        <v>1648</v>
      </c>
      <c r="H1112" s="182">
        <v>0.10000000000000002</v>
      </c>
      <c r="I1112" s="3">
        <v>0</v>
      </c>
      <c r="J1112" s="3">
        <v>0</v>
      </c>
      <c r="K1112" s="3" t="s">
        <v>18</v>
      </c>
      <c r="L1112" s="167">
        <v>0</v>
      </c>
      <c r="M1112" s="167"/>
      <c r="N1112" s="3">
        <v>36</v>
      </c>
      <c r="O1112" s="3" t="s">
        <v>19</v>
      </c>
      <c r="P1112" s="3" t="s">
        <v>19</v>
      </c>
      <c r="Q1112" s="3"/>
      <c r="R1112" s="3"/>
    </row>
    <row r="1113" spans="1:18" ht="15" customHeight="1">
      <c r="A1113" s="166">
        <v>400936</v>
      </c>
      <c r="B1113" s="190">
        <v>3110100794</v>
      </c>
      <c r="C1113" s="166">
        <v>11</v>
      </c>
      <c r="D1113" s="166" t="s">
        <v>1937</v>
      </c>
      <c r="E1113" s="3" t="s">
        <v>3139</v>
      </c>
      <c r="F1113" s="3" t="s">
        <v>3140</v>
      </c>
      <c r="G1113" s="166" t="s">
        <v>1991</v>
      </c>
      <c r="H1113" s="182">
        <v>6.8902144123811055</v>
      </c>
      <c r="I1113" s="3">
        <v>200</v>
      </c>
      <c r="J1113" s="3">
        <v>166.66666666666666</v>
      </c>
      <c r="K1113" s="3" t="s">
        <v>29</v>
      </c>
      <c r="L1113" s="167">
        <v>340714</v>
      </c>
      <c r="M1113" s="167" t="s">
        <v>3141</v>
      </c>
      <c r="N1113" s="3">
        <v>36</v>
      </c>
      <c r="O1113" s="3" t="s">
        <v>19</v>
      </c>
      <c r="P1113" s="3" t="s">
        <v>19</v>
      </c>
      <c r="Q1113" s="3"/>
      <c r="R1113" s="3"/>
    </row>
    <row r="1114" spans="1:18" ht="15" customHeight="1">
      <c r="A1114" s="166">
        <v>400910</v>
      </c>
      <c r="B1114" s="190">
        <v>3110102487</v>
      </c>
      <c r="C1114" s="166">
        <v>11</v>
      </c>
      <c r="D1114" s="166" t="s">
        <v>1937</v>
      </c>
      <c r="E1114" s="3" t="s">
        <v>3142</v>
      </c>
      <c r="F1114" s="3" t="s">
        <v>3143</v>
      </c>
      <c r="G1114" s="166" t="s">
        <v>1648</v>
      </c>
      <c r="H1114" s="182">
        <v>0</v>
      </c>
      <c r="I1114" s="3">
        <v>0</v>
      </c>
      <c r="J1114" s="3">
        <v>0</v>
      </c>
      <c r="K1114" s="3" t="s">
        <v>18</v>
      </c>
      <c r="L1114" s="167">
        <v>0</v>
      </c>
      <c r="M1114" s="167"/>
      <c r="N1114" s="3">
        <v>36</v>
      </c>
      <c r="O1114" s="3" t="s">
        <v>19</v>
      </c>
      <c r="P1114" s="3" t="s">
        <v>19</v>
      </c>
      <c r="Q1114" s="3"/>
      <c r="R1114" s="3"/>
    </row>
    <row r="1115" spans="1:18" ht="15" customHeight="1">
      <c r="A1115" s="166">
        <v>402002</v>
      </c>
      <c r="B1115" s="190">
        <v>3110102495</v>
      </c>
      <c r="C1115" s="166">
        <v>11</v>
      </c>
      <c r="D1115" s="166" t="s">
        <v>1937</v>
      </c>
      <c r="E1115" s="3" t="s">
        <v>3144</v>
      </c>
      <c r="F1115" s="3" t="s">
        <v>3145</v>
      </c>
      <c r="G1115" s="166" t="s">
        <v>1648</v>
      </c>
      <c r="H1115" s="182">
        <v>0.1</v>
      </c>
      <c r="I1115" s="3">
        <v>0</v>
      </c>
      <c r="J1115" s="3">
        <v>0</v>
      </c>
      <c r="K1115" s="3" t="s">
        <v>18</v>
      </c>
      <c r="L1115" s="167">
        <v>0</v>
      </c>
      <c r="M1115" s="167"/>
      <c r="N1115" s="3">
        <v>36</v>
      </c>
      <c r="O1115" s="3" t="s">
        <v>19</v>
      </c>
      <c r="P1115" s="3" t="s">
        <v>19</v>
      </c>
      <c r="Q1115" s="3"/>
      <c r="R1115" s="3"/>
    </row>
    <row r="1116" spans="1:18" ht="15" customHeight="1">
      <c r="A1116" s="166">
        <v>400351</v>
      </c>
      <c r="B1116" s="190">
        <v>3110100824</v>
      </c>
      <c r="C1116" s="166">
        <v>11</v>
      </c>
      <c r="D1116" s="166" t="s">
        <v>1937</v>
      </c>
      <c r="E1116" s="3" t="s">
        <v>3146</v>
      </c>
      <c r="F1116" s="3" t="s">
        <v>3147</v>
      </c>
      <c r="G1116" s="166" t="s">
        <v>1991</v>
      </c>
      <c r="H1116" s="182">
        <v>15.341428571428571</v>
      </c>
      <c r="I1116" s="3">
        <v>133.33333333333334</v>
      </c>
      <c r="J1116" s="3">
        <v>150</v>
      </c>
      <c r="K1116" s="3" t="s">
        <v>29</v>
      </c>
      <c r="L1116" s="167">
        <v>340723</v>
      </c>
      <c r="M1116" s="167" t="s">
        <v>3148</v>
      </c>
      <c r="N1116" s="3">
        <v>36</v>
      </c>
      <c r="O1116" s="3" t="s">
        <v>19</v>
      </c>
      <c r="P1116" s="3" t="s">
        <v>19</v>
      </c>
      <c r="Q1116" s="3"/>
      <c r="R1116" s="3"/>
    </row>
    <row r="1117" spans="1:18" ht="15" customHeight="1">
      <c r="A1117" s="166">
        <v>400672</v>
      </c>
      <c r="B1117" s="190">
        <v>3110500172</v>
      </c>
      <c r="C1117" s="166">
        <v>11</v>
      </c>
      <c r="D1117" s="166" t="s">
        <v>1937</v>
      </c>
      <c r="E1117" s="3" t="s">
        <v>3149</v>
      </c>
      <c r="F1117" s="3" t="s">
        <v>3150</v>
      </c>
      <c r="G1117" s="166" t="s">
        <v>96</v>
      </c>
      <c r="H1117" s="182">
        <v>0</v>
      </c>
      <c r="I1117" s="3">
        <v>0</v>
      </c>
      <c r="J1117" s="3">
        <v>0</v>
      </c>
      <c r="K1117" s="3" t="s">
        <v>18</v>
      </c>
      <c r="L1117" s="167">
        <v>0</v>
      </c>
      <c r="M1117" s="167"/>
      <c r="N1117" s="3">
        <v>36</v>
      </c>
      <c r="O1117" s="3" t="s">
        <v>19</v>
      </c>
      <c r="P1117" s="3" t="s">
        <v>19</v>
      </c>
      <c r="Q1117" s="3"/>
      <c r="R1117" s="3"/>
    </row>
    <row r="1118" spans="1:18" ht="15" customHeight="1">
      <c r="A1118" s="166">
        <v>401128</v>
      </c>
      <c r="B1118" s="190">
        <v>3110500148</v>
      </c>
      <c r="C1118" s="166">
        <v>11</v>
      </c>
      <c r="D1118" s="166" t="s">
        <v>1937</v>
      </c>
      <c r="E1118" s="3" t="s">
        <v>3151</v>
      </c>
      <c r="F1118" s="3" t="s">
        <v>3152</v>
      </c>
      <c r="G1118" s="166" t="s">
        <v>96</v>
      </c>
      <c r="H1118" s="182">
        <v>60</v>
      </c>
      <c r="I1118" s="3">
        <v>0</v>
      </c>
      <c r="J1118" s="3">
        <v>0.16666666666666666</v>
      </c>
      <c r="K1118" s="3" t="s">
        <v>26</v>
      </c>
      <c r="L1118" s="167">
        <v>347745</v>
      </c>
      <c r="M1118" s="167" t="s">
        <v>3153</v>
      </c>
      <c r="N1118" s="3">
        <v>36</v>
      </c>
      <c r="O1118" s="3" t="s">
        <v>1963</v>
      </c>
      <c r="P1118" s="3" t="s">
        <v>19</v>
      </c>
      <c r="Q1118" s="3"/>
      <c r="R1118" s="3"/>
    </row>
    <row r="1119" spans="1:18" ht="15" customHeight="1">
      <c r="A1119" s="166">
        <v>402095</v>
      </c>
      <c r="B1119" s="190">
        <v>3110600029</v>
      </c>
      <c r="C1119" s="166">
        <v>11</v>
      </c>
      <c r="D1119" s="166" t="s">
        <v>1937</v>
      </c>
      <c r="E1119" s="3" t="s">
        <v>3154</v>
      </c>
      <c r="F1119" s="3" t="s">
        <v>3155</v>
      </c>
      <c r="G1119" s="166" t="s">
        <v>28</v>
      </c>
      <c r="H1119" s="182">
        <v>0.66105263157894734</v>
      </c>
      <c r="I1119" s="3">
        <v>266.66666666666669</v>
      </c>
      <c r="J1119" s="3">
        <v>420.83333333333331</v>
      </c>
      <c r="K1119" s="3" t="s">
        <v>29</v>
      </c>
      <c r="L1119" s="167">
        <v>339560</v>
      </c>
      <c r="M1119" s="167" t="s">
        <v>2521</v>
      </c>
      <c r="N1119" s="3">
        <v>36</v>
      </c>
      <c r="O1119" s="3" t="s">
        <v>3156</v>
      </c>
      <c r="P1119" s="3" t="s">
        <v>19</v>
      </c>
      <c r="Q1119" s="3"/>
      <c r="R1119" s="3"/>
    </row>
    <row r="1120" spans="1:18" ht="15" customHeight="1">
      <c r="A1120" s="166">
        <v>402370</v>
      </c>
      <c r="B1120" s="190">
        <v>3110102665</v>
      </c>
      <c r="C1120" s="166">
        <v>11</v>
      </c>
      <c r="D1120" s="166" t="s">
        <v>1937</v>
      </c>
      <c r="E1120" s="3" t="s">
        <v>3157</v>
      </c>
      <c r="F1120" s="3" t="s">
        <v>3158</v>
      </c>
      <c r="G1120" s="166" t="s">
        <v>28</v>
      </c>
      <c r="H1120" s="182">
        <v>0.10000000000000002</v>
      </c>
      <c r="I1120" s="3">
        <v>0</v>
      </c>
      <c r="J1120" s="3">
        <v>0</v>
      </c>
      <c r="K1120" s="3" t="s">
        <v>26</v>
      </c>
      <c r="L1120" s="167">
        <v>0</v>
      </c>
      <c r="M1120" s="167"/>
      <c r="N1120" s="3">
        <v>36</v>
      </c>
      <c r="O1120" s="3" t="s">
        <v>19</v>
      </c>
      <c r="P1120" s="3" t="s">
        <v>19</v>
      </c>
      <c r="Q1120" s="3"/>
      <c r="R1120" s="3"/>
    </row>
    <row r="1121" spans="1:18" ht="15" customHeight="1">
      <c r="A1121" s="166">
        <v>400933</v>
      </c>
      <c r="B1121" s="190">
        <v>3110102797</v>
      </c>
      <c r="C1121" s="166">
        <v>11</v>
      </c>
      <c r="D1121" s="166" t="s">
        <v>1937</v>
      </c>
      <c r="E1121" s="3" t="s">
        <v>3159</v>
      </c>
      <c r="F1121" s="3" t="s">
        <v>3159</v>
      </c>
      <c r="G1121" s="166" t="s">
        <v>28</v>
      </c>
      <c r="H1121" s="182">
        <v>298.23551724137928</v>
      </c>
      <c r="I1121" s="3">
        <v>0</v>
      </c>
      <c r="J1121" s="3">
        <v>0</v>
      </c>
      <c r="K1121" s="3" t="s">
        <v>26</v>
      </c>
      <c r="L1121" s="167">
        <v>0</v>
      </c>
      <c r="M1121" s="167"/>
      <c r="N1121" s="3">
        <v>36</v>
      </c>
      <c r="O1121" s="3" t="s">
        <v>19</v>
      </c>
      <c r="P1121" s="3" t="s">
        <v>19</v>
      </c>
      <c r="Q1121" s="3"/>
      <c r="R1121" s="3"/>
    </row>
    <row r="1122" spans="1:18" ht="15" customHeight="1">
      <c r="A1122" s="166">
        <v>400560</v>
      </c>
      <c r="B1122" s="190">
        <v>3110102673</v>
      </c>
      <c r="C1122" s="166">
        <v>11</v>
      </c>
      <c r="D1122" s="166" t="s">
        <v>1937</v>
      </c>
      <c r="E1122" s="3" t="s">
        <v>3160</v>
      </c>
      <c r="F1122" s="3" t="s">
        <v>3161</v>
      </c>
      <c r="G1122" s="166" t="s">
        <v>28</v>
      </c>
      <c r="H1122" s="182">
        <v>0.10000000000000002</v>
      </c>
      <c r="I1122" s="3">
        <v>0</v>
      </c>
      <c r="J1122" s="3">
        <v>0</v>
      </c>
      <c r="K1122" s="3" t="s">
        <v>26</v>
      </c>
      <c r="L1122" s="167">
        <v>0</v>
      </c>
      <c r="M1122" s="167"/>
      <c r="N1122" s="3">
        <v>36</v>
      </c>
      <c r="O1122" s="3" t="s">
        <v>19</v>
      </c>
      <c r="P1122" s="3" t="s">
        <v>19</v>
      </c>
      <c r="Q1122" s="3"/>
      <c r="R1122" s="3"/>
    </row>
    <row r="1123" spans="1:18" ht="15" customHeight="1">
      <c r="A1123" s="166">
        <v>402673</v>
      </c>
      <c r="B1123" s="190">
        <v>3110101642</v>
      </c>
      <c r="C1123" s="166">
        <v>11</v>
      </c>
      <c r="D1123" s="166" t="s">
        <v>1937</v>
      </c>
      <c r="E1123" s="3" t="s">
        <v>3162</v>
      </c>
      <c r="F1123" s="3" t="s">
        <v>3163</v>
      </c>
      <c r="G1123" s="166" t="s">
        <v>1648</v>
      </c>
      <c r="H1123" s="182">
        <v>0.1</v>
      </c>
      <c r="I1123" s="3">
        <v>0</v>
      </c>
      <c r="J1123" s="3">
        <v>0</v>
      </c>
      <c r="K1123" s="3" t="s">
        <v>18</v>
      </c>
      <c r="L1123" s="167">
        <v>0</v>
      </c>
      <c r="M1123" s="167"/>
      <c r="N1123" s="3">
        <v>36</v>
      </c>
      <c r="O1123" s="3" t="s">
        <v>19</v>
      </c>
      <c r="P1123" s="3" t="s">
        <v>19</v>
      </c>
      <c r="Q1123" s="3"/>
      <c r="R1123" s="3"/>
    </row>
    <row r="1124" spans="1:18" ht="15" customHeight="1">
      <c r="A1124" s="166">
        <v>400702</v>
      </c>
      <c r="B1124" s="190">
        <v>3110100719</v>
      </c>
      <c r="C1124" s="166">
        <v>11</v>
      </c>
      <c r="D1124" s="166" t="s">
        <v>1937</v>
      </c>
      <c r="E1124" s="3" t="s">
        <v>3164</v>
      </c>
      <c r="F1124" s="3" t="s">
        <v>3165</v>
      </c>
      <c r="G1124" s="166" t="s">
        <v>1991</v>
      </c>
      <c r="H1124" s="182">
        <v>7.3898529411764704</v>
      </c>
      <c r="I1124" s="3">
        <v>400</v>
      </c>
      <c r="J1124" s="3">
        <v>550</v>
      </c>
      <c r="K1124" s="3" t="s">
        <v>29</v>
      </c>
      <c r="L1124" s="167">
        <v>340716</v>
      </c>
      <c r="M1124" s="167" t="s">
        <v>3166</v>
      </c>
      <c r="N1124" s="3">
        <v>36</v>
      </c>
      <c r="O1124" s="3" t="s">
        <v>19</v>
      </c>
      <c r="P1124" s="3" t="s">
        <v>19</v>
      </c>
      <c r="Q1124" s="3"/>
      <c r="R1124" s="3"/>
    </row>
    <row r="1125" spans="1:18" ht="15" customHeight="1">
      <c r="A1125" s="166">
        <v>400522</v>
      </c>
      <c r="B1125" s="190">
        <v>3110102614</v>
      </c>
      <c r="C1125" s="166">
        <v>11</v>
      </c>
      <c r="D1125" s="166" t="s">
        <v>1937</v>
      </c>
      <c r="E1125" s="3" t="s">
        <v>3167</v>
      </c>
      <c r="F1125" s="3" t="s">
        <v>3168</v>
      </c>
      <c r="G1125" s="166" t="s">
        <v>1648</v>
      </c>
      <c r="H1125" s="182">
        <v>0.1</v>
      </c>
      <c r="I1125" s="3">
        <v>0</v>
      </c>
      <c r="J1125" s="3">
        <v>0</v>
      </c>
      <c r="K1125" s="3" t="s">
        <v>26</v>
      </c>
      <c r="L1125" s="167">
        <v>0</v>
      </c>
      <c r="M1125" s="167"/>
      <c r="N1125" s="3">
        <v>36</v>
      </c>
      <c r="O1125" s="3" t="s">
        <v>19</v>
      </c>
      <c r="P1125" s="3" t="s">
        <v>19</v>
      </c>
      <c r="Q1125" s="3"/>
      <c r="R1125" s="3"/>
    </row>
    <row r="1126" spans="1:18" ht="15" customHeight="1">
      <c r="A1126" s="166">
        <v>401136</v>
      </c>
      <c r="B1126" s="190">
        <v>3110101812</v>
      </c>
      <c r="C1126" s="166">
        <v>11</v>
      </c>
      <c r="D1126" s="166" t="s">
        <v>1937</v>
      </c>
      <c r="E1126" s="3" t="s">
        <v>3169</v>
      </c>
      <c r="F1126" s="3" t="s">
        <v>3170</v>
      </c>
      <c r="G1126" s="166" t="s">
        <v>1648</v>
      </c>
      <c r="H1126" s="182">
        <v>0.1</v>
      </c>
      <c r="I1126" s="3">
        <v>0</v>
      </c>
      <c r="J1126" s="3">
        <v>0</v>
      </c>
      <c r="K1126" s="3" t="s">
        <v>26</v>
      </c>
      <c r="L1126" s="167">
        <v>0</v>
      </c>
      <c r="M1126" s="167"/>
      <c r="N1126" s="3">
        <v>36</v>
      </c>
      <c r="O1126" s="3" t="s">
        <v>19</v>
      </c>
      <c r="P1126" s="3" t="s">
        <v>19</v>
      </c>
      <c r="Q1126" s="3"/>
      <c r="R1126" s="3"/>
    </row>
    <row r="1127" spans="1:18" ht="15" customHeight="1">
      <c r="A1127" s="166">
        <v>400903</v>
      </c>
      <c r="B1127" s="190">
        <v>3110100778</v>
      </c>
      <c r="C1127" s="166">
        <v>11</v>
      </c>
      <c r="D1127" s="166" t="s">
        <v>1937</v>
      </c>
      <c r="E1127" s="3" t="s">
        <v>3171</v>
      </c>
      <c r="F1127" s="3" t="s">
        <v>3172</v>
      </c>
      <c r="G1127" s="166" t="s">
        <v>1991</v>
      </c>
      <c r="H1127" s="182">
        <v>3.5776190476190477</v>
      </c>
      <c r="I1127" s="3">
        <v>66.666666666666671</v>
      </c>
      <c r="J1127" s="3">
        <v>116.66666666666667</v>
      </c>
      <c r="K1127" s="3" t="s">
        <v>26</v>
      </c>
      <c r="L1127" s="167">
        <v>350502</v>
      </c>
      <c r="M1127" s="167" t="s">
        <v>3173</v>
      </c>
      <c r="N1127" s="3">
        <v>36</v>
      </c>
      <c r="O1127" s="3" t="s">
        <v>19</v>
      </c>
      <c r="P1127" s="3" t="s">
        <v>19</v>
      </c>
      <c r="Q1127" s="3"/>
      <c r="R1127" s="3"/>
    </row>
    <row r="1128" spans="1:18" ht="15" customHeight="1">
      <c r="A1128" s="166">
        <v>401111</v>
      </c>
      <c r="B1128" s="190">
        <v>3110101863</v>
      </c>
      <c r="C1128" s="166">
        <v>11</v>
      </c>
      <c r="D1128" s="166" t="s">
        <v>1937</v>
      </c>
      <c r="E1128" s="3" t="s">
        <v>3174</v>
      </c>
      <c r="F1128" s="3" t="s">
        <v>3175</v>
      </c>
      <c r="G1128" s="166" t="s">
        <v>1648</v>
      </c>
      <c r="H1128" s="182">
        <v>0.1</v>
      </c>
      <c r="I1128" s="3">
        <v>0</v>
      </c>
      <c r="J1128" s="3">
        <v>0</v>
      </c>
      <c r="K1128" s="3" t="s">
        <v>18</v>
      </c>
      <c r="L1128" s="167">
        <v>0</v>
      </c>
      <c r="M1128" s="167"/>
      <c r="N1128" s="3">
        <v>36</v>
      </c>
      <c r="O1128" s="3" t="s">
        <v>19</v>
      </c>
      <c r="P1128" s="3" t="s">
        <v>19</v>
      </c>
      <c r="Q1128" s="3"/>
      <c r="R1128" s="3"/>
    </row>
    <row r="1129" spans="1:18" ht="15" customHeight="1">
      <c r="A1129" s="166">
        <v>401014</v>
      </c>
      <c r="B1129" s="190">
        <v>3110101871</v>
      </c>
      <c r="C1129" s="166">
        <v>11</v>
      </c>
      <c r="D1129" s="166" t="s">
        <v>1937</v>
      </c>
      <c r="E1129" s="3" t="s">
        <v>3176</v>
      </c>
      <c r="F1129" s="3" t="s">
        <v>3177</v>
      </c>
      <c r="G1129" s="166" t="s">
        <v>1648</v>
      </c>
      <c r="H1129" s="182">
        <v>9.9999999999999992E-2</v>
      </c>
      <c r="I1129" s="3">
        <v>0</v>
      </c>
      <c r="J1129" s="3">
        <v>0</v>
      </c>
      <c r="K1129" s="3" t="s">
        <v>26</v>
      </c>
      <c r="L1129" s="167">
        <v>0</v>
      </c>
      <c r="M1129" s="167"/>
      <c r="N1129" s="3">
        <v>36</v>
      </c>
      <c r="O1129" s="3" t="s">
        <v>19</v>
      </c>
      <c r="P1129" s="3" t="s">
        <v>19</v>
      </c>
      <c r="Q1129" s="3"/>
      <c r="R1129" s="3"/>
    </row>
    <row r="1130" spans="1:18" ht="15" customHeight="1">
      <c r="A1130" s="166">
        <v>401924</v>
      </c>
      <c r="B1130" s="190">
        <v>3110100832</v>
      </c>
      <c r="C1130" s="166">
        <v>11</v>
      </c>
      <c r="D1130" s="166" t="s">
        <v>1937</v>
      </c>
      <c r="E1130" s="3" t="s">
        <v>3178</v>
      </c>
      <c r="F1130" s="3" t="s">
        <v>3179</v>
      </c>
      <c r="G1130" s="166" t="s">
        <v>1991</v>
      </c>
      <c r="H1130" s="182">
        <v>7.0171999999999999</v>
      </c>
      <c r="I1130" s="3">
        <v>166.66666666666666</v>
      </c>
      <c r="J1130" s="3">
        <v>250</v>
      </c>
      <c r="K1130" s="3" t="s">
        <v>29</v>
      </c>
      <c r="L1130" s="167">
        <v>356312</v>
      </c>
      <c r="M1130" s="167" t="s">
        <v>3180</v>
      </c>
      <c r="N1130" s="3">
        <v>36</v>
      </c>
      <c r="O1130" s="3" t="s">
        <v>19</v>
      </c>
      <c r="P1130" s="3" t="s">
        <v>19</v>
      </c>
      <c r="Q1130" s="3"/>
      <c r="R1130" s="3"/>
    </row>
    <row r="1131" spans="1:18" ht="15" customHeight="1">
      <c r="A1131" s="166">
        <v>402615</v>
      </c>
      <c r="B1131" s="190">
        <v>3110102606</v>
      </c>
      <c r="C1131" s="166">
        <v>11</v>
      </c>
      <c r="D1131" s="166" t="s">
        <v>1937</v>
      </c>
      <c r="E1131" s="3" t="s">
        <v>3181</v>
      </c>
      <c r="F1131" s="3" t="s">
        <v>3182</v>
      </c>
      <c r="G1131" s="166" t="s">
        <v>1648</v>
      </c>
      <c r="H1131" s="182">
        <v>0.1</v>
      </c>
      <c r="I1131" s="3">
        <v>0</v>
      </c>
      <c r="J1131" s="3">
        <v>0</v>
      </c>
      <c r="K1131" s="3" t="s">
        <v>18</v>
      </c>
      <c r="L1131" s="167">
        <v>0</v>
      </c>
      <c r="M1131" s="167"/>
      <c r="N1131" s="3">
        <v>36</v>
      </c>
      <c r="O1131" s="3" t="s">
        <v>19</v>
      </c>
      <c r="P1131" s="3" t="s">
        <v>19</v>
      </c>
      <c r="Q1131" s="3"/>
      <c r="R1131" s="3"/>
    </row>
    <row r="1132" spans="1:18" ht="15" customHeight="1">
      <c r="A1132" s="166">
        <v>400462</v>
      </c>
      <c r="B1132" s="190">
        <v>3110101880</v>
      </c>
      <c r="C1132" s="166">
        <v>11</v>
      </c>
      <c r="D1132" s="166" t="s">
        <v>1937</v>
      </c>
      <c r="E1132" s="3" t="s">
        <v>3183</v>
      </c>
      <c r="F1132" s="3" t="s">
        <v>3184</v>
      </c>
      <c r="G1132" s="166" t="s">
        <v>1648</v>
      </c>
      <c r="H1132" s="182">
        <v>0.1</v>
      </c>
      <c r="I1132" s="3">
        <v>0</v>
      </c>
      <c r="J1132" s="3">
        <v>0</v>
      </c>
      <c r="K1132" s="3" t="s">
        <v>18</v>
      </c>
      <c r="L1132" s="167">
        <v>0</v>
      </c>
      <c r="M1132" s="167"/>
      <c r="N1132" s="3">
        <v>36</v>
      </c>
      <c r="O1132" s="3" t="s">
        <v>19</v>
      </c>
      <c r="P1132" s="3" t="s">
        <v>19</v>
      </c>
      <c r="Q1132" s="3"/>
      <c r="R1132" s="3"/>
    </row>
    <row r="1133" spans="1:18" ht="15" customHeight="1">
      <c r="A1133" s="166">
        <v>401066</v>
      </c>
      <c r="B1133" s="190" t="s">
        <v>3185</v>
      </c>
      <c r="C1133" s="166">
        <v>11</v>
      </c>
      <c r="D1133" s="166" t="s">
        <v>1937</v>
      </c>
      <c r="E1133" s="3" t="s">
        <v>3186</v>
      </c>
      <c r="F1133" s="3" t="s">
        <v>3187</v>
      </c>
      <c r="G1133" s="166" t="s">
        <v>1991</v>
      </c>
      <c r="H1133" s="182">
        <v>7.3582945736434118</v>
      </c>
      <c r="I1133" s="3">
        <v>233.33333333333334</v>
      </c>
      <c r="J1133" s="3">
        <v>166.66666666666666</v>
      </c>
      <c r="K1133" s="3" t="s">
        <v>29</v>
      </c>
      <c r="L1133" s="167">
        <v>356313</v>
      </c>
      <c r="M1133" s="167" t="s">
        <v>3188</v>
      </c>
      <c r="N1133" s="3">
        <v>36</v>
      </c>
      <c r="O1133" s="3" t="s">
        <v>19</v>
      </c>
      <c r="P1133" s="3" t="s">
        <v>19</v>
      </c>
      <c r="Q1133" s="3"/>
      <c r="R1133" s="3"/>
    </row>
    <row r="1134" spans="1:18" ht="15" customHeight="1">
      <c r="A1134" s="166">
        <v>402644</v>
      </c>
      <c r="B1134" s="190">
        <v>3110100689</v>
      </c>
      <c r="C1134" s="166">
        <v>11</v>
      </c>
      <c r="D1134" s="166" t="s">
        <v>1937</v>
      </c>
      <c r="E1134" s="3" t="s">
        <v>3189</v>
      </c>
      <c r="F1134" s="3" t="s">
        <v>3190</v>
      </c>
      <c r="G1134" s="166" t="s">
        <v>1991</v>
      </c>
      <c r="H1134" s="182">
        <v>0.76943708609271522</v>
      </c>
      <c r="I1134" s="3">
        <v>533.33333333333337</v>
      </c>
      <c r="J1134" s="3">
        <v>684.58333333333337</v>
      </c>
      <c r="K1134" s="3" t="s">
        <v>29</v>
      </c>
      <c r="L1134" s="167">
        <v>350233</v>
      </c>
      <c r="M1134" s="167" t="s">
        <v>3191</v>
      </c>
      <c r="N1134" s="3">
        <v>36</v>
      </c>
      <c r="O1134" s="3" t="s">
        <v>19</v>
      </c>
      <c r="P1134" s="3" t="s">
        <v>19</v>
      </c>
      <c r="Q1134" s="3"/>
      <c r="R1134" s="3"/>
    </row>
    <row r="1135" spans="1:18" ht="15" customHeight="1">
      <c r="A1135" s="166">
        <v>402264</v>
      </c>
      <c r="B1135" s="190">
        <v>3110100859</v>
      </c>
      <c r="C1135" s="166">
        <v>11</v>
      </c>
      <c r="D1135" s="166" t="s">
        <v>1937</v>
      </c>
      <c r="E1135" s="3" t="s">
        <v>3192</v>
      </c>
      <c r="F1135" s="3" t="s">
        <v>3193</v>
      </c>
      <c r="G1135" s="166" t="s">
        <v>1991</v>
      </c>
      <c r="H1135" s="182">
        <v>0.79974025974025975</v>
      </c>
      <c r="I1135" s="3">
        <v>1400</v>
      </c>
      <c r="J1135" s="3">
        <v>2015</v>
      </c>
      <c r="K1135" s="3" t="s">
        <v>29</v>
      </c>
      <c r="L1135" s="167">
        <v>331733</v>
      </c>
      <c r="M1135" s="167" t="s">
        <v>3194</v>
      </c>
      <c r="N1135" s="3">
        <v>36</v>
      </c>
      <c r="O1135" s="3" t="s">
        <v>19</v>
      </c>
      <c r="P1135" s="3" t="s">
        <v>19</v>
      </c>
      <c r="Q1135" s="3"/>
      <c r="R1135" s="3"/>
    </row>
    <row r="1136" spans="1:18" ht="15" customHeight="1">
      <c r="A1136" s="166">
        <v>401086</v>
      </c>
      <c r="B1136" s="190" t="s">
        <v>3195</v>
      </c>
      <c r="C1136" s="166">
        <v>11</v>
      </c>
      <c r="D1136" s="166" t="s">
        <v>1937</v>
      </c>
      <c r="E1136" s="3" t="s">
        <v>3196</v>
      </c>
      <c r="F1136" s="3" t="s">
        <v>3197</v>
      </c>
      <c r="G1136" s="166" t="s">
        <v>1980</v>
      </c>
      <c r="H1136" s="182">
        <v>0.1</v>
      </c>
      <c r="I1136" s="3">
        <v>0</v>
      </c>
      <c r="J1136" s="3">
        <v>0</v>
      </c>
      <c r="K1136" s="3" t="s">
        <v>26</v>
      </c>
      <c r="L1136" s="167">
        <v>0</v>
      </c>
      <c r="M1136" s="167"/>
      <c r="N1136" s="3">
        <v>36</v>
      </c>
      <c r="O1136" s="3" t="s">
        <v>19</v>
      </c>
      <c r="P1136" s="3" t="s">
        <v>19</v>
      </c>
      <c r="Q1136" s="3"/>
      <c r="R1136" s="3"/>
    </row>
    <row r="1137" spans="1:18" ht="15" customHeight="1">
      <c r="A1137" s="166">
        <v>400134</v>
      </c>
      <c r="B1137" s="190">
        <v>3110700350</v>
      </c>
      <c r="C1137" s="166">
        <v>11</v>
      </c>
      <c r="D1137" s="166" t="s">
        <v>1937</v>
      </c>
      <c r="E1137" s="3" t="s">
        <v>3198</v>
      </c>
      <c r="F1137" s="3" t="s">
        <v>3198</v>
      </c>
      <c r="G1137" s="166" t="s">
        <v>96</v>
      </c>
      <c r="H1137" s="182">
        <v>271.57</v>
      </c>
      <c r="I1137" s="3">
        <v>0</v>
      </c>
      <c r="J1137" s="3">
        <v>0</v>
      </c>
      <c r="K1137" s="3" t="s">
        <v>18</v>
      </c>
      <c r="L1137" s="167">
        <v>399062</v>
      </c>
      <c r="M1137" s="167" t="s">
        <v>3199</v>
      </c>
      <c r="N1137" s="3">
        <v>36</v>
      </c>
      <c r="O1137" s="3" t="s">
        <v>1963</v>
      </c>
      <c r="P1137" s="3" t="s">
        <v>19</v>
      </c>
      <c r="Q1137" s="3"/>
      <c r="R1137" s="3"/>
    </row>
    <row r="1138" spans="1:18" ht="15" customHeight="1">
      <c r="A1138" s="166">
        <v>400190</v>
      </c>
      <c r="B1138" s="190">
        <v>3110102517</v>
      </c>
      <c r="C1138" s="166">
        <v>11</v>
      </c>
      <c r="D1138" s="166" t="s">
        <v>1937</v>
      </c>
      <c r="E1138" s="3" t="s">
        <v>3200</v>
      </c>
      <c r="F1138" s="3" t="s">
        <v>3201</v>
      </c>
      <c r="G1138" s="166" t="s">
        <v>1648</v>
      </c>
      <c r="H1138" s="182">
        <v>0.1</v>
      </c>
      <c r="I1138" s="3">
        <v>0</v>
      </c>
      <c r="J1138" s="3">
        <v>0</v>
      </c>
      <c r="K1138" s="3" t="s">
        <v>18</v>
      </c>
      <c r="L1138" s="167">
        <v>0</v>
      </c>
      <c r="M1138" s="167"/>
      <c r="N1138" s="3">
        <v>36</v>
      </c>
      <c r="O1138" s="3" t="s">
        <v>19</v>
      </c>
      <c r="P1138" s="3" t="s">
        <v>19</v>
      </c>
      <c r="Q1138" s="3"/>
      <c r="R1138" s="3"/>
    </row>
    <row r="1139" spans="1:18" ht="15" customHeight="1">
      <c r="A1139" s="166">
        <v>402320</v>
      </c>
      <c r="B1139" s="190">
        <v>3110100875</v>
      </c>
      <c r="C1139" s="166">
        <v>11</v>
      </c>
      <c r="D1139" s="166" t="s">
        <v>1937</v>
      </c>
      <c r="E1139" s="3" t="s">
        <v>3202</v>
      </c>
      <c r="F1139" s="3" t="s">
        <v>3203</v>
      </c>
      <c r="G1139" s="166" t="s">
        <v>1991</v>
      </c>
      <c r="H1139" s="182">
        <v>2.2288095238095238</v>
      </c>
      <c r="I1139" s="3">
        <v>1800</v>
      </c>
      <c r="J1139" s="3">
        <v>1433.3333333333333</v>
      </c>
      <c r="K1139" s="3" t="s">
        <v>29</v>
      </c>
      <c r="L1139" s="167">
        <v>340709</v>
      </c>
      <c r="M1139" s="167" t="s">
        <v>3204</v>
      </c>
      <c r="N1139" s="3">
        <v>36</v>
      </c>
      <c r="O1139" s="3" t="s">
        <v>19</v>
      </c>
      <c r="P1139" s="3" t="s">
        <v>19</v>
      </c>
      <c r="Q1139" s="3"/>
      <c r="R1139" s="3"/>
    </row>
    <row r="1140" spans="1:18" ht="15" customHeight="1">
      <c r="A1140" s="166">
        <v>400594</v>
      </c>
      <c r="B1140" s="190">
        <v>3110400542</v>
      </c>
      <c r="C1140" s="166">
        <v>11</v>
      </c>
      <c r="D1140" s="166" t="s">
        <v>1937</v>
      </c>
      <c r="E1140" s="3" t="s">
        <v>3205</v>
      </c>
      <c r="F1140" s="3" t="s">
        <v>3205</v>
      </c>
      <c r="G1140" s="166" t="s">
        <v>202</v>
      </c>
      <c r="H1140" s="182">
        <v>0</v>
      </c>
      <c r="I1140" s="3">
        <v>0</v>
      </c>
      <c r="J1140" s="3">
        <v>0</v>
      </c>
      <c r="K1140" s="3" t="s">
        <v>18</v>
      </c>
      <c r="L1140" s="167">
        <v>0</v>
      </c>
      <c r="M1140" s="167"/>
      <c r="N1140" s="3">
        <v>36</v>
      </c>
      <c r="O1140" s="3" t="s">
        <v>19</v>
      </c>
      <c r="P1140" s="3" t="s">
        <v>19</v>
      </c>
      <c r="Q1140" s="3"/>
      <c r="R1140" s="3"/>
    </row>
    <row r="1141" spans="1:18" ht="15" customHeight="1">
      <c r="A1141" s="166">
        <v>402484</v>
      </c>
      <c r="B1141" s="190">
        <v>3110101936</v>
      </c>
      <c r="C1141" s="166">
        <v>11</v>
      </c>
      <c r="D1141" s="166" t="s">
        <v>1937</v>
      </c>
      <c r="E1141" s="3" t="s">
        <v>3206</v>
      </c>
      <c r="F1141" s="3" t="s">
        <v>3207</v>
      </c>
      <c r="G1141" s="166" t="s">
        <v>1648</v>
      </c>
      <c r="H1141" s="182">
        <v>0.1</v>
      </c>
      <c r="I1141" s="3">
        <v>0</v>
      </c>
      <c r="J1141" s="3">
        <v>0</v>
      </c>
      <c r="K1141" s="3" t="s">
        <v>18</v>
      </c>
      <c r="L1141" s="167">
        <v>0</v>
      </c>
      <c r="M1141" s="167"/>
      <c r="N1141" s="3">
        <v>36</v>
      </c>
      <c r="O1141" s="3" t="s">
        <v>19</v>
      </c>
      <c r="P1141" s="3" t="s">
        <v>19</v>
      </c>
      <c r="Q1141" s="3"/>
      <c r="R1141" s="3"/>
    </row>
    <row r="1142" spans="1:18" ht="15" customHeight="1">
      <c r="A1142" s="166">
        <v>400363</v>
      </c>
      <c r="B1142" s="190">
        <v>3110101928</v>
      </c>
      <c r="C1142" s="166">
        <v>11</v>
      </c>
      <c r="D1142" s="166" t="s">
        <v>1937</v>
      </c>
      <c r="E1142" s="3" t="s">
        <v>3208</v>
      </c>
      <c r="F1142" s="3" t="s">
        <v>3209</v>
      </c>
      <c r="G1142" s="166" t="s">
        <v>1648</v>
      </c>
      <c r="H1142" s="182">
        <v>0.1</v>
      </c>
      <c r="I1142" s="3">
        <v>0</v>
      </c>
      <c r="J1142" s="3">
        <v>0</v>
      </c>
      <c r="K1142" s="3" t="s">
        <v>18</v>
      </c>
      <c r="L1142" s="167">
        <v>0</v>
      </c>
      <c r="M1142" s="167"/>
      <c r="N1142" s="3">
        <v>36</v>
      </c>
      <c r="O1142" s="3" t="s">
        <v>19</v>
      </c>
      <c r="P1142" s="3" t="s">
        <v>19</v>
      </c>
      <c r="Q1142" s="3"/>
      <c r="R1142" s="3"/>
    </row>
    <row r="1143" spans="1:18" ht="15" customHeight="1">
      <c r="A1143" s="166">
        <v>402528</v>
      </c>
      <c r="B1143" s="190">
        <v>3110100212</v>
      </c>
      <c r="C1143" s="166">
        <v>11</v>
      </c>
      <c r="D1143" s="166" t="s">
        <v>1937</v>
      </c>
      <c r="E1143" s="3" t="s">
        <v>3210</v>
      </c>
      <c r="F1143" s="3" t="s">
        <v>3211</v>
      </c>
      <c r="G1143" s="166" t="s">
        <v>1991</v>
      </c>
      <c r="H1143" s="182">
        <v>2.1077136258660509</v>
      </c>
      <c r="I1143" s="3">
        <v>600</v>
      </c>
      <c r="J1143" s="3">
        <v>575</v>
      </c>
      <c r="K1143" s="3" t="s">
        <v>29</v>
      </c>
      <c r="L1143" s="167">
        <v>333406</v>
      </c>
      <c r="M1143" s="167" t="s">
        <v>3212</v>
      </c>
      <c r="N1143" s="3">
        <v>36</v>
      </c>
      <c r="O1143" s="3" t="s">
        <v>19</v>
      </c>
      <c r="P1143" s="3" t="s">
        <v>19</v>
      </c>
      <c r="Q1143" s="3"/>
      <c r="R1143" s="3"/>
    </row>
    <row r="1144" spans="1:18" ht="15" customHeight="1">
      <c r="A1144" s="166">
        <v>402641</v>
      </c>
      <c r="B1144" s="190">
        <v>3110100263</v>
      </c>
      <c r="C1144" s="166">
        <v>11</v>
      </c>
      <c r="D1144" s="166" t="s">
        <v>1937</v>
      </c>
      <c r="E1144" s="3" t="s">
        <v>3213</v>
      </c>
      <c r="F1144" s="3" t="s">
        <v>3214</v>
      </c>
      <c r="G1144" s="166" t="s">
        <v>1991</v>
      </c>
      <c r="H1144" s="182">
        <v>2.0367567567567568</v>
      </c>
      <c r="I1144" s="3">
        <v>1983.3333333333333</v>
      </c>
      <c r="J1144" s="3">
        <v>2100</v>
      </c>
      <c r="K1144" s="3" t="s">
        <v>29</v>
      </c>
      <c r="L1144" s="167">
        <v>331754</v>
      </c>
      <c r="M1144" s="167" t="s">
        <v>3215</v>
      </c>
      <c r="N1144" s="3">
        <v>36</v>
      </c>
      <c r="O1144" s="3" t="s">
        <v>19</v>
      </c>
      <c r="P1144" s="3" t="s">
        <v>19</v>
      </c>
      <c r="Q1144" s="3"/>
      <c r="R1144" s="3"/>
    </row>
    <row r="1145" spans="1:18" ht="15" customHeight="1">
      <c r="A1145" s="166">
        <v>402255</v>
      </c>
      <c r="B1145" s="190">
        <v>3110100883</v>
      </c>
      <c r="C1145" s="166">
        <v>11</v>
      </c>
      <c r="D1145" s="166" t="s">
        <v>1937</v>
      </c>
      <c r="E1145" s="3" t="s">
        <v>3216</v>
      </c>
      <c r="F1145" s="3" t="s">
        <v>3217</v>
      </c>
      <c r="G1145" s="166" t="s">
        <v>1991</v>
      </c>
      <c r="H1145" s="182">
        <v>0.36088962108731465</v>
      </c>
      <c r="I1145" s="3">
        <v>10666.666666666666</v>
      </c>
      <c r="J1145" s="3">
        <v>10666.666666666666</v>
      </c>
      <c r="K1145" s="3" t="s">
        <v>29</v>
      </c>
      <c r="L1145" s="167">
        <v>452729</v>
      </c>
      <c r="M1145" s="167" t="s">
        <v>3218</v>
      </c>
      <c r="N1145" s="3">
        <v>36</v>
      </c>
      <c r="O1145" s="3" t="s">
        <v>19</v>
      </c>
      <c r="P1145" s="3" t="s">
        <v>19</v>
      </c>
      <c r="Q1145" s="3"/>
      <c r="R1145" s="3"/>
    </row>
    <row r="1146" spans="1:18" ht="15" customHeight="1">
      <c r="A1146" s="166">
        <v>401315</v>
      </c>
      <c r="B1146" s="190">
        <v>3110100026</v>
      </c>
      <c r="C1146" s="166">
        <v>11</v>
      </c>
      <c r="D1146" s="166" t="s">
        <v>1937</v>
      </c>
      <c r="E1146" s="3" t="s">
        <v>3219</v>
      </c>
      <c r="F1146" s="3" t="s">
        <v>3220</v>
      </c>
      <c r="G1146" s="166" t="s">
        <v>1991</v>
      </c>
      <c r="H1146" s="182">
        <v>0.51672847682119205</v>
      </c>
      <c r="I1146" s="3">
        <v>1813.3333333333333</v>
      </c>
      <c r="J1146" s="3">
        <v>1210</v>
      </c>
      <c r="K1146" s="3" t="s">
        <v>29</v>
      </c>
      <c r="L1146" s="167">
        <v>331748</v>
      </c>
      <c r="M1146" s="167" t="s">
        <v>3221</v>
      </c>
      <c r="N1146" s="3">
        <v>36</v>
      </c>
      <c r="O1146" s="3" t="s">
        <v>19</v>
      </c>
      <c r="P1146" s="3" t="s">
        <v>19</v>
      </c>
      <c r="Q1146" s="3"/>
      <c r="R1146" s="3"/>
    </row>
    <row r="1147" spans="1:18" ht="15" customHeight="1">
      <c r="A1147" s="166">
        <v>400422</v>
      </c>
      <c r="B1147" s="190">
        <v>3110400348</v>
      </c>
      <c r="C1147" s="166">
        <v>11</v>
      </c>
      <c r="D1147" s="166" t="s">
        <v>1937</v>
      </c>
      <c r="E1147" s="3" t="s">
        <v>3222</v>
      </c>
      <c r="F1147" s="3" t="s">
        <v>3223</v>
      </c>
      <c r="G1147" s="166" t="s">
        <v>28</v>
      </c>
      <c r="H1147" s="182">
        <v>0</v>
      </c>
      <c r="I1147" s="3">
        <v>0</v>
      </c>
      <c r="J1147" s="3">
        <v>4.166666666666667</v>
      </c>
      <c r="K1147" s="3" t="s">
        <v>26</v>
      </c>
      <c r="L1147" s="167">
        <v>330853</v>
      </c>
      <c r="M1147" s="167" t="s">
        <v>3224</v>
      </c>
      <c r="N1147" s="3">
        <v>36</v>
      </c>
      <c r="O1147" s="3" t="s">
        <v>2002</v>
      </c>
      <c r="P1147" s="3" t="s">
        <v>19</v>
      </c>
      <c r="Q1147" s="3"/>
      <c r="R1147" s="3"/>
    </row>
    <row r="1148" spans="1:18" ht="15" customHeight="1">
      <c r="A1148" s="166">
        <v>400121</v>
      </c>
      <c r="B1148" s="190">
        <v>3110400941</v>
      </c>
      <c r="C1148" s="166">
        <v>11</v>
      </c>
      <c r="D1148" s="166" t="s">
        <v>1937</v>
      </c>
      <c r="E1148" s="3" t="s">
        <v>3225</v>
      </c>
      <c r="F1148" s="3" t="s">
        <v>3226</v>
      </c>
      <c r="G1148" s="166" t="s">
        <v>96</v>
      </c>
      <c r="H1148" s="182">
        <v>0</v>
      </c>
      <c r="I1148" s="3">
        <v>0</v>
      </c>
      <c r="J1148" s="3">
        <v>0</v>
      </c>
      <c r="K1148" s="3" t="s">
        <v>18</v>
      </c>
      <c r="L1148" s="167">
        <v>410314</v>
      </c>
      <c r="M1148" s="167"/>
      <c r="N1148" s="3">
        <v>36</v>
      </c>
      <c r="O1148" s="3" t="s">
        <v>19</v>
      </c>
      <c r="P1148" s="3" t="s">
        <v>19</v>
      </c>
      <c r="Q1148" s="3"/>
      <c r="R1148" s="3"/>
    </row>
    <row r="1149" spans="1:18" ht="15" customHeight="1">
      <c r="A1149" s="166">
        <v>401325</v>
      </c>
      <c r="B1149" s="190">
        <v>3110700180</v>
      </c>
      <c r="C1149" s="166">
        <v>11</v>
      </c>
      <c r="D1149" s="166" t="s">
        <v>1937</v>
      </c>
      <c r="E1149" s="3" t="s">
        <v>3227</v>
      </c>
      <c r="F1149" s="3" t="s">
        <v>3228</v>
      </c>
      <c r="G1149" s="166" t="s">
        <v>96</v>
      </c>
      <c r="H1149" s="182">
        <v>0</v>
      </c>
      <c r="I1149" s="3">
        <v>0</v>
      </c>
      <c r="J1149" s="3">
        <v>0</v>
      </c>
      <c r="K1149" s="3" t="s">
        <v>18</v>
      </c>
      <c r="L1149" s="167">
        <v>327188</v>
      </c>
      <c r="M1149" s="167" t="s">
        <v>3229</v>
      </c>
      <c r="N1149" s="3">
        <v>36</v>
      </c>
      <c r="O1149" s="3" t="s">
        <v>1941</v>
      </c>
      <c r="P1149" s="3" t="s">
        <v>19</v>
      </c>
      <c r="Q1149" s="3"/>
      <c r="R1149" s="3"/>
    </row>
    <row r="1150" spans="1:18" ht="15" customHeight="1">
      <c r="A1150" s="166">
        <v>401986</v>
      </c>
      <c r="B1150" s="190">
        <v>3110700678</v>
      </c>
      <c r="C1150" s="166">
        <v>11</v>
      </c>
      <c r="D1150" s="166" t="s">
        <v>1937</v>
      </c>
      <c r="E1150" s="3" t="s">
        <v>3230</v>
      </c>
      <c r="F1150" s="3" t="s">
        <v>3231</v>
      </c>
      <c r="G1150" s="166" t="s">
        <v>1648</v>
      </c>
      <c r="H1150" s="182">
        <v>290</v>
      </c>
      <c r="I1150" s="3">
        <v>0.33333333333333331</v>
      </c>
      <c r="J1150" s="3">
        <v>0.33333333333333331</v>
      </c>
      <c r="K1150" s="3" t="s">
        <v>26</v>
      </c>
      <c r="L1150" s="167">
        <v>398417</v>
      </c>
      <c r="M1150" s="167" t="s">
        <v>3232</v>
      </c>
      <c r="N1150" s="3">
        <v>36</v>
      </c>
      <c r="O1150" s="3" t="s">
        <v>1963</v>
      </c>
      <c r="P1150" s="3" t="s">
        <v>19</v>
      </c>
      <c r="Q1150" s="3"/>
      <c r="R1150" s="3"/>
    </row>
    <row r="1151" spans="1:18" ht="15" customHeight="1">
      <c r="A1151" s="166">
        <v>401121</v>
      </c>
      <c r="B1151" s="190">
        <v>3110700775</v>
      </c>
      <c r="C1151" s="166">
        <v>11</v>
      </c>
      <c r="D1151" s="166" t="s">
        <v>1937</v>
      </c>
      <c r="E1151" s="3" t="s">
        <v>3233</v>
      </c>
      <c r="F1151" s="3" t="s">
        <v>3234</v>
      </c>
      <c r="G1151" s="166" t="s">
        <v>96</v>
      </c>
      <c r="H1151" s="182">
        <v>92.9</v>
      </c>
      <c r="I1151" s="3">
        <v>0</v>
      </c>
      <c r="J1151" s="3">
        <v>0</v>
      </c>
      <c r="K1151" s="3" t="s">
        <v>18</v>
      </c>
      <c r="L1151" s="167">
        <v>391946</v>
      </c>
      <c r="M1151" s="167" t="s">
        <v>3235</v>
      </c>
      <c r="N1151" s="3">
        <v>36</v>
      </c>
      <c r="O1151" s="3" t="s">
        <v>1941</v>
      </c>
      <c r="P1151" s="3" t="s">
        <v>19</v>
      </c>
      <c r="Q1151" s="3"/>
      <c r="R1151" s="3"/>
    </row>
    <row r="1152" spans="1:18" ht="15" customHeight="1">
      <c r="A1152" s="166">
        <v>402295</v>
      </c>
      <c r="B1152" s="190">
        <v>3110400950</v>
      </c>
      <c r="C1152" s="166">
        <v>11</v>
      </c>
      <c r="D1152" s="166" t="s">
        <v>1937</v>
      </c>
      <c r="E1152" s="3" t="s">
        <v>3236</v>
      </c>
      <c r="F1152" s="3" t="s">
        <v>3237</v>
      </c>
      <c r="G1152" s="166" t="s">
        <v>96</v>
      </c>
      <c r="H1152" s="182">
        <v>60</v>
      </c>
      <c r="I1152" s="3">
        <v>0</v>
      </c>
      <c r="J1152" s="3">
        <v>0</v>
      </c>
      <c r="K1152" s="3" t="s">
        <v>18</v>
      </c>
      <c r="L1152" s="167">
        <v>327487</v>
      </c>
      <c r="M1152" s="167" t="s">
        <v>3238</v>
      </c>
      <c r="N1152" s="3">
        <v>36</v>
      </c>
      <c r="O1152" s="3" t="s">
        <v>1941</v>
      </c>
      <c r="P1152" s="3" t="s">
        <v>19</v>
      </c>
      <c r="Q1152" s="3"/>
      <c r="R1152" s="3"/>
    </row>
    <row r="1153" spans="1:18" ht="15" customHeight="1">
      <c r="A1153" s="166">
        <v>402602</v>
      </c>
      <c r="B1153" s="190">
        <v>3110101944</v>
      </c>
      <c r="C1153" s="166">
        <v>11</v>
      </c>
      <c r="D1153" s="166" t="s">
        <v>1937</v>
      </c>
      <c r="E1153" s="3" t="s">
        <v>3239</v>
      </c>
      <c r="F1153" s="3" t="s">
        <v>3240</v>
      </c>
      <c r="G1153" s="166" t="s">
        <v>1648</v>
      </c>
      <c r="H1153" s="182">
        <v>0.1</v>
      </c>
      <c r="I1153" s="3">
        <v>0</v>
      </c>
      <c r="J1153" s="3">
        <v>0</v>
      </c>
      <c r="K1153" s="3" t="s">
        <v>18</v>
      </c>
      <c r="L1153" s="167">
        <v>0</v>
      </c>
      <c r="M1153" s="167"/>
      <c r="N1153" s="3">
        <v>36</v>
      </c>
      <c r="O1153" s="3" t="s">
        <v>19</v>
      </c>
      <c r="P1153" s="3" t="s">
        <v>19</v>
      </c>
      <c r="Q1153" s="3"/>
      <c r="R1153" s="3"/>
    </row>
    <row r="1154" spans="1:18" ht="15" customHeight="1">
      <c r="A1154" s="166">
        <v>400420</v>
      </c>
      <c r="B1154" s="190">
        <v>3110101952</v>
      </c>
      <c r="C1154" s="166">
        <v>11</v>
      </c>
      <c r="D1154" s="166" t="s">
        <v>1937</v>
      </c>
      <c r="E1154" s="3" t="s">
        <v>3241</v>
      </c>
      <c r="F1154" s="3" t="s">
        <v>3242</v>
      </c>
      <c r="G1154" s="166" t="s">
        <v>1648</v>
      </c>
      <c r="H1154" s="182">
        <v>0</v>
      </c>
      <c r="I1154" s="3">
        <v>0</v>
      </c>
      <c r="J1154" s="3">
        <v>0</v>
      </c>
      <c r="K1154" s="3" t="s">
        <v>18</v>
      </c>
      <c r="L1154" s="167">
        <v>0</v>
      </c>
      <c r="M1154" s="167"/>
      <c r="N1154" s="3">
        <v>36</v>
      </c>
      <c r="O1154" s="3" t="s">
        <v>19</v>
      </c>
      <c r="P1154" s="3" t="s">
        <v>19</v>
      </c>
      <c r="Q1154" s="3"/>
      <c r="R1154" s="3"/>
    </row>
    <row r="1155" spans="1:18" ht="15" customHeight="1">
      <c r="A1155" s="166">
        <v>401802</v>
      </c>
      <c r="B1155" s="190">
        <v>3110100905</v>
      </c>
      <c r="C1155" s="166">
        <v>11</v>
      </c>
      <c r="D1155" s="166" t="s">
        <v>1937</v>
      </c>
      <c r="E1155" s="3" t="s">
        <v>3243</v>
      </c>
      <c r="F1155" s="3" t="s">
        <v>3244</v>
      </c>
      <c r="G1155" s="166" t="s">
        <v>1991</v>
      </c>
      <c r="H1155" s="182">
        <v>9.6161029411764698</v>
      </c>
      <c r="I1155" s="3">
        <v>1166.6666666666667</v>
      </c>
      <c r="J1155" s="3">
        <v>625</v>
      </c>
      <c r="K1155" s="3" t="s">
        <v>26</v>
      </c>
      <c r="L1155" s="167">
        <v>400466</v>
      </c>
      <c r="M1155" s="167" t="s">
        <v>3245</v>
      </c>
      <c r="N1155" s="3">
        <v>36</v>
      </c>
      <c r="O1155" s="3" t="s">
        <v>19</v>
      </c>
      <c r="P1155" s="3" t="s">
        <v>19</v>
      </c>
      <c r="Q1155" s="3"/>
      <c r="R1155" s="3"/>
    </row>
    <row r="1156" spans="1:18" ht="15" customHeight="1">
      <c r="A1156" s="166">
        <v>401783</v>
      </c>
      <c r="B1156" s="190">
        <v>3110400216</v>
      </c>
      <c r="C1156" s="166">
        <v>11</v>
      </c>
      <c r="D1156" s="166" t="s">
        <v>1937</v>
      </c>
      <c r="E1156" s="3" t="s">
        <v>3246</v>
      </c>
      <c r="F1156" s="3" t="s">
        <v>3247</v>
      </c>
      <c r="G1156" s="166" t="s">
        <v>96</v>
      </c>
      <c r="H1156" s="182">
        <v>910.09</v>
      </c>
      <c r="I1156" s="3">
        <v>0</v>
      </c>
      <c r="J1156" s="3">
        <v>0</v>
      </c>
      <c r="K1156" s="3" t="s">
        <v>26</v>
      </c>
      <c r="L1156" s="167">
        <v>0</v>
      </c>
      <c r="M1156" s="167"/>
      <c r="N1156" s="3">
        <v>36</v>
      </c>
      <c r="O1156" s="3" t="s">
        <v>19</v>
      </c>
      <c r="P1156" s="3" t="s">
        <v>19</v>
      </c>
      <c r="Q1156" s="3"/>
      <c r="R1156" s="3"/>
    </row>
    <row r="1157" spans="1:18" ht="15" customHeight="1">
      <c r="A1157" s="166">
        <v>400070</v>
      </c>
      <c r="B1157" s="190">
        <v>3110400054</v>
      </c>
      <c r="C1157" s="166">
        <v>11</v>
      </c>
      <c r="D1157" s="166" t="s">
        <v>1937</v>
      </c>
      <c r="E1157" s="3" t="s">
        <v>3248</v>
      </c>
      <c r="F1157" s="3" t="s">
        <v>3249</v>
      </c>
      <c r="G1157" s="166" t="s">
        <v>1991</v>
      </c>
      <c r="H1157" s="182">
        <v>35.591759345794394</v>
      </c>
      <c r="I1157" s="3">
        <v>246.66666666666666</v>
      </c>
      <c r="J1157" s="3">
        <v>188.33333333333334</v>
      </c>
      <c r="K1157" s="3" t="s">
        <v>29</v>
      </c>
      <c r="L1157" s="167">
        <v>334365</v>
      </c>
      <c r="M1157" s="167" t="s">
        <v>3250</v>
      </c>
      <c r="N1157" s="3">
        <v>36</v>
      </c>
      <c r="O1157" s="3" t="s">
        <v>19</v>
      </c>
      <c r="P1157" s="3" t="s">
        <v>19</v>
      </c>
      <c r="Q1157" s="3"/>
      <c r="R1157" s="3"/>
    </row>
    <row r="1158" spans="1:18" ht="15" customHeight="1">
      <c r="A1158" s="166">
        <v>401677</v>
      </c>
      <c r="B1158" s="190">
        <v>3110400062</v>
      </c>
      <c r="C1158" s="166">
        <v>11</v>
      </c>
      <c r="D1158" s="166" t="s">
        <v>1937</v>
      </c>
      <c r="E1158" s="3" t="s">
        <v>3251</v>
      </c>
      <c r="F1158" s="3" t="s">
        <v>3252</v>
      </c>
      <c r="G1158" s="166" t="s">
        <v>1991</v>
      </c>
      <c r="H1158" s="182">
        <v>37.185875000000003</v>
      </c>
      <c r="I1158" s="3">
        <v>213.33333333333334</v>
      </c>
      <c r="J1158" s="3">
        <v>190</v>
      </c>
      <c r="K1158" s="3" t="s">
        <v>29</v>
      </c>
      <c r="L1158" s="167">
        <v>334364</v>
      </c>
      <c r="M1158" s="167" t="s">
        <v>3253</v>
      </c>
      <c r="N1158" s="3">
        <v>36</v>
      </c>
      <c r="O1158" s="3" t="s">
        <v>19</v>
      </c>
      <c r="P1158" s="3" t="s">
        <v>19</v>
      </c>
      <c r="Q1158" s="3"/>
      <c r="R1158" s="3"/>
    </row>
    <row r="1159" spans="1:18" ht="15" customHeight="1">
      <c r="A1159" s="166">
        <v>401036</v>
      </c>
      <c r="B1159" s="190" t="s">
        <v>3254</v>
      </c>
      <c r="C1159" s="166">
        <v>11</v>
      </c>
      <c r="D1159" s="166" t="s">
        <v>1937</v>
      </c>
      <c r="E1159" s="3" t="s">
        <v>3255</v>
      </c>
      <c r="F1159" s="3" t="s">
        <v>3256</v>
      </c>
      <c r="G1159" s="166" t="s">
        <v>1991</v>
      </c>
      <c r="H1159" s="182">
        <v>35.567354271356784</v>
      </c>
      <c r="I1159" s="3">
        <v>233.33333333333334</v>
      </c>
      <c r="J1159" s="3">
        <v>183.33333333333334</v>
      </c>
      <c r="K1159" s="3" t="s">
        <v>29</v>
      </c>
      <c r="L1159" s="167">
        <v>334363</v>
      </c>
      <c r="M1159" s="167" t="s">
        <v>3257</v>
      </c>
      <c r="N1159" s="3">
        <v>36</v>
      </c>
      <c r="O1159" s="3" t="s">
        <v>19</v>
      </c>
      <c r="P1159" s="3" t="s">
        <v>19</v>
      </c>
      <c r="Q1159" s="3"/>
      <c r="R1159" s="3"/>
    </row>
    <row r="1160" spans="1:18" ht="15" customHeight="1">
      <c r="A1160" s="166">
        <v>400777</v>
      </c>
      <c r="B1160" s="190">
        <v>3110400089</v>
      </c>
      <c r="C1160" s="166">
        <v>11</v>
      </c>
      <c r="D1160" s="166" t="s">
        <v>1937</v>
      </c>
      <c r="E1160" s="3" t="s">
        <v>3258</v>
      </c>
      <c r="F1160" s="3" t="s">
        <v>3259</v>
      </c>
      <c r="G1160" s="166" t="s">
        <v>1991</v>
      </c>
      <c r="H1160" s="182">
        <v>35.688153846153845</v>
      </c>
      <c r="I1160" s="3">
        <v>20</v>
      </c>
      <c r="J1160" s="3">
        <v>13.333333333333334</v>
      </c>
      <c r="K1160" s="3" t="s">
        <v>26</v>
      </c>
      <c r="L1160" s="167">
        <v>353801</v>
      </c>
      <c r="M1160" s="167" t="s">
        <v>3260</v>
      </c>
      <c r="N1160" s="3">
        <v>36</v>
      </c>
      <c r="O1160" s="3" t="s">
        <v>19</v>
      </c>
      <c r="P1160" s="3" t="s">
        <v>19</v>
      </c>
      <c r="Q1160" s="3"/>
      <c r="R1160" s="3"/>
    </row>
    <row r="1161" spans="1:18" ht="15" customHeight="1">
      <c r="A1161" s="166">
        <v>400791</v>
      </c>
      <c r="B1161" s="190">
        <v>3110400038</v>
      </c>
      <c r="C1161" s="166">
        <v>11</v>
      </c>
      <c r="D1161" s="166" t="s">
        <v>1937</v>
      </c>
      <c r="E1161" s="3" t="s">
        <v>3261</v>
      </c>
      <c r="F1161" s="3" t="s">
        <v>3262</v>
      </c>
      <c r="G1161" s="166" t="s">
        <v>1991</v>
      </c>
      <c r="H1161" s="182">
        <v>35.537142276422763</v>
      </c>
      <c r="I1161" s="3">
        <v>406.66666666666669</v>
      </c>
      <c r="J1161" s="3">
        <v>366.66666666666669</v>
      </c>
      <c r="K1161" s="3" t="s">
        <v>29</v>
      </c>
      <c r="L1161" s="167">
        <v>334361</v>
      </c>
      <c r="M1161" s="167" t="s">
        <v>3263</v>
      </c>
      <c r="N1161" s="3">
        <v>36</v>
      </c>
      <c r="O1161" s="3" t="s">
        <v>19</v>
      </c>
      <c r="P1161" s="3" t="s">
        <v>19</v>
      </c>
      <c r="Q1161" s="3"/>
      <c r="R1161" s="3"/>
    </row>
    <row r="1162" spans="1:18" ht="15" customHeight="1">
      <c r="A1162" s="166">
        <v>402289</v>
      </c>
      <c r="B1162" s="190">
        <v>3110400011</v>
      </c>
      <c r="C1162" s="166">
        <v>11</v>
      </c>
      <c r="D1162" s="166" t="s">
        <v>1937</v>
      </c>
      <c r="E1162" s="3" t="s">
        <v>3264</v>
      </c>
      <c r="F1162" s="3" t="s">
        <v>3265</v>
      </c>
      <c r="G1162" s="166" t="s">
        <v>1991</v>
      </c>
      <c r="H1162" s="182">
        <v>35.456397142857149</v>
      </c>
      <c r="I1162" s="3">
        <v>126.66666666666667</v>
      </c>
      <c r="J1162" s="3">
        <v>170</v>
      </c>
      <c r="K1162" s="3" t="s">
        <v>29</v>
      </c>
      <c r="L1162" s="167">
        <v>334360</v>
      </c>
      <c r="M1162" s="167" t="s">
        <v>3266</v>
      </c>
      <c r="N1162" s="3">
        <v>36</v>
      </c>
      <c r="O1162" s="3" t="s">
        <v>19</v>
      </c>
      <c r="P1162" s="3" t="s">
        <v>19</v>
      </c>
      <c r="Q1162" s="3"/>
      <c r="R1162" s="3"/>
    </row>
    <row r="1163" spans="1:18" ht="15" customHeight="1">
      <c r="A1163" s="166">
        <v>400386</v>
      </c>
      <c r="B1163" s="190">
        <v>3110400143</v>
      </c>
      <c r="C1163" s="166">
        <v>11</v>
      </c>
      <c r="D1163" s="166" t="s">
        <v>1937</v>
      </c>
      <c r="E1163" s="3" t="s">
        <v>3267</v>
      </c>
      <c r="F1163" s="3" t="s">
        <v>3268</v>
      </c>
      <c r="G1163" s="166" t="s">
        <v>2517</v>
      </c>
      <c r="H1163" s="182">
        <v>0.60721311475409834</v>
      </c>
      <c r="I1163" s="3">
        <v>0</v>
      </c>
      <c r="J1163" s="3">
        <v>0</v>
      </c>
      <c r="K1163" s="3" t="s">
        <v>26</v>
      </c>
      <c r="L1163" s="167">
        <v>0</v>
      </c>
      <c r="M1163" s="167"/>
      <c r="N1163" s="3">
        <v>36</v>
      </c>
      <c r="O1163" s="3" t="s">
        <v>19</v>
      </c>
      <c r="P1163" s="3" t="s">
        <v>19</v>
      </c>
      <c r="Q1163" s="3"/>
      <c r="R1163" s="3"/>
    </row>
    <row r="1164" spans="1:18" ht="15" customHeight="1">
      <c r="A1164" s="166">
        <v>402397</v>
      </c>
      <c r="B1164" s="190">
        <v>3110400135</v>
      </c>
      <c r="C1164" s="166">
        <v>11</v>
      </c>
      <c r="D1164" s="166" t="s">
        <v>1937</v>
      </c>
      <c r="E1164" s="3" t="s">
        <v>3269</v>
      </c>
      <c r="F1164" s="3" t="s">
        <v>3270</v>
      </c>
      <c r="G1164" s="166" t="s">
        <v>2517</v>
      </c>
      <c r="H1164" s="182">
        <v>0.65528846153846154</v>
      </c>
      <c r="I1164" s="3">
        <v>0</v>
      </c>
      <c r="J1164" s="3">
        <v>0</v>
      </c>
      <c r="K1164" s="3" t="s">
        <v>26</v>
      </c>
      <c r="L1164" s="167">
        <v>0</v>
      </c>
      <c r="M1164" s="167"/>
      <c r="N1164" s="3">
        <v>36</v>
      </c>
      <c r="O1164" s="3" t="s">
        <v>19</v>
      </c>
      <c r="P1164" s="3" t="s">
        <v>19</v>
      </c>
      <c r="Q1164" s="3"/>
      <c r="R1164" s="3"/>
    </row>
    <row r="1165" spans="1:18" ht="15" customHeight="1">
      <c r="A1165" s="166">
        <v>401427</v>
      </c>
      <c r="B1165" s="190">
        <v>3110400151</v>
      </c>
      <c r="C1165" s="166">
        <v>11</v>
      </c>
      <c r="D1165" s="166" t="s">
        <v>1937</v>
      </c>
      <c r="E1165" s="3" t="s">
        <v>3271</v>
      </c>
      <c r="F1165" s="3" t="s">
        <v>3272</v>
      </c>
      <c r="G1165" s="166" t="s">
        <v>96</v>
      </c>
      <c r="H1165" s="182">
        <v>39.159999999999997</v>
      </c>
      <c r="I1165" s="3">
        <v>0</v>
      </c>
      <c r="J1165" s="3">
        <v>0</v>
      </c>
      <c r="K1165" s="3" t="s">
        <v>26</v>
      </c>
      <c r="L1165" s="167">
        <v>0</v>
      </c>
      <c r="M1165" s="167"/>
      <c r="N1165" s="3">
        <v>36</v>
      </c>
      <c r="O1165" s="3" t="s">
        <v>19</v>
      </c>
      <c r="P1165" s="3" t="s">
        <v>19</v>
      </c>
      <c r="Q1165" s="3"/>
      <c r="R1165" s="3"/>
    </row>
    <row r="1166" spans="1:18" ht="15" customHeight="1">
      <c r="A1166" s="166">
        <v>402360</v>
      </c>
      <c r="B1166" s="190">
        <v>3110400127</v>
      </c>
      <c r="C1166" s="166">
        <v>11</v>
      </c>
      <c r="D1166" s="166" t="s">
        <v>1937</v>
      </c>
      <c r="E1166" s="3" t="s">
        <v>3273</v>
      </c>
      <c r="F1166" s="3" t="s">
        <v>3274</v>
      </c>
      <c r="G1166" s="166" t="s">
        <v>2517</v>
      </c>
      <c r="H1166" s="182">
        <v>72.322307692307689</v>
      </c>
      <c r="I1166" s="3">
        <v>0</v>
      </c>
      <c r="J1166" s="3">
        <v>0</v>
      </c>
      <c r="K1166" s="3" t="s">
        <v>26</v>
      </c>
      <c r="L1166" s="167">
        <v>0</v>
      </c>
      <c r="M1166" s="167"/>
      <c r="N1166" s="3">
        <v>36</v>
      </c>
      <c r="O1166" s="3" t="s">
        <v>19</v>
      </c>
      <c r="P1166" s="3" t="s">
        <v>19</v>
      </c>
      <c r="Q1166" s="3"/>
      <c r="R1166" s="3"/>
    </row>
    <row r="1167" spans="1:18" ht="15" customHeight="1">
      <c r="A1167" s="166">
        <v>401845</v>
      </c>
      <c r="B1167" s="190">
        <v>3110400046</v>
      </c>
      <c r="C1167" s="166">
        <v>11</v>
      </c>
      <c r="D1167" s="166" t="s">
        <v>1937</v>
      </c>
      <c r="E1167" s="3" t="s">
        <v>3275</v>
      </c>
      <c r="F1167" s="3" t="s">
        <v>3276</v>
      </c>
      <c r="G1167" s="166" t="s">
        <v>1991</v>
      </c>
      <c r="H1167" s="182">
        <v>35.66437777777778</v>
      </c>
      <c r="I1167" s="3">
        <v>33.333333333333336</v>
      </c>
      <c r="J1167" s="3">
        <v>41.666666666666664</v>
      </c>
      <c r="K1167" s="3" t="s">
        <v>29</v>
      </c>
      <c r="L1167" s="167">
        <v>334362</v>
      </c>
      <c r="M1167" s="167" t="s">
        <v>3277</v>
      </c>
      <c r="N1167" s="3">
        <v>36</v>
      </c>
      <c r="O1167" s="3" t="s">
        <v>19</v>
      </c>
      <c r="P1167" s="3" t="s">
        <v>19</v>
      </c>
      <c r="Q1167" s="3"/>
      <c r="R1167" s="3"/>
    </row>
    <row r="1168" spans="1:18" ht="15" customHeight="1">
      <c r="A1168" s="166">
        <v>402331</v>
      </c>
      <c r="B1168" s="190">
        <v>3110700309</v>
      </c>
      <c r="C1168" s="166">
        <v>11</v>
      </c>
      <c r="D1168" s="166" t="s">
        <v>1937</v>
      </c>
      <c r="E1168" s="3" t="s">
        <v>3278</v>
      </c>
      <c r="F1168" s="156" t="s">
        <v>3279</v>
      </c>
      <c r="G1168" s="166" t="s">
        <v>96</v>
      </c>
      <c r="H1168" s="182">
        <v>32.347394136807814</v>
      </c>
      <c r="I1168" s="3">
        <v>52</v>
      </c>
      <c r="J1168" s="3">
        <v>59.583333333333336</v>
      </c>
      <c r="K1168" s="3" t="s">
        <v>29</v>
      </c>
      <c r="L1168" s="167">
        <v>346184</v>
      </c>
      <c r="M1168" s="167" t="s">
        <v>3280</v>
      </c>
      <c r="N1168" s="3">
        <v>36</v>
      </c>
      <c r="O1168" s="3" t="s">
        <v>1941</v>
      </c>
      <c r="P1168" s="3" t="s">
        <v>19</v>
      </c>
      <c r="Q1168" s="3"/>
      <c r="R1168" s="3"/>
    </row>
    <row r="1169" spans="1:18" ht="15" customHeight="1">
      <c r="A1169" s="166">
        <v>400627</v>
      </c>
      <c r="B1169" s="190">
        <v>3110300033</v>
      </c>
      <c r="C1169" s="166">
        <v>11</v>
      </c>
      <c r="D1169" s="166" t="s">
        <v>1937</v>
      </c>
      <c r="E1169" s="3" t="s">
        <v>3281</v>
      </c>
      <c r="F1169" s="3" t="s">
        <v>3281</v>
      </c>
      <c r="G1169" s="166" t="s">
        <v>1648</v>
      </c>
      <c r="H1169" s="182">
        <v>0</v>
      </c>
      <c r="I1169" s="3">
        <v>0</v>
      </c>
      <c r="J1169" s="3">
        <v>0</v>
      </c>
      <c r="K1169" s="3" t="s">
        <v>18</v>
      </c>
      <c r="L1169" s="167">
        <v>0</v>
      </c>
      <c r="M1169" s="167"/>
      <c r="N1169" s="3">
        <v>36</v>
      </c>
      <c r="O1169" s="3" t="s">
        <v>19</v>
      </c>
      <c r="P1169" s="3" t="s">
        <v>19</v>
      </c>
      <c r="Q1169" s="3"/>
      <c r="R1169" s="3"/>
    </row>
    <row r="1170" spans="1:18" ht="15" customHeight="1">
      <c r="A1170" s="166">
        <v>402500</v>
      </c>
      <c r="B1170" s="190">
        <v>3110300017</v>
      </c>
      <c r="C1170" s="166">
        <v>11</v>
      </c>
      <c r="D1170" s="166" t="s">
        <v>1937</v>
      </c>
      <c r="E1170" s="3" t="s">
        <v>3282</v>
      </c>
      <c r="F1170" s="3" t="s">
        <v>3282</v>
      </c>
      <c r="G1170" s="166" t="s">
        <v>1648</v>
      </c>
      <c r="H1170" s="182">
        <v>1501.7228571428573</v>
      </c>
      <c r="I1170" s="3">
        <v>0</v>
      </c>
      <c r="J1170" s="3">
        <v>8.3333333333333329E-2</v>
      </c>
      <c r="K1170" s="3" t="s">
        <v>26</v>
      </c>
      <c r="L1170" s="167">
        <v>0</v>
      </c>
      <c r="M1170" s="167"/>
      <c r="N1170" s="3">
        <v>36</v>
      </c>
      <c r="O1170" s="3" t="s">
        <v>19</v>
      </c>
      <c r="P1170" s="3" t="s">
        <v>19</v>
      </c>
      <c r="Q1170" s="3"/>
      <c r="R1170" s="3"/>
    </row>
    <row r="1171" spans="1:18" ht="15" customHeight="1">
      <c r="A1171" s="166">
        <v>402072</v>
      </c>
      <c r="B1171" s="190">
        <v>3110300025</v>
      </c>
      <c r="C1171" s="166">
        <v>11</v>
      </c>
      <c r="D1171" s="166" t="s">
        <v>1937</v>
      </c>
      <c r="E1171" s="3" t="s">
        <v>3283</v>
      </c>
      <c r="F1171" s="3" t="s">
        <v>3283</v>
      </c>
      <c r="G1171" s="166" t="s">
        <v>1648</v>
      </c>
      <c r="H1171" s="182">
        <v>3641.6942857142858</v>
      </c>
      <c r="I1171" s="3">
        <v>0</v>
      </c>
      <c r="J1171" s="3">
        <v>1.5</v>
      </c>
      <c r="K1171" s="3" t="s">
        <v>26</v>
      </c>
      <c r="L1171" s="167">
        <v>0</v>
      </c>
      <c r="M1171" s="167"/>
      <c r="N1171" s="3">
        <v>36</v>
      </c>
      <c r="O1171" s="3" t="s">
        <v>19</v>
      </c>
      <c r="P1171" s="3" t="s">
        <v>19</v>
      </c>
      <c r="Q1171" s="3"/>
      <c r="R1171" s="3"/>
    </row>
    <row r="1172" spans="1:18" ht="15" customHeight="1">
      <c r="A1172" s="166">
        <v>401882</v>
      </c>
      <c r="B1172" s="190">
        <v>1010107349</v>
      </c>
      <c r="C1172" s="166">
        <v>16</v>
      </c>
      <c r="D1172" s="166" t="s">
        <v>3284</v>
      </c>
      <c r="E1172" s="3" t="s">
        <v>3285</v>
      </c>
      <c r="F1172" s="3" t="s">
        <v>3286</v>
      </c>
      <c r="G1172" s="166" t="s">
        <v>28</v>
      </c>
      <c r="H1172" s="182">
        <v>6.6671929824561404</v>
      </c>
      <c r="I1172" s="3">
        <v>1.3333333333333333</v>
      </c>
      <c r="J1172" s="3">
        <v>3</v>
      </c>
      <c r="K1172" s="3" t="s">
        <v>29</v>
      </c>
      <c r="L1172" s="169">
        <v>407993</v>
      </c>
      <c r="M1172" s="167"/>
      <c r="N1172" s="3"/>
      <c r="O1172" s="3" t="s">
        <v>3284</v>
      </c>
      <c r="P1172" s="3" t="s">
        <v>19</v>
      </c>
      <c r="Q1172" s="3"/>
      <c r="R1172" s="3"/>
    </row>
    <row r="1173" spans="1:18" ht="15" customHeight="1">
      <c r="A1173" s="166">
        <v>400906</v>
      </c>
      <c r="B1173" s="190">
        <v>1010100042</v>
      </c>
      <c r="C1173" s="166">
        <v>16</v>
      </c>
      <c r="D1173" s="166" t="s">
        <v>3284</v>
      </c>
      <c r="E1173" s="3" t="s">
        <v>3287</v>
      </c>
      <c r="F1173" s="3" t="s">
        <v>3288</v>
      </c>
      <c r="G1173" s="166" t="s">
        <v>28</v>
      </c>
      <c r="H1173" s="182">
        <v>3.75</v>
      </c>
      <c r="I1173" s="3">
        <v>1.6666666666666667</v>
      </c>
      <c r="J1173" s="3">
        <v>4.75</v>
      </c>
      <c r="K1173" s="3" t="s">
        <v>29</v>
      </c>
      <c r="L1173" s="169">
        <v>394480</v>
      </c>
      <c r="M1173" s="167"/>
      <c r="N1173" s="3"/>
      <c r="O1173" s="3" t="s">
        <v>3284</v>
      </c>
      <c r="P1173" s="3" t="s">
        <v>19</v>
      </c>
      <c r="Q1173" s="3"/>
      <c r="R1173" s="3"/>
    </row>
    <row r="1174" spans="1:18" ht="15" customHeight="1">
      <c r="A1174" s="166">
        <v>401428</v>
      </c>
      <c r="B1174" s="190">
        <v>1010100140</v>
      </c>
      <c r="C1174" s="166">
        <v>16</v>
      </c>
      <c r="D1174" s="166" t="s">
        <v>3284</v>
      </c>
      <c r="E1174" s="3" t="s">
        <v>3289</v>
      </c>
      <c r="F1174" s="3" t="s">
        <v>3290</v>
      </c>
      <c r="G1174" s="166" t="s">
        <v>2496</v>
      </c>
      <c r="H1174" s="182">
        <v>0</v>
      </c>
      <c r="I1174" s="3">
        <v>0</v>
      </c>
      <c r="J1174" s="3">
        <v>0</v>
      </c>
      <c r="K1174" s="3" t="s">
        <v>18</v>
      </c>
      <c r="L1174" s="169">
        <v>237374</v>
      </c>
      <c r="M1174" s="167"/>
      <c r="N1174" s="3"/>
      <c r="O1174" s="3" t="s">
        <v>19</v>
      </c>
      <c r="P1174" s="3" t="s">
        <v>19</v>
      </c>
      <c r="Q1174" s="3"/>
      <c r="R1174" s="3"/>
    </row>
    <row r="1175" spans="1:18" ht="15" customHeight="1">
      <c r="A1175" s="166">
        <v>401497</v>
      </c>
      <c r="B1175" s="190" t="s">
        <v>3291</v>
      </c>
      <c r="C1175" s="166">
        <v>16</v>
      </c>
      <c r="D1175" s="166" t="s">
        <v>3284</v>
      </c>
      <c r="E1175" s="3" t="s">
        <v>3292</v>
      </c>
      <c r="F1175" s="3" t="s">
        <v>3293</v>
      </c>
      <c r="G1175" s="166" t="s">
        <v>2496</v>
      </c>
      <c r="H1175" s="182">
        <v>2.8314573459715642</v>
      </c>
      <c r="I1175" s="3">
        <v>26.666666666666668</v>
      </c>
      <c r="J1175" s="3">
        <v>29.916666666666668</v>
      </c>
      <c r="K1175" s="3" t="s">
        <v>29</v>
      </c>
      <c r="L1175" s="167">
        <v>321902</v>
      </c>
      <c r="M1175" s="167"/>
      <c r="N1175" s="3"/>
      <c r="O1175" s="3" t="s">
        <v>3284</v>
      </c>
      <c r="P1175" s="3" t="s">
        <v>19</v>
      </c>
      <c r="Q1175" s="3"/>
      <c r="R1175" s="3"/>
    </row>
    <row r="1176" spans="1:18" ht="15" customHeight="1">
      <c r="A1176" s="166">
        <v>400680</v>
      </c>
      <c r="B1176" s="190" t="s">
        <v>3294</v>
      </c>
      <c r="C1176" s="166">
        <v>16</v>
      </c>
      <c r="D1176" s="166" t="s">
        <v>3284</v>
      </c>
      <c r="E1176" s="3" t="s">
        <v>3295</v>
      </c>
      <c r="F1176" s="3" t="s">
        <v>3296</v>
      </c>
      <c r="G1176" s="166" t="s">
        <v>28</v>
      </c>
      <c r="H1176" s="182">
        <v>0.62692307692307692</v>
      </c>
      <c r="I1176" s="3">
        <v>67.333333333333329</v>
      </c>
      <c r="J1176" s="3">
        <v>47.833333333333336</v>
      </c>
      <c r="K1176" s="3" t="s">
        <v>29</v>
      </c>
      <c r="L1176" s="169">
        <v>200711</v>
      </c>
      <c r="M1176" s="167"/>
      <c r="N1176" s="3"/>
      <c r="O1176" s="3" t="s">
        <v>3284</v>
      </c>
      <c r="P1176" s="3" t="s">
        <v>19</v>
      </c>
      <c r="Q1176" s="3"/>
      <c r="R1176" s="3"/>
    </row>
    <row r="1177" spans="1:18" ht="15" customHeight="1">
      <c r="A1177" s="166">
        <v>401897</v>
      </c>
      <c r="B1177" s="190">
        <v>1010100263</v>
      </c>
      <c r="C1177" s="166">
        <v>16</v>
      </c>
      <c r="D1177" s="166" t="s">
        <v>3284</v>
      </c>
      <c r="E1177" s="3" t="s">
        <v>3297</v>
      </c>
      <c r="F1177" s="3" t="s">
        <v>3298</v>
      </c>
      <c r="G1177" s="166" t="s">
        <v>28</v>
      </c>
      <c r="H1177" s="182">
        <v>9.4749999999999996</v>
      </c>
      <c r="I1177" s="3">
        <v>0</v>
      </c>
      <c r="J1177" s="3">
        <v>0</v>
      </c>
      <c r="K1177" s="3" t="s">
        <v>18</v>
      </c>
      <c r="L1177" s="167">
        <v>0</v>
      </c>
      <c r="M1177" s="167"/>
      <c r="N1177" s="3"/>
      <c r="O1177" s="3" t="s">
        <v>19</v>
      </c>
      <c r="P1177" s="3" t="s">
        <v>19</v>
      </c>
      <c r="Q1177" s="3"/>
      <c r="R1177" s="3"/>
    </row>
    <row r="1178" spans="1:18" ht="15" customHeight="1">
      <c r="A1178" s="166">
        <v>401865</v>
      </c>
      <c r="B1178" s="190">
        <v>1010100310</v>
      </c>
      <c r="C1178" s="166">
        <v>16</v>
      </c>
      <c r="D1178" s="166" t="s">
        <v>3284</v>
      </c>
      <c r="E1178" s="3" t="s">
        <v>3299</v>
      </c>
      <c r="F1178" s="3" t="s">
        <v>3300</v>
      </c>
      <c r="G1178" s="166" t="s">
        <v>28</v>
      </c>
      <c r="H1178" s="182">
        <v>12.981826280623606</v>
      </c>
      <c r="I1178" s="3">
        <v>36.666666666666664</v>
      </c>
      <c r="J1178" s="3">
        <v>36.75</v>
      </c>
      <c r="K1178" s="3" t="s">
        <v>29</v>
      </c>
      <c r="L1178" s="3">
        <v>200656</v>
      </c>
      <c r="M1178" s="167"/>
      <c r="N1178" s="3"/>
      <c r="O1178" s="3" t="s">
        <v>3284</v>
      </c>
      <c r="P1178" s="3" t="s">
        <v>19</v>
      </c>
      <c r="Q1178" s="3"/>
      <c r="R1178" s="3"/>
    </row>
    <row r="1179" spans="1:18" ht="15" customHeight="1">
      <c r="A1179" s="166">
        <v>402275</v>
      </c>
      <c r="B1179" s="190">
        <v>1010100492</v>
      </c>
      <c r="C1179" s="166">
        <v>16</v>
      </c>
      <c r="D1179" s="166" t="s">
        <v>3284</v>
      </c>
      <c r="E1179" s="3" t="s">
        <v>3301</v>
      </c>
      <c r="F1179" s="3" t="s">
        <v>3302</v>
      </c>
      <c r="G1179" s="166" t="s">
        <v>28</v>
      </c>
      <c r="H1179" s="182">
        <v>7.82</v>
      </c>
      <c r="I1179" s="3">
        <v>0</v>
      </c>
      <c r="J1179" s="3">
        <v>0</v>
      </c>
      <c r="K1179" s="3" t="s">
        <v>18</v>
      </c>
      <c r="L1179" s="169">
        <v>461631</v>
      </c>
      <c r="M1179" s="167"/>
      <c r="N1179" s="3"/>
      <c r="O1179" s="3" t="s">
        <v>19</v>
      </c>
      <c r="P1179" s="3" t="s">
        <v>19</v>
      </c>
      <c r="Q1179" s="3"/>
      <c r="R1179" s="3"/>
    </row>
    <row r="1180" spans="1:18" ht="15" customHeight="1">
      <c r="A1180" s="166">
        <v>401005</v>
      </c>
      <c r="B1180" s="190">
        <v>1010100344</v>
      </c>
      <c r="C1180" s="166">
        <v>16</v>
      </c>
      <c r="D1180" s="166" t="s">
        <v>3284</v>
      </c>
      <c r="E1180" s="3" t="s">
        <v>3303</v>
      </c>
      <c r="F1180" s="3" t="s">
        <v>3304</v>
      </c>
      <c r="G1180" s="166" t="s">
        <v>28</v>
      </c>
      <c r="H1180" s="182">
        <v>3.51</v>
      </c>
      <c r="I1180" s="3">
        <v>76</v>
      </c>
      <c r="J1180" s="3">
        <v>64.916666666666671</v>
      </c>
      <c r="K1180" s="3" t="s">
        <v>29</v>
      </c>
      <c r="L1180" s="169">
        <v>461632</v>
      </c>
      <c r="M1180" s="167"/>
      <c r="N1180" s="3"/>
      <c r="O1180" s="3" t="s">
        <v>3284</v>
      </c>
      <c r="P1180" s="3" t="s">
        <v>19</v>
      </c>
      <c r="Q1180" s="3"/>
      <c r="R1180" s="3"/>
    </row>
    <row r="1181" spans="1:18" ht="15" customHeight="1">
      <c r="A1181" s="166">
        <v>402450</v>
      </c>
      <c r="B1181" s="190">
        <v>1010107454</v>
      </c>
      <c r="C1181" s="166">
        <v>16</v>
      </c>
      <c r="D1181" s="166" t="s">
        <v>3284</v>
      </c>
      <c r="E1181" s="3" t="s">
        <v>3305</v>
      </c>
      <c r="F1181" s="3" t="s">
        <v>3306</v>
      </c>
      <c r="G1181" s="166" t="s">
        <v>28</v>
      </c>
      <c r="H1181" s="182">
        <v>5.941860465116279</v>
      </c>
      <c r="I1181" s="3">
        <v>39</v>
      </c>
      <c r="J1181" s="3">
        <v>15.25</v>
      </c>
      <c r="K1181" s="3" t="s">
        <v>29</v>
      </c>
      <c r="L1181" s="167">
        <v>391991</v>
      </c>
      <c r="M1181" s="167"/>
      <c r="N1181" s="3"/>
      <c r="O1181" s="3" t="s">
        <v>3284</v>
      </c>
      <c r="P1181" s="3" t="s">
        <v>19</v>
      </c>
      <c r="Q1181" s="3"/>
      <c r="R1181" s="3"/>
    </row>
    <row r="1182" spans="1:18" ht="15" customHeight="1">
      <c r="A1182" s="166">
        <v>402407</v>
      </c>
      <c r="B1182" s="190">
        <v>1010107462</v>
      </c>
      <c r="C1182" s="166">
        <v>16</v>
      </c>
      <c r="D1182" s="166" t="s">
        <v>3284</v>
      </c>
      <c r="E1182" s="3" t="s">
        <v>3307</v>
      </c>
      <c r="F1182" s="183" t="s">
        <v>3308</v>
      </c>
      <c r="G1182" s="166" t="s">
        <v>28</v>
      </c>
      <c r="H1182" s="182">
        <v>20.437999999999999</v>
      </c>
      <c r="I1182" s="3">
        <v>3</v>
      </c>
      <c r="J1182" s="3">
        <v>9.6666666666666661</v>
      </c>
      <c r="K1182" s="3" t="s">
        <v>29</v>
      </c>
      <c r="L1182" s="167">
        <v>374391</v>
      </c>
      <c r="M1182" s="167"/>
      <c r="N1182" s="3"/>
      <c r="O1182" s="3" t="s">
        <v>3284</v>
      </c>
      <c r="P1182" s="3" t="s">
        <v>19</v>
      </c>
      <c r="Q1182" s="3"/>
      <c r="R1182" s="3"/>
    </row>
    <row r="1183" spans="1:18" ht="15" customHeight="1">
      <c r="A1183" s="166">
        <v>402503</v>
      </c>
      <c r="B1183" s="190" t="s">
        <v>3309</v>
      </c>
      <c r="C1183" s="166">
        <v>16</v>
      </c>
      <c r="D1183" s="166" t="s">
        <v>3284</v>
      </c>
      <c r="E1183" s="3" t="s">
        <v>3310</v>
      </c>
      <c r="F1183" s="3" t="s">
        <v>3311</v>
      </c>
      <c r="G1183" s="166" t="s">
        <v>28</v>
      </c>
      <c r="H1183" s="182">
        <v>32.625</v>
      </c>
      <c r="I1183" s="3">
        <v>2.3333333333333335</v>
      </c>
      <c r="J1183" s="3">
        <v>7.5</v>
      </c>
      <c r="K1183" s="3" t="s">
        <v>29</v>
      </c>
      <c r="L1183" s="167">
        <v>409664</v>
      </c>
      <c r="M1183" s="167"/>
      <c r="N1183" s="3"/>
      <c r="O1183" s="3" t="s">
        <v>3284</v>
      </c>
      <c r="P1183" s="3" t="s">
        <v>19</v>
      </c>
      <c r="Q1183" s="3"/>
      <c r="R1183" s="3"/>
    </row>
    <row r="1184" spans="1:18" ht="15" customHeight="1">
      <c r="A1184" s="166">
        <v>402077</v>
      </c>
      <c r="B1184" s="190">
        <v>1010107357</v>
      </c>
      <c r="C1184" s="166">
        <v>16</v>
      </c>
      <c r="D1184" s="166" t="s">
        <v>3284</v>
      </c>
      <c r="E1184" s="3" t="s">
        <v>3312</v>
      </c>
      <c r="F1184" s="3" t="s">
        <v>3313</v>
      </c>
      <c r="G1184" s="166" t="s">
        <v>28</v>
      </c>
      <c r="H1184" s="182">
        <v>25.897222222222222</v>
      </c>
      <c r="I1184" s="3">
        <v>29.333333333333332</v>
      </c>
      <c r="J1184" s="3">
        <v>20.25</v>
      </c>
      <c r="K1184" s="3" t="s">
        <v>29</v>
      </c>
      <c r="L1184" s="167">
        <v>440730</v>
      </c>
      <c r="M1184" s="167"/>
      <c r="N1184" s="3"/>
      <c r="O1184" s="3" t="s">
        <v>3284</v>
      </c>
      <c r="P1184" s="3" t="s">
        <v>19</v>
      </c>
      <c r="Q1184" s="3"/>
      <c r="R1184" s="3"/>
    </row>
    <row r="1185" spans="1:18" ht="15" customHeight="1">
      <c r="A1185" s="166">
        <v>400696</v>
      </c>
      <c r="B1185" s="190">
        <v>1010107365</v>
      </c>
      <c r="C1185" s="166">
        <v>16</v>
      </c>
      <c r="D1185" s="166" t="s">
        <v>3284</v>
      </c>
      <c r="E1185" s="3" t="s">
        <v>3314</v>
      </c>
      <c r="F1185" s="3" t="s">
        <v>3315</v>
      </c>
      <c r="G1185" s="166" t="s">
        <v>28</v>
      </c>
      <c r="H1185" s="182">
        <v>48.235294117647058</v>
      </c>
      <c r="I1185" s="3">
        <v>11.666666666666666</v>
      </c>
      <c r="J1185" s="3">
        <v>9.5</v>
      </c>
      <c r="K1185" s="3" t="s">
        <v>29</v>
      </c>
      <c r="L1185" s="167">
        <v>440723</v>
      </c>
      <c r="M1185" s="167"/>
      <c r="N1185" s="3"/>
      <c r="O1185" s="3" t="s">
        <v>3284</v>
      </c>
      <c r="P1185" s="3" t="s">
        <v>19</v>
      </c>
      <c r="Q1185" s="3"/>
      <c r="R1185" s="3"/>
    </row>
    <row r="1186" spans="1:18" ht="15" customHeight="1">
      <c r="A1186" s="166">
        <v>402301</v>
      </c>
      <c r="B1186" s="190">
        <v>1010107373</v>
      </c>
      <c r="C1186" s="166">
        <v>16</v>
      </c>
      <c r="D1186" s="166" t="s">
        <v>3284</v>
      </c>
      <c r="E1186" s="3" t="s">
        <v>3316</v>
      </c>
      <c r="F1186" s="3" t="s">
        <v>3316</v>
      </c>
      <c r="G1186" s="166" t="s">
        <v>28</v>
      </c>
      <c r="H1186" s="182">
        <v>64.957446808510639</v>
      </c>
      <c r="I1186" s="3">
        <v>4</v>
      </c>
      <c r="J1186" s="3">
        <v>9.4166666666666661</v>
      </c>
      <c r="K1186" s="3" t="s">
        <v>29</v>
      </c>
      <c r="L1186" s="167">
        <v>441492</v>
      </c>
      <c r="M1186" s="167"/>
      <c r="N1186" s="3"/>
      <c r="O1186" s="3" t="s">
        <v>3284</v>
      </c>
      <c r="P1186" s="3" t="s">
        <v>19</v>
      </c>
      <c r="Q1186" s="3"/>
      <c r="R1186" s="3"/>
    </row>
    <row r="1187" spans="1:18" ht="15" customHeight="1">
      <c r="A1187" s="166">
        <v>402354</v>
      </c>
      <c r="B1187" s="190">
        <v>1010107381</v>
      </c>
      <c r="C1187" s="166">
        <v>16</v>
      </c>
      <c r="D1187" s="166" t="s">
        <v>3284</v>
      </c>
      <c r="E1187" s="3" t="s">
        <v>3317</v>
      </c>
      <c r="F1187" s="3" t="s">
        <v>3318</v>
      </c>
      <c r="G1187" s="166" t="s">
        <v>28</v>
      </c>
      <c r="H1187" s="182">
        <v>101.38333333333334</v>
      </c>
      <c r="I1187" s="3">
        <v>6.333333333333333</v>
      </c>
      <c r="J1187" s="3">
        <v>6.916666666666667</v>
      </c>
      <c r="K1187" s="3" t="s">
        <v>29</v>
      </c>
      <c r="L1187" s="167">
        <v>455069</v>
      </c>
      <c r="M1187" s="167"/>
      <c r="N1187" s="3"/>
      <c r="O1187" s="3" t="s">
        <v>3284</v>
      </c>
      <c r="P1187" s="3" t="s">
        <v>19</v>
      </c>
      <c r="Q1187" s="3"/>
      <c r="R1187" s="3"/>
    </row>
    <row r="1188" spans="1:18" ht="15" customHeight="1">
      <c r="A1188" s="166">
        <v>402306</v>
      </c>
      <c r="B1188" s="190">
        <v>1010107403</v>
      </c>
      <c r="C1188" s="166">
        <v>16</v>
      </c>
      <c r="D1188" s="166" t="s">
        <v>3284</v>
      </c>
      <c r="E1188" s="3" t="s">
        <v>3319</v>
      </c>
      <c r="F1188" s="3" t="s">
        <v>3320</v>
      </c>
      <c r="G1188" s="166" t="s">
        <v>28</v>
      </c>
      <c r="H1188" s="182">
        <v>189.34105263157898</v>
      </c>
      <c r="I1188" s="3">
        <v>2.6666666666666665</v>
      </c>
      <c r="J1188" s="3">
        <v>4.75</v>
      </c>
      <c r="K1188" s="3" t="s">
        <v>29</v>
      </c>
      <c r="L1188" s="167">
        <v>457100</v>
      </c>
      <c r="M1188" s="167"/>
      <c r="N1188" s="3"/>
      <c r="O1188" s="3" t="s">
        <v>3284</v>
      </c>
      <c r="P1188" s="3" t="s">
        <v>19</v>
      </c>
      <c r="Q1188" s="3"/>
      <c r="R1188" s="3"/>
    </row>
    <row r="1189" spans="1:18" ht="15" customHeight="1">
      <c r="A1189" s="166">
        <v>401687</v>
      </c>
      <c r="B1189" s="190">
        <v>1010107497</v>
      </c>
      <c r="C1189" s="166">
        <v>16</v>
      </c>
      <c r="D1189" s="166" t="s">
        <v>3284</v>
      </c>
      <c r="E1189" s="3" t="s">
        <v>3321</v>
      </c>
      <c r="F1189" s="3" t="s">
        <v>3322</v>
      </c>
      <c r="G1189" s="166" t="s">
        <v>28</v>
      </c>
      <c r="H1189" s="182">
        <v>278</v>
      </c>
      <c r="I1189" s="3">
        <v>0</v>
      </c>
      <c r="J1189" s="3">
        <v>0</v>
      </c>
      <c r="K1189" s="3" t="s">
        <v>26</v>
      </c>
      <c r="L1189" s="167">
        <v>475421</v>
      </c>
      <c r="M1189" s="167"/>
      <c r="N1189" s="3"/>
      <c r="O1189" s="3" t="s">
        <v>3284</v>
      </c>
      <c r="P1189" s="3" t="s">
        <v>19</v>
      </c>
      <c r="Q1189" s="3"/>
      <c r="R1189" s="3"/>
    </row>
    <row r="1190" spans="1:18" ht="15" customHeight="1">
      <c r="A1190" s="166">
        <v>402623</v>
      </c>
      <c r="B1190" s="190">
        <v>1010107390</v>
      </c>
      <c r="C1190" s="166">
        <v>16</v>
      </c>
      <c r="D1190" s="166" t="s">
        <v>3284</v>
      </c>
      <c r="E1190" s="3" t="s">
        <v>3323</v>
      </c>
      <c r="F1190" s="3" t="s">
        <v>3324</v>
      </c>
      <c r="G1190" s="166" t="s">
        <v>28</v>
      </c>
      <c r="H1190" s="182">
        <v>67.900000000000006</v>
      </c>
      <c r="I1190" s="3">
        <v>0.66666666666666663</v>
      </c>
      <c r="J1190" s="3">
        <v>0.58333333333333337</v>
      </c>
      <c r="K1190" s="3" t="s">
        <v>26</v>
      </c>
      <c r="L1190" s="167">
        <v>112836</v>
      </c>
      <c r="M1190" s="167"/>
      <c r="N1190" s="3"/>
      <c r="O1190" s="3" t="s">
        <v>3284</v>
      </c>
      <c r="P1190" s="3" t="s">
        <v>19</v>
      </c>
      <c r="Q1190" s="3"/>
      <c r="R1190" s="3"/>
    </row>
    <row r="1191" spans="1:18" ht="15" customHeight="1">
      <c r="A1191" s="166">
        <v>400744</v>
      </c>
      <c r="B1191" s="190">
        <v>1010107446</v>
      </c>
      <c r="C1191" s="166">
        <v>16</v>
      </c>
      <c r="D1191" s="166" t="s">
        <v>3284</v>
      </c>
      <c r="E1191" s="3" t="s">
        <v>3325</v>
      </c>
      <c r="F1191" s="3" t="s">
        <v>3326</v>
      </c>
      <c r="G1191" s="166" t="s">
        <v>28</v>
      </c>
      <c r="H1191" s="182">
        <v>14.2875</v>
      </c>
      <c r="I1191" s="3">
        <v>4.333333333333333</v>
      </c>
      <c r="J1191" s="3">
        <v>4.416666666666667</v>
      </c>
      <c r="K1191" s="3" t="s">
        <v>29</v>
      </c>
      <c r="L1191" s="167">
        <v>462280</v>
      </c>
      <c r="M1191" s="167"/>
      <c r="N1191" s="3"/>
      <c r="O1191" s="3" t="s">
        <v>3284</v>
      </c>
      <c r="P1191" s="3" t="s">
        <v>19</v>
      </c>
      <c r="Q1191" s="3"/>
      <c r="R1191" s="3"/>
    </row>
    <row r="1192" spans="1:18" ht="15" customHeight="1">
      <c r="A1192" s="166">
        <v>401656</v>
      </c>
      <c r="B1192" s="190">
        <v>1010100352</v>
      </c>
      <c r="C1192" s="166">
        <v>16</v>
      </c>
      <c r="D1192" s="166" t="s">
        <v>3284</v>
      </c>
      <c r="E1192" s="3" t="s">
        <v>3327</v>
      </c>
      <c r="F1192" s="3" t="s">
        <v>3328</v>
      </c>
      <c r="G1192" s="166" t="s">
        <v>28</v>
      </c>
      <c r="H1192" s="182">
        <v>0.46298507462686567</v>
      </c>
      <c r="I1192" s="3">
        <v>736.66666666666663</v>
      </c>
      <c r="J1192" s="3">
        <v>897.66666666666663</v>
      </c>
      <c r="K1192" s="3" t="s">
        <v>29</v>
      </c>
      <c r="L1192" s="169">
        <v>462546</v>
      </c>
      <c r="M1192" s="167"/>
      <c r="N1192" s="3"/>
      <c r="O1192" s="3" t="s">
        <v>3284</v>
      </c>
      <c r="P1192" s="3" t="s">
        <v>19</v>
      </c>
      <c r="Q1192" s="3"/>
      <c r="R1192" s="3"/>
    </row>
    <row r="1193" spans="1:18" ht="15" customHeight="1">
      <c r="A1193" s="166">
        <v>401978</v>
      </c>
      <c r="B1193" s="190">
        <v>1010100387</v>
      </c>
      <c r="C1193" s="166">
        <v>16</v>
      </c>
      <c r="D1193" s="166" t="s">
        <v>3284</v>
      </c>
      <c r="E1193" s="3" t="s">
        <v>3329</v>
      </c>
      <c r="F1193" s="3" t="s">
        <v>3330</v>
      </c>
      <c r="G1193" s="166" t="s">
        <v>28</v>
      </c>
      <c r="H1193" s="182">
        <v>0.47146811070998795</v>
      </c>
      <c r="I1193" s="3">
        <v>216</v>
      </c>
      <c r="J1193" s="3">
        <v>278.91666666666669</v>
      </c>
      <c r="K1193" s="3" t="s">
        <v>29</v>
      </c>
      <c r="L1193" s="169">
        <v>317859</v>
      </c>
      <c r="M1193" s="167"/>
      <c r="N1193" s="3"/>
      <c r="O1193" s="3" t="s">
        <v>3284</v>
      </c>
      <c r="P1193" s="3" t="s">
        <v>19</v>
      </c>
      <c r="Q1193" s="3"/>
      <c r="R1193" s="3"/>
    </row>
    <row r="1194" spans="1:18" ht="15" customHeight="1">
      <c r="A1194" s="166">
        <v>402145</v>
      </c>
      <c r="B1194" s="190">
        <v>1010102398</v>
      </c>
      <c r="C1194" s="166">
        <v>16</v>
      </c>
      <c r="D1194" s="166" t="s">
        <v>3284</v>
      </c>
      <c r="E1194" s="3" t="s">
        <v>3331</v>
      </c>
      <c r="F1194" s="3" t="s">
        <v>3332</v>
      </c>
      <c r="G1194" s="166" t="s">
        <v>28</v>
      </c>
      <c r="H1194" s="182">
        <v>0</v>
      </c>
      <c r="I1194" s="3">
        <v>0</v>
      </c>
      <c r="J1194" s="3">
        <v>0</v>
      </c>
      <c r="K1194" s="3" t="s">
        <v>18</v>
      </c>
      <c r="L1194" s="167">
        <v>429072</v>
      </c>
      <c r="M1194" s="167"/>
      <c r="N1194" s="3"/>
      <c r="O1194" s="3" t="s">
        <v>19</v>
      </c>
      <c r="P1194" s="3" t="s">
        <v>19</v>
      </c>
      <c r="Q1194" s="3"/>
      <c r="R1194" s="3"/>
    </row>
    <row r="1195" spans="1:18" ht="15" customHeight="1">
      <c r="A1195" s="166">
        <v>400118</v>
      </c>
      <c r="B1195" s="190">
        <v>1010105931</v>
      </c>
      <c r="C1195" s="166">
        <v>16</v>
      </c>
      <c r="D1195" s="166" t="s">
        <v>3284</v>
      </c>
      <c r="E1195" s="3" t="s">
        <v>3333</v>
      </c>
      <c r="F1195" s="3" t="s">
        <v>3334</v>
      </c>
      <c r="G1195" s="166" t="s">
        <v>28</v>
      </c>
      <c r="H1195" s="182">
        <v>0.86</v>
      </c>
      <c r="I1195" s="3">
        <v>247</v>
      </c>
      <c r="J1195" s="3">
        <v>306.16666666666669</v>
      </c>
      <c r="K1195" s="3" t="s">
        <v>29</v>
      </c>
      <c r="L1195" s="169">
        <v>477113</v>
      </c>
      <c r="M1195" s="167"/>
      <c r="N1195" s="3"/>
      <c r="O1195" s="3" t="s">
        <v>3284</v>
      </c>
      <c r="P1195" s="3" t="s">
        <v>19</v>
      </c>
      <c r="Q1195" s="3"/>
      <c r="R1195" s="3"/>
    </row>
    <row r="1196" spans="1:18" ht="15" customHeight="1">
      <c r="A1196" s="166">
        <v>402088</v>
      </c>
      <c r="B1196" s="190">
        <v>1010107136</v>
      </c>
      <c r="C1196" s="166">
        <v>16</v>
      </c>
      <c r="D1196" s="166" t="s">
        <v>3284</v>
      </c>
      <c r="E1196" s="3" t="s">
        <v>3335</v>
      </c>
      <c r="F1196" s="3" t="s">
        <v>3336</v>
      </c>
      <c r="G1196" s="166" t="s">
        <v>28</v>
      </c>
      <c r="H1196" s="182">
        <v>1.3730769230769231</v>
      </c>
      <c r="I1196" s="3">
        <v>193</v>
      </c>
      <c r="J1196" s="3">
        <v>156.41666666666666</v>
      </c>
      <c r="K1196" s="3" t="s">
        <v>29</v>
      </c>
      <c r="L1196" s="169">
        <v>279504</v>
      </c>
      <c r="M1196" s="167"/>
      <c r="N1196" s="3"/>
      <c r="O1196" s="3" t="s">
        <v>3284</v>
      </c>
      <c r="P1196" s="3" t="s">
        <v>19</v>
      </c>
      <c r="Q1196" s="3"/>
      <c r="R1196" s="3"/>
    </row>
    <row r="1197" spans="1:18" ht="15" customHeight="1">
      <c r="A1197" s="166">
        <v>401308</v>
      </c>
      <c r="B1197" s="190">
        <v>1010100557</v>
      </c>
      <c r="C1197" s="166">
        <v>16</v>
      </c>
      <c r="D1197" s="166" t="s">
        <v>3284</v>
      </c>
      <c r="E1197" s="3" t="s">
        <v>3337</v>
      </c>
      <c r="F1197" s="3" t="s">
        <v>3338</v>
      </c>
      <c r="G1197" s="3" t="s">
        <v>1980</v>
      </c>
      <c r="H1197" s="182">
        <v>1.6014999999999999</v>
      </c>
      <c r="I1197" s="3">
        <v>45</v>
      </c>
      <c r="J1197" s="3">
        <v>54.833333333333336</v>
      </c>
      <c r="K1197" s="3" t="s">
        <v>29</v>
      </c>
      <c r="L1197" s="169">
        <v>463460</v>
      </c>
      <c r="M1197" s="167"/>
      <c r="N1197" s="3"/>
      <c r="O1197" s="3" t="s">
        <v>3284</v>
      </c>
      <c r="P1197" s="3" t="s">
        <v>19</v>
      </c>
      <c r="Q1197" s="3"/>
      <c r="R1197" s="3"/>
    </row>
    <row r="1198" spans="1:18" ht="15" customHeight="1">
      <c r="A1198" s="166">
        <v>401084</v>
      </c>
      <c r="B1198" s="190">
        <v>1010100573</v>
      </c>
      <c r="C1198" s="166">
        <v>16</v>
      </c>
      <c r="D1198" s="166" t="s">
        <v>3284</v>
      </c>
      <c r="E1198" s="3" t="s">
        <v>3339</v>
      </c>
      <c r="F1198" s="3" t="s">
        <v>3340</v>
      </c>
      <c r="G1198" s="166" t="s">
        <v>1980</v>
      </c>
      <c r="H1198" s="182">
        <v>3.2349999999999999</v>
      </c>
      <c r="I1198" s="3">
        <v>65.333333333333329</v>
      </c>
      <c r="J1198" s="3">
        <v>59.333333333333336</v>
      </c>
      <c r="K1198" s="3" t="s">
        <v>29</v>
      </c>
      <c r="L1198" s="169">
        <v>367973</v>
      </c>
      <c r="M1198" s="167"/>
      <c r="N1198" s="3"/>
      <c r="O1198" s="3" t="s">
        <v>3284</v>
      </c>
      <c r="P1198" s="3" t="s">
        <v>19</v>
      </c>
      <c r="Q1198" s="3"/>
      <c r="R1198" s="3"/>
    </row>
    <row r="1199" spans="1:18" ht="15" customHeight="1">
      <c r="A1199" s="166">
        <v>402240</v>
      </c>
      <c r="B1199" s="190">
        <v>1010103106</v>
      </c>
      <c r="C1199" s="166">
        <v>16</v>
      </c>
      <c r="D1199" s="166" t="s">
        <v>3284</v>
      </c>
      <c r="E1199" s="3" t="s">
        <v>3341</v>
      </c>
      <c r="F1199" s="3" t="s">
        <v>3342</v>
      </c>
      <c r="G1199" s="166" t="s">
        <v>1980</v>
      </c>
      <c r="H1199" s="182">
        <v>5.3967647058823536</v>
      </c>
      <c r="I1199" s="3">
        <v>25</v>
      </c>
      <c r="J1199" s="3">
        <v>20.25</v>
      </c>
      <c r="K1199" s="3" t="s">
        <v>29</v>
      </c>
      <c r="L1199" s="169">
        <v>458597</v>
      </c>
      <c r="M1199" s="167"/>
      <c r="N1199" s="3"/>
      <c r="O1199" s="3" t="s">
        <v>3284</v>
      </c>
      <c r="P1199" s="3" t="s">
        <v>19</v>
      </c>
      <c r="Q1199" s="3"/>
      <c r="R1199" s="3"/>
    </row>
    <row r="1200" spans="1:18" ht="15" customHeight="1">
      <c r="A1200" s="166">
        <v>400129</v>
      </c>
      <c r="B1200" s="190">
        <v>1010100620</v>
      </c>
      <c r="C1200" s="166">
        <v>16</v>
      </c>
      <c r="D1200" s="166" t="s">
        <v>3284</v>
      </c>
      <c r="E1200" s="3" t="s">
        <v>3343</v>
      </c>
      <c r="F1200" s="3" t="s">
        <v>3344</v>
      </c>
      <c r="G1200" s="166" t="s">
        <v>96</v>
      </c>
      <c r="H1200" s="182">
        <v>0</v>
      </c>
      <c r="I1200" s="3">
        <v>0</v>
      </c>
      <c r="J1200" s="3">
        <v>0</v>
      </c>
      <c r="K1200" s="3" t="s">
        <v>26</v>
      </c>
      <c r="L1200" s="167">
        <v>0</v>
      </c>
      <c r="M1200" s="167"/>
      <c r="N1200" s="3"/>
      <c r="O1200" s="3" t="s">
        <v>19</v>
      </c>
      <c r="P1200" s="3" t="s">
        <v>19</v>
      </c>
      <c r="Q1200" s="3"/>
      <c r="R1200" s="3"/>
    </row>
    <row r="1201" spans="1:18" ht="15" customHeight="1">
      <c r="A1201" s="166">
        <v>400302</v>
      </c>
      <c r="B1201" s="190">
        <v>1010100638</v>
      </c>
      <c r="C1201" s="166">
        <v>16</v>
      </c>
      <c r="D1201" s="166" t="s">
        <v>3284</v>
      </c>
      <c r="E1201" s="3" t="s">
        <v>3345</v>
      </c>
      <c r="F1201" s="3" t="s">
        <v>3346</v>
      </c>
      <c r="G1201" s="166" t="s">
        <v>96</v>
      </c>
      <c r="H1201" s="182">
        <v>1.59</v>
      </c>
      <c r="I1201" s="3">
        <v>11.666666666666666</v>
      </c>
      <c r="J1201" s="3">
        <v>17.083333333333332</v>
      </c>
      <c r="K1201" s="3" t="s">
        <v>29</v>
      </c>
      <c r="L1201" s="169">
        <v>435080</v>
      </c>
      <c r="M1201" s="167"/>
      <c r="N1201" s="3"/>
      <c r="O1201" s="3" t="s">
        <v>3284</v>
      </c>
      <c r="P1201" s="3" t="s">
        <v>19</v>
      </c>
      <c r="Q1201" s="3"/>
      <c r="R1201" s="3"/>
    </row>
    <row r="1202" spans="1:18" ht="15" customHeight="1">
      <c r="A1202" s="166">
        <v>400493</v>
      </c>
      <c r="B1202" s="190">
        <v>1010100654</v>
      </c>
      <c r="C1202" s="166">
        <v>16</v>
      </c>
      <c r="D1202" s="166" t="s">
        <v>3284</v>
      </c>
      <c r="E1202" s="3" t="s">
        <v>3347</v>
      </c>
      <c r="F1202" s="3" t="s">
        <v>3348</v>
      </c>
      <c r="G1202" s="166" t="s">
        <v>202</v>
      </c>
      <c r="H1202" s="182">
        <v>1.5</v>
      </c>
      <c r="I1202" s="3">
        <v>0.66666666666666663</v>
      </c>
      <c r="J1202" s="3">
        <v>2</v>
      </c>
      <c r="K1202" s="3" t="s">
        <v>26</v>
      </c>
      <c r="L1202" s="169">
        <v>428202</v>
      </c>
      <c r="M1202" s="167"/>
      <c r="N1202" s="3"/>
      <c r="O1202" s="3" t="s">
        <v>3284</v>
      </c>
      <c r="P1202" s="3" t="s">
        <v>19</v>
      </c>
      <c r="Q1202" s="3"/>
      <c r="R1202" s="3"/>
    </row>
    <row r="1203" spans="1:18" ht="15" customHeight="1">
      <c r="A1203" s="166">
        <v>400788</v>
      </c>
      <c r="B1203" s="190">
        <v>1010105397</v>
      </c>
      <c r="C1203" s="166">
        <v>16</v>
      </c>
      <c r="D1203" s="166" t="s">
        <v>3284</v>
      </c>
      <c r="E1203" s="3" t="s">
        <v>3349</v>
      </c>
      <c r="F1203" s="3" t="s">
        <v>3350</v>
      </c>
      <c r="G1203" s="166" t="s">
        <v>96</v>
      </c>
      <c r="H1203" s="182">
        <v>1.4883870967741937</v>
      </c>
      <c r="I1203" s="3">
        <v>39</v>
      </c>
      <c r="J1203" s="3">
        <v>40.833333333333336</v>
      </c>
      <c r="K1203" s="3" t="s">
        <v>29</v>
      </c>
      <c r="L1203" s="169">
        <v>394475</v>
      </c>
      <c r="M1203" s="167"/>
      <c r="N1203" s="3"/>
      <c r="O1203" s="3" t="s">
        <v>3284</v>
      </c>
      <c r="P1203" s="3" t="s">
        <v>19</v>
      </c>
      <c r="Q1203" s="3"/>
      <c r="R1203" s="3"/>
    </row>
    <row r="1204" spans="1:18" ht="15" customHeight="1">
      <c r="A1204" s="166">
        <v>402543</v>
      </c>
      <c r="B1204" s="190">
        <v>1010100867</v>
      </c>
      <c r="C1204" s="166">
        <v>16</v>
      </c>
      <c r="D1204" s="166" t="s">
        <v>3284</v>
      </c>
      <c r="E1204" s="3" t="s">
        <v>3351</v>
      </c>
      <c r="F1204" s="3" t="s">
        <v>3352</v>
      </c>
      <c r="G1204" s="166" t="s">
        <v>1980</v>
      </c>
      <c r="H1204" s="182">
        <v>2.4511290322580646</v>
      </c>
      <c r="I1204" s="3">
        <v>54.333333333333336</v>
      </c>
      <c r="J1204" s="3">
        <v>57.833333333333336</v>
      </c>
      <c r="K1204" s="3" t="s">
        <v>29</v>
      </c>
      <c r="L1204" s="169">
        <v>324135</v>
      </c>
      <c r="M1204" s="167"/>
      <c r="N1204" s="3"/>
      <c r="O1204" s="3" t="s">
        <v>3284</v>
      </c>
      <c r="P1204" s="3" t="s">
        <v>19</v>
      </c>
      <c r="Q1204" s="3"/>
      <c r="R1204" s="3"/>
    </row>
    <row r="1205" spans="1:18" ht="15" customHeight="1">
      <c r="A1205" s="166">
        <v>400965</v>
      </c>
      <c r="B1205" s="190">
        <v>1010100913</v>
      </c>
      <c r="C1205" s="166">
        <v>16</v>
      </c>
      <c r="D1205" s="166" t="s">
        <v>3284</v>
      </c>
      <c r="E1205" s="3" t="s">
        <v>3353</v>
      </c>
      <c r="F1205" s="3" t="s">
        <v>3354</v>
      </c>
      <c r="G1205" s="166" t="s">
        <v>84</v>
      </c>
      <c r="H1205" s="182">
        <v>0.33</v>
      </c>
      <c r="I1205" s="3">
        <v>35</v>
      </c>
      <c r="J1205" s="3">
        <v>32.416666666666664</v>
      </c>
      <c r="K1205" s="3" t="s">
        <v>29</v>
      </c>
      <c r="L1205" s="169">
        <v>467344</v>
      </c>
      <c r="M1205" s="167"/>
      <c r="N1205" s="3"/>
      <c r="O1205" s="3" t="s">
        <v>3284</v>
      </c>
      <c r="P1205" s="3" t="s">
        <v>19</v>
      </c>
      <c r="Q1205" s="3"/>
      <c r="R1205" s="3"/>
    </row>
    <row r="1206" spans="1:18" ht="15" customHeight="1">
      <c r="A1206" s="166">
        <v>401211</v>
      </c>
      <c r="B1206" s="190">
        <v>1010100921</v>
      </c>
      <c r="C1206" s="166">
        <v>16</v>
      </c>
      <c r="D1206" s="166" t="s">
        <v>3284</v>
      </c>
      <c r="E1206" s="3" t="s">
        <v>3355</v>
      </c>
      <c r="F1206" s="3" t="s">
        <v>3356</v>
      </c>
      <c r="G1206" s="166" t="s">
        <v>84</v>
      </c>
      <c r="H1206" s="182">
        <v>0.26075949367088608</v>
      </c>
      <c r="I1206" s="3">
        <v>2612</v>
      </c>
      <c r="J1206" s="3">
        <v>2349.3333333333335</v>
      </c>
      <c r="K1206" s="3" t="s">
        <v>29</v>
      </c>
      <c r="L1206" s="169">
        <v>467347</v>
      </c>
      <c r="M1206" s="167"/>
      <c r="N1206" s="3"/>
      <c r="O1206" s="3" t="s">
        <v>3284</v>
      </c>
      <c r="P1206" s="3" t="s">
        <v>19</v>
      </c>
      <c r="Q1206" s="3"/>
      <c r="R1206" s="3"/>
    </row>
    <row r="1207" spans="1:18" ht="15" customHeight="1">
      <c r="A1207" s="166">
        <v>400067</v>
      </c>
      <c r="B1207" s="190">
        <v>1010100948</v>
      </c>
      <c r="C1207" s="166">
        <v>16</v>
      </c>
      <c r="D1207" s="166" t="s">
        <v>3284</v>
      </c>
      <c r="E1207" s="3" t="s">
        <v>3357</v>
      </c>
      <c r="F1207" s="3" t="s">
        <v>3358</v>
      </c>
      <c r="G1207" s="166" t="s">
        <v>84</v>
      </c>
      <c r="H1207" s="182">
        <v>1.02</v>
      </c>
      <c r="I1207" s="3">
        <v>75</v>
      </c>
      <c r="J1207" s="3">
        <v>66.083333333333329</v>
      </c>
      <c r="K1207" s="3" t="s">
        <v>29</v>
      </c>
      <c r="L1207" s="169">
        <v>467100</v>
      </c>
      <c r="M1207" s="167"/>
      <c r="N1207" s="3"/>
      <c r="O1207" s="3" t="s">
        <v>3284</v>
      </c>
      <c r="P1207" s="3" t="s">
        <v>19</v>
      </c>
      <c r="Q1207" s="3"/>
      <c r="R1207" s="3"/>
    </row>
    <row r="1208" spans="1:18" ht="15" customHeight="1">
      <c r="A1208" s="166">
        <v>402027</v>
      </c>
      <c r="B1208" s="190">
        <v>1010100891</v>
      </c>
      <c r="C1208" s="166">
        <v>16</v>
      </c>
      <c r="D1208" s="166" t="s">
        <v>3284</v>
      </c>
      <c r="E1208" s="3" t="s">
        <v>3359</v>
      </c>
      <c r="F1208" s="3" t="s">
        <v>3360</v>
      </c>
      <c r="G1208" s="166" t="s">
        <v>84</v>
      </c>
      <c r="H1208" s="182">
        <v>0.09</v>
      </c>
      <c r="I1208" s="3">
        <v>33.333333333333336</v>
      </c>
      <c r="J1208" s="3">
        <v>31.666666666666668</v>
      </c>
      <c r="K1208" s="3" t="s">
        <v>29</v>
      </c>
      <c r="L1208" s="169">
        <v>473655</v>
      </c>
      <c r="M1208" s="167"/>
      <c r="N1208" s="3"/>
      <c r="O1208" s="3" t="s">
        <v>3284</v>
      </c>
      <c r="P1208" s="3" t="s">
        <v>19</v>
      </c>
      <c r="Q1208" s="3"/>
      <c r="R1208" s="3"/>
    </row>
    <row r="1209" spans="1:18" ht="15" customHeight="1">
      <c r="A1209" s="166">
        <v>402446</v>
      </c>
      <c r="B1209" s="190">
        <v>1010102215</v>
      </c>
      <c r="C1209" s="166">
        <v>16</v>
      </c>
      <c r="D1209" s="166" t="s">
        <v>3284</v>
      </c>
      <c r="E1209" s="3" t="s">
        <v>3361</v>
      </c>
      <c r="F1209" s="3" t="s">
        <v>3362</v>
      </c>
      <c r="G1209" s="166" t="s">
        <v>28</v>
      </c>
      <c r="H1209" s="182">
        <v>0.14479166666666668</v>
      </c>
      <c r="I1209" s="3">
        <v>1833.3333333333333</v>
      </c>
      <c r="J1209" s="3">
        <v>1746.6666666666667</v>
      </c>
      <c r="K1209" s="3" t="s">
        <v>29</v>
      </c>
      <c r="L1209" s="167">
        <v>308705</v>
      </c>
      <c r="M1209" s="167"/>
      <c r="N1209" s="3"/>
      <c r="O1209" s="3" t="s">
        <v>3284</v>
      </c>
      <c r="P1209" s="3" t="s">
        <v>19</v>
      </c>
      <c r="Q1209" s="3"/>
      <c r="R1209" s="3"/>
    </row>
    <row r="1210" spans="1:18" ht="15" customHeight="1">
      <c r="A1210" s="166">
        <v>401347</v>
      </c>
      <c r="B1210" s="190">
        <v>1010103602</v>
      </c>
      <c r="C1210" s="166">
        <v>16</v>
      </c>
      <c r="D1210" s="166" t="s">
        <v>3284</v>
      </c>
      <c r="E1210" s="3" t="s">
        <v>3363</v>
      </c>
      <c r="F1210" s="3" t="s">
        <v>3364</v>
      </c>
      <c r="G1210" s="166" t="s">
        <v>28</v>
      </c>
      <c r="H1210" s="182">
        <v>1.4162162162162162</v>
      </c>
      <c r="I1210" s="3">
        <v>24.666666666666668</v>
      </c>
      <c r="J1210" s="3">
        <v>25.666666666666668</v>
      </c>
      <c r="K1210" s="3" t="s">
        <v>29</v>
      </c>
      <c r="L1210" s="169">
        <v>238683</v>
      </c>
      <c r="M1210" s="167"/>
      <c r="N1210" s="3"/>
      <c r="O1210" s="3" t="s">
        <v>3284</v>
      </c>
      <c r="P1210" s="3" t="s">
        <v>19</v>
      </c>
      <c r="Q1210" s="3"/>
      <c r="R1210" s="3"/>
    </row>
    <row r="1211" spans="1:18" ht="15" customHeight="1">
      <c r="A1211" s="166">
        <v>401155</v>
      </c>
      <c r="B1211" s="190">
        <v>1010102495</v>
      </c>
      <c r="C1211" s="166">
        <v>16</v>
      </c>
      <c r="D1211" s="166" t="s">
        <v>3284</v>
      </c>
      <c r="E1211" s="3" t="s">
        <v>3365</v>
      </c>
      <c r="F1211" s="3" t="s">
        <v>3366</v>
      </c>
      <c r="G1211" s="166" t="s">
        <v>2496</v>
      </c>
      <c r="H1211" s="182">
        <v>29</v>
      </c>
      <c r="I1211" s="3">
        <v>0</v>
      </c>
      <c r="J1211" s="3">
        <v>0.25</v>
      </c>
      <c r="K1211" s="3" t="s">
        <v>26</v>
      </c>
      <c r="L1211" s="167">
        <v>461200</v>
      </c>
      <c r="M1211" s="167"/>
      <c r="N1211" s="3"/>
      <c r="O1211" s="3" t="s">
        <v>3284</v>
      </c>
      <c r="P1211" s="3" t="s">
        <v>19</v>
      </c>
      <c r="Q1211" s="3"/>
      <c r="R1211" s="3"/>
    </row>
    <row r="1212" spans="1:18" ht="15" customHeight="1">
      <c r="A1212" s="166">
        <v>400315</v>
      </c>
      <c r="B1212" s="190">
        <v>1010101332</v>
      </c>
      <c r="C1212" s="166">
        <v>16</v>
      </c>
      <c r="D1212" s="166" t="s">
        <v>3284</v>
      </c>
      <c r="E1212" s="3" t="s">
        <v>3367</v>
      </c>
      <c r="F1212" s="3" t="s">
        <v>3368</v>
      </c>
      <c r="G1212" s="166" t="s">
        <v>2496</v>
      </c>
      <c r="H1212" s="182">
        <v>51.14411764705882</v>
      </c>
      <c r="I1212" s="3">
        <v>3</v>
      </c>
      <c r="J1212" s="3">
        <v>4.666666666666667</v>
      </c>
      <c r="K1212" s="3" t="s">
        <v>29</v>
      </c>
      <c r="L1212" s="169">
        <v>480739</v>
      </c>
      <c r="M1212" s="167"/>
      <c r="N1212" s="3"/>
      <c r="O1212" s="3" t="s">
        <v>3284</v>
      </c>
      <c r="P1212" s="3" t="s">
        <v>19</v>
      </c>
      <c r="Q1212" s="3"/>
      <c r="R1212" s="3"/>
    </row>
    <row r="1213" spans="1:18" ht="15" customHeight="1">
      <c r="A1213" s="166">
        <v>402434</v>
      </c>
      <c r="B1213" s="190">
        <v>1010102606</v>
      </c>
      <c r="C1213" s="166">
        <v>16</v>
      </c>
      <c r="D1213" s="166" t="s">
        <v>3284</v>
      </c>
      <c r="E1213" s="3" t="s">
        <v>3369</v>
      </c>
      <c r="F1213" s="3" t="s">
        <v>3370</v>
      </c>
      <c r="G1213" s="166" t="s">
        <v>2496</v>
      </c>
      <c r="H1213" s="182">
        <v>111.21100917431193</v>
      </c>
      <c r="I1213" s="3">
        <v>51.666666666666664</v>
      </c>
      <c r="J1213" s="3">
        <v>53.916666666666664</v>
      </c>
      <c r="K1213" s="3" t="s">
        <v>29</v>
      </c>
      <c r="L1213" s="167">
        <v>390551</v>
      </c>
      <c r="M1213" s="167"/>
      <c r="N1213" s="3"/>
      <c r="O1213" s="3" t="s">
        <v>3371</v>
      </c>
      <c r="P1213" s="3" t="s">
        <v>19</v>
      </c>
      <c r="Q1213" s="3"/>
      <c r="R1213" s="3"/>
    </row>
    <row r="1214" spans="1:18" ht="15" customHeight="1">
      <c r="A1214" s="166">
        <v>402835</v>
      </c>
      <c r="B1214" s="191" t="s">
        <v>54</v>
      </c>
      <c r="C1214" s="166">
        <v>16</v>
      </c>
      <c r="D1214" s="166" t="s">
        <v>3284</v>
      </c>
      <c r="E1214" s="3" t="s">
        <v>3372</v>
      </c>
      <c r="F1214" s="3" t="s">
        <v>3373</v>
      </c>
      <c r="G1214" s="166" t="s">
        <v>28</v>
      </c>
      <c r="H1214" s="182">
        <v>0.62285714285714289</v>
      </c>
      <c r="I1214" s="3">
        <v>35.666666666666664</v>
      </c>
      <c r="J1214" s="3">
        <v>32</v>
      </c>
      <c r="K1214" s="3" t="s">
        <v>29</v>
      </c>
      <c r="L1214" s="169">
        <v>468205</v>
      </c>
      <c r="M1214" s="167"/>
      <c r="N1214" s="3"/>
      <c r="O1214" s="3" t="s">
        <v>3284</v>
      </c>
      <c r="P1214" s="3" t="s">
        <v>19</v>
      </c>
      <c r="Q1214" s="3"/>
      <c r="R1214" s="3"/>
    </row>
    <row r="1215" spans="1:18" ht="15" customHeight="1">
      <c r="A1215" s="166">
        <v>402837</v>
      </c>
      <c r="B1215" s="191" t="s">
        <v>54</v>
      </c>
      <c r="C1215" s="166">
        <v>16</v>
      </c>
      <c r="D1215" s="166" t="s">
        <v>3284</v>
      </c>
      <c r="E1215" s="3" t="s">
        <v>3374</v>
      </c>
      <c r="F1215" s="3" t="s">
        <v>3375</v>
      </c>
      <c r="G1215" s="166" t="s">
        <v>28</v>
      </c>
      <c r="H1215" s="182">
        <v>10</v>
      </c>
      <c r="I1215" s="3">
        <v>12.666666666666666</v>
      </c>
      <c r="J1215" s="3">
        <v>17.083333333333332</v>
      </c>
      <c r="K1215" s="3" t="s">
        <v>29</v>
      </c>
      <c r="L1215" s="169">
        <v>459378</v>
      </c>
      <c r="M1215" s="167"/>
      <c r="N1215" s="3"/>
      <c r="O1215" s="3" t="s">
        <v>3284</v>
      </c>
      <c r="P1215" s="3" t="s">
        <v>19</v>
      </c>
      <c r="Q1215" s="3"/>
      <c r="R1215" s="3"/>
    </row>
    <row r="1216" spans="1:18" ht="15" customHeight="1">
      <c r="A1216" s="166">
        <v>402839</v>
      </c>
      <c r="B1216" s="191" t="s">
        <v>54</v>
      </c>
      <c r="C1216" s="166">
        <v>26</v>
      </c>
      <c r="D1216" s="3" t="s">
        <v>3376</v>
      </c>
      <c r="E1216" s="3" t="s">
        <v>3377</v>
      </c>
      <c r="F1216" s="3" t="s">
        <v>3378</v>
      </c>
      <c r="G1216" s="166" t="s">
        <v>28</v>
      </c>
      <c r="H1216" s="182">
        <v>46.9</v>
      </c>
      <c r="I1216" s="3">
        <v>0.33333333333333331</v>
      </c>
      <c r="J1216" s="3">
        <v>8.3333333333333329E-2</v>
      </c>
      <c r="K1216" s="3" t="s">
        <v>26</v>
      </c>
      <c r="L1216" s="169">
        <v>435542</v>
      </c>
      <c r="M1216" s="169"/>
      <c r="N1216" s="3"/>
      <c r="O1216" s="3" t="s">
        <v>3376</v>
      </c>
      <c r="P1216" s="3" t="s">
        <v>19</v>
      </c>
      <c r="Q1216" s="3"/>
      <c r="R1216" s="3"/>
    </row>
    <row r="1217" spans="1:18" ht="15" customHeight="1">
      <c r="A1217" s="166">
        <v>402838</v>
      </c>
      <c r="B1217" s="191" t="s">
        <v>54</v>
      </c>
      <c r="C1217" s="166">
        <v>16</v>
      </c>
      <c r="D1217" s="166" t="s">
        <v>3284</v>
      </c>
      <c r="E1217" s="3" t="s">
        <v>3379</v>
      </c>
      <c r="F1217" s="3" t="s">
        <v>3380</v>
      </c>
      <c r="G1217" s="166" t="s">
        <v>84</v>
      </c>
      <c r="H1217" s="182">
        <v>0.31</v>
      </c>
      <c r="I1217" s="3">
        <v>89.333333333333329</v>
      </c>
      <c r="J1217" s="3">
        <v>38.333333333333336</v>
      </c>
      <c r="K1217" s="3" t="s">
        <v>29</v>
      </c>
      <c r="L1217" s="169">
        <v>470005</v>
      </c>
      <c r="M1217" s="169"/>
      <c r="N1217" s="3"/>
      <c r="O1217" s="3" t="s">
        <v>3284</v>
      </c>
      <c r="P1217" s="3" t="s">
        <v>19</v>
      </c>
      <c r="Q1217" s="3"/>
      <c r="R1217" s="3"/>
    </row>
    <row r="1218" spans="1:18" ht="15" customHeight="1">
      <c r="A1218" s="166">
        <v>402841</v>
      </c>
      <c r="B1218" s="191" t="s">
        <v>54</v>
      </c>
      <c r="C1218" s="166">
        <v>16</v>
      </c>
      <c r="D1218" s="166" t="s">
        <v>3284</v>
      </c>
      <c r="E1218" s="3" t="s">
        <v>3381</v>
      </c>
      <c r="F1218" s="3" t="s">
        <v>3382</v>
      </c>
      <c r="G1218" s="166" t="s">
        <v>28</v>
      </c>
      <c r="H1218" s="182">
        <v>45</v>
      </c>
      <c r="I1218" s="3">
        <v>1</v>
      </c>
      <c r="J1218" s="3">
        <v>1.1666666666666667</v>
      </c>
      <c r="K1218" s="3" t="s">
        <v>29</v>
      </c>
      <c r="L1218" s="169">
        <v>418508</v>
      </c>
      <c r="M1218" s="3"/>
      <c r="N1218" s="3"/>
      <c r="O1218" s="3" t="s">
        <v>3284</v>
      </c>
      <c r="P1218" s="3" t="s">
        <v>19</v>
      </c>
      <c r="Q1218" s="3"/>
      <c r="R1218" s="3"/>
    </row>
    <row r="1219" spans="1:18" ht="15" customHeight="1">
      <c r="A1219" s="166">
        <v>402843</v>
      </c>
      <c r="B1219" s="191" t="s">
        <v>54</v>
      </c>
      <c r="C1219" s="166">
        <v>16</v>
      </c>
      <c r="D1219" s="166" t="s">
        <v>3284</v>
      </c>
      <c r="E1219" s="3" t="s">
        <v>3383</v>
      </c>
      <c r="F1219" s="3" t="s">
        <v>3384</v>
      </c>
      <c r="G1219" s="166" t="s">
        <v>2517</v>
      </c>
      <c r="H1219" s="182">
        <v>15.87</v>
      </c>
      <c r="I1219" s="3">
        <v>0</v>
      </c>
      <c r="J1219" s="3">
        <v>0</v>
      </c>
      <c r="K1219" s="3" t="s">
        <v>18</v>
      </c>
      <c r="L1219" s="169">
        <v>468999</v>
      </c>
      <c r="M1219" s="167"/>
      <c r="N1219" s="3"/>
      <c r="O1219" s="3" t="s">
        <v>19</v>
      </c>
      <c r="P1219" s="3" t="s">
        <v>19</v>
      </c>
      <c r="Q1219" s="3"/>
      <c r="R1219" s="3"/>
    </row>
    <row r="1220" spans="1:18" ht="15" customHeight="1">
      <c r="A1220" s="166">
        <v>402844</v>
      </c>
      <c r="B1220" s="191" t="s">
        <v>54</v>
      </c>
      <c r="C1220" s="166">
        <v>16</v>
      </c>
      <c r="D1220" s="166" t="s">
        <v>3284</v>
      </c>
      <c r="E1220" s="3" t="s">
        <v>3385</v>
      </c>
      <c r="F1220" s="3" t="s">
        <v>3386</v>
      </c>
      <c r="G1220" s="166" t="s">
        <v>2517</v>
      </c>
      <c r="H1220" s="182">
        <v>15.75</v>
      </c>
      <c r="I1220" s="3">
        <v>0</v>
      </c>
      <c r="J1220" s="3">
        <v>0</v>
      </c>
      <c r="K1220" s="3" t="s">
        <v>26</v>
      </c>
      <c r="L1220" s="169">
        <v>458892</v>
      </c>
      <c r="M1220" s="167"/>
      <c r="N1220" s="3"/>
      <c r="O1220" s="3" t="s">
        <v>3284</v>
      </c>
      <c r="P1220" s="3" t="s">
        <v>19</v>
      </c>
      <c r="Q1220" s="3"/>
      <c r="R1220" s="3"/>
    </row>
    <row r="1221" spans="1:18" ht="15" customHeight="1">
      <c r="A1221" s="166">
        <v>402845</v>
      </c>
      <c r="B1221" s="191" t="s">
        <v>54</v>
      </c>
      <c r="C1221" s="166">
        <v>16</v>
      </c>
      <c r="D1221" s="166" t="s">
        <v>3284</v>
      </c>
      <c r="E1221" s="3" t="s">
        <v>3387</v>
      </c>
      <c r="F1221" s="3" t="s">
        <v>3388</v>
      </c>
      <c r="G1221" s="166" t="s">
        <v>2517</v>
      </c>
      <c r="H1221" s="182">
        <v>15.87</v>
      </c>
      <c r="I1221" s="3">
        <v>0</v>
      </c>
      <c r="J1221" s="3">
        <v>0</v>
      </c>
      <c r="K1221" s="3" t="s">
        <v>26</v>
      </c>
      <c r="L1221" s="169">
        <v>468999</v>
      </c>
      <c r="M1221" s="167"/>
      <c r="N1221" s="3"/>
      <c r="O1221" s="3" t="s">
        <v>3284</v>
      </c>
      <c r="P1221" s="3" t="s">
        <v>19</v>
      </c>
      <c r="Q1221" s="3"/>
      <c r="R1221" s="3"/>
    </row>
    <row r="1222" spans="1:18" ht="15" customHeight="1">
      <c r="A1222" s="166">
        <v>402847</v>
      </c>
      <c r="B1222" s="191" t="s">
        <v>54</v>
      </c>
      <c r="C1222" s="166">
        <v>16</v>
      </c>
      <c r="D1222" s="166" t="s">
        <v>3284</v>
      </c>
      <c r="E1222" s="3" t="s">
        <v>3389</v>
      </c>
      <c r="F1222" s="3" t="s">
        <v>3390</v>
      </c>
      <c r="G1222" s="166" t="s">
        <v>28</v>
      </c>
      <c r="H1222" s="182">
        <v>0</v>
      </c>
      <c r="I1222" s="3">
        <v>0</v>
      </c>
      <c r="J1222" s="3">
        <v>0</v>
      </c>
      <c r="K1222" s="3" t="s">
        <v>18</v>
      </c>
      <c r="L1222" s="169">
        <v>444347</v>
      </c>
      <c r="M1222" s="167"/>
      <c r="N1222" s="3"/>
      <c r="O1222" s="3" t="s">
        <v>3284</v>
      </c>
      <c r="P1222" s="3" t="s">
        <v>19</v>
      </c>
      <c r="Q1222" s="3"/>
      <c r="R1222" s="3"/>
    </row>
    <row r="1223" spans="1:18" ht="15" customHeight="1">
      <c r="A1223" s="166">
        <v>402842</v>
      </c>
      <c r="B1223" s="191" t="s">
        <v>54</v>
      </c>
      <c r="C1223" s="166">
        <v>16</v>
      </c>
      <c r="D1223" s="166" t="s">
        <v>3284</v>
      </c>
      <c r="E1223" s="3" t="s">
        <v>3391</v>
      </c>
      <c r="F1223" s="3" t="s">
        <v>3392</v>
      </c>
      <c r="G1223" s="166" t="s">
        <v>96</v>
      </c>
      <c r="H1223" s="182">
        <v>0</v>
      </c>
      <c r="I1223" s="3">
        <v>0</v>
      </c>
      <c r="J1223" s="3">
        <v>0</v>
      </c>
      <c r="K1223" s="3" t="s">
        <v>18</v>
      </c>
      <c r="L1223" s="169">
        <v>381508</v>
      </c>
      <c r="M1223" s="167"/>
      <c r="N1223" s="3"/>
      <c r="O1223" s="3" t="s">
        <v>19</v>
      </c>
      <c r="P1223" s="3" t="s">
        <v>19</v>
      </c>
      <c r="Q1223" s="3"/>
      <c r="R1223" s="3"/>
    </row>
    <row r="1224" spans="1:18" ht="15" customHeight="1">
      <c r="A1224" s="166">
        <v>402849</v>
      </c>
      <c r="B1224" s="191" t="s">
        <v>54</v>
      </c>
      <c r="C1224" s="166">
        <v>16</v>
      </c>
      <c r="D1224" s="166" t="s">
        <v>3284</v>
      </c>
      <c r="E1224" s="3" t="s">
        <v>3393</v>
      </c>
      <c r="F1224" s="3" t="s">
        <v>3394</v>
      </c>
      <c r="G1224" s="166" t="s">
        <v>28</v>
      </c>
      <c r="H1224" s="182">
        <v>37.799999999999997</v>
      </c>
      <c r="I1224" s="3">
        <v>1.6666666666666667</v>
      </c>
      <c r="J1224" s="3">
        <v>1.6666666666666667</v>
      </c>
      <c r="K1224" s="3" t="s">
        <v>26</v>
      </c>
      <c r="L1224" s="169">
        <v>470835</v>
      </c>
      <c r="M1224" s="169"/>
      <c r="N1224" s="3"/>
      <c r="O1224" s="3" t="s">
        <v>3284</v>
      </c>
      <c r="P1224" s="3" t="s">
        <v>19</v>
      </c>
      <c r="Q1224" s="3"/>
      <c r="R1224" s="3"/>
    </row>
    <row r="1225" spans="1:18" ht="15" customHeight="1">
      <c r="A1225" s="166">
        <v>402851</v>
      </c>
      <c r="B1225" s="191" t="s">
        <v>54</v>
      </c>
      <c r="C1225" s="166">
        <v>16</v>
      </c>
      <c r="D1225" s="166" t="s">
        <v>3284</v>
      </c>
      <c r="E1225" s="3" t="s">
        <v>3395</v>
      </c>
      <c r="F1225" s="3" t="s">
        <v>3396</v>
      </c>
      <c r="G1225" s="166" t="s">
        <v>28</v>
      </c>
      <c r="H1225" s="182">
        <v>45.794285714285714</v>
      </c>
      <c r="I1225" s="3">
        <v>13.666666666666666</v>
      </c>
      <c r="J1225" s="3">
        <v>3.4166666666666665</v>
      </c>
      <c r="K1225" s="3" t="s">
        <v>26</v>
      </c>
      <c r="L1225" s="169">
        <v>338184</v>
      </c>
      <c r="M1225" s="3"/>
      <c r="N1225" s="3"/>
      <c r="O1225" s="3" t="s">
        <v>3284</v>
      </c>
      <c r="P1225" s="3" t="s">
        <v>19</v>
      </c>
      <c r="Q1225" s="3"/>
      <c r="R1225" s="3"/>
    </row>
    <row r="1226" spans="1:18" ht="15" customHeight="1">
      <c r="A1226" s="166">
        <v>402853</v>
      </c>
      <c r="B1226" s="191" t="s">
        <v>54</v>
      </c>
      <c r="C1226" s="166">
        <v>26</v>
      </c>
      <c r="D1226" s="3" t="s">
        <v>3376</v>
      </c>
      <c r="E1226" s="3" t="s">
        <v>3397</v>
      </c>
      <c r="F1226" s="3" t="s">
        <v>3398</v>
      </c>
      <c r="G1226" s="166" t="s">
        <v>28</v>
      </c>
      <c r="H1226" s="182">
        <v>7.3215841584158419</v>
      </c>
      <c r="I1226" s="3">
        <v>10.666666666666666</v>
      </c>
      <c r="J1226" s="3">
        <v>5.833333333333333</v>
      </c>
      <c r="K1226" s="3" t="s">
        <v>26</v>
      </c>
      <c r="L1226" s="169">
        <v>458335</v>
      </c>
      <c r="M1226" s="167"/>
      <c r="N1226" s="3"/>
      <c r="O1226" s="3" t="s">
        <v>3376</v>
      </c>
      <c r="P1226" s="3" t="s">
        <v>19</v>
      </c>
      <c r="Q1226" s="3"/>
      <c r="R1226" s="3"/>
    </row>
    <row r="1227" spans="1:18" ht="15" customHeight="1">
      <c r="A1227" s="166">
        <v>402846</v>
      </c>
      <c r="B1227" s="191" t="s">
        <v>54</v>
      </c>
      <c r="C1227" s="166">
        <v>16</v>
      </c>
      <c r="D1227" s="166" t="s">
        <v>3284</v>
      </c>
      <c r="E1227" s="3" t="s">
        <v>3399</v>
      </c>
      <c r="F1227" s="3" t="s">
        <v>3400</v>
      </c>
      <c r="G1227" s="166" t="s">
        <v>28</v>
      </c>
      <c r="H1227" s="182">
        <v>1.3233333333333333</v>
      </c>
      <c r="I1227" s="3">
        <v>18.666666666666668</v>
      </c>
      <c r="J1227" s="3">
        <v>26.25</v>
      </c>
      <c r="K1227" s="3" t="s">
        <v>29</v>
      </c>
      <c r="L1227" s="169">
        <v>202041</v>
      </c>
      <c r="M1227" s="167"/>
      <c r="N1227" s="3"/>
      <c r="O1227" s="3" t="s">
        <v>3284</v>
      </c>
      <c r="P1227" s="3" t="s">
        <v>19</v>
      </c>
      <c r="Q1227" s="3"/>
      <c r="R1227" s="3"/>
    </row>
    <row r="1228" spans="1:18" ht="15" customHeight="1">
      <c r="A1228" s="166">
        <v>402855</v>
      </c>
      <c r="B1228" s="191" t="s">
        <v>54</v>
      </c>
      <c r="C1228" s="166">
        <v>16</v>
      </c>
      <c r="D1228" s="166" t="s">
        <v>3284</v>
      </c>
      <c r="E1228" s="3" t="s">
        <v>3401</v>
      </c>
      <c r="F1228" s="3" t="s">
        <v>3402</v>
      </c>
      <c r="G1228" s="166" t="s">
        <v>28</v>
      </c>
      <c r="H1228" s="182">
        <v>1.5877611940298506</v>
      </c>
      <c r="I1228" s="3">
        <v>64.666666666666671</v>
      </c>
      <c r="J1228" s="3">
        <v>48.833333333333336</v>
      </c>
      <c r="K1228" s="3" t="s">
        <v>29</v>
      </c>
      <c r="L1228" s="169">
        <v>233847</v>
      </c>
      <c r="M1228" s="167"/>
      <c r="N1228" s="3"/>
      <c r="O1228" s="3" t="s">
        <v>3284</v>
      </c>
      <c r="P1228" s="3" t="s">
        <v>19</v>
      </c>
      <c r="Q1228" s="3"/>
      <c r="R1228" s="3"/>
    </row>
    <row r="1229" spans="1:18" ht="15" customHeight="1">
      <c r="A1229" s="166">
        <v>402850</v>
      </c>
      <c r="B1229" s="191" t="s">
        <v>54</v>
      </c>
      <c r="C1229" s="166">
        <v>16</v>
      </c>
      <c r="D1229" s="166" t="s">
        <v>3284</v>
      </c>
      <c r="E1229" s="3" t="s">
        <v>3403</v>
      </c>
      <c r="F1229" s="3" t="s">
        <v>3404</v>
      </c>
      <c r="G1229" s="166" t="s">
        <v>28</v>
      </c>
      <c r="H1229" s="182">
        <v>16.029999999999998</v>
      </c>
      <c r="I1229" s="3">
        <v>2</v>
      </c>
      <c r="J1229" s="3">
        <v>0.83333333333333337</v>
      </c>
      <c r="K1229" s="3" t="s">
        <v>26</v>
      </c>
      <c r="L1229" s="169">
        <v>344279</v>
      </c>
      <c r="M1229" s="167"/>
      <c r="N1229" s="3"/>
      <c r="O1229" s="3" t="s">
        <v>3284</v>
      </c>
      <c r="P1229" s="3" t="s">
        <v>19</v>
      </c>
      <c r="Q1229" s="3"/>
      <c r="R1229" s="3"/>
    </row>
    <row r="1230" spans="1:18" ht="15" customHeight="1">
      <c r="A1230" s="166">
        <v>402857</v>
      </c>
      <c r="B1230" s="191" t="s">
        <v>54</v>
      </c>
      <c r="C1230" s="166">
        <v>23</v>
      </c>
      <c r="D1230" s="3" t="s">
        <v>3405</v>
      </c>
      <c r="E1230" s="3" t="s">
        <v>3406</v>
      </c>
      <c r="F1230" s="3" t="s">
        <v>3407</v>
      </c>
      <c r="G1230" s="166" t="s">
        <v>3408</v>
      </c>
      <c r="H1230" s="182">
        <v>21.12</v>
      </c>
      <c r="I1230" s="3">
        <v>3.3333333333333335</v>
      </c>
      <c r="J1230" s="3">
        <v>4.166666666666667</v>
      </c>
      <c r="K1230" s="3" t="s">
        <v>29</v>
      </c>
      <c r="L1230" s="169">
        <v>447260</v>
      </c>
      <c r="M1230" s="167"/>
      <c r="N1230" s="3"/>
      <c r="O1230" s="3" t="s">
        <v>3405</v>
      </c>
      <c r="P1230" s="3" t="s">
        <v>19</v>
      </c>
      <c r="Q1230" s="3"/>
      <c r="R1230" s="3"/>
    </row>
    <row r="1231" spans="1:18" ht="15" customHeight="1">
      <c r="A1231" s="166">
        <v>400561</v>
      </c>
      <c r="B1231" s="190" t="s">
        <v>3409</v>
      </c>
      <c r="C1231" s="166">
        <v>16</v>
      </c>
      <c r="D1231" s="166" t="s">
        <v>3284</v>
      </c>
      <c r="E1231" s="3" t="s">
        <v>3410</v>
      </c>
      <c r="F1231" s="3" t="s">
        <v>3411</v>
      </c>
      <c r="G1231" s="166" t="s">
        <v>2496</v>
      </c>
      <c r="H1231" s="182">
        <v>24.206250000000001</v>
      </c>
      <c r="I1231" s="3">
        <v>8.3333333333333339</v>
      </c>
      <c r="J1231" s="3">
        <v>5.666666666666667</v>
      </c>
      <c r="K1231" s="3" t="s">
        <v>29</v>
      </c>
      <c r="L1231" s="169">
        <v>290987</v>
      </c>
      <c r="M1231" s="167"/>
      <c r="N1231" s="3"/>
      <c r="O1231" s="3" t="s">
        <v>3284</v>
      </c>
      <c r="P1231" s="3" t="s">
        <v>19</v>
      </c>
      <c r="Q1231" s="3"/>
      <c r="R1231" s="3"/>
    </row>
    <row r="1232" spans="1:18" ht="15" customHeight="1">
      <c r="A1232" s="166">
        <v>401549</v>
      </c>
      <c r="B1232" s="190">
        <v>1010100131</v>
      </c>
      <c r="C1232" s="166">
        <v>16</v>
      </c>
      <c r="D1232" s="166" t="s">
        <v>3284</v>
      </c>
      <c r="E1232" s="3" t="s">
        <v>3412</v>
      </c>
      <c r="F1232" s="3" t="s">
        <v>3413</v>
      </c>
      <c r="G1232" s="166" t="s">
        <v>1980</v>
      </c>
      <c r="H1232" s="182">
        <v>0</v>
      </c>
      <c r="I1232" s="3">
        <v>2</v>
      </c>
      <c r="J1232" s="3">
        <v>0.66666666666666663</v>
      </c>
      <c r="K1232" s="3" t="s">
        <v>26</v>
      </c>
      <c r="L1232" s="169">
        <v>441975</v>
      </c>
      <c r="M1232" s="167"/>
      <c r="N1232" s="3"/>
      <c r="O1232" s="3" t="s">
        <v>3284</v>
      </c>
      <c r="P1232" s="3" t="s">
        <v>19</v>
      </c>
      <c r="Q1232" s="3"/>
      <c r="R1232" s="3"/>
    </row>
    <row r="1233" spans="1:18" ht="15" customHeight="1">
      <c r="A1233" s="166">
        <v>401542</v>
      </c>
      <c r="B1233" s="190">
        <v>1010101111</v>
      </c>
      <c r="C1233" s="166">
        <v>16</v>
      </c>
      <c r="D1233" s="166" t="s">
        <v>3284</v>
      </c>
      <c r="E1233" s="3" t="s">
        <v>3414</v>
      </c>
      <c r="F1233" s="3" t="s">
        <v>3415</v>
      </c>
      <c r="G1233" s="166" t="s">
        <v>1980</v>
      </c>
      <c r="H1233" s="182">
        <v>0</v>
      </c>
      <c r="I1233" s="3">
        <v>0</v>
      </c>
      <c r="J1233" s="3">
        <v>0.33333333333333331</v>
      </c>
      <c r="K1233" s="3" t="s">
        <v>26</v>
      </c>
      <c r="L1233" s="167">
        <v>384116</v>
      </c>
      <c r="M1233" s="167"/>
      <c r="N1233" s="3"/>
      <c r="O1233" s="3" t="s">
        <v>3284</v>
      </c>
      <c r="P1233" s="3">
        <v>384116</v>
      </c>
      <c r="Q1233" s="3"/>
      <c r="R1233" s="3"/>
    </row>
    <row r="1234" spans="1:18" ht="15" customHeight="1">
      <c r="A1234" s="166">
        <v>401755</v>
      </c>
      <c r="B1234" s="190">
        <v>1010101146</v>
      </c>
      <c r="C1234" s="166">
        <v>16</v>
      </c>
      <c r="D1234" s="166" t="s">
        <v>3284</v>
      </c>
      <c r="E1234" s="3" t="s">
        <v>3416</v>
      </c>
      <c r="F1234" s="3" t="s">
        <v>3417</v>
      </c>
      <c r="G1234" s="166" t="s">
        <v>1980</v>
      </c>
      <c r="H1234" s="182">
        <v>0</v>
      </c>
      <c r="I1234" s="3">
        <v>0.33333333333333331</v>
      </c>
      <c r="J1234" s="3">
        <v>0.66666666666666663</v>
      </c>
      <c r="K1234" s="3" t="s">
        <v>26</v>
      </c>
      <c r="L1234" s="169">
        <v>324439</v>
      </c>
      <c r="M1234" s="167"/>
      <c r="N1234" s="3"/>
      <c r="O1234" s="3" t="s">
        <v>3284</v>
      </c>
      <c r="P1234" s="3" t="s">
        <v>19</v>
      </c>
      <c r="Q1234" s="3"/>
      <c r="R1234" s="3"/>
    </row>
    <row r="1235" spans="1:18" ht="15" customHeight="1">
      <c r="A1235" s="166">
        <v>400913</v>
      </c>
      <c r="B1235" s="190">
        <v>1010101138</v>
      </c>
      <c r="C1235" s="166">
        <v>16</v>
      </c>
      <c r="D1235" s="166" t="s">
        <v>3284</v>
      </c>
      <c r="E1235" s="3" t="s">
        <v>3418</v>
      </c>
      <c r="F1235" s="3" t="s">
        <v>3419</v>
      </c>
      <c r="G1235" s="166" t="s">
        <v>1980</v>
      </c>
      <c r="H1235" s="182">
        <v>0</v>
      </c>
      <c r="I1235" s="3">
        <v>0</v>
      </c>
      <c r="J1235" s="3">
        <v>0</v>
      </c>
      <c r="K1235" s="3" t="s">
        <v>26</v>
      </c>
      <c r="L1235" s="169">
        <v>324428</v>
      </c>
      <c r="M1235" s="167"/>
      <c r="N1235" s="3"/>
      <c r="O1235" s="3" t="s">
        <v>19</v>
      </c>
      <c r="P1235" s="3" t="s">
        <v>19</v>
      </c>
      <c r="Q1235" s="3"/>
      <c r="R1235" s="3"/>
    </row>
    <row r="1236" spans="1:18" ht="15" customHeight="1">
      <c r="A1236" s="166">
        <v>402150</v>
      </c>
      <c r="B1236" s="190">
        <v>1010101120</v>
      </c>
      <c r="C1236" s="166">
        <v>16</v>
      </c>
      <c r="D1236" s="166" t="s">
        <v>3284</v>
      </c>
      <c r="E1236" s="3" t="s">
        <v>3420</v>
      </c>
      <c r="F1236" s="3" t="s">
        <v>3421</v>
      </c>
      <c r="G1236" s="166" t="s">
        <v>2496</v>
      </c>
      <c r="H1236" s="182">
        <v>35.72571428571429</v>
      </c>
      <c r="I1236" s="3">
        <v>3</v>
      </c>
      <c r="J1236" s="3">
        <v>2.5</v>
      </c>
      <c r="K1236" s="3" t="s">
        <v>29</v>
      </c>
      <c r="L1236" s="169">
        <v>480739</v>
      </c>
      <c r="M1236" s="167"/>
      <c r="N1236" s="3"/>
      <c r="O1236" s="3" t="s">
        <v>3284</v>
      </c>
      <c r="P1236" s="3" t="s">
        <v>19</v>
      </c>
      <c r="Q1236" s="3"/>
      <c r="R1236" s="3"/>
    </row>
    <row r="1237" spans="1:18" ht="15" customHeight="1">
      <c r="A1237" s="166">
        <v>400857</v>
      </c>
      <c r="B1237" s="190" t="s">
        <v>3422</v>
      </c>
      <c r="C1237" s="166">
        <v>16</v>
      </c>
      <c r="D1237" s="166" t="s">
        <v>3284</v>
      </c>
      <c r="E1237" s="3" t="s">
        <v>3423</v>
      </c>
      <c r="F1237" s="3" t="s">
        <v>3423</v>
      </c>
      <c r="G1237" s="166" t="s">
        <v>28</v>
      </c>
      <c r="H1237" s="182">
        <v>1.0333333333333334</v>
      </c>
      <c r="I1237" s="3">
        <v>16</v>
      </c>
      <c r="J1237" s="3">
        <v>17.166666666666668</v>
      </c>
      <c r="K1237" s="3" t="s">
        <v>29</v>
      </c>
      <c r="L1237" s="169">
        <v>429829</v>
      </c>
      <c r="M1237" s="167"/>
      <c r="N1237" s="3"/>
      <c r="O1237" s="3" t="s">
        <v>3284</v>
      </c>
      <c r="P1237" s="3" t="s">
        <v>19</v>
      </c>
      <c r="Q1237" s="3"/>
      <c r="R1237" s="3"/>
    </row>
    <row r="1238" spans="1:18" ht="15" customHeight="1">
      <c r="A1238" s="166">
        <v>401735</v>
      </c>
      <c r="B1238" s="190">
        <v>1010106423</v>
      </c>
      <c r="C1238" s="166">
        <v>16</v>
      </c>
      <c r="D1238" s="166" t="s">
        <v>3284</v>
      </c>
      <c r="E1238" s="3" t="s">
        <v>3424</v>
      </c>
      <c r="F1238" s="3" t="s">
        <v>3425</v>
      </c>
      <c r="G1238" s="166" t="s">
        <v>2496</v>
      </c>
      <c r="H1238" s="182">
        <v>2.7883673469387755</v>
      </c>
      <c r="I1238" s="3">
        <v>148.66666666666666</v>
      </c>
      <c r="J1238" s="3">
        <v>142.83333333333334</v>
      </c>
      <c r="K1238" s="3" t="s">
        <v>29</v>
      </c>
      <c r="L1238" s="169">
        <v>278982</v>
      </c>
      <c r="M1238" s="167"/>
      <c r="N1238" s="3"/>
      <c r="O1238" s="3" t="s">
        <v>3284</v>
      </c>
      <c r="P1238" s="3" t="s">
        <v>19</v>
      </c>
      <c r="Q1238" s="3"/>
      <c r="R1238" s="3"/>
    </row>
    <row r="1239" spans="1:18" ht="15" customHeight="1">
      <c r="A1239" s="166">
        <v>402699</v>
      </c>
      <c r="B1239" s="190">
        <v>1010100859</v>
      </c>
      <c r="C1239" s="166">
        <v>16</v>
      </c>
      <c r="D1239" s="166" t="s">
        <v>3284</v>
      </c>
      <c r="E1239" s="3" t="s">
        <v>3426</v>
      </c>
      <c r="F1239" s="3" t="s">
        <v>3427</v>
      </c>
      <c r="G1239" s="166" t="s">
        <v>2496</v>
      </c>
      <c r="H1239" s="182">
        <v>1.37625</v>
      </c>
      <c r="I1239" s="3">
        <v>18</v>
      </c>
      <c r="J1239" s="3">
        <v>15.666666666666666</v>
      </c>
      <c r="K1239" s="3" t="s">
        <v>29</v>
      </c>
      <c r="L1239" s="169">
        <v>279037</v>
      </c>
      <c r="M1239" s="167"/>
      <c r="N1239" s="3"/>
      <c r="O1239" s="3" t="s">
        <v>3284</v>
      </c>
      <c r="P1239" s="3" t="s">
        <v>19</v>
      </c>
      <c r="Q1239" s="3"/>
      <c r="R1239" s="3"/>
    </row>
    <row r="1240" spans="1:18" ht="15" customHeight="1">
      <c r="A1240" s="166">
        <v>402311</v>
      </c>
      <c r="B1240" s="190" t="s">
        <v>3428</v>
      </c>
      <c r="C1240" s="166">
        <v>16</v>
      </c>
      <c r="D1240" s="166" t="s">
        <v>3284</v>
      </c>
      <c r="E1240" s="3" t="s">
        <v>3429</v>
      </c>
      <c r="F1240" s="3" t="s">
        <v>3429</v>
      </c>
      <c r="G1240" s="166" t="s">
        <v>2496</v>
      </c>
      <c r="H1240" s="182">
        <v>0</v>
      </c>
      <c r="I1240" s="3">
        <v>0</v>
      </c>
      <c r="J1240" s="3">
        <v>0</v>
      </c>
      <c r="K1240" s="3" t="s">
        <v>18</v>
      </c>
      <c r="L1240" s="169">
        <v>471944</v>
      </c>
      <c r="M1240" s="167"/>
      <c r="N1240" s="3"/>
      <c r="O1240" s="3" t="s">
        <v>19</v>
      </c>
      <c r="P1240" s="3" t="s">
        <v>19</v>
      </c>
      <c r="Q1240" s="3"/>
      <c r="R1240" s="3"/>
    </row>
    <row r="1241" spans="1:18" ht="15" customHeight="1">
      <c r="A1241" s="166">
        <v>401699</v>
      </c>
      <c r="B1241" s="190">
        <v>1010102614</v>
      </c>
      <c r="C1241" s="166">
        <v>16</v>
      </c>
      <c r="D1241" s="166" t="s">
        <v>3284</v>
      </c>
      <c r="E1241" s="3" t="s">
        <v>3430</v>
      </c>
      <c r="F1241" s="3" t="s">
        <v>3431</v>
      </c>
      <c r="G1241" s="166" t="s">
        <v>2496</v>
      </c>
      <c r="H1241" s="182">
        <v>0</v>
      </c>
      <c r="I1241" s="3">
        <v>0</v>
      </c>
      <c r="J1241" s="3">
        <v>0.66666666666666663</v>
      </c>
      <c r="K1241" s="3" t="s">
        <v>26</v>
      </c>
      <c r="L1241" s="167">
        <v>460571</v>
      </c>
      <c r="M1241" s="167"/>
      <c r="N1241" s="3"/>
      <c r="O1241" s="3" t="s">
        <v>3284</v>
      </c>
      <c r="P1241" s="3" t="s">
        <v>19</v>
      </c>
      <c r="Q1241" s="3"/>
      <c r="R1241" s="3"/>
    </row>
    <row r="1242" spans="1:18" ht="15" customHeight="1">
      <c r="A1242" s="166">
        <v>402270</v>
      </c>
      <c r="B1242" s="190">
        <v>1010107411</v>
      </c>
      <c r="C1242" s="166">
        <v>16</v>
      </c>
      <c r="D1242" s="166" t="s">
        <v>3284</v>
      </c>
      <c r="E1242" s="3" t="s">
        <v>3432</v>
      </c>
      <c r="F1242" s="3" t="s">
        <v>3433</v>
      </c>
      <c r="G1242" s="166" t="s">
        <v>28</v>
      </c>
      <c r="H1242" s="182">
        <v>17.691111111111113</v>
      </c>
      <c r="I1242" s="3">
        <v>32.666666666666664</v>
      </c>
      <c r="J1242" s="3">
        <v>38.666666666666664</v>
      </c>
      <c r="K1242" s="3" t="s">
        <v>29</v>
      </c>
      <c r="L1242" s="167">
        <v>414937</v>
      </c>
      <c r="M1242" s="167"/>
      <c r="N1242" s="3"/>
      <c r="O1242" s="3" t="s">
        <v>3284</v>
      </c>
      <c r="P1242" s="3" t="s">
        <v>19</v>
      </c>
      <c r="Q1242" s="3"/>
      <c r="R1242" s="3"/>
    </row>
    <row r="1243" spans="1:18" ht="15" customHeight="1">
      <c r="A1243" s="166">
        <v>401612</v>
      </c>
      <c r="B1243" s="190">
        <v>1010105419</v>
      </c>
      <c r="C1243" s="166">
        <v>16</v>
      </c>
      <c r="D1243" s="166" t="s">
        <v>3284</v>
      </c>
      <c r="E1243" s="3" t="s">
        <v>3434</v>
      </c>
      <c r="F1243" s="3" t="s">
        <v>3435</v>
      </c>
      <c r="G1243" s="166" t="s">
        <v>1980</v>
      </c>
      <c r="H1243" s="182">
        <v>16.378666666666668</v>
      </c>
      <c r="I1243" s="3">
        <v>0.66666666666666663</v>
      </c>
      <c r="J1243" s="3">
        <v>0.83333333333333337</v>
      </c>
      <c r="K1243" s="3" t="s">
        <v>26</v>
      </c>
      <c r="L1243" s="169">
        <v>321521</v>
      </c>
      <c r="M1243" s="167"/>
      <c r="N1243" s="3"/>
      <c r="O1243" s="3" t="s">
        <v>3284</v>
      </c>
      <c r="P1243" s="3" t="s">
        <v>19</v>
      </c>
      <c r="Q1243" s="3"/>
      <c r="R1243" s="3"/>
    </row>
    <row r="1244" spans="1:18" ht="15" customHeight="1">
      <c r="A1244" s="166">
        <v>402086</v>
      </c>
      <c r="B1244" s="190">
        <v>1010103459</v>
      </c>
      <c r="C1244" s="166">
        <v>16</v>
      </c>
      <c r="D1244" s="166" t="s">
        <v>3284</v>
      </c>
      <c r="E1244" s="3" t="s">
        <v>3436</v>
      </c>
      <c r="F1244" s="3" t="s">
        <v>3437</v>
      </c>
      <c r="G1244" s="166" t="s">
        <v>1980</v>
      </c>
      <c r="H1244" s="182">
        <v>21.68</v>
      </c>
      <c r="I1244" s="3">
        <v>0</v>
      </c>
      <c r="J1244" s="3">
        <v>0.16666666666666666</v>
      </c>
      <c r="K1244" s="3" t="s">
        <v>26</v>
      </c>
      <c r="L1244" s="169">
        <v>203139</v>
      </c>
      <c r="M1244" s="167"/>
      <c r="N1244" s="3"/>
      <c r="O1244" s="3" t="s">
        <v>3284</v>
      </c>
      <c r="P1244" s="3" t="s">
        <v>19</v>
      </c>
      <c r="Q1244" s="3"/>
      <c r="R1244" s="3"/>
    </row>
    <row r="1245" spans="1:18" ht="15" customHeight="1">
      <c r="A1245" s="166">
        <v>400577</v>
      </c>
      <c r="B1245" s="190">
        <v>1010101626</v>
      </c>
      <c r="C1245" s="166">
        <v>16</v>
      </c>
      <c r="D1245" s="166" t="s">
        <v>3284</v>
      </c>
      <c r="E1245" s="3" t="s">
        <v>3438</v>
      </c>
      <c r="F1245" s="3" t="s">
        <v>3439</v>
      </c>
      <c r="G1245" s="166" t="s">
        <v>1980</v>
      </c>
      <c r="H1245" s="182">
        <v>3.9288888888888889</v>
      </c>
      <c r="I1245" s="3">
        <v>47</v>
      </c>
      <c r="J1245" s="3">
        <v>54.75</v>
      </c>
      <c r="K1245" s="3" t="s">
        <v>29</v>
      </c>
      <c r="L1245" s="167">
        <v>425226</v>
      </c>
      <c r="M1245" s="167"/>
      <c r="N1245" s="3"/>
      <c r="O1245" s="3" t="s">
        <v>3284</v>
      </c>
      <c r="P1245" s="3" t="s">
        <v>19</v>
      </c>
      <c r="Q1245" s="3"/>
      <c r="R1245" s="3"/>
    </row>
    <row r="1246" spans="1:18" ht="15" customHeight="1">
      <c r="A1246" s="166">
        <v>400041</v>
      </c>
      <c r="B1246" s="190">
        <v>1010100689</v>
      </c>
      <c r="C1246" s="166">
        <v>16</v>
      </c>
      <c r="D1246" s="166" t="s">
        <v>3284</v>
      </c>
      <c r="E1246" s="3" t="s">
        <v>3440</v>
      </c>
      <c r="F1246" s="3" t="s">
        <v>3441</v>
      </c>
      <c r="G1246" s="166" t="s">
        <v>2517</v>
      </c>
      <c r="H1246" s="182">
        <v>10.056000000000001</v>
      </c>
      <c r="I1246" s="3">
        <v>5</v>
      </c>
      <c r="J1246" s="3">
        <v>8.9166666666666661</v>
      </c>
      <c r="K1246" s="3" t="s">
        <v>29</v>
      </c>
      <c r="L1246" s="167">
        <v>277295</v>
      </c>
      <c r="M1246" s="167"/>
      <c r="N1246" s="3"/>
      <c r="O1246" s="3" t="s">
        <v>3284</v>
      </c>
      <c r="P1246" s="3" t="s">
        <v>19</v>
      </c>
      <c r="Q1246" s="3"/>
      <c r="R1246" s="3"/>
    </row>
    <row r="1247" spans="1:18" ht="15" customHeight="1">
      <c r="A1247" s="166">
        <v>401442</v>
      </c>
      <c r="B1247" s="190">
        <v>1010101979</v>
      </c>
      <c r="C1247" s="166">
        <v>16</v>
      </c>
      <c r="D1247" s="166" t="s">
        <v>3284</v>
      </c>
      <c r="E1247" s="3" t="s">
        <v>3442</v>
      </c>
      <c r="F1247" s="3" t="s">
        <v>3442</v>
      </c>
      <c r="G1247" s="166" t="s">
        <v>28</v>
      </c>
      <c r="H1247" s="182">
        <v>0.1625659050966608</v>
      </c>
      <c r="I1247" s="3">
        <v>573.33333333333337</v>
      </c>
      <c r="J1247" s="3">
        <v>560</v>
      </c>
      <c r="K1247" s="3" t="s">
        <v>29</v>
      </c>
      <c r="L1247" s="169">
        <v>337565</v>
      </c>
      <c r="M1247" s="167"/>
      <c r="N1247" s="3"/>
      <c r="O1247" s="3" t="s">
        <v>3284</v>
      </c>
      <c r="P1247" s="3" t="s">
        <v>19</v>
      </c>
      <c r="Q1247" s="3"/>
      <c r="R1247" s="3"/>
    </row>
    <row r="1248" spans="1:18" ht="15" customHeight="1">
      <c r="A1248" s="166">
        <v>402351</v>
      </c>
      <c r="B1248" s="190">
        <v>1010101715</v>
      </c>
      <c r="C1248" s="166">
        <v>16</v>
      </c>
      <c r="D1248" s="166" t="s">
        <v>3284</v>
      </c>
      <c r="E1248" s="3" t="s">
        <v>3443</v>
      </c>
      <c r="F1248" s="3" t="s">
        <v>3444</v>
      </c>
      <c r="G1248" s="166" t="s">
        <v>28</v>
      </c>
      <c r="H1248" s="182">
        <v>0.2507843137254902</v>
      </c>
      <c r="I1248" s="3">
        <v>123</v>
      </c>
      <c r="J1248" s="3">
        <v>159.75</v>
      </c>
      <c r="K1248" s="3" t="s">
        <v>29</v>
      </c>
      <c r="L1248" s="169">
        <v>428204</v>
      </c>
      <c r="M1248" s="167"/>
      <c r="N1248" s="3"/>
      <c r="O1248" s="3" t="s">
        <v>3284</v>
      </c>
      <c r="P1248" s="3" t="s">
        <v>19</v>
      </c>
      <c r="Q1248" s="3"/>
      <c r="R1248" s="3"/>
    </row>
    <row r="1249" spans="1:18" ht="15" customHeight="1">
      <c r="A1249" s="166">
        <v>402292</v>
      </c>
      <c r="B1249" s="190">
        <v>1010101774</v>
      </c>
      <c r="C1249" s="166">
        <v>16</v>
      </c>
      <c r="D1249" s="166" t="s">
        <v>3284</v>
      </c>
      <c r="E1249" s="3" t="s">
        <v>3445</v>
      </c>
      <c r="F1249" s="3" t="s">
        <v>3446</v>
      </c>
      <c r="G1249" s="166" t="s">
        <v>28</v>
      </c>
      <c r="H1249" s="182">
        <v>17.54795918367347</v>
      </c>
      <c r="I1249" s="3">
        <v>5.666666666666667</v>
      </c>
      <c r="J1249" s="3">
        <v>10.5</v>
      </c>
      <c r="K1249" s="3" t="s">
        <v>29</v>
      </c>
      <c r="L1249" s="169">
        <v>200694</v>
      </c>
      <c r="M1249" s="167"/>
      <c r="N1249" s="3"/>
      <c r="O1249" s="3" t="s">
        <v>3284</v>
      </c>
      <c r="P1249" s="3" t="s">
        <v>19</v>
      </c>
      <c r="Q1249" s="3"/>
      <c r="R1249" s="3"/>
    </row>
    <row r="1250" spans="1:18" ht="15" customHeight="1">
      <c r="A1250" s="166">
        <v>402194</v>
      </c>
      <c r="B1250" s="190" t="s">
        <v>3447</v>
      </c>
      <c r="C1250" s="166">
        <v>16</v>
      </c>
      <c r="D1250" s="166" t="s">
        <v>3284</v>
      </c>
      <c r="E1250" s="3" t="s">
        <v>3448</v>
      </c>
      <c r="F1250" s="3" t="s">
        <v>3449</v>
      </c>
      <c r="G1250" s="166" t="s">
        <v>28</v>
      </c>
      <c r="H1250" s="182">
        <v>8.8333333333333339</v>
      </c>
      <c r="I1250" s="3">
        <v>3.3333333333333335</v>
      </c>
      <c r="J1250" s="3">
        <v>9.4166666666666661</v>
      </c>
      <c r="K1250" s="3" t="s">
        <v>29</v>
      </c>
      <c r="L1250" s="169">
        <v>249369</v>
      </c>
      <c r="M1250" s="167"/>
      <c r="N1250" s="3"/>
      <c r="O1250" s="3" t="s">
        <v>3284</v>
      </c>
      <c r="P1250" s="3" t="s">
        <v>19</v>
      </c>
      <c r="Q1250" s="3"/>
      <c r="R1250" s="3"/>
    </row>
    <row r="1251" spans="1:18" ht="15" customHeight="1">
      <c r="A1251" s="166">
        <v>400452</v>
      </c>
      <c r="B1251" s="190">
        <v>1010100018</v>
      </c>
      <c r="C1251" s="166">
        <v>16</v>
      </c>
      <c r="D1251" s="166" t="s">
        <v>3284</v>
      </c>
      <c r="E1251" s="3" t="s">
        <v>3450</v>
      </c>
      <c r="F1251" s="156" t="s">
        <v>3451</v>
      </c>
      <c r="G1251" s="166" t="s">
        <v>28</v>
      </c>
      <c r="H1251" s="182">
        <v>0</v>
      </c>
      <c r="I1251" s="3">
        <v>0</v>
      </c>
      <c r="J1251" s="3">
        <v>0.41666666666666669</v>
      </c>
      <c r="K1251" s="3" t="s">
        <v>26</v>
      </c>
      <c r="L1251" s="169">
        <v>241163</v>
      </c>
      <c r="M1251" s="167"/>
      <c r="N1251" s="3"/>
      <c r="O1251" s="3" t="s">
        <v>3284</v>
      </c>
      <c r="P1251" s="3" t="s">
        <v>19</v>
      </c>
      <c r="Q1251" s="3"/>
      <c r="R1251" s="3"/>
    </row>
    <row r="1252" spans="1:18" ht="15" customHeight="1">
      <c r="A1252" s="166">
        <v>401532</v>
      </c>
      <c r="B1252" s="190">
        <v>1010100026</v>
      </c>
      <c r="C1252" s="166">
        <v>16</v>
      </c>
      <c r="D1252" s="166" t="s">
        <v>3284</v>
      </c>
      <c r="E1252" s="3" t="s">
        <v>3452</v>
      </c>
      <c r="F1252" s="3" t="s">
        <v>3453</v>
      </c>
      <c r="G1252" s="166" t="s">
        <v>28</v>
      </c>
      <c r="H1252" s="182">
        <v>1.9357142857142857</v>
      </c>
      <c r="I1252" s="3">
        <v>14</v>
      </c>
      <c r="J1252" s="3">
        <v>12.75</v>
      </c>
      <c r="K1252" s="3" t="s">
        <v>29</v>
      </c>
      <c r="L1252" s="169">
        <v>386807</v>
      </c>
      <c r="M1252" s="167"/>
      <c r="N1252" s="3"/>
      <c r="O1252" s="3" t="s">
        <v>3284</v>
      </c>
      <c r="P1252" s="3" t="s">
        <v>19</v>
      </c>
      <c r="Q1252" s="3"/>
      <c r="R1252" s="3"/>
    </row>
    <row r="1253" spans="1:18" ht="15" customHeight="1">
      <c r="A1253" s="166">
        <v>402546</v>
      </c>
      <c r="B1253" s="190">
        <v>1010102673</v>
      </c>
      <c r="C1253" s="166">
        <v>16</v>
      </c>
      <c r="D1253" s="166" t="s">
        <v>3284</v>
      </c>
      <c r="E1253" s="3" t="s">
        <v>3454</v>
      </c>
      <c r="F1253" s="3" t="s">
        <v>3455</v>
      </c>
      <c r="G1253" s="166" t="s">
        <v>2517</v>
      </c>
      <c r="H1253" s="182">
        <v>18.547040241448695</v>
      </c>
      <c r="I1253" s="3">
        <v>1416.3333333333333</v>
      </c>
      <c r="J1253" s="3">
        <v>1457.6666666666667</v>
      </c>
      <c r="K1253" s="3" t="s">
        <v>29</v>
      </c>
      <c r="L1253" s="167">
        <v>461819</v>
      </c>
      <c r="M1253" s="167"/>
      <c r="N1253" s="3"/>
      <c r="O1253" s="3" t="s">
        <v>3284</v>
      </c>
      <c r="P1253" s="3" t="s">
        <v>19</v>
      </c>
      <c r="Q1253" s="3"/>
      <c r="R1253" s="3"/>
    </row>
    <row r="1254" spans="1:18" ht="15" customHeight="1">
      <c r="A1254" s="166">
        <v>400671</v>
      </c>
      <c r="B1254" s="190">
        <v>1010107519</v>
      </c>
      <c r="C1254" s="166">
        <v>16</v>
      </c>
      <c r="D1254" s="166" t="s">
        <v>3284</v>
      </c>
      <c r="E1254" s="3" t="s">
        <v>3456</v>
      </c>
      <c r="F1254" s="3" t="s">
        <v>3457</v>
      </c>
      <c r="G1254" s="166" t="s">
        <v>2517</v>
      </c>
      <c r="H1254" s="182">
        <v>6.66</v>
      </c>
      <c r="I1254" s="3">
        <v>0.66666666666666663</v>
      </c>
      <c r="J1254" s="3">
        <v>1.1666666666666667</v>
      </c>
      <c r="K1254" s="3" t="s">
        <v>29</v>
      </c>
      <c r="L1254" s="167">
        <v>461848</v>
      </c>
      <c r="M1254" s="167"/>
      <c r="N1254" s="3"/>
      <c r="O1254" s="3" t="s">
        <v>3284</v>
      </c>
      <c r="P1254" s="3" t="s">
        <v>19</v>
      </c>
      <c r="Q1254" s="3"/>
      <c r="R1254" s="3"/>
    </row>
    <row r="1255" spans="1:18" ht="15" customHeight="1">
      <c r="A1255" s="166">
        <v>401982</v>
      </c>
      <c r="B1255" s="190">
        <v>1010101812</v>
      </c>
      <c r="C1255" s="166">
        <v>16</v>
      </c>
      <c r="D1255" s="166" t="s">
        <v>3284</v>
      </c>
      <c r="E1255" s="3" t="s">
        <v>3458</v>
      </c>
      <c r="F1255" s="3" t="s">
        <v>3459</v>
      </c>
      <c r="G1255" s="166" t="s">
        <v>3460</v>
      </c>
      <c r="H1255" s="182">
        <v>0</v>
      </c>
      <c r="I1255" s="3">
        <v>0</v>
      </c>
      <c r="J1255" s="3">
        <v>0</v>
      </c>
      <c r="K1255" s="3" t="s">
        <v>18</v>
      </c>
      <c r="L1255" s="167">
        <v>0</v>
      </c>
      <c r="M1255" s="167"/>
      <c r="N1255" s="3"/>
      <c r="O1255" s="3" t="s">
        <v>19</v>
      </c>
      <c r="P1255" s="3" t="s">
        <v>19</v>
      </c>
      <c r="Q1255" s="3"/>
      <c r="R1255" s="3"/>
    </row>
    <row r="1256" spans="1:18" ht="15" customHeight="1">
      <c r="A1256" s="166">
        <v>400850</v>
      </c>
      <c r="B1256" s="190">
        <v>1010200241</v>
      </c>
      <c r="C1256" s="166">
        <v>16</v>
      </c>
      <c r="D1256" s="166" t="s">
        <v>3284</v>
      </c>
      <c r="E1256" s="3" t="s">
        <v>3461</v>
      </c>
      <c r="F1256" s="3" t="s">
        <v>3462</v>
      </c>
      <c r="G1256" s="166" t="s">
        <v>28</v>
      </c>
      <c r="H1256" s="182">
        <v>8.8550000000000004</v>
      </c>
      <c r="I1256" s="3">
        <v>0</v>
      </c>
      <c r="J1256" s="3">
        <v>0</v>
      </c>
      <c r="K1256" s="3" t="s">
        <v>18</v>
      </c>
      <c r="L1256" s="167">
        <v>306437</v>
      </c>
      <c r="M1256" s="167"/>
      <c r="N1256" s="3"/>
      <c r="O1256" s="3" t="s">
        <v>3284</v>
      </c>
      <c r="P1256" s="3" t="s">
        <v>19</v>
      </c>
      <c r="Q1256" s="3"/>
      <c r="R1256" s="3"/>
    </row>
    <row r="1257" spans="1:18" ht="15" customHeight="1">
      <c r="A1257" s="166">
        <v>402483</v>
      </c>
      <c r="B1257" s="190">
        <v>1010200250</v>
      </c>
      <c r="C1257" s="166">
        <v>16</v>
      </c>
      <c r="D1257" s="166" t="s">
        <v>3284</v>
      </c>
      <c r="E1257" s="3" t="s">
        <v>3463</v>
      </c>
      <c r="F1257" s="3" t="s">
        <v>3464</v>
      </c>
      <c r="G1257" s="166" t="s">
        <v>28</v>
      </c>
      <c r="H1257" s="182">
        <v>8.83</v>
      </c>
      <c r="I1257" s="3">
        <v>3.3333333333333335</v>
      </c>
      <c r="J1257" s="3">
        <v>1.6666666666666667</v>
      </c>
      <c r="K1257" s="3" t="s">
        <v>26</v>
      </c>
      <c r="L1257" s="167">
        <v>306437</v>
      </c>
      <c r="M1257" s="167"/>
      <c r="N1257" s="3"/>
      <c r="O1257" s="3" t="s">
        <v>3284</v>
      </c>
      <c r="P1257" s="3" t="s">
        <v>19</v>
      </c>
      <c r="Q1257" s="3"/>
      <c r="R1257" s="3"/>
    </row>
    <row r="1258" spans="1:18" ht="15" customHeight="1">
      <c r="A1258" s="166">
        <v>401190</v>
      </c>
      <c r="B1258" s="190">
        <v>1010200268</v>
      </c>
      <c r="C1258" s="166">
        <v>16</v>
      </c>
      <c r="D1258" s="166" t="s">
        <v>3284</v>
      </c>
      <c r="E1258" s="3" t="s">
        <v>3465</v>
      </c>
      <c r="F1258" s="3" t="s">
        <v>3466</v>
      </c>
      <c r="G1258" s="166" t="s">
        <v>28</v>
      </c>
      <c r="H1258" s="182">
        <v>8.8576923076923073</v>
      </c>
      <c r="I1258" s="3">
        <v>1</v>
      </c>
      <c r="J1258" s="3">
        <v>0.25</v>
      </c>
      <c r="K1258" s="3" t="s">
        <v>26</v>
      </c>
      <c r="L1258" s="167">
        <v>306437</v>
      </c>
      <c r="M1258" s="167"/>
      <c r="N1258" s="3"/>
      <c r="O1258" s="3" t="s">
        <v>3284</v>
      </c>
      <c r="P1258" s="3" t="s">
        <v>19</v>
      </c>
      <c r="Q1258" s="3"/>
      <c r="R1258" s="3"/>
    </row>
    <row r="1259" spans="1:18" ht="15" customHeight="1">
      <c r="A1259" s="166">
        <v>402056</v>
      </c>
      <c r="B1259" s="190">
        <v>1010200276</v>
      </c>
      <c r="C1259" s="166">
        <v>16</v>
      </c>
      <c r="D1259" s="166" t="s">
        <v>3284</v>
      </c>
      <c r="E1259" s="3" t="s">
        <v>3467</v>
      </c>
      <c r="F1259" s="3" t="s">
        <v>3468</v>
      </c>
      <c r="G1259" s="166" t="s">
        <v>28</v>
      </c>
      <c r="H1259" s="182">
        <v>8.8576923076923073</v>
      </c>
      <c r="I1259" s="3">
        <v>0</v>
      </c>
      <c r="J1259" s="3">
        <v>0</v>
      </c>
      <c r="K1259" s="3" t="s">
        <v>18</v>
      </c>
      <c r="L1259" s="167">
        <v>306437</v>
      </c>
      <c r="M1259" s="167"/>
      <c r="N1259" s="3"/>
      <c r="O1259" s="3" t="s">
        <v>3284</v>
      </c>
      <c r="P1259" s="3" t="s">
        <v>19</v>
      </c>
      <c r="Q1259" s="3"/>
      <c r="R1259" s="3"/>
    </row>
    <row r="1260" spans="1:18" ht="15" customHeight="1">
      <c r="A1260" s="166">
        <v>401997</v>
      </c>
      <c r="B1260" s="190">
        <v>1010200284</v>
      </c>
      <c r="C1260" s="166">
        <v>16</v>
      </c>
      <c r="D1260" s="166" t="s">
        <v>3284</v>
      </c>
      <c r="E1260" s="3" t="s">
        <v>3469</v>
      </c>
      <c r="F1260" s="3" t="s">
        <v>3470</v>
      </c>
      <c r="G1260" s="166" t="s">
        <v>28</v>
      </c>
      <c r="H1260" s="182">
        <v>8.8550000000000004</v>
      </c>
      <c r="I1260" s="3">
        <v>0</v>
      </c>
      <c r="J1260" s="3">
        <v>0</v>
      </c>
      <c r="K1260" s="3" t="s">
        <v>18</v>
      </c>
      <c r="L1260" s="167">
        <v>306437</v>
      </c>
      <c r="M1260" s="167"/>
      <c r="N1260" s="3"/>
      <c r="O1260" s="3" t="s">
        <v>3284</v>
      </c>
      <c r="P1260" s="3" t="s">
        <v>19</v>
      </c>
      <c r="Q1260" s="3"/>
      <c r="R1260" s="3"/>
    </row>
    <row r="1261" spans="1:18" ht="15" customHeight="1">
      <c r="A1261" s="166">
        <v>401485</v>
      </c>
      <c r="B1261" s="190">
        <v>1010102045</v>
      </c>
      <c r="C1261" s="166">
        <v>16</v>
      </c>
      <c r="D1261" s="166" t="s">
        <v>3284</v>
      </c>
      <c r="E1261" s="3" t="s">
        <v>3471</v>
      </c>
      <c r="F1261" s="3" t="s">
        <v>3472</v>
      </c>
      <c r="G1261" s="166" t="s">
        <v>28</v>
      </c>
      <c r="H1261" s="182">
        <v>10.68125</v>
      </c>
      <c r="I1261" s="3">
        <v>1.6666666666666667</v>
      </c>
      <c r="J1261" s="3">
        <v>6.583333333333333</v>
      </c>
      <c r="K1261" s="3" t="s">
        <v>29</v>
      </c>
      <c r="L1261" s="169">
        <v>288649</v>
      </c>
      <c r="M1261" s="167"/>
      <c r="N1261" s="3"/>
      <c r="O1261" s="3" t="s">
        <v>3284</v>
      </c>
      <c r="P1261" s="3" t="s">
        <v>19</v>
      </c>
      <c r="Q1261" s="3"/>
      <c r="R1261" s="3"/>
    </row>
    <row r="1262" spans="1:18" ht="15" customHeight="1">
      <c r="A1262" s="166">
        <v>402497</v>
      </c>
      <c r="B1262" s="190">
        <v>1010102053</v>
      </c>
      <c r="C1262" s="166">
        <v>16</v>
      </c>
      <c r="D1262" s="166" t="s">
        <v>3284</v>
      </c>
      <c r="E1262" s="3" t="s">
        <v>3473</v>
      </c>
      <c r="F1262" s="3" t="s">
        <v>3474</v>
      </c>
      <c r="G1262" s="166" t="s">
        <v>28</v>
      </c>
      <c r="H1262" s="182">
        <v>16.52</v>
      </c>
      <c r="I1262" s="3">
        <v>6.666666666666667</v>
      </c>
      <c r="J1262" s="3">
        <v>9.3333333333333339</v>
      </c>
      <c r="K1262" s="3" t="s">
        <v>29</v>
      </c>
      <c r="L1262" s="167">
        <v>281983</v>
      </c>
      <c r="M1262" s="167"/>
      <c r="N1262" s="3"/>
      <c r="O1262" s="3" t="s">
        <v>3284</v>
      </c>
      <c r="P1262" s="3" t="s">
        <v>19</v>
      </c>
      <c r="Q1262" s="3"/>
      <c r="R1262" s="3"/>
    </row>
    <row r="1263" spans="1:18" ht="15" customHeight="1">
      <c r="A1263" s="166">
        <v>401970</v>
      </c>
      <c r="B1263" s="190">
        <v>1010102061</v>
      </c>
      <c r="C1263" s="166">
        <v>16</v>
      </c>
      <c r="D1263" s="166" t="s">
        <v>3284</v>
      </c>
      <c r="E1263" s="3" t="s">
        <v>3475</v>
      </c>
      <c r="F1263" s="3" t="s">
        <v>3476</v>
      </c>
      <c r="G1263" s="166" t="s">
        <v>28</v>
      </c>
      <c r="H1263" s="182">
        <v>0</v>
      </c>
      <c r="I1263" s="3">
        <v>37.666666666666664</v>
      </c>
      <c r="J1263" s="3">
        <v>52.916666666666664</v>
      </c>
      <c r="K1263" s="3" t="s">
        <v>29</v>
      </c>
      <c r="L1263" s="169">
        <v>348958</v>
      </c>
      <c r="M1263" s="167"/>
      <c r="N1263" s="3"/>
      <c r="O1263" s="3" t="s">
        <v>3284</v>
      </c>
      <c r="P1263" s="3" t="s">
        <v>19</v>
      </c>
      <c r="Q1263" s="3"/>
      <c r="R1263" s="3"/>
    </row>
    <row r="1264" spans="1:18" ht="15" customHeight="1">
      <c r="A1264" s="166">
        <v>402526</v>
      </c>
      <c r="B1264" s="190">
        <v>1010101316</v>
      </c>
      <c r="C1264" s="166">
        <v>16</v>
      </c>
      <c r="D1264" s="166" t="s">
        <v>3284</v>
      </c>
      <c r="E1264" s="3" t="s">
        <v>3477</v>
      </c>
      <c r="F1264" s="3" t="s">
        <v>3478</v>
      </c>
      <c r="G1264" s="166" t="s">
        <v>28</v>
      </c>
      <c r="H1264" s="182">
        <v>4.5710526315789473</v>
      </c>
      <c r="I1264" s="3">
        <v>23</v>
      </c>
      <c r="J1264" s="3">
        <v>34.083333333333336</v>
      </c>
      <c r="K1264" s="3" t="s">
        <v>29</v>
      </c>
      <c r="L1264" s="169">
        <v>356601</v>
      </c>
      <c r="M1264" s="167"/>
      <c r="N1264" s="3"/>
      <c r="O1264" s="3" t="s">
        <v>3284</v>
      </c>
      <c r="P1264" s="3" t="s">
        <v>19</v>
      </c>
      <c r="Q1264" s="3"/>
      <c r="R1264" s="3"/>
    </row>
    <row r="1265" spans="1:18" ht="15" customHeight="1">
      <c r="A1265" s="166">
        <v>402205</v>
      </c>
      <c r="B1265" s="190" t="s">
        <v>3479</v>
      </c>
      <c r="C1265" s="166">
        <v>16</v>
      </c>
      <c r="D1265" s="166" t="s">
        <v>3284</v>
      </c>
      <c r="E1265" s="3" t="s">
        <v>3480</v>
      </c>
      <c r="F1265" s="3" t="s">
        <v>3481</v>
      </c>
      <c r="G1265" s="166" t="s">
        <v>28</v>
      </c>
      <c r="H1265" s="182">
        <v>1.61</v>
      </c>
      <c r="I1265" s="3">
        <v>29</v>
      </c>
      <c r="J1265" s="3">
        <v>56.583333333333336</v>
      </c>
      <c r="K1265" s="3" t="s">
        <v>29</v>
      </c>
      <c r="L1265" s="169">
        <v>464317</v>
      </c>
      <c r="M1265" s="167"/>
      <c r="N1265" s="3"/>
      <c r="O1265" s="3" t="s">
        <v>3284</v>
      </c>
      <c r="P1265" s="3" t="s">
        <v>19</v>
      </c>
      <c r="Q1265" s="3"/>
      <c r="R1265" s="3"/>
    </row>
    <row r="1266" spans="1:18" ht="15" customHeight="1">
      <c r="A1266" s="166">
        <v>401888</v>
      </c>
      <c r="B1266" s="190">
        <v>1010102070</v>
      </c>
      <c r="C1266" s="166">
        <v>16</v>
      </c>
      <c r="D1266" s="166" t="s">
        <v>3284</v>
      </c>
      <c r="E1266" s="3" t="s">
        <v>3482</v>
      </c>
      <c r="F1266" s="3" t="s">
        <v>3483</v>
      </c>
      <c r="G1266" s="166" t="s">
        <v>28</v>
      </c>
      <c r="H1266" s="182">
        <v>1.4797649034424853</v>
      </c>
      <c r="I1266" s="3">
        <v>77.333333333333329</v>
      </c>
      <c r="J1266" s="3">
        <v>75.333333333333329</v>
      </c>
      <c r="K1266" s="3" t="s">
        <v>29</v>
      </c>
      <c r="L1266" s="169">
        <v>420266</v>
      </c>
      <c r="M1266" s="167"/>
      <c r="N1266" s="3"/>
      <c r="O1266" s="3" t="s">
        <v>3284</v>
      </c>
      <c r="P1266" s="3" t="s">
        <v>19</v>
      </c>
      <c r="Q1266" s="3"/>
      <c r="R1266" s="3"/>
    </row>
    <row r="1267" spans="1:18" ht="15" customHeight="1">
      <c r="A1267" s="166">
        <v>401582</v>
      </c>
      <c r="B1267" s="190">
        <v>1010102096</v>
      </c>
      <c r="C1267" s="166">
        <v>16</v>
      </c>
      <c r="D1267" s="166" t="s">
        <v>3284</v>
      </c>
      <c r="E1267" s="3" t="s">
        <v>3484</v>
      </c>
      <c r="F1267" s="3" t="s">
        <v>3485</v>
      </c>
      <c r="G1267" s="166" t="s">
        <v>28</v>
      </c>
      <c r="H1267" s="182">
        <v>1.5716853932584269</v>
      </c>
      <c r="I1267" s="3">
        <v>35</v>
      </c>
      <c r="J1267" s="3">
        <v>52.916666666666664</v>
      </c>
      <c r="K1267" s="3" t="s">
        <v>29</v>
      </c>
      <c r="L1267" s="169">
        <v>297162</v>
      </c>
      <c r="M1267" s="167"/>
      <c r="N1267" s="3"/>
      <c r="O1267" s="3" t="s">
        <v>3284</v>
      </c>
      <c r="P1267" s="3" t="s">
        <v>19</v>
      </c>
      <c r="Q1267" s="3"/>
      <c r="R1267" s="3"/>
    </row>
    <row r="1268" spans="1:18" ht="15" customHeight="1">
      <c r="A1268" s="166">
        <v>402608</v>
      </c>
      <c r="B1268" s="190">
        <v>1010107420</v>
      </c>
      <c r="C1268" s="166">
        <v>16</v>
      </c>
      <c r="D1268" s="166" t="s">
        <v>3284</v>
      </c>
      <c r="E1268" s="3" t="s">
        <v>3486</v>
      </c>
      <c r="F1268" s="3" t="s">
        <v>3487</v>
      </c>
      <c r="G1268" s="166" t="s">
        <v>28</v>
      </c>
      <c r="H1268" s="182">
        <v>116</v>
      </c>
      <c r="I1268" s="3">
        <v>0</v>
      </c>
      <c r="J1268" s="3">
        <v>0.25</v>
      </c>
      <c r="K1268" s="3" t="s">
        <v>26</v>
      </c>
      <c r="L1268" s="167">
        <v>320678</v>
      </c>
      <c r="M1268" s="167"/>
      <c r="N1268" s="3"/>
      <c r="O1268" s="3" t="s">
        <v>19</v>
      </c>
      <c r="P1268" s="3" t="s">
        <v>19</v>
      </c>
      <c r="Q1268" s="3"/>
      <c r="R1268" s="3"/>
    </row>
    <row r="1269" spans="1:18" ht="15" customHeight="1">
      <c r="A1269" s="166">
        <v>402232</v>
      </c>
      <c r="B1269" s="190">
        <v>1010102126</v>
      </c>
      <c r="C1269" s="166">
        <v>16</v>
      </c>
      <c r="D1269" s="166" t="s">
        <v>3284</v>
      </c>
      <c r="E1269" s="3" t="s">
        <v>3488</v>
      </c>
      <c r="F1269" s="3" t="s">
        <v>3489</v>
      </c>
      <c r="G1269" s="166" t="s">
        <v>28</v>
      </c>
      <c r="H1269" s="182">
        <v>1.2388524590163936</v>
      </c>
      <c r="I1269" s="3">
        <v>45.333333333333336</v>
      </c>
      <c r="J1269" s="3">
        <v>50.583333333333336</v>
      </c>
      <c r="K1269" s="3" t="s">
        <v>29</v>
      </c>
      <c r="L1269" s="169">
        <v>202040</v>
      </c>
      <c r="M1269" s="167"/>
      <c r="N1269" s="3"/>
      <c r="O1269" s="3" t="s">
        <v>3284</v>
      </c>
      <c r="P1269" s="3" t="s">
        <v>19</v>
      </c>
      <c r="Q1269" s="3"/>
      <c r="R1269" s="3"/>
    </row>
    <row r="1270" spans="1:18" ht="15" customHeight="1">
      <c r="A1270" s="166">
        <v>401971</v>
      </c>
      <c r="B1270" s="190" t="s">
        <v>3490</v>
      </c>
      <c r="C1270" s="166">
        <v>16</v>
      </c>
      <c r="D1270" s="166" t="s">
        <v>3284</v>
      </c>
      <c r="E1270" s="3" t="s">
        <v>3491</v>
      </c>
      <c r="F1270" s="3" t="s">
        <v>3492</v>
      </c>
      <c r="G1270" s="166" t="s">
        <v>28</v>
      </c>
      <c r="H1270" s="182">
        <v>1.2834328358208955</v>
      </c>
      <c r="I1270" s="3">
        <v>11.666666666666666</v>
      </c>
      <c r="J1270" s="3">
        <v>20.75</v>
      </c>
      <c r="K1270" s="3" t="s">
        <v>29</v>
      </c>
      <c r="L1270" s="169">
        <v>202043</v>
      </c>
      <c r="M1270" s="167"/>
      <c r="N1270" s="3"/>
      <c r="O1270" s="3" t="s">
        <v>3284</v>
      </c>
      <c r="P1270" s="3" t="s">
        <v>19</v>
      </c>
      <c r="Q1270" s="3"/>
      <c r="R1270" s="3"/>
    </row>
    <row r="1271" spans="1:18" ht="15" customHeight="1">
      <c r="A1271" s="166">
        <v>400200</v>
      </c>
      <c r="B1271" s="190">
        <v>1010107144</v>
      </c>
      <c r="C1271" s="166">
        <v>16</v>
      </c>
      <c r="D1271" s="166" t="s">
        <v>3284</v>
      </c>
      <c r="E1271" s="3" t="s">
        <v>3493</v>
      </c>
      <c r="F1271" s="3" t="s">
        <v>3494</v>
      </c>
      <c r="G1271" s="166" t="s">
        <v>28</v>
      </c>
      <c r="H1271" s="182">
        <v>1.6377348066298343</v>
      </c>
      <c r="I1271" s="3">
        <v>0</v>
      </c>
      <c r="J1271" s="3">
        <v>8.3333333333333339</v>
      </c>
      <c r="K1271" s="3" t="s">
        <v>26</v>
      </c>
      <c r="L1271" s="169">
        <v>233845</v>
      </c>
      <c r="M1271" s="167"/>
      <c r="N1271" s="3"/>
      <c r="O1271" s="3" t="s">
        <v>3284</v>
      </c>
      <c r="P1271" s="3" t="s">
        <v>19</v>
      </c>
      <c r="Q1271" s="3"/>
      <c r="R1271" s="3"/>
    </row>
    <row r="1272" spans="1:18" ht="15" customHeight="1">
      <c r="A1272" s="166">
        <v>400166</v>
      </c>
      <c r="B1272" s="190">
        <v>1010107209</v>
      </c>
      <c r="C1272" s="166">
        <v>16</v>
      </c>
      <c r="D1272" s="166" t="s">
        <v>3284</v>
      </c>
      <c r="E1272" s="3" t="s">
        <v>3495</v>
      </c>
      <c r="F1272" s="3" t="s">
        <v>3496</v>
      </c>
      <c r="G1272" s="166" t="s">
        <v>28</v>
      </c>
      <c r="H1272" s="182">
        <v>1.7122742474916388</v>
      </c>
      <c r="I1272" s="3">
        <v>47.666666666666664</v>
      </c>
      <c r="J1272" s="3">
        <v>63.666666666666664</v>
      </c>
      <c r="K1272" s="3" t="s">
        <v>29</v>
      </c>
      <c r="L1272" s="169">
        <v>233848</v>
      </c>
      <c r="M1272" s="167"/>
      <c r="N1272" s="3"/>
      <c r="O1272" s="3" t="s">
        <v>3284</v>
      </c>
      <c r="P1272" s="3" t="s">
        <v>19</v>
      </c>
      <c r="Q1272" s="3"/>
      <c r="R1272" s="3"/>
    </row>
    <row r="1273" spans="1:18" ht="15" customHeight="1">
      <c r="A1273" s="166">
        <v>401099</v>
      </c>
      <c r="B1273" s="190" t="s">
        <v>3497</v>
      </c>
      <c r="C1273" s="166">
        <v>16</v>
      </c>
      <c r="D1273" s="166" t="s">
        <v>3284</v>
      </c>
      <c r="E1273" s="3" t="s">
        <v>3498</v>
      </c>
      <c r="F1273" s="3" t="s">
        <v>3498</v>
      </c>
      <c r="G1273" s="166" t="s">
        <v>28</v>
      </c>
      <c r="H1273" s="182">
        <v>23.2</v>
      </c>
      <c r="I1273" s="3">
        <v>0.33333333333333331</v>
      </c>
      <c r="J1273" s="3">
        <v>8.3333333333333329E-2</v>
      </c>
      <c r="K1273" s="3" t="s">
        <v>26</v>
      </c>
      <c r="L1273" s="169">
        <v>243385</v>
      </c>
      <c r="M1273" s="167"/>
      <c r="N1273" s="3"/>
      <c r="O1273" s="3" t="s">
        <v>3284</v>
      </c>
      <c r="P1273" s="3" t="s">
        <v>19</v>
      </c>
      <c r="Q1273" s="3"/>
      <c r="R1273" s="3"/>
    </row>
    <row r="1274" spans="1:18" ht="15" customHeight="1">
      <c r="A1274" s="166">
        <v>401161</v>
      </c>
      <c r="B1274" s="190">
        <v>1010102266</v>
      </c>
      <c r="C1274" s="166">
        <v>16</v>
      </c>
      <c r="D1274" s="166" t="s">
        <v>3284</v>
      </c>
      <c r="E1274" s="3" t="s">
        <v>3499</v>
      </c>
      <c r="F1274" s="3" t="s">
        <v>3500</v>
      </c>
      <c r="G1274" s="166" t="s">
        <v>28</v>
      </c>
      <c r="H1274" s="182">
        <v>65.405898876404493</v>
      </c>
      <c r="I1274" s="3">
        <v>26</v>
      </c>
      <c r="J1274" s="3">
        <v>36.75</v>
      </c>
      <c r="K1274" s="3" t="s">
        <v>29</v>
      </c>
      <c r="L1274" s="169">
        <v>349944</v>
      </c>
      <c r="M1274" s="167"/>
      <c r="N1274" s="3"/>
      <c r="O1274" s="3" t="s">
        <v>3284</v>
      </c>
      <c r="P1274" s="3" t="s">
        <v>19</v>
      </c>
      <c r="Q1274" s="3"/>
      <c r="R1274" s="3"/>
    </row>
    <row r="1275" spans="1:18" ht="15" customHeight="1">
      <c r="A1275" s="166">
        <v>401717</v>
      </c>
      <c r="B1275" s="190">
        <v>1010102347</v>
      </c>
      <c r="C1275" s="166">
        <v>16</v>
      </c>
      <c r="D1275" s="166" t="s">
        <v>3284</v>
      </c>
      <c r="E1275" s="3" t="s">
        <v>3501</v>
      </c>
      <c r="F1275" s="3" t="s">
        <v>3502</v>
      </c>
      <c r="G1275" s="166" t="s">
        <v>28</v>
      </c>
      <c r="H1275" s="182">
        <v>0.88</v>
      </c>
      <c r="I1275" s="3">
        <v>17</v>
      </c>
      <c r="J1275" s="3">
        <v>22.333333333333332</v>
      </c>
      <c r="K1275" s="3" t="s">
        <v>29</v>
      </c>
      <c r="L1275" s="169">
        <v>394469</v>
      </c>
      <c r="M1275" s="167"/>
      <c r="N1275" s="3"/>
      <c r="O1275" s="3" t="s">
        <v>3284</v>
      </c>
      <c r="P1275" s="3" t="s">
        <v>19</v>
      </c>
      <c r="Q1275" s="3"/>
      <c r="R1275" s="3"/>
    </row>
    <row r="1276" spans="1:18" ht="15" customHeight="1">
      <c r="A1276" s="166">
        <v>402537</v>
      </c>
      <c r="B1276" s="190">
        <v>1010107489</v>
      </c>
      <c r="C1276" s="166">
        <v>16</v>
      </c>
      <c r="D1276" s="166" t="s">
        <v>3284</v>
      </c>
      <c r="E1276" s="3" t="s">
        <v>3503</v>
      </c>
      <c r="F1276" s="3" t="s">
        <v>3504</v>
      </c>
      <c r="G1276" s="166" t="s">
        <v>28</v>
      </c>
      <c r="H1276" s="182">
        <v>22.648235294117647</v>
      </c>
      <c r="I1276" s="3">
        <v>5.666666666666667</v>
      </c>
      <c r="J1276" s="3">
        <v>6.166666666666667</v>
      </c>
      <c r="K1276" s="3" t="s">
        <v>29</v>
      </c>
      <c r="L1276" s="167">
        <v>454885</v>
      </c>
      <c r="M1276" s="167"/>
      <c r="N1276" s="3"/>
      <c r="O1276" s="3" t="s">
        <v>3284</v>
      </c>
      <c r="P1276" s="3" t="s">
        <v>19</v>
      </c>
      <c r="Q1276" s="3"/>
      <c r="R1276" s="3"/>
    </row>
    <row r="1277" spans="1:18" ht="15" customHeight="1">
      <c r="A1277" s="166">
        <v>402707</v>
      </c>
      <c r="B1277" s="190">
        <v>1010101391</v>
      </c>
      <c r="C1277" s="166">
        <v>16</v>
      </c>
      <c r="D1277" s="166" t="s">
        <v>3284</v>
      </c>
      <c r="E1277" s="3" t="s">
        <v>3505</v>
      </c>
      <c r="F1277" s="3" t="s">
        <v>3506</v>
      </c>
      <c r="G1277" s="166" t="s">
        <v>28</v>
      </c>
      <c r="H1277" s="182">
        <v>27.47887323943662</v>
      </c>
      <c r="I1277" s="3">
        <v>1.3333333333333333</v>
      </c>
      <c r="J1277" s="3">
        <v>2.75</v>
      </c>
      <c r="K1277" s="3" t="s">
        <v>29</v>
      </c>
      <c r="L1277" s="167">
        <v>408086</v>
      </c>
      <c r="M1277" s="167"/>
      <c r="N1277" s="3"/>
      <c r="O1277" s="3" t="s">
        <v>3284</v>
      </c>
      <c r="P1277" s="3">
        <v>408086</v>
      </c>
      <c r="Q1277" s="3"/>
      <c r="R1277" s="3"/>
    </row>
    <row r="1278" spans="1:18" ht="15" customHeight="1">
      <c r="A1278" s="166">
        <v>401694</v>
      </c>
      <c r="B1278" s="190">
        <v>1010100077</v>
      </c>
      <c r="C1278" s="166">
        <v>16</v>
      </c>
      <c r="D1278" s="166" t="s">
        <v>3284</v>
      </c>
      <c r="E1278" s="3" t="s">
        <v>3507</v>
      </c>
      <c r="F1278" s="3" t="s">
        <v>3508</v>
      </c>
      <c r="G1278" s="166" t="s">
        <v>28</v>
      </c>
      <c r="H1278" s="182">
        <v>12.9</v>
      </c>
      <c r="I1278" s="3">
        <v>0</v>
      </c>
      <c r="J1278" s="3">
        <v>0</v>
      </c>
      <c r="K1278" s="3" t="s">
        <v>18</v>
      </c>
      <c r="L1278" s="167">
        <v>0</v>
      </c>
      <c r="M1278" s="167"/>
      <c r="N1278" s="3"/>
      <c r="O1278" s="3" t="s">
        <v>3284</v>
      </c>
      <c r="P1278" s="3" t="s">
        <v>19</v>
      </c>
      <c r="Q1278" s="3"/>
      <c r="R1278" s="3"/>
    </row>
    <row r="1279" spans="1:18" ht="15" customHeight="1">
      <c r="A1279" s="166">
        <v>402381</v>
      </c>
      <c r="B1279" s="190">
        <v>1010101693</v>
      </c>
      <c r="C1279" s="166">
        <v>16</v>
      </c>
      <c r="D1279" s="166" t="s">
        <v>3284</v>
      </c>
      <c r="E1279" s="3" t="s">
        <v>3509</v>
      </c>
      <c r="F1279" s="3" t="s">
        <v>3510</v>
      </c>
      <c r="G1279" s="166" t="s">
        <v>28</v>
      </c>
      <c r="H1279" s="182">
        <v>9.5714285714285712</v>
      </c>
      <c r="I1279" s="3">
        <v>11</v>
      </c>
      <c r="J1279" s="3">
        <v>18.666666666666668</v>
      </c>
      <c r="K1279" s="3" t="s">
        <v>29</v>
      </c>
      <c r="L1279" s="167">
        <v>228836</v>
      </c>
      <c r="M1279" s="167"/>
      <c r="N1279" s="3"/>
      <c r="O1279" s="3" t="s">
        <v>3284</v>
      </c>
      <c r="P1279" s="3">
        <v>228836</v>
      </c>
      <c r="Q1279" s="3"/>
      <c r="R1279" s="3"/>
    </row>
    <row r="1280" spans="1:18" ht="15" customHeight="1">
      <c r="A1280" s="166">
        <v>400839</v>
      </c>
      <c r="B1280" s="190">
        <v>1010102541</v>
      </c>
      <c r="C1280" s="166">
        <v>16</v>
      </c>
      <c r="D1280" s="166" t="s">
        <v>3284</v>
      </c>
      <c r="E1280" s="3" t="s">
        <v>3511</v>
      </c>
      <c r="F1280" s="3" t="s">
        <v>3512</v>
      </c>
      <c r="G1280" s="166" t="s">
        <v>2496</v>
      </c>
      <c r="H1280" s="182">
        <v>15.157857142857143</v>
      </c>
      <c r="I1280" s="3">
        <v>0</v>
      </c>
      <c r="J1280" s="3">
        <v>0</v>
      </c>
      <c r="K1280" s="3" t="s">
        <v>18</v>
      </c>
      <c r="L1280" s="167">
        <v>460571</v>
      </c>
      <c r="M1280" s="167"/>
      <c r="N1280" s="3"/>
      <c r="O1280" s="3" t="s">
        <v>19</v>
      </c>
      <c r="P1280" s="3" t="s">
        <v>19</v>
      </c>
      <c r="Q1280" s="3"/>
      <c r="R1280" s="3"/>
    </row>
    <row r="1281" spans="1:18" ht="15" customHeight="1">
      <c r="A1281" s="166">
        <v>401042</v>
      </c>
      <c r="B1281" s="190">
        <v>1010200233</v>
      </c>
      <c r="C1281" s="166">
        <v>16</v>
      </c>
      <c r="D1281" s="166" t="s">
        <v>3284</v>
      </c>
      <c r="E1281" s="3" t="s">
        <v>3513</v>
      </c>
      <c r="F1281" s="3" t="s">
        <v>3514</v>
      </c>
      <c r="G1281" s="166" t="s">
        <v>2496</v>
      </c>
      <c r="H1281" s="182">
        <v>9.84</v>
      </c>
      <c r="I1281" s="3">
        <v>1.3333333333333333</v>
      </c>
      <c r="J1281" s="3">
        <v>1.1666666666666667</v>
      </c>
      <c r="K1281" s="3" t="s">
        <v>26</v>
      </c>
      <c r="L1281" s="167">
        <v>303560</v>
      </c>
      <c r="M1281" s="167"/>
      <c r="N1281" s="3"/>
      <c r="O1281" s="3" t="s">
        <v>3284</v>
      </c>
      <c r="P1281" s="3" t="s">
        <v>19</v>
      </c>
      <c r="Q1281" s="3"/>
      <c r="R1281" s="3"/>
    </row>
    <row r="1282" spans="1:18" ht="15" customHeight="1">
      <c r="A1282" s="166">
        <v>400132</v>
      </c>
      <c r="B1282" s="190">
        <v>1010200225</v>
      </c>
      <c r="C1282" s="166">
        <v>16</v>
      </c>
      <c r="D1282" s="166" t="s">
        <v>3284</v>
      </c>
      <c r="E1282" s="3" t="s">
        <v>3515</v>
      </c>
      <c r="F1282" s="3" t="s">
        <v>3516</v>
      </c>
      <c r="G1282" s="166" t="s">
        <v>2496</v>
      </c>
      <c r="H1282" s="182">
        <v>17.504242424242424</v>
      </c>
      <c r="I1282" s="3">
        <v>3.3333333333333335</v>
      </c>
      <c r="J1282" s="3">
        <v>4.583333333333333</v>
      </c>
      <c r="K1282" s="3" t="s">
        <v>29</v>
      </c>
      <c r="L1282" s="167">
        <v>461202</v>
      </c>
      <c r="M1282" s="167"/>
      <c r="N1282" s="3">
        <v>16</v>
      </c>
      <c r="O1282" s="3" t="s">
        <v>3284</v>
      </c>
      <c r="P1282" s="3" t="s">
        <v>19</v>
      </c>
      <c r="Q1282" s="3"/>
      <c r="R1282" s="3"/>
    </row>
    <row r="1283" spans="1:18" ht="15" customHeight="1">
      <c r="A1283" s="166">
        <v>401220</v>
      </c>
      <c r="B1283" s="190">
        <v>1010102410</v>
      </c>
      <c r="C1283" s="166">
        <v>16</v>
      </c>
      <c r="D1283" s="166" t="s">
        <v>3284</v>
      </c>
      <c r="E1283" s="3" t="s">
        <v>3517</v>
      </c>
      <c r="F1283" s="3" t="s">
        <v>3518</v>
      </c>
      <c r="G1283" s="166" t="s">
        <v>28</v>
      </c>
      <c r="H1283" s="182">
        <v>0.34901639344262297</v>
      </c>
      <c r="I1283" s="3">
        <v>1310.3333333333333</v>
      </c>
      <c r="J1283" s="3">
        <v>1259.75</v>
      </c>
      <c r="K1283" s="3" t="s">
        <v>29</v>
      </c>
      <c r="L1283" s="169">
        <v>247690</v>
      </c>
      <c r="M1283" s="167"/>
      <c r="N1283" s="3"/>
      <c r="O1283" s="3" t="s">
        <v>3284</v>
      </c>
      <c r="P1283" s="3" t="s">
        <v>19</v>
      </c>
      <c r="Q1283" s="3"/>
      <c r="R1283" s="3"/>
    </row>
    <row r="1284" spans="1:18" ht="15" customHeight="1">
      <c r="A1284" s="166">
        <v>402104</v>
      </c>
      <c r="B1284" s="190">
        <v>1010107438</v>
      </c>
      <c r="C1284" s="166">
        <v>16</v>
      </c>
      <c r="D1284" s="166" t="s">
        <v>3284</v>
      </c>
      <c r="E1284" s="3" t="s">
        <v>3519</v>
      </c>
      <c r="F1284" s="3" t="s">
        <v>3520</v>
      </c>
      <c r="G1284" s="166" t="s">
        <v>28</v>
      </c>
      <c r="H1284" s="182">
        <v>5.9609882352941179</v>
      </c>
      <c r="I1284" s="3">
        <v>49</v>
      </c>
      <c r="J1284" s="3">
        <v>45.666666666666664</v>
      </c>
      <c r="K1284" s="3" t="s">
        <v>29</v>
      </c>
      <c r="L1284" s="167">
        <v>477123</v>
      </c>
      <c r="M1284" s="167"/>
      <c r="N1284" s="3"/>
      <c r="O1284" s="3" t="s">
        <v>3284</v>
      </c>
      <c r="P1284" s="3" t="s">
        <v>19</v>
      </c>
      <c r="Q1284" s="3"/>
      <c r="R1284" s="3"/>
    </row>
    <row r="1285" spans="1:18" ht="15" customHeight="1">
      <c r="A1285" s="166">
        <v>400829</v>
      </c>
      <c r="B1285" s="190">
        <v>1010107284</v>
      </c>
      <c r="C1285" s="166">
        <v>16</v>
      </c>
      <c r="D1285" s="166" t="s">
        <v>3284</v>
      </c>
      <c r="E1285" s="3" t="s">
        <v>3521</v>
      </c>
      <c r="F1285" s="3" t="s">
        <v>3522</v>
      </c>
      <c r="G1285" s="166" t="s">
        <v>96</v>
      </c>
      <c r="H1285" s="182">
        <v>0</v>
      </c>
      <c r="I1285" s="3">
        <v>0</v>
      </c>
      <c r="J1285" s="3">
        <v>1.0833333333333333</v>
      </c>
      <c r="K1285" s="3" t="s">
        <v>26</v>
      </c>
      <c r="L1285" s="167">
        <v>390722</v>
      </c>
      <c r="M1285" s="167"/>
      <c r="N1285" s="3"/>
      <c r="O1285" s="3" t="s">
        <v>3284</v>
      </c>
      <c r="P1285" s="3" t="s">
        <v>19</v>
      </c>
      <c r="Q1285" s="3"/>
      <c r="R1285" s="3"/>
    </row>
    <row r="1286" spans="1:18" ht="15" customHeight="1">
      <c r="A1286" s="166">
        <v>400765</v>
      </c>
      <c r="B1286" s="190">
        <v>1010107292</v>
      </c>
      <c r="C1286" s="166">
        <v>16</v>
      </c>
      <c r="D1286" s="166" t="s">
        <v>3284</v>
      </c>
      <c r="E1286" s="3" t="s">
        <v>3523</v>
      </c>
      <c r="F1286" s="3" t="s">
        <v>3524</v>
      </c>
      <c r="G1286" s="166" t="s">
        <v>96</v>
      </c>
      <c r="H1286" s="182">
        <v>0</v>
      </c>
      <c r="I1286" s="3">
        <v>0</v>
      </c>
      <c r="J1286" s="3">
        <v>0.75</v>
      </c>
      <c r="K1286" s="3" t="s">
        <v>26</v>
      </c>
      <c r="L1286" s="167">
        <v>200604</v>
      </c>
      <c r="M1286" s="167"/>
      <c r="N1286" s="3"/>
      <c r="O1286" s="3" t="s">
        <v>3284</v>
      </c>
      <c r="P1286" s="3" t="s">
        <v>19</v>
      </c>
      <c r="Q1286" s="3"/>
      <c r="R1286" s="3"/>
    </row>
    <row r="1287" spans="1:18" ht="15" customHeight="1">
      <c r="A1287" s="166">
        <v>402640</v>
      </c>
      <c r="B1287" s="190">
        <v>1010107306</v>
      </c>
      <c r="C1287" s="166">
        <v>16</v>
      </c>
      <c r="D1287" s="166" t="s">
        <v>3284</v>
      </c>
      <c r="E1287" s="3" t="s">
        <v>3525</v>
      </c>
      <c r="F1287" s="3" t="s">
        <v>3526</v>
      </c>
      <c r="G1287" s="166" t="s">
        <v>96</v>
      </c>
      <c r="H1287" s="182">
        <v>4.67</v>
      </c>
      <c r="I1287" s="3">
        <v>11.666666666666666</v>
      </c>
      <c r="J1287" s="3">
        <v>8.25</v>
      </c>
      <c r="K1287" s="3" t="s">
        <v>29</v>
      </c>
      <c r="L1287" s="167">
        <v>200605</v>
      </c>
      <c r="M1287" s="167"/>
      <c r="N1287" s="3"/>
      <c r="O1287" s="3" t="s">
        <v>3284</v>
      </c>
      <c r="P1287" s="3" t="s">
        <v>19</v>
      </c>
      <c r="Q1287" s="3"/>
      <c r="R1287" s="3"/>
    </row>
    <row r="1288" spans="1:18" ht="15" customHeight="1">
      <c r="A1288" s="166">
        <v>400142</v>
      </c>
      <c r="B1288" s="190">
        <v>1010107314</v>
      </c>
      <c r="C1288" s="166">
        <v>16</v>
      </c>
      <c r="D1288" s="166" t="s">
        <v>3284</v>
      </c>
      <c r="E1288" s="3" t="s">
        <v>3527</v>
      </c>
      <c r="F1288" s="3" t="s">
        <v>3528</v>
      </c>
      <c r="G1288" s="166" t="s">
        <v>96</v>
      </c>
      <c r="H1288" s="182">
        <v>0</v>
      </c>
      <c r="I1288" s="3">
        <v>0</v>
      </c>
      <c r="J1288" s="3">
        <v>0</v>
      </c>
      <c r="K1288" s="3" t="s">
        <v>18</v>
      </c>
      <c r="L1288" s="167">
        <v>342987</v>
      </c>
      <c r="M1288" s="167"/>
      <c r="N1288" s="3"/>
      <c r="O1288" s="3" t="s">
        <v>3284</v>
      </c>
      <c r="P1288" s="3" t="s">
        <v>19</v>
      </c>
      <c r="Q1288" s="3"/>
      <c r="R1288" s="3"/>
    </row>
    <row r="1289" spans="1:18" ht="15" customHeight="1">
      <c r="A1289" s="166">
        <v>402023</v>
      </c>
      <c r="B1289" s="190">
        <v>1010107322</v>
      </c>
      <c r="C1289" s="166">
        <v>16</v>
      </c>
      <c r="D1289" s="166" t="s">
        <v>3284</v>
      </c>
      <c r="E1289" s="3" t="s">
        <v>3529</v>
      </c>
      <c r="F1289" s="3" t="s">
        <v>3530</v>
      </c>
      <c r="G1289" s="166" t="s">
        <v>96</v>
      </c>
      <c r="H1289" s="182">
        <v>0</v>
      </c>
      <c r="I1289" s="3">
        <v>0</v>
      </c>
      <c r="J1289" s="3">
        <v>1.6666666666666667</v>
      </c>
      <c r="K1289" s="3" t="s">
        <v>26</v>
      </c>
      <c r="L1289" s="167">
        <v>200606</v>
      </c>
      <c r="M1289" s="167"/>
      <c r="N1289" s="3"/>
      <c r="O1289" s="3" t="s">
        <v>3284</v>
      </c>
      <c r="P1289" s="3" t="s">
        <v>19</v>
      </c>
      <c r="Q1289" s="3"/>
      <c r="R1289" s="3"/>
    </row>
    <row r="1290" spans="1:18" ht="15" customHeight="1">
      <c r="A1290" s="166">
        <v>402830</v>
      </c>
      <c r="B1290" s="191" t="s">
        <v>54</v>
      </c>
      <c r="C1290" s="166">
        <v>19</v>
      </c>
      <c r="D1290" s="3" t="s">
        <v>3531</v>
      </c>
      <c r="E1290" s="3" t="s">
        <v>3532</v>
      </c>
      <c r="F1290" s="3" t="s">
        <v>3533</v>
      </c>
      <c r="G1290" s="166" t="s">
        <v>28</v>
      </c>
      <c r="H1290" s="182">
        <v>0</v>
      </c>
      <c r="I1290" s="3">
        <v>0</v>
      </c>
      <c r="J1290" s="3">
        <v>0</v>
      </c>
      <c r="K1290" s="3" t="s">
        <v>18</v>
      </c>
      <c r="L1290" s="169">
        <v>304138</v>
      </c>
      <c r="M1290" s="167"/>
      <c r="N1290" s="3"/>
      <c r="O1290" s="3" t="s">
        <v>19</v>
      </c>
      <c r="P1290" s="3" t="s">
        <v>19</v>
      </c>
      <c r="Q1290" s="3"/>
      <c r="R1290" s="3"/>
    </row>
    <row r="1291" spans="1:18" ht="15" customHeight="1">
      <c r="A1291" s="166">
        <v>402831</v>
      </c>
      <c r="B1291" s="191" t="s">
        <v>54</v>
      </c>
      <c r="C1291" s="166">
        <v>19</v>
      </c>
      <c r="D1291" s="3" t="s">
        <v>3531</v>
      </c>
      <c r="E1291" s="3" t="s">
        <v>3534</v>
      </c>
      <c r="F1291" s="3" t="s">
        <v>3535</v>
      </c>
      <c r="G1291" s="166" t="s">
        <v>28</v>
      </c>
      <c r="H1291" s="182">
        <v>0</v>
      </c>
      <c r="I1291" s="3">
        <v>0</v>
      </c>
      <c r="J1291" s="3">
        <v>0</v>
      </c>
      <c r="K1291" s="3" t="s">
        <v>18</v>
      </c>
      <c r="L1291" s="169">
        <v>350420</v>
      </c>
      <c r="M1291" s="167"/>
      <c r="N1291" s="3"/>
      <c r="O1291" s="3" t="s">
        <v>19</v>
      </c>
      <c r="P1291" s="3" t="s">
        <v>19</v>
      </c>
      <c r="Q1291" s="3"/>
      <c r="R1291" s="3"/>
    </row>
    <row r="1292" spans="1:18" ht="15" customHeight="1">
      <c r="A1292" s="166">
        <v>402404</v>
      </c>
      <c r="B1292" s="190" t="s">
        <v>3536</v>
      </c>
      <c r="C1292" s="166">
        <v>17</v>
      </c>
      <c r="D1292" s="166" t="s">
        <v>3537</v>
      </c>
      <c r="E1292" s="3" t="s">
        <v>3538</v>
      </c>
      <c r="F1292" s="3" t="s">
        <v>3539</v>
      </c>
      <c r="G1292" s="166" t="s">
        <v>1980</v>
      </c>
      <c r="H1292" s="182">
        <v>280</v>
      </c>
      <c r="I1292" s="3">
        <v>0</v>
      </c>
      <c r="J1292" s="3">
        <v>0</v>
      </c>
      <c r="K1292" s="3" t="s">
        <v>18</v>
      </c>
      <c r="L1292" s="169">
        <v>269086</v>
      </c>
      <c r="M1292" s="167"/>
      <c r="N1292" s="3"/>
      <c r="O1292" s="3" t="s">
        <v>19</v>
      </c>
      <c r="P1292" s="3" t="s">
        <v>19</v>
      </c>
      <c r="Q1292" s="3"/>
      <c r="R1292" s="3"/>
    </row>
    <row r="1293" spans="1:18" ht="15" customHeight="1">
      <c r="A1293" s="166">
        <v>403029</v>
      </c>
      <c r="B1293" s="191" t="s">
        <v>54</v>
      </c>
      <c r="C1293" s="166">
        <v>17</v>
      </c>
      <c r="D1293" s="166" t="s">
        <v>3537</v>
      </c>
      <c r="E1293" s="3" t="s">
        <v>3540</v>
      </c>
      <c r="F1293" s="3" t="s">
        <v>3541</v>
      </c>
      <c r="G1293" s="166" t="s">
        <v>28</v>
      </c>
      <c r="H1293" s="182">
        <v>1.226</v>
      </c>
      <c r="I1293" s="3">
        <v>283.33333333333331</v>
      </c>
      <c r="J1293" s="3">
        <v>220.83333333333334</v>
      </c>
      <c r="K1293" s="3" t="s">
        <v>29</v>
      </c>
      <c r="L1293" s="169">
        <v>4056300</v>
      </c>
      <c r="M1293" s="167"/>
      <c r="N1293" s="3"/>
      <c r="O1293" s="3" t="s">
        <v>3537</v>
      </c>
      <c r="P1293" s="3" t="s">
        <v>19</v>
      </c>
      <c r="Q1293" s="3"/>
      <c r="R1293" s="3"/>
    </row>
    <row r="1294" spans="1:18" ht="15" customHeight="1">
      <c r="A1294" s="166">
        <v>401147</v>
      </c>
      <c r="B1294" s="190">
        <v>1170100901</v>
      </c>
      <c r="C1294" s="166">
        <v>19</v>
      </c>
      <c r="D1294" s="166" t="s">
        <v>3531</v>
      </c>
      <c r="E1294" s="3" t="s">
        <v>3542</v>
      </c>
      <c r="F1294" s="3" t="s">
        <v>3542</v>
      </c>
      <c r="G1294" s="166" t="s">
        <v>2496</v>
      </c>
      <c r="H1294" s="182">
        <v>0</v>
      </c>
      <c r="I1294" s="3">
        <v>0</v>
      </c>
      <c r="J1294" s="3">
        <v>0</v>
      </c>
      <c r="K1294" s="3" t="s">
        <v>18</v>
      </c>
      <c r="L1294" s="167">
        <v>0</v>
      </c>
      <c r="M1294" s="167"/>
      <c r="N1294" s="3"/>
      <c r="O1294" s="3" t="s">
        <v>19</v>
      </c>
      <c r="P1294" s="3" t="s">
        <v>19</v>
      </c>
      <c r="Q1294" s="3"/>
      <c r="R1294" s="3"/>
    </row>
    <row r="1295" spans="1:18" ht="15" customHeight="1">
      <c r="A1295" s="166">
        <v>402406</v>
      </c>
      <c r="B1295" s="190">
        <v>1170100910</v>
      </c>
      <c r="C1295" s="166">
        <v>19</v>
      </c>
      <c r="D1295" s="166" t="s">
        <v>3531</v>
      </c>
      <c r="E1295" s="3" t="s">
        <v>3543</v>
      </c>
      <c r="F1295" s="3" t="s">
        <v>3544</v>
      </c>
      <c r="G1295" s="166" t="s">
        <v>2496</v>
      </c>
      <c r="H1295" s="182">
        <v>16.698840579710147</v>
      </c>
      <c r="I1295" s="3">
        <v>24.666666666666668</v>
      </c>
      <c r="J1295" s="3">
        <v>12.583333333333334</v>
      </c>
      <c r="K1295" s="3" t="s">
        <v>29</v>
      </c>
      <c r="L1295" s="167">
        <v>304142</v>
      </c>
      <c r="M1295" s="167"/>
      <c r="N1295" s="3"/>
      <c r="O1295" s="3" t="s">
        <v>3531</v>
      </c>
      <c r="P1295" s="3" t="s">
        <v>19</v>
      </c>
      <c r="Q1295" s="3"/>
      <c r="R1295" s="3"/>
    </row>
    <row r="1296" spans="1:18" ht="15" customHeight="1">
      <c r="A1296" s="166">
        <v>402692</v>
      </c>
      <c r="B1296" s="190">
        <v>1170100928</v>
      </c>
      <c r="C1296" s="166">
        <v>19</v>
      </c>
      <c r="D1296" s="166" t="s">
        <v>3531</v>
      </c>
      <c r="E1296" s="3" t="s">
        <v>3545</v>
      </c>
      <c r="F1296" s="3" t="s">
        <v>3546</v>
      </c>
      <c r="G1296" s="166" t="s">
        <v>2496</v>
      </c>
      <c r="H1296" s="182">
        <v>23.425954088952658</v>
      </c>
      <c r="I1296" s="3">
        <v>26.666666666666668</v>
      </c>
      <c r="J1296" s="3">
        <v>31.5</v>
      </c>
      <c r="K1296" s="3" t="s">
        <v>29</v>
      </c>
      <c r="L1296" s="167">
        <v>345438</v>
      </c>
      <c r="M1296" s="167"/>
      <c r="N1296" s="3"/>
      <c r="O1296" s="3" t="s">
        <v>3531</v>
      </c>
      <c r="P1296" s="3" t="s">
        <v>19</v>
      </c>
      <c r="Q1296" s="3"/>
      <c r="R1296" s="3"/>
    </row>
    <row r="1297" spans="1:18" ht="15" customHeight="1">
      <c r="A1297" s="166">
        <v>400598</v>
      </c>
      <c r="B1297" s="190">
        <v>1170100936</v>
      </c>
      <c r="C1297" s="166">
        <v>19</v>
      </c>
      <c r="D1297" s="166" t="s">
        <v>3531</v>
      </c>
      <c r="E1297" s="3" t="s">
        <v>3547</v>
      </c>
      <c r="F1297" s="3" t="s">
        <v>3548</v>
      </c>
      <c r="G1297" s="166" t="s">
        <v>2496</v>
      </c>
      <c r="H1297" s="182">
        <v>33.801666666666669</v>
      </c>
      <c r="I1297" s="3">
        <v>30.333333333333332</v>
      </c>
      <c r="J1297" s="3">
        <v>24.5</v>
      </c>
      <c r="K1297" s="3" t="s">
        <v>29</v>
      </c>
      <c r="L1297" s="167">
        <v>304141</v>
      </c>
      <c r="M1297" s="167"/>
      <c r="N1297" s="3"/>
      <c r="O1297" s="3" t="s">
        <v>3531</v>
      </c>
      <c r="P1297" s="3" t="s">
        <v>19</v>
      </c>
      <c r="Q1297" s="3"/>
      <c r="R1297" s="3"/>
    </row>
    <row r="1298" spans="1:18" ht="15" customHeight="1">
      <c r="A1298" s="166">
        <v>401476</v>
      </c>
      <c r="B1298" s="190">
        <v>1170100944</v>
      </c>
      <c r="C1298" s="166">
        <v>19</v>
      </c>
      <c r="D1298" s="166" t="s">
        <v>3531</v>
      </c>
      <c r="E1298" s="3" t="s">
        <v>3549</v>
      </c>
      <c r="F1298" s="3" t="s">
        <v>3550</v>
      </c>
      <c r="G1298" s="166" t="s">
        <v>2496</v>
      </c>
      <c r="H1298" s="182">
        <v>42.967285714285715</v>
      </c>
      <c r="I1298" s="3">
        <v>31.666666666666668</v>
      </c>
      <c r="J1298" s="3">
        <v>35.083333333333336</v>
      </c>
      <c r="K1298" s="3" t="s">
        <v>29</v>
      </c>
      <c r="L1298" s="167">
        <v>304138</v>
      </c>
      <c r="M1298" s="167"/>
      <c r="N1298" s="3"/>
      <c r="O1298" s="3" t="s">
        <v>3531</v>
      </c>
      <c r="P1298" s="3" t="s">
        <v>19</v>
      </c>
      <c r="Q1298" s="3"/>
      <c r="R1298" s="3"/>
    </row>
    <row r="1299" spans="1:18" ht="15" customHeight="1">
      <c r="A1299" s="166">
        <v>402694</v>
      </c>
      <c r="B1299" s="190">
        <v>1170200019</v>
      </c>
      <c r="C1299" s="166">
        <v>19</v>
      </c>
      <c r="D1299" s="166" t="s">
        <v>3531</v>
      </c>
      <c r="E1299" s="3" t="s">
        <v>3551</v>
      </c>
      <c r="F1299" s="3" t="s">
        <v>3552</v>
      </c>
      <c r="G1299" s="166" t="s">
        <v>28</v>
      </c>
      <c r="H1299" s="182">
        <v>129.82</v>
      </c>
      <c r="I1299" s="3">
        <v>0</v>
      </c>
      <c r="J1299" s="3">
        <v>8.3333333333333329E-2</v>
      </c>
      <c r="K1299" s="3" t="s">
        <v>26</v>
      </c>
      <c r="L1299" s="167">
        <v>440462</v>
      </c>
      <c r="M1299" s="167"/>
      <c r="N1299" s="3"/>
      <c r="O1299" s="3" t="s">
        <v>3284</v>
      </c>
      <c r="P1299" s="3" t="s">
        <v>19</v>
      </c>
      <c r="Q1299" s="3"/>
      <c r="R1299" s="3"/>
    </row>
    <row r="1300" spans="1:18" ht="15" customHeight="1">
      <c r="A1300" s="166">
        <v>402396</v>
      </c>
      <c r="B1300" s="190">
        <v>1170101061</v>
      </c>
      <c r="C1300" s="166">
        <v>19</v>
      </c>
      <c r="D1300" s="166" t="s">
        <v>3531</v>
      </c>
      <c r="E1300" s="3" t="s">
        <v>3553</v>
      </c>
      <c r="F1300" s="3" t="s">
        <v>3553</v>
      </c>
      <c r="G1300" s="166" t="s">
        <v>28</v>
      </c>
      <c r="H1300" s="182">
        <v>3.8217821782178217E-2</v>
      </c>
      <c r="I1300" s="3">
        <v>0</v>
      </c>
      <c r="J1300" s="3">
        <v>0</v>
      </c>
      <c r="K1300" s="3" t="s">
        <v>18</v>
      </c>
      <c r="L1300" s="170">
        <v>395470</v>
      </c>
      <c r="M1300" s="167"/>
      <c r="N1300" s="3"/>
      <c r="O1300" s="3" t="s">
        <v>3531</v>
      </c>
      <c r="P1300" s="3" t="s">
        <v>19</v>
      </c>
      <c r="Q1300" s="3"/>
      <c r="R1300" s="3"/>
    </row>
    <row r="1301" spans="1:18" ht="15" customHeight="1">
      <c r="A1301" s="166">
        <v>401615</v>
      </c>
      <c r="B1301" s="190">
        <v>1170200035</v>
      </c>
      <c r="C1301" s="166">
        <v>19</v>
      </c>
      <c r="D1301" s="166" t="s">
        <v>3531</v>
      </c>
      <c r="E1301" s="3" t="s">
        <v>3554</v>
      </c>
      <c r="F1301" s="3" t="s">
        <v>3555</v>
      </c>
      <c r="G1301" s="166" t="s">
        <v>28</v>
      </c>
      <c r="H1301" s="182">
        <v>75.75</v>
      </c>
      <c r="I1301" s="3">
        <v>0</v>
      </c>
      <c r="J1301" s="3">
        <v>0</v>
      </c>
      <c r="K1301" s="3" t="s">
        <v>18</v>
      </c>
      <c r="L1301" s="167">
        <v>450420</v>
      </c>
      <c r="M1301" s="167"/>
      <c r="N1301" s="3"/>
      <c r="O1301" s="3" t="s">
        <v>3531</v>
      </c>
      <c r="P1301" s="3" t="s">
        <v>19</v>
      </c>
      <c r="Q1301" s="3"/>
      <c r="R1301" s="3"/>
    </row>
    <row r="1302" spans="1:18" ht="15" customHeight="1">
      <c r="A1302" s="166">
        <v>401696</v>
      </c>
      <c r="B1302" s="190">
        <v>1170101029</v>
      </c>
      <c r="C1302" s="166">
        <v>19</v>
      </c>
      <c r="D1302" s="166" t="s">
        <v>3531</v>
      </c>
      <c r="E1302" s="3" t="s">
        <v>3556</v>
      </c>
      <c r="F1302" s="3" t="s">
        <v>3557</v>
      </c>
      <c r="G1302" s="166" t="s">
        <v>2496</v>
      </c>
      <c r="H1302" s="182">
        <v>21.237142857142857</v>
      </c>
      <c r="I1302" s="3">
        <v>40.333333333333336</v>
      </c>
      <c r="J1302" s="3">
        <v>62.166666666666664</v>
      </c>
      <c r="K1302" s="3" t="s">
        <v>29</v>
      </c>
      <c r="L1302" s="167">
        <v>464778</v>
      </c>
      <c r="M1302" s="167"/>
      <c r="N1302" s="3"/>
      <c r="O1302" s="3" t="s">
        <v>3531</v>
      </c>
      <c r="P1302" s="3" t="s">
        <v>19</v>
      </c>
      <c r="Q1302" s="3"/>
      <c r="R1302" s="3"/>
    </row>
    <row r="1303" spans="1:18" ht="15" customHeight="1">
      <c r="A1303" s="166">
        <v>400044</v>
      </c>
      <c r="B1303" s="190">
        <v>1170200027</v>
      </c>
      <c r="C1303" s="166">
        <v>19</v>
      </c>
      <c r="D1303" s="166" t="s">
        <v>3531</v>
      </c>
      <c r="E1303" s="3" t="s">
        <v>3558</v>
      </c>
      <c r="F1303" s="3" t="s">
        <v>3559</v>
      </c>
      <c r="G1303" s="166" t="s">
        <v>28</v>
      </c>
      <c r="H1303" s="182">
        <v>219.19354838709677</v>
      </c>
      <c r="I1303" s="3">
        <v>0</v>
      </c>
      <c r="J1303" s="3">
        <v>8.3333333333333339</v>
      </c>
      <c r="K1303" s="3" t="s">
        <v>26</v>
      </c>
      <c r="L1303" s="167">
        <v>439860</v>
      </c>
      <c r="M1303" s="167"/>
      <c r="N1303" s="3"/>
      <c r="O1303" s="3" t="s">
        <v>3531</v>
      </c>
      <c r="P1303" s="3" t="s">
        <v>19</v>
      </c>
      <c r="Q1303" s="3"/>
      <c r="R1303" s="3"/>
    </row>
    <row r="1304" spans="1:18" ht="15" customHeight="1">
      <c r="A1304" s="166">
        <v>400309</v>
      </c>
      <c r="B1304" s="190">
        <v>1170101053</v>
      </c>
      <c r="C1304" s="166">
        <v>19</v>
      </c>
      <c r="D1304" s="166" t="s">
        <v>3531</v>
      </c>
      <c r="E1304" s="3" t="s">
        <v>3560</v>
      </c>
      <c r="F1304" s="3" t="s">
        <v>3561</v>
      </c>
      <c r="G1304" s="166" t="s">
        <v>28</v>
      </c>
      <c r="H1304" s="182">
        <v>0</v>
      </c>
      <c r="I1304" s="3">
        <v>0</v>
      </c>
      <c r="J1304" s="3">
        <v>0</v>
      </c>
      <c r="K1304" s="3" t="s">
        <v>18</v>
      </c>
      <c r="L1304" s="167">
        <v>386552</v>
      </c>
      <c r="M1304" s="167"/>
      <c r="N1304" s="3"/>
      <c r="O1304" s="3" t="s">
        <v>19</v>
      </c>
      <c r="P1304" s="3" t="s">
        <v>19</v>
      </c>
      <c r="Q1304" s="3"/>
      <c r="R1304" s="3"/>
    </row>
    <row r="1305" spans="1:18" ht="15" customHeight="1">
      <c r="A1305" s="166">
        <v>402520</v>
      </c>
      <c r="B1305" s="190">
        <v>1170100979</v>
      </c>
      <c r="C1305" s="166">
        <v>19</v>
      </c>
      <c r="D1305" s="166" t="s">
        <v>3531</v>
      </c>
      <c r="E1305" s="3" t="s">
        <v>3562</v>
      </c>
      <c r="F1305" s="3" t="s">
        <v>3563</v>
      </c>
      <c r="G1305" s="166" t="s">
        <v>28</v>
      </c>
      <c r="H1305" s="182">
        <v>4.394133881008921</v>
      </c>
      <c r="I1305" s="3">
        <v>500</v>
      </c>
      <c r="J1305" s="3">
        <v>563.41666666666663</v>
      </c>
      <c r="K1305" s="3" t="s">
        <v>29</v>
      </c>
      <c r="L1305" s="167">
        <v>281984</v>
      </c>
      <c r="M1305" s="167"/>
      <c r="N1305" s="3"/>
      <c r="O1305" s="3" t="s">
        <v>3531</v>
      </c>
      <c r="P1305" s="3" t="s">
        <v>19</v>
      </c>
      <c r="Q1305" s="3"/>
      <c r="R1305" s="3"/>
    </row>
    <row r="1306" spans="1:18" ht="15" customHeight="1">
      <c r="A1306" s="166">
        <v>401418</v>
      </c>
      <c r="B1306" s="190">
        <v>1170100987</v>
      </c>
      <c r="C1306" s="166">
        <v>19</v>
      </c>
      <c r="D1306" s="166" t="s">
        <v>3531</v>
      </c>
      <c r="E1306" s="3" t="s">
        <v>3564</v>
      </c>
      <c r="F1306" s="3" t="s">
        <v>3565</v>
      </c>
      <c r="G1306" s="166" t="s">
        <v>17</v>
      </c>
      <c r="H1306" s="182">
        <v>18.572873563218391</v>
      </c>
      <c r="I1306" s="3">
        <v>68</v>
      </c>
      <c r="J1306" s="3">
        <v>70.166666666666671</v>
      </c>
      <c r="K1306" s="3" t="s">
        <v>29</v>
      </c>
      <c r="L1306" s="167">
        <v>477826</v>
      </c>
      <c r="M1306" s="167"/>
      <c r="N1306" s="3"/>
      <c r="O1306" s="3" t="s">
        <v>3531</v>
      </c>
      <c r="P1306" s="3" t="s">
        <v>19</v>
      </c>
      <c r="Q1306" s="3"/>
      <c r="R1306" s="3"/>
    </row>
    <row r="1307" spans="1:18" ht="15" customHeight="1">
      <c r="A1307" s="166">
        <v>402617</v>
      </c>
      <c r="B1307" s="190">
        <v>1170100995</v>
      </c>
      <c r="C1307" s="166">
        <v>19</v>
      </c>
      <c r="D1307" s="166" t="s">
        <v>3531</v>
      </c>
      <c r="E1307" s="3" t="s">
        <v>3566</v>
      </c>
      <c r="F1307" s="3" t="s">
        <v>3567</v>
      </c>
      <c r="G1307" s="166" t="s">
        <v>17</v>
      </c>
      <c r="H1307" s="182">
        <v>22.872596153846153</v>
      </c>
      <c r="I1307" s="3">
        <v>6.333333333333333</v>
      </c>
      <c r="J1307" s="3">
        <v>1.5833333333333333</v>
      </c>
      <c r="K1307" s="3" t="s">
        <v>26</v>
      </c>
      <c r="L1307" s="167">
        <v>474919</v>
      </c>
      <c r="M1307" s="167"/>
      <c r="N1307" s="3"/>
      <c r="O1307" s="3" t="s">
        <v>3531</v>
      </c>
      <c r="P1307" s="3" t="s">
        <v>19</v>
      </c>
      <c r="Q1307" s="3"/>
      <c r="R1307" s="3"/>
    </row>
    <row r="1308" spans="1:18" ht="15" customHeight="1">
      <c r="A1308" s="166">
        <v>400553</v>
      </c>
      <c r="B1308" s="190">
        <v>1170101002</v>
      </c>
      <c r="C1308" s="166">
        <v>19</v>
      </c>
      <c r="D1308" s="166" t="s">
        <v>3531</v>
      </c>
      <c r="E1308" s="3" t="s">
        <v>3568</v>
      </c>
      <c r="F1308" s="3" t="s">
        <v>3569</v>
      </c>
      <c r="G1308" s="166" t="s">
        <v>17</v>
      </c>
      <c r="H1308" s="182">
        <v>19.902627511591962</v>
      </c>
      <c r="I1308" s="3">
        <v>200.33333333333334</v>
      </c>
      <c r="J1308" s="3">
        <v>195.5</v>
      </c>
      <c r="K1308" s="3" t="s">
        <v>29</v>
      </c>
      <c r="L1308" s="167">
        <v>307116</v>
      </c>
      <c r="M1308" s="167"/>
      <c r="N1308" s="3"/>
      <c r="O1308" s="3" t="s">
        <v>3531</v>
      </c>
      <c r="P1308" s="3" t="s">
        <v>19</v>
      </c>
      <c r="Q1308" s="3"/>
      <c r="R1308" s="3"/>
    </row>
    <row r="1309" spans="1:18" ht="15" customHeight="1">
      <c r="A1309" s="166">
        <v>400976</v>
      </c>
      <c r="B1309" s="190" t="s">
        <v>3570</v>
      </c>
      <c r="C1309" s="166">
        <v>19</v>
      </c>
      <c r="D1309" s="166" t="s">
        <v>3531</v>
      </c>
      <c r="E1309" s="3" t="s">
        <v>3571</v>
      </c>
      <c r="F1309" s="3" t="s">
        <v>3572</v>
      </c>
      <c r="G1309" s="166" t="s">
        <v>28</v>
      </c>
      <c r="H1309" s="182">
        <v>0.54779359430604979</v>
      </c>
      <c r="I1309" s="3">
        <v>1033.3333333333333</v>
      </c>
      <c r="J1309" s="3">
        <v>2247.75</v>
      </c>
      <c r="K1309" s="3" t="s">
        <v>29</v>
      </c>
      <c r="L1309" s="167">
        <v>355573</v>
      </c>
      <c r="M1309" s="167"/>
      <c r="N1309" s="3"/>
      <c r="O1309" s="3" t="s">
        <v>3531</v>
      </c>
      <c r="P1309" s="3" t="s">
        <v>19</v>
      </c>
      <c r="Q1309" s="3"/>
      <c r="R1309" s="3"/>
    </row>
    <row r="1310" spans="1:18" ht="15" customHeight="1">
      <c r="A1310" s="166">
        <v>402460</v>
      </c>
      <c r="B1310" s="190">
        <v>2760100245</v>
      </c>
      <c r="C1310" s="166">
        <v>20</v>
      </c>
      <c r="D1310" s="166" t="s">
        <v>3573</v>
      </c>
      <c r="E1310" s="3" t="s">
        <v>3574</v>
      </c>
      <c r="F1310" s="3" t="s">
        <v>3575</v>
      </c>
      <c r="G1310" s="166" t="s">
        <v>28</v>
      </c>
      <c r="H1310" s="182">
        <v>0</v>
      </c>
      <c r="I1310" s="3">
        <v>0</v>
      </c>
      <c r="J1310" s="3">
        <v>0</v>
      </c>
      <c r="K1310" s="3" t="s">
        <v>18</v>
      </c>
      <c r="L1310" s="167">
        <v>467227</v>
      </c>
      <c r="M1310" s="167"/>
      <c r="N1310" s="3"/>
      <c r="O1310" s="3" t="s">
        <v>19</v>
      </c>
      <c r="P1310" s="3" t="s">
        <v>19</v>
      </c>
      <c r="Q1310" s="3"/>
      <c r="R1310" s="3"/>
    </row>
    <row r="1311" spans="1:18" ht="15" customHeight="1">
      <c r="A1311" s="166">
        <v>400009</v>
      </c>
      <c r="B1311" s="190">
        <v>2760100202</v>
      </c>
      <c r="C1311" s="166">
        <v>20</v>
      </c>
      <c r="D1311" s="166" t="s">
        <v>3573</v>
      </c>
      <c r="E1311" s="3" t="s">
        <v>3576</v>
      </c>
      <c r="F1311" s="3" t="s">
        <v>3577</v>
      </c>
      <c r="G1311" s="166" t="s">
        <v>28</v>
      </c>
      <c r="H1311" s="182">
        <v>0</v>
      </c>
      <c r="I1311" s="3">
        <v>0</v>
      </c>
      <c r="J1311" s="3">
        <v>0</v>
      </c>
      <c r="K1311" s="3" t="s">
        <v>18</v>
      </c>
      <c r="L1311" s="167">
        <v>438124</v>
      </c>
      <c r="M1311" s="167"/>
      <c r="N1311" s="3"/>
      <c r="O1311" s="3" t="s">
        <v>19</v>
      </c>
      <c r="P1311" s="3" t="s">
        <v>19</v>
      </c>
      <c r="Q1311" s="3"/>
      <c r="R1311" s="3"/>
    </row>
    <row r="1312" spans="1:18" ht="15" customHeight="1">
      <c r="A1312" s="166">
        <v>401462</v>
      </c>
      <c r="B1312" s="190" t="s">
        <v>3578</v>
      </c>
      <c r="C1312" s="166">
        <v>20</v>
      </c>
      <c r="D1312" s="166" t="s">
        <v>3573</v>
      </c>
      <c r="E1312" s="3" t="s">
        <v>3579</v>
      </c>
      <c r="F1312" s="3" t="s">
        <v>3580</v>
      </c>
      <c r="G1312" s="166" t="s">
        <v>28</v>
      </c>
      <c r="H1312" s="182">
        <v>0</v>
      </c>
      <c r="I1312" s="3">
        <v>0</v>
      </c>
      <c r="J1312" s="3">
        <v>0</v>
      </c>
      <c r="K1312" s="3" t="s">
        <v>18</v>
      </c>
      <c r="L1312" s="167">
        <v>438124</v>
      </c>
      <c r="M1312" s="167"/>
      <c r="N1312" s="3"/>
      <c r="O1312" s="3" t="s">
        <v>19</v>
      </c>
      <c r="P1312" s="3" t="s">
        <v>19</v>
      </c>
      <c r="Q1312" s="3"/>
      <c r="R1312" s="3"/>
    </row>
    <row r="1313" spans="1:18" ht="15" customHeight="1">
      <c r="A1313" s="166">
        <v>400503</v>
      </c>
      <c r="B1313" s="190">
        <v>2760100067</v>
      </c>
      <c r="C1313" s="166">
        <v>20</v>
      </c>
      <c r="D1313" s="166" t="s">
        <v>3573</v>
      </c>
      <c r="E1313" s="3" t="s">
        <v>3581</v>
      </c>
      <c r="F1313" s="3" t="s">
        <v>3582</v>
      </c>
      <c r="G1313" s="166" t="s">
        <v>28</v>
      </c>
      <c r="H1313" s="182">
        <v>51.110915878546543</v>
      </c>
      <c r="I1313" s="3">
        <v>0</v>
      </c>
      <c r="J1313" s="3">
        <v>0</v>
      </c>
      <c r="K1313" s="3" t="s">
        <v>26</v>
      </c>
      <c r="L1313" s="167">
        <v>0</v>
      </c>
      <c r="M1313" s="167"/>
      <c r="N1313" s="3"/>
      <c r="O1313" s="3" t="s">
        <v>19</v>
      </c>
      <c r="P1313" s="3" t="s">
        <v>19</v>
      </c>
      <c r="Q1313" s="3"/>
      <c r="R1313" s="3"/>
    </row>
    <row r="1314" spans="1:18" ht="15" customHeight="1">
      <c r="A1314" s="166">
        <v>400049</v>
      </c>
      <c r="B1314" s="190">
        <v>2760100229</v>
      </c>
      <c r="C1314" s="166">
        <v>20</v>
      </c>
      <c r="D1314" s="166" t="s">
        <v>3573</v>
      </c>
      <c r="E1314" s="3" t="s">
        <v>3583</v>
      </c>
      <c r="F1314" s="3" t="s">
        <v>3584</v>
      </c>
      <c r="G1314" s="166" t="s">
        <v>28</v>
      </c>
      <c r="H1314" s="182">
        <v>14.3</v>
      </c>
      <c r="I1314" s="3">
        <v>0</v>
      </c>
      <c r="J1314" s="3">
        <v>0</v>
      </c>
      <c r="K1314" s="3" t="s">
        <v>26</v>
      </c>
      <c r="L1314" s="167">
        <v>445404</v>
      </c>
      <c r="M1314" s="167"/>
      <c r="N1314" s="3"/>
      <c r="O1314" s="3" t="s">
        <v>19</v>
      </c>
      <c r="P1314" s="3" t="s">
        <v>19</v>
      </c>
      <c r="Q1314" s="3"/>
      <c r="R1314" s="3"/>
    </row>
    <row r="1315" spans="1:18" ht="15" customHeight="1">
      <c r="A1315" s="166">
        <v>400267</v>
      </c>
      <c r="B1315" s="190">
        <v>2760100105</v>
      </c>
      <c r="C1315" s="166">
        <v>20</v>
      </c>
      <c r="D1315" s="166" t="s">
        <v>3573</v>
      </c>
      <c r="E1315" s="3" t="s">
        <v>3585</v>
      </c>
      <c r="F1315" s="3" t="s">
        <v>3586</v>
      </c>
      <c r="G1315" s="166" t="s">
        <v>28</v>
      </c>
      <c r="H1315" s="182">
        <v>29.25</v>
      </c>
      <c r="I1315" s="3">
        <v>0</v>
      </c>
      <c r="J1315" s="3">
        <v>0</v>
      </c>
      <c r="K1315" s="3" t="s">
        <v>26</v>
      </c>
      <c r="L1315" s="167">
        <v>0</v>
      </c>
      <c r="M1315" s="167"/>
      <c r="N1315" s="3"/>
      <c r="O1315" s="3" t="s">
        <v>19</v>
      </c>
      <c r="P1315" s="3" t="s">
        <v>19</v>
      </c>
      <c r="Q1315" s="3"/>
      <c r="R1315" s="3"/>
    </row>
    <row r="1316" spans="1:18" ht="15" customHeight="1">
      <c r="A1316" s="166">
        <v>402247</v>
      </c>
      <c r="B1316" s="190">
        <v>2760100113</v>
      </c>
      <c r="C1316" s="166">
        <v>20</v>
      </c>
      <c r="D1316" s="166" t="s">
        <v>3573</v>
      </c>
      <c r="E1316" s="3" t="s">
        <v>3587</v>
      </c>
      <c r="F1316" s="3" t="s">
        <v>3588</v>
      </c>
      <c r="G1316" s="166" t="s">
        <v>28</v>
      </c>
      <c r="H1316" s="182">
        <v>29.25</v>
      </c>
      <c r="I1316" s="3">
        <v>0</v>
      </c>
      <c r="J1316" s="3">
        <v>0</v>
      </c>
      <c r="K1316" s="3" t="s">
        <v>26</v>
      </c>
      <c r="L1316" s="167">
        <v>0</v>
      </c>
      <c r="M1316" s="167"/>
      <c r="N1316" s="3"/>
      <c r="O1316" s="3" t="s">
        <v>19</v>
      </c>
      <c r="P1316" s="3" t="s">
        <v>19</v>
      </c>
      <c r="Q1316" s="3"/>
      <c r="R1316" s="3"/>
    </row>
    <row r="1317" spans="1:18" ht="15" customHeight="1">
      <c r="A1317" s="166">
        <v>402313</v>
      </c>
      <c r="B1317" s="190">
        <v>2760100261</v>
      </c>
      <c r="C1317" s="166">
        <v>20</v>
      </c>
      <c r="D1317" s="166" t="s">
        <v>3573</v>
      </c>
      <c r="E1317" s="3" t="s">
        <v>3589</v>
      </c>
      <c r="F1317" s="3" t="s">
        <v>3590</v>
      </c>
      <c r="G1317" s="166" t="s">
        <v>28</v>
      </c>
      <c r="H1317" s="182">
        <v>0</v>
      </c>
      <c r="I1317" s="3">
        <v>0</v>
      </c>
      <c r="J1317" s="3">
        <v>0</v>
      </c>
      <c r="K1317" s="3" t="s">
        <v>18</v>
      </c>
      <c r="L1317" s="167">
        <v>0</v>
      </c>
      <c r="M1317" s="167"/>
      <c r="N1317" s="3"/>
      <c r="O1317" s="3" t="s">
        <v>19</v>
      </c>
      <c r="P1317" s="3" t="s">
        <v>19</v>
      </c>
      <c r="Q1317" s="3"/>
      <c r="R1317" s="3"/>
    </row>
    <row r="1318" spans="1:18" ht="15" customHeight="1">
      <c r="A1318" s="166">
        <v>402505</v>
      </c>
      <c r="B1318" s="190">
        <v>2760100121</v>
      </c>
      <c r="C1318" s="166">
        <v>20</v>
      </c>
      <c r="D1318" s="166" t="s">
        <v>3573</v>
      </c>
      <c r="E1318" s="3" t="s">
        <v>3591</v>
      </c>
      <c r="F1318" s="3" t="s">
        <v>3592</v>
      </c>
      <c r="G1318" s="166" t="s">
        <v>28</v>
      </c>
      <c r="H1318" s="182">
        <v>27.5</v>
      </c>
      <c r="I1318" s="3">
        <v>0</v>
      </c>
      <c r="J1318" s="3">
        <v>0</v>
      </c>
      <c r="K1318" s="3" t="s">
        <v>26</v>
      </c>
      <c r="L1318" s="167">
        <v>0</v>
      </c>
      <c r="M1318" s="167"/>
      <c r="N1318" s="3"/>
      <c r="O1318" s="3" t="s">
        <v>19</v>
      </c>
      <c r="P1318" s="3" t="s">
        <v>19</v>
      </c>
      <c r="Q1318" s="3"/>
      <c r="R1318" s="3"/>
    </row>
    <row r="1319" spans="1:18" ht="15" customHeight="1">
      <c r="A1319" s="166">
        <v>401839</v>
      </c>
      <c r="B1319" s="190">
        <v>2760100091</v>
      </c>
      <c r="C1319" s="166">
        <v>20</v>
      </c>
      <c r="D1319" s="166" t="s">
        <v>3573</v>
      </c>
      <c r="E1319" s="3" t="s">
        <v>3593</v>
      </c>
      <c r="F1319" s="3" t="s">
        <v>3594</v>
      </c>
      <c r="G1319" s="166" t="s">
        <v>28</v>
      </c>
      <c r="H1319" s="182">
        <v>28.17</v>
      </c>
      <c r="I1319" s="3">
        <v>0</v>
      </c>
      <c r="J1319" s="3">
        <v>0</v>
      </c>
      <c r="K1319" s="3" t="s">
        <v>26</v>
      </c>
      <c r="L1319" s="167">
        <v>0</v>
      </c>
      <c r="M1319" s="167"/>
      <c r="N1319" s="3"/>
      <c r="O1319" s="3" t="s">
        <v>19</v>
      </c>
      <c r="P1319" s="3" t="s">
        <v>19</v>
      </c>
      <c r="Q1319" s="3"/>
      <c r="R1319" s="3"/>
    </row>
    <row r="1320" spans="1:18" ht="15" customHeight="1">
      <c r="A1320" s="166">
        <v>402198</v>
      </c>
      <c r="B1320" s="190">
        <v>2760100075</v>
      </c>
      <c r="C1320" s="166">
        <v>20</v>
      </c>
      <c r="D1320" s="166" t="s">
        <v>3573</v>
      </c>
      <c r="E1320" s="3" t="s">
        <v>3595</v>
      </c>
      <c r="F1320" s="3" t="s">
        <v>3596</v>
      </c>
      <c r="G1320" s="166" t="s">
        <v>28</v>
      </c>
      <c r="H1320" s="182">
        <v>0</v>
      </c>
      <c r="I1320" s="3">
        <v>0</v>
      </c>
      <c r="J1320" s="3">
        <v>0</v>
      </c>
      <c r="K1320" s="3" t="s">
        <v>18</v>
      </c>
      <c r="L1320" s="167">
        <v>0</v>
      </c>
      <c r="M1320" s="167"/>
      <c r="N1320" s="3"/>
      <c r="O1320" s="3" t="s">
        <v>19</v>
      </c>
      <c r="P1320" s="3" t="s">
        <v>19</v>
      </c>
      <c r="Q1320" s="3"/>
      <c r="R1320" s="3"/>
    </row>
    <row r="1321" spans="1:18" ht="15" customHeight="1">
      <c r="A1321" s="166">
        <v>402071</v>
      </c>
      <c r="B1321" s="190">
        <v>2760100083</v>
      </c>
      <c r="C1321" s="166">
        <v>20</v>
      </c>
      <c r="D1321" s="166" t="s">
        <v>3573</v>
      </c>
      <c r="E1321" s="3" t="s">
        <v>3597</v>
      </c>
      <c r="F1321" s="3" t="s">
        <v>3590</v>
      </c>
      <c r="G1321" s="166" t="s">
        <v>28</v>
      </c>
      <c r="H1321" s="182">
        <v>11.99</v>
      </c>
      <c r="I1321" s="3">
        <v>0</v>
      </c>
      <c r="J1321" s="3">
        <v>0</v>
      </c>
      <c r="K1321" s="3" t="s">
        <v>26</v>
      </c>
      <c r="L1321" s="167">
        <v>0</v>
      </c>
      <c r="M1321" s="167"/>
      <c r="N1321" s="3"/>
      <c r="O1321" s="3" t="s">
        <v>19</v>
      </c>
      <c r="P1321" s="3" t="s">
        <v>19</v>
      </c>
      <c r="Q1321" s="3"/>
      <c r="R1321" s="3"/>
    </row>
    <row r="1322" spans="1:18" ht="15" customHeight="1">
      <c r="A1322" s="166">
        <v>400224</v>
      </c>
      <c r="B1322" s="190" t="s">
        <v>3598</v>
      </c>
      <c r="C1322" s="166">
        <v>20</v>
      </c>
      <c r="D1322" s="166" t="s">
        <v>3573</v>
      </c>
      <c r="E1322" s="3" t="s">
        <v>3599</v>
      </c>
      <c r="F1322" s="3" t="s">
        <v>3600</v>
      </c>
      <c r="G1322" s="166" t="s">
        <v>28</v>
      </c>
      <c r="H1322" s="182">
        <v>0</v>
      </c>
      <c r="I1322" s="3">
        <v>0</v>
      </c>
      <c r="J1322" s="3">
        <v>0</v>
      </c>
      <c r="K1322" s="3" t="s">
        <v>18</v>
      </c>
      <c r="L1322" s="167">
        <v>0</v>
      </c>
      <c r="M1322" s="167"/>
      <c r="N1322" s="3"/>
      <c r="O1322" s="3" t="s">
        <v>19</v>
      </c>
      <c r="P1322" s="3" t="s">
        <v>19</v>
      </c>
      <c r="Q1322" s="3"/>
      <c r="R1322" s="3"/>
    </row>
    <row r="1323" spans="1:18" ht="15" customHeight="1">
      <c r="A1323" s="166">
        <v>401262</v>
      </c>
      <c r="B1323" s="190">
        <v>2760100059</v>
      </c>
      <c r="C1323" s="166">
        <v>20</v>
      </c>
      <c r="D1323" s="166" t="s">
        <v>3573</v>
      </c>
      <c r="E1323" s="3" t="s">
        <v>3601</v>
      </c>
      <c r="F1323" s="3" t="s">
        <v>3602</v>
      </c>
      <c r="G1323" s="166" t="s">
        <v>28</v>
      </c>
      <c r="H1323" s="182">
        <v>0</v>
      </c>
      <c r="I1323" s="3">
        <v>0</v>
      </c>
      <c r="J1323" s="3">
        <v>0</v>
      </c>
      <c r="K1323" s="3" t="s">
        <v>18</v>
      </c>
      <c r="L1323" s="167">
        <v>0</v>
      </c>
      <c r="M1323" s="167"/>
      <c r="N1323" s="3"/>
      <c r="O1323" s="3" t="s">
        <v>19</v>
      </c>
      <c r="P1323" s="3" t="s">
        <v>19</v>
      </c>
      <c r="Q1323" s="3"/>
      <c r="R1323" s="3"/>
    </row>
    <row r="1324" spans="1:18" ht="15" customHeight="1">
      <c r="A1324" s="166">
        <v>400944</v>
      </c>
      <c r="B1324" s="190">
        <v>2760100199</v>
      </c>
      <c r="C1324" s="166">
        <v>20</v>
      </c>
      <c r="D1324" s="166" t="s">
        <v>3573</v>
      </c>
      <c r="E1324" s="3" t="s">
        <v>3603</v>
      </c>
      <c r="F1324" s="3" t="s">
        <v>3604</v>
      </c>
      <c r="G1324" s="166" t="s">
        <v>28</v>
      </c>
      <c r="H1324" s="182">
        <v>0</v>
      </c>
      <c r="I1324" s="3">
        <v>0</v>
      </c>
      <c r="J1324" s="3">
        <v>0</v>
      </c>
      <c r="K1324" s="3" t="s">
        <v>18</v>
      </c>
      <c r="L1324" s="167">
        <v>440521</v>
      </c>
      <c r="M1324" s="167"/>
      <c r="N1324" s="3"/>
      <c r="O1324" s="3" t="s">
        <v>19</v>
      </c>
      <c r="P1324" s="3" t="s">
        <v>19</v>
      </c>
      <c r="Q1324" s="3"/>
      <c r="R1324" s="3"/>
    </row>
    <row r="1325" spans="1:18" ht="15" customHeight="1">
      <c r="A1325" s="166">
        <v>400835</v>
      </c>
      <c r="B1325" s="190">
        <v>2760100148</v>
      </c>
      <c r="C1325" s="166">
        <v>20</v>
      </c>
      <c r="D1325" s="166" t="s">
        <v>3573</v>
      </c>
      <c r="E1325" s="3" t="s">
        <v>3605</v>
      </c>
      <c r="F1325" s="3" t="s">
        <v>3606</v>
      </c>
      <c r="G1325" s="166" t="s">
        <v>28</v>
      </c>
      <c r="H1325" s="182">
        <v>0</v>
      </c>
      <c r="I1325" s="3">
        <v>0</v>
      </c>
      <c r="J1325" s="3">
        <v>0</v>
      </c>
      <c r="K1325" s="3" t="s">
        <v>18</v>
      </c>
      <c r="L1325" s="167">
        <v>0</v>
      </c>
      <c r="M1325" s="167"/>
      <c r="N1325" s="3"/>
      <c r="O1325" s="3" t="s">
        <v>19</v>
      </c>
      <c r="P1325" s="3" t="s">
        <v>19</v>
      </c>
      <c r="Q1325" s="3"/>
      <c r="R1325" s="3"/>
    </row>
    <row r="1326" spans="1:18" ht="15" customHeight="1">
      <c r="A1326" s="166">
        <v>402134</v>
      </c>
      <c r="B1326" s="190">
        <v>2760100016</v>
      </c>
      <c r="C1326" s="166">
        <v>20</v>
      </c>
      <c r="D1326" s="166" t="s">
        <v>3573</v>
      </c>
      <c r="E1326" s="3" t="s">
        <v>3607</v>
      </c>
      <c r="F1326" s="3" t="s">
        <v>3608</v>
      </c>
      <c r="G1326" s="166" t="s">
        <v>28</v>
      </c>
      <c r="H1326" s="182">
        <v>282</v>
      </c>
      <c r="I1326" s="3">
        <v>0</v>
      </c>
      <c r="J1326" s="3">
        <v>3.6666666666666665</v>
      </c>
      <c r="K1326" s="3" t="s">
        <v>26</v>
      </c>
      <c r="L1326" s="167">
        <v>450245</v>
      </c>
      <c r="M1326" s="167"/>
      <c r="N1326" s="3"/>
      <c r="O1326" s="3" t="s">
        <v>19</v>
      </c>
      <c r="P1326" s="3" t="s">
        <v>19</v>
      </c>
      <c r="Q1326" s="3"/>
      <c r="R1326" s="3"/>
    </row>
    <row r="1327" spans="1:18" ht="15" customHeight="1">
      <c r="A1327" s="166">
        <v>401934</v>
      </c>
      <c r="B1327" s="190">
        <v>2760100032</v>
      </c>
      <c r="C1327" s="166">
        <v>20</v>
      </c>
      <c r="D1327" s="166" t="s">
        <v>3573</v>
      </c>
      <c r="E1327" s="3" t="s">
        <v>3609</v>
      </c>
      <c r="F1327" s="3" t="s">
        <v>3610</v>
      </c>
      <c r="G1327" s="166" t="s">
        <v>28</v>
      </c>
      <c r="H1327" s="182">
        <v>9.35</v>
      </c>
      <c r="I1327" s="3">
        <v>0</v>
      </c>
      <c r="J1327" s="3">
        <v>0</v>
      </c>
      <c r="K1327" s="3" t="s">
        <v>26</v>
      </c>
      <c r="L1327" s="167">
        <v>0</v>
      </c>
      <c r="M1327" s="167"/>
      <c r="N1327" s="3"/>
      <c r="O1327" s="3" t="s">
        <v>19</v>
      </c>
      <c r="P1327" s="3" t="s">
        <v>19</v>
      </c>
      <c r="Q1327" s="3"/>
      <c r="R1327" s="3"/>
    </row>
    <row r="1328" spans="1:18" ht="15" customHeight="1">
      <c r="A1328" s="166">
        <v>401834</v>
      </c>
      <c r="B1328" s="190">
        <v>2760100156</v>
      </c>
      <c r="C1328" s="166">
        <v>20</v>
      </c>
      <c r="D1328" s="166" t="s">
        <v>3573</v>
      </c>
      <c r="E1328" s="3" t="s">
        <v>3611</v>
      </c>
      <c r="F1328" s="3" t="s">
        <v>3611</v>
      </c>
      <c r="G1328" s="166" t="s">
        <v>28</v>
      </c>
      <c r="H1328" s="182">
        <v>53.5</v>
      </c>
      <c r="I1328" s="3">
        <v>0</v>
      </c>
      <c r="J1328" s="3">
        <v>0</v>
      </c>
      <c r="K1328" s="3" t="s">
        <v>18</v>
      </c>
      <c r="L1328" s="167">
        <v>0</v>
      </c>
      <c r="M1328" s="167"/>
      <c r="N1328" s="3"/>
      <c r="O1328" s="3" t="s">
        <v>19</v>
      </c>
      <c r="P1328" s="3" t="s">
        <v>19</v>
      </c>
      <c r="Q1328" s="3"/>
      <c r="R1328" s="3"/>
    </row>
    <row r="1329" spans="1:18" ht="15" customHeight="1">
      <c r="A1329" s="166">
        <v>400475</v>
      </c>
      <c r="B1329" s="190">
        <v>2760100172</v>
      </c>
      <c r="C1329" s="166">
        <v>20</v>
      </c>
      <c r="D1329" s="166" t="s">
        <v>3573</v>
      </c>
      <c r="E1329" s="3" t="s">
        <v>3612</v>
      </c>
      <c r="F1329" s="3" t="s">
        <v>3613</v>
      </c>
      <c r="G1329" s="166" t="s">
        <v>28</v>
      </c>
      <c r="H1329" s="182">
        <v>35.129448946515396</v>
      </c>
      <c r="I1329" s="3">
        <v>0</v>
      </c>
      <c r="J1329" s="3">
        <v>0</v>
      </c>
      <c r="K1329" s="3" t="s">
        <v>26</v>
      </c>
      <c r="L1329" s="167">
        <v>0</v>
      </c>
      <c r="M1329" s="167"/>
      <c r="N1329" s="3"/>
      <c r="O1329" s="3" t="s">
        <v>19</v>
      </c>
      <c r="P1329" s="3" t="s">
        <v>19</v>
      </c>
      <c r="Q1329" s="3"/>
      <c r="R1329" s="3"/>
    </row>
    <row r="1330" spans="1:18" ht="15" customHeight="1">
      <c r="A1330" s="166">
        <v>401788</v>
      </c>
      <c r="B1330" s="190" t="s">
        <v>3614</v>
      </c>
      <c r="C1330" s="166">
        <v>20</v>
      </c>
      <c r="D1330" s="166" t="s">
        <v>3573</v>
      </c>
      <c r="E1330" s="3" t="s">
        <v>3615</v>
      </c>
      <c r="F1330" s="3" t="s">
        <v>3616</v>
      </c>
      <c r="G1330" s="166" t="s">
        <v>28</v>
      </c>
      <c r="H1330" s="182">
        <v>44.614128830371378</v>
      </c>
      <c r="I1330" s="3">
        <v>0</v>
      </c>
      <c r="J1330" s="3">
        <v>0</v>
      </c>
      <c r="K1330" s="3" t="s">
        <v>26</v>
      </c>
      <c r="L1330" s="167">
        <v>45578</v>
      </c>
      <c r="M1330" s="167"/>
      <c r="N1330" s="3"/>
      <c r="O1330" s="3" t="s">
        <v>19</v>
      </c>
      <c r="P1330" s="3" t="s">
        <v>19</v>
      </c>
      <c r="Q1330" s="3"/>
      <c r="R1330" s="3"/>
    </row>
    <row r="1331" spans="1:18" ht="15" customHeight="1">
      <c r="A1331" s="166">
        <v>400003</v>
      </c>
      <c r="B1331" s="190">
        <v>2760100130</v>
      </c>
      <c r="C1331" s="166">
        <v>20</v>
      </c>
      <c r="D1331" s="166" t="s">
        <v>3573</v>
      </c>
      <c r="E1331" s="3" t="s">
        <v>3617</v>
      </c>
      <c r="F1331" s="3" t="s">
        <v>3618</v>
      </c>
      <c r="G1331" s="166" t="s">
        <v>1710</v>
      </c>
      <c r="H1331" s="182">
        <v>0</v>
      </c>
      <c r="I1331" s="3">
        <v>0</v>
      </c>
      <c r="J1331" s="3">
        <v>0</v>
      </c>
      <c r="K1331" s="3" t="s">
        <v>18</v>
      </c>
      <c r="L1331" s="167">
        <v>0</v>
      </c>
      <c r="M1331" s="167"/>
      <c r="N1331" s="3"/>
      <c r="O1331" s="3" t="s">
        <v>19</v>
      </c>
      <c r="P1331" s="3" t="s">
        <v>19</v>
      </c>
      <c r="Q1331" s="3"/>
      <c r="R1331" s="3"/>
    </row>
    <row r="1332" spans="1:18" ht="15" customHeight="1">
      <c r="A1332" s="166">
        <v>402493</v>
      </c>
      <c r="B1332" s="190">
        <v>2760100024</v>
      </c>
      <c r="C1332" s="166">
        <v>20</v>
      </c>
      <c r="D1332" s="166" t="s">
        <v>3573</v>
      </c>
      <c r="E1332" s="3" t="s">
        <v>3619</v>
      </c>
      <c r="F1332" s="3" t="s">
        <v>3620</v>
      </c>
      <c r="G1332" s="166" t="s">
        <v>28</v>
      </c>
      <c r="H1332" s="182">
        <v>0</v>
      </c>
      <c r="I1332" s="3">
        <v>0</v>
      </c>
      <c r="J1332" s="3">
        <v>0</v>
      </c>
      <c r="K1332" s="3" t="s">
        <v>18</v>
      </c>
      <c r="L1332" s="167">
        <v>0</v>
      </c>
      <c r="M1332" s="167"/>
      <c r="N1332" s="3"/>
      <c r="O1332" s="3" t="s">
        <v>19</v>
      </c>
      <c r="P1332" s="3" t="s">
        <v>19</v>
      </c>
      <c r="Q1332" s="3"/>
      <c r="R1332" s="3"/>
    </row>
    <row r="1333" spans="1:18" ht="15" customHeight="1">
      <c r="A1333" s="166">
        <v>402712</v>
      </c>
      <c r="B1333" s="190">
        <v>2760100164</v>
      </c>
      <c r="C1333" s="166">
        <v>20</v>
      </c>
      <c r="D1333" s="166" t="s">
        <v>3573</v>
      </c>
      <c r="E1333" s="3" t="s">
        <v>3621</v>
      </c>
      <c r="F1333" s="3" t="s">
        <v>3621</v>
      </c>
      <c r="G1333" s="166" t="s">
        <v>28</v>
      </c>
      <c r="H1333" s="182">
        <v>14.79</v>
      </c>
      <c r="I1333" s="3">
        <v>0</v>
      </c>
      <c r="J1333" s="3">
        <v>0</v>
      </c>
      <c r="K1333" s="3" t="s">
        <v>26</v>
      </c>
      <c r="L1333" s="167">
        <v>0</v>
      </c>
      <c r="M1333" s="167"/>
      <c r="N1333" s="3"/>
      <c r="O1333" s="3" t="s">
        <v>19</v>
      </c>
      <c r="P1333" s="3" t="s">
        <v>19</v>
      </c>
      <c r="Q1333" s="3"/>
      <c r="R1333" s="3"/>
    </row>
    <row r="1334" spans="1:18" ht="15" customHeight="1">
      <c r="A1334" s="166">
        <v>402186</v>
      </c>
      <c r="B1334" s="190">
        <v>2520100183</v>
      </c>
      <c r="C1334" s="166">
        <v>21</v>
      </c>
      <c r="D1334" s="166" t="s">
        <v>3622</v>
      </c>
      <c r="E1334" s="3" t="s">
        <v>3623</v>
      </c>
      <c r="F1334" s="3" t="s">
        <v>3624</v>
      </c>
      <c r="G1334" s="166" t="s">
        <v>28</v>
      </c>
      <c r="H1334" s="182">
        <v>0</v>
      </c>
      <c r="I1334" s="3">
        <v>0</v>
      </c>
      <c r="J1334" s="3">
        <v>0</v>
      </c>
      <c r="K1334" s="3" t="s">
        <v>18</v>
      </c>
      <c r="L1334" s="167">
        <v>287945</v>
      </c>
      <c r="M1334" s="167"/>
      <c r="N1334" s="3"/>
      <c r="O1334" s="3" t="s">
        <v>19</v>
      </c>
      <c r="P1334" s="3" t="s">
        <v>19</v>
      </c>
      <c r="Q1334" s="3"/>
      <c r="R1334" s="3"/>
    </row>
    <row r="1335" spans="1:18" ht="15" customHeight="1">
      <c r="A1335" s="166">
        <v>401627</v>
      </c>
      <c r="B1335" s="190">
        <v>2520100019</v>
      </c>
      <c r="C1335" s="166">
        <v>21</v>
      </c>
      <c r="D1335" s="166" t="s">
        <v>3622</v>
      </c>
      <c r="E1335" s="3" t="s">
        <v>3625</v>
      </c>
      <c r="F1335" s="3" t="s">
        <v>3625</v>
      </c>
      <c r="G1335" s="166" t="s">
        <v>2517</v>
      </c>
      <c r="H1335" s="182">
        <v>6.5</v>
      </c>
      <c r="I1335" s="3">
        <v>1.6666666666666667</v>
      </c>
      <c r="J1335" s="3">
        <v>1.5</v>
      </c>
      <c r="K1335" s="3" t="s">
        <v>26</v>
      </c>
      <c r="L1335" s="169">
        <v>262709</v>
      </c>
      <c r="M1335" s="167"/>
      <c r="N1335" s="3"/>
      <c r="O1335" s="3" t="s">
        <v>3622</v>
      </c>
      <c r="P1335" s="3" t="s">
        <v>19</v>
      </c>
      <c r="Q1335" s="3"/>
      <c r="R1335" s="3"/>
    </row>
    <row r="1336" spans="1:18" ht="15" customHeight="1">
      <c r="A1336" s="166">
        <v>400464</v>
      </c>
      <c r="B1336" s="190">
        <v>2520100027</v>
      </c>
      <c r="C1336" s="166">
        <v>21</v>
      </c>
      <c r="D1336" s="166" t="s">
        <v>3622</v>
      </c>
      <c r="E1336" s="3" t="s">
        <v>3626</v>
      </c>
      <c r="F1336" s="3" t="s">
        <v>3626</v>
      </c>
      <c r="G1336" s="166" t="s">
        <v>28</v>
      </c>
      <c r="H1336" s="182">
        <v>0</v>
      </c>
      <c r="I1336" s="3">
        <v>0</v>
      </c>
      <c r="J1336" s="3">
        <v>0</v>
      </c>
      <c r="K1336" s="3" t="s">
        <v>18</v>
      </c>
      <c r="L1336" s="167">
        <v>0</v>
      </c>
      <c r="M1336" s="167"/>
      <c r="N1336" s="3"/>
      <c r="O1336" s="3" t="s">
        <v>19</v>
      </c>
      <c r="P1336" s="3" t="s">
        <v>19</v>
      </c>
      <c r="Q1336" s="3"/>
      <c r="R1336" s="3"/>
    </row>
    <row r="1337" spans="1:18" ht="15" customHeight="1">
      <c r="A1337" s="166">
        <v>400879</v>
      </c>
      <c r="B1337" s="190">
        <v>2520100043</v>
      </c>
      <c r="C1337" s="166">
        <v>21</v>
      </c>
      <c r="D1337" s="166" t="s">
        <v>3622</v>
      </c>
      <c r="E1337" s="3" t="s">
        <v>3627</v>
      </c>
      <c r="F1337" s="3" t="s">
        <v>3627</v>
      </c>
      <c r="G1337" s="166" t="s">
        <v>2517</v>
      </c>
      <c r="H1337" s="182">
        <v>4.8729473354512507</v>
      </c>
      <c r="I1337" s="3">
        <v>4002.3333333333335</v>
      </c>
      <c r="J1337" s="3">
        <v>4107.166666666667</v>
      </c>
      <c r="K1337" s="3" t="s">
        <v>29</v>
      </c>
      <c r="L1337" s="169">
        <v>419219</v>
      </c>
      <c r="M1337" s="167"/>
      <c r="N1337" s="3"/>
      <c r="O1337" s="3" t="s">
        <v>3622</v>
      </c>
      <c r="P1337" s="3" t="s">
        <v>19</v>
      </c>
      <c r="Q1337" s="3"/>
      <c r="R1337" s="3"/>
    </row>
    <row r="1338" spans="1:18" ht="15" customHeight="1">
      <c r="A1338" s="166">
        <v>400165</v>
      </c>
      <c r="B1338" s="190">
        <v>2520100051</v>
      </c>
      <c r="C1338" s="166">
        <v>21</v>
      </c>
      <c r="D1338" s="166" t="s">
        <v>3622</v>
      </c>
      <c r="E1338" s="3" t="s">
        <v>3628</v>
      </c>
      <c r="F1338" s="3" t="s">
        <v>3628</v>
      </c>
      <c r="G1338" s="166" t="s">
        <v>2517</v>
      </c>
      <c r="H1338" s="182">
        <v>9.990000000000002</v>
      </c>
      <c r="I1338" s="3">
        <v>0</v>
      </c>
      <c r="J1338" s="3">
        <v>4.416666666666667</v>
      </c>
      <c r="K1338" s="3" t="s">
        <v>26</v>
      </c>
      <c r="L1338" s="169">
        <v>457742</v>
      </c>
      <c r="M1338" s="167"/>
      <c r="N1338" s="3"/>
      <c r="O1338" s="3" t="s">
        <v>19</v>
      </c>
      <c r="P1338" s="3" t="s">
        <v>19</v>
      </c>
      <c r="Q1338" s="3"/>
      <c r="R1338" s="3"/>
    </row>
    <row r="1339" spans="1:18" ht="15" customHeight="1">
      <c r="A1339" s="166">
        <v>400436</v>
      </c>
      <c r="B1339" s="190">
        <v>2520100035</v>
      </c>
      <c r="C1339" s="166">
        <v>21</v>
      </c>
      <c r="D1339" s="166" t="s">
        <v>3622</v>
      </c>
      <c r="E1339" s="3" t="s">
        <v>3629</v>
      </c>
      <c r="F1339" s="3" t="s">
        <v>3629</v>
      </c>
      <c r="G1339" s="166" t="s">
        <v>2517</v>
      </c>
      <c r="H1339" s="182">
        <v>2.3490909090909091</v>
      </c>
      <c r="I1339" s="3">
        <v>659</v>
      </c>
      <c r="J1339" s="3">
        <v>453.58333333333331</v>
      </c>
      <c r="K1339" s="3" t="s">
        <v>29</v>
      </c>
      <c r="L1339" s="169">
        <v>226342</v>
      </c>
      <c r="M1339" s="167"/>
      <c r="N1339" s="3"/>
      <c r="O1339" s="3" t="s">
        <v>3622</v>
      </c>
      <c r="P1339" s="3" t="s">
        <v>19</v>
      </c>
      <c r="Q1339" s="3"/>
      <c r="R1339" s="3"/>
    </row>
    <row r="1340" spans="1:18" ht="15" customHeight="1">
      <c r="A1340" s="166">
        <v>400278</v>
      </c>
      <c r="B1340" s="190">
        <v>2520200013</v>
      </c>
      <c r="C1340" s="166">
        <v>21</v>
      </c>
      <c r="D1340" s="166" t="s">
        <v>3622</v>
      </c>
      <c r="E1340" s="3" t="s">
        <v>3630</v>
      </c>
      <c r="F1340" s="3" t="s">
        <v>3630</v>
      </c>
      <c r="G1340" s="166" t="s">
        <v>28</v>
      </c>
      <c r="H1340" s="182">
        <v>0</v>
      </c>
      <c r="I1340" s="3">
        <v>0</v>
      </c>
      <c r="J1340" s="3">
        <v>0</v>
      </c>
      <c r="K1340" s="3" t="s">
        <v>18</v>
      </c>
      <c r="L1340" s="167">
        <v>394879</v>
      </c>
      <c r="M1340" s="167"/>
      <c r="N1340" s="3"/>
      <c r="O1340" s="3" t="s">
        <v>19</v>
      </c>
      <c r="P1340" s="3" t="s">
        <v>19</v>
      </c>
      <c r="Q1340" s="3"/>
      <c r="R1340" s="3"/>
    </row>
    <row r="1341" spans="1:18" ht="15" customHeight="1">
      <c r="A1341" s="166">
        <v>401184</v>
      </c>
      <c r="B1341" s="190">
        <v>2520100078</v>
      </c>
      <c r="C1341" s="166">
        <v>21</v>
      </c>
      <c r="D1341" s="166" t="s">
        <v>3622</v>
      </c>
      <c r="E1341" s="3" t="s">
        <v>3631</v>
      </c>
      <c r="F1341" s="3" t="s">
        <v>3631</v>
      </c>
      <c r="G1341" s="166" t="s">
        <v>2517</v>
      </c>
      <c r="H1341" s="182">
        <v>8.43</v>
      </c>
      <c r="I1341" s="3">
        <v>0</v>
      </c>
      <c r="J1341" s="3">
        <v>0.83333333333333337</v>
      </c>
      <c r="K1341" s="3" t="s">
        <v>26</v>
      </c>
      <c r="L1341" s="169">
        <v>279329</v>
      </c>
      <c r="M1341" s="167"/>
      <c r="N1341" s="3"/>
      <c r="O1341" s="3" t="s">
        <v>3622</v>
      </c>
      <c r="P1341" s="3" t="s">
        <v>19</v>
      </c>
      <c r="Q1341" s="3"/>
      <c r="R1341" s="3"/>
    </row>
    <row r="1342" spans="1:18" ht="15" customHeight="1">
      <c r="A1342" s="166">
        <v>400376</v>
      </c>
      <c r="B1342" s="190">
        <v>2520100086</v>
      </c>
      <c r="C1342" s="166">
        <v>21</v>
      </c>
      <c r="D1342" s="166" t="s">
        <v>3622</v>
      </c>
      <c r="E1342" s="3" t="s">
        <v>3632</v>
      </c>
      <c r="F1342" s="3" t="s">
        <v>3632</v>
      </c>
      <c r="G1342" s="166" t="s">
        <v>28</v>
      </c>
      <c r="H1342" s="182">
        <v>25.25232558139535</v>
      </c>
      <c r="I1342" s="3">
        <v>9.6666666666666661</v>
      </c>
      <c r="J1342" s="3">
        <v>11.666666666666666</v>
      </c>
      <c r="K1342" s="3" t="s">
        <v>29</v>
      </c>
      <c r="L1342" s="169">
        <v>232589</v>
      </c>
      <c r="M1342" s="167"/>
      <c r="N1342" s="3"/>
      <c r="O1342" s="3" t="s">
        <v>3622</v>
      </c>
      <c r="P1342" s="3" t="s">
        <v>19</v>
      </c>
      <c r="Q1342" s="3"/>
      <c r="R1342" s="3"/>
    </row>
    <row r="1343" spans="1:18" ht="15" customHeight="1">
      <c r="A1343" s="166">
        <v>402475</v>
      </c>
      <c r="B1343" s="190">
        <v>2520100094</v>
      </c>
      <c r="C1343" s="166">
        <v>21</v>
      </c>
      <c r="D1343" s="166" t="s">
        <v>3622</v>
      </c>
      <c r="E1343" s="3" t="s">
        <v>3633</v>
      </c>
      <c r="F1343" s="3" t="s">
        <v>3633</v>
      </c>
      <c r="G1343" s="166" t="s">
        <v>28</v>
      </c>
      <c r="H1343" s="182">
        <v>0</v>
      </c>
      <c r="I1343" s="3">
        <v>0</v>
      </c>
      <c r="J1343" s="3">
        <v>0</v>
      </c>
      <c r="K1343" s="3" t="s">
        <v>18</v>
      </c>
      <c r="L1343" s="169">
        <v>238455</v>
      </c>
      <c r="M1343" s="167"/>
      <c r="N1343" s="3"/>
      <c r="O1343" s="3" t="s">
        <v>19</v>
      </c>
      <c r="P1343" s="3" t="s">
        <v>19</v>
      </c>
      <c r="Q1343" s="3"/>
      <c r="R1343" s="3"/>
    </row>
    <row r="1344" spans="1:18" ht="15" customHeight="1">
      <c r="A1344" s="166">
        <v>401842</v>
      </c>
      <c r="B1344" s="190">
        <v>2520100116</v>
      </c>
      <c r="C1344" s="166">
        <v>21</v>
      </c>
      <c r="D1344" s="166" t="s">
        <v>3622</v>
      </c>
      <c r="E1344" s="3" t="s">
        <v>3634</v>
      </c>
      <c r="F1344" s="3" t="s">
        <v>3634</v>
      </c>
      <c r="G1344" s="166" t="s">
        <v>1980</v>
      </c>
      <c r="H1344" s="182">
        <v>0</v>
      </c>
      <c r="I1344" s="3">
        <v>0</v>
      </c>
      <c r="J1344" s="3">
        <v>0</v>
      </c>
      <c r="K1344" s="3" t="s">
        <v>18</v>
      </c>
      <c r="L1344" s="167">
        <v>0</v>
      </c>
      <c r="M1344" s="167"/>
      <c r="N1344" s="3"/>
      <c r="O1344" s="3" t="s">
        <v>19</v>
      </c>
      <c r="P1344" s="3" t="s">
        <v>19</v>
      </c>
      <c r="Q1344" s="3"/>
      <c r="R1344" s="3"/>
    </row>
    <row r="1345" spans="1:18" ht="15" customHeight="1">
      <c r="A1345" s="166">
        <v>402408</v>
      </c>
      <c r="B1345" s="190">
        <v>2520100132</v>
      </c>
      <c r="C1345" s="166">
        <v>21</v>
      </c>
      <c r="D1345" s="166" t="s">
        <v>3622</v>
      </c>
      <c r="E1345" s="3" t="s">
        <v>3635</v>
      </c>
      <c r="F1345" s="3" t="s">
        <v>3635</v>
      </c>
      <c r="G1345" s="166" t="s">
        <v>28</v>
      </c>
      <c r="H1345" s="182">
        <v>0</v>
      </c>
      <c r="I1345" s="3">
        <v>0</v>
      </c>
      <c r="J1345" s="3">
        <v>0</v>
      </c>
      <c r="K1345" s="3" t="s">
        <v>18</v>
      </c>
      <c r="L1345" s="167">
        <v>0</v>
      </c>
      <c r="M1345" s="167"/>
      <c r="N1345" s="3"/>
      <c r="O1345" s="3" t="s">
        <v>19</v>
      </c>
      <c r="P1345" s="3" t="s">
        <v>19</v>
      </c>
      <c r="Q1345" s="3"/>
      <c r="R1345" s="3"/>
    </row>
    <row r="1346" spans="1:18" ht="15" customHeight="1">
      <c r="A1346" s="166">
        <v>401024</v>
      </c>
      <c r="B1346" s="190">
        <v>2520100175</v>
      </c>
      <c r="C1346" s="166">
        <v>21</v>
      </c>
      <c r="D1346" s="166" t="s">
        <v>3622</v>
      </c>
      <c r="E1346" s="3" t="s">
        <v>3636</v>
      </c>
      <c r="F1346" s="3" t="s">
        <v>3637</v>
      </c>
      <c r="G1346" s="166" t="s">
        <v>28</v>
      </c>
      <c r="H1346" s="182">
        <v>0</v>
      </c>
      <c r="I1346" s="3">
        <v>0</v>
      </c>
      <c r="J1346" s="3">
        <v>0</v>
      </c>
      <c r="K1346" s="3" t="s">
        <v>18</v>
      </c>
      <c r="L1346" s="167">
        <v>354608</v>
      </c>
      <c r="M1346" s="167"/>
      <c r="N1346" s="3"/>
      <c r="O1346" s="3" t="s">
        <v>19</v>
      </c>
      <c r="P1346" s="3" t="s">
        <v>19</v>
      </c>
      <c r="Q1346" s="3"/>
      <c r="R1346" s="3"/>
    </row>
    <row r="1347" spans="1:18" ht="15" customHeight="1">
      <c r="A1347" s="166">
        <v>400321</v>
      </c>
      <c r="B1347" s="190" t="s">
        <v>3638</v>
      </c>
      <c r="C1347" s="166">
        <v>21</v>
      </c>
      <c r="D1347" s="166" t="s">
        <v>3622</v>
      </c>
      <c r="E1347" s="3" t="s">
        <v>3639</v>
      </c>
      <c r="F1347" s="3" t="s">
        <v>3639</v>
      </c>
      <c r="G1347" s="166" t="s">
        <v>2517</v>
      </c>
      <c r="H1347" s="182">
        <v>0</v>
      </c>
      <c r="I1347" s="3">
        <v>0</v>
      </c>
      <c r="J1347" s="3">
        <v>0</v>
      </c>
      <c r="K1347" s="3" t="s">
        <v>18</v>
      </c>
      <c r="L1347" s="167">
        <v>0</v>
      </c>
      <c r="M1347" s="167"/>
      <c r="N1347" s="3"/>
      <c r="O1347" s="3" t="s">
        <v>19</v>
      </c>
      <c r="P1347" s="3" t="s">
        <v>19</v>
      </c>
      <c r="Q1347" s="3"/>
      <c r="R1347" s="3"/>
    </row>
    <row r="1348" spans="1:18" ht="15" customHeight="1">
      <c r="A1348" s="166">
        <v>400515</v>
      </c>
      <c r="B1348" s="190">
        <v>2520100159</v>
      </c>
      <c r="C1348" s="166">
        <v>21</v>
      </c>
      <c r="D1348" s="166" t="s">
        <v>3622</v>
      </c>
      <c r="E1348" s="3" t="s">
        <v>3640</v>
      </c>
      <c r="F1348" s="3" t="s">
        <v>3640</v>
      </c>
      <c r="G1348" s="166" t="s">
        <v>2517</v>
      </c>
      <c r="H1348" s="182">
        <v>0</v>
      </c>
      <c r="I1348" s="3">
        <v>0</v>
      </c>
      <c r="J1348" s="3">
        <v>0</v>
      </c>
      <c r="K1348" s="3" t="s">
        <v>18</v>
      </c>
      <c r="L1348" s="167">
        <v>0</v>
      </c>
      <c r="M1348" s="167"/>
      <c r="N1348" s="3"/>
      <c r="O1348" s="3" t="s">
        <v>19</v>
      </c>
      <c r="P1348" s="3" t="s">
        <v>19</v>
      </c>
      <c r="Q1348" s="3"/>
      <c r="R1348" s="3"/>
    </row>
    <row r="1349" spans="1:18" ht="15" customHeight="1">
      <c r="A1349" s="166">
        <v>402146</v>
      </c>
      <c r="B1349" s="190">
        <v>1120100030</v>
      </c>
      <c r="C1349" s="166">
        <v>22</v>
      </c>
      <c r="D1349" s="166" t="s">
        <v>3641</v>
      </c>
      <c r="E1349" s="3" t="s">
        <v>3642</v>
      </c>
      <c r="F1349" s="3" t="s">
        <v>3643</v>
      </c>
      <c r="G1349" s="166" t="s">
        <v>44</v>
      </c>
      <c r="H1349" s="182">
        <v>0</v>
      </c>
      <c r="I1349" s="3">
        <v>0</v>
      </c>
      <c r="J1349" s="3">
        <v>0</v>
      </c>
      <c r="K1349" s="3" t="s">
        <v>18</v>
      </c>
      <c r="L1349" s="167">
        <v>299605</v>
      </c>
      <c r="M1349" s="167"/>
      <c r="N1349" s="3"/>
      <c r="O1349" s="3" t="s">
        <v>19</v>
      </c>
      <c r="P1349" s="3" t="s">
        <v>19</v>
      </c>
      <c r="Q1349" s="3"/>
      <c r="R1349" s="3"/>
    </row>
    <row r="1350" spans="1:18" ht="15" customHeight="1">
      <c r="A1350" s="166">
        <v>400617</v>
      </c>
      <c r="B1350" s="190">
        <v>1120101524</v>
      </c>
      <c r="C1350" s="166">
        <v>22</v>
      </c>
      <c r="D1350" s="166" t="s">
        <v>3641</v>
      </c>
      <c r="E1350" s="3" t="s">
        <v>3644</v>
      </c>
      <c r="F1350" s="3" t="s">
        <v>3644</v>
      </c>
      <c r="G1350" s="166" t="s">
        <v>28</v>
      </c>
      <c r="H1350" s="182">
        <v>89</v>
      </c>
      <c r="I1350" s="3">
        <v>1.6666666666666667</v>
      </c>
      <c r="J1350" s="3">
        <v>0.91666666666666663</v>
      </c>
      <c r="K1350" s="3" t="s">
        <v>26</v>
      </c>
      <c r="L1350" s="167">
        <v>467566</v>
      </c>
      <c r="M1350" s="167" t="s">
        <v>2978</v>
      </c>
      <c r="N1350" s="3"/>
      <c r="O1350" s="3" t="s">
        <v>3156</v>
      </c>
      <c r="P1350" s="3" t="s">
        <v>19</v>
      </c>
      <c r="Q1350" s="3"/>
      <c r="R1350" s="3"/>
    </row>
    <row r="1351" spans="1:18" ht="15" customHeight="1">
      <c r="A1351" s="166">
        <v>400991</v>
      </c>
      <c r="B1351" s="190">
        <v>1120101532</v>
      </c>
      <c r="C1351" s="166">
        <v>22</v>
      </c>
      <c r="D1351" s="166" t="s">
        <v>3641</v>
      </c>
      <c r="E1351" s="3" t="s">
        <v>3645</v>
      </c>
      <c r="F1351" s="3" t="s">
        <v>3646</v>
      </c>
      <c r="G1351" s="166" t="s">
        <v>28</v>
      </c>
      <c r="H1351" s="182">
        <v>3.9876716417910445</v>
      </c>
      <c r="I1351" s="3">
        <v>101.66666666666667</v>
      </c>
      <c r="J1351" s="3">
        <v>115.33333333333333</v>
      </c>
      <c r="K1351" s="3" t="s">
        <v>29</v>
      </c>
      <c r="L1351" s="167">
        <v>272254</v>
      </c>
      <c r="M1351" s="167"/>
      <c r="N1351" s="3"/>
      <c r="O1351" s="3" t="s">
        <v>3641</v>
      </c>
      <c r="P1351" s="3" t="s">
        <v>19</v>
      </c>
      <c r="Q1351" s="3"/>
      <c r="R1351" s="3"/>
    </row>
    <row r="1352" spans="1:18" ht="15" customHeight="1">
      <c r="A1352" s="166">
        <v>401730</v>
      </c>
      <c r="B1352" s="190">
        <v>1120101621</v>
      </c>
      <c r="C1352" s="166">
        <v>22</v>
      </c>
      <c r="D1352" s="166" t="s">
        <v>3641</v>
      </c>
      <c r="E1352" s="3" t="s">
        <v>3647</v>
      </c>
      <c r="F1352" s="3" t="s">
        <v>3648</v>
      </c>
      <c r="G1352" s="166" t="s">
        <v>28</v>
      </c>
      <c r="H1352" s="182">
        <v>0</v>
      </c>
      <c r="I1352" s="3">
        <v>0</v>
      </c>
      <c r="J1352" s="3">
        <v>0</v>
      </c>
      <c r="K1352" s="3" t="s">
        <v>18</v>
      </c>
      <c r="L1352" s="167">
        <v>402669</v>
      </c>
      <c r="M1352" s="167"/>
      <c r="N1352" s="3"/>
      <c r="O1352" s="3" t="s">
        <v>19</v>
      </c>
      <c r="P1352" s="3" t="s">
        <v>19</v>
      </c>
      <c r="Q1352" s="3"/>
      <c r="R1352" s="3"/>
    </row>
    <row r="1353" spans="1:18" ht="15" customHeight="1">
      <c r="A1353" s="166">
        <v>401251</v>
      </c>
      <c r="B1353" s="190">
        <v>1120100145</v>
      </c>
      <c r="C1353" s="166">
        <v>22</v>
      </c>
      <c r="D1353" s="166" t="s">
        <v>3641</v>
      </c>
      <c r="E1353" s="3" t="s">
        <v>3649</v>
      </c>
      <c r="F1353" s="3" t="s">
        <v>3650</v>
      </c>
      <c r="G1353" s="166" t="s">
        <v>28</v>
      </c>
      <c r="H1353" s="182">
        <v>0</v>
      </c>
      <c r="I1353" s="3">
        <v>0</v>
      </c>
      <c r="J1353" s="3">
        <v>0</v>
      </c>
      <c r="K1353" s="3" t="s">
        <v>26</v>
      </c>
      <c r="L1353" s="167">
        <v>0</v>
      </c>
      <c r="M1353" s="167"/>
      <c r="N1353" s="3"/>
      <c r="O1353" s="3" t="s">
        <v>19</v>
      </c>
      <c r="P1353" s="3" t="s">
        <v>19</v>
      </c>
      <c r="Q1353" s="3"/>
      <c r="R1353" s="3"/>
    </row>
    <row r="1354" spans="1:18" ht="15" customHeight="1">
      <c r="A1354" s="166">
        <v>400059</v>
      </c>
      <c r="B1354" s="190">
        <v>1120101559</v>
      </c>
      <c r="C1354" s="166">
        <v>22</v>
      </c>
      <c r="D1354" s="166" t="s">
        <v>3641</v>
      </c>
      <c r="E1354" s="3" t="s">
        <v>3651</v>
      </c>
      <c r="F1354" s="3" t="s">
        <v>3652</v>
      </c>
      <c r="G1354" s="166" t="s">
        <v>28</v>
      </c>
      <c r="H1354" s="182">
        <v>0</v>
      </c>
      <c r="I1354" s="3">
        <v>0</v>
      </c>
      <c r="J1354" s="3">
        <v>0</v>
      </c>
      <c r="K1354" s="3" t="s">
        <v>18</v>
      </c>
      <c r="L1354" s="167">
        <v>0</v>
      </c>
      <c r="M1354" s="167"/>
      <c r="N1354" s="3"/>
      <c r="O1354" s="3" t="s">
        <v>19</v>
      </c>
      <c r="P1354" s="3" t="s">
        <v>19</v>
      </c>
      <c r="Q1354" s="3"/>
      <c r="R1354" s="3"/>
    </row>
    <row r="1355" spans="1:18" ht="15" customHeight="1">
      <c r="A1355" s="166">
        <v>400111</v>
      </c>
      <c r="B1355" s="190">
        <v>1120101508</v>
      </c>
      <c r="C1355" s="166">
        <v>22</v>
      </c>
      <c r="D1355" s="166" t="s">
        <v>3641</v>
      </c>
      <c r="E1355" s="3" t="s">
        <v>3653</v>
      </c>
      <c r="F1355" s="3" t="s">
        <v>3654</v>
      </c>
      <c r="G1355" s="166" t="s">
        <v>28</v>
      </c>
      <c r="H1355" s="182">
        <v>0</v>
      </c>
      <c r="I1355" s="3">
        <v>0</v>
      </c>
      <c r="J1355" s="3">
        <v>0</v>
      </c>
      <c r="K1355" s="3" t="s">
        <v>26</v>
      </c>
      <c r="L1355" s="167">
        <v>0</v>
      </c>
      <c r="M1355" s="167"/>
      <c r="N1355" s="3"/>
      <c r="O1355" s="3" t="s">
        <v>19</v>
      </c>
      <c r="P1355" s="3" t="s">
        <v>19</v>
      </c>
      <c r="Q1355" s="3"/>
      <c r="R1355" s="3"/>
    </row>
    <row r="1356" spans="1:18" ht="15" customHeight="1">
      <c r="A1356" s="166">
        <v>402228</v>
      </c>
      <c r="B1356" s="190">
        <v>1120101273</v>
      </c>
      <c r="C1356" s="166">
        <v>22</v>
      </c>
      <c r="D1356" s="166" t="s">
        <v>3641</v>
      </c>
      <c r="E1356" s="3" t="s">
        <v>3655</v>
      </c>
      <c r="F1356" s="3" t="s">
        <v>3656</v>
      </c>
      <c r="G1356" s="166" t="s">
        <v>28</v>
      </c>
      <c r="H1356" s="182">
        <v>0</v>
      </c>
      <c r="I1356" s="3">
        <v>0</v>
      </c>
      <c r="J1356" s="3">
        <v>0</v>
      </c>
      <c r="K1356" s="3" t="s">
        <v>18</v>
      </c>
      <c r="L1356" s="167">
        <v>0</v>
      </c>
      <c r="M1356" s="167"/>
      <c r="N1356" s="3"/>
      <c r="O1356" s="3" t="s">
        <v>19</v>
      </c>
      <c r="P1356" s="3" t="s">
        <v>19</v>
      </c>
      <c r="Q1356" s="3"/>
      <c r="R1356" s="3"/>
    </row>
    <row r="1357" spans="1:18" ht="15" customHeight="1">
      <c r="A1357" s="166">
        <v>400874</v>
      </c>
      <c r="B1357" s="190" t="s">
        <v>3657</v>
      </c>
      <c r="C1357" s="166">
        <v>22</v>
      </c>
      <c r="D1357" s="166" t="s">
        <v>3641</v>
      </c>
      <c r="E1357" s="3" t="s">
        <v>3658</v>
      </c>
      <c r="F1357" s="3" t="s">
        <v>3659</v>
      </c>
      <c r="G1357" s="166" t="s">
        <v>44</v>
      </c>
      <c r="H1357" s="182">
        <v>18.707317073170731</v>
      </c>
      <c r="I1357" s="3">
        <v>0</v>
      </c>
      <c r="J1357" s="3">
        <v>3.75</v>
      </c>
      <c r="K1357" s="3" t="s">
        <v>29</v>
      </c>
      <c r="L1357" s="169">
        <v>472191</v>
      </c>
      <c r="M1357" s="167"/>
      <c r="N1357" s="3"/>
      <c r="O1357" s="3" t="s">
        <v>3641</v>
      </c>
      <c r="P1357" s="3" t="s">
        <v>19</v>
      </c>
      <c r="Q1357" s="3"/>
      <c r="R1357" s="3"/>
    </row>
    <row r="1358" spans="1:18" ht="15" customHeight="1">
      <c r="A1358" s="166">
        <v>401824</v>
      </c>
      <c r="B1358" s="190">
        <v>1120100714</v>
      </c>
      <c r="C1358" s="166">
        <v>22</v>
      </c>
      <c r="D1358" s="166" t="s">
        <v>3641</v>
      </c>
      <c r="E1358" s="3" t="s">
        <v>3660</v>
      </c>
      <c r="F1358" s="3" t="s">
        <v>3661</v>
      </c>
      <c r="G1358" s="166" t="s">
        <v>96</v>
      </c>
      <c r="H1358" s="182">
        <v>0</v>
      </c>
      <c r="I1358" s="3">
        <v>0</v>
      </c>
      <c r="J1358" s="3">
        <v>0</v>
      </c>
      <c r="K1358" s="3" t="s">
        <v>18</v>
      </c>
      <c r="L1358" s="167">
        <v>0</v>
      </c>
      <c r="M1358" s="167"/>
      <c r="N1358" s="3"/>
      <c r="O1358" s="3" t="s">
        <v>19</v>
      </c>
      <c r="P1358" s="3" t="s">
        <v>19</v>
      </c>
      <c r="Q1358" s="3"/>
      <c r="R1358" s="3"/>
    </row>
    <row r="1359" spans="1:18" ht="15" customHeight="1">
      <c r="A1359" s="166">
        <v>402166</v>
      </c>
      <c r="B1359" s="190">
        <v>1120100528</v>
      </c>
      <c r="C1359" s="166">
        <v>22</v>
      </c>
      <c r="D1359" s="166" t="s">
        <v>3641</v>
      </c>
      <c r="E1359" s="3" t="s">
        <v>3662</v>
      </c>
      <c r="F1359" s="3" t="s">
        <v>3663</v>
      </c>
      <c r="G1359" s="166" t="s">
        <v>44</v>
      </c>
      <c r="H1359" s="182">
        <v>7.6758620689655173</v>
      </c>
      <c r="I1359" s="3">
        <v>71.666666666666671</v>
      </c>
      <c r="J1359" s="3">
        <v>88.75</v>
      </c>
      <c r="K1359" s="3" t="s">
        <v>29</v>
      </c>
      <c r="L1359" s="167">
        <v>232373</v>
      </c>
      <c r="M1359" s="167" t="s">
        <v>3664</v>
      </c>
      <c r="N1359" s="167"/>
      <c r="O1359" s="3" t="s">
        <v>3641</v>
      </c>
      <c r="P1359" s="3" t="s">
        <v>19</v>
      </c>
      <c r="Q1359" s="3"/>
      <c r="R1359" s="3"/>
    </row>
    <row r="1360" spans="1:18" ht="15" customHeight="1">
      <c r="A1360" s="166">
        <v>400985</v>
      </c>
      <c r="B1360" s="190">
        <v>1120101516</v>
      </c>
      <c r="C1360" s="166">
        <v>22</v>
      </c>
      <c r="D1360" s="166" t="s">
        <v>3641</v>
      </c>
      <c r="E1360" s="3" t="s">
        <v>3665</v>
      </c>
      <c r="F1360" s="3" t="s">
        <v>3666</v>
      </c>
      <c r="G1360" s="166" t="s">
        <v>28</v>
      </c>
      <c r="H1360" s="182">
        <v>0.69210526315789478</v>
      </c>
      <c r="I1360" s="3">
        <v>880.66666666666663</v>
      </c>
      <c r="J1360" s="3">
        <v>645.5</v>
      </c>
      <c r="K1360" s="3" t="s">
        <v>29</v>
      </c>
      <c r="L1360" s="169">
        <v>304407</v>
      </c>
      <c r="M1360" s="167"/>
      <c r="N1360" s="3"/>
      <c r="O1360" s="3" t="s">
        <v>3641</v>
      </c>
      <c r="P1360" s="3" t="s">
        <v>19</v>
      </c>
      <c r="Q1360" s="3"/>
      <c r="R1360" s="3"/>
    </row>
    <row r="1361" spans="1:18" ht="15" customHeight="1">
      <c r="A1361" s="166">
        <v>400487</v>
      </c>
      <c r="B1361" s="190">
        <v>1120100676</v>
      </c>
      <c r="C1361" s="166">
        <v>22</v>
      </c>
      <c r="D1361" s="166" t="s">
        <v>3641</v>
      </c>
      <c r="E1361" s="3" t="s">
        <v>3667</v>
      </c>
      <c r="F1361" s="3" t="s">
        <v>3668</v>
      </c>
      <c r="G1361" s="166" t="s">
        <v>28</v>
      </c>
      <c r="H1361" s="182">
        <v>4.25</v>
      </c>
      <c r="I1361" s="3">
        <v>10.333333333333334</v>
      </c>
      <c r="J1361" s="3">
        <v>5.916666666666667</v>
      </c>
      <c r="K1361" s="3" t="s">
        <v>29</v>
      </c>
      <c r="L1361" s="167">
        <v>224940</v>
      </c>
      <c r="M1361" s="167"/>
      <c r="N1361" s="3"/>
      <c r="O1361" s="3" t="s">
        <v>3641</v>
      </c>
      <c r="P1361" s="3" t="s">
        <v>19</v>
      </c>
      <c r="Q1361" s="3"/>
      <c r="R1361" s="3"/>
    </row>
    <row r="1362" spans="1:18" ht="15" customHeight="1">
      <c r="A1362" s="166">
        <v>401430</v>
      </c>
      <c r="B1362" s="190">
        <v>1120100293</v>
      </c>
      <c r="C1362" s="166">
        <v>22</v>
      </c>
      <c r="D1362" s="166" t="s">
        <v>3641</v>
      </c>
      <c r="E1362" s="3" t="s">
        <v>3669</v>
      </c>
      <c r="F1362" s="3" t="s">
        <v>3670</v>
      </c>
      <c r="G1362" s="166" t="s">
        <v>2517</v>
      </c>
      <c r="H1362" s="182">
        <v>0</v>
      </c>
      <c r="I1362" s="3">
        <v>0</v>
      </c>
      <c r="J1362" s="3">
        <v>0</v>
      </c>
      <c r="K1362" s="3" t="s">
        <v>18</v>
      </c>
      <c r="L1362" s="167">
        <v>0</v>
      </c>
      <c r="M1362" s="167"/>
      <c r="N1362" s="3"/>
      <c r="O1362" s="3" t="s">
        <v>19</v>
      </c>
      <c r="P1362" s="3" t="s">
        <v>19</v>
      </c>
      <c r="Q1362" s="3"/>
      <c r="R1362" s="3"/>
    </row>
    <row r="1363" spans="1:18" ht="15" customHeight="1">
      <c r="A1363" s="166">
        <v>401137</v>
      </c>
      <c r="B1363" s="190">
        <v>1120100668</v>
      </c>
      <c r="C1363" s="166">
        <v>22</v>
      </c>
      <c r="D1363" s="166" t="s">
        <v>3641</v>
      </c>
      <c r="E1363" s="3" t="s">
        <v>3671</v>
      </c>
      <c r="F1363" s="3" t="s">
        <v>3672</v>
      </c>
      <c r="G1363" s="166" t="s">
        <v>28</v>
      </c>
      <c r="H1363" s="182">
        <v>0</v>
      </c>
      <c r="I1363" s="3">
        <v>0</v>
      </c>
      <c r="J1363" s="3">
        <v>0</v>
      </c>
      <c r="K1363" s="3" t="s">
        <v>18</v>
      </c>
      <c r="L1363" s="167">
        <v>0</v>
      </c>
      <c r="M1363" s="167"/>
      <c r="N1363" s="3"/>
      <c r="O1363" s="3" t="s">
        <v>19</v>
      </c>
      <c r="P1363" s="3" t="s">
        <v>19</v>
      </c>
      <c r="Q1363" s="3"/>
      <c r="R1363" s="3"/>
    </row>
    <row r="1364" spans="1:18" ht="15" customHeight="1">
      <c r="A1364" s="166">
        <v>400025</v>
      </c>
      <c r="B1364" s="190">
        <v>1120100315</v>
      </c>
      <c r="C1364" s="166">
        <v>22</v>
      </c>
      <c r="D1364" s="166" t="s">
        <v>3641</v>
      </c>
      <c r="E1364" s="3" t="s">
        <v>3673</v>
      </c>
      <c r="F1364" s="3" t="s">
        <v>3674</v>
      </c>
      <c r="G1364" s="166" t="s">
        <v>28</v>
      </c>
      <c r="H1364" s="182">
        <v>0</v>
      </c>
      <c r="I1364" s="3">
        <v>0</v>
      </c>
      <c r="J1364" s="3">
        <v>0</v>
      </c>
      <c r="K1364" s="3" t="s">
        <v>26</v>
      </c>
      <c r="L1364" s="167">
        <v>0</v>
      </c>
      <c r="M1364" s="167"/>
      <c r="N1364" s="3"/>
      <c r="O1364" s="3" t="s">
        <v>19</v>
      </c>
      <c r="P1364" s="3" t="s">
        <v>19</v>
      </c>
      <c r="Q1364" s="3"/>
      <c r="R1364" s="3"/>
    </row>
    <row r="1365" spans="1:18" ht="15" customHeight="1">
      <c r="A1365" s="166">
        <v>402557</v>
      </c>
      <c r="B1365" s="190">
        <v>1120100790</v>
      </c>
      <c r="C1365" s="166">
        <v>22</v>
      </c>
      <c r="D1365" s="166" t="s">
        <v>3641</v>
      </c>
      <c r="E1365" s="3" t="s">
        <v>3675</v>
      </c>
      <c r="F1365" s="3" t="s">
        <v>3676</v>
      </c>
      <c r="G1365" s="166" t="s">
        <v>3677</v>
      </c>
      <c r="H1365" s="182">
        <v>0</v>
      </c>
      <c r="I1365" s="3">
        <v>0</v>
      </c>
      <c r="J1365" s="3">
        <v>0</v>
      </c>
      <c r="K1365" s="3" t="s">
        <v>18</v>
      </c>
      <c r="L1365" s="167">
        <v>0</v>
      </c>
      <c r="M1365" s="167"/>
      <c r="N1365" s="3"/>
      <c r="O1365" s="3" t="s">
        <v>19</v>
      </c>
      <c r="P1365" s="3" t="s">
        <v>19</v>
      </c>
      <c r="Q1365" s="3"/>
      <c r="R1365" s="3"/>
    </row>
    <row r="1366" spans="1:18" ht="15" customHeight="1">
      <c r="A1366" s="166">
        <v>401441</v>
      </c>
      <c r="B1366" s="190">
        <v>1120100021</v>
      </c>
      <c r="C1366" s="166">
        <v>22</v>
      </c>
      <c r="D1366" s="166" t="s">
        <v>3641</v>
      </c>
      <c r="E1366" s="3" t="s">
        <v>3678</v>
      </c>
      <c r="F1366" s="3" t="s">
        <v>3679</v>
      </c>
      <c r="G1366" s="166" t="s">
        <v>2496</v>
      </c>
      <c r="H1366" s="182">
        <v>83.43580664294187</v>
      </c>
      <c r="I1366" s="3">
        <v>646.66666666666663</v>
      </c>
      <c r="J1366" s="3">
        <v>624.58333333333337</v>
      </c>
      <c r="K1366" s="3" t="s">
        <v>29</v>
      </c>
      <c r="L1366" s="167">
        <v>449804</v>
      </c>
      <c r="M1366" s="167"/>
      <c r="N1366" s="3"/>
      <c r="O1366" s="3" t="s">
        <v>3641</v>
      </c>
      <c r="P1366" s="3" t="s">
        <v>19</v>
      </c>
      <c r="Q1366" s="3"/>
      <c r="R1366" s="3"/>
    </row>
    <row r="1367" spans="1:18" ht="15" customHeight="1">
      <c r="A1367" s="166">
        <v>401889</v>
      </c>
      <c r="B1367" s="190">
        <v>1120101460</v>
      </c>
      <c r="C1367" s="166">
        <v>22</v>
      </c>
      <c r="D1367" s="166" t="s">
        <v>3641</v>
      </c>
      <c r="E1367" s="3" t="s">
        <v>3680</v>
      </c>
      <c r="F1367" s="3" t="s">
        <v>3681</v>
      </c>
      <c r="G1367" s="166" t="s">
        <v>3682</v>
      </c>
      <c r="H1367" s="182">
        <v>0</v>
      </c>
      <c r="I1367" s="3">
        <v>0</v>
      </c>
      <c r="J1367" s="3">
        <v>0</v>
      </c>
      <c r="K1367" s="3" t="s">
        <v>18</v>
      </c>
      <c r="L1367" s="167">
        <v>0</v>
      </c>
      <c r="M1367" s="167"/>
      <c r="N1367" s="3"/>
      <c r="O1367" s="3" t="s">
        <v>19</v>
      </c>
      <c r="P1367" s="3" t="s">
        <v>19</v>
      </c>
      <c r="Q1367" s="3"/>
      <c r="R1367" s="3"/>
    </row>
    <row r="1368" spans="1:18" ht="15" customHeight="1">
      <c r="A1368" s="166">
        <v>400347</v>
      </c>
      <c r="B1368" s="190">
        <v>1120101427</v>
      </c>
      <c r="C1368" s="166">
        <v>22</v>
      </c>
      <c r="D1368" s="166" t="s">
        <v>3641</v>
      </c>
      <c r="E1368" s="3" t="s">
        <v>3683</v>
      </c>
      <c r="F1368" s="3" t="s">
        <v>3684</v>
      </c>
      <c r="G1368" s="166" t="s">
        <v>44</v>
      </c>
      <c r="H1368" s="182">
        <v>0</v>
      </c>
      <c r="I1368" s="3">
        <v>0</v>
      </c>
      <c r="J1368" s="3">
        <v>0</v>
      </c>
      <c r="K1368" s="3" t="s">
        <v>18</v>
      </c>
      <c r="L1368" s="167">
        <v>0</v>
      </c>
      <c r="M1368" s="167"/>
      <c r="N1368" s="3"/>
      <c r="O1368" s="3" t="s">
        <v>19</v>
      </c>
      <c r="P1368" s="3" t="s">
        <v>19</v>
      </c>
      <c r="Q1368" s="3"/>
      <c r="R1368" s="3"/>
    </row>
    <row r="1369" spans="1:18" ht="15" customHeight="1">
      <c r="A1369" s="166">
        <v>401675</v>
      </c>
      <c r="B1369" s="190">
        <v>1120100544</v>
      </c>
      <c r="C1369" s="166">
        <v>22</v>
      </c>
      <c r="D1369" s="166" t="s">
        <v>3641</v>
      </c>
      <c r="E1369" s="3" t="s">
        <v>3685</v>
      </c>
      <c r="F1369" s="3" t="s">
        <v>3686</v>
      </c>
      <c r="G1369" s="166" t="s">
        <v>44</v>
      </c>
      <c r="H1369" s="182">
        <v>4.834426229508197</v>
      </c>
      <c r="I1369" s="3">
        <v>343.33333333333331</v>
      </c>
      <c r="J1369" s="3">
        <v>294.08333333333331</v>
      </c>
      <c r="K1369" s="3" t="s">
        <v>29</v>
      </c>
      <c r="L1369" s="167">
        <v>339700</v>
      </c>
      <c r="M1369" s="167" t="s">
        <v>3687</v>
      </c>
      <c r="N1369" s="167"/>
      <c r="O1369" s="3" t="s">
        <v>3688</v>
      </c>
      <c r="P1369" s="3" t="s">
        <v>19</v>
      </c>
      <c r="Q1369" s="3"/>
      <c r="R1369" s="3"/>
    </row>
    <row r="1370" spans="1:18" ht="15" customHeight="1">
      <c r="A1370" s="166">
        <v>400770</v>
      </c>
      <c r="B1370" s="190" t="s">
        <v>3689</v>
      </c>
      <c r="C1370" s="166">
        <v>22</v>
      </c>
      <c r="D1370" s="166" t="s">
        <v>3641</v>
      </c>
      <c r="E1370" s="3" t="s">
        <v>3690</v>
      </c>
      <c r="F1370" s="3" t="s">
        <v>3691</v>
      </c>
      <c r="G1370" s="166" t="s">
        <v>28</v>
      </c>
      <c r="H1370" s="182">
        <v>0</v>
      </c>
      <c r="I1370" s="3">
        <v>0</v>
      </c>
      <c r="J1370" s="3">
        <v>0</v>
      </c>
      <c r="K1370" s="3" t="s">
        <v>18</v>
      </c>
      <c r="L1370" s="167">
        <v>0</v>
      </c>
      <c r="M1370" s="167"/>
      <c r="N1370" s="3"/>
      <c r="O1370" s="3" t="s">
        <v>19</v>
      </c>
      <c r="P1370" s="3" t="s">
        <v>19</v>
      </c>
      <c r="Q1370" s="3"/>
      <c r="R1370" s="3"/>
    </row>
    <row r="1371" spans="1:18" ht="15" customHeight="1">
      <c r="A1371" s="166">
        <v>400266</v>
      </c>
      <c r="B1371" s="190">
        <v>1120100269</v>
      </c>
      <c r="C1371" s="166">
        <v>22</v>
      </c>
      <c r="D1371" s="166" t="s">
        <v>3641</v>
      </c>
      <c r="E1371" s="3" t="s">
        <v>3692</v>
      </c>
      <c r="F1371" s="3" t="s">
        <v>3693</v>
      </c>
      <c r="G1371" s="166" t="s">
        <v>2517</v>
      </c>
      <c r="H1371" s="182">
        <v>34.108527131782942</v>
      </c>
      <c r="I1371" s="3">
        <v>67.333333333333329</v>
      </c>
      <c r="J1371" s="3">
        <v>83.333333333333329</v>
      </c>
      <c r="K1371" s="3" t="s">
        <v>29</v>
      </c>
      <c r="L1371" s="3">
        <v>252701</v>
      </c>
      <c r="M1371" s="167"/>
      <c r="N1371" s="3"/>
      <c r="O1371" s="3" t="s">
        <v>3641</v>
      </c>
      <c r="P1371" s="3" t="s">
        <v>19</v>
      </c>
      <c r="Q1371" s="3"/>
      <c r="R1371" s="3"/>
    </row>
    <row r="1372" spans="1:18" ht="15" customHeight="1">
      <c r="A1372" s="166">
        <v>400035</v>
      </c>
      <c r="B1372" s="190">
        <v>1120100927</v>
      </c>
      <c r="C1372" s="166">
        <v>22</v>
      </c>
      <c r="D1372" s="166" t="s">
        <v>3641</v>
      </c>
      <c r="E1372" s="3" t="s">
        <v>3694</v>
      </c>
      <c r="F1372" s="3" t="s">
        <v>3695</v>
      </c>
      <c r="G1372" s="166" t="s">
        <v>2517</v>
      </c>
      <c r="H1372" s="182">
        <v>0</v>
      </c>
      <c r="I1372" s="3">
        <v>0</v>
      </c>
      <c r="J1372" s="3">
        <v>0</v>
      </c>
      <c r="K1372" s="3" t="s">
        <v>18</v>
      </c>
      <c r="L1372" s="167">
        <v>470833</v>
      </c>
      <c r="M1372" s="167"/>
      <c r="N1372" s="3"/>
      <c r="O1372" s="3" t="s">
        <v>19</v>
      </c>
      <c r="P1372" s="3" t="s">
        <v>19</v>
      </c>
      <c r="Q1372" s="3"/>
      <c r="R1372" s="3"/>
    </row>
    <row r="1373" spans="1:18" ht="15" customHeight="1">
      <c r="A1373" s="166">
        <v>401510</v>
      </c>
      <c r="B1373" s="190" t="s">
        <v>3696</v>
      </c>
      <c r="C1373" s="166">
        <v>22</v>
      </c>
      <c r="D1373" s="166" t="s">
        <v>3641</v>
      </c>
      <c r="E1373" s="3" t="s">
        <v>3697</v>
      </c>
      <c r="F1373" s="3" t="s">
        <v>3698</v>
      </c>
      <c r="G1373" s="166" t="s">
        <v>28</v>
      </c>
      <c r="H1373" s="182">
        <v>0</v>
      </c>
      <c r="I1373" s="3">
        <v>0</v>
      </c>
      <c r="J1373" s="3">
        <v>0</v>
      </c>
      <c r="K1373" s="3" t="s">
        <v>18</v>
      </c>
      <c r="L1373" s="167">
        <v>0</v>
      </c>
      <c r="M1373" s="167"/>
      <c r="N1373" s="3"/>
      <c r="O1373" s="3" t="s">
        <v>19</v>
      </c>
      <c r="P1373" s="3" t="s">
        <v>19</v>
      </c>
      <c r="Q1373" s="3"/>
      <c r="R1373" s="3"/>
    </row>
    <row r="1374" spans="1:18" ht="15" customHeight="1">
      <c r="A1374" s="166">
        <v>402141</v>
      </c>
      <c r="B1374" s="190">
        <v>1120100951</v>
      </c>
      <c r="C1374" s="166">
        <v>22</v>
      </c>
      <c r="D1374" s="166" t="s">
        <v>3641</v>
      </c>
      <c r="E1374" s="3" t="s">
        <v>3699</v>
      </c>
      <c r="F1374" s="3" t="s">
        <v>3700</v>
      </c>
      <c r="G1374" s="166" t="s">
        <v>2517</v>
      </c>
      <c r="H1374" s="182">
        <v>0</v>
      </c>
      <c r="I1374" s="3">
        <v>0</v>
      </c>
      <c r="J1374" s="3">
        <v>0</v>
      </c>
      <c r="K1374" s="3" t="s">
        <v>18</v>
      </c>
      <c r="L1374" s="167">
        <v>0</v>
      </c>
      <c r="M1374" s="167"/>
      <c r="N1374" s="3"/>
      <c r="O1374" s="3" t="s">
        <v>19</v>
      </c>
      <c r="P1374" s="3" t="s">
        <v>19</v>
      </c>
      <c r="Q1374" s="3"/>
      <c r="R1374" s="3"/>
    </row>
    <row r="1375" spans="1:18" ht="15" customHeight="1">
      <c r="A1375" s="166">
        <v>402339</v>
      </c>
      <c r="B1375" s="190" t="s">
        <v>3701</v>
      </c>
      <c r="C1375" s="166">
        <v>22</v>
      </c>
      <c r="D1375" s="166" t="s">
        <v>3641</v>
      </c>
      <c r="E1375" s="3" t="s">
        <v>3702</v>
      </c>
      <c r="F1375" s="3" t="s">
        <v>3702</v>
      </c>
      <c r="G1375" s="166" t="s">
        <v>28</v>
      </c>
      <c r="H1375" s="182">
        <v>0</v>
      </c>
      <c r="I1375" s="3">
        <v>0</v>
      </c>
      <c r="J1375" s="3">
        <v>0</v>
      </c>
      <c r="K1375" s="3" t="s">
        <v>18</v>
      </c>
      <c r="L1375" s="167">
        <v>0</v>
      </c>
      <c r="M1375" s="167"/>
      <c r="N1375" s="3"/>
      <c r="O1375" s="3" t="s">
        <v>19</v>
      </c>
      <c r="P1375" s="3" t="s">
        <v>19</v>
      </c>
      <c r="Q1375" s="3"/>
      <c r="R1375" s="3"/>
    </row>
    <row r="1376" spans="1:18" ht="15" customHeight="1">
      <c r="A1376" s="166">
        <v>400175</v>
      </c>
      <c r="B1376" s="190">
        <v>1120100633</v>
      </c>
      <c r="C1376" s="166">
        <v>22</v>
      </c>
      <c r="D1376" s="166" t="s">
        <v>3641</v>
      </c>
      <c r="E1376" s="3" t="s">
        <v>3703</v>
      </c>
      <c r="F1376" s="3" t="s">
        <v>3704</v>
      </c>
      <c r="G1376" s="166" t="s">
        <v>28</v>
      </c>
      <c r="H1376" s="182">
        <v>0</v>
      </c>
      <c r="I1376" s="3">
        <v>0</v>
      </c>
      <c r="J1376" s="3">
        <v>0</v>
      </c>
      <c r="K1376" s="3" t="s">
        <v>18</v>
      </c>
      <c r="L1376" s="167">
        <v>0</v>
      </c>
      <c r="M1376" s="167"/>
      <c r="N1376" s="3"/>
      <c r="O1376" s="3" t="s">
        <v>19</v>
      </c>
      <c r="P1376" s="3" t="s">
        <v>19</v>
      </c>
      <c r="Q1376" s="3"/>
      <c r="R1376" s="3"/>
    </row>
    <row r="1377" spans="1:18" ht="15" customHeight="1">
      <c r="A1377" s="166">
        <v>402458</v>
      </c>
      <c r="B1377" s="190">
        <v>1110501435</v>
      </c>
      <c r="C1377" s="166">
        <v>23</v>
      </c>
      <c r="D1377" s="166" t="s">
        <v>3405</v>
      </c>
      <c r="E1377" s="3" t="s">
        <v>3705</v>
      </c>
      <c r="F1377" s="3" t="s">
        <v>3706</v>
      </c>
      <c r="G1377" s="166" t="s">
        <v>28</v>
      </c>
      <c r="H1377" s="182">
        <v>0</v>
      </c>
      <c r="I1377" s="3">
        <v>0</v>
      </c>
      <c r="J1377" s="3">
        <v>0</v>
      </c>
      <c r="K1377" s="3" t="s">
        <v>18</v>
      </c>
      <c r="L1377" s="167">
        <v>151064</v>
      </c>
      <c r="M1377" s="167"/>
      <c r="N1377" s="3"/>
      <c r="O1377" s="3" t="s">
        <v>19</v>
      </c>
      <c r="P1377" s="3" t="s">
        <v>19</v>
      </c>
      <c r="Q1377" s="3"/>
      <c r="R1377" s="3"/>
    </row>
    <row r="1378" spans="1:18" ht="15" customHeight="1">
      <c r="A1378" s="166">
        <v>401574</v>
      </c>
      <c r="B1378" s="190">
        <v>1110501389</v>
      </c>
      <c r="C1378" s="166">
        <v>23</v>
      </c>
      <c r="D1378" s="166" t="s">
        <v>3405</v>
      </c>
      <c r="E1378" s="3" t="s">
        <v>3707</v>
      </c>
      <c r="F1378" s="3" t="s">
        <v>3708</v>
      </c>
      <c r="G1378" s="166" t="s">
        <v>28</v>
      </c>
      <c r="H1378" s="182">
        <v>0</v>
      </c>
      <c r="I1378" s="3">
        <v>0</v>
      </c>
      <c r="J1378" s="3">
        <v>0</v>
      </c>
      <c r="K1378" s="3" t="s">
        <v>18</v>
      </c>
      <c r="L1378" s="167">
        <v>0</v>
      </c>
      <c r="M1378" s="167"/>
      <c r="N1378" s="3"/>
      <c r="O1378" s="3" t="s">
        <v>19</v>
      </c>
      <c r="P1378" s="3" t="s">
        <v>19</v>
      </c>
      <c r="Q1378" s="3"/>
      <c r="R1378" s="3"/>
    </row>
    <row r="1379" spans="1:18" ht="15" customHeight="1">
      <c r="A1379" s="166">
        <v>401760</v>
      </c>
      <c r="B1379" s="190">
        <v>1110501311</v>
      </c>
      <c r="C1379" s="166">
        <v>23</v>
      </c>
      <c r="D1379" s="166" t="s">
        <v>3405</v>
      </c>
      <c r="E1379" s="3" t="s">
        <v>3709</v>
      </c>
      <c r="F1379" s="3" t="s">
        <v>3710</v>
      </c>
      <c r="G1379" s="166" t="s">
        <v>28</v>
      </c>
      <c r="H1379" s="182">
        <v>21.2</v>
      </c>
      <c r="I1379" s="3">
        <v>0</v>
      </c>
      <c r="J1379" s="3">
        <v>0</v>
      </c>
      <c r="K1379" s="3" t="s">
        <v>26</v>
      </c>
      <c r="L1379" s="167">
        <v>0</v>
      </c>
      <c r="M1379" s="167"/>
      <c r="N1379" s="3"/>
      <c r="O1379" s="3" t="s">
        <v>19</v>
      </c>
      <c r="P1379" s="3" t="s">
        <v>19</v>
      </c>
      <c r="Q1379" s="3"/>
      <c r="R1379" s="3"/>
    </row>
    <row r="1380" spans="1:18" ht="15" customHeight="1">
      <c r="A1380" s="166">
        <v>401629</v>
      </c>
      <c r="B1380" s="190">
        <v>1110501320</v>
      </c>
      <c r="C1380" s="166">
        <v>23</v>
      </c>
      <c r="D1380" s="166" t="s">
        <v>3405</v>
      </c>
      <c r="E1380" s="3" t="s">
        <v>3711</v>
      </c>
      <c r="F1380" s="3" t="s">
        <v>3712</v>
      </c>
      <c r="G1380" s="166" t="s">
        <v>28</v>
      </c>
      <c r="H1380" s="182">
        <v>45</v>
      </c>
      <c r="I1380" s="3">
        <v>0</v>
      </c>
      <c r="J1380" s="3">
        <v>0</v>
      </c>
      <c r="K1380" s="3" t="s">
        <v>26</v>
      </c>
      <c r="L1380" s="167">
        <v>0</v>
      </c>
      <c r="M1380" s="167"/>
      <c r="N1380" s="3"/>
      <c r="O1380" s="3" t="s">
        <v>19</v>
      </c>
      <c r="P1380" s="3" t="s">
        <v>19</v>
      </c>
      <c r="Q1380" s="3"/>
      <c r="R1380" s="3"/>
    </row>
    <row r="1381" spans="1:18" ht="15" customHeight="1">
      <c r="A1381" s="166">
        <v>402664</v>
      </c>
      <c r="B1381" s="190">
        <v>1110501338</v>
      </c>
      <c r="C1381" s="166">
        <v>23</v>
      </c>
      <c r="D1381" s="166" t="s">
        <v>3405</v>
      </c>
      <c r="E1381" s="3" t="s">
        <v>3713</v>
      </c>
      <c r="F1381" s="3" t="s">
        <v>3714</v>
      </c>
      <c r="G1381" s="166" t="s">
        <v>28</v>
      </c>
      <c r="H1381" s="182">
        <v>7.9</v>
      </c>
      <c r="I1381" s="3">
        <v>0</v>
      </c>
      <c r="J1381" s="3">
        <v>0</v>
      </c>
      <c r="K1381" s="3" t="s">
        <v>26</v>
      </c>
      <c r="L1381" s="167">
        <v>0</v>
      </c>
      <c r="M1381" s="167"/>
      <c r="N1381" s="3"/>
      <c r="O1381" s="3" t="s">
        <v>19</v>
      </c>
      <c r="P1381" s="3" t="s">
        <v>19</v>
      </c>
      <c r="Q1381" s="3"/>
      <c r="R1381" s="3"/>
    </row>
    <row r="1382" spans="1:18" ht="15" customHeight="1">
      <c r="A1382" s="166">
        <v>400220</v>
      </c>
      <c r="B1382" s="190">
        <v>1110501346</v>
      </c>
      <c r="C1382" s="166">
        <v>23</v>
      </c>
      <c r="D1382" s="166" t="s">
        <v>3405</v>
      </c>
      <c r="E1382" s="3" t="s">
        <v>3715</v>
      </c>
      <c r="F1382" s="3" t="s">
        <v>3716</v>
      </c>
      <c r="G1382" s="166" t="s">
        <v>28</v>
      </c>
      <c r="H1382" s="182">
        <v>10.5</v>
      </c>
      <c r="I1382" s="3">
        <v>0</v>
      </c>
      <c r="J1382" s="3">
        <v>0</v>
      </c>
      <c r="K1382" s="3" t="s">
        <v>26</v>
      </c>
      <c r="L1382" s="167">
        <v>0</v>
      </c>
      <c r="M1382" s="167"/>
      <c r="N1382" s="3"/>
      <c r="O1382" s="3" t="s">
        <v>19</v>
      </c>
      <c r="P1382" s="3" t="s">
        <v>19</v>
      </c>
      <c r="Q1382" s="3"/>
      <c r="R1382" s="3"/>
    </row>
    <row r="1383" spans="1:18" ht="15" customHeight="1">
      <c r="A1383" s="166">
        <v>402562</v>
      </c>
      <c r="B1383" s="190">
        <v>1110501354</v>
      </c>
      <c r="C1383" s="166">
        <v>23</v>
      </c>
      <c r="D1383" s="166" t="s">
        <v>3405</v>
      </c>
      <c r="E1383" s="3" t="s">
        <v>3717</v>
      </c>
      <c r="F1383" s="3" t="s">
        <v>3584</v>
      </c>
      <c r="G1383" s="166" t="s">
        <v>28</v>
      </c>
      <c r="H1383" s="182">
        <v>0</v>
      </c>
      <c r="I1383" s="3">
        <v>0</v>
      </c>
      <c r="J1383" s="3">
        <v>0</v>
      </c>
      <c r="K1383" s="3" t="s">
        <v>18</v>
      </c>
      <c r="L1383" s="167">
        <v>0</v>
      </c>
      <c r="M1383" s="167"/>
      <c r="N1383" s="3"/>
      <c r="O1383" s="3" t="s">
        <v>19</v>
      </c>
      <c r="P1383" s="3" t="s">
        <v>19</v>
      </c>
      <c r="Q1383" s="3"/>
      <c r="R1383" s="3"/>
    </row>
    <row r="1384" spans="1:18" ht="15" customHeight="1">
      <c r="A1384" s="166">
        <v>401929</v>
      </c>
      <c r="B1384" s="190">
        <v>1110501362</v>
      </c>
      <c r="C1384" s="166">
        <v>23</v>
      </c>
      <c r="D1384" s="166" t="s">
        <v>3405</v>
      </c>
      <c r="E1384" s="3" t="s">
        <v>3718</v>
      </c>
      <c r="F1384" s="3" t="s">
        <v>3596</v>
      </c>
      <c r="G1384" s="166" t="s">
        <v>28</v>
      </c>
      <c r="H1384" s="182">
        <v>20.3</v>
      </c>
      <c r="I1384" s="3">
        <v>0</v>
      </c>
      <c r="J1384" s="3">
        <v>2.0833333333333335</v>
      </c>
      <c r="K1384" s="3" t="s">
        <v>26</v>
      </c>
      <c r="L1384" s="167">
        <v>0</v>
      </c>
      <c r="M1384" s="167"/>
      <c r="N1384" s="3"/>
      <c r="O1384" s="3" t="s">
        <v>19</v>
      </c>
      <c r="P1384" s="3" t="s">
        <v>19</v>
      </c>
      <c r="Q1384" s="3"/>
      <c r="R1384" s="3"/>
    </row>
    <row r="1385" spans="1:18" ht="15" customHeight="1">
      <c r="A1385" s="166">
        <v>402399</v>
      </c>
      <c r="B1385" s="190">
        <v>1110300154</v>
      </c>
      <c r="C1385" s="166">
        <v>23</v>
      </c>
      <c r="D1385" s="166" t="s">
        <v>3405</v>
      </c>
      <c r="E1385" s="3" t="s">
        <v>3719</v>
      </c>
      <c r="F1385" s="3" t="s">
        <v>3720</v>
      </c>
      <c r="G1385" s="166" t="s">
        <v>28</v>
      </c>
      <c r="H1385" s="182">
        <v>0</v>
      </c>
      <c r="I1385" s="3">
        <v>0</v>
      </c>
      <c r="J1385" s="3">
        <v>0</v>
      </c>
      <c r="K1385" s="3" t="s">
        <v>18</v>
      </c>
      <c r="L1385" s="167">
        <v>0</v>
      </c>
      <c r="M1385" s="167"/>
      <c r="N1385" s="3"/>
      <c r="O1385" s="3" t="s">
        <v>19</v>
      </c>
      <c r="P1385" s="3" t="s">
        <v>19</v>
      </c>
      <c r="Q1385" s="3"/>
      <c r="R1385" s="3"/>
    </row>
    <row r="1386" spans="1:18" ht="15" customHeight="1">
      <c r="A1386" s="166">
        <v>402667</v>
      </c>
      <c r="B1386" s="190" t="s">
        <v>3721</v>
      </c>
      <c r="C1386" s="166">
        <v>23</v>
      </c>
      <c r="D1386" s="166" t="s">
        <v>3405</v>
      </c>
      <c r="E1386" s="3" t="s">
        <v>3722</v>
      </c>
      <c r="F1386" s="3" t="s">
        <v>3723</v>
      </c>
      <c r="G1386" s="166" t="s">
        <v>1710</v>
      </c>
      <c r="H1386" s="182">
        <v>74.5</v>
      </c>
      <c r="I1386" s="3">
        <v>0</v>
      </c>
      <c r="J1386" s="3">
        <v>0</v>
      </c>
      <c r="K1386" s="3" t="s">
        <v>18</v>
      </c>
      <c r="L1386" s="167">
        <v>464916</v>
      </c>
      <c r="M1386" s="167"/>
      <c r="N1386" s="3"/>
      <c r="O1386" s="3" t="s">
        <v>19</v>
      </c>
      <c r="P1386" s="3" t="s">
        <v>19</v>
      </c>
      <c r="Q1386" s="3"/>
      <c r="R1386" s="3"/>
    </row>
    <row r="1387" spans="1:18" ht="15" customHeight="1">
      <c r="A1387" s="166">
        <v>401470</v>
      </c>
      <c r="B1387" s="190">
        <v>1110501176</v>
      </c>
      <c r="C1387" s="166">
        <v>23</v>
      </c>
      <c r="D1387" s="166" t="s">
        <v>3405</v>
      </c>
      <c r="E1387" s="3" t="s">
        <v>3724</v>
      </c>
      <c r="F1387" s="3" t="s">
        <v>3725</v>
      </c>
      <c r="G1387" s="166" t="s">
        <v>28</v>
      </c>
      <c r="H1387" s="182">
        <v>64</v>
      </c>
      <c r="I1387" s="3">
        <v>0</v>
      </c>
      <c r="J1387" s="3">
        <v>0</v>
      </c>
      <c r="K1387" s="3" t="s">
        <v>26</v>
      </c>
      <c r="L1387" s="167">
        <v>0</v>
      </c>
      <c r="M1387" s="167"/>
      <c r="N1387" s="3"/>
      <c r="O1387" s="3" t="s">
        <v>19</v>
      </c>
      <c r="P1387" s="3" t="s">
        <v>19</v>
      </c>
      <c r="Q1387" s="3"/>
      <c r="R1387" s="3"/>
    </row>
    <row r="1388" spans="1:18" ht="15" customHeight="1">
      <c r="A1388" s="166">
        <v>401900</v>
      </c>
      <c r="B1388" s="190">
        <v>1110501184</v>
      </c>
      <c r="C1388" s="166">
        <v>23</v>
      </c>
      <c r="D1388" s="166" t="s">
        <v>3405</v>
      </c>
      <c r="E1388" s="3" t="s">
        <v>3726</v>
      </c>
      <c r="F1388" s="3" t="s">
        <v>3727</v>
      </c>
      <c r="G1388" s="166" t="s">
        <v>28</v>
      </c>
      <c r="H1388" s="182">
        <v>65.857142857142861</v>
      </c>
      <c r="I1388" s="3">
        <v>0</v>
      </c>
      <c r="J1388" s="3">
        <v>0</v>
      </c>
      <c r="K1388" s="3" t="s">
        <v>26</v>
      </c>
      <c r="L1388" s="167">
        <v>0</v>
      </c>
      <c r="M1388" s="167"/>
      <c r="N1388" s="3"/>
      <c r="O1388" s="3" t="s">
        <v>19</v>
      </c>
      <c r="P1388" s="3" t="s">
        <v>19</v>
      </c>
      <c r="Q1388" s="3"/>
      <c r="R1388" s="3"/>
    </row>
    <row r="1389" spans="1:18" ht="15" customHeight="1">
      <c r="A1389" s="166">
        <v>401523</v>
      </c>
      <c r="B1389" s="190" t="s">
        <v>3728</v>
      </c>
      <c r="C1389" s="166">
        <v>23</v>
      </c>
      <c r="D1389" s="166" t="s">
        <v>3405</v>
      </c>
      <c r="E1389" s="3" t="s">
        <v>3729</v>
      </c>
      <c r="F1389" s="3" t="s">
        <v>3730</v>
      </c>
      <c r="G1389" s="166" t="s">
        <v>28</v>
      </c>
      <c r="H1389" s="182">
        <v>0</v>
      </c>
      <c r="I1389" s="3">
        <v>0</v>
      </c>
      <c r="J1389" s="3">
        <v>0</v>
      </c>
      <c r="K1389" s="3" t="s">
        <v>18</v>
      </c>
      <c r="L1389" s="167">
        <v>0</v>
      </c>
      <c r="M1389" s="167"/>
      <c r="N1389" s="3"/>
      <c r="O1389" s="3" t="s">
        <v>19</v>
      </c>
      <c r="P1389" s="3" t="s">
        <v>19</v>
      </c>
      <c r="Q1389" s="3"/>
      <c r="R1389" s="3"/>
    </row>
    <row r="1390" spans="1:18" ht="15" customHeight="1">
      <c r="A1390" s="166">
        <v>400912</v>
      </c>
      <c r="B1390" s="190">
        <v>1110100040</v>
      </c>
      <c r="C1390" s="166">
        <v>23</v>
      </c>
      <c r="D1390" s="166" t="s">
        <v>3405</v>
      </c>
      <c r="E1390" s="3" t="s">
        <v>3731</v>
      </c>
      <c r="F1390" s="3" t="s">
        <v>3731</v>
      </c>
      <c r="G1390" s="166" t="s">
        <v>3408</v>
      </c>
      <c r="H1390" s="182">
        <v>0</v>
      </c>
      <c r="I1390" s="3">
        <v>0</v>
      </c>
      <c r="J1390" s="3">
        <v>0</v>
      </c>
      <c r="K1390" s="3" t="s">
        <v>18</v>
      </c>
      <c r="L1390" s="167">
        <v>0</v>
      </c>
      <c r="M1390" s="167"/>
      <c r="N1390" s="3"/>
      <c r="O1390" s="3" t="s">
        <v>19</v>
      </c>
      <c r="P1390" s="3" t="s">
        <v>19</v>
      </c>
      <c r="Q1390" s="3"/>
      <c r="R1390" s="3"/>
    </row>
    <row r="1391" spans="1:18" ht="15" customHeight="1">
      <c r="A1391" s="166">
        <v>400757</v>
      </c>
      <c r="B1391" s="190">
        <v>1110300049</v>
      </c>
      <c r="C1391" s="166">
        <v>23</v>
      </c>
      <c r="D1391" s="166" t="s">
        <v>3405</v>
      </c>
      <c r="E1391" s="3" t="s">
        <v>3732</v>
      </c>
      <c r="F1391" s="3" t="s">
        <v>3732</v>
      </c>
      <c r="G1391" s="166" t="s">
        <v>28</v>
      </c>
      <c r="H1391" s="182">
        <v>0</v>
      </c>
      <c r="I1391" s="3">
        <v>0</v>
      </c>
      <c r="J1391" s="3">
        <v>0</v>
      </c>
      <c r="K1391" s="3" t="s">
        <v>18</v>
      </c>
      <c r="L1391" s="167">
        <v>0</v>
      </c>
      <c r="M1391" s="167"/>
      <c r="N1391" s="3"/>
      <c r="O1391" s="3" t="s">
        <v>19</v>
      </c>
      <c r="P1391" s="3" t="s">
        <v>19</v>
      </c>
      <c r="Q1391" s="3"/>
      <c r="R1391" s="3"/>
    </row>
    <row r="1392" spans="1:18" ht="15" customHeight="1">
      <c r="A1392" s="166">
        <v>401282</v>
      </c>
      <c r="B1392" s="190">
        <v>1110300022</v>
      </c>
      <c r="C1392" s="166">
        <v>23</v>
      </c>
      <c r="D1392" s="166" t="s">
        <v>3405</v>
      </c>
      <c r="E1392" s="3" t="s">
        <v>3733</v>
      </c>
      <c r="F1392" s="3" t="s">
        <v>3733</v>
      </c>
      <c r="G1392" s="166" t="s">
        <v>28</v>
      </c>
      <c r="H1392" s="182">
        <v>26</v>
      </c>
      <c r="I1392" s="3">
        <v>0</v>
      </c>
      <c r="J1392" s="3">
        <v>0</v>
      </c>
      <c r="K1392" s="3" t="s">
        <v>26</v>
      </c>
      <c r="L1392" s="167">
        <v>0</v>
      </c>
      <c r="M1392" s="167"/>
      <c r="N1392" s="3"/>
      <c r="O1392" s="3" t="s">
        <v>19</v>
      </c>
      <c r="P1392" s="3" t="s">
        <v>19</v>
      </c>
      <c r="Q1392" s="3"/>
      <c r="R1392" s="3"/>
    </row>
    <row r="1393" spans="1:18" ht="15" customHeight="1">
      <c r="A1393" s="166">
        <v>400410</v>
      </c>
      <c r="B1393" s="190">
        <v>1110300189</v>
      </c>
      <c r="C1393" s="166">
        <v>23</v>
      </c>
      <c r="D1393" s="166" t="s">
        <v>3405</v>
      </c>
      <c r="E1393" s="3" t="s">
        <v>3734</v>
      </c>
      <c r="F1393" s="3" t="s">
        <v>3735</v>
      </c>
      <c r="G1393" s="166" t="s">
        <v>1710</v>
      </c>
      <c r="H1393" s="182">
        <v>73</v>
      </c>
      <c r="I1393" s="3">
        <v>0</v>
      </c>
      <c r="J1393" s="3">
        <v>0</v>
      </c>
      <c r="K1393" s="3" t="s">
        <v>26</v>
      </c>
      <c r="L1393" s="167">
        <v>0</v>
      </c>
      <c r="M1393" s="167"/>
      <c r="N1393" s="3"/>
      <c r="O1393" s="3" t="s">
        <v>19</v>
      </c>
      <c r="P1393" s="3" t="s">
        <v>19</v>
      </c>
      <c r="Q1393" s="3"/>
      <c r="R1393" s="3"/>
    </row>
    <row r="1394" spans="1:18" ht="15" customHeight="1">
      <c r="A1394" s="166">
        <v>402348</v>
      </c>
      <c r="B1394" s="190">
        <v>1110300162</v>
      </c>
      <c r="C1394" s="166">
        <v>23</v>
      </c>
      <c r="D1394" s="166" t="s">
        <v>3405</v>
      </c>
      <c r="E1394" s="3" t="s">
        <v>3736</v>
      </c>
      <c r="F1394" s="3" t="s">
        <v>3737</v>
      </c>
      <c r="G1394" s="166" t="s">
        <v>1710</v>
      </c>
      <c r="H1394" s="182">
        <v>75</v>
      </c>
      <c r="I1394" s="3">
        <v>0</v>
      </c>
      <c r="J1394" s="3">
        <v>0</v>
      </c>
      <c r="K1394" s="3" t="s">
        <v>26</v>
      </c>
      <c r="L1394" s="167">
        <v>0</v>
      </c>
      <c r="M1394" s="167"/>
      <c r="N1394" s="3"/>
      <c r="O1394" s="3" t="s">
        <v>19</v>
      </c>
      <c r="P1394" s="3" t="s">
        <v>19</v>
      </c>
      <c r="Q1394" s="3"/>
      <c r="R1394" s="3"/>
    </row>
    <row r="1395" spans="1:18" ht="15" customHeight="1">
      <c r="A1395" s="166">
        <v>401342</v>
      </c>
      <c r="B1395" s="190" t="s">
        <v>3738</v>
      </c>
      <c r="C1395" s="166">
        <v>23</v>
      </c>
      <c r="D1395" s="166" t="s">
        <v>3405</v>
      </c>
      <c r="E1395" s="3" t="s">
        <v>3739</v>
      </c>
      <c r="F1395" s="3" t="s">
        <v>3740</v>
      </c>
      <c r="G1395" s="166" t="s">
        <v>1710</v>
      </c>
      <c r="H1395" s="182">
        <v>68.43356643356644</v>
      </c>
      <c r="I1395" s="3">
        <v>0</v>
      </c>
      <c r="J1395" s="3">
        <v>0</v>
      </c>
      <c r="K1395" s="3" t="s">
        <v>26</v>
      </c>
      <c r="L1395" s="167">
        <v>0</v>
      </c>
      <c r="M1395" s="167"/>
      <c r="N1395" s="3"/>
      <c r="O1395" s="3" t="s">
        <v>19</v>
      </c>
      <c r="P1395" s="3" t="s">
        <v>19</v>
      </c>
      <c r="Q1395" s="3"/>
      <c r="R1395" s="3"/>
    </row>
    <row r="1396" spans="1:18" ht="15" customHeight="1">
      <c r="A1396" s="166">
        <v>401062</v>
      </c>
      <c r="B1396" s="190">
        <v>1110300197</v>
      </c>
      <c r="C1396" s="166">
        <v>23</v>
      </c>
      <c r="D1396" s="166" t="s">
        <v>3405</v>
      </c>
      <c r="E1396" s="3" t="s">
        <v>3741</v>
      </c>
      <c r="F1396" s="3" t="s">
        <v>3742</v>
      </c>
      <c r="G1396" s="166" t="s">
        <v>1710</v>
      </c>
      <c r="H1396" s="182">
        <v>67.900000000000006</v>
      </c>
      <c r="I1396" s="3">
        <v>0</v>
      </c>
      <c r="J1396" s="3">
        <v>0</v>
      </c>
      <c r="K1396" s="3" t="s">
        <v>26</v>
      </c>
      <c r="L1396" s="167">
        <v>0</v>
      </c>
      <c r="M1396" s="167"/>
      <c r="N1396" s="3"/>
      <c r="O1396" s="3" t="s">
        <v>19</v>
      </c>
      <c r="P1396" s="3" t="s">
        <v>19</v>
      </c>
      <c r="Q1396" s="3"/>
      <c r="R1396" s="3"/>
    </row>
    <row r="1397" spans="1:18" ht="15" customHeight="1">
      <c r="A1397" s="166">
        <v>401763</v>
      </c>
      <c r="B1397" s="190">
        <v>1110501192</v>
      </c>
      <c r="C1397" s="166">
        <v>23</v>
      </c>
      <c r="D1397" s="166" t="s">
        <v>3405</v>
      </c>
      <c r="E1397" s="3" t="s">
        <v>3743</v>
      </c>
      <c r="F1397" s="3" t="s">
        <v>3744</v>
      </c>
      <c r="G1397" s="166" t="s">
        <v>1710</v>
      </c>
      <c r="H1397" s="182">
        <v>75.334956772334309</v>
      </c>
      <c r="I1397" s="3">
        <v>0</v>
      </c>
      <c r="J1397" s="3">
        <v>3</v>
      </c>
      <c r="K1397" s="3" t="s">
        <v>26</v>
      </c>
      <c r="L1397" s="167">
        <v>0</v>
      </c>
      <c r="M1397" s="167"/>
      <c r="N1397" s="3"/>
      <c r="O1397" s="3" t="s">
        <v>19</v>
      </c>
      <c r="P1397" s="3" t="s">
        <v>19</v>
      </c>
      <c r="Q1397" s="3"/>
      <c r="R1397" s="3"/>
    </row>
    <row r="1398" spans="1:18" ht="15" customHeight="1">
      <c r="A1398" s="166">
        <v>401666</v>
      </c>
      <c r="B1398" s="190">
        <v>1110501206</v>
      </c>
      <c r="C1398" s="166">
        <v>23</v>
      </c>
      <c r="D1398" s="166" t="s">
        <v>3405</v>
      </c>
      <c r="E1398" s="3" t="s">
        <v>3745</v>
      </c>
      <c r="F1398" s="3" t="s">
        <v>3746</v>
      </c>
      <c r="G1398" s="166" t="s">
        <v>1710</v>
      </c>
      <c r="H1398" s="182">
        <v>0</v>
      </c>
      <c r="I1398" s="3">
        <v>0</v>
      </c>
      <c r="J1398" s="3">
        <v>0</v>
      </c>
      <c r="K1398" s="3" t="s">
        <v>18</v>
      </c>
      <c r="L1398" s="167">
        <v>0</v>
      </c>
      <c r="M1398" s="167"/>
      <c r="N1398" s="3"/>
      <c r="O1398" s="3" t="s">
        <v>19</v>
      </c>
      <c r="P1398" s="3" t="s">
        <v>19</v>
      </c>
      <c r="Q1398" s="3"/>
      <c r="R1398" s="3"/>
    </row>
    <row r="1399" spans="1:18" ht="15" customHeight="1">
      <c r="A1399" s="166">
        <v>401551</v>
      </c>
      <c r="B1399" s="190">
        <v>1110501214</v>
      </c>
      <c r="C1399" s="166">
        <v>23</v>
      </c>
      <c r="D1399" s="166" t="s">
        <v>3405</v>
      </c>
      <c r="E1399" s="3" t="s">
        <v>3747</v>
      </c>
      <c r="F1399" s="3" t="s">
        <v>3748</v>
      </c>
      <c r="G1399" s="166" t="s">
        <v>1710</v>
      </c>
      <c r="H1399" s="182">
        <v>73.864933333333326</v>
      </c>
      <c r="I1399" s="3">
        <v>0</v>
      </c>
      <c r="J1399" s="3">
        <v>0</v>
      </c>
      <c r="K1399" s="3" t="s">
        <v>26</v>
      </c>
      <c r="L1399" s="167">
        <v>0</v>
      </c>
      <c r="M1399" s="167"/>
      <c r="N1399" s="3"/>
      <c r="O1399" s="3" t="s">
        <v>19</v>
      </c>
      <c r="P1399" s="3" t="s">
        <v>19</v>
      </c>
      <c r="Q1399" s="3"/>
      <c r="R1399" s="3"/>
    </row>
    <row r="1400" spans="1:18" ht="15" customHeight="1">
      <c r="A1400" s="166">
        <v>401433</v>
      </c>
      <c r="B1400" s="190">
        <v>1110501222</v>
      </c>
      <c r="C1400" s="166">
        <v>23</v>
      </c>
      <c r="D1400" s="166" t="s">
        <v>3405</v>
      </c>
      <c r="E1400" s="3" t="s">
        <v>3749</v>
      </c>
      <c r="F1400" s="3" t="s">
        <v>3750</v>
      </c>
      <c r="G1400" s="166" t="s">
        <v>1710</v>
      </c>
      <c r="H1400" s="182">
        <v>69.053664921465966</v>
      </c>
      <c r="I1400" s="3">
        <v>0</v>
      </c>
      <c r="J1400" s="3">
        <v>3</v>
      </c>
      <c r="K1400" s="3" t="s">
        <v>26</v>
      </c>
      <c r="L1400" s="167">
        <v>0</v>
      </c>
      <c r="M1400" s="167"/>
      <c r="N1400" s="3"/>
      <c r="O1400" s="3" t="s">
        <v>19</v>
      </c>
      <c r="P1400" s="3" t="s">
        <v>19</v>
      </c>
      <c r="Q1400" s="3"/>
      <c r="R1400" s="3"/>
    </row>
    <row r="1401" spans="1:18" ht="15" customHeight="1">
      <c r="A1401" s="166">
        <v>400759</v>
      </c>
      <c r="B1401" s="190">
        <v>1110200354</v>
      </c>
      <c r="C1401" s="166">
        <v>23</v>
      </c>
      <c r="D1401" s="166" t="s">
        <v>3405</v>
      </c>
      <c r="E1401" s="3" t="s">
        <v>3751</v>
      </c>
      <c r="F1401" s="3" t="s">
        <v>3751</v>
      </c>
      <c r="G1401" s="166" t="s">
        <v>3408</v>
      </c>
      <c r="H1401" s="182">
        <v>0</v>
      </c>
      <c r="I1401" s="3">
        <v>0</v>
      </c>
      <c r="J1401" s="3">
        <v>0</v>
      </c>
      <c r="K1401" s="3" t="s">
        <v>18</v>
      </c>
      <c r="L1401" s="167">
        <v>0</v>
      </c>
      <c r="M1401" s="167"/>
      <c r="N1401" s="3"/>
      <c r="O1401" s="3" t="s">
        <v>19</v>
      </c>
      <c r="P1401" s="3" t="s">
        <v>19</v>
      </c>
      <c r="Q1401" s="3"/>
      <c r="R1401" s="3"/>
    </row>
    <row r="1402" spans="1:18" ht="15" customHeight="1">
      <c r="A1402" s="166">
        <v>400405</v>
      </c>
      <c r="B1402" s="190">
        <v>1110200087</v>
      </c>
      <c r="C1402" s="166">
        <v>23</v>
      </c>
      <c r="D1402" s="166" t="s">
        <v>3405</v>
      </c>
      <c r="E1402" s="3" t="s">
        <v>3752</v>
      </c>
      <c r="F1402" s="3" t="s">
        <v>3753</v>
      </c>
      <c r="G1402" s="166" t="s">
        <v>2496</v>
      </c>
      <c r="H1402" s="182">
        <v>0</v>
      </c>
      <c r="I1402" s="3">
        <v>0</v>
      </c>
      <c r="J1402" s="3">
        <v>0</v>
      </c>
      <c r="K1402" s="3" t="s">
        <v>18</v>
      </c>
      <c r="L1402" s="167">
        <v>0</v>
      </c>
      <c r="M1402" s="167"/>
      <c r="N1402" s="3"/>
      <c r="O1402" s="3" t="s">
        <v>19</v>
      </c>
      <c r="P1402" s="3" t="s">
        <v>19</v>
      </c>
      <c r="Q1402" s="3"/>
      <c r="R1402" s="3"/>
    </row>
    <row r="1403" spans="1:18" ht="15" customHeight="1">
      <c r="A1403" s="166">
        <v>400357</v>
      </c>
      <c r="B1403" s="190">
        <v>1110100015</v>
      </c>
      <c r="C1403" s="166">
        <v>23</v>
      </c>
      <c r="D1403" s="166" t="s">
        <v>3405</v>
      </c>
      <c r="E1403" s="3" t="s">
        <v>3754</v>
      </c>
      <c r="F1403" s="3" t="s">
        <v>3755</v>
      </c>
      <c r="G1403" s="166" t="s">
        <v>28</v>
      </c>
      <c r="H1403" s="182">
        <v>4.4357142857142859</v>
      </c>
      <c r="I1403" s="3">
        <v>5.666666666666667</v>
      </c>
      <c r="J1403" s="3">
        <v>5</v>
      </c>
      <c r="K1403" s="3" t="s">
        <v>29</v>
      </c>
      <c r="L1403" s="167">
        <v>223919</v>
      </c>
      <c r="M1403" s="167" t="s">
        <v>3756</v>
      </c>
      <c r="N1403" s="3"/>
      <c r="O1403" s="3" t="s">
        <v>3405</v>
      </c>
      <c r="P1403" s="3" t="s">
        <v>19</v>
      </c>
      <c r="Q1403" s="3"/>
      <c r="R1403" s="3"/>
    </row>
    <row r="1404" spans="1:18" ht="15" customHeight="1">
      <c r="A1404" s="166">
        <v>401967</v>
      </c>
      <c r="B1404" s="190">
        <v>1110501141</v>
      </c>
      <c r="C1404" s="166">
        <v>23</v>
      </c>
      <c r="D1404" s="166" t="s">
        <v>3405</v>
      </c>
      <c r="E1404" s="3" t="s">
        <v>3757</v>
      </c>
      <c r="F1404" s="3" t="s">
        <v>3757</v>
      </c>
      <c r="G1404" s="166" t="s">
        <v>3408</v>
      </c>
      <c r="H1404" s="182">
        <v>0</v>
      </c>
      <c r="I1404" s="3">
        <v>0</v>
      </c>
      <c r="J1404" s="3">
        <v>0</v>
      </c>
      <c r="K1404" s="3" t="s">
        <v>18</v>
      </c>
      <c r="L1404" s="167">
        <v>0</v>
      </c>
      <c r="M1404" s="167"/>
      <c r="N1404" s="3"/>
      <c r="O1404" s="3" t="s">
        <v>19</v>
      </c>
      <c r="P1404" s="3" t="s">
        <v>19</v>
      </c>
      <c r="Q1404" s="3"/>
      <c r="R1404" s="3"/>
    </row>
    <row r="1405" spans="1:18" ht="15" customHeight="1">
      <c r="A1405" s="166">
        <v>400593</v>
      </c>
      <c r="B1405" s="190">
        <v>1110501419</v>
      </c>
      <c r="C1405" s="166">
        <v>23</v>
      </c>
      <c r="D1405" s="166" t="s">
        <v>3405</v>
      </c>
      <c r="E1405" s="3" t="s">
        <v>3758</v>
      </c>
      <c r="F1405" s="3" t="s">
        <v>3759</v>
      </c>
      <c r="G1405" s="166" t="s">
        <v>28</v>
      </c>
      <c r="H1405" s="182">
        <v>0</v>
      </c>
      <c r="I1405" s="3">
        <v>0</v>
      </c>
      <c r="J1405" s="3">
        <v>0</v>
      </c>
      <c r="K1405" s="3" t="s">
        <v>18</v>
      </c>
      <c r="L1405" s="167">
        <v>0</v>
      </c>
      <c r="M1405" s="167"/>
      <c r="N1405" s="3"/>
      <c r="O1405" s="3" t="s">
        <v>19</v>
      </c>
      <c r="P1405" s="3" t="s">
        <v>19</v>
      </c>
      <c r="Q1405" s="3"/>
      <c r="R1405" s="3"/>
    </row>
    <row r="1406" spans="1:18" ht="15" customHeight="1">
      <c r="A1406" s="166">
        <v>401547</v>
      </c>
      <c r="B1406" s="190">
        <v>1110501281</v>
      </c>
      <c r="C1406" s="166">
        <v>23</v>
      </c>
      <c r="D1406" s="166" t="s">
        <v>3405</v>
      </c>
      <c r="E1406" s="3" t="s">
        <v>3760</v>
      </c>
      <c r="F1406" s="3" t="s">
        <v>3761</v>
      </c>
      <c r="G1406" s="166" t="s">
        <v>1710</v>
      </c>
      <c r="H1406" s="182">
        <v>71.67</v>
      </c>
      <c r="I1406" s="3">
        <v>0</v>
      </c>
      <c r="J1406" s="3">
        <v>0</v>
      </c>
      <c r="K1406" s="3" t="s">
        <v>26</v>
      </c>
      <c r="L1406" s="167">
        <v>0</v>
      </c>
      <c r="M1406" s="167"/>
      <c r="N1406" s="3"/>
      <c r="O1406" s="3" t="s">
        <v>19</v>
      </c>
      <c r="P1406" s="3" t="s">
        <v>19</v>
      </c>
      <c r="Q1406" s="3"/>
      <c r="R1406" s="3"/>
    </row>
    <row r="1407" spans="1:18" ht="15" customHeight="1">
      <c r="A1407" s="166">
        <v>402279</v>
      </c>
      <c r="B1407" s="190">
        <v>1110501249</v>
      </c>
      <c r="C1407" s="166">
        <v>23</v>
      </c>
      <c r="D1407" s="166" t="s">
        <v>3405</v>
      </c>
      <c r="E1407" s="3" t="s">
        <v>3762</v>
      </c>
      <c r="F1407" s="3" t="s">
        <v>3763</v>
      </c>
      <c r="G1407" s="166" t="s">
        <v>1710</v>
      </c>
      <c r="H1407" s="182">
        <v>77.5</v>
      </c>
      <c r="I1407" s="3">
        <v>0</v>
      </c>
      <c r="J1407" s="3">
        <v>0</v>
      </c>
      <c r="K1407" s="3" t="s">
        <v>26</v>
      </c>
      <c r="L1407" s="167">
        <v>0</v>
      </c>
      <c r="M1407" s="167"/>
      <c r="N1407" s="3"/>
      <c r="O1407" s="3" t="s">
        <v>19</v>
      </c>
      <c r="P1407" s="3" t="s">
        <v>19</v>
      </c>
      <c r="Q1407" s="3"/>
      <c r="R1407" s="3"/>
    </row>
    <row r="1408" spans="1:18" ht="15" customHeight="1">
      <c r="A1408" s="166">
        <v>401599</v>
      </c>
      <c r="B1408" s="190">
        <v>1110501273</v>
      </c>
      <c r="C1408" s="166">
        <v>23</v>
      </c>
      <c r="D1408" s="166" t="s">
        <v>3405</v>
      </c>
      <c r="E1408" s="3" t="s">
        <v>3764</v>
      </c>
      <c r="F1408" s="3" t="s">
        <v>3765</v>
      </c>
      <c r="G1408" s="166" t="s">
        <v>1710</v>
      </c>
      <c r="H1408" s="182">
        <v>71.67</v>
      </c>
      <c r="I1408" s="3">
        <v>0</v>
      </c>
      <c r="J1408" s="3">
        <v>0</v>
      </c>
      <c r="K1408" s="3" t="s">
        <v>26</v>
      </c>
      <c r="L1408" s="167">
        <v>0</v>
      </c>
      <c r="M1408" s="167"/>
      <c r="N1408" s="3"/>
      <c r="O1408" s="3" t="s">
        <v>19</v>
      </c>
      <c r="P1408" s="3" t="s">
        <v>19</v>
      </c>
      <c r="Q1408" s="3"/>
      <c r="R1408" s="3"/>
    </row>
    <row r="1409" spans="1:18" ht="15" customHeight="1">
      <c r="A1409" s="166">
        <v>400463</v>
      </c>
      <c r="B1409" s="190" t="s">
        <v>3766</v>
      </c>
      <c r="C1409" s="166">
        <v>23</v>
      </c>
      <c r="D1409" s="166" t="s">
        <v>3405</v>
      </c>
      <c r="E1409" s="3" t="s">
        <v>3767</v>
      </c>
      <c r="F1409" s="3" t="s">
        <v>3768</v>
      </c>
      <c r="G1409" s="166" t="s">
        <v>1710</v>
      </c>
      <c r="H1409" s="182">
        <v>77.5</v>
      </c>
      <c r="I1409" s="3">
        <v>0</v>
      </c>
      <c r="J1409" s="3">
        <v>0</v>
      </c>
      <c r="K1409" s="3" t="s">
        <v>26</v>
      </c>
      <c r="L1409" s="167">
        <v>0</v>
      </c>
      <c r="M1409" s="167"/>
      <c r="N1409" s="3"/>
      <c r="O1409" s="3" t="s">
        <v>19</v>
      </c>
      <c r="P1409" s="3" t="s">
        <v>19</v>
      </c>
      <c r="Q1409" s="3"/>
      <c r="R1409" s="3"/>
    </row>
    <row r="1410" spans="1:18" ht="15" customHeight="1">
      <c r="A1410" s="166">
        <v>402308</v>
      </c>
      <c r="B1410" s="190">
        <v>1110501257</v>
      </c>
      <c r="C1410" s="166">
        <v>23</v>
      </c>
      <c r="D1410" s="166" t="s">
        <v>3405</v>
      </c>
      <c r="E1410" s="3" t="s">
        <v>3769</v>
      </c>
      <c r="F1410" s="3" t="s">
        <v>3770</v>
      </c>
      <c r="G1410" s="166" t="s">
        <v>1710</v>
      </c>
      <c r="H1410" s="182">
        <v>77.5</v>
      </c>
      <c r="I1410" s="3">
        <v>0</v>
      </c>
      <c r="J1410" s="3">
        <v>0</v>
      </c>
      <c r="K1410" s="3" t="s">
        <v>26</v>
      </c>
      <c r="L1410" s="167">
        <v>0</v>
      </c>
      <c r="M1410" s="167"/>
      <c r="N1410" s="3"/>
      <c r="O1410" s="3" t="s">
        <v>19</v>
      </c>
      <c r="P1410" s="3" t="s">
        <v>19</v>
      </c>
      <c r="Q1410" s="3"/>
      <c r="R1410" s="3"/>
    </row>
    <row r="1411" spans="1:18" ht="15" customHeight="1">
      <c r="A1411" s="166">
        <v>402124</v>
      </c>
      <c r="B1411" s="190">
        <v>1110501290</v>
      </c>
      <c r="C1411" s="166">
        <v>23</v>
      </c>
      <c r="D1411" s="166" t="s">
        <v>3405</v>
      </c>
      <c r="E1411" s="3" t="s">
        <v>3771</v>
      </c>
      <c r="F1411" s="3" t="s">
        <v>3772</v>
      </c>
      <c r="G1411" s="166" t="s">
        <v>1710</v>
      </c>
      <c r="H1411" s="182">
        <v>71.67</v>
      </c>
      <c r="I1411" s="3">
        <v>0</v>
      </c>
      <c r="J1411" s="3">
        <v>0</v>
      </c>
      <c r="K1411" s="3" t="s">
        <v>26</v>
      </c>
      <c r="L1411" s="167">
        <v>0</v>
      </c>
      <c r="M1411" s="167"/>
      <c r="N1411" s="3"/>
      <c r="O1411" s="3" t="s">
        <v>19</v>
      </c>
      <c r="P1411" s="3" t="s">
        <v>19</v>
      </c>
      <c r="Q1411" s="3"/>
      <c r="R1411" s="3"/>
    </row>
    <row r="1412" spans="1:18" ht="15" customHeight="1">
      <c r="A1412" s="166">
        <v>400635</v>
      </c>
      <c r="B1412" s="190">
        <v>1110501427</v>
      </c>
      <c r="C1412" s="166">
        <v>23</v>
      </c>
      <c r="D1412" s="166" t="s">
        <v>3405</v>
      </c>
      <c r="E1412" s="3" t="s">
        <v>3773</v>
      </c>
      <c r="F1412" s="3" t="s">
        <v>3774</v>
      </c>
      <c r="G1412" s="166" t="s">
        <v>28</v>
      </c>
      <c r="H1412" s="182">
        <v>0</v>
      </c>
      <c r="I1412" s="3">
        <v>0</v>
      </c>
      <c r="J1412" s="3">
        <v>0</v>
      </c>
      <c r="K1412" s="3" t="s">
        <v>18</v>
      </c>
      <c r="L1412" s="167">
        <v>150156</v>
      </c>
      <c r="M1412" s="167"/>
      <c r="N1412" s="3"/>
      <c r="O1412" s="3" t="s">
        <v>19</v>
      </c>
      <c r="P1412" s="3" t="s">
        <v>19</v>
      </c>
      <c r="Q1412" s="3"/>
      <c r="R1412" s="3"/>
    </row>
    <row r="1413" spans="1:18" ht="15" customHeight="1">
      <c r="A1413" s="166">
        <v>402338</v>
      </c>
      <c r="B1413" s="190">
        <v>1110501265</v>
      </c>
      <c r="C1413" s="166">
        <v>23</v>
      </c>
      <c r="D1413" s="166" t="s">
        <v>3405</v>
      </c>
      <c r="E1413" s="3" t="s">
        <v>3775</v>
      </c>
      <c r="F1413" s="3" t="s">
        <v>3776</v>
      </c>
      <c r="G1413" s="166" t="s">
        <v>1710</v>
      </c>
      <c r="H1413" s="182">
        <v>74.5</v>
      </c>
      <c r="I1413" s="3">
        <v>0</v>
      </c>
      <c r="J1413" s="3">
        <v>0</v>
      </c>
      <c r="K1413" s="3" t="s">
        <v>26</v>
      </c>
      <c r="L1413" s="167">
        <v>0</v>
      </c>
      <c r="M1413" s="167"/>
      <c r="N1413" s="3"/>
      <c r="O1413" s="3" t="s">
        <v>19</v>
      </c>
      <c r="P1413" s="3" t="s">
        <v>19</v>
      </c>
      <c r="Q1413" s="3"/>
      <c r="R1413" s="3"/>
    </row>
    <row r="1414" spans="1:18" ht="15" customHeight="1">
      <c r="A1414" s="166">
        <v>402154</v>
      </c>
      <c r="B1414" s="190">
        <v>1110501303</v>
      </c>
      <c r="C1414" s="166">
        <v>23</v>
      </c>
      <c r="D1414" s="166" t="s">
        <v>3405</v>
      </c>
      <c r="E1414" s="3" t="s">
        <v>3777</v>
      </c>
      <c r="F1414" s="3" t="s">
        <v>3778</v>
      </c>
      <c r="G1414" s="166" t="s">
        <v>1710</v>
      </c>
      <c r="H1414" s="182">
        <v>71.67</v>
      </c>
      <c r="I1414" s="3">
        <v>0</v>
      </c>
      <c r="J1414" s="3">
        <v>0</v>
      </c>
      <c r="K1414" s="3" t="s">
        <v>26</v>
      </c>
      <c r="L1414" s="167">
        <v>0</v>
      </c>
      <c r="M1414" s="167"/>
      <c r="N1414" s="3"/>
      <c r="O1414" s="3" t="s">
        <v>19</v>
      </c>
      <c r="P1414" s="3" t="s">
        <v>19</v>
      </c>
      <c r="Q1414" s="3"/>
      <c r="R1414" s="3"/>
    </row>
    <row r="1415" spans="1:18" ht="15" customHeight="1">
      <c r="A1415" s="166">
        <v>402212</v>
      </c>
      <c r="B1415" s="190">
        <v>1110200362</v>
      </c>
      <c r="C1415" s="166">
        <v>23</v>
      </c>
      <c r="D1415" s="166" t="s">
        <v>3405</v>
      </c>
      <c r="E1415" s="3" t="s">
        <v>3779</v>
      </c>
      <c r="F1415" s="3" t="s">
        <v>3780</v>
      </c>
      <c r="G1415" s="166" t="s">
        <v>2496</v>
      </c>
      <c r="H1415" s="182">
        <v>0</v>
      </c>
      <c r="I1415" s="3">
        <v>0</v>
      </c>
      <c r="J1415" s="3">
        <v>0</v>
      </c>
      <c r="K1415" s="3" t="s">
        <v>18</v>
      </c>
      <c r="L1415" s="167">
        <v>0</v>
      </c>
      <c r="M1415" s="167"/>
      <c r="N1415" s="3"/>
      <c r="O1415" s="3" t="s">
        <v>19</v>
      </c>
      <c r="P1415" s="3" t="s">
        <v>19</v>
      </c>
      <c r="Q1415" s="3"/>
      <c r="R1415" s="3"/>
    </row>
    <row r="1416" spans="1:18" ht="15" customHeight="1">
      <c r="A1416" s="166">
        <v>401091</v>
      </c>
      <c r="B1416" s="190" t="s">
        <v>3781</v>
      </c>
      <c r="C1416" s="166">
        <v>23</v>
      </c>
      <c r="D1416" s="166" t="s">
        <v>3405</v>
      </c>
      <c r="E1416" s="3" t="s">
        <v>3782</v>
      </c>
      <c r="F1416" s="3" t="s">
        <v>3783</v>
      </c>
      <c r="G1416" s="166" t="s">
        <v>2496</v>
      </c>
      <c r="H1416" s="182">
        <v>0</v>
      </c>
      <c r="I1416" s="3">
        <v>0</v>
      </c>
      <c r="J1416" s="3">
        <v>0</v>
      </c>
      <c r="K1416" s="3" t="s">
        <v>18</v>
      </c>
      <c r="L1416" s="167">
        <v>0</v>
      </c>
      <c r="M1416" s="167"/>
      <c r="N1416" s="3"/>
      <c r="O1416" s="3" t="s">
        <v>19</v>
      </c>
      <c r="P1416" s="3" t="s">
        <v>19</v>
      </c>
      <c r="Q1416" s="3"/>
      <c r="R1416" s="3"/>
    </row>
    <row r="1417" spans="1:18" ht="15" customHeight="1">
      <c r="A1417" s="166">
        <v>401937</v>
      </c>
      <c r="B1417" s="190">
        <v>1110200079</v>
      </c>
      <c r="C1417" s="166">
        <v>23</v>
      </c>
      <c r="D1417" s="166" t="s">
        <v>3405</v>
      </c>
      <c r="E1417" s="3" t="s">
        <v>3784</v>
      </c>
      <c r="F1417" s="3" t="s">
        <v>3785</v>
      </c>
      <c r="G1417" s="166" t="s">
        <v>2496</v>
      </c>
      <c r="H1417" s="182">
        <v>0</v>
      </c>
      <c r="I1417" s="3">
        <v>0</v>
      </c>
      <c r="J1417" s="3">
        <v>0</v>
      </c>
      <c r="K1417" s="3" t="s">
        <v>18</v>
      </c>
      <c r="L1417" s="167">
        <v>0</v>
      </c>
      <c r="M1417" s="167"/>
      <c r="N1417" s="3"/>
      <c r="O1417" s="3" t="s">
        <v>19</v>
      </c>
      <c r="P1417" s="3" t="s">
        <v>19</v>
      </c>
      <c r="Q1417" s="3"/>
      <c r="R1417" s="3"/>
    </row>
    <row r="1418" spans="1:18" ht="15" customHeight="1">
      <c r="A1418" s="166">
        <v>401453</v>
      </c>
      <c r="B1418" s="190">
        <v>1110200419</v>
      </c>
      <c r="C1418" s="166">
        <v>23</v>
      </c>
      <c r="D1418" s="166" t="s">
        <v>3405</v>
      </c>
      <c r="E1418" s="3" t="s">
        <v>3786</v>
      </c>
      <c r="F1418" s="3" t="s">
        <v>3787</v>
      </c>
      <c r="G1418" s="166" t="s">
        <v>2496</v>
      </c>
      <c r="H1418" s="182">
        <v>72.564102564102569</v>
      </c>
      <c r="I1418" s="3">
        <v>0</v>
      </c>
      <c r="J1418" s="3">
        <v>0.91666666666666663</v>
      </c>
      <c r="K1418" s="3" t="s">
        <v>26</v>
      </c>
      <c r="L1418" s="169">
        <v>414342</v>
      </c>
      <c r="M1418" s="167"/>
      <c r="N1418" s="3"/>
      <c r="O1418" s="3" t="s">
        <v>3405</v>
      </c>
      <c r="P1418" s="3" t="s">
        <v>19</v>
      </c>
      <c r="Q1418" s="3"/>
      <c r="R1418" s="3"/>
    </row>
    <row r="1419" spans="1:18" ht="15" customHeight="1">
      <c r="A1419" s="166">
        <v>402325</v>
      </c>
      <c r="B1419" s="190" t="s">
        <v>3788</v>
      </c>
      <c r="C1419" s="166">
        <v>23</v>
      </c>
      <c r="D1419" s="166" t="s">
        <v>3405</v>
      </c>
      <c r="E1419" s="3" t="s">
        <v>3789</v>
      </c>
      <c r="F1419" s="3" t="s">
        <v>3790</v>
      </c>
      <c r="G1419" s="166" t="s">
        <v>2496</v>
      </c>
      <c r="H1419" s="182">
        <v>51.782558139534885</v>
      </c>
      <c r="I1419" s="3">
        <v>0.66666666666666663</v>
      </c>
      <c r="J1419" s="3">
        <v>1.0833333333333333</v>
      </c>
      <c r="K1419" s="3" t="s">
        <v>26</v>
      </c>
      <c r="L1419" s="169">
        <v>414342</v>
      </c>
      <c r="M1419" s="167"/>
      <c r="N1419" s="3"/>
      <c r="O1419" s="3" t="s">
        <v>3405</v>
      </c>
      <c r="P1419" s="3" t="s">
        <v>19</v>
      </c>
      <c r="Q1419" s="3"/>
      <c r="R1419" s="3"/>
    </row>
    <row r="1420" spans="1:18" ht="15" customHeight="1">
      <c r="A1420" s="166">
        <v>401706</v>
      </c>
      <c r="B1420" s="190">
        <v>1110200397</v>
      </c>
      <c r="C1420" s="166">
        <v>23</v>
      </c>
      <c r="D1420" s="166" t="s">
        <v>3405</v>
      </c>
      <c r="E1420" s="3" t="s">
        <v>3791</v>
      </c>
      <c r="F1420" s="3" t="s">
        <v>3792</v>
      </c>
      <c r="G1420" s="166" t="s">
        <v>2496</v>
      </c>
      <c r="H1420" s="182">
        <v>40.185000000000002</v>
      </c>
      <c r="I1420" s="3">
        <v>0</v>
      </c>
      <c r="J1420" s="3">
        <v>2.0833333333333335</v>
      </c>
      <c r="K1420" s="3" t="s">
        <v>29</v>
      </c>
      <c r="L1420" s="169">
        <v>282735</v>
      </c>
      <c r="M1420" s="167"/>
      <c r="N1420" s="3"/>
      <c r="O1420" s="3" t="s">
        <v>3405</v>
      </c>
      <c r="P1420" s="3" t="s">
        <v>19</v>
      </c>
      <c r="Q1420" s="3"/>
      <c r="R1420" s="3"/>
    </row>
    <row r="1421" spans="1:18" ht="15" customHeight="1">
      <c r="A1421" s="166">
        <v>401268</v>
      </c>
      <c r="B1421" s="190">
        <v>1110200389</v>
      </c>
      <c r="C1421" s="166">
        <v>23</v>
      </c>
      <c r="D1421" s="166" t="s">
        <v>3405</v>
      </c>
      <c r="E1421" s="3" t="s">
        <v>3793</v>
      </c>
      <c r="F1421" s="3" t="s">
        <v>3794</v>
      </c>
      <c r="G1421" s="166" t="s">
        <v>2496</v>
      </c>
      <c r="H1421" s="182">
        <v>37.299999999999997</v>
      </c>
      <c r="I1421" s="3">
        <v>0.33333333333333331</v>
      </c>
      <c r="J1421" s="3">
        <v>1.0833333333333333</v>
      </c>
      <c r="K1421" s="3" t="s">
        <v>29</v>
      </c>
      <c r="L1421" s="169">
        <v>263447</v>
      </c>
      <c r="M1421" s="167"/>
      <c r="N1421" s="3"/>
      <c r="O1421" s="3" t="s">
        <v>3405</v>
      </c>
      <c r="P1421" s="3" t="s">
        <v>19</v>
      </c>
      <c r="Q1421" s="3"/>
      <c r="R1421" s="3"/>
    </row>
    <row r="1422" spans="1:18" ht="15" customHeight="1">
      <c r="A1422" s="166">
        <v>401994</v>
      </c>
      <c r="B1422" s="190">
        <v>1110200346</v>
      </c>
      <c r="C1422" s="166">
        <v>23</v>
      </c>
      <c r="D1422" s="166" t="s">
        <v>3405</v>
      </c>
      <c r="E1422" s="3" t="s">
        <v>3795</v>
      </c>
      <c r="F1422" s="3" t="s">
        <v>3796</v>
      </c>
      <c r="G1422" s="166" t="s">
        <v>2496</v>
      </c>
      <c r="H1422" s="182">
        <v>0</v>
      </c>
      <c r="I1422" s="3">
        <v>0</v>
      </c>
      <c r="J1422" s="3">
        <v>0</v>
      </c>
      <c r="K1422" s="3" t="s">
        <v>18</v>
      </c>
      <c r="L1422" s="167">
        <v>0</v>
      </c>
      <c r="M1422" s="167"/>
      <c r="N1422" s="3"/>
      <c r="O1422" s="3" t="s">
        <v>19</v>
      </c>
      <c r="P1422" s="3" t="s">
        <v>19</v>
      </c>
      <c r="Q1422" s="3"/>
      <c r="R1422" s="3"/>
    </row>
    <row r="1423" spans="1:18" ht="15" customHeight="1">
      <c r="A1423" s="166">
        <v>400720</v>
      </c>
      <c r="B1423" s="190">
        <v>1110501117</v>
      </c>
      <c r="C1423" s="166">
        <v>23</v>
      </c>
      <c r="D1423" s="166" t="s">
        <v>3405</v>
      </c>
      <c r="E1423" s="3" t="s">
        <v>3797</v>
      </c>
      <c r="F1423" s="3" t="s">
        <v>3798</v>
      </c>
      <c r="G1423" s="166" t="s">
        <v>3408</v>
      </c>
      <c r="H1423" s="182">
        <v>0</v>
      </c>
      <c r="I1423" s="3">
        <v>0</v>
      </c>
      <c r="J1423" s="3">
        <v>0</v>
      </c>
      <c r="K1423" s="3" t="s">
        <v>18</v>
      </c>
      <c r="L1423" s="167">
        <v>0</v>
      </c>
      <c r="M1423" s="167"/>
      <c r="N1423" s="3"/>
      <c r="O1423" s="3" t="s">
        <v>19</v>
      </c>
      <c r="P1423" s="3" t="s">
        <v>19</v>
      </c>
      <c r="Q1423" s="3"/>
      <c r="R1423" s="3"/>
    </row>
    <row r="1424" spans="1:18" ht="15" customHeight="1">
      <c r="A1424" s="166">
        <v>402690</v>
      </c>
      <c r="B1424" s="190">
        <v>1110501397</v>
      </c>
      <c r="C1424" s="166">
        <v>23</v>
      </c>
      <c r="D1424" s="166" t="s">
        <v>3405</v>
      </c>
      <c r="E1424" s="3" t="s">
        <v>3799</v>
      </c>
      <c r="F1424" s="3" t="s">
        <v>3800</v>
      </c>
      <c r="G1424" s="166" t="s">
        <v>28</v>
      </c>
      <c r="H1424" s="182">
        <v>0</v>
      </c>
      <c r="I1424" s="3">
        <v>0</v>
      </c>
      <c r="J1424" s="3">
        <v>0</v>
      </c>
      <c r="K1424" s="3" t="s">
        <v>18</v>
      </c>
      <c r="L1424" s="167">
        <v>0</v>
      </c>
      <c r="M1424" s="167"/>
      <c r="N1424" s="3"/>
      <c r="O1424" s="3" t="s">
        <v>19</v>
      </c>
      <c r="P1424" s="3" t="s">
        <v>19</v>
      </c>
      <c r="Q1424" s="3"/>
      <c r="R1424" s="3"/>
    </row>
    <row r="1425" spans="1:18" ht="15" customHeight="1">
      <c r="A1425" s="166">
        <v>400567</v>
      </c>
      <c r="B1425" s="190">
        <v>1110500463</v>
      </c>
      <c r="C1425" s="166">
        <v>23</v>
      </c>
      <c r="D1425" s="166" t="s">
        <v>3405</v>
      </c>
      <c r="E1425" s="3" t="s">
        <v>3801</v>
      </c>
      <c r="F1425" s="3" t="s">
        <v>3802</v>
      </c>
      <c r="G1425" s="166" t="s">
        <v>3408</v>
      </c>
      <c r="H1425" s="182">
        <v>0</v>
      </c>
      <c r="I1425" s="3">
        <v>0</v>
      </c>
      <c r="J1425" s="3">
        <v>0</v>
      </c>
      <c r="K1425" s="3" t="s">
        <v>18</v>
      </c>
      <c r="L1425" s="167">
        <v>0</v>
      </c>
      <c r="M1425" s="167"/>
      <c r="N1425" s="3"/>
      <c r="O1425" s="3" t="s">
        <v>19</v>
      </c>
      <c r="P1425" s="3" t="s">
        <v>19</v>
      </c>
      <c r="Q1425" s="3"/>
      <c r="R1425" s="3"/>
    </row>
    <row r="1426" spans="1:18" ht="15" customHeight="1">
      <c r="A1426" s="166">
        <v>402706</v>
      </c>
      <c r="B1426" s="190">
        <v>1110100082</v>
      </c>
      <c r="C1426" s="166">
        <v>23</v>
      </c>
      <c r="D1426" s="166" t="s">
        <v>3405</v>
      </c>
      <c r="E1426" s="3" t="s">
        <v>3803</v>
      </c>
      <c r="F1426" s="3" t="s">
        <v>3803</v>
      </c>
      <c r="G1426" s="166" t="s">
        <v>28</v>
      </c>
      <c r="H1426" s="182">
        <v>0</v>
      </c>
      <c r="I1426" s="3">
        <v>0</v>
      </c>
      <c r="J1426" s="3">
        <v>0</v>
      </c>
      <c r="K1426" s="3" t="s">
        <v>18</v>
      </c>
      <c r="L1426" s="167">
        <v>0</v>
      </c>
      <c r="M1426" s="167"/>
      <c r="N1426" s="3"/>
      <c r="O1426" s="3" t="s">
        <v>19</v>
      </c>
      <c r="P1426" s="3" t="s">
        <v>19</v>
      </c>
      <c r="Q1426" s="3"/>
      <c r="R1426" s="3"/>
    </row>
    <row r="1427" spans="1:18" ht="15" customHeight="1">
      <c r="A1427" s="166">
        <v>402401</v>
      </c>
      <c r="B1427" s="190">
        <v>1110100066</v>
      </c>
      <c r="C1427" s="166">
        <v>23</v>
      </c>
      <c r="D1427" s="166" t="s">
        <v>3405</v>
      </c>
      <c r="E1427" s="3" t="s">
        <v>3804</v>
      </c>
      <c r="F1427" s="3" t="s">
        <v>3804</v>
      </c>
      <c r="G1427" s="166" t="s">
        <v>28</v>
      </c>
      <c r="H1427" s="182">
        <v>0</v>
      </c>
      <c r="I1427" s="3">
        <v>0</v>
      </c>
      <c r="J1427" s="3">
        <v>0</v>
      </c>
      <c r="K1427" s="3" t="s">
        <v>18</v>
      </c>
      <c r="L1427" s="167">
        <v>0</v>
      </c>
      <c r="M1427" s="167"/>
      <c r="N1427" s="3"/>
      <c r="O1427" s="3" t="s">
        <v>19</v>
      </c>
      <c r="P1427" s="3" t="s">
        <v>19</v>
      </c>
      <c r="Q1427" s="3"/>
      <c r="R1427" s="3"/>
    </row>
    <row r="1428" spans="1:18" ht="15" customHeight="1">
      <c r="A1428" s="166">
        <v>400806</v>
      </c>
      <c r="B1428" s="190" t="s">
        <v>3805</v>
      </c>
      <c r="C1428" s="166">
        <v>23</v>
      </c>
      <c r="D1428" s="166" t="s">
        <v>3405</v>
      </c>
      <c r="E1428" s="3" t="s">
        <v>3806</v>
      </c>
      <c r="F1428" s="3" t="s">
        <v>3806</v>
      </c>
      <c r="G1428" s="166" t="s">
        <v>28</v>
      </c>
      <c r="H1428" s="182">
        <v>0</v>
      </c>
      <c r="I1428" s="3">
        <v>0</v>
      </c>
      <c r="J1428" s="3">
        <v>0</v>
      </c>
      <c r="K1428" s="3" t="s">
        <v>18</v>
      </c>
      <c r="L1428" s="167">
        <v>0</v>
      </c>
      <c r="M1428" s="167"/>
      <c r="N1428" s="3"/>
      <c r="O1428" s="3" t="s">
        <v>19</v>
      </c>
      <c r="P1428" s="3" t="s">
        <v>19</v>
      </c>
      <c r="Q1428" s="3"/>
      <c r="R1428" s="3"/>
    </row>
    <row r="1429" spans="1:18" ht="15" customHeight="1">
      <c r="A1429" s="166">
        <v>401728</v>
      </c>
      <c r="B1429" s="190">
        <v>1110100074</v>
      </c>
      <c r="C1429" s="166">
        <v>23</v>
      </c>
      <c r="D1429" s="166" t="s">
        <v>3405</v>
      </c>
      <c r="E1429" s="3" t="s">
        <v>3807</v>
      </c>
      <c r="F1429" s="3" t="s">
        <v>3807</v>
      </c>
      <c r="G1429" s="166" t="s">
        <v>28</v>
      </c>
      <c r="H1429" s="182">
        <v>0</v>
      </c>
      <c r="I1429" s="3">
        <v>0</v>
      </c>
      <c r="J1429" s="3">
        <v>0</v>
      </c>
      <c r="K1429" s="3" t="s">
        <v>18</v>
      </c>
      <c r="L1429" s="167">
        <v>0</v>
      </c>
      <c r="M1429" s="167"/>
      <c r="N1429" s="3"/>
      <c r="O1429" s="3" t="s">
        <v>19</v>
      </c>
      <c r="P1429" s="3" t="s">
        <v>19</v>
      </c>
      <c r="Q1429" s="3"/>
      <c r="R1429" s="3"/>
    </row>
    <row r="1430" spans="1:18" ht="15" customHeight="1">
      <c r="A1430" s="166">
        <v>402063</v>
      </c>
      <c r="B1430" s="190">
        <v>2600100028</v>
      </c>
      <c r="C1430" s="166">
        <v>26</v>
      </c>
      <c r="D1430" s="166" t="s">
        <v>3376</v>
      </c>
      <c r="E1430" s="3" t="s">
        <v>3808</v>
      </c>
      <c r="F1430" s="3" t="s">
        <v>3808</v>
      </c>
      <c r="G1430" s="166" t="s">
        <v>28</v>
      </c>
      <c r="H1430" s="182">
        <v>8.3204347826086948</v>
      </c>
      <c r="I1430" s="3">
        <v>30.666666666666668</v>
      </c>
      <c r="J1430" s="3">
        <v>33.333333333333336</v>
      </c>
      <c r="K1430" s="3" t="s">
        <v>29</v>
      </c>
      <c r="L1430" s="169">
        <v>234354</v>
      </c>
      <c r="M1430" s="167"/>
      <c r="N1430" s="3"/>
      <c r="O1430" s="3" t="s">
        <v>3376</v>
      </c>
      <c r="P1430" s="3" t="s">
        <v>19</v>
      </c>
      <c r="Q1430" s="3"/>
      <c r="R1430" s="3"/>
    </row>
    <row r="1431" spans="1:18" ht="15" customHeight="1">
      <c r="A1431" s="166">
        <v>401474</v>
      </c>
      <c r="B1431" s="190">
        <v>2600100095</v>
      </c>
      <c r="C1431" s="166">
        <v>26</v>
      </c>
      <c r="D1431" s="166" t="s">
        <v>3376</v>
      </c>
      <c r="E1431" s="3" t="s">
        <v>3809</v>
      </c>
      <c r="F1431" s="3" t="s">
        <v>3810</v>
      </c>
      <c r="G1431" s="166" t="s">
        <v>28</v>
      </c>
      <c r="H1431" s="182">
        <v>0</v>
      </c>
      <c r="I1431" s="3">
        <v>0</v>
      </c>
      <c r="J1431" s="3">
        <v>0</v>
      </c>
      <c r="K1431" s="3" t="s">
        <v>18</v>
      </c>
      <c r="L1431" s="167">
        <v>0</v>
      </c>
      <c r="M1431" s="167"/>
      <c r="N1431" s="3"/>
      <c r="O1431" s="3" t="s">
        <v>19</v>
      </c>
      <c r="P1431" s="3" t="s">
        <v>19</v>
      </c>
      <c r="Q1431" s="3"/>
      <c r="R1431" s="3"/>
    </row>
    <row r="1432" spans="1:18" ht="15" customHeight="1">
      <c r="A1432" s="166">
        <v>401525</v>
      </c>
      <c r="B1432" s="190">
        <v>2600100036</v>
      </c>
      <c r="C1432" s="166">
        <v>26</v>
      </c>
      <c r="D1432" s="166" t="s">
        <v>3376</v>
      </c>
      <c r="E1432" s="3" t="s">
        <v>3811</v>
      </c>
      <c r="F1432" s="3" t="s">
        <v>3812</v>
      </c>
      <c r="G1432" s="166" t="s">
        <v>28</v>
      </c>
      <c r="H1432" s="182">
        <v>1.1133822181484876</v>
      </c>
      <c r="I1432" s="3">
        <v>716</v>
      </c>
      <c r="J1432" s="3">
        <v>747</v>
      </c>
      <c r="K1432" s="3" t="s">
        <v>29</v>
      </c>
      <c r="L1432" s="169">
        <v>419860</v>
      </c>
      <c r="M1432" s="167"/>
      <c r="N1432" s="3"/>
      <c r="O1432" s="3" t="s">
        <v>3376</v>
      </c>
      <c r="P1432" s="3" t="s">
        <v>19</v>
      </c>
      <c r="Q1432" s="3"/>
      <c r="R1432" s="3"/>
    </row>
    <row r="1433" spans="1:18" ht="15" customHeight="1">
      <c r="A1433" s="166">
        <v>402115</v>
      </c>
      <c r="B1433" s="190">
        <v>2600100044</v>
      </c>
      <c r="C1433" s="166">
        <v>26</v>
      </c>
      <c r="D1433" s="166" t="s">
        <v>3376</v>
      </c>
      <c r="E1433" s="3" t="s">
        <v>3813</v>
      </c>
      <c r="F1433" s="3" t="s">
        <v>3814</v>
      </c>
      <c r="G1433" s="166" t="s">
        <v>28</v>
      </c>
      <c r="H1433" s="182">
        <v>1.3763574561403509</v>
      </c>
      <c r="I1433" s="3">
        <v>726.66666666666663</v>
      </c>
      <c r="J1433" s="3">
        <v>646.75</v>
      </c>
      <c r="K1433" s="3" t="s">
        <v>29</v>
      </c>
      <c r="L1433" s="169">
        <v>419859</v>
      </c>
      <c r="M1433" s="167"/>
      <c r="N1433" s="3"/>
      <c r="O1433" s="3" t="s">
        <v>3376</v>
      </c>
      <c r="P1433" s="3" t="s">
        <v>19</v>
      </c>
      <c r="Q1433" s="3"/>
      <c r="R1433" s="3"/>
    </row>
    <row r="1434" spans="1:18" ht="15" customHeight="1">
      <c r="A1434" s="166">
        <v>400381</v>
      </c>
      <c r="B1434" s="190">
        <v>2600100052</v>
      </c>
      <c r="C1434" s="166">
        <v>26</v>
      </c>
      <c r="D1434" s="166" t="s">
        <v>3376</v>
      </c>
      <c r="E1434" s="3" t="s">
        <v>3815</v>
      </c>
      <c r="F1434" s="156" t="s">
        <v>3816</v>
      </c>
      <c r="G1434" s="166" t="s">
        <v>28</v>
      </c>
      <c r="H1434" s="182">
        <v>5.62</v>
      </c>
      <c r="I1434" s="3">
        <v>4.666666666666667</v>
      </c>
      <c r="J1434" s="3">
        <v>3.75</v>
      </c>
      <c r="K1434" s="3" t="s">
        <v>29</v>
      </c>
      <c r="L1434" s="169">
        <v>419861</v>
      </c>
      <c r="M1434" s="167"/>
      <c r="N1434" s="3"/>
      <c r="O1434" s="3" t="s">
        <v>3376</v>
      </c>
      <c r="P1434" s="3" t="s">
        <v>19</v>
      </c>
      <c r="Q1434" s="3"/>
      <c r="R1434" s="3"/>
    </row>
    <row r="1435" spans="1:18" ht="15" customHeight="1">
      <c r="A1435" s="166">
        <v>401800</v>
      </c>
      <c r="B1435" s="190" t="s">
        <v>3817</v>
      </c>
      <c r="C1435" s="166">
        <v>26</v>
      </c>
      <c r="D1435" s="166" t="s">
        <v>3376</v>
      </c>
      <c r="E1435" s="3" t="s">
        <v>3818</v>
      </c>
      <c r="F1435" s="156" t="s">
        <v>3819</v>
      </c>
      <c r="G1435" s="166" t="s">
        <v>28</v>
      </c>
      <c r="H1435" s="182">
        <v>7.6049851778656121</v>
      </c>
      <c r="I1435" s="3">
        <v>98.666666666666671</v>
      </c>
      <c r="J1435" s="3">
        <v>92.583333333333329</v>
      </c>
      <c r="K1435" s="3" t="s">
        <v>29</v>
      </c>
      <c r="L1435" s="169">
        <v>419862</v>
      </c>
      <c r="M1435" s="167"/>
      <c r="N1435" s="3"/>
      <c r="O1435" s="3" t="s">
        <v>3376</v>
      </c>
      <c r="P1435" s="3" t="s">
        <v>19</v>
      </c>
      <c r="Q1435" s="3"/>
      <c r="R1435" s="3"/>
    </row>
    <row r="1436" spans="1:18" ht="15" customHeight="1">
      <c r="A1436" s="166">
        <v>401775</v>
      </c>
      <c r="B1436" s="190">
        <v>1260200018</v>
      </c>
      <c r="C1436" s="166">
        <v>28</v>
      </c>
      <c r="D1436" s="166" t="s">
        <v>3820</v>
      </c>
      <c r="E1436" s="3" t="s">
        <v>3821</v>
      </c>
      <c r="F1436" s="3" t="s">
        <v>3821</v>
      </c>
      <c r="G1436" s="166" t="s">
        <v>28</v>
      </c>
      <c r="H1436" s="182">
        <v>0</v>
      </c>
      <c r="I1436" s="3">
        <v>0</v>
      </c>
      <c r="J1436" s="3">
        <v>0</v>
      </c>
      <c r="K1436" s="3" t="s">
        <v>18</v>
      </c>
      <c r="L1436" s="167">
        <v>315876</v>
      </c>
      <c r="M1436" s="167"/>
      <c r="N1436" s="3"/>
      <c r="O1436" s="3" t="s">
        <v>19</v>
      </c>
      <c r="P1436" s="3" t="s">
        <v>19</v>
      </c>
      <c r="Q1436" s="3"/>
      <c r="R1436" s="3"/>
    </row>
    <row r="1437" spans="1:18" ht="15" customHeight="1">
      <c r="A1437" s="166">
        <v>400369</v>
      </c>
      <c r="B1437" s="190">
        <v>1260100579</v>
      </c>
      <c r="C1437" s="166">
        <v>28</v>
      </c>
      <c r="D1437" s="166" t="s">
        <v>3820</v>
      </c>
      <c r="E1437" s="3" t="s">
        <v>3822</v>
      </c>
      <c r="F1437" s="3" t="s">
        <v>3823</v>
      </c>
      <c r="G1437" s="166" t="s">
        <v>28</v>
      </c>
      <c r="H1437" s="182">
        <v>0</v>
      </c>
      <c r="I1437" s="3">
        <v>0</v>
      </c>
      <c r="J1437" s="3">
        <v>0</v>
      </c>
      <c r="K1437" s="3" t="s">
        <v>18</v>
      </c>
      <c r="L1437" s="167">
        <v>475757</v>
      </c>
      <c r="M1437" s="167"/>
      <c r="N1437" s="3"/>
      <c r="O1437" s="3" t="s">
        <v>19</v>
      </c>
      <c r="P1437" s="3" t="s">
        <v>19</v>
      </c>
      <c r="Q1437" s="3"/>
      <c r="R1437" s="3"/>
    </row>
    <row r="1438" spans="1:18" ht="15" customHeight="1">
      <c r="A1438" s="166">
        <v>401186</v>
      </c>
      <c r="B1438" s="190">
        <v>1120101524</v>
      </c>
      <c r="C1438" s="166">
        <v>28</v>
      </c>
      <c r="D1438" s="166" t="s">
        <v>3820</v>
      </c>
      <c r="E1438" s="3" t="s">
        <v>3644</v>
      </c>
      <c r="F1438" s="3" t="s">
        <v>3824</v>
      </c>
      <c r="G1438" s="166" t="s">
        <v>28</v>
      </c>
      <c r="H1438" s="182">
        <v>0</v>
      </c>
      <c r="I1438" s="3">
        <v>0</v>
      </c>
      <c r="J1438" s="3">
        <v>0</v>
      </c>
      <c r="K1438" s="3" t="s">
        <v>18</v>
      </c>
      <c r="L1438" s="167">
        <v>0</v>
      </c>
      <c r="M1438" s="167"/>
      <c r="N1438" s="3"/>
      <c r="O1438" s="3" t="s">
        <v>19</v>
      </c>
      <c r="P1438" s="3" t="s">
        <v>19</v>
      </c>
      <c r="Q1438" s="3"/>
      <c r="R1438" s="3"/>
    </row>
    <row r="1439" spans="1:18" ht="15" customHeight="1">
      <c r="A1439" s="166">
        <v>402333</v>
      </c>
      <c r="B1439" s="190">
        <v>1260100013</v>
      </c>
      <c r="C1439" s="166">
        <v>28</v>
      </c>
      <c r="D1439" s="166" t="s">
        <v>3820</v>
      </c>
      <c r="E1439" s="3" t="s">
        <v>3825</v>
      </c>
      <c r="F1439" s="3" t="s">
        <v>3826</v>
      </c>
      <c r="G1439" s="166" t="s">
        <v>3677</v>
      </c>
      <c r="H1439" s="182">
        <v>0</v>
      </c>
      <c r="I1439" s="3">
        <v>0</v>
      </c>
      <c r="J1439" s="3">
        <v>0</v>
      </c>
      <c r="K1439" s="3" t="s">
        <v>18</v>
      </c>
      <c r="L1439" s="167">
        <v>0</v>
      </c>
      <c r="M1439" s="167"/>
      <c r="N1439" s="3"/>
      <c r="O1439" s="3" t="s">
        <v>19</v>
      </c>
      <c r="P1439" s="3" t="s">
        <v>19</v>
      </c>
      <c r="Q1439" s="3"/>
      <c r="R1439" s="3"/>
    </row>
    <row r="1440" spans="1:18" ht="15" customHeight="1">
      <c r="A1440" s="166">
        <v>402340</v>
      </c>
      <c r="B1440" s="190">
        <v>1260100021</v>
      </c>
      <c r="C1440" s="166">
        <v>28</v>
      </c>
      <c r="D1440" s="166" t="s">
        <v>3820</v>
      </c>
      <c r="E1440" s="3" t="s">
        <v>3827</v>
      </c>
      <c r="F1440" s="3" t="s">
        <v>3828</v>
      </c>
      <c r="G1440" s="166" t="s">
        <v>3677</v>
      </c>
      <c r="H1440" s="182">
        <v>0</v>
      </c>
      <c r="I1440" s="3">
        <v>0</v>
      </c>
      <c r="J1440" s="3">
        <v>0</v>
      </c>
      <c r="K1440" s="3" t="s">
        <v>18</v>
      </c>
      <c r="L1440" s="167">
        <v>0</v>
      </c>
      <c r="M1440" s="167"/>
      <c r="N1440" s="3"/>
      <c r="O1440" s="3" t="s">
        <v>19</v>
      </c>
      <c r="P1440" s="3" t="s">
        <v>19</v>
      </c>
      <c r="Q1440" s="3"/>
      <c r="R1440" s="3"/>
    </row>
    <row r="1441" spans="1:18" ht="15" customHeight="1">
      <c r="A1441" s="166">
        <v>401310</v>
      </c>
      <c r="B1441" s="190">
        <v>1260100030</v>
      </c>
      <c r="C1441" s="166">
        <v>28</v>
      </c>
      <c r="D1441" s="166" t="s">
        <v>3820</v>
      </c>
      <c r="E1441" s="3" t="s">
        <v>3829</v>
      </c>
      <c r="F1441" s="3" t="s">
        <v>3830</v>
      </c>
      <c r="G1441" s="166" t="s">
        <v>3677</v>
      </c>
      <c r="H1441" s="182">
        <v>0</v>
      </c>
      <c r="I1441" s="3">
        <v>0</v>
      </c>
      <c r="J1441" s="3">
        <v>0</v>
      </c>
      <c r="K1441" s="3" t="s">
        <v>18</v>
      </c>
      <c r="L1441" s="167">
        <v>0</v>
      </c>
      <c r="M1441" s="167"/>
      <c r="N1441" s="3"/>
      <c r="O1441" s="3" t="s">
        <v>19</v>
      </c>
      <c r="P1441" s="3" t="s">
        <v>19</v>
      </c>
      <c r="Q1441" s="3"/>
      <c r="R1441" s="3"/>
    </row>
    <row r="1442" spans="1:18" ht="15" customHeight="1">
      <c r="A1442" s="166">
        <v>400772</v>
      </c>
      <c r="B1442" s="190">
        <v>1260100048</v>
      </c>
      <c r="C1442" s="166">
        <v>28</v>
      </c>
      <c r="D1442" s="166" t="s">
        <v>3820</v>
      </c>
      <c r="E1442" s="3" t="s">
        <v>3831</v>
      </c>
      <c r="F1442" s="3" t="s">
        <v>3832</v>
      </c>
      <c r="G1442" s="166" t="s">
        <v>3677</v>
      </c>
      <c r="H1442" s="182">
        <v>0</v>
      </c>
      <c r="I1442" s="3">
        <v>0</v>
      </c>
      <c r="J1442" s="3">
        <v>0</v>
      </c>
      <c r="K1442" s="3" t="s">
        <v>18</v>
      </c>
      <c r="L1442" s="167">
        <v>0</v>
      </c>
      <c r="M1442" s="167"/>
      <c r="N1442" s="3"/>
      <c r="O1442" s="3" t="s">
        <v>19</v>
      </c>
      <c r="P1442" s="3" t="s">
        <v>19</v>
      </c>
      <c r="Q1442" s="3"/>
      <c r="R1442" s="3"/>
    </row>
    <row r="1443" spans="1:18" ht="15" customHeight="1">
      <c r="A1443" s="166">
        <v>400895</v>
      </c>
      <c r="B1443" s="190">
        <v>1260100056</v>
      </c>
      <c r="C1443" s="166">
        <v>28</v>
      </c>
      <c r="D1443" s="166" t="s">
        <v>3820</v>
      </c>
      <c r="E1443" s="3" t="s">
        <v>3833</v>
      </c>
      <c r="F1443" s="3" t="s">
        <v>3834</v>
      </c>
      <c r="G1443" s="166" t="s">
        <v>3677</v>
      </c>
      <c r="H1443" s="182">
        <v>0</v>
      </c>
      <c r="I1443" s="3">
        <v>0</v>
      </c>
      <c r="J1443" s="3">
        <v>0</v>
      </c>
      <c r="K1443" s="3" t="s">
        <v>18</v>
      </c>
      <c r="L1443" s="167">
        <v>0</v>
      </c>
      <c r="M1443" s="167"/>
      <c r="N1443" s="3"/>
      <c r="O1443" s="3" t="s">
        <v>19</v>
      </c>
      <c r="P1443" s="3" t="s">
        <v>19</v>
      </c>
      <c r="Q1443" s="3"/>
      <c r="R1443" s="3"/>
    </row>
    <row r="1444" spans="1:18" ht="15" customHeight="1">
      <c r="A1444" s="166">
        <v>401150</v>
      </c>
      <c r="B1444" s="190">
        <v>1260100064</v>
      </c>
      <c r="C1444" s="166">
        <v>28</v>
      </c>
      <c r="D1444" s="166" t="s">
        <v>3820</v>
      </c>
      <c r="E1444" s="3" t="s">
        <v>3835</v>
      </c>
      <c r="F1444" s="3" t="s">
        <v>3836</v>
      </c>
      <c r="G1444" s="166" t="s">
        <v>3677</v>
      </c>
      <c r="H1444" s="182">
        <v>0</v>
      </c>
      <c r="I1444" s="3">
        <v>0</v>
      </c>
      <c r="J1444" s="3">
        <v>0</v>
      </c>
      <c r="K1444" s="3" t="s">
        <v>18</v>
      </c>
      <c r="L1444" s="167">
        <v>0</v>
      </c>
      <c r="M1444" s="167"/>
      <c r="N1444" s="3"/>
      <c r="O1444" s="3" t="s">
        <v>19</v>
      </c>
      <c r="P1444" s="3" t="s">
        <v>19</v>
      </c>
      <c r="Q1444" s="3"/>
      <c r="R1444" s="3"/>
    </row>
    <row r="1445" spans="1:18" ht="15" customHeight="1">
      <c r="A1445" s="166">
        <v>400095</v>
      </c>
      <c r="B1445" s="190">
        <v>1260100072</v>
      </c>
      <c r="C1445" s="166">
        <v>28</v>
      </c>
      <c r="D1445" s="166" t="s">
        <v>3820</v>
      </c>
      <c r="E1445" s="3" t="s">
        <v>3837</v>
      </c>
      <c r="F1445" s="3" t="s">
        <v>3838</v>
      </c>
      <c r="G1445" s="166" t="s">
        <v>3677</v>
      </c>
      <c r="H1445" s="182">
        <v>0</v>
      </c>
      <c r="I1445" s="3">
        <v>0</v>
      </c>
      <c r="J1445" s="3">
        <v>0</v>
      </c>
      <c r="K1445" s="3" t="s">
        <v>18</v>
      </c>
      <c r="L1445" s="167">
        <v>0</v>
      </c>
      <c r="M1445" s="167"/>
      <c r="N1445" s="3"/>
      <c r="O1445" s="3" t="s">
        <v>19</v>
      </c>
      <c r="P1445" s="3" t="s">
        <v>19</v>
      </c>
      <c r="Q1445" s="3"/>
      <c r="R1445" s="3"/>
    </row>
    <row r="1446" spans="1:18" ht="15" customHeight="1">
      <c r="A1446" s="166">
        <v>400722</v>
      </c>
      <c r="B1446" s="190" t="s">
        <v>3839</v>
      </c>
      <c r="C1446" s="166">
        <v>28</v>
      </c>
      <c r="D1446" s="166" t="s">
        <v>3820</v>
      </c>
      <c r="E1446" s="3" t="s">
        <v>3840</v>
      </c>
      <c r="F1446" s="3" t="s">
        <v>3841</v>
      </c>
      <c r="G1446" s="166" t="s">
        <v>3677</v>
      </c>
      <c r="H1446" s="182">
        <v>0</v>
      </c>
      <c r="I1446" s="3">
        <v>0</v>
      </c>
      <c r="J1446" s="3">
        <v>0</v>
      </c>
      <c r="K1446" s="3" t="s">
        <v>18</v>
      </c>
      <c r="L1446" s="167">
        <v>0</v>
      </c>
      <c r="M1446" s="167"/>
      <c r="N1446" s="3"/>
      <c r="O1446" s="3" t="s">
        <v>19</v>
      </c>
      <c r="P1446" s="3" t="s">
        <v>19</v>
      </c>
      <c r="Q1446" s="3"/>
      <c r="R1446" s="3"/>
    </row>
    <row r="1447" spans="1:18" ht="15" customHeight="1">
      <c r="A1447" s="166">
        <v>401517</v>
      </c>
      <c r="B1447" s="190">
        <v>1260100099</v>
      </c>
      <c r="C1447" s="166">
        <v>28</v>
      </c>
      <c r="D1447" s="166" t="s">
        <v>3820</v>
      </c>
      <c r="E1447" s="3" t="s">
        <v>3842</v>
      </c>
      <c r="F1447" s="3" t="s">
        <v>3843</v>
      </c>
      <c r="G1447" s="166" t="s">
        <v>3677</v>
      </c>
      <c r="H1447" s="182">
        <v>0</v>
      </c>
      <c r="I1447" s="3">
        <v>0</v>
      </c>
      <c r="J1447" s="3">
        <v>0</v>
      </c>
      <c r="K1447" s="3" t="s">
        <v>18</v>
      </c>
      <c r="L1447" s="167">
        <v>0</v>
      </c>
      <c r="M1447" s="167"/>
      <c r="N1447" s="3"/>
      <c r="O1447" s="3" t="s">
        <v>19</v>
      </c>
      <c r="P1447" s="3" t="s">
        <v>19</v>
      </c>
      <c r="Q1447" s="3"/>
      <c r="R1447" s="3"/>
    </row>
    <row r="1448" spans="1:18" ht="15" customHeight="1">
      <c r="A1448" s="166">
        <v>402111</v>
      </c>
      <c r="B1448" s="190">
        <v>1260100102</v>
      </c>
      <c r="C1448" s="166">
        <v>28</v>
      </c>
      <c r="D1448" s="166" t="s">
        <v>3820</v>
      </c>
      <c r="E1448" s="3" t="s">
        <v>3844</v>
      </c>
      <c r="F1448" s="3" t="s">
        <v>3845</v>
      </c>
      <c r="G1448" s="166" t="s">
        <v>3677</v>
      </c>
      <c r="H1448" s="182">
        <v>0</v>
      </c>
      <c r="I1448" s="3">
        <v>0</v>
      </c>
      <c r="J1448" s="3">
        <v>0</v>
      </c>
      <c r="K1448" s="3" t="s">
        <v>18</v>
      </c>
      <c r="L1448" s="167">
        <v>0</v>
      </c>
      <c r="M1448" s="167"/>
      <c r="N1448" s="3"/>
      <c r="O1448" s="3" t="s">
        <v>19</v>
      </c>
      <c r="P1448" s="3" t="s">
        <v>19</v>
      </c>
      <c r="Q1448" s="3"/>
      <c r="R1448" s="3"/>
    </row>
    <row r="1449" spans="1:18" ht="15" customHeight="1">
      <c r="A1449" s="166">
        <v>401292</v>
      </c>
      <c r="B1449" s="190" t="s">
        <v>3846</v>
      </c>
      <c r="C1449" s="166">
        <v>28</v>
      </c>
      <c r="D1449" s="166" t="s">
        <v>3820</v>
      </c>
      <c r="E1449" s="3" t="s">
        <v>3847</v>
      </c>
      <c r="F1449" s="3" t="s">
        <v>3848</v>
      </c>
      <c r="G1449" s="166" t="s">
        <v>3677</v>
      </c>
      <c r="H1449" s="182">
        <v>0</v>
      </c>
      <c r="I1449" s="3">
        <v>0</v>
      </c>
      <c r="J1449" s="3">
        <v>0</v>
      </c>
      <c r="K1449" s="3" t="s">
        <v>18</v>
      </c>
      <c r="L1449" s="167">
        <v>0</v>
      </c>
      <c r="M1449" s="167"/>
      <c r="N1449" s="3"/>
      <c r="O1449" s="3" t="s">
        <v>19</v>
      </c>
      <c r="P1449" s="3" t="s">
        <v>19</v>
      </c>
      <c r="Q1449" s="3"/>
      <c r="R1449" s="3"/>
    </row>
    <row r="1450" spans="1:18" ht="15" customHeight="1">
      <c r="A1450" s="166">
        <v>400815</v>
      </c>
      <c r="B1450" s="190">
        <v>1260100129</v>
      </c>
      <c r="C1450" s="166">
        <v>28</v>
      </c>
      <c r="D1450" s="166" t="s">
        <v>3820</v>
      </c>
      <c r="E1450" s="3" t="s">
        <v>3849</v>
      </c>
      <c r="F1450" s="3" t="s">
        <v>3850</v>
      </c>
      <c r="G1450" s="166" t="s">
        <v>3677</v>
      </c>
      <c r="H1450" s="182">
        <v>0</v>
      </c>
      <c r="I1450" s="3">
        <v>0</v>
      </c>
      <c r="J1450" s="3">
        <v>0</v>
      </c>
      <c r="K1450" s="3" t="s">
        <v>18</v>
      </c>
      <c r="L1450" s="167">
        <v>0</v>
      </c>
      <c r="M1450" s="167"/>
      <c r="N1450" s="3"/>
      <c r="O1450" s="3" t="s">
        <v>19</v>
      </c>
      <c r="P1450" s="3" t="s">
        <v>19</v>
      </c>
      <c r="Q1450" s="3"/>
      <c r="R1450" s="3"/>
    </row>
    <row r="1451" spans="1:18" ht="15" customHeight="1">
      <c r="A1451" s="166">
        <v>400924</v>
      </c>
      <c r="B1451" s="190">
        <v>1260100137</v>
      </c>
      <c r="C1451" s="166">
        <v>28</v>
      </c>
      <c r="D1451" s="166" t="s">
        <v>3820</v>
      </c>
      <c r="E1451" s="3" t="s">
        <v>3851</v>
      </c>
      <c r="F1451" s="3" t="s">
        <v>3852</v>
      </c>
      <c r="G1451" s="166" t="s">
        <v>3677</v>
      </c>
      <c r="H1451" s="182">
        <v>0</v>
      </c>
      <c r="I1451" s="3">
        <v>0</v>
      </c>
      <c r="J1451" s="3">
        <v>0</v>
      </c>
      <c r="K1451" s="3" t="s">
        <v>18</v>
      </c>
      <c r="L1451" s="167">
        <v>0</v>
      </c>
      <c r="M1451" s="167"/>
      <c r="N1451" s="3"/>
      <c r="O1451" s="3" t="s">
        <v>19</v>
      </c>
      <c r="P1451" s="3" t="s">
        <v>19</v>
      </c>
      <c r="Q1451" s="3"/>
      <c r="R1451" s="3"/>
    </row>
    <row r="1452" spans="1:18" ht="15" customHeight="1">
      <c r="A1452" s="166">
        <v>400978</v>
      </c>
      <c r="B1452" s="190">
        <v>1260100145</v>
      </c>
      <c r="C1452" s="166">
        <v>28</v>
      </c>
      <c r="D1452" s="166" t="s">
        <v>3820</v>
      </c>
      <c r="E1452" s="3" t="s">
        <v>3853</v>
      </c>
      <c r="F1452" s="3" t="s">
        <v>3854</v>
      </c>
      <c r="G1452" s="166" t="s">
        <v>3677</v>
      </c>
      <c r="H1452" s="182">
        <v>0</v>
      </c>
      <c r="I1452" s="3">
        <v>0</v>
      </c>
      <c r="J1452" s="3">
        <v>0</v>
      </c>
      <c r="K1452" s="3" t="s">
        <v>18</v>
      </c>
      <c r="L1452" s="167">
        <v>0</v>
      </c>
      <c r="M1452" s="167"/>
      <c r="N1452" s="3"/>
      <c r="O1452" s="3" t="s">
        <v>19</v>
      </c>
      <c r="P1452" s="3" t="s">
        <v>19</v>
      </c>
      <c r="Q1452" s="3"/>
      <c r="R1452" s="3"/>
    </row>
    <row r="1453" spans="1:18" ht="15" customHeight="1">
      <c r="A1453" s="166">
        <v>402651</v>
      </c>
      <c r="B1453" s="190">
        <v>1260100153</v>
      </c>
      <c r="C1453" s="166">
        <v>28</v>
      </c>
      <c r="D1453" s="166" t="s">
        <v>3820</v>
      </c>
      <c r="E1453" s="3" t="s">
        <v>3855</v>
      </c>
      <c r="F1453" s="3" t="s">
        <v>3856</v>
      </c>
      <c r="G1453" s="166" t="s">
        <v>3677</v>
      </c>
      <c r="H1453" s="182">
        <v>0</v>
      </c>
      <c r="I1453" s="3">
        <v>0</v>
      </c>
      <c r="J1453" s="3">
        <v>0</v>
      </c>
      <c r="K1453" s="3" t="s">
        <v>18</v>
      </c>
      <c r="L1453" s="167">
        <v>0</v>
      </c>
      <c r="M1453" s="167"/>
      <c r="N1453" s="3"/>
      <c r="O1453" s="3" t="s">
        <v>19</v>
      </c>
      <c r="P1453" s="3" t="s">
        <v>19</v>
      </c>
      <c r="Q1453" s="3"/>
      <c r="R1453" s="3"/>
    </row>
    <row r="1454" spans="1:18" ht="15" customHeight="1">
      <c r="A1454" s="166">
        <v>401655</v>
      </c>
      <c r="B1454" s="190">
        <v>1260100161</v>
      </c>
      <c r="C1454" s="166">
        <v>28</v>
      </c>
      <c r="D1454" s="166" t="s">
        <v>3820</v>
      </c>
      <c r="E1454" s="3" t="s">
        <v>3857</v>
      </c>
      <c r="F1454" s="3" t="s">
        <v>3858</v>
      </c>
      <c r="G1454" s="166" t="s">
        <v>3677</v>
      </c>
      <c r="H1454" s="182">
        <v>0</v>
      </c>
      <c r="I1454" s="3">
        <v>0</v>
      </c>
      <c r="J1454" s="3">
        <v>0</v>
      </c>
      <c r="K1454" s="3" t="s">
        <v>18</v>
      </c>
      <c r="L1454" s="167">
        <v>0</v>
      </c>
      <c r="M1454" s="167"/>
      <c r="N1454" s="3"/>
      <c r="O1454" s="3" t="s">
        <v>19</v>
      </c>
      <c r="P1454" s="3" t="s">
        <v>19</v>
      </c>
      <c r="Q1454" s="3"/>
      <c r="R1454" s="3"/>
    </row>
    <row r="1455" spans="1:18" ht="15" customHeight="1">
      <c r="A1455" s="166">
        <v>402074</v>
      </c>
      <c r="B1455" s="190">
        <v>1260100170</v>
      </c>
      <c r="C1455" s="166">
        <v>28</v>
      </c>
      <c r="D1455" s="166" t="s">
        <v>3820</v>
      </c>
      <c r="E1455" s="3" t="s">
        <v>3859</v>
      </c>
      <c r="F1455" s="3" t="s">
        <v>3860</v>
      </c>
      <c r="G1455" s="166" t="s">
        <v>3677</v>
      </c>
      <c r="H1455" s="182">
        <v>0</v>
      </c>
      <c r="I1455" s="3">
        <v>0</v>
      </c>
      <c r="J1455" s="3">
        <v>0</v>
      </c>
      <c r="K1455" s="3" t="s">
        <v>18</v>
      </c>
      <c r="L1455" s="167">
        <v>0</v>
      </c>
      <c r="M1455" s="167"/>
      <c r="N1455" s="3"/>
      <c r="O1455" s="3" t="s">
        <v>19</v>
      </c>
      <c r="P1455" s="3" t="s">
        <v>19</v>
      </c>
      <c r="Q1455" s="3"/>
      <c r="R1455" s="3"/>
    </row>
    <row r="1456" spans="1:18" ht="15" customHeight="1">
      <c r="A1456" s="166">
        <v>402480</v>
      </c>
      <c r="B1456" s="190">
        <v>1260100552</v>
      </c>
      <c r="C1456" s="166">
        <v>28</v>
      </c>
      <c r="D1456" s="166" t="s">
        <v>3820</v>
      </c>
      <c r="E1456" s="3" t="s">
        <v>3861</v>
      </c>
      <c r="F1456" s="3" t="s">
        <v>3862</v>
      </c>
      <c r="G1456" s="166" t="s">
        <v>28</v>
      </c>
      <c r="H1456" s="182">
        <v>9.3214285714285712</v>
      </c>
      <c r="I1456" s="3">
        <v>9.3333333333333339</v>
      </c>
      <c r="J1456" s="3">
        <v>8.9166666666666661</v>
      </c>
      <c r="K1456" s="3" t="s">
        <v>29</v>
      </c>
      <c r="L1456" s="169">
        <v>266217</v>
      </c>
      <c r="M1456" s="167"/>
      <c r="N1456" s="3"/>
      <c r="O1456" s="3" t="s">
        <v>3820</v>
      </c>
      <c r="P1456" s="3" t="s">
        <v>19</v>
      </c>
      <c r="Q1456" s="3"/>
      <c r="R1456" s="3"/>
    </row>
    <row r="1457" spans="1:18" ht="15" customHeight="1">
      <c r="A1457" s="166">
        <v>401458</v>
      </c>
      <c r="B1457" s="190">
        <v>1260100536</v>
      </c>
      <c r="C1457" s="166">
        <v>28</v>
      </c>
      <c r="D1457" s="166" t="s">
        <v>3820</v>
      </c>
      <c r="E1457" s="3" t="s">
        <v>3863</v>
      </c>
      <c r="F1457" s="3" t="s">
        <v>3864</v>
      </c>
      <c r="G1457" s="166" t="s">
        <v>28</v>
      </c>
      <c r="H1457" s="182">
        <v>15.645000000000001</v>
      </c>
      <c r="I1457" s="3">
        <v>11</v>
      </c>
      <c r="J1457" s="3">
        <v>11.166666666666666</v>
      </c>
      <c r="K1457" s="3" t="s">
        <v>29</v>
      </c>
      <c r="L1457" s="169">
        <v>265620</v>
      </c>
      <c r="M1457" s="167"/>
      <c r="N1457" s="3"/>
      <c r="O1457" s="3" t="s">
        <v>3820</v>
      </c>
      <c r="P1457" s="3" t="s">
        <v>19</v>
      </c>
      <c r="Q1457" s="3"/>
      <c r="R1457" s="3"/>
    </row>
    <row r="1458" spans="1:18" ht="15" customHeight="1">
      <c r="A1458" s="166">
        <v>402425</v>
      </c>
      <c r="B1458" s="190">
        <v>1260100544</v>
      </c>
      <c r="C1458" s="166">
        <v>28</v>
      </c>
      <c r="D1458" s="166" t="s">
        <v>3820</v>
      </c>
      <c r="E1458" s="3" t="s">
        <v>3865</v>
      </c>
      <c r="F1458" s="3" t="s">
        <v>3866</v>
      </c>
      <c r="G1458" s="166" t="s">
        <v>28</v>
      </c>
      <c r="H1458" s="182">
        <v>25.527999999999999</v>
      </c>
      <c r="I1458" s="3">
        <v>4.666666666666667</v>
      </c>
      <c r="J1458" s="3">
        <v>4.166666666666667</v>
      </c>
      <c r="K1458" s="3" t="s">
        <v>29</v>
      </c>
      <c r="L1458" s="169">
        <v>454931</v>
      </c>
      <c r="M1458" s="167"/>
      <c r="N1458" s="3"/>
      <c r="O1458" s="3" t="s">
        <v>3820</v>
      </c>
      <c r="P1458" s="3" t="s">
        <v>19</v>
      </c>
      <c r="Q1458" s="3"/>
      <c r="R1458" s="3"/>
    </row>
    <row r="1459" spans="1:18" ht="15" customHeight="1">
      <c r="A1459" s="166">
        <v>401443</v>
      </c>
      <c r="B1459" s="190">
        <v>1260100188</v>
      </c>
      <c r="C1459" s="166">
        <v>28</v>
      </c>
      <c r="D1459" s="166" t="s">
        <v>3820</v>
      </c>
      <c r="E1459" s="3" t="s">
        <v>3867</v>
      </c>
      <c r="F1459" s="3" t="s">
        <v>3868</v>
      </c>
      <c r="G1459" s="166" t="s">
        <v>28</v>
      </c>
      <c r="H1459" s="182">
        <v>0</v>
      </c>
      <c r="I1459" s="3">
        <v>0</v>
      </c>
      <c r="J1459" s="3">
        <v>0</v>
      </c>
      <c r="K1459" s="3" t="s">
        <v>18</v>
      </c>
      <c r="L1459" s="167">
        <v>0</v>
      </c>
      <c r="M1459" s="167"/>
      <c r="N1459" s="3"/>
      <c r="O1459" s="3" t="s">
        <v>19</v>
      </c>
      <c r="P1459" s="3" t="s">
        <v>19</v>
      </c>
      <c r="Q1459" s="3"/>
      <c r="R1459" s="3"/>
    </row>
    <row r="1460" spans="1:18" ht="15" customHeight="1">
      <c r="A1460" s="166">
        <v>401160</v>
      </c>
      <c r="B1460" s="190">
        <v>1260200123</v>
      </c>
      <c r="C1460" s="166">
        <v>28</v>
      </c>
      <c r="D1460" s="166" t="s">
        <v>3820</v>
      </c>
      <c r="E1460" s="3" t="s">
        <v>3869</v>
      </c>
      <c r="F1460" s="3" t="s">
        <v>3869</v>
      </c>
      <c r="G1460" s="166" t="s">
        <v>3677</v>
      </c>
      <c r="H1460" s="182">
        <v>33.479999999999997</v>
      </c>
      <c r="I1460" s="3">
        <v>0</v>
      </c>
      <c r="J1460" s="3">
        <v>0</v>
      </c>
      <c r="K1460" s="3" t="s">
        <v>26</v>
      </c>
      <c r="L1460" s="167">
        <v>463963</v>
      </c>
      <c r="M1460" s="167"/>
      <c r="N1460" s="3"/>
      <c r="O1460" s="3" t="s">
        <v>19</v>
      </c>
      <c r="P1460" s="3" t="s">
        <v>19</v>
      </c>
      <c r="Q1460" s="3"/>
      <c r="R1460" s="3"/>
    </row>
    <row r="1461" spans="1:18" ht="15" customHeight="1">
      <c r="A1461" s="166">
        <v>402508</v>
      </c>
      <c r="B1461" s="190">
        <v>1260200140</v>
      </c>
      <c r="C1461" s="166">
        <v>28</v>
      </c>
      <c r="D1461" s="166" t="s">
        <v>3820</v>
      </c>
      <c r="E1461" s="3" t="s">
        <v>3870</v>
      </c>
      <c r="F1461" s="3" t="s">
        <v>3870</v>
      </c>
      <c r="G1461" s="166" t="s">
        <v>3677</v>
      </c>
      <c r="H1461" s="182">
        <v>0</v>
      </c>
      <c r="I1461" s="3">
        <v>0</v>
      </c>
      <c r="J1461" s="3">
        <v>0</v>
      </c>
      <c r="K1461" s="3" t="s">
        <v>18</v>
      </c>
      <c r="L1461" s="167">
        <v>373566</v>
      </c>
      <c r="M1461" s="167"/>
      <c r="N1461" s="3"/>
      <c r="O1461" s="3" t="s">
        <v>19</v>
      </c>
      <c r="P1461" s="3" t="s">
        <v>19</v>
      </c>
      <c r="Q1461" s="3"/>
      <c r="R1461" s="3"/>
    </row>
    <row r="1462" spans="1:18" ht="15" customHeight="1">
      <c r="A1462" s="166">
        <v>401300</v>
      </c>
      <c r="B1462" s="190">
        <v>1260200085</v>
      </c>
      <c r="C1462" s="166">
        <v>28</v>
      </c>
      <c r="D1462" s="166" t="s">
        <v>3820</v>
      </c>
      <c r="E1462" s="3" t="s">
        <v>3871</v>
      </c>
      <c r="F1462" s="3" t="s">
        <v>3871</v>
      </c>
      <c r="G1462" s="166" t="s">
        <v>28</v>
      </c>
      <c r="H1462" s="182">
        <v>0</v>
      </c>
      <c r="I1462" s="3">
        <v>0</v>
      </c>
      <c r="J1462" s="3">
        <v>0</v>
      </c>
      <c r="K1462" s="3" t="s">
        <v>18</v>
      </c>
      <c r="L1462" s="167">
        <v>322195</v>
      </c>
      <c r="M1462" s="167"/>
      <c r="N1462" s="3"/>
      <c r="O1462" s="3" t="s">
        <v>19</v>
      </c>
      <c r="P1462" s="3" t="s">
        <v>19</v>
      </c>
      <c r="Q1462" s="3"/>
      <c r="R1462" s="3"/>
    </row>
    <row r="1463" spans="1:18" ht="15" customHeight="1">
      <c r="A1463" s="166">
        <v>400649</v>
      </c>
      <c r="B1463" s="190">
        <v>1260200077</v>
      </c>
      <c r="C1463" s="166">
        <v>28</v>
      </c>
      <c r="D1463" s="166" t="s">
        <v>3820</v>
      </c>
      <c r="E1463" s="3" t="s">
        <v>3872</v>
      </c>
      <c r="F1463" s="3" t="s">
        <v>3872</v>
      </c>
      <c r="G1463" s="166" t="s">
        <v>28</v>
      </c>
      <c r="H1463" s="182">
        <v>0</v>
      </c>
      <c r="I1463" s="3">
        <v>0</v>
      </c>
      <c r="J1463" s="3">
        <v>0</v>
      </c>
      <c r="K1463" s="3" t="s">
        <v>18</v>
      </c>
      <c r="L1463" s="167">
        <v>125024</v>
      </c>
      <c r="M1463" s="167"/>
      <c r="N1463" s="3"/>
      <c r="O1463" s="3" t="s">
        <v>19</v>
      </c>
      <c r="P1463" s="3" t="s">
        <v>19</v>
      </c>
      <c r="Q1463" s="3"/>
      <c r="R1463" s="3"/>
    </row>
    <row r="1464" spans="1:18" ht="15" customHeight="1">
      <c r="A1464" s="166">
        <v>402273</v>
      </c>
      <c r="B1464" s="190">
        <v>1260200069</v>
      </c>
      <c r="C1464" s="166">
        <v>28</v>
      </c>
      <c r="D1464" s="166" t="s">
        <v>3820</v>
      </c>
      <c r="E1464" s="3" t="s">
        <v>3873</v>
      </c>
      <c r="F1464" s="3" t="s">
        <v>3873</v>
      </c>
      <c r="G1464" s="166" t="s">
        <v>28</v>
      </c>
      <c r="H1464" s="182">
        <v>0</v>
      </c>
      <c r="I1464" s="3">
        <v>0</v>
      </c>
      <c r="J1464" s="3">
        <v>0</v>
      </c>
      <c r="K1464" s="3" t="s">
        <v>18</v>
      </c>
      <c r="L1464" s="167">
        <v>6718</v>
      </c>
      <c r="M1464" s="167"/>
      <c r="N1464" s="3"/>
      <c r="O1464" s="3" t="s">
        <v>19</v>
      </c>
      <c r="P1464" s="3" t="s">
        <v>19</v>
      </c>
      <c r="Q1464" s="3"/>
      <c r="R1464" s="3"/>
    </row>
    <row r="1465" spans="1:18" ht="15" customHeight="1">
      <c r="A1465" s="166">
        <v>401222</v>
      </c>
      <c r="B1465" s="190" t="s">
        <v>3874</v>
      </c>
      <c r="C1465" s="166">
        <v>28</v>
      </c>
      <c r="D1465" s="166" t="s">
        <v>3820</v>
      </c>
      <c r="E1465" s="3" t="s">
        <v>3875</v>
      </c>
      <c r="F1465" s="3" t="s">
        <v>3876</v>
      </c>
      <c r="G1465" s="166" t="s">
        <v>28</v>
      </c>
      <c r="H1465" s="182">
        <v>0</v>
      </c>
      <c r="I1465" s="3">
        <v>0</v>
      </c>
      <c r="J1465" s="3">
        <v>0</v>
      </c>
      <c r="K1465" s="3" t="s">
        <v>18</v>
      </c>
      <c r="L1465" s="167">
        <v>297978</v>
      </c>
      <c r="M1465" s="167" t="s">
        <v>3877</v>
      </c>
      <c r="N1465" s="167"/>
      <c r="O1465" s="3" t="s">
        <v>19</v>
      </c>
      <c r="P1465" s="3" t="s">
        <v>19</v>
      </c>
      <c r="Q1465" s="3"/>
      <c r="R1465" s="3"/>
    </row>
    <row r="1466" spans="1:18" ht="15" customHeight="1">
      <c r="A1466" s="166">
        <v>401129</v>
      </c>
      <c r="B1466" s="190">
        <v>1260200115</v>
      </c>
      <c r="C1466" s="166">
        <v>28</v>
      </c>
      <c r="D1466" s="166" t="s">
        <v>3820</v>
      </c>
      <c r="E1466" s="3" t="s">
        <v>3878</v>
      </c>
      <c r="F1466" s="3" t="s">
        <v>3878</v>
      </c>
      <c r="G1466" s="166" t="s">
        <v>28</v>
      </c>
      <c r="H1466" s="182">
        <v>0</v>
      </c>
      <c r="I1466" s="3">
        <v>0</v>
      </c>
      <c r="J1466" s="3">
        <v>0</v>
      </c>
      <c r="K1466" s="3" t="s">
        <v>18</v>
      </c>
      <c r="L1466" s="167">
        <v>286357</v>
      </c>
      <c r="M1466" s="167"/>
      <c r="N1466" s="3"/>
      <c r="O1466" s="3" t="s">
        <v>19</v>
      </c>
      <c r="P1466" s="3" t="s">
        <v>19</v>
      </c>
      <c r="Q1466" s="3"/>
      <c r="R1466" s="3"/>
    </row>
    <row r="1467" spans="1:18" ht="15" customHeight="1">
      <c r="A1467" s="166">
        <v>402112</v>
      </c>
      <c r="B1467" s="190">
        <v>1260100196</v>
      </c>
      <c r="C1467" s="166">
        <v>28</v>
      </c>
      <c r="D1467" s="166" t="s">
        <v>3820</v>
      </c>
      <c r="E1467" s="3" t="s">
        <v>3879</v>
      </c>
      <c r="F1467" s="3" t="s">
        <v>3880</v>
      </c>
      <c r="G1467" s="166" t="s">
        <v>28</v>
      </c>
      <c r="H1467" s="182">
        <v>0</v>
      </c>
      <c r="I1467" s="3">
        <v>0</v>
      </c>
      <c r="J1467" s="3">
        <v>0</v>
      </c>
      <c r="K1467" s="3" t="s">
        <v>18</v>
      </c>
      <c r="L1467" s="167">
        <v>0</v>
      </c>
      <c r="M1467" s="167"/>
      <c r="N1467" s="3"/>
      <c r="O1467" s="3" t="s">
        <v>19</v>
      </c>
      <c r="P1467" s="3" t="s">
        <v>19</v>
      </c>
      <c r="Q1467" s="3"/>
      <c r="R1467" s="3"/>
    </row>
    <row r="1468" spans="1:18" ht="15" customHeight="1">
      <c r="A1468" s="166">
        <v>402032</v>
      </c>
      <c r="B1468" s="190">
        <v>1260200166</v>
      </c>
      <c r="C1468" s="166">
        <v>28</v>
      </c>
      <c r="D1468" s="166" t="s">
        <v>3820</v>
      </c>
      <c r="E1468" s="3" t="s">
        <v>3881</v>
      </c>
      <c r="F1468" s="3" t="s">
        <v>3881</v>
      </c>
      <c r="G1468" s="166" t="s">
        <v>28</v>
      </c>
      <c r="H1468" s="182">
        <v>0</v>
      </c>
      <c r="I1468" s="3">
        <v>0</v>
      </c>
      <c r="J1468" s="3">
        <v>0</v>
      </c>
      <c r="K1468" s="3" t="s">
        <v>18</v>
      </c>
      <c r="L1468" s="167">
        <v>63371</v>
      </c>
      <c r="M1468" s="167"/>
      <c r="N1468" s="3"/>
      <c r="O1468" s="3" t="s">
        <v>19</v>
      </c>
      <c r="P1468" s="3" t="s">
        <v>19</v>
      </c>
      <c r="Q1468" s="3"/>
      <c r="R1468" s="3"/>
    </row>
    <row r="1469" spans="1:18" ht="15" customHeight="1">
      <c r="A1469" s="166">
        <v>400112</v>
      </c>
      <c r="B1469" s="190">
        <v>1260200093</v>
      </c>
      <c r="C1469" s="166">
        <v>28</v>
      </c>
      <c r="D1469" s="166" t="s">
        <v>3820</v>
      </c>
      <c r="E1469" s="3" t="s">
        <v>3882</v>
      </c>
      <c r="F1469" s="3" t="s">
        <v>3882</v>
      </c>
      <c r="G1469" s="166" t="s">
        <v>1648</v>
      </c>
      <c r="H1469" s="182">
        <v>0</v>
      </c>
      <c r="I1469" s="3">
        <v>0</v>
      </c>
      <c r="J1469" s="3">
        <v>0</v>
      </c>
      <c r="K1469" s="3" t="s">
        <v>18</v>
      </c>
      <c r="L1469" s="167">
        <v>3883</v>
      </c>
      <c r="M1469" s="167"/>
      <c r="N1469" s="3"/>
      <c r="O1469" s="3" t="s">
        <v>19</v>
      </c>
      <c r="P1469" s="3" t="s">
        <v>19</v>
      </c>
      <c r="Q1469" s="3"/>
      <c r="R1469" s="3"/>
    </row>
    <row r="1470" spans="1:18" ht="15" customHeight="1">
      <c r="A1470" s="166">
        <v>402390</v>
      </c>
      <c r="B1470" s="190">
        <v>1260200042</v>
      </c>
      <c r="C1470" s="166">
        <v>28</v>
      </c>
      <c r="D1470" s="166" t="s">
        <v>3820</v>
      </c>
      <c r="E1470" s="3" t="s">
        <v>3883</v>
      </c>
      <c r="F1470" s="3" t="s">
        <v>3883</v>
      </c>
      <c r="G1470" s="166" t="s">
        <v>3677</v>
      </c>
      <c r="H1470" s="182">
        <v>0</v>
      </c>
      <c r="I1470" s="3">
        <v>0</v>
      </c>
      <c r="J1470" s="3">
        <v>0</v>
      </c>
      <c r="K1470" s="3" t="s">
        <v>18</v>
      </c>
      <c r="L1470" s="167">
        <v>468662</v>
      </c>
      <c r="M1470" s="167"/>
      <c r="N1470" s="3"/>
      <c r="O1470" s="3" t="s">
        <v>19</v>
      </c>
      <c r="P1470" s="3" t="s">
        <v>19</v>
      </c>
      <c r="Q1470" s="3"/>
      <c r="R1470" s="3"/>
    </row>
    <row r="1471" spans="1:18" ht="15" customHeight="1">
      <c r="A1471" s="166">
        <v>402157</v>
      </c>
      <c r="B1471" s="190">
        <v>1260100218</v>
      </c>
      <c r="C1471" s="166">
        <v>28</v>
      </c>
      <c r="D1471" s="166" t="s">
        <v>3820</v>
      </c>
      <c r="E1471" s="3" t="s">
        <v>3884</v>
      </c>
      <c r="F1471" s="3" t="s">
        <v>3885</v>
      </c>
      <c r="G1471" s="166" t="s">
        <v>28</v>
      </c>
      <c r="H1471" s="182">
        <v>0</v>
      </c>
      <c r="I1471" s="3">
        <v>0</v>
      </c>
      <c r="J1471" s="3">
        <v>0</v>
      </c>
      <c r="K1471" s="3" t="s">
        <v>18</v>
      </c>
      <c r="L1471" s="167">
        <v>0</v>
      </c>
      <c r="M1471" s="167"/>
      <c r="N1471" s="3"/>
      <c r="O1471" s="3" t="s">
        <v>19</v>
      </c>
      <c r="P1471" s="3" t="s">
        <v>19</v>
      </c>
      <c r="Q1471" s="3"/>
      <c r="R1471" s="3"/>
    </row>
    <row r="1472" spans="1:18" ht="15" customHeight="1">
      <c r="A1472" s="166">
        <v>402366</v>
      </c>
      <c r="B1472" s="190">
        <v>1260100200</v>
      </c>
      <c r="C1472" s="166">
        <v>28</v>
      </c>
      <c r="D1472" s="166" t="s">
        <v>3820</v>
      </c>
      <c r="E1472" s="3" t="s">
        <v>3886</v>
      </c>
      <c r="F1472" s="3" t="s">
        <v>3887</v>
      </c>
      <c r="G1472" s="166" t="s">
        <v>3677</v>
      </c>
      <c r="H1472" s="182">
        <v>0</v>
      </c>
      <c r="I1472" s="3">
        <v>0</v>
      </c>
      <c r="J1472" s="3">
        <v>0</v>
      </c>
      <c r="K1472" s="3" t="s">
        <v>18</v>
      </c>
      <c r="L1472" s="167">
        <v>0</v>
      </c>
      <c r="M1472" s="167"/>
      <c r="N1472" s="3"/>
      <c r="O1472" s="3" t="s">
        <v>19</v>
      </c>
      <c r="P1472" s="3" t="s">
        <v>19</v>
      </c>
      <c r="Q1472" s="3"/>
      <c r="R1472" s="3"/>
    </row>
    <row r="1473" spans="1:18" ht="15" customHeight="1">
      <c r="A1473" s="166">
        <v>402451</v>
      </c>
      <c r="B1473" s="190">
        <v>1260200158</v>
      </c>
      <c r="C1473" s="166">
        <v>28</v>
      </c>
      <c r="D1473" s="166" t="s">
        <v>3820</v>
      </c>
      <c r="E1473" s="3" t="s">
        <v>3888</v>
      </c>
      <c r="F1473" s="3" t="s">
        <v>3888</v>
      </c>
      <c r="G1473" s="166" t="s">
        <v>3677</v>
      </c>
      <c r="H1473" s="182">
        <v>0</v>
      </c>
      <c r="I1473" s="3">
        <v>0</v>
      </c>
      <c r="J1473" s="3">
        <v>0</v>
      </c>
      <c r="K1473" s="3" t="s">
        <v>18</v>
      </c>
      <c r="L1473" s="167">
        <v>318323</v>
      </c>
      <c r="M1473" s="167"/>
      <c r="N1473" s="3"/>
      <c r="O1473" s="3" t="s">
        <v>19</v>
      </c>
      <c r="P1473" s="3" t="s">
        <v>19</v>
      </c>
      <c r="Q1473" s="3"/>
      <c r="R1473" s="3"/>
    </row>
    <row r="1474" spans="1:18" ht="15" customHeight="1">
      <c r="A1474" s="166">
        <v>401533</v>
      </c>
      <c r="B1474" s="190">
        <v>1260100463</v>
      </c>
      <c r="C1474" s="166">
        <v>28</v>
      </c>
      <c r="D1474" s="166" t="s">
        <v>3820</v>
      </c>
      <c r="E1474" s="3" t="s">
        <v>3889</v>
      </c>
      <c r="F1474" s="3" t="s">
        <v>3890</v>
      </c>
      <c r="G1474" s="166" t="s">
        <v>28</v>
      </c>
      <c r="H1474" s="182">
        <v>0</v>
      </c>
      <c r="I1474" s="3">
        <v>0</v>
      </c>
      <c r="J1474" s="3">
        <v>0</v>
      </c>
      <c r="K1474" s="3" t="s">
        <v>18</v>
      </c>
      <c r="L1474" s="167">
        <v>0</v>
      </c>
      <c r="M1474" s="167"/>
      <c r="N1474" s="3"/>
      <c r="O1474" s="3" t="s">
        <v>19</v>
      </c>
      <c r="P1474" s="3" t="s">
        <v>19</v>
      </c>
      <c r="Q1474" s="3"/>
      <c r="R1474" s="3"/>
    </row>
    <row r="1475" spans="1:18" ht="15" customHeight="1">
      <c r="A1475" s="166">
        <v>400318</v>
      </c>
      <c r="B1475" s="190">
        <v>1260100471</v>
      </c>
      <c r="C1475" s="166">
        <v>28</v>
      </c>
      <c r="D1475" s="166" t="s">
        <v>3820</v>
      </c>
      <c r="E1475" s="3" t="s">
        <v>3891</v>
      </c>
      <c r="F1475" s="3" t="s">
        <v>3892</v>
      </c>
      <c r="G1475" s="166" t="s">
        <v>28</v>
      </c>
      <c r="H1475" s="182">
        <v>0</v>
      </c>
      <c r="I1475" s="3">
        <v>0</v>
      </c>
      <c r="J1475" s="3">
        <v>0</v>
      </c>
      <c r="K1475" s="3" t="s">
        <v>18</v>
      </c>
      <c r="L1475" s="167">
        <v>0</v>
      </c>
      <c r="M1475" s="167"/>
      <c r="N1475" s="3"/>
      <c r="O1475" s="3" t="s">
        <v>19</v>
      </c>
      <c r="P1475" s="3" t="s">
        <v>19</v>
      </c>
      <c r="Q1475" s="3"/>
      <c r="R1475" s="3"/>
    </row>
    <row r="1476" spans="1:18" ht="15" customHeight="1">
      <c r="A1476" s="166">
        <v>400117</v>
      </c>
      <c r="B1476" s="190">
        <v>1260100480</v>
      </c>
      <c r="C1476" s="166">
        <v>28</v>
      </c>
      <c r="D1476" s="166" t="s">
        <v>3820</v>
      </c>
      <c r="E1476" s="3" t="s">
        <v>3893</v>
      </c>
      <c r="F1476" s="3" t="s">
        <v>3894</v>
      </c>
      <c r="G1476" s="166" t="s">
        <v>28</v>
      </c>
      <c r="H1476" s="182">
        <v>0</v>
      </c>
      <c r="I1476" s="3">
        <v>0</v>
      </c>
      <c r="J1476" s="3">
        <v>0</v>
      </c>
      <c r="K1476" s="3" t="s">
        <v>18</v>
      </c>
      <c r="L1476" s="167">
        <v>0</v>
      </c>
      <c r="M1476" s="167"/>
      <c r="N1476" s="3"/>
      <c r="O1476" s="3" t="s">
        <v>19</v>
      </c>
      <c r="P1476" s="3" t="s">
        <v>19</v>
      </c>
      <c r="Q1476" s="3"/>
      <c r="R1476" s="3"/>
    </row>
    <row r="1477" spans="1:18" ht="15" customHeight="1">
      <c r="A1477" s="166">
        <v>400725</v>
      </c>
      <c r="B1477" s="190">
        <v>1260100439</v>
      </c>
      <c r="C1477" s="166">
        <v>28</v>
      </c>
      <c r="D1477" s="166" t="s">
        <v>3820</v>
      </c>
      <c r="E1477" s="3" t="s">
        <v>3895</v>
      </c>
      <c r="F1477" s="3" t="s">
        <v>3896</v>
      </c>
      <c r="G1477" s="166" t="s">
        <v>3677</v>
      </c>
      <c r="H1477" s="182">
        <v>0</v>
      </c>
      <c r="I1477" s="3">
        <v>0</v>
      </c>
      <c r="J1477" s="3">
        <v>0</v>
      </c>
      <c r="K1477" s="3" t="s">
        <v>18</v>
      </c>
      <c r="L1477" s="167">
        <v>0</v>
      </c>
      <c r="M1477" s="167"/>
      <c r="N1477" s="3"/>
      <c r="O1477" s="3" t="s">
        <v>19</v>
      </c>
      <c r="P1477" s="3" t="s">
        <v>19</v>
      </c>
      <c r="Q1477" s="3"/>
      <c r="R1477" s="3"/>
    </row>
    <row r="1478" spans="1:18" ht="15" customHeight="1">
      <c r="A1478" s="166">
        <v>400633</v>
      </c>
      <c r="B1478" s="190">
        <v>1260200034</v>
      </c>
      <c r="C1478" s="166">
        <v>28</v>
      </c>
      <c r="D1478" s="166" t="s">
        <v>3820</v>
      </c>
      <c r="E1478" s="3" t="s">
        <v>3897</v>
      </c>
      <c r="F1478" s="3" t="s">
        <v>3897</v>
      </c>
      <c r="G1478" s="166" t="s">
        <v>3677</v>
      </c>
      <c r="H1478" s="182">
        <v>0</v>
      </c>
      <c r="I1478" s="3">
        <v>0</v>
      </c>
      <c r="J1478" s="3">
        <v>0</v>
      </c>
      <c r="K1478" s="3" t="s">
        <v>18</v>
      </c>
      <c r="L1478" s="167">
        <v>371124</v>
      </c>
      <c r="M1478" s="167"/>
      <c r="N1478" s="3"/>
      <c r="O1478" s="3" t="s">
        <v>19</v>
      </c>
      <c r="P1478" s="3" t="s">
        <v>19</v>
      </c>
      <c r="Q1478" s="3"/>
      <c r="R1478" s="3"/>
    </row>
    <row r="1479" spans="1:18" ht="15" customHeight="1">
      <c r="A1479" s="166">
        <v>401283</v>
      </c>
      <c r="B1479" s="190">
        <v>1260100501</v>
      </c>
      <c r="C1479" s="166">
        <v>28</v>
      </c>
      <c r="D1479" s="166" t="s">
        <v>3820</v>
      </c>
      <c r="E1479" s="3" t="s">
        <v>3898</v>
      </c>
      <c r="F1479" s="3" t="s">
        <v>3899</v>
      </c>
      <c r="G1479" s="166" t="s">
        <v>3677</v>
      </c>
      <c r="H1479" s="182">
        <v>0</v>
      </c>
      <c r="I1479" s="3">
        <v>0</v>
      </c>
      <c r="J1479" s="3">
        <v>0</v>
      </c>
      <c r="K1479" s="3" t="s">
        <v>18</v>
      </c>
      <c r="L1479" s="167">
        <v>366698</v>
      </c>
      <c r="M1479" s="167"/>
      <c r="N1479" s="3"/>
      <c r="O1479" s="3" t="s">
        <v>19</v>
      </c>
      <c r="P1479" s="3" t="s">
        <v>19</v>
      </c>
      <c r="Q1479" s="3"/>
      <c r="R1479" s="3"/>
    </row>
    <row r="1480" spans="1:18" ht="15" customHeight="1">
      <c r="A1480" s="166">
        <v>401638</v>
      </c>
      <c r="B1480" s="190">
        <v>1260100510</v>
      </c>
      <c r="C1480" s="166">
        <v>28</v>
      </c>
      <c r="D1480" s="166" t="s">
        <v>3820</v>
      </c>
      <c r="E1480" s="3" t="s">
        <v>3900</v>
      </c>
      <c r="F1480" s="3" t="s">
        <v>3901</v>
      </c>
      <c r="G1480" s="166" t="s">
        <v>3677</v>
      </c>
      <c r="H1480" s="182">
        <v>0</v>
      </c>
      <c r="I1480" s="3">
        <v>0</v>
      </c>
      <c r="J1480" s="3">
        <v>0</v>
      </c>
      <c r="K1480" s="3" t="s">
        <v>18</v>
      </c>
      <c r="L1480" s="167">
        <v>366699</v>
      </c>
      <c r="M1480" s="167"/>
      <c r="N1480" s="3"/>
      <c r="O1480" s="3" t="s">
        <v>19</v>
      </c>
      <c r="P1480" s="3" t="s">
        <v>19</v>
      </c>
      <c r="Q1480" s="3"/>
      <c r="R1480" s="3"/>
    </row>
    <row r="1481" spans="1:18" ht="15" customHeight="1">
      <c r="A1481" s="166">
        <v>400019</v>
      </c>
      <c r="B1481" s="190">
        <v>1260100528</v>
      </c>
      <c r="C1481" s="166">
        <v>28</v>
      </c>
      <c r="D1481" s="166" t="s">
        <v>3820</v>
      </c>
      <c r="E1481" s="3" t="s">
        <v>3902</v>
      </c>
      <c r="F1481" s="3" t="s">
        <v>3903</v>
      </c>
      <c r="G1481" s="166" t="s">
        <v>3677</v>
      </c>
      <c r="H1481" s="182">
        <v>0</v>
      </c>
      <c r="I1481" s="3">
        <v>0</v>
      </c>
      <c r="J1481" s="3">
        <v>0</v>
      </c>
      <c r="K1481" s="3" t="s">
        <v>18</v>
      </c>
      <c r="L1481" s="167">
        <v>366700</v>
      </c>
      <c r="M1481" s="167"/>
      <c r="N1481" s="3"/>
      <c r="O1481" s="3" t="s">
        <v>19</v>
      </c>
      <c r="P1481" s="3" t="s">
        <v>19</v>
      </c>
      <c r="Q1481" s="3"/>
      <c r="R1481" s="3"/>
    </row>
    <row r="1482" spans="1:18" ht="15" customHeight="1">
      <c r="A1482" s="166">
        <v>400213</v>
      </c>
      <c r="B1482" s="190">
        <v>1260100595</v>
      </c>
      <c r="C1482" s="166">
        <v>28</v>
      </c>
      <c r="D1482" s="166" t="s">
        <v>3820</v>
      </c>
      <c r="E1482" s="3" t="s">
        <v>3904</v>
      </c>
      <c r="F1482" s="3" t="s">
        <v>3904</v>
      </c>
      <c r="G1482" s="166" t="s">
        <v>3677</v>
      </c>
      <c r="H1482" s="182">
        <v>0</v>
      </c>
      <c r="I1482" s="3">
        <v>0</v>
      </c>
      <c r="J1482" s="3">
        <v>0</v>
      </c>
      <c r="K1482" s="3" t="s">
        <v>18</v>
      </c>
      <c r="L1482" s="167">
        <v>355663</v>
      </c>
      <c r="M1482" s="167"/>
      <c r="N1482" s="3"/>
      <c r="O1482" s="3" t="s">
        <v>19</v>
      </c>
      <c r="P1482" s="3" t="s">
        <v>19</v>
      </c>
      <c r="Q1482" s="3"/>
      <c r="R1482" s="3"/>
    </row>
    <row r="1483" spans="1:18" ht="15" customHeight="1">
      <c r="A1483" s="166">
        <v>402356</v>
      </c>
      <c r="B1483" s="190">
        <v>1260100226</v>
      </c>
      <c r="C1483" s="166">
        <v>28</v>
      </c>
      <c r="D1483" s="166" t="s">
        <v>3820</v>
      </c>
      <c r="E1483" s="3" t="s">
        <v>3905</v>
      </c>
      <c r="F1483" s="3" t="s">
        <v>3906</v>
      </c>
      <c r="G1483" s="166" t="s">
        <v>3677</v>
      </c>
      <c r="H1483" s="182">
        <v>0</v>
      </c>
      <c r="I1483" s="3">
        <v>0</v>
      </c>
      <c r="J1483" s="3">
        <v>0</v>
      </c>
      <c r="K1483" s="3" t="s">
        <v>18</v>
      </c>
      <c r="L1483" s="167">
        <v>0</v>
      </c>
      <c r="M1483" s="167"/>
      <c r="N1483" s="3"/>
      <c r="O1483" s="3" t="s">
        <v>19</v>
      </c>
      <c r="P1483" s="3" t="s">
        <v>19</v>
      </c>
      <c r="Q1483" s="3"/>
      <c r="R1483" s="3"/>
    </row>
    <row r="1484" spans="1:18" ht="15" customHeight="1">
      <c r="A1484" s="166">
        <v>400492</v>
      </c>
      <c r="B1484" s="190">
        <v>1260100447</v>
      </c>
      <c r="C1484" s="166">
        <v>28</v>
      </c>
      <c r="D1484" s="166" t="s">
        <v>3820</v>
      </c>
      <c r="E1484" s="3" t="s">
        <v>3907</v>
      </c>
      <c r="F1484" s="3" t="s">
        <v>3908</v>
      </c>
      <c r="G1484" s="166" t="s">
        <v>28</v>
      </c>
      <c r="H1484" s="182">
        <v>0</v>
      </c>
      <c r="I1484" s="3">
        <v>0</v>
      </c>
      <c r="J1484" s="3">
        <v>0</v>
      </c>
      <c r="K1484" s="3" t="s">
        <v>18</v>
      </c>
      <c r="L1484" s="167">
        <v>0</v>
      </c>
      <c r="M1484" s="167"/>
      <c r="N1484" s="3"/>
      <c r="O1484" s="3" t="s">
        <v>19</v>
      </c>
      <c r="P1484" s="3" t="s">
        <v>19</v>
      </c>
      <c r="Q1484" s="3"/>
      <c r="R1484" s="3"/>
    </row>
    <row r="1485" spans="1:18" ht="15" customHeight="1">
      <c r="A1485" s="166">
        <v>402416</v>
      </c>
      <c r="B1485" s="190">
        <v>1260100242</v>
      </c>
      <c r="C1485" s="166">
        <v>28</v>
      </c>
      <c r="D1485" s="166" t="s">
        <v>3820</v>
      </c>
      <c r="E1485" s="3" t="s">
        <v>3909</v>
      </c>
      <c r="F1485" s="3" t="s">
        <v>3910</v>
      </c>
      <c r="G1485" s="166" t="s">
        <v>28</v>
      </c>
      <c r="H1485" s="182">
        <v>0</v>
      </c>
      <c r="I1485" s="3">
        <v>0</v>
      </c>
      <c r="J1485" s="3">
        <v>0</v>
      </c>
      <c r="K1485" s="3" t="s">
        <v>18</v>
      </c>
      <c r="L1485" s="167">
        <v>0</v>
      </c>
      <c r="M1485" s="167"/>
      <c r="N1485" s="3"/>
      <c r="O1485" s="3" t="s">
        <v>19</v>
      </c>
      <c r="P1485" s="3" t="s">
        <v>19</v>
      </c>
      <c r="Q1485" s="3"/>
      <c r="R1485" s="3"/>
    </row>
    <row r="1486" spans="1:18" ht="15" customHeight="1">
      <c r="A1486" s="166">
        <v>402378</v>
      </c>
      <c r="B1486" s="190">
        <v>1260100234</v>
      </c>
      <c r="C1486" s="166">
        <v>28</v>
      </c>
      <c r="D1486" s="166" t="s">
        <v>3820</v>
      </c>
      <c r="E1486" s="3" t="s">
        <v>3911</v>
      </c>
      <c r="F1486" s="3" t="s">
        <v>3912</v>
      </c>
      <c r="G1486" s="166" t="s">
        <v>28</v>
      </c>
      <c r="H1486" s="182">
        <v>0</v>
      </c>
      <c r="I1486" s="3">
        <v>0</v>
      </c>
      <c r="J1486" s="3">
        <v>0</v>
      </c>
      <c r="K1486" s="3" t="s">
        <v>18</v>
      </c>
      <c r="L1486" s="167">
        <v>0</v>
      </c>
      <c r="M1486" s="167"/>
      <c r="N1486" s="3"/>
      <c r="O1486" s="3" t="s">
        <v>19</v>
      </c>
      <c r="P1486" s="3" t="s">
        <v>19</v>
      </c>
      <c r="Q1486" s="3"/>
      <c r="R1486" s="3"/>
    </row>
    <row r="1487" spans="1:18" ht="15" customHeight="1">
      <c r="A1487" s="166">
        <v>401228</v>
      </c>
      <c r="B1487" s="190">
        <v>1260200026</v>
      </c>
      <c r="C1487" s="166">
        <v>28</v>
      </c>
      <c r="D1487" s="166" t="s">
        <v>3820</v>
      </c>
      <c r="E1487" s="3" t="s">
        <v>3913</v>
      </c>
      <c r="F1487" s="3" t="s">
        <v>3913</v>
      </c>
      <c r="G1487" s="166" t="s">
        <v>28</v>
      </c>
      <c r="H1487" s="182">
        <v>0</v>
      </c>
      <c r="I1487" s="3">
        <v>10</v>
      </c>
      <c r="J1487" s="3">
        <v>2.5</v>
      </c>
      <c r="K1487" s="3" t="s">
        <v>26</v>
      </c>
      <c r="L1487" s="167">
        <v>286716</v>
      </c>
      <c r="M1487" s="167"/>
      <c r="N1487" s="3"/>
      <c r="O1487" s="3" t="s">
        <v>19</v>
      </c>
      <c r="P1487" s="3" t="s">
        <v>19</v>
      </c>
      <c r="Q1487" s="3"/>
      <c r="R1487" s="3"/>
    </row>
    <row r="1488" spans="1:18" ht="15" customHeight="1">
      <c r="A1488" s="166">
        <v>400324</v>
      </c>
      <c r="B1488" s="190">
        <v>1260200174</v>
      </c>
      <c r="C1488" s="166">
        <v>28</v>
      </c>
      <c r="D1488" s="166" t="s">
        <v>3820</v>
      </c>
      <c r="E1488" s="3" t="s">
        <v>3914</v>
      </c>
      <c r="F1488" s="3" t="s">
        <v>3914</v>
      </c>
      <c r="G1488" s="166" t="s">
        <v>28</v>
      </c>
      <c r="H1488" s="182">
        <v>3.05</v>
      </c>
      <c r="I1488" s="3">
        <v>166.66666666666666</v>
      </c>
      <c r="J1488" s="3">
        <v>83.333333333333329</v>
      </c>
      <c r="K1488" s="3" t="s">
        <v>26</v>
      </c>
      <c r="L1488" s="167">
        <v>363744</v>
      </c>
      <c r="M1488" s="167"/>
      <c r="N1488" s="3"/>
      <c r="O1488" s="3" t="s">
        <v>3915</v>
      </c>
      <c r="P1488" s="3" t="s">
        <v>19</v>
      </c>
      <c r="Q1488" s="3"/>
      <c r="R1488" s="3"/>
    </row>
    <row r="1489" spans="1:18" ht="15" customHeight="1">
      <c r="A1489" s="166">
        <v>400229</v>
      </c>
      <c r="B1489" s="190">
        <v>1260100455</v>
      </c>
      <c r="C1489" s="166">
        <v>28</v>
      </c>
      <c r="D1489" s="166" t="s">
        <v>3820</v>
      </c>
      <c r="E1489" s="3" t="s">
        <v>3916</v>
      </c>
      <c r="F1489" s="3" t="s">
        <v>3917</v>
      </c>
      <c r="G1489" s="166" t="s">
        <v>28</v>
      </c>
      <c r="H1489" s="182">
        <v>0</v>
      </c>
      <c r="I1489" s="3">
        <v>0</v>
      </c>
      <c r="J1489" s="3">
        <v>0</v>
      </c>
      <c r="K1489" s="3" t="s">
        <v>18</v>
      </c>
      <c r="L1489" s="167">
        <v>0</v>
      </c>
      <c r="M1489" s="167"/>
      <c r="N1489" s="3"/>
      <c r="O1489" s="3" t="s">
        <v>19</v>
      </c>
      <c r="P1489" s="3" t="s">
        <v>19</v>
      </c>
      <c r="Q1489" s="3"/>
      <c r="R1489" s="3"/>
    </row>
    <row r="1490" spans="1:18" ht="15" customHeight="1">
      <c r="A1490" s="166">
        <v>400542</v>
      </c>
      <c r="B1490" s="190">
        <v>1260100498</v>
      </c>
      <c r="C1490" s="166">
        <v>28</v>
      </c>
      <c r="D1490" s="166" t="s">
        <v>3820</v>
      </c>
      <c r="E1490" s="3" t="s">
        <v>3918</v>
      </c>
      <c r="F1490" s="3" t="s">
        <v>3919</v>
      </c>
      <c r="G1490" s="166" t="s">
        <v>3677</v>
      </c>
      <c r="H1490" s="182">
        <v>0.86428571428571432</v>
      </c>
      <c r="I1490" s="3">
        <v>166.66666666666666</v>
      </c>
      <c r="J1490" s="3">
        <v>204.16666666666666</v>
      </c>
      <c r="K1490" s="3" t="s">
        <v>29</v>
      </c>
      <c r="L1490" s="167">
        <v>359485</v>
      </c>
      <c r="M1490" s="167"/>
      <c r="N1490" s="3"/>
      <c r="O1490" s="3" t="s">
        <v>3920</v>
      </c>
      <c r="P1490" s="3" t="s">
        <v>19</v>
      </c>
      <c r="Q1490" s="3"/>
      <c r="R1490" s="3"/>
    </row>
    <row r="1491" spans="1:18" ht="15" customHeight="1">
      <c r="A1491" s="166">
        <v>401088</v>
      </c>
      <c r="B1491" s="190" t="s">
        <v>3921</v>
      </c>
      <c r="C1491" s="166">
        <v>28</v>
      </c>
      <c r="D1491" s="166" t="s">
        <v>3820</v>
      </c>
      <c r="E1491" s="3" t="s">
        <v>3922</v>
      </c>
      <c r="F1491" s="3" t="s">
        <v>3923</v>
      </c>
      <c r="G1491" s="166" t="s">
        <v>28</v>
      </c>
      <c r="H1491" s="182">
        <v>0</v>
      </c>
      <c r="I1491" s="3">
        <v>0</v>
      </c>
      <c r="J1491" s="3">
        <v>0</v>
      </c>
      <c r="K1491" s="3" t="s">
        <v>18</v>
      </c>
      <c r="L1491" s="167">
        <v>0</v>
      </c>
      <c r="M1491" s="167"/>
      <c r="N1491" s="3"/>
      <c r="O1491" s="3" t="s">
        <v>19</v>
      </c>
      <c r="P1491" s="3" t="s">
        <v>19</v>
      </c>
      <c r="Q1491" s="3"/>
      <c r="R1491" s="3"/>
    </row>
    <row r="1492" spans="1:18" ht="15" customHeight="1">
      <c r="A1492" s="166">
        <v>401057</v>
      </c>
      <c r="B1492" s="190">
        <v>1260100587</v>
      </c>
      <c r="C1492" s="166">
        <v>28</v>
      </c>
      <c r="D1492" s="166" t="s">
        <v>3820</v>
      </c>
      <c r="E1492" s="3" t="s">
        <v>3924</v>
      </c>
      <c r="F1492" s="3" t="s">
        <v>3925</v>
      </c>
      <c r="G1492" s="166" t="s">
        <v>28</v>
      </c>
      <c r="H1492" s="182">
        <v>0</v>
      </c>
      <c r="I1492" s="3">
        <v>0</v>
      </c>
      <c r="J1492" s="3">
        <v>0</v>
      </c>
      <c r="K1492" s="3" t="s">
        <v>18</v>
      </c>
      <c r="L1492" s="167">
        <v>475724</v>
      </c>
      <c r="M1492" s="167"/>
      <c r="N1492" s="3"/>
      <c r="O1492" s="3" t="s">
        <v>19</v>
      </c>
      <c r="P1492" s="3" t="s">
        <v>19</v>
      </c>
      <c r="Q1492" s="3"/>
      <c r="R1492" s="3"/>
    </row>
    <row r="1493" spans="1:18" ht="15" customHeight="1">
      <c r="A1493" s="166">
        <v>402350</v>
      </c>
      <c r="B1493" s="190" t="s">
        <v>3926</v>
      </c>
      <c r="C1493" s="166">
        <v>28</v>
      </c>
      <c r="D1493" s="166" t="s">
        <v>3820</v>
      </c>
      <c r="E1493" s="3" t="s">
        <v>3927</v>
      </c>
      <c r="F1493" s="3" t="s">
        <v>3927</v>
      </c>
      <c r="G1493" s="166" t="s">
        <v>28</v>
      </c>
      <c r="H1493" s="182">
        <v>0</v>
      </c>
      <c r="I1493" s="3">
        <v>0</v>
      </c>
      <c r="J1493" s="3">
        <v>0</v>
      </c>
      <c r="K1493" s="3" t="s">
        <v>26</v>
      </c>
      <c r="L1493" s="167">
        <v>467181</v>
      </c>
      <c r="M1493" s="167"/>
      <c r="N1493" s="3"/>
      <c r="O1493" s="3" t="s">
        <v>19</v>
      </c>
      <c r="P1493" s="3" t="s">
        <v>19</v>
      </c>
      <c r="Q1493" s="3"/>
      <c r="R1493" s="3"/>
    </row>
    <row r="1494" spans="1:18" ht="15" customHeight="1">
      <c r="A1494" s="166">
        <v>400766</v>
      </c>
      <c r="B1494" s="190">
        <v>1260100269</v>
      </c>
      <c r="C1494" s="166">
        <v>28</v>
      </c>
      <c r="D1494" s="166" t="s">
        <v>3820</v>
      </c>
      <c r="E1494" s="3" t="s">
        <v>3928</v>
      </c>
      <c r="F1494" s="3" t="s">
        <v>3929</v>
      </c>
      <c r="G1494" s="166" t="s">
        <v>202</v>
      </c>
      <c r="H1494" s="182">
        <v>0</v>
      </c>
      <c r="I1494" s="3">
        <v>0</v>
      </c>
      <c r="J1494" s="3">
        <v>0</v>
      </c>
      <c r="K1494" s="3" t="s">
        <v>18</v>
      </c>
      <c r="L1494" s="167">
        <v>0</v>
      </c>
      <c r="M1494" s="167"/>
      <c r="N1494" s="3"/>
      <c r="O1494" s="3" t="s">
        <v>19</v>
      </c>
      <c r="P1494" s="3" t="s">
        <v>19</v>
      </c>
      <c r="Q1494" s="3"/>
      <c r="R1494" s="3"/>
    </row>
    <row r="1495" spans="1:18" ht="15" customHeight="1">
      <c r="A1495" s="166">
        <v>400359</v>
      </c>
      <c r="B1495" s="190">
        <v>1260100277</v>
      </c>
      <c r="C1495" s="166">
        <v>28</v>
      </c>
      <c r="D1495" s="166" t="s">
        <v>3820</v>
      </c>
      <c r="E1495" s="3" t="s">
        <v>3930</v>
      </c>
      <c r="F1495" s="3" t="s">
        <v>3931</v>
      </c>
      <c r="G1495" s="166" t="s">
        <v>28</v>
      </c>
      <c r="H1495" s="182">
        <v>0</v>
      </c>
      <c r="I1495" s="3">
        <v>0</v>
      </c>
      <c r="J1495" s="3">
        <v>0</v>
      </c>
      <c r="K1495" s="3" t="s">
        <v>18</v>
      </c>
      <c r="L1495" s="167">
        <v>0</v>
      </c>
      <c r="M1495" s="167"/>
      <c r="N1495" s="3"/>
      <c r="O1495" s="3" t="s">
        <v>19</v>
      </c>
      <c r="P1495" s="3" t="s">
        <v>19</v>
      </c>
      <c r="Q1495" s="3"/>
      <c r="R1495" s="3"/>
    </row>
    <row r="1496" spans="1:18" ht="15" customHeight="1">
      <c r="A1496" s="166">
        <v>400543</v>
      </c>
      <c r="B1496" s="190">
        <v>1260100285</v>
      </c>
      <c r="C1496" s="166">
        <v>28</v>
      </c>
      <c r="D1496" s="166" t="s">
        <v>3820</v>
      </c>
      <c r="E1496" s="3" t="s">
        <v>3932</v>
      </c>
      <c r="F1496" s="3" t="s">
        <v>3933</v>
      </c>
      <c r="G1496" s="166" t="s">
        <v>28</v>
      </c>
      <c r="H1496" s="182">
        <v>0</v>
      </c>
      <c r="I1496" s="3">
        <v>0</v>
      </c>
      <c r="J1496" s="3">
        <v>0</v>
      </c>
      <c r="K1496" s="3" t="s">
        <v>18</v>
      </c>
      <c r="L1496" s="167">
        <v>0</v>
      </c>
      <c r="M1496" s="167"/>
      <c r="N1496" s="3"/>
      <c r="O1496" s="3" t="s">
        <v>19</v>
      </c>
      <c r="P1496" s="3" t="s">
        <v>19</v>
      </c>
      <c r="Q1496" s="3"/>
      <c r="R1496" s="3"/>
    </row>
    <row r="1497" spans="1:18" ht="15" customHeight="1">
      <c r="A1497" s="166">
        <v>400512</v>
      </c>
      <c r="B1497" s="190" t="s">
        <v>3934</v>
      </c>
      <c r="C1497" s="166">
        <v>28</v>
      </c>
      <c r="D1497" s="166" t="s">
        <v>3820</v>
      </c>
      <c r="E1497" s="3" t="s">
        <v>3935</v>
      </c>
      <c r="F1497" s="3" t="s">
        <v>3935</v>
      </c>
      <c r="G1497" s="166" t="s">
        <v>28</v>
      </c>
      <c r="H1497" s="182">
        <v>0</v>
      </c>
      <c r="I1497" s="3">
        <v>0</v>
      </c>
      <c r="J1497" s="3">
        <v>0</v>
      </c>
      <c r="K1497" s="3" t="s">
        <v>18</v>
      </c>
      <c r="L1497" s="167">
        <v>63401</v>
      </c>
      <c r="M1497" s="167"/>
      <c r="N1497" s="3"/>
      <c r="O1497" s="3" t="s">
        <v>19</v>
      </c>
      <c r="P1497" s="3" t="s">
        <v>19</v>
      </c>
      <c r="Q1497" s="3"/>
      <c r="R1497" s="3"/>
    </row>
    <row r="1498" spans="1:18" ht="15" customHeight="1">
      <c r="A1498" s="166">
        <v>401237</v>
      </c>
      <c r="B1498" s="190">
        <v>1260100412</v>
      </c>
      <c r="C1498" s="166">
        <v>28</v>
      </c>
      <c r="D1498" s="166" t="s">
        <v>3820</v>
      </c>
      <c r="E1498" s="3" t="s">
        <v>3936</v>
      </c>
      <c r="F1498" s="3" t="s">
        <v>3937</v>
      </c>
      <c r="G1498" s="166" t="s">
        <v>28</v>
      </c>
      <c r="H1498" s="182">
        <v>0</v>
      </c>
      <c r="I1498" s="3">
        <v>0</v>
      </c>
      <c r="J1498" s="3">
        <v>0</v>
      </c>
      <c r="K1498" s="3" t="s">
        <v>18</v>
      </c>
      <c r="L1498" s="167">
        <v>0</v>
      </c>
      <c r="M1498" s="167"/>
      <c r="N1498" s="3"/>
      <c r="O1498" s="3" t="s">
        <v>19</v>
      </c>
      <c r="P1498" s="3" t="s">
        <v>19</v>
      </c>
      <c r="Q1498" s="3"/>
      <c r="R1498" s="3"/>
    </row>
    <row r="1499" spans="1:18" ht="15" customHeight="1">
      <c r="A1499" s="166">
        <v>400682</v>
      </c>
      <c r="B1499" s="190" t="s">
        <v>3938</v>
      </c>
      <c r="C1499" s="166">
        <v>28</v>
      </c>
      <c r="D1499" s="166" t="s">
        <v>3820</v>
      </c>
      <c r="E1499" s="3" t="s">
        <v>3939</v>
      </c>
      <c r="F1499" s="3" t="s">
        <v>3940</v>
      </c>
      <c r="G1499" s="166" t="s">
        <v>28</v>
      </c>
      <c r="H1499" s="182">
        <v>0</v>
      </c>
      <c r="I1499" s="3">
        <v>0</v>
      </c>
      <c r="J1499" s="3">
        <v>0</v>
      </c>
      <c r="K1499" s="3" t="s">
        <v>18</v>
      </c>
      <c r="L1499" s="167">
        <v>0</v>
      </c>
      <c r="M1499" s="167"/>
      <c r="N1499" s="3"/>
      <c r="O1499" s="3" t="s">
        <v>19</v>
      </c>
      <c r="P1499" s="3" t="s">
        <v>19</v>
      </c>
      <c r="Q1499" s="3"/>
      <c r="R1499" s="3"/>
    </row>
    <row r="1500" spans="1:18" ht="15" customHeight="1">
      <c r="A1500" s="166">
        <v>401693</v>
      </c>
      <c r="B1500" s="190">
        <v>1260200131</v>
      </c>
      <c r="C1500" s="166">
        <v>28</v>
      </c>
      <c r="D1500" s="166" t="s">
        <v>3820</v>
      </c>
      <c r="E1500" s="3" t="s">
        <v>3941</v>
      </c>
      <c r="F1500" s="3" t="s">
        <v>3941</v>
      </c>
      <c r="G1500" s="166" t="s">
        <v>28</v>
      </c>
      <c r="H1500" s="182">
        <v>0</v>
      </c>
      <c r="I1500" s="3">
        <v>0</v>
      </c>
      <c r="J1500" s="3">
        <v>0</v>
      </c>
      <c r="K1500" s="3" t="s">
        <v>18</v>
      </c>
      <c r="L1500" s="167">
        <v>63401</v>
      </c>
      <c r="M1500" s="167"/>
      <c r="N1500" s="3"/>
      <c r="O1500" s="3" t="s">
        <v>19</v>
      </c>
      <c r="P1500" s="3" t="s">
        <v>19</v>
      </c>
      <c r="Q1500" s="3"/>
      <c r="R1500" s="3"/>
    </row>
    <row r="1501" spans="1:18" ht="15" customHeight="1">
      <c r="A1501" s="166">
        <v>402107</v>
      </c>
      <c r="B1501" s="190">
        <v>1260100293</v>
      </c>
      <c r="C1501" s="166">
        <v>28</v>
      </c>
      <c r="D1501" s="166" t="s">
        <v>3820</v>
      </c>
      <c r="E1501" s="3" t="s">
        <v>3942</v>
      </c>
      <c r="F1501" s="3" t="s">
        <v>3943</v>
      </c>
      <c r="G1501" s="166" t="s">
        <v>3677</v>
      </c>
      <c r="H1501" s="182">
        <v>0</v>
      </c>
      <c r="I1501" s="3">
        <v>0</v>
      </c>
      <c r="J1501" s="3">
        <v>0</v>
      </c>
      <c r="K1501" s="3" t="s">
        <v>18</v>
      </c>
      <c r="L1501" s="167">
        <v>0</v>
      </c>
      <c r="M1501" s="167"/>
      <c r="N1501" s="3"/>
      <c r="O1501" s="3" t="s">
        <v>19</v>
      </c>
      <c r="P1501" s="3" t="s">
        <v>19</v>
      </c>
      <c r="Q1501" s="3"/>
      <c r="R1501" s="3"/>
    </row>
    <row r="1502" spans="1:18" ht="15" customHeight="1">
      <c r="A1502" s="166">
        <v>402653</v>
      </c>
      <c r="B1502" s="190">
        <v>1260100307</v>
      </c>
      <c r="C1502" s="166">
        <v>28</v>
      </c>
      <c r="D1502" s="166" t="s">
        <v>3820</v>
      </c>
      <c r="E1502" s="3" t="s">
        <v>3944</v>
      </c>
      <c r="F1502" s="3" t="s">
        <v>3945</v>
      </c>
      <c r="G1502" s="166" t="s">
        <v>3677</v>
      </c>
      <c r="H1502" s="182">
        <v>0</v>
      </c>
      <c r="I1502" s="3">
        <v>0</v>
      </c>
      <c r="J1502" s="3">
        <v>0</v>
      </c>
      <c r="K1502" s="3" t="s">
        <v>18</v>
      </c>
      <c r="L1502" s="167">
        <v>0</v>
      </c>
      <c r="M1502" s="167"/>
      <c r="N1502" s="3"/>
      <c r="O1502" s="3" t="s">
        <v>19</v>
      </c>
      <c r="P1502" s="3" t="s">
        <v>19</v>
      </c>
      <c r="Q1502" s="3"/>
      <c r="R1502" s="3"/>
    </row>
    <row r="1503" spans="1:18" ht="15" customHeight="1">
      <c r="A1503" s="166">
        <v>400108</v>
      </c>
      <c r="B1503" s="190">
        <v>1260100315</v>
      </c>
      <c r="C1503" s="166">
        <v>28</v>
      </c>
      <c r="D1503" s="166" t="s">
        <v>3820</v>
      </c>
      <c r="E1503" s="3" t="s">
        <v>3946</v>
      </c>
      <c r="F1503" s="3" t="s">
        <v>3947</v>
      </c>
      <c r="G1503" s="166" t="s">
        <v>3677</v>
      </c>
      <c r="H1503" s="182">
        <v>0</v>
      </c>
      <c r="I1503" s="3">
        <v>0</v>
      </c>
      <c r="J1503" s="3">
        <v>0</v>
      </c>
      <c r="K1503" s="3" t="s">
        <v>18</v>
      </c>
      <c r="L1503" s="167">
        <v>0</v>
      </c>
      <c r="M1503" s="167"/>
      <c r="N1503" s="3"/>
      <c r="O1503" s="3" t="s">
        <v>19</v>
      </c>
      <c r="P1503" s="3" t="s">
        <v>19</v>
      </c>
      <c r="Q1503" s="3"/>
      <c r="R1503" s="3"/>
    </row>
    <row r="1504" spans="1:18" ht="15" customHeight="1">
      <c r="A1504" s="166">
        <v>402532</v>
      </c>
      <c r="B1504" s="190">
        <v>1260100323</v>
      </c>
      <c r="C1504" s="166">
        <v>28</v>
      </c>
      <c r="D1504" s="166" t="s">
        <v>3820</v>
      </c>
      <c r="E1504" s="3" t="s">
        <v>3948</v>
      </c>
      <c r="F1504" s="3" t="s">
        <v>3949</v>
      </c>
      <c r="G1504" s="166" t="s">
        <v>3677</v>
      </c>
      <c r="H1504" s="182">
        <v>0</v>
      </c>
      <c r="I1504" s="3">
        <v>0</v>
      </c>
      <c r="J1504" s="3">
        <v>0</v>
      </c>
      <c r="K1504" s="3" t="s">
        <v>18</v>
      </c>
      <c r="L1504" s="167">
        <v>0</v>
      </c>
      <c r="M1504" s="167"/>
      <c r="N1504" s="3"/>
      <c r="O1504" s="3" t="s">
        <v>19</v>
      </c>
      <c r="P1504" s="3" t="s">
        <v>19</v>
      </c>
      <c r="Q1504" s="3"/>
      <c r="R1504" s="3"/>
    </row>
    <row r="1505" spans="1:18" ht="15" customHeight="1">
      <c r="A1505" s="166">
        <v>402412</v>
      </c>
      <c r="B1505" s="190">
        <v>1260100331</v>
      </c>
      <c r="C1505" s="166">
        <v>28</v>
      </c>
      <c r="D1505" s="166" t="s">
        <v>3820</v>
      </c>
      <c r="E1505" s="3" t="s">
        <v>3950</v>
      </c>
      <c r="F1505" s="3" t="s">
        <v>3951</v>
      </c>
      <c r="G1505" s="166" t="s">
        <v>3677</v>
      </c>
      <c r="H1505" s="182">
        <v>0</v>
      </c>
      <c r="I1505" s="3">
        <v>0</v>
      </c>
      <c r="J1505" s="3">
        <v>16.666666666666668</v>
      </c>
      <c r="K1505" s="3" t="s">
        <v>26</v>
      </c>
      <c r="L1505" s="167">
        <v>0</v>
      </c>
      <c r="M1505" s="167"/>
      <c r="N1505" s="3"/>
      <c r="O1505" s="3" t="s">
        <v>19</v>
      </c>
      <c r="P1505" s="3" t="s">
        <v>19</v>
      </c>
      <c r="Q1505" s="3"/>
      <c r="R1505" s="3"/>
    </row>
    <row r="1506" spans="1:18" ht="15" customHeight="1">
      <c r="A1506" s="166">
        <v>401246</v>
      </c>
      <c r="B1506" s="190">
        <v>1260100340</v>
      </c>
      <c r="C1506" s="166">
        <v>28</v>
      </c>
      <c r="D1506" s="166" t="s">
        <v>3820</v>
      </c>
      <c r="E1506" s="3" t="s">
        <v>3952</v>
      </c>
      <c r="F1506" s="3" t="s">
        <v>3953</v>
      </c>
      <c r="G1506" s="166" t="s">
        <v>3677</v>
      </c>
      <c r="H1506" s="182">
        <v>0</v>
      </c>
      <c r="I1506" s="3">
        <v>0</v>
      </c>
      <c r="J1506" s="3">
        <v>0</v>
      </c>
      <c r="K1506" s="3" t="s">
        <v>18</v>
      </c>
      <c r="L1506" s="167">
        <v>0</v>
      </c>
      <c r="M1506" s="167"/>
      <c r="N1506" s="3"/>
      <c r="O1506" s="3" t="s">
        <v>19</v>
      </c>
      <c r="P1506" s="3" t="s">
        <v>19</v>
      </c>
      <c r="Q1506" s="3"/>
      <c r="R1506" s="3"/>
    </row>
    <row r="1507" spans="1:18" ht="15" customHeight="1">
      <c r="A1507" s="166">
        <v>400099</v>
      </c>
      <c r="B1507" s="190">
        <v>1260100358</v>
      </c>
      <c r="C1507" s="166">
        <v>28</v>
      </c>
      <c r="D1507" s="166" t="s">
        <v>3820</v>
      </c>
      <c r="E1507" s="3" t="s">
        <v>3954</v>
      </c>
      <c r="F1507" s="3" t="s">
        <v>3955</v>
      </c>
      <c r="G1507" s="166" t="s">
        <v>3677</v>
      </c>
      <c r="H1507" s="182">
        <v>0</v>
      </c>
      <c r="I1507" s="3">
        <v>0</v>
      </c>
      <c r="J1507" s="3">
        <v>0</v>
      </c>
      <c r="K1507" s="3" t="s">
        <v>18</v>
      </c>
      <c r="L1507" s="167">
        <v>0</v>
      </c>
      <c r="M1507" s="167"/>
      <c r="N1507" s="3"/>
      <c r="O1507" s="3" t="s">
        <v>19</v>
      </c>
      <c r="P1507" s="3" t="s">
        <v>19</v>
      </c>
      <c r="Q1507" s="3"/>
      <c r="R1507" s="3"/>
    </row>
    <row r="1508" spans="1:18" ht="15" customHeight="1">
      <c r="A1508" s="166">
        <v>402489</v>
      </c>
      <c r="B1508" s="190">
        <v>1260100366</v>
      </c>
      <c r="C1508" s="166">
        <v>28</v>
      </c>
      <c r="D1508" s="166" t="s">
        <v>3820</v>
      </c>
      <c r="E1508" s="3" t="s">
        <v>3956</v>
      </c>
      <c r="F1508" s="3" t="s">
        <v>3957</v>
      </c>
      <c r="G1508" s="166" t="s">
        <v>3677</v>
      </c>
      <c r="H1508" s="182">
        <v>0</v>
      </c>
      <c r="I1508" s="3">
        <v>0</v>
      </c>
      <c r="J1508" s="3">
        <v>0</v>
      </c>
      <c r="K1508" s="3" t="s">
        <v>18</v>
      </c>
      <c r="L1508" s="167">
        <v>0</v>
      </c>
      <c r="M1508" s="167"/>
      <c r="N1508" s="3"/>
      <c r="O1508" s="3" t="s">
        <v>19</v>
      </c>
      <c r="P1508" s="3" t="s">
        <v>19</v>
      </c>
      <c r="Q1508" s="3"/>
      <c r="R1508" s="3"/>
    </row>
    <row r="1509" spans="1:18" ht="15" customHeight="1">
      <c r="A1509" s="166">
        <v>400935</v>
      </c>
      <c r="B1509" s="190">
        <v>1260100374</v>
      </c>
      <c r="C1509" s="166">
        <v>28</v>
      </c>
      <c r="D1509" s="166" t="s">
        <v>3820</v>
      </c>
      <c r="E1509" s="3" t="s">
        <v>3958</v>
      </c>
      <c r="F1509" s="3" t="s">
        <v>3959</v>
      </c>
      <c r="G1509" s="166" t="s">
        <v>3677</v>
      </c>
      <c r="H1509" s="182">
        <v>0</v>
      </c>
      <c r="I1509" s="3">
        <v>0</v>
      </c>
      <c r="J1509" s="3">
        <v>0</v>
      </c>
      <c r="K1509" s="3" t="s">
        <v>18</v>
      </c>
      <c r="L1509" s="167">
        <v>0</v>
      </c>
      <c r="M1509" s="167"/>
      <c r="N1509" s="3"/>
      <c r="O1509" s="3" t="s">
        <v>19</v>
      </c>
      <c r="P1509" s="3" t="s">
        <v>19</v>
      </c>
      <c r="Q1509" s="3"/>
      <c r="R1509" s="3"/>
    </row>
    <row r="1510" spans="1:18" ht="15" customHeight="1">
      <c r="A1510" s="166">
        <v>402242</v>
      </c>
      <c r="B1510" s="190">
        <v>1260100382</v>
      </c>
      <c r="C1510" s="166">
        <v>28</v>
      </c>
      <c r="D1510" s="166" t="s">
        <v>3820</v>
      </c>
      <c r="E1510" s="3" t="s">
        <v>3960</v>
      </c>
      <c r="F1510" s="3" t="s">
        <v>3961</v>
      </c>
      <c r="G1510" s="166" t="s">
        <v>3677</v>
      </c>
      <c r="H1510" s="182">
        <v>0</v>
      </c>
      <c r="I1510" s="3">
        <v>0</v>
      </c>
      <c r="J1510" s="3">
        <v>0</v>
      </c>
      <c r="K1510" s="3" t="s">
        <v>18</v>
      </c>
      <c r="L1510" s="167">
        <v>0</v>
      </c>
      <c r="M1510" s="167"/>
      <c r="N1510" s="3"/>
      <c r="O1510" s="3" t="s">
        <v>19</v>
      </c>
      <c r="P1510" s="3" t="s">
        <v>19</v>
      </c>
      <c r="Q1510" s="3"/>
      <c r="R1510" s="3"/>
    </row>
    <row r="1511" spans="1:18" ht="15" customHeight="1">
      <c r="A1511" s="166">
        <v>401561</v>
      </c>
      <c r="B1511" s="190" t="s">
        <v>3962</v>
      </c>
      <c r="C1511" s="166">
        <v>28</v>
      </c>
      <c r="D1511" s="166" t="s">
        <v>3820</v>
      </c>
      <c r="E1511" s="3" t="s">
        <v>3963</v>
      </c>
      <c r="F1511" s="3" t="s">
        <v>3964</v>
      </c>
      <c r="G1511" s="166" t="s">
        <v>3677</v>
      </c>
      <c r="H1511" s="182">
        <v>0</v>
      </c>
      <c r="I1511" s="3">
        <v>0</v>
      </c>
      <c r="J1511" s="3">
        <v>0</v>
      </c>
      <c r="K1511" s="3" t="s">
        <v>18</v>
      </c>
      <c r="L1511" s="167">
        <v>0</v>
      </c>
      <c r="M1511" s="167"/>
      <c r="N1511" s="3"/>
      <c r="O1511" s="3" t="s">
        <v>19</v>
      </c>
      <c r="P1511" s="3" t="s">
        <v>19</v>
      </c>
      <c r="Q1511" s="3"/>
      <c r="R1511" s="3"/>
    </row>
    <row r="1512" spans="1:18" ht="15" customHeight="1">
      <c r="A1512" s="166">
        <v>401141</v>
      </c>
      <c r="B1512" s="190">
        <v>1260100404</v>
      </c>
      <c r="C1512" s="166">
        <v>28</v>
      </c>
      <c r="D1512" s="166" t="s">
        <v>3820</v>
      </c>
      <c r="E1512" s="3" t="s">
        <v>3965</v>
      </c>
      <c r="F1512" s="3" t="s">
        <v>3966</v>
      </c>
      <c r="G1512" s="166" t="s">
        <v>3677</v>
      </c>
      <c r="H1512" s="182">
        <v>0</v>
      </c>
      <c r="I1512" s="3">
        <v>0</v>
      </c>
      <c r="J1512" s="3">
        <v>0</v>
      </c>
      <c r="K1512" s="3" t="s">
        <v>18</v>
      </c>
      <c r="L1512" s="167">
        <v>0</v>
      </c>
      <c r="M1512" s="167"/>
      <c r="N1512" s="3"/>
      <c r="O1512" s="3" t="s">
        <v>19</v>
      </c>
      <c r="P1512" s="3" t="s">
        <v>19</v>
      </c>
      <c r="Q1512" s="3"/>
      <c r="R1512" s="3"/>
    </row>
    <row r="1513" spans="1:18" ht="15" customHeight="1">
      <c r="A1513" s="166">
        <v>402672</v>
      </c>
      <c r="B1513" s="190">
        <v>1260200107</v>
      </c>
      <c r="C1513" s="166">
        <v>28</v>
      </c>
      <c r="D1513" s="166" t="s">
        <v>3820</v>
      </c>
      <c r="E1513" s="3" t="s">
        <v>3967</v>
      </c>
      <c r="F1513" s="3" t="s">
        <v>3967</v>
      </c>
      <c r="G1513" s="166" t="s">
        <v>28</v>
      </c>
      <c r="H1513" s="182">
        <v>0</v>
      </c>
      <c r="I1513" s="3">
        <v>0</v>
      </c>
      <c r="J1513" s="3">
        <v>0</v>
      </c>
      <c r="K1513" s="3" t="s">
        <v>18</v>
      </c>
      <c r="L1513" s="167">
        <v>430333</v>
      </c>
      <c r="M1513" s="167"/>
      <c r="N1513" s="3"/>
      <c r="O1513" s="3" t="s">
        <v>19</v>
      </c>
      <c r="P1513" s="3" t="s">
        <v>19</v>
      </c>
      <c r="Q1513" s="3"/>
      <c r="R1513" s="3"/>
    </row>
    <row r="1514" spans="1:18" ht="15" customHeight="1">
      <c r="A1514" s="166">
        <v>402747</v>
      </c>
      <c r="B1514" s="191" t="s">
        <v>54</v>
      </c>
      <c r="C1514" s="166">
        <v>28</v>
      </c>
      <c r="D1514" s="166" t="s">
        <v>3820</v>
      </c>
      <c r="E1514" s="3" t="s">
        <v>3968</v>
      </c>
      <c r="F1514" s="3" t="s">
        <v>3969</v>
      </c>
      <c r="G1514" s="166" t="s">
        <v>28</v>
      </c>
      <c r="H1514" s="182">
        <v>2.4</v>
      </c>
      <c r="I1514" s="3">
        <v>0</v>
      </c>
      <c r="J1514" s="3">
        <v>0</v>
      </c>
      <c r="K1514" s="3" t="s">
        <v>26</v>
      </c>
      <c r="L1514" s="3">
        <v>399611</v>
      </c>
      <c r="M1514" s="167"/>
      <c r="N1514" s="3"/>
      <c r="O1514" s="3" t="s">
        <v>3915</v>
      </c>
      <c r="P1514" s="3" t="s">
        <v>19</v>
      </c>
      <c r="Q1514" s="3"/>
      <c r="R1514" s="3"/>
    </row>
    <row r="1515" spans="1:18" ht="15" customHeight="1">
      <c r="A1515" s="166">
        <v>402756</v>
      </c>
      <c r="B1515" s="191" t="s">
        <v>54</v>
      </c>
      <c r="C1515" s="166">
        <v>28</v>
      </c>
      <c r="D1515" s="166" t="s">
        <v>3820</v>
      </c>
      <c r="E1515" s="3" t="s">
        <v>3970</v>
      </c>
      <c r="F1515" s="3" t="s">
        <v>3971</v>
      </c>
      <c r="G1515" s="166" t="s">
        <v>28</v>
      </c>
      <c r="H1515" s="182">
        <v>0</v>
      </c>
      <c r="I1515" s="3">
        <v>0</v>
      </c>
      <c r="J1515" s="3">
        <v>2.5</v>
      </c>
      <c r="K1515" s="3" t="s">
        <v>26</v>
      </c>
      <c r="L1515" s="3">
        <v>233469</v>
      </c>
      <c r="M1515" s="167"/>
      <c r="N1515" s="3"/>
      <c r="O1515" s="3" t="s">
        <v>3915</v>
      </c>
      <c r="P1515" s="3" t="s">
        <v>19</v>
      </c>
      <c r="Q1515" s="3"/>
      <c r="R1515" s="3"/>
    </row>
    <row r="1516" spans="1:18" ht="15" customHeight="1">
      <c r="A1516" s="166">
        <v>402757</v>
      </c>
      <c r="B1516" s="191" t="s">
        <v>54</v>
      </c>
      <c r="C1516" s="166">
        <v>28</v>
      </c>
      <c r="D1516" s="166" t="s">
        <v>3820</v>
      </c>
      <c r="E1516" s="3" t="s">
        <v>3972</v>
      </c>
      <c r="F1516" s="3" t="s">
        <v>3973</v>
      </c>
      <c r="G1516" s="166" t="s">
        <v>28</v>
      </c>
      <c r="H1516" s="182">
        <v>1029</v>
      </c>
      <c r="I1516" s="3">
        <v>0</v>
      </c>
      <c r="J1516" s="3">
        <v>0</v>
      </c>
      <c r="K1516" s="3" t="s">
        <v>26</v>
      </c>
      <c r="L1516" s="3">
        <v>397946</v>
      </c>
      <c r="M1516" s="167"/>
      <c r="N1516" s="3"/>
      <c r="O1516" s="3" t="s">
        <v>3915</v>
      </c>
      <c r="P1516" s="3" t="s">
        <v>19</v>
      </c>
      <c r="Q1516" s="3"/>
      <c r="R1516" s="3"/>
    </row>
    <row r="1517" spans="1:18" ht="15" customHeight="1">
      <c r="A1517" s="166">
        <v>402759</v>
      </c>
      <c r="B1517" s="191" t="s">
        <v>54</v>
      </c>
      <c r="C1517" s="166">
        <v>28</v>
      </c>
      <c r="D1517" s="166" t="s">
        <v>3820</v>
      </c>
      <c r="E1517" s="3" t="s">
        <v>3974</v>
      </c>
      <c r="F1517" s="3" t="s">
        <v>3975</v>
      </c>
      <c r="G1517" s="166" t="s">
        <v>28</v>
      </c>
      <c r="H1517" s="182">
        <v>0</v>
      </c>
      <c r="I1517" s="3">
        <v>0</v>
      </c>
      <c r="J1517" s="3">
        <v>0</v>
      </c>
      <c r="K1517" s="3" t="s">
        <v>18</v>
      </c>
      <c r="L1517" s="3">
        <v>345220</v>
      </c>
      <c r="M1517" s="167"/>
      <c r="N1517" s="3"/>
      <c r="O1517" s="3" t="s">
        <v>3915</v>
      </c>
      <c r="P1517" s="3" t="s">
        <v>19</v>
      </c>
      <c r="Q1517" s="3"/>
      <c r="R1517" s="3"/>
    </row>
    <row r="1518" spans="1:18" ht="15" customHeight="1">
      <c r="A1518" s="166">
        <v>402761</v>
      </c>
      <c r="B1518" s="191" t="s">
        <v>54</v>
      </c>
      <c r="C1518" s="166">
        <v>28</v>
      </c>
      <c r="D1518" s="166" t="s">
        <v>3820</v>
      </c>
      <c r="E1518" s="3" t="s">
        <v>3976</v>
      </c>
      <c r="F1518" s="3" t="s">
        <v>3977</v>
      </c>
      <c r="G1518" s="166" t="s">
        <v>3677</v>
      </c>
      <c r="H1518" s="182">
        <v>44.07</v>
      </c>
      <c r="I1518" s="3">
        <v>0</v>
      </c>
      <c r="J1518" s="3">
        <v>0</v>
      </c>
      <c r="K1518" s="3" t="s">
        <v>26</v>
      </c>
      <c r="L1518" s="3">
        <v>410210</v>
      </c>
      <c r="M1518" s="167"/>
      <c r="N1518" s="3"/>
      <c r="O1518" s="3" t="s">
        <v>3915</v>
      </c>
      <c r="P1518" s="3" t="s">
        <v>19</v>
      </c>
      <c r="Q1518" s="3"/>
      <c r="R1518" s="3"/>
    </row>
    <row r="1519" spans="1:18" ht="15" customHeight="1">
      <c r="A1519" s="166">
        <v>402762</v>
      </c>
      <c r="B1519" s="191" t="s">
        <v>54</v>
      </c>
      <c r="C1519" s="166">
        <v>28</v>
      </c>
      <c r="D1519" s="166" t="s">
        <v>3820</v>
      </c>
      <c r="E1519" s="3" t="s">
        <v>3978</v>
      </c>
      <c r="F1519" s="3" t="s">
        <v>3979</v>
      </c>
      <c r="G1519" s="166" t="s">
        <v>3677</v>
      </c>
      <c r="H1519" s="182">
        <v>67.5</v>
      </c>
      <c r="I1519" s="3">
        <v>0</v>
      </c>
      <c r="J1519" s="3">
        <v>4.166666666666667</v>
      </c>
      <c r="K1519" s="3" t="s">
        <v>26</v>
      </c>
      <c r="L1519" s="3">
        <v>458415</v>
      </c>
      <c r="M1519" s="167"/>
      <c r="N1519" s="3"/>
      <c r="O1519" s="3" t="s">
        <v>3915</v>
      </c>
      <c r="P1519" s="3" t="s">
        <v>19</v>
      </c>
      <c r="Q1519" s="3"/>
      <c r="R1519" s="3"/>
    </row>
    <row r="1520" spans="1:18" ht="15" customHeight="1">
      <c r="A1520" s="166">
        <v>402763</v>
      </c>
      <c r="B1520" s="191" t="s">
        <v>54</v>
      </c>
      <c r="C1520" s="166">
        <v>28</v>
      </c>
      <c r="D1520" s="166" t="s">
        <v>3820</v>
      </c>
      <c r="E1520" s="3" t="s">
        <v>3980</v>
      </c>
      <c r="F1520" s="3" t="s">
        <v>3981</v>
      </c>
      <c r="G1520" s="166" t="s">
        <v>3677</v>
      </c>
      <c r="H1520" s="182">
        <v>0</v>
      </c>
      <c r="I1520" s="3">
        <v>0</v>
      </c>
      <c r="J1520" s="3">
        <v>0</v>
      </c>
      <c r="K1520" s="3" t="s">
        <v>18</v>
      </c>
      <c r="L1520" s="3">
        <v>410210</v>
      </c>
      <c r="M1520" s="167"/>
      <c r="N1520" s="3"/>
      <c r="O1520" s="3" t="s">
        <v>3915</v>
      </c>
      <c r="P1520" s="3" t="s">
        <v>19</v>
      </c>
      <c r="Q1520" s="3"/>
      <c r="R1520" s="3"/>
    </row>
    <row r="1521" spans="1:18" ht="15" customHeight="1">
      <c r="A1521" s="166">
        <v>402765</v>
      </c>
      <c r="B1521" s="191" t="s">
        <v>54</v>
      </c>
      <c r="C1521" s="166">
        <v>28</v>
      </c>
      <c r="D1521" s="166" t="s">
        <v>3820</v>
      </c>
      <c r="E1521" s="3" t="s">
        <v>3982</v>
      </c>
      <c r="F1521" s="3" t="s">
        <v>3979</v>
      </c>
      <c r="G1521" s="166" t="s">
        <v>3677</v>
      </c>
      <c r="H1521" s="182">
        <v>74.330769230769235</v>
      </c>
      <c r="I1521" s="3">
        <v>10</v>
      </c>
      <c r="J1521" s="3">
        <v>8.3333333333333339</v>
      </c>
      <c r="K1521" s="3" t="s">
        <v>26</v>
      </c>
      <c r="L1521" s="3">
        <v>458415</v>
      </c>
      <c r="M1521" s="167"/>
      <c r="N1521" s="3"/>
      <c r="O1521" s="3" t="s">
        <v>3915</v>
      </c>
      <c r="P1521" s="3" t="s">
        <v>19</v>
      </c>
      <c r="Q1521" s="3"/>
      <c r="R1521" s="3"/>
    </row>
    <row r="1522" spans="1:18" ht="15" customHeight="1">
      <c r="A1522" s="166">
        <v>402767</v>
      </c>
      <c r="B1522" s="191" t="s">
        <v>54</v>
      </c>
      <c r="C1522" s="166">
        <v>28</v>
      </c>
      <c r="D1522" s="166" t="s">
        <v>3820</v>
      </c>
      <c r="E1522" s="3" t="s">
        <v>3983</v>
      </c>
      <c r="F1522" s="3" t="s">
        <v>3984</v>
      </c>
      <c r="G1522" s="166" t="s">
        <v>28</v>
      </c>
      <c r="H1522" s="182">
        <v>4.17</v>
      </c>
      <c r="I1522" s="3">
        <v>0</v>
      </c>
      <c r="J1522" s="3">
        <v>0</v>
      </c>
      <c r="K1522" s="3" t="s">
        <v>18</v>
      </c>
      <c r="L1522" s="3">
        <v>466162</v>
      </c>
      <c r="M1522" s="167"/>
      <c r="N1522" s="3"/>
      <c r="O1522" s="3" t="s">
        <v>19</v>
      </c>
      <c r="P1522" s="3" t="s">
        <v>19</v>
      </c>
      <c r="Q1522" s="3"/>
      <c r="R1522" s="3"/>
    </row>
    <row r="1523" spans="1:18" ht="15" customHeight="1">
      <c r="A1523" s="166">
        <v>402769</v>
      </c>
      <c r="B1523" s="191" t="s">
        <v>54</v>
      </c>
      <c r="C1523" s="166">
        <v>28</v>
      </c>
      <c r="D1523" s="166" t="s">
        <v>3820</v>
      </c>
      <c r="E1523" s="3" t="s">
        <v>3985</v>
      </c>
      <c r="F1523" s="3" t="s">
        <v>3986</v>
      </c>
      <c r="G1523" s="166" t="s">
        <v>28</v>
      </c>
      <c r="H1523" s="182">
        <v>2253.65</v>
      </c>
      <c r="I1523" s="3">
        <v>0</v>
      </c>
      <c r="J1523" s="3">
        <v>0</v>
      </c>
      <c r="K1523" s="3" t="s">
        <v>26</v>
      </c>
      <c r="L1523" s="3">
        <v>475756</v>
      </c>
      <c r="M1523" s="167"/>
      <c r="N1523" s="3"/>
      <c r="O1523" s="3" t="s">
        <v>3915</v>
      </c>
      <c r="P1523" s="3" t="s">
        <v>19</v>
      </c>
      <c r="Q1523" s="3"/>
      <c r="R1523" s="3"/>
    </row>
    <row r="1524" spans="1:18" ht="15" customHeight="1">
      <c r="A1524" s="166">
        <v>402766</v>
      </c>
      <c r="B1524" s="191" t="s">
        <v>54</v>
      </c>
      <c r="C1524" s="166">
        <v>28</v>
      </c>
      <c r="D1524" s="166" t="s">
        <v>3820</v>
      </c>
      <c r="E1524" s="3" t="s">
        <v>3987</v>
      </c>
      <c r="F1524" s="3" t="s">
        <v>3988</v>
      </c>
      <c r="G1524" s="166" t="s">
        <v>28</v>
      </c>
      <c r="H1524" s="182">
        <v>255.82</v>
      </c>
      <c r="I1524" s="3">
        <v>0</v>
      </c>
      <c r="J1524" s="3">
        <v>0</v>
      </c>
      <c r="K1524" s="3" t="s">
        <v>18</v>
      </c>
      <c r="L1524" s="3">
        <v>475724</v>
      </c>
      <c r="M1524" s="167"/>
      <c r="N1524" s="3"/>
      <c r="O1524" s="3" t="s">
        <v>3915</v>
      </c>
      <c r="P1524" s="3" t="s">
        <v>19</v>
      </c>
      <c r="Q1524" s="3"/>
      <c r="R1524" s="3"/>
    </row>
    <row r="1525" spans="1:18" ht="15" customHeight="1">
      <c r="A1525" s="166">
        <v>402770</v>
      </c>
      <c r="B1525" s="191" t="s">
        <v>54</v>
      </c>
      <c r="C1525" s="166">
        <v>28</v>
      </c>
      <c r="D1525" s="166" t="s">
        <v>3820</v>
      </c>
      <c r="E1525" s="3" t="s">
        <v>3989</v>
      </c>
      <c r="F1525" s="3" t="s">
        <v>3990</v>
      </c>
      <c r="G1525" s="166" t="s">
        <v>28</v>
      </c>
      <c r="H1525" s="182">
        <v>98</v>
      </c>
      <c r="I1525" s="3">
        <v>0</v>
      </c>
      <c r="J1525" s="3">
        <v>0</v>
      </c>
      <c r="K1525" s="3" t="s">
        <v>26</v>
      </c>
      <c r="L1525" s="3">
        <v>388205</v>
      </c>
      <c r="M1525" s="167"/>
      <c r="N1525" s="3"/>
      <c r="O1525" s="3" t="s">
        <v>3915</v>
      </c>
      <c r="P1525" s="3" t="s">
        <v>19</v>
      </c>
      <c r="Q1525" s="3"/>
      <c r="R1525" s="3"/>
    </row>
    <row r="1526" spans="1:18" ht="15" customHeight="1">
      <c r="A1526" s="166">
        <v>402771</v>
      </c>
      <c r="B1526" s="191" t="s">
        <v>54</v>
      </c>
      <c r="C1526" s="166">
        <v>28</v>
      </c>
      <c r="D1526" s="166" t="s">
        <v>3820</v>
      </c>
      <c r="E1526" s="3" t="s">
        <v>3991</v>
      </c>
      <c r="F1526" s="3" t="s">
        <v>3992</v>
      </c>
      <c r="G1526" s="166" t="s">
        <v>28</v>
      </c>
      <c r="H1526" s="182">
        <v>23.5</v>
      </c>
      <c r="I1526" s="3">
        <v>0</v>
      </c>
      <c r="J1526" s="3">
        <v>0</v>
      </c>
      <c r="K1526" s="3" t="s">
        <v>26</v>
      </c>
      <c r="L1526" s="3">
        <v>336783</v>
      </c>
      <c r="M1526" s="167"/>
      <c r="N1526" s="3"/>
      <c r="O1526" s="3" t="s">
        <v>3915</v>
      </c>
      <c r="P1526" s="3" t="s">
        <v>19</v>
      </c>
      <c r="Q1526" s="3"/>
      <c r="R1526" s="3"/>
    </row>
    <row r="1527" spans="1:18" ht="15" customHeight="1">
      <c r="A1527" s="166">
        <v>402758</v>
      </c>
      <c r="B1527" s="191" t="s">
        <v>54</v>
      </c>
      <c r="C1527" s="166">
        <v>28</v>
      </c>
      <c r="D1527" s="166" t="s">
        <v>3820</v>
      </c>
      <c r="E1527" s="3" t="s">
        <v>3993</v>
      </c>
      <c r="F1527" s="3" t="s">
        <v>3994</v>
      </c>
      <c r="G1527" s="166" t="s">
        <v>28</v>
      </c>
      <c r="H1527" s="182">
        <v>0</v>
      </c>
      <c r="I1527" s="3">
        <v>0</v>
      </c>
      <c r="J1527" s="3">
        <v>0</v>
      </c>
      <c r="K1527" s="3" t="s">
        <v>18</v>
      </c>
      <c r="L1527" s="3">
        <v>421495</v>
      </c>
      <c r="M1527" s="167"/>
      <c r="N1527" s="3"/>
      <c r="O1527" s="3" t="s">
        <v>3915</v>
      </c>
      <c r="P1527" s="3" t="s">
        <v>19</v>
      </c>
      <c r="Q1527" s="3"/>
      <c r="R1527" s="3"/>
    </row>
    <row r="1528" spans="1:18" ht="15" customHeight="1">
      <c r="A1528" s="166">
        <v>402768</v>
      </c>
      <c r="B1528" s="191" t="s">
        <v>54</v>
      </c>
      <c r="C1528" s="166">
        <v>28</v>
      </c>
      <c r="D1528" s="166" t="s">
        <v>3820</v>
      </c>
      <c r="E1528" s="3" t="s">
        <v>3995</v>
      </c>
      <c r="F1528" s="3" t="s">
        <v>3996</v>
      </c>
      <c r="G1528" s="166" t="s">
        <v>28</v>
      </c>
      <c r="H1528" s="182">
        <v>0</v>
      </c>
      <c r="I1528" s="3">
        <v>0</v>
      </c>
      <c r="J1528" s="3">
        <v>2.5</v>
      </c>
      <c r="K1528" s="3" t="s">
        <v>26</v>
      </c>
      <c r="L1528" s="3">
        <v>421495</v>
      </c>
      <c r="M1528" s="167"/>
      <c r="N1528" s="3"/>
      <c r="O1528" s="3" t="s">
        <v>3915</v>
      </c>
      <c r="P1528" s="3" t="s">
        <v>19</v>
      </c>
      <c r="Q1528" s="3"/>
      <c r="R1528" s="3"/>
    </row>
    <row r="1529" spans="1:18" ht="15" customHeight="1">
      <c r="A1529" s="166">
        <v>402773</v>
      </c>
      <c r="B1529" s="191" t="s">
        <v>54</v>
      </c>
      <c r="C1529" s="166">
        <v>28</v>
      </c>
      <c r="D1529" s="166" t="s">
        <v>3820</v>
      </c>
      <c r="E1529" s="3" t="s">
        <v>3997</v>
      </c>
      <c r="F1529" s="3" t="s">
        <v>3998</v>
      </c>
      <c r="G1529" s="166" t="s">
        <v>28</v>
      </c>
      <c r="H1529" s="182">
        <v>386.3</v>
      </c>
      <c r="I1529" s="3">
        <v>0</v>
      </c>
      <c r="J1529" s="3">
        <v>0</v>
      </c>
      <c r="K1529" s="3" t="s">
        <v>26</v>
      </c>
      <c r="L1529" s="3">
        <v>399494</v>
      </c>
      <c r="M1529" s="167"/>
      <c r="N1529" s="3"/>
      <c r="O1529" s="3" t="s">
        <v>3915</v>
      </c>
      <c r="P1529" s="3" t="s">
        <v>19</v>
      </c>
      <c r="Q1529" s="3"/>
      <c r="R1529" s="3"/>
    </row>
    <row r="1530" spans="1:18" ht="15" customHeight="1">
      <c r="A1530" s="166">
        <v>402774</v>
      </c>
      <c r="B1530" s="191" t="s">
        <v>54</v>
      </c>
      <c r="C1530" s="166">
        <v>28</v>
      </c>
      <c r="D1530" s="166" t="s">
        <v>3820</v>
      </c>
      <c r="E1530" s="3" t="s">
        <v>3999</v>
      </c>
      <c r="F1530" s="3" t="s">
        <v>4000</v>
      </c>
      <c r="G1530" s="166" t="s">
        <v>28</v>
      </c>
      <c r="H1530" s="182">
        <v>386.3</v>
      </c>
      <c r="I1530" s="3">
        <v>0</v>
      </c>
      <c r="J1530" s="3">
        <v>0</v>
      </c>
      <c r="K1530" s="3" t="s">
        <v>26</v>
      </c>
      <c r="L1530" s="3">
        <v>231106</v>
      </c>
      <c r="M1530" s="167"/>
      <c r="N1530" s="3"/>
      <c r="O1530" s="3" t="s">
        <v>3915</v>
      </c>
      <c r="P1530" s="3" t="s">
        <v>19</v>
      </c>
      <c r="Q1530" s="3"/>
      <c r="R1530" s="3"/>
    </row>
    <row r="1531" spans="1:18" ht="15" customHeight="1">
      <c r="A1531" s="166">
        <v>402775</v>
      </c>
      <c r="B1531" s="191" t="s">
        <v>54</v>
      </c>
      <c r="C1531" s="166">
        <v>28</v>
      </c>
      <c r="D1531" s="166" t="s">
        <v>3820</v>
      </c>
      <c r="E1531" s="3" t="s">
        <v>4001</v>
      </c>
      <c r="F1531" s="3" t="s">
        <v>4002</v>
      </c>
      <c r="G1531" s="166" t="s">
        <v>3677</v>
      </c>
      <c r="H1531" s="182">
        <v>249</v>
      </c>
      <c r="I1531" s="3">
        <v>0</v>
      </c>
      <c r="J1531" s="3">
        <v>0</v>
      </c>
      <c r="K1531" s="3" t="s">
        <v>18</v>
      </c>
      <c r="L1531" s="3">
        <v>222684</v>
      </c>
      <c r="M1531" s="167"/>
      <c r="N1531" s="3"/>
      <c r="O1531" s="3" t="s">
        <v>3915</v>
      </c>
      <c r="P1531" s="3" t="s">
        <v>19</v>
      </c>
      <c r="Q1531" s="3"/>
      <c r="R1531" s="3"/>
    </row>
    <row r="1532" spans="1:18" ht="15" customHeight="1">
      <c r="A1532" s="166">
        <v>402776</v>
      </c>
      <c r="B1532" s="191" t="s">
        <v>54</v>
      </c>
      <c r="C1532" s="166">
        <v>28</v>
      </c>
      <c r="D1532" s="166" t="s">
        <v>3820</v>
      </c>
      <c r="E1532" s="3" t="s">
        <v>4003</v>
      </c>
      <c r="F1532" s="3" t="s">
        <v>4004</v>
      </c>
      <c r="G1532" s="166" t="s">
        <v>3677</v>
      </c>
      <c r="H1532" s="182">
        <v>0</v>
      </c>
      <c r="I1532" s="3">
        <v>0</v>
      </c>
      <c r="J1532" s="3">
        <v>0</v>
      </c>
      <c r="K1532" s="3" t="s">
        <v>18</v>
      </c>
      <c r="L1532" s="3">
        <v>321856</v>
      </c>
      <c r="M1532" s="167"/>
      <c r="N1532" s="3"/>
      <c r="O1532" s="3" t="s">
        <v>3915</v>
      </c>
      <c r="P1532" s="3" t="s">
        <v>19</v>
      </c>
      <c r="Q1532" s="3"/>
      <c r="R1532" s="3"/>
    </row>
    <row r="1533" spans="1:18" ht="15" customHeight="1">
      <c r="A1533" s="166">
        <v>402777</v>
      </c>
      <c r="B1533" s="191" t="s">
        <v>54</v>
      </c>
      <c r="C1533" s="166">
        <v>28</v>
      </c>
      <c r="D1533" s="166" t="s">
        <v>3820</v>
      </c>
      <c r="E1533" s="3" t="s">
        <v>4005</v>
      </c>
      <c r="F1533" s="3" t="s">
        <v>4006</v>
      </c>
      <c r="G1533" s="166" t="s">
        <v>3677</v>
      </c>
      <c r="H1533" s="182">
        <v>0</v>
      </c>
      <c r="I1533" s="3">
        <v>0</v>
      </c>
      <c r="J1533" s="3">
        <v>0</v>
      </c>
      <c r="K1533" s="3" t="s">
        <v>18</v>
      </c>
      <c r="L1533" s="3">
        <v>321856</v>
      </c>
      <c r="M1533" s="167"/>
      <c r="N1533" s="3"/>
      <c r="O1533" s="3" t="s">
        <v>3915</v>
      </c>
      <c r="P1533" s="3" t="s">
        <v>19</v>
      </c>
      <c r="Q1533" s="3"/>
      <c r="R1533" s="3"/>
    </row>
    <row r="1534" spans="1:18" ht="15" customHeight="1">
      <c r="A1534" s="166">
        <v>402778</v>
      </c>
      <c r="B1534" s="191" t="s">
        <v>54</v>
      </c>
      <c r="C1534" s="166">
        <v>28</v>
      </c>
      <c r="D1534" s="166" t="s">
        <v>3820</v>
      </c>
      <c r="E1534" s="3" t="s">
        <v>4007</v>
      </c>
      <c r="F1534" s="3" t="s">
        <v>4008</v>
      </c>
      <c r="G1534" s="166" t="s">
        <v>3677</v>
      </c>
      <c r="H1534" s="182">
        <v>4</v>
      </c>
      <c r="I1534" s="3">
        <v>0</v>
      </c>
      <c r="J1534" s="3">
        <v>0</v>
      </c>
      <c r="K1534" s="3" t="s">
        <v>18</v>
      </c>
      <c r="L1534" s="3">
        <v>384294</v>
      </c>
      <c r="M1534" s="167"/>
      <c r="N1534" s="3"/>
      <c r="O1534" s="3" t="s">
        <v>3915</v>
      </c>
      <c r="P1534" s="3" t="s">
        <v>19</v>
      </c>
      <c r="Q1534" s="3"/>
      <c r="R1534" s="3"/>
    </row>
    <row r="1535" spans="1:18" ht="15" customHeight="1">
      <c r="A1535" s="166">
        <v>402772</v>
      </c>
      <c r="B1535" s="191" t="s">
        <v>54</v>
      </c>
      <c r="C1535" s="166">
        <v>28</v>
      </c>
      <c r="D1535" s="166" t="s">
        <v>3820</v>
      </c>
      <c r="E1535" s="3" t="s">
        <v>4009</v>
      </c>
      <c r="F1535" s="3" t="s">
        <v>4010</v>
      </c>
      <c r="G1535" s="166" t="s">
        <v>3677</v>
      </c>
      <c r="H1535" s="182">
        <v>28</v>
      </c>
      <c r="I1535" s="3">
        <v>0</v>
      </c>
      <c r="J1535" s="3">
        <v>0</v>
      </c>
      <c r="K1535" s="3" t="s">
        <v>26</v>
      </c>
      <c r="L1535" s="3">
        <v>399972</v>
      </c>
      <c r="M1535" s="167"/>
      <c r="N1535" s="3"/>
      <c r="O1535" s="3" t="s">
        <v>3915</v>
      </c>
      <c r="P1535" s="3" t="s">
        <v>19</v>
      </c>
      <c r="Q1535" s="3"/>
      <c r="R1535" s="3"/>
    </row>
    <row r="1536" spans="1:18" ht="15" customHeight="1">
      <c r="A1536" s="166">
        <v>402779</v>
      </c>
      <c r="B1536" s="191" t="s">
        <v>54</v>
      </c>
      <c r="C1536" s="166">
        <v>28</v>
      </c>
      <c r="D1536" s="166" t="s">
        <v>3820</v>
      </c>
      <c r="E1536" s="3" t="s">
        <v>4011</v>
      </c>
      <c r="F1536" s="3" t="s">
        <v>4012</v>
      </c>
      <c r="G1536" s="166" t="s">
        <v>3677</v>
      </c>
      <c r="H1536" s="182">
        <v>28</v>
      </c>
      <c r="I1536" s="3">
        <v>0</v>
      </c>
      <c r="J1536" s="3">
        <v>0</v>
      </c>
      <c r="K1536" s="3" t="s">
        <v>26</v>
      </c>
      <c r="L1536" s="3">
        <v>399972</v>
      </c>
      <c r="M1536" s="167"/>
      <c r="N1536" s="3"/>
      <c r="O1536" s="3" t="s">
        <v>3915</v>
      </c>
      <c r="P1536" s="3" t="s">
        <v>19</v>
      </c>
      <c r="Q1536" s="3"/>
      <c r="R1536" s="3"/>
    </row>
    <row r="1537" spans="1:18" ht="15" customHeight="1">
      <c r="A1537" s="166">
        <v>402764</v>
      </c>
      <c r="B1537" s="191" t="s">
        <v>54</v>
      </c>
      <c r="C1537" s="166">
        <v>28</v>
      </c>
      <c r="D1537" s="166" t="s">
        <v>3820</v>
      </c>
      <c r="E1537" s="3" t="s">
        <v>4013</v>
      </c>
      <c r="F1537" s="3" t="s">
        <v>4014</v>
      </c>
      <c r="G1537" s="166" t="s">
        <v>3677</v>
      </c>
      <c r="H1537" s="182">
        <v>133.25</v>
      </c>
      <c r="I1537" s="3">
        <v>0</v>
      </c>
      <c r="J1537" s="3">
        <v>0</v>
      </c>
      <c r="K1537" s="3" t="s">
        <v>26</v>
      </c>
      <c r="L1537" s="3">
        <v>419253</v>
      </c>
      <c r="M1537" s="167"/>
      <c r="N1537" s="3"/>
      <c r="O1537" s="3" t="s">
        <v>3915</v>
      </c>
      <c r="P1537" s="3" t="s">
        <v>19</v>
      </c>
      <c r="Q1537" s="3"/>
      <c r="R1537" s="3"/>
    </row>
    <row r="1538" spans="1:18" ht="15" customHeight="1">
      <c r="A1538" s="166">
        <v>402781</v>
      </c>
      <c r="B1538" s="191" t="s">
        <v>54</v>
      </c>
      <c r="C1538" s="166">
        <v>28</v>
      </c>
      <c r="D1538" s="166" t="s">
        <v>3820</v>
      </c>
      <c r="E1538" s="3" t="s">
        <v>4015</v>
      </c>
      <c r="F1538" s="3" t="s">
        <v>4016</v>
      </c>
      <c r="G1538" s="166" t="s">
        <v>3677</v>
      </c>
      <c r="H1538" s="182">
        <v>0</v>
      </c>
      <c r="I1538" s="3">
        <v>0</v>
      </c>
      <c r="J1538" s="3">
        <v>0</v>
      </c>
      <c r="K1538" s="3" t="s">
        <v>18</v>
      </c>
      <c r="L1538" s="3">
        <v>355664</v>
      </c>
      <c r="M1538" s="167"/>
      <c r="N1538" s="3"/>
      <c r="O1538" s="3" t="s">
        <v>3915</v>
      </c>
      <c r="P1538" s="3" t="s">
        <v>19</v>
      </c>
      <c r="Q1538" s="3"/>
      <c r="R1538" s="3"/>
    </row>
    <row r="1539" spans="1:18" ht="15" customHeight="1">
      <c r="A1539" s="166">
        <v>402782</v>
      </c>
      <c r="B1539" s="191" t="s">
        <v>54</v>
      </c>
      <c r="C1539" s="166">
        <v>28</v>
      </c>
      <c r="D1539" s="166" t="s">
        <v>3820</v>
      </c>
      <c r="E1539" s="3" t="s">
        <v>4017</v>
      </c>
      <c r="F1539" s="3" t="s">
        <v>4018</v>
      </c>
      <c r="G1539" s="166" t="s">
        <v>3677</v>
      </c>
      <c r="H1539" s="182">
        <v>120</v>
      </c>
      <c r="I1539" s="3">
        <v>0</v>
      </c>
      <c r="J1539" s="3">
        <v>0</v>
      </c>
      <c r="K1539" s="3" t="s">
        <v>26</v>
      </c>
      <c r="L1539" s="3">
        <v>301405</v>
      </c>
      <c r="M1539" s="167"/>
      <c r="N1539" s="3"/>
      <c r="O1539" s="3" t="s">
        <v>3915</v>
      </c>
      <c r="P1539" s="3" t="s">
        <v>19</v>
      </c>
      <c r="Q1539" s="3"/>
      <c r="R1539" s="3"/>
    </row>
    <row r="1540" spans="1:18" ht="15" customHeight="1">
      <c r="A1540" s="166">
        <v>402783</v>
      </c>
      <c r="B1540" s="191" t="s">
        <v>54</v>
      </c>
      <c r="C1540" s="166">
        <v>28</v>
      </c>
      <c r="D1540" s="166" t="s">
        <v>3820</v>
      </c>
      <c r="E1540" s="3" t="s">
        <v>4019</v>
      </c>
      <c r="F1540" s="3" t="s">
        <v>4020</v>
      </c>
      <c r="G1540" s="166" t="s">
        <v>3677</v>
      </c>
      <c r="H1540" s="182">
        <v>600</v>
      </c>
      <c r="I1540" s="3">
        <v>0</v>
      </c>
      <c r="J1540" s="3">
        <v>0</v>
      </c>
      <c r="K1540" s="3" t="s">
        <v>26</v>
      </c>
      <c r="L1540" s="3">
        <v>475731</v>
      </c>
      <c r="M1540" s="167"/>
      <c r="N1540" s="3"/>
      <c r="O1540" s="3" t="s">
        <v>3915</v>
      </c>
      <c r="P1540" s="3" t="s">
        <v>19</v>
      </c>
      <c r="Q1540" s="3"/>
      <c r="R1540" s="3"/>
    </row>
    <row r="1541" spans="1:18" ht="15" customHeight="1">
      <c r="A1541" s="166">
        <v>402785</v>
      </c>
      <c r="B1541" s="191" t="s">
        <v>54</v>
      </c>
      <c r="C1541" s="166">
        <v>28</v>
      </c>
      <c r="D1541" s="166" t="s">
        <v>3820</v>
      </c>
      <c r="E1541" s="3" t="s">
        <v>4021</v>
      </c>
      <c r="F1541" s="3" t="s">
        <v>4022</v>
      </c>
      <c r="G1541" s="166" t="s">
        <v>28</v>
      </c>
      <c r="H1541" s="182">
        <v>0</v>
      </c>
      <c r="I1541" s="3">
        <v>8.3333333333333339</v>
      </c>
      <c r="J1541" s="3">
        <v>4.166666666666667</v>
      </c>
      <c r="K1541" s="3" t="s">
        <v>26</v>
      </c>
      <c r="L1541" s="3">
        <v>441220</v>
      </c>
      <c r="M1541" s="167"/>
      <c r="N1541" s="3"/>
      <c r="O1541" s="3" t="s">
        <v>3915</v>
      </c>
      <c r="P1541" s="3" t="s">
        <v>19</v>
      </c>
      <c r="Q1541" s="3"/>
      <c r="R1541" s="3"/>
    </row>
    <row r="1542" spans="1:18" ht="15" customHeight="1">
      <c r="A1542" s="166">
        <v>402784</v>
      </c>
      <c r="B1542" s="191" t="s">
        <v>54</v>
      </c>
      <c r="C1542" s="166">
        <v>28</v>
      </c>
      <c r="D1542" s="166" t="s">
        <v>3820</v>
      </c>
      <c r="E1542" s="3" t="s">
        <v>4023</v>
      </c>
      <c r="F1542" s="3" t="s">
        <v>4024</v>
      </c>
      <c r="G1542" s="166" t="s">
        <v>28</v>
      </c>
      <c r="H1542" s="182">
        <v>0</v>
      </c>
      <c r="I1542" s="3">
        <v>0</v>
      </c>
      <c r="J1542" s="3">
        <v>0</v>
      </c>
      <c r="K1542" s="3" t="s">
        <v>18</v>
      </c>
      <c r="L1542" s="3">
        <v>457221</v>
      </c>
      <c r="M1542" s="167"/>
      <c r="N1542" s="3"/>
      <c r="O1542" s="3" t="s">
        <v>3915</v>
      </c>
      <c r="P1542" s="3" t="s">
        <v>19</v>
      </c>
      <c r="Q1542" s="3"/>
      <c r="R1542" s="3"/>
    </row>
    <row r="1543" spans="1:18" ht="15" customHeight="1">
      <c r="A1543" s="166">
        <v>402787</v>
      </c>
      <c r="B1543" s="191" t="s">
        <v>54</v>
      </c>
      <c r="C1543" s="166">
        <v>28</v>
      </c>
      <c r="D1543" s="166" t="s">
        <v>3820</v>
      </c>
      <c r="E1543" s="3" t="s">
        <v>4025</v>
      </c>
      <c r="F1543" s="3" t="s">
        <v>4026</v>
      </c>
      <c r="G1543" s="166" t="s">
        <v>28</v>
      </c>
      <c r="H1543" s="182">
        <v>100</v>
      </c>
      <c r="I1543" s="3">
        <v>0</v>
      </c>
      <c r="J1543" s="3">
        <v>0</v>
      </c>
      <c r="K1543" s="3" t="s">
        <v>26</v>
      </c>
      <c r="L1543" s="3">
        <v>417024</v>
      </c>
      <c r="M1543" s="167"/>
      <c r="N1543" s="3"/>
      <c r="O1543" s="3" t="s">
        <v>3915</v>
      </c>
      <c r="P1543" s="3" t="s">
        <v>19</v>
      </c>
      <c r="Q1543" s="3"/>
      <c r="R1543" s="3"/>
    </row>
    <row r="1544" spans="1:18" ht="15" customHeight="1">
      <c r="A1544" s="166">
        <v>402789</v>
      </c>
      <c r="B1544" s="191" t="s">
        <v>54</v>
      </c>
      <c r="C1544" s="166">
        <v>28</v>
      </c>
      <c r="D1544" s="166" t="s">
        <v>3820</v>
      </c>
      <c r="E1544" s="3" t="s">
        <v>4027</v>
      </c>
      <c r="F1544" s="3" t="s">
        <v>4028</v>
      </c>
      <c r="G1544" s="166" t="s">
        <v>28</v>
      </c>
      <c r="H1544" s="182">
        <v>169.57333333333332</v>
      </c>
      <c r="I1544" s="3">
        <v>0</v>
      </c>
      <c r="J1544" s="3">
        <v>0</v>
      </c>
      <c r="K1544" s="3" t="s">
        <v>26</v>
      </c>
      <c r="L1544" s="3">
        <v>418455</v>
      </c>
      <c r="M1544" s="167"/>
      <c r="N1544" s="3"/>
      <c r="O1544" s="3" t="s">
        <v>3915</v>
      </c>
      <c r="P1544" s="3" t="s">
        <v>19</v>
      </c>
      <c r="Q1544" s="3"/>
      <c r="R1544" s="3"/>
    </row>
    <row r="1545" spans="1:18" ht="15" customHeight="1">
      <c r="A1545" s="166">
        <v>402790</v>
      </c>
      <c r="B1545" s="191" t="s">
        <v>54</v>
      </c>
      <c r="C1545" s="166">
        <v>28</v>
      </c>
      <c r="D1545" s="166" t="s">
        <v>3820</v>
      </c>
      <c r="E1545" s="3" t="s">
        <v>4029</v>
      </c>
      <c r="F1545" s="3" t="s">
        <v>4030</v>
      </c>
      <c r="G1545" s="166" t="s">
        <v>28</v>
      </c>
      <c r="H1545" s="182">
        <v>155.62222222222221</v>
      </c>
      <c r="I1545" s="3">
        <v>0</v>
      </c>
      <c r="J1545" s="3">
        <v>0</v>
      </c>
      <c r="K1545" s="3" t="s">
        <v>26</v>
      </c>
      <c r="L1545" s="3">
        <v>480232</v>
      </c>
      <c r="M1545" s="167"/>
      <c r="N1545" s="3"/>
      <c r="O1545" s="3" t="s">
        <v>3915</v>
      </c>
      <c r="P1545" s="3" t="s">
        <v>19</v>
      </c>
      <c r="Q1545" s="3"/>
      <c r="R1545" s="3"/>
    </row>
    <row r="1546" spans="1:18" ht="15" customHeight="1">
      <c r="A1546" s="166">
        <v>402791</v>
      </c>
      <c r="B1546" s="191" t="s">
        <v>54</v>
      </c>
      <c r="C1546" s="166">
        <v>28</v>
      </c>
      <c r="D1546" s="166" t="s">
        <v>3820</v>
      </c>
      <c r="E1546" s="3" t="s">
        <v>4031</v>
      </c>
      <c r="F1546" s="3" t="s">
        <v>4032</v>
      </c>
      <c r="G1546" s="166" t="s">
        <v>28</v>
      </c>
      <c r="H1546" s="182">
        <v>29.9</v>
      </c>
      <c r="I1546" s="3">
        <v>0</v>
      </c>
      <c r="J1546" s="3">
        <v>0</v>
      </c>
      <c r="K1546" s="3" t="s">
        <v>26</v>
      </c>
      <c r="L1546" s="3">
        <v>221200</v>
      </c>
      <c r="M1546" s="167"/>
      <c r="N1546" s="3"/>
      <c r="O1546" s="3" t="s">
        <v>3915</v>
      </c>
      <c r="P1546" s="3" t="s">
        <v>19</v>
      </c>
      <c r="Q1546" s="3"/>
      <c r="R1546" s="3"/>
    </row>
    <row r="1547" spans="1:18" ht="15" customHeight="1">
      <c r="A1547" s="166">
        <v>402788</v>
      </c>
      <c r="B1547" s="191" t="s">
        <v>54</v>
      </c>
      <c r="C1547" s="166">
        <v>28</v>
      </c>
      <c r="D1547" s="166" t="s">
        <v>3820</v>
      </c>
      <c r="E1547" s="3" t="s">
        <v>4033</v>
      </c>
      <c r="F1547" s="3" t="s">
        <v>4034</v>
      </c>
      <c r="G1547" s="166" t="s">
        <v>3677</v>
      </c>
      <c r="H1547" s="182">
        <v>0.87230769230769234</v>
      </c>
      <c r="I1547" s="3">
        <v>0</v>
      </c>
      <c r="J1547" s="3">
        <v>4.166666666666667</v>
      </c>
      <c r="K1547" s="3" t="s">
        <v>26</v>
      </c>
      <c r="L1547" s="3">
        <v>337283</v>
      </c>
      <c r="M1547" s="167"/>
      <c r="N1547" s="3"/>
      <c r="O1547" s="3" t="s">
        <v>3915</v>
      </c>
      <c r="P1547" s="3" t="s">
        <v>19</v>
      </c>
      <c r="Q1547" s="3"/>
      <c r="R1547" s="3"/>
    </row>
    <row r="1548" spans="1:18" ht="15" customHeight="1">
      <c r="A1548" s="166">
        <v>402792</v>
      </c>
      <c r="B1548" s="191" t="s">
        <v>54</v>
      </c>
      <c r="C1548" s="166">
        <v>28</v>
      </c>
      <c r="D1548" s="166" t="s">
        <v>3820</v>
      </c>
      <c r="E1548" s="3" t="s">
        <v>4035</v>
      </c>
      <c r="F1548" s="3" t="s">
        <v>4036</v>
      </c>
      <c r="G1548" s="166" t="s">
        <v>28</v>
      </c>
      <c r="H1548" s="182">
        <v>0</v>
      </c>
      <c r="I1548" s="3">
        <v>0</v>
      </c>
      <c r="J1548" s="3">
        <v>0</v>
      </c>
      <c r="K1548" s="3" t="s">
        <v>18</v>
      </c>
      <c r="L1548" s="3">
        <v>430333</v>
      </c>
      <c r="M1548" s="167"/>
      <c r="N1548" s="3"/>
      <c r="O1548" s="3" t="s">
        <v>3915</v>
      </c>
      <c r="P1548" s="3" t="s">
        <v>19</v>
      </c>
      <c r="Q1548" s="3"/>
      <c r="R1548" s="3"/>
    </row>
    <row r="1549" spans="1:18" ht="15" customHeight="1">
      <c r="A1549" s="166">
        <v>402786</v>
      </c>
      <c r="B1549" s="191" t="s">
        <v>54</v>
      </c>
      <c r="C1549" s="166">
        <v>28</v>
      </c>
      <c r="D1549" s="166" t="s">
        <v>3820</v>
      </c>
      <c r="E1549" s="3" t="s">
        <v>4037</v>
      </c>
      <c r="F1549" s="3" t="s">
        <v>4038</v>
      </c>
      <c r="G1549" s="166" t="s">
        <v>28</v>
      </c>
      <c r="H1549" s="182">
        <v>0</v>
      </c>
      <c r="I1549" s="3">
        <v>0</v>
      </c>
      <c r="J1549" s="3">
        <v>0</v>
      </c>
      <c r="K1549" s="3" t="s">
        <v>18</v>
      </c>
      <c r="L1549" s="3">
        <v>312067</v>
      </c>
      <c r="M1549" s="167"/>
      <c r="N1549" s="3"/>
      <c r="O1549" s="3" t="s">
        <v>3915</v>
      </c>
      <c r="P1549" s="3" t="s">
        <v>19</v>
      </c>
      <c r="Q1549" s="3"/>
      <c r="R1549" s="3"/>
    </row>
    <row r="1550" spans="1:18" ht="15" customHeight="1">
      <c r="A1550" s="166">
        <v>402793</v>
      </c>
      <c r="B1550" s="191" t="s">
        <v>54</v>
      </c>
      <c r="C1550" s="166">
        <v>28</v>
      </c>
      <c r="D1550" s="166" t="s">
        <v>3820</v>
      </c>
      <c r="E1550" s="3" t="s">
        <v>4039</v>
      </c>
      <c r="F1550" s="3" t="s">
        <v>4040</v>
      </c>
      <c r="G1550" s="166" t="s">
        <v>28</v>
      </c>
      <c r="H1550" s="182">
        <v>0</v>
      </c>
      <c r="I1550" s="3">
        <v>0</v>
      </c>
      <c r="J1550" s="3">
        <v>8.3333333333333339</v>
      </c>
      <c r="K1550" s="3" t="s">
        <v>26</v>
      </c>
      <c r="L1550" s="3">
        <v>221238</v>
      </c>
      <c r="M1550" s="167"/>
      <c r="N1550" s="3"/>
      <c r="O1550" s="3" t="s">
        <v>3915</v>
      </c>
      <c r="P1550" s="3" t="s">
        <v>19</v>
      </c>
      <c r="Q1550" s="3"/>
      <c r="R1550" s="3"/>
    </row>
    <row r="1551" spans="1:18" ht="15" customHeight="1">
      <c r="A1551" s="166">
        <v>402795</v>
      </c>
      <c r="B1551" s="191" t="s">
        <v>54</v>
      </c>
      <c r="C1551" s="166">
        <v>28</v>
      </c>
      <c r="D1551" s="166" t="s">
        <v>3820</v>
      </c>
      <c r="E1551" s="3" t="s">
        <v>4041</v>
      </c>
      <c r="F1551" s="3" t="s">
        <v>4042</v>
      </c>
      <c r="G1551" s="166" t="s">
        <v>28</v>
      </c>
      <c r="H1551" s="182">
        <v>1850</v>
      </c>
      <c r="I1551" s="3">
        <v>0</v>
      </c>
      <c r="J1551" s="3">
        <v>0</v>
      </c>
      <c r="K1551" s="3" t="s">
        <v>18</v>
      </c>
      <c r="L1551" s="3">
        <v>283929</v>
      </c>
      <c r="M1551" s="167"/>
      <c r="N1551" s="3"/>
      <c r="O1551" s="3" t="s">
        <v>3915</v>
      </c>
      <c r="P1551" s="3" t="s">
        <v>19</v>
      </c>
      <c r="Q1551" s="3"/>
      <c r="R1551" s="3"/>
    </row>
    <row r="1552" spans="1:18" ht="15" customHeight="1">
      <c r="A1552" s="166">
        <v>402796</v>
      </c>
      <c r="B1552" s="191" t="s">
        <v>54</v>
      </c>
      <c r="C1552" s="166">
        <v>28</v>
      </c>
      <c r="D1552" s="166" t="s">
        <v>3820</v>
      </c>
      <c r="E1552" s="3" t="s">
        <v>4043</v>
      </c>
      <c r="F1552" s="3" t="s">
        <v>4044</v>
      </c>
      <c r="G1552" s="166" t="s">
        <v>28</v>
      </c>
      <c r="H1552" s="182">
        <v>10.8</v>
      </c>
      <c r="I1552" s="3">
        <v>0</v>
      </c>
      <c r="J1552" s="3">
        <v>0</v>
      </c>
      <c r="K1552" s="3" t="s">
        <v>18</v>
      </c>
      <c r="L1552" s="3">
        <v>382565</v>
      </c>
      <c r="M1552" s="167"/>
      <c r="N1552" s="3"/>
      <c r="O1552" s="3" t="s">
        <v>3915</v>
      </c>
      <c r="P1552" s="3" t="s">
        <v>19</v>
      </c>
      <c r="Q1552" s="3"/>
      <c r="R1552" s="3"/>
    </row>
    <row r="1553" spans="1:18" ht="15" customHeight="1">
      <c r="A1553" s="166">
        <v>402797</v>
      </c>
      <c r="B1553" s="191" t="s">
        <v>54</v>
      </c>
      <c r="C1553" s="166">
        <v>28</v>
      </c>
      <c r="D1553" s="166" t="s">
        <v>3820</v>
      </c>
      <c r="E1553" s="3" t="s">
        <v>4045</v>
      </c>
      <c r="F1553" s="3" t="s">
        <v>4046</v>
      </c>
      <c r="G1553" s="166" t="s">
        <v>28</v>
      </c>
      <c r="H1553" s="182">
        <v>33</v>
      </c>
      <c r="I1553" s="3">
        <v>0</v>
      </c>
      <c r="J1553" s="3">
        <v>0</v>
      </c>
      <c r="K1553" s="3" t="s">
        <v>18</v>
      </c>
      <c r="L1553" s="3">
        <v>455299</v>
      </c>
      <c r="M1553" s="167"/>
      <c r="N1553" s="3"/>
      <c r="O1553" s="3" t="s">
        <v>3915</v>
      </c>
      <c r="P1553" s="3" t="s">
        <v>19</v>
      </c>
      <c r="Q1553" s="3"/>
      <c r="R1553" s="3"/>
    </row>
    <row r="1554" spans="1:18" ht="15" customHeight="1">
      <c r="A1554" s="166">
        <v>402799</v>
      </c>
      <c r="B1554" s="191" t="s">
        <v>54</v>
      </c>
      <c r="C1554" s="166">
        <v>28</v>
      </c>
      <c r="D1554" s="166" t="s">
        <v>3820</v>
      </c>
      <c r="E1554" s="3" t="s">
        <v>4047</v>
      </c>
      <c r="F1554" s="3" t="s">
        <v>4048</v>
      </c>
      <c r="G1554" s="166" t="s">
        <v>28</v>
      </c>
      <c r="H1554" s="182">
        <v>19</v>
      </c>
      <c r="I1554" s="3">
        <v>0</v>
      </c>
      <c r="J1554" s="3">
        <v>0</v>
      </c>
      <c r="K1554" s="3" t="s">
        <v>18</v>
      </c>
      <c r="L1554" s="3">
        <v>454919</v>
      </c>
      <c r="M1554" s="167"/>
      <c r="N1554" s="3"/>
      <c r="O1554" s="3" t="s">
        <v>3915</v>
      </c>
      <c r="P1554" s="3" t="s">
        <v>19</v>
      </c>
      <c r="Q1554" s="3"/>
      <c r="R1554" s="3"/>
    </row>
    <row r="1555" spans="1:18" ht="15" customHeight="1">
      <c r="A1555" s="166">
        <v>402794</v>
      </c>
      <c r="B1555" s="191" t="s">
        <v>54</v>
      </c>
      <c r="C1555" s="166">
        <v>28</v>
      </c>
      <c r="D1555" s="166" t="s">
        <v>3820</v>
      </c>
      <c r="E1555" s="3" t="s">
        <v>4049</v>
      </c>
      <c r="F1555" s="3" t="s">
        <v>4050</v>
      </c>
      <c r="G1555" s="166" t="s">
        <v>28</v>
      </c>
      <c r="H1555" s="182">
        <v>0</v>
      </c>
      <c r="I1555" s="3">
        <v>0</v>
      </c>
      <c r="J1555" s="3">
        <v>0</v>
      </c>
      <c r="K1555" s="3" t="s">
        <v>18</v>
      </c>
      <c r="L1555" s="3">
        <v>436259</v>
      </c>
      <c r="M1555" s="167"/>
      <c r="N1555" s="3"/>
      <c r="O1555" s="3" t="s">
        <v>3915</v>
      </c>
      <c r="P1555" s="3" t="s">
        <v>19</v>
      </c>
      <c r="Q1555" s="3"/>
      <c r="R1555" s="3"/>
    </row>
    <row r="1556" spans="1:18" ht="15" customHeight="1">
      <c r="A1556" s="166">
        <v>402800</v>
      </c>
      <c r="B1556" s="191" t="s">
        <v>54</v>
      </c>
      <c r="C1556" s="166">
        <v>28</v>
      </c>
      <c r="D1556" s="166" t="s">
        <v>3820</v>
      </c>
      <c r="E1556" s="3" t="s">
        <v>4051</v>
      </c>
      <c r="F1556" s="3" t="s">
        <v>4052</v>
      </c>
      <c r="G1556" s="166" t="s">
        <v>28</v>
      </c>
      <c r="H1556" s="182">
        <v>6.8</v>
      </c>
      <c r="I1556" s="3">
        <v>0</v>
      </c>
      <c r="J1556" s="3">
        <v>1.75</v>
      </c>
      <c r="K1556" s="3" t="s">
        <v>26</v>
      </c>
      <c r="L1556" s="3">
        <v>481049</v>
      </c>
      <c r="M1556" s="167"/>
      <c r="N1556" s="3"/>
      <c r="O1556" s="3" t="s">
        <v>3915</v>
      </c>
      <c r="P1556" s="3" t="s">
        <v>19</v>
      </c>
      <c r="Q1556" s="3"/>
      <c r="R1556" s="3"/>
    </row>
    <row r="1557" spans="1:18" ht="15" customHeight="1">
      <c r="A1557" s="166">
        <v>402801</v>
      </c>
      <c r="B1557" s="191" t="s">
        <v>54</v>
      </c>
      <c r="C1557" s="166">
        <v>28</v>
      </c>
      <c r="D1557" s="166" t="s">
        <v>3820</v>
      </c>
      <c r="E1557" s="3" t="s">
        <v>4053</v>
      </c>
      <c r="F1557" s="3" t="s">
        <v>4054</v>
      </c>
      <c r="G1557" s="166" t="s">
        <v>28</v>
      </c>
      <c r="H1557" s="182">
        <v>28</v>
      </c>
      <c r="I1557" s="3">
        <v>0</v>
      </c>
      <c r="J1557" s="3">
        <v>0</v>
      </c>
      <c r="K1557" s="3" t="s">
        <v>18</v>
      </c>
      <c r="L1557" s="3">
        <v>402872</v>
      </c>
      <c r="M1557" s="167"/>
      <c r="N1557" s="3"/>
      <c r="O1557" s="3" t="s">
        <v>3915</v>
      </c>
      <c r="P1557" s="3" t="s">
        <v>19</v>
      </c>
      <c r="Q1557" s="3"/>
      <c r="R1557" s="3"/>
    </row>
    <row r="1558" spans="1:18" ht="15" customHeight="1">
      <c r="A1558" s="166">
        <v>402246</v>
      </c>
      <c r="B1558" s="190">
        <v>2740100028</v>
      </c>
      <c r="C1558" s="166">
        <v>29</v>
      </c>
      <c r="D1558" s="166" t="s">
        <v>4055</v>
      </c>
      <c r="E1558" s="3" t="s">
        <v>4056</v>
      </c>
      <c r="F1558" s="3" t="s">
        <v>4057</v>
      </c>
      <c r="G1558" s="166" t="s">
        <v>28</v>
      </c>
      <c r="H1558" s="182">
        <v>0</v>
      </c>
      <c r="I1558" s="3">
        <v>0</v>
      </c>
      <c r="J1558" s="3">
        <v>0</v>
      </c>
      <c r="K1558" s="3" t="s">
        <v>18</v>
      </c>
      <c r="L1558" s="167">
        <v>0</v>
      </c>
      <c r="M1558" s="167"/>
      <c r="N1558" s="3"/>
      <c r="O1558" s="3" t="s">
        <v>19</v>
      </c>
      <c r="P1558" s="3" t="s">
        <v>19</v>
      </c>
      <c r="Q1558" s="3"/>
      <c r="R1558" s="3"/>
    </row>
    <row r="1559" spans="1:18" ht="15" customHeight="1">
      <c r="A1559" s="166">
        <v>400285</v>
      </c>
      <c r="B1559" s="190">
        <v>3190100013</v>
      </c>
      <c r="C1559" s="166">
        <v>30</v>
      </c>
      <c r="D1559" s="166" t="s">
        <v>4058</v>
      </c>
      <c r="E1559" s="3" t="s">
        <v>4059</v>
      </c>
      <c r="F1559" s="3" t="s">
        <v>4060</v>
      </c>
      <c r="G1559" s="166" t="s">
        <v>28</v>
      </c>
      <c r="H1559" s="182">
        <v>0</v>
      </c>
      <c r="I1559" s="3">
        <v>0</v>
      </c>
      <c r="J1559" s="3">
        <v>0</v>
      </c>
      <c r="K1559" s="3" t="s">
        <v>18</v>
      </c>
      <c r="L1559" s="3">
        <v>486309</v>
      </c>
      <c r="M1559" s="167"/>
      <c r="N1559" s="3"/>
      <c r="O1559" s="3" t="s">
        <v>19</v>
      </c>
      <c r="P1559" s="3" t="s">
        <v>19</v>
      </c>
      <c r="Q1559" s="3"/>
      <c r="R1559" s="3"/>
    </row>
    <row r="1560" spans="1:18" ht="15" customHeight="1">
      <c r="A1560" s="166">
        <v>400692</v>
      </c>
      <c r="B1560" s="190">
        <v>1071000296</v>
      </c>
      <c r="C1560" s="166">
        <v>35</v>
      </c>
      <c r="D1560" s="166" t="s">
        <v>4061</v>
      </c>
      <c r="E1560" s="3" t="s">
        <v>4062</v>
      </c>
      <c r="F1560" s="3" t="s">
        <v>4063</v>
      </c>
      <c r="G1560" s="166" t="s">
        <v>28</v>
      </c>
      <c r="H1560" s="182">
        <v>0.56117647058823528</v>
      </c>
      <c r="I1560" s="3">
        <v>0</v>
      </c>
      <c r="J1560" s="3">
        <v>0</v>
      </c>
      <c r="K1560" s="3" t="s">
        <v>26</v>
      </c>
      <c r="L1560" s="167">
        <v>479641</v>
      </c>
      <c r="M1560" s="167" t="s">
        <v>4064</v>
      </c>
      <c r="N1560" s="3">
        <v>36</v>
      </c>
      <c r="O1560" s="3" t="s">
        <v>2052</v>
      </c>
      <c r="P1560" s="3" t="s">
        <v>19</v>
      </c>
      <c r="Q1560" s="3"/>
      <c r="R1560" s="3"/>
    </row>
    <row r="1561" spans="1:18" ht="15" customHeight="1">
      <c r="A1561" s="166">
        <v>400755</v>
      </c>
      <c r="B1561" s="190">
        <v>1071000148</v>
      </c>
      <c r="C1561" s="166">
        <v>35</v>
      </c>
      <c r="D1561" s="166" t="s">
        <v>4061</v>
      </c>
      <c r="E1561" s="3" t="s">
        <v>4065</v>
      </c>
      <c r="F1561" s="3" t="s">
        <v>4066</v>
      </c>
      <c r="G1561" s="166" t="s">
        <v>28</v>
      </c>
      <c r="H1561" s="182">
        <v>0.77363588187117605</v>
      </c>
      <c r="I1561" s="3">
        <v>3680</v>
      </c>
      <c r="J1561" s="3">
        <v>3560</v>
      </c>
      <c r="K1561" s="3" t="s">
        <v>29</v>
      </c>
      <c r="L1561" s="167">
        <v>397583</v>
      </c>
      <c r="M1561" s="167" t="s">
        <v>4067</v>
      </c>
      <c r="N1561" s="3">
        <v>36</v>
      </c>
      <c r="O1561" s="3" t="s">
        <v>2052</v>
      </c>
      <c r="P1561" s="3" t="s">
        <v>19</v>
      </c>
      <c r="Q1561" s="3"/>
      <c r="R1561" s="3"/>
    </row>
    <row r="1562" spans="1:18" ht="15" customHeight="1">
      <c r="A1562" s="166">
        <v>400473</v>
      </c>
      <c r="B1562" s="190">
        <v>1070404741</v>
      </c>
      <c r="C1562" s="166">
        <v>35</v>
      </c>
      <c r="D1562" s="166" t="s">
        <v>4061</v>
      </c>
      <c r="E1562" s="3" t="s">
        <v>4068</v>
      </c>
      <c r="F1562" s="3" t="s">
        <v>4069</v>
      </c>
      <c r="G1562" s="166" t="s">
        <v>28</v>
      </c>
      <c r="H1562" s="182">
        <v>0.13525773195876289</v>
      </c>
      <c r="I1562" s="3">
        <v>1833.3333333333333</v>
      </c>
      <c r="J1562" s="3">
        <v>1783.3333333333333</v>
      </c>
      <c r="K1562" s="3" t="s">
        <v>29</v>
      </c>
      <c r="L1562" s="167">
        <v>408818</v>
      </c>
      <c r="M1562" s="167" t="s">
        <v>4070</v>
      </c>
      <c r="N1562" s="3">
        <v>36</v>
      </c>
      <c r="O1562" s="3" t="s">
        <v>2002</v>
      </c>
      <c r="P1562" s="3" t="s">
        <v>19</v>
      </c>
      <c r="Q1562" s="3"/>
      <c r="R1562" s="3"/>
    </row>
    <row r="1563" spans="1:18" ht="15" customHeight="1">
      <c r="A1563" s="166">
        <v>401662</v>
      </c>
      <c r="B1563" s="190">
        <v>1070404415</v>
      </c>
      <c r="C1563" s="166">
        <v>35</v>
      </c>
      <c r="D1563" s="166" t="s">
        <v>4061</v>
      </c>
      <c r="E1563" s="3" t="s">
        <v>4071</v>
      </c>
      <c r="F1563" s="3" t="s">
        <v>4072</v>
      </c>
      <c r="G1563" s="166" t="s">
        <v>28</v>
      </c>
      <c r="H1563" s="182">
        <v>0.13529411764705881</v>
      </c>
      <c r="I1563" s="3">
        <v>1866.6666666666667</v>
      </c>
      <c r="J1563" s="3">
        <v>1791.6666666666667</v>
      </c>
      <c r="K1563" s="3" t="s">
        <v>29</v>
      </c>
      <c r="L1563" s="167">
        <v>408817</v>
      </c>
      <c r="M1563" s="167" t="s">
        <v>4073</v>
      </c>
      <c r="N1563" s="3">
        <v>36</v>
      </c>
      <c r="O1563" s="3" t="s">
        <v>2002</v>
      </c>
      <c r="P1563" s="3" t="s">
        <v>19</v>
      </c>
      <c r="Q1563" s="3"/>
      <c r="R1563" s="3"/>
    </row>
    <row r="1564" spans="1:18" ht="15" customHeight="1">
      <c r="A1564" s="166">
        <v>401162</v>
      </c>
      <c r="B1564" s="190">
        <v>1070400231</v>
      </c>
      <c r="C1564" s="166">
        <v>35</v>
      </c>
      <c r="D1564" s="166" t="s">
        <v>4061</v>
      </c>
      <c r="E1564" s="3" t="s">
        <v>4074</v>
      </c>
      <c r="F1564" s="3" t="s">
        <v>4075</v>
      </c>
      <c r="G1564" s="166" t="s">
        <v>28</v>
      </c>
      <c r="H1564" s="182">
        <v>145</v>
      </c>
      <c r="I1564" s="3">
        <v>0</v>
      </c>
      <c r="J1564" s="3">
        <v>0</v>
      </c>
      <c r="K1564" s="3" t="s">
        <v>18</v>
      </c>
      <c r="L1564" s="167">
        <v>0</v>
      </c>
      <c r="M1564" s="167"/>
      <c r="N1564" s="3">
        <v>36</v>
      </c>
      <c r="O1564" s="3" t="s">
        <v>19</v>
      </c>
      <c r="P1564" s="3" t="s">
        <v>19</v>
      </c>
      <c r="Q1564" s="3"/>
      <c r="R1564" s="3"/>
    </row>
    <row r="1565" spans="1:18" ht="15" customHeight="1">
      <c r="A1565" s="166">
        <v>401070</v>
      </c>
      <c r="B1565" s="190">
        <v>1071100126</v>
      </c>
      <c r="C1565" s="166">
        <v>35</v>
      </c>
      <c r="D1565" s="166" t="s">
        <v>4061</v>
      </c>
      <c r="E1565" s="3" t="s">
        <v>4076</v>
      </c>
      <c r="F1565" s="3" t="s">
        <v>4077</v>
      </c>
      <c r="G1565" s="166" t="s">
        <v>28</v>
      </c>
      <c r="H1565" s="182">
        <v>7.5571428571428569</v>
      </c>
      <c r="I1565" s="3">
        <v>33.333333333333336</v>
      </c>
      <c r="J1565" s="3">
        <v>33.333333333333336</v>
      </c>
      <c r="K1565" s="3" t="s">
        <v>26</v>
      </c>
      <c r="L1565" s="167">
        <v>285936</v>
      </c>
      <c r="M1565" s="167" t="s">
        <v>4078</v>
      </c>
      <c r="N1565" s="3">
        <v>36</v>
      </c>
      <c r="O1565" s="3" t="s">
        <v>1963</v>
      </c>
      <c r="P1565" s="3" t="s">
        <v>19</v>
      </c>
      <c r="Q1565" s="3"/>
      <c r="R1565" s="3"/>
    </row>
    <row r="1566" spans="1:18" ht="15" customHeight="1">
      <c r="A1566" s="166">
        <v>401981</v>
      </c>
      <c r="B1566" s="190">
        <v>1070800043</v>
      </c>
      <c r="C1566" s="166">
        <v>35</v>
      </c>
      <c r="D1566" s="166" t="s">
        <v>4061</v>
      </c>
      <c r="E1566" s="3" t="s">
        <v>4079</v>
      </c>
      <c r="F1566" s="3" t="s">
        <v>4080</v>
      </c>
      <c r="G1566" s="166" t="s">
        <v>28</v>
      </c>
      <c r="H1566" s="182">
        <v>0</v>
      </c>
      <c r="I1566" s="3">
        <v>0</v>
      </c>
      <c r="J1566" s="3">
        <v>0</v>
      </c>
      <c r="K1566" s="3" t="s">
        <v>18</v>
      </c>
      <c r="L1566" s="167">
        <v>409256</v>
      </c>
      <c r="M1566" s="167" t="s">
        <v>4081</v>
      </c>
      <c r="N1566" s="3">
        <v>36</v>
      </c>
      <c r="O1566" s="3" t="s">
        <v>4082</v>
      </c>
      <c r="P1566" s="3" t="s">
        <v>19</v>
      </c>
      <c r="Q1566" s="3"/>
      <c r="R1566" s="3"/>
    </row>
    <row r="1567" spans="1:18" ht="15" customHeight="1">
      <c r="A1567" s="166">
        <v>400748</v>
      </c>
      <c r="B1567" s="190">
        <v>1071000431</v>
      </c>
      <c r="C1567" s="166">
        <v>35</v>
      </c>
      <c r="D1567" s="166" t="s">
        <v>4061</v>
      </c>
      <c r="E1567" s="3" t="s">
        <v>4083</v>
      </c>
      <c r="F1567" s="3" t="s">
        <v>4084</v>
      </c>
      <c r="G1567" s="166" t="s">
        <v>28</v>
      </c>
      <c r="H1567" s="182">
        <v>2.6585365853658536E-2</v>
      </c>
      <c r="I1567" s="3">
        <v>5000</v>
      </c>
      <c r="J1567" s="3">
        <v>6250</v>
      </c>
      <c r="K1567" s="3" t="s">
        <v>29</v>
      </c>
      <c r="L1567" s="167">
        <v>483362</v>
      </c>
      <c r="M1567" s="167" t="s">
        <v>4085</v>
      </c>
      <c r="N1567" s="3">
        <v>36</v>
      </c>
      <c r="O1567" s="3" t="s">
        <v>2052</v>
      </c>
      <c r="P1567" s="3" t="s">
        <v>19</v>
      </c>
      <c r="Q1567" s="3"/>
      <c r="R1567" s="3"/>
    </row>
    <row r="1568" spans="1:18" ht="15" customHeight="1">
      <c r="A1568" s="166">
        <v>400308</v>
      </c>
      <c r="B1568" s="190" t="s">
        <v>4086</v>
      </c>
      <c r="C1568" s="166">
        <v>35</v>
      </c>
      <c r="D1568" s="166" t="s">
        <v>4061</v>
      </c>
      <c r="E1568" s="3" t="s">
        <v>4087</v>
      </c>
      <c r="F1568" s="3" t="s">
        <v>4088</v>
      </c>
      <c r="G1568" s="166" t="s">
        <v>28</v>
      </c>
      <c r="H1568" s="182">
        <v>0</v>
      </c>
      <c r="I1568" s="3">
        <v>0</v>
      </c>
      <c r="J1568" s="3">
        <v>0</v>
      </c>
      <c r="K1568" s="3" t="s">
        <v>18</v>
      </c>
      <c r="L1568" s="167">
        <v>409529</v>
      </c>
      <c r="M1568" s="167" t="s">
        <v>4089</v>
      </c>
      <c r="N1568" s="3">
        <v>36</v>
      </c>
      <c r="O1568" s="3" t="s">
        <v>4082</v>
      </c>
      <c r="P1568" s="3" t="s">
        <v>19</v>
      </c>
      <c r="Q1568" s="3"/>
      <c r="R1568" s="3"/>
    </row>
    <row r="1569" spans="1:18" ht="15" customHeight="1">
      <c r="A1569" s="166">
        <v>400690</v>
      </c>
      <c r="B1569" s="190">
        <v>1070801945</v>
      </c>
      <c r="C1569" s="166">
        <v>35</v>
      </c>
      <c r="D1569" s="166" t="s">
        <v>4061</v>
      </c>
      <c r="E1569" s="3" t="s">
        <v>4090</v>
      </c>
      <c r="F1569" s="3" t="s">
        <v>4091</v>
      </c>
      <c r="G1569" s="166" t="s">
        <v>28</v>
      </c>
      <c r="H1569" s="182">
        <v>0</v>
      </c>
      <c r="I1569" s="3">
        <v>0.33333333333333331</v>
      </c>
      <c r="J1569" s="3">
        <v>8.3333333333333329E-2</v>
      </c>
      <c r="K1569" s="3" t="s">
        <v>26</v>
      </c>
      <c r="L1569" s="167">
        <v>408271</v>
      </c>
      <c r="M1569" s="167" t="s">
        <v>4092</v>
      </c>
      <c r="N1569" s="3">
        <v>36</v>
      </c>
      <c r="O1569" s="3" t="s">
        <v>4082</v>
      </c>
      <c r="P1569" s="3" t="s">
        <v>19</v>
      </c>
      <c r="Q1569" s="3"/>
      <c r="R1569" s="3"/>
    </row>
    <row r="1570" spans="1:18" ht="15" customHeight="1">
      <c r="A1570" s="166">
        <v>402576</v>
      </c>
      <c r="B1570" s="190">
        <v>1070801961</v>
      </c>
      <c r="C1570" s="166">
        <v>35</v>
      </c>
      <c r="D1570" s="166" t="s">
        <v>4061</v>
      </c>
      <c r="E1570" s="3" t="s">
        <v>4093</v>
      </c>
      <c r="F1570" s="3" t="s">
        <v>4094</v>
      </c>
      <c r="G1570" s="166" t="s">
        <v>28</v>
      </c>
      <c r="H1570" s="182">
        <v>0</v>
      </c>
      <c r="I1570" s="3">
        <v>0</v>
      </c>
      <c r="J1570" s="3">
        <v>0</v>
      </c>
      <c r="K1570" s="3" t="s">
        <v>26</v>
      </c>
      <c r="L1570" s="167">
        <v>408277</v>
      </c>
      <c r="M1570" s="167" t="s">
        <v>4095</v>
      </c>
      <c r="N1570" s="3">
        <v>36</v>
      </c>
      <c r="O1570" s="3" t="s">
        <v>4082</v>
      </c>
      <c r="P1570" s="3" t="s">
        <v>19</v>
      </c>
      <c r="Q1570" s="3"/>
      <c r="R1570" s="3"/>
    </row>
    <row r="1571" spans="1:18" ht="15" customHeight="1">
      <c r="A1571" s="166">
        <v>400397</v>
      </c>
      <c r="B1571" s="190">
        <v>1070801953</v>
      </c>
      <c r="C1571" s="166">
        <v>35</v>
      </c>
      <c r="D1571" s="166" t="s">
        <v>4061</v>
      </c>
      <c r="E1571" s="3" t="s">
        <v>4096</v>
      </c>
      <c r="F1571" s="3" t="s">
        <v>4097</v>
      </c>
      <c r="G1571" s="166" t="s">
        <v>28</v>
      </c>
      <c r="H1571" s="182">
        <v>3</v>
      </c>
      <c r="I1571" s="3">
        <v>0</v>
      </c>
      <c r="J1571" s="3">
        <v>0</v>
      </c>
      <c r="K1571" s="3" t="s">
        <v>18</v>
      </c>
      <c r="L1571" s="167">
        <v>408274</v>
      </c>
      <c r="M1571" s="167" t="s">
        <v>4098</v>
      </c>
      <c r="N1571" s="3">
        <v>36</v>
      </c>
      <c r="O1571" s="3" t="s">
        <v>4082</v>
      </c>
      <c r="P1571" s="3" t="s">
        <v>19</v>
      </c>
      <c r="Q1571" s="3"/>
      <c r="R1571" s="3"/>
    </row>
    <row r="1572" spans="1:18" ht="15" customHeight="1">
      <c r="A1572" s="166">
        <v>400955</v>
      </c>
      <c r="B1572" s="190">
        <v>1070801970</v>
      </c>
      <c r="C1572" s="166">
        <v>35</v>
      </c>
      <c r="D1572" s="166" t="s">
        <v>4061</v>
      </c>
      <c r="E1572" s="3" t="s">
        <v>4099</v>
      </c>
      <c r="F1572" s="3" t="s">
        <v>4100</v>
      </c>
      <c r="G1572" s="166" t="s">
        <v>28</v>
      </c>
      <c r="H1572" s="182">
        <v>0</v>
      </c>
      <c r="I1572" s="3">
        <v>0</v>
      </c>
      <c r="J1572" s="3">
        <v>0</v>
      </c>
      <c r="K1572" s="3" t="s">
        <v>18</v>
      </c>
      <c r="L1572" s="167">
        <v>419770</v>
      </c>
      <c r="M1572" s="167" t="s">
        <v>4101</v>
      </c>
      <c r="N1572" s="3">
        <v>36</v>
      </c>
      <c r="O1572" s="3" t="s">
        <v>4082</v>
      </c>
      <c r="P1572" s="3" t="s">
        <v>19</v>
      </c>
      <c r="Q1572" s="3"/>
      <c r="R1572" s="3"/>
    </row>
    <row r="1573" spans="1:18" ht="15" customHeight="1">
      <c r="A1573" s="166">
        <v>400395</v>
      </c>
      <c r="B1573" s="190">
        <v>1070800663</v>
      </c>
      <c r="C1573" s="166">
        <v>35</v>
      </c>
      <c r="D1573" s="166" t="s">
        <v>4061</v>
      </c>
      <c r="E1573" s="3" t="s">
        <v>4102</v>
      </c>
      <c r="F1573" s="3" t="s">
        <v>4103</v>
      </c>
      <c r="G1573" s="166" t="s">
        <v>28</v>
      </c>
      <c r="H1573" s="182">
        <v>0</v>
      </c>
      <c r="I1573" s="3">
        <v>0</v>
      </c>
      <c r="J1573" s="3">
        <v>0</v>
      </c>
      <c r="K1573" s="3" t="s">
        <v>18</v>
      </c>
      <c r="L1573" s="167">
        <v>408275</v>
      </c>
      <c r="M1573" s="167" t="s">
        <v>4104</v>
      </c>
      <c r="N1573" s="3">
        <v>36</v>
      </c>
      <c r="O1573" s="3" t="s">
        <v>4082</v>
      </c>
      <c r="P1573" s="3" t="s">
        <v>19</v>
      </c>
      <c r="Q1573" s="3"/>
      <c r="R1573" s="3"/>
    </row>
    <row r="1574" spans="1:18" ht="15" customHeight="1">
      <c r="A1574" s="166">
        <v>401642</v>
      </c>
      <c r="B1574" s="190">
        <v>1070802127</v>
      </c>
      <c r="C1574" s="166">
        <v>35</v>
      </c>
      <c r="D1574" s="166" t="s">
        <v>4061</v>
      </c>
      <c r="E1574" s="3" t="s">
        <v>4105</v>
      </c>
      <c r="F1574" s="3" t="s">
        <v>4106</v>
      </c>
      <c r="G1574" s="166" t="s">
        <v>28</v>
      </c>
      <c r="H1574" s="182">
        <v>45</v>
      </c>
      <c r="I1574" s="3">
        <v>0</v>
      </c>
      <c r="J1574" s="3">
        <v>0</v>
      </c>
      <c r="K1574" s="3" t="s">
        <v>18</v>
      </c>
      <c r="L1574" s="167">
        <v>426195</v>
      </c>
      <c r="M1574" s="167" t="s">
        <v>4107</v>
      </c>
      <c r="N1574" s="3">
        <v>36</v>
      </c>
      <c r="O1574" s="3" t="s">
        <v>4082</v>
      </c>
      <c r="P1574" s="3" t="s">
        <v>19</v>
      </c>
      <c r="Q1574" s="3"/>
      <c r="R1574" s="3"/>
    </row>
    <row r="1575" spans="1:18" ht="15" customHeight="1">
      <c r="A1575" s="166">
        <v>400909</v>
      </c>
      <c r="B1575" s="190">
        <v>1070300369</v>
      </c>
      <c r="C1575" s="166">
        <v>35</v>
      </c>
      <c r="D1575" s="166" t="s">
        <v>4061</v>
      </c>
      <c r="E1575" s="3" t="s">
        <v>4108</v>
      </c>
      <c r="F1575" s="3" t="s">
        <v>4109</v>
      </c>
      <c r="G1575" s="166" t="s">
        <v>28</v>
      </c>
      <c r="H1575" s="182">
        <v>80</v>
      </c>
      <c r="I1575" s="3">
        <v>0</v>
      </c>
      <c r="J1575" s="3">
        <v>0</v>
      </c>
      <c r="K1575" s="3" t="s">
        <v>18</v>
      </c>
      <c r="L1575" s="167">
        <v>409143</v>
      </c>
      <c r="M1575" s="167" t="s">
        <v>4110</v>
      </c>
      <c r="N1575" s="3">
        <v>36</v>
      </c>
      <c r="O1575" s="3" t="s">
        <v>4082</v>
      </c>
      <c r="P1575" s="3" t="s">
        <v>19</v>
      </c>
      <c r="Q1575" s="3"/>
      <c r="R1575" s="3"/>
    </row>
    <row r="1576" spans="1:18" ht="15" customHeight="1">
      <c r="A1576" s="166">
        <v>402014</v>
      </c>
      <c r="B1576" s="190">
        <v>1070800019</v>
      </c>
      <c r="C1576" s="166">
        <v>35</v>
      </c>
      <c r="D1576" s="166" t="s">
        <v>4061</v>
      </c>
      <c r="E1576" s="3" t="s">
        <v>4111</v>
      </c>
      <c r="F1576" s="3" t="s">
        <v>4112</v>
      </c>
      <c r="G1576" s="166" t="s">
        <v>28</v>
      </c>
      <c r="H1576" s="182">
        <v>132.5</v>
      </c>
      <c r="I1576" s="3">
        <v>0</v>
      </c>
      <c r="J1576" s="3">
        <v>0</v>
      </c>
      <c r="K1576" s="3" t="s">
        <v>26</v>
      </c>
      <c r="L1576" s="167">
        <v>412616</v>
      </c>
      <c r="M1576" s="167" t="s">
        <v>4113</v>
      </c>
      <c r="N1576" s="3">
        <v>36</v>
      </c>
      <c r="O1576" s="3" t="s">
        <v>4082</v>
      </c>
      <c r="P1576" s="3" t="s">
        <v>19</v>
      </c>
      <c r="Q1576" s="3"/>
      <c r="R1576" s="3"/>
    </row>
    <row r="1577" spans="1:18" ht="15" customHeight="1">
      <c r="A1577" s="166">
        <v>402238</v>
      </c>
      <c r="B1577" s="190">
        <v>1070800027</v>
      </c>
      <c r="C1577" s="166">
        <v>35</v>
      </c>
      <c r="D1577" s="166" t="s">
        <v>4061</v>
      </c>
      <c r="E1577" s="3" t="s">
        <v>4114</v>
      </c>
      <c r="F1577" s="3" t="s">
        <v>4115</v>
      </c>
      <c r="G1577" s="166" t="s">
        <v>28</v>
      </c>
      <c r="H1577" s="182">
        <v>56.39</v>
      </c>
      <c r="I1577" s="3">
        <v>0</v>
      </c>
      <c r="J1577" s="3">
        <v>0.25</v>
      </c>
      <c r="K1577" s="3" t="s">
        <v>26</v>
      </c>
      <c r="L1577" s="167">
        <v>456378</v>
      </c>
      <c r="M1577" s="167" t="s">
        <v>4116</v>
      </c>
      <c r="N1577" s="3">
        <v>36</v>
      </c>
      <c r="O1577" s="3" t="s">
        <v>4082</v>
      </c>
      <c r="P1577" s="3" t="s">
        <v>19</v>
      </c>
      <c r="Q1577" s="3"/>
      <c r="R1577" s="3"/>
    </row>
    <row r="1578" spans="1:18" ht="15" customHeight="1">
      <c r="A1578" s="166">
        <v>400380</v>
      </c>
      <c r="B1578" s="190">
        <v>1070800035</v>
      </c>
      <c r="C1578" s="166">
        <v>35</v>
      </c>
      <c r="D1578" s="166" t="s">
        <v>4061</v>
      </c>
      <c r="E1578" s="3" t="s">
        <v>4117</v>
      </c>
      <c r="F1578" s="3" t="s">
        <v>4118</v>
      </c>
      <c r="G1578" s="166" t="s">
        <v>28</v>
      </c>
      <c r="H1578" s="182">
        <v>76.954999999999998</v>
      </c>
      <c r="I1578" s="3">
        <v>0</v>
      </c>
      <c r="J1578" s="3">
        <v>0</v>
      </c>
      <c r="K1578" s="3" t="s">
        <v>26</v>
      </c>
      <c r="L1578" s="167">
        <v>412614</v>
      </c>
      <c r="M1578" s="167" t="s">
        <v>4119</v>
      </c>
      <c r="N1578" s="3">
        <v>36</v>
      </c>
      <c r="O1578" s="3" t="s">
        <v>4082</v>
      </c>
      <c r="P1578" s="3" t="s">
        <v>19</v>
      </c>
      <c r="Q1578" s="3"/>
      <c r="R1578" s="3"/>
    </row>
    <row r="1579" spans="1:18" ht="15" customHeight="1">
      <c r="A1579" s="166">
        <v>400371</v>
      </c>
      <c r="B1579" s="190">
        <v>1070101161</v>
      </c>
      <c r="C1579" s="166">
        <v>35</v>
      </c>
      <c r="D1579" s="166" t="s">
        <v>4061</v>
      </c>
      <c r="E1579" s="3" t="s">
        <v>4120</v>
      </c>
      <c r="F1579" s="3" t="s">
        <v>4121</v>
      </c>
      <c r="G1579" s="166" t="s">
        <v>28</v>
      </c>
      <c r="H1579" s="182">
        <v>213.83333333333334</v>
      </c>
      <c r="I1579" s="3">
        <v>0</v>
      </c>
      <c r="J1579" s="3">
        <v>8.3333333333333329E-2</v>
      </c>
      <c r="K1579" s="3" t="s">
        <v>26</v>
      </c>
      <c r="L1579" s="167">
        <v>410860</v>
      </c>
      <c r="M1579" s="167" t="s">
        <v>4122</v>
      </c>
      <c r="N1579" s="3">
        <v>36</v>
      </c>
      <c r="O1579" s="3" t="s">
        <v>4082</v>
      </c>
      <c r="P1579" s="3" t="s">
        <v>19</v>
      </c>
      <c r="Q1579" s="3"/>
      <c r="R1579" s="3"/>
    </row>
    <row r="1580" spans="1:18" ht="15" customHeight="1">
      <c r="A1580" s="166">
        <v>402105</v>
      </c>
      <c r="B1580" s="190">
        <v>1070802046</v>
      </c>
      <c r="C1580" s="166">
        <v>35</v>
      </c>
      <c r="D1580" s="166" t="s">
        <v>4061</v>
      </c>
      <c r="E1580" s="3" t="s">
        <v>4123</v>
      </c>
      <c r="F1580" s="3" t="s">
        <v>4124</v>
      </c>
      <c r="G1580" s="166" t="s">
        <v>28</v>
      </c>
      <c r="H1580" s="182">
        <v>120.71</v>
      </c>
      <c r="I1580" s="3">
        <v>0</v>
      </c>
      <c r="J1580" s="3">
        <v>0</v>
      </c>
      <c r="K1580" s="3" t="s">
        <v>26</v>
      </c>
      <c r="L1580" s="167">
        <v>411380</v>
      </c>
      <c r="M1580" s="167" t="s">
        <v>4125</v>
      </c>
      <c r="N1580" s="3">
        <v>36</v>
      </c>
      <c r="O1580" s="3" t="s">
        <v>4082</v>
      </c>
      <c r="P1580" s="3" t="s">
        <v>19</v>
      </c>
      <c r="Q1580" s="3"/>
      <c r="R1580" s="3"/>
    </row>
    <row r="1581" spans="1:18" ht="15" customHeight="1">
      <c r="A1581" s="166">
        <v>401146</v>
      </c>
      <c r="B1581" s="190">
        <v>1071100053</v>
      </c>
      <c r="C1581" s="166">
        <v>35</v>
      </c>
      <c r="D1581" s="166" t="s">
        <v>4061</v>
      </c>
      <c r="E1581" s="3" t="s">
        <v>4126</v>
      </c>
      <c r="F1581" s="3" t="s">
        <v>4127</v>
      </c>
      <c r="G1581" s="166" t="s">
        <v>28</v>
      </c>
      <c r="H1581" s="182">
        <v>62.951250000000002</v>
      </c>
      <c r="I1581" s="3">
        <v>1.6666666666666667</v>
      </c>
      <c r="J1581" s="3">
        <v>4.333333333333333</v>
      </c>
      <c r="K1581" s="3" t="s">
        <v>29</v>
      </c>
      <c r="L1581" s="167">
        <v>241163</v>
      </c>
      <c r="M1581" s="167" t="s">
        <v>4128</v>
      </c>
      <c r="N1581" s="3">
        <v>36</v>
      </c>
      <c r="O1581" s="3" t="s">
        <v>3284</v>
      </c>
      <c r="P1581" s="3" t="s">
        <v>19</v>
      </c>
      <c r="Q1581" s="3"/>
      <c r="R1581" s="3"/>
    </row>
    <row r="1582" spans="1:18" ht="15" customHeight="1">
      <c r="A1582" s="166">
        <v>401727</v>
      </c>
      <c r="B1582" s="190">
        <v>1071100134</v>
      </c>
      <c r="C1582" s="166">
        <v>35</v>
      </c>
      <c r="D1582" s="166" t="s">
        <v>4061</v>
      </c>
      <c r="E1582" s="3" t="s">
        <v>4129</v>
      </c>
      <c r="F1582" s="3" t="s">
        <v>4130</v>
      </c>
      <c r="G1582" s="166" t="s">
        <v>28</v>
      </c>
      <c r="H1582" s="182">
        <v>0.19</v>
      </c>
      <c r="I1582" s="3">
        <v>2666.6666666666665</v>
      </c>
      <c r="J1582" s="3">
        <v>3083.3333333333335</v>
      </c>
      <c r="K1582" s="3" t="s">
        <v>29</v>
      </c>
      <c r="L1582" s="167">
        <v>424233</v>
      </c>
      <c r="M1582" s="167" t="s">
        <v>4131</v>
      </c>
      <c r="N1582" s="3">
        <v>36</v>
      </c>
      <c r="O1582" s="3" t="s">
        <v>4082</v>
      </c>
      <c r="P1582" s="3" t="s">
        <v>19</v>
      </c>
      <c r="Q1582" s="3"/>
      <c r="R1582" s="3"/>
    </row>
    <row r="1583" spans="1:18" ht="15" customHeight="1">
      <c r="A1583" s="166">
        <v>400796</v>
      </c>
      <c r="B1583" s="190">
        <v>1070800442</v>
      </c>
      <c r="C1583" s="166">
        <v>35</v>
      </c>
      <c r="D1583" s="166" t="s">
        <v>4061</v>
      </c>
      <c r="E1583" s="3" t="s">
        <v>4132</v>
      </c>
      <c r="F1583" s="3" t="s">
        <v>4132</v>
      </c>
      <c r="G1583" s="166" t="s">
        <v>28</v>
      </c>
      <c r="H1583" s="182">
        <v>0</v>
      </c>
      <c r="I1583" s="3">
        <v>0</v>
      </c>
      <c r="J1583" s="3">
        <v>0</v>
      </c>
      <c r="K1583" s="3" t="s">
        <v>18</v>
      </c>
      <c r="L1583" s="167">
        <v>0</v>
      </c>
      <c r="M1583" s="167"/>
      <c r="N1583" s="3">
        <v>36</v>
      </c>
      <c r="O1583" s="3" t="s">
        <v>19</v>
      </c>
      <c r="P1583" s="3" t="s">
        <v>19</v>
      </c>
      <c r="Q1583" s="3"/>
      <c r="R1583" s="3"/>
    </row>
    <row r="1584" spans="1:18" ht="15" customHeight="1">
      <c r="A1584" s="166">
        <v>400741</v>
      </c>
      <c r="B1584" s="190">
        <v>1070101609</v>
      </c>
      <c r="C1584" s="166">
        <v>35</v>
      </c>
      <c r="D1584" s="166" t="s">
        <v>4061</v>
      </c>
      <c r="E1584" s="3" t="s">
        <v>4133</v>
      </c>
      <c r="F1584" s="3" t="s">
        <v>4133</v>
      </c>
      <c r="G1584" s="166" t="s">
        <v>1710</v>
      </c>
      <c r="H1584" s="182">
        <v>0</v>
      </c>
      <c r="I1584" s="3">
        <v>0</v>
      </c>
      <c r="J1584" s="3">
        <v>0.16666666666666666</v>
      </c>
      <c r="K1584" s="3" t="s">
        <v>26</v>
      </c>
      <c r="L1584" s="167">
        <v>285936</v>
      </c>
      <c r="M1584" s="167" t="s">
        <v>4078</v>
      </c>
      <c r="N1584" s="3">
        <v>36</v>
      </c>
      <c r="O1584" s="3" t="s">
        <v>4082</v>
      </c>
      <c r="P1584" s="3" t="s">
        <v>19</v>
      </c>
      <c r="Q1584" s="3"/>
      <c r="R1584" s="3"/>
    </row>
    <row r="1585" spans="1:18" ht="15" customHeight="1">
      <c r="A1585" s="166">
        <v>400425</v>
      </c>
      <c r="B1585" s="190" t="s">
        <v>4134</v>
      </c>
      <c r="C1585" s="166">
        <v>35</v>
      </c>
      <c r="D1585" s="166" t="s">
        <v>4061</v>
      </c>
      <c r="E1585" s="3" t="s">
        <v>4135</v>
      </c>
      <c r="F1585" s="3" t="s">
        <v>4136</v>
      </c>
      <c r="G1585" s="166" t="s">
        <v>28</v>
      </c>
      <c r="H1585" s="182">
        <v>0</v>
      </c>
      <c r="I1585" s="3">
        <v>0.33333333333333331</v>
      </c>
      <c r="J1585" s="3">
        <v>8.3333333333333329E-2</v>
      </c>
      <c r="K1585" s="3" t="s">
        <v>26</v>
      </c>
      <c r="L1585" s="167">
        <v>419770</v>
      </c>
      <c r="M1585" s="167" t="s">
        <v>4101</v>
      </c>
      <c r="N1585" s="3">
        <v>36</v>
      </c>
      <c r="O1585" s="3" t="s">
        <v>4082</v>
      </c>
      <c r="P1585" s="3" t="s">
        <v>19</v>
      </c>
      <c r="Q1585" s="3"/>
      <c r="R1585" s="3"/>
    </row>
    <row r="1586" spans="1:18" ht="15" customHeight="1">
      <c r="A1586" s="166">
        <v>400491</v>
      </c>
      <c r="B1586" s="190">
        <v>1070800299</v>
      </c>
      <c r="C1586" s="166">
        <v>35</v>
      </c>
      <c r="D1586" s="166" t="s">
        <v>4061</v>
      </c>
      <c r="E1586" s="3" t="s">
        <v>4137</v>
      </c>
      <c r="F1586" s="3" t="s">
        <v>4138</v>
      </c>
      <c r="G1586" s="166" t="s">
        <v>28</v>
      </c>
      <c r="H1586" s="182">
        <v>0</v>
      </c>
      <c r="I1586" s="3">
        <v>0</v>
      </c>
      <c r="J1586" s="3">
        <v>0</v>
      </c>
      <c r="K1586" s="3" t="s">
        <v>18</v>
      </c>
      <c r="L1586" s="167">
        <v>409397</v>
      </c>
      <c r="M1586" s="167" t="s">
        <v>4139</v>
      </c>
      <c r="N1586" s="3">
        <v>36</v>
      </c>
      <c r="O1586" s="3" t="s">
        <v>4082</v>
      </c>
      <c r="P1586" s="3" t="s">
        <v>19</v>
      </c>
      <c r="Q1586" s="3"/>
      <c r="R1586" s="3"/>
    </row>
    <row r="1587" spans="1:18" ht="15" customHeight="1">
      <c r="A1587" s="166">
        <v>401902</v>
      </c>
      <c r="B1587" s="190">
        <v>1070802160</v>
      </c>
      <c r="C1587" s="166">
        <v>35</v>
      </c>
      <c r="D1587" s="166" t="s">
        <v>4061</v>
      </c>
      <c r="E1587" s="3" t="s">
        <v>4140</v>
      </c>
      <c r="F1587" s="3" t="s">
        <v>4141</v>
      </c>
      <c r="G1587" s="166" t="s">
        <v>28</v>
      </c>
      <c r="H1587" s="182">
        <v>0</v>
      </c>
      <c r="I1587" s="3">
        <v>0</v>
      </c>
      <c r="J1587" s="3">
        <v>0</v>
      </c>
      <c r="K1587" s="3" t="s">
        <v>18</v>
      </c>
      <c r="L1587" s="167">
        <v>409395</v>
      </c>
      <c r="M1587" s="167" t="s">
        <v>4142</v>
      </c>
      <c r="N1587" s="3">
        <v>36</v>
      </c>
      <c r="O1587" s="3" t="s">
        <v>4082</v>
      </c>
      <c r="P1587" s="3" t="s">
        <v>19</v>
      </c>
      <c r="Q1587" s="3"/>
      <c r="R1587" s="3"/>
    </row>
    <row r="1588" spans="1:18" ht="15" customHeight="1">
      <c r="A1588" s="166">
        <v>402108</v>
      </c>
      <c r="B1588" s="190">
        <v>1070802151</v>
      </c>
      <c r="C1588" s="166">
        <v>35</v>
      </c>
      <c r="D1588" s="166" t="s">
        <v>4061</v>
      </c>
      <c r="E1588" s="3" t="s">
        <v>4143</v>
      </c>
      <c r="F1588" s="3" t="s">
        <v>4144</v>
      </c>
      <c r="G1588" s="166" t="s">
        <v>28</v>
      </c>
      <c r="H1588" s="182">
        <v>431.82</v>
      </c>
      <c r="I1588" s="3">
        <v>0</v>
      </c>
      <c r="J1588" s="3">
        <v>0</v>
      </c>
      <c r="K1588" s="3" t="s">
        <v>18</v>
      </c>
      <c r="L1588" s="167">
        <v>409366</v>
      </c>
      <c r="M1588" s="167" t="s">
        <v>4145</v>
      </c>
      <c r="N1588" s="3">
        <v>36</v>
      </c>
      <c r="O1588" s="3" t="s">
        <v>4082</v>
      </c>
      <c r="P1588" s="3" t="s">
        <v>19</v>
      </c>
      <c r="Q1588" s="3"/>
      <c r="R1588" s="3"/>
    </row>
    <row r="1589" spans="1:18" ht="15" customHeight="1">
      <c r="A1589" s="166">
        <v>400956</v>
      </c>
      <c r="B1589" s="190">
        <v>1070801988</v>
      </c>
      <c r="C1589" s="166">
        <v>35</v>
      </c>
      <c r="D1589" s="166" t="s">
        <v>4061</v>
      </c>
      <c r="E1589" s="3" t="s">
        <v>4146</v>
      </c>
      <c r="F1589" s="3" t="s">
        <v>4147</v>
      </c>
      <c r="G1589" s="166" t="s">
        <v>28</v>
      </c>
      <c r="H1589" s="182">
        <v>0</v>
      </c>
      <c r="I1589" s="3">
        <v>0</v>
      </c>
      <c r="J1589" s="3">
        <v>0</v>
      </c>
      <c r="K1589" s="3" t="s">
        <v>18</v>
      </c>
      <c r="L1589" s="167">
        <v>409396</v>
      </c>
      <c r="M1589" s="167" t="s">
        <v>4148</v>
      </c>
      <c r="N1589" s="3">
        <v>36</v>
      </c>
      <c r="O1589" s="3" t="s">
        <v>4082</v>
      </c>
      <c r="P1589" s="3" t="s">
        <v>19</v>
      </c>
      <c r="Q1589" s="3"/>
      <c r="R1589" s="3"/>
    </row>
    <row r="1590" spans="1:18" ht="15" customHeight="1">
      <c r="A1590" s="166">
        <v>400851</v>
      </c>
      <c r="B1590" s="190">
        <v>1070802119</v>
      </c>
      <c r="C1590" s="166">
        <v>35</v>
      </c>
      <c r="D1590" s="166" t="s">
        <v>4061</v>
      </c>
      <c r="E1590" s="3" t="s">
        <v>4149</v>
      </c>
      <c r="F1590" s="3" t="s">
        <v>4150</v>
      </c>
      <c r="G1590" s="166" t="s">
        <v>28</v>
      </c>
      <c r="H1590" s="182">
        <v>0</v>
      </c>
      <c r="I1590" s="3">
        <v>0</v>
      </c>
      <c r="J1590" s="3">
        <v>0</v>
      </c>
      <c r="K1590" s="3" t="s">
        <v>18</v>
      </c>
      <c r="L1590" s="167">
        <v>409764</v>
      </c>
      <c r="M1590" s="167" t="s">
        <v>4151</v>
      </c>
      <c r="N1590" s="3">
        <v>36</v>
      </c>
      <c r="O1590" s="3" t="s">
        <v>4082</v>
      </c>
      <c r="P1590" s="3" t="s">
        <v>19</v>
      </c>
      <c r="Q1590" s="3"/>
      <c r="R1590" s="3"/>
    </row>
    <row r="1591" spans="1:18" ht="15" customHeight="1">
      <c r="A1591" s="166">
        <v>400816</v>
      </c>
      <c r="B1591" s="190">
        <v>1070800302</v>
      </c>
      <c r="C1591" s="166">
        <v>35</v>
      </c>
      <c r="D1591" s="166" t="s">
        <v>4061</v>
      </c>
      <c r="E1591" s="3" t="s">
        <v>4152</v>
      </c>
      <c r="F1591" s="3" t="s">
        <v>4153</v>
      </c>
      <c r="G1591" s="166" t="s">
        <v>28</v>
      </c>
      <c r="H1591" s="182">
        <v>0</v>
      </c>
      <c r="I1591" s="3">
        <v>0</v>
      </c>
      <c r="J1591" s="3">
        <v>0</v>
      </c>
      <c r="K1591" s="3" t="s">
        <v>18</v>
      </c>
      <c r="L1591" s="167">
        <v>409397</v>
      </c>
      <c r="M1591" s="167" t="s">
        <v>4139</v>
      </c>
      <c r="N1591" s="3">
        <v>36</v>
      </c>
      <c r="O1591" s="3" t="s">
        <v>4082</v>
      </c>
      <c r="P1591" s="3" t="s">
        <v>19</v>
      </c>
      <c r="Q1591" s="3"/>
      <c r="R1591" s="3"/>
    </row>
    <row r="1592" spans="1:18" ht="15" customHeight="1">
      <c r="A1592" s="166">
        <v>402703</v>
      </c>
      <c r="B1592" s="190">
        <v>1071000334</v>
      </c>
      <c r="C1592" s="166">
        <v>35</v>
      </c>
      <c r="D1592" s="166" t="s">
        <v>4061</v>
      </c>
      <c r="E1592" s="3" t="s">
        <v>4154</v>
      </c>
      <c r="F1592" s="3" t="s">
        <v>4155</v>
      </c>
      <c r="G1592" s="166" t="s">
        <v>28</v>
      </c>
      <c r="H1592" s="182">
        <v>0.70899999999999996</v>
      </c>
      <c r="I1592" s="3">
        <v>1800</v>
      </c>
      <c r="J1592" s="3">
        <v>3083.3333333333335</v>
      </c>
      <c r="K1592" s="3" t="s">
        <v>29</v>
      </c>
      <c r="L1592" s="167">
        <v>437173</v>
      </c>
      <c r="M1592" s="167" t="s">
        <v>4156</v>
      </c>
      <c r="N1592" s="3">
        <v>36</v>
      </c>
      <c r="O1592" s="3" t="s">
        <v>2052</v>
      </c>
      <c r="P1592" s="3" t="s">
        <v>19</v>
      </c>
      <c r="Q1592" s="3"/>
      <c r="R1592" s="3"/>
    </row>
    <row r="1593" spans="1:18" ht="15" customHeight="1">
      <c r="A1593" s="166">
        <v>401658</v>
      </c>
      <c r="B1593" s="190">
        <v>1071000342</v>
      </c>
      <c r="C1593" s="166">
        <v>35</v>
      </c>
      <c r="D1593" s="166" t="s">
        <v>4061</v>
      </c>
      <c r="E1593" s="3" t="s">
        <v>4157</v>
      </c>
      <c r="F1593" s="3" t="s">
        <v>4158</v>
      </c>
      <c r="G1593" s="166" t="s">
        <v>28</v>
      </c>
      <c r="H1593" s="182">
        <v>0.54985074626865671</v>
      </c>
      <c r="I1593" s="3">
        <v>4100</v>
      </c>
      <c r="J1593" s="3">
        <v>3725</v>
      </c>
      <c r="K1593" s="3" t="s">
        <v>29</v>
      </c>
      <c r="L1593" s="167">
        <v>437174</v>
      </c>
      <c r="M1593" s="167" t="s">
        <v>4159</v>
      </c>
      <c r="N1593" s="3">
        <v>36</v>
      </c>
      <c r="O1593" s="3" t="s">
        <v>2052</v>
      </c>
      <c r="P1593" s="3" t="s">
        <v>19</v>
      </c>
      <c r="Q1593" s="3"/>
      <c r="R1593" s="3"/>
    </row>
    <row r="1594" spans="1:18" ht="15" customHeight="1">
      <c r="A1594" s="166">
        <v>400054</v>
      </c>
      <c r="B1594" s="190">
        <v>1070802054</v>
      </c>
      <c r="C1594" s="166">
        <v>35</v>
      </c>
      <c r="D1594" s="166" t="s">
        <v>4061</v>
      </c>
      <c r="E1594" s="3" t="s">
        <v>4160</v>
      </c>
      <c r="F1594" s="3" t="s">
        <v>4161</v>
      </c>
      <c r="G1594" s="166" t="s">
        <v>28</v>
      </c>
      <c r="H1594" s="182">
        <v>11.85</v>
      </c>
      <c r="I1594" s="3">
        <v>0</v>
      </c>
      <c r="J1594" s="3">
        <v>0.5</v>
      </c>
      <c r="K1594" s="3" t="s">
        <v>26</v>
      </c>
      <c r="L1594" s="167">
        <v>420833</v>
      </c>
      <c r="M1594" s="167" t="s">
        <v>4162</v>
      </c>
      <c r="N1594" s="3">
        <v>36</v>
      </c>
      <c r="O1594" s="3" t="s">
        <v>4082</v>
      </c>
      <c r="P1594" s="3" t="s">
        <v>19</v>
      </c>
      <c r="Q1594" s="3"/>
      <c r="R1594" s="3"/>
    </row>
    <row r="1595" spans="1:18" ht="15" customHeight="1">
      <c r="A1595" s="166">
        <v>401010</v>
      </c>
      <c r="B1595" s="190">
        <v>1070802062</v>
      </c>
      <c r="C1595" s="166">
        <v>35</v>
      </c>
      <c r="D1595" s="166" t="s">
        <v>4061</v>
      </c>
      <c r="E1595" s="3" t="s">
        <v>4163</v>
      </c>
      <c r="F1595" s="3" t="s">
        <v>4164</v>
      </c>
      <c r="G1595" s="166" t="s">
        <v>28</v>
      </c>
      <c r="H1595" s="182">
        <v>9.379999999999999</v>
      </c>
      <c r="I1595" s="3">
        <v>2</v>
      </c>
      <c r="J1595" s="3">
        <v>1.0833333333333333</v>
      </c>
      <c r="K1595" s="3" t="s">
        <v>26</v>
      </c>
      <c r="L1595" s="167">
        <v>420831</v>
      </c>
      <c r="M1595" s="167" t="s">
        <v>4165</v>
      </c>
      <c r="N1595" s="3">
        <v>36</v>
      </c>
      <c r="O1595" s="3" t="s">
        <v>4082</v>
      </c>
      <c r="P1595" s="3" t="s">
        <v>19</v>
      </c>
      <c r="Q1595" s="3"/>
      <c r="R1595" s="3"/>
    </row>
    <row r="1596" spans="1:18" ht="15" customHeight="1">
      <c r="A1596" s="166">
        <v>401423</v>
      </c>
      <c r="B1596" s="190">
        <v>1070801996</v>
      </c>
      <c r="C1596" s="166">
        <v>35</v>
      </c>
      <c r="D1596" s="166" t="s">
        <v>4061</v>
      </c>
      <c r="E1596" s="3" t="s">
        <v>4166</v>
      </c>
      <c r="F1596" s="3" t="s">
        <v>4167</v>
      </c>
      <c r="G1596" s="166" t="s">
        <v>28</v>
      </c>
      <c r="H1596" s="182">
        <v>11.8</v>
      </c>
      <c r="I1596" s="3">
        <v>0</v>
      </c>
      <c r="J1596" s="3">
        <v>0</v>
      </c>
      <c r="K1596" s="3" t="s">
        <v>26</v>
      </c>
      <c r="L1596" s="167">
        <v>429241</v>
      </c>
      <c r="M1596" s="167" t="s">
        <v>4168</v>
      </c>
      <c r="N1596" s="3">
        <v>36</v>
      </c>
      <c r="O1596" s="3" t="s">
        <v>4082</v>
      </c>
      <c r="P1596" s="3" t="s">
        <v>19</v>
      </c>
      <c r="Q1596" s="3"/>
      <c r="R1596" s="3"/>
    </row>
    <row r="1597" spans="1:18" ht="15" customHeight="1">
      <c r="A1597" s="166">
        <v>401461</v>
      </c>
      <c r="B1597" s="190" t="s">
        <v>4169</v>
      </c>
      <c r="C1597" s="166">
        <v>35</v>
      </c>
      <c r="D1597" s="166" t="s">
        <v>4061</v>
      </c>
      <c r="E1597" s="3" t="s">
        <v>4170</v>
      </c>
      <c r="F1597" s="3" t="s">
        <v>4171</v>
      </c>
      <c r="G1597" s="166" t="s">
        <v>28</v>
      </c>
      <c r="H1597" s="182">
        <v>388.09999999999997</v>
      </c>
      <c r="I1597" s="3">
        <v>0</v>
      </c>
      <c r="J1597" s="3">
        <v>0</v>
      </c>
      <c r="K1597" s="3" t="s">
        <v>26</v>
      </c>
      <c r="L1597" s="167">
        <v>410026</v>
      </c>
      <c r="M1597" s="167" t="s">
        <v>4172</v>
      </c>
      <c r="N1597" s="3">
        <v>36</v>
      </c>
      <c r="O1597" s="3" t="s">
        <v>4082</v>
      </c>
      <c r="P1597" s="3" t="s">
        <v>19</v>
      </c>
      <c r="Q1597" s="3"/>
      <c r="R1597" s="3"/>
    </row>
    <row r="1598" spans="1:18" ht="15" customHeight="1">
      <c r="A1598" s="166">
        <v>401628</v>
      </c>
      <c r="B1598" s="190">
        <v>1071100070</v>
      </c>
      <c r="C1598" s="166">
        <v>35</v>
      </c>
      <c r="D1598" s="166" t="s">
        <v>4061</v>
      </c>
      <c r="E1598" s="3" t="s">
        <v>4173</v>
      </c>
      <c r="F1598" s="3" t="s">
        <v>4174</v>
      </c>
      <c r="G1598" s="166" t="s">
        <v>28</v>
      </c>
      <c r="H1598" s="182">
        <v>0.23754385964912281</v>
      </c>
      <c r="I1598" s="3">
        <v>666.66666666666663</v>
      </c>
      <c r="J1598" s="3">
        <v>1166.6666666666667</v>
      </c>
      <c r="K1598" s="3" t="s">
        <v>29</v>
      </c>
      <c r="L1598" s="167">
        <v>413850</v>
      </c>
      <c r="M1598" s="167" t="s">
        <v>4175</v>
      </c>
      <c r="N1598" s="3">
        <v>36</v>
      </c>
      <c r="O1598" s="3" t="s">
        <v>1963</v>
      </c>
      <c r="P1598" s="3" t="s">
        <v>19</v>
      </c>
      <c r="Q1598" s="3"/>
      <c r="R1598" s="3"/>
    </row>
    <row r="1599" spans="1:18" ht="15" customHeight="1">
      <c r="A1599" s="166">
        <v>401601</v>
      </c>
      <c r="B1599" s="190">
        <v>1070404407</v>
      </c>
      <c r="C1599" s="166">
        <v>35</v>
      </c>
      <c r="D1599" s="166" t="s">
        <v>4061</v>
      </c>
      <c r="E1599" s="3" t="s">
        <v>4176</v>
      </c>
      <c r="F1599" s="3" t="s">
        <v>4177</v>
      </c>
      <c r="G1599" s="166" t="s">
        <v>28</v>
      </c>
      <c r="H1599" s="182">
        <v>0.31820143884892088</v>
      </c>
      <c r="I1599" s="3">
        <v>4433.333333333333</v>
      </c>
      <c r="J1599" s="3">
        <v>4525.166666666667</v>
      </c>
      <c r="K1599" s="3" t="s">
        <v>29</v>
      </c>
      <c r="L1599" s="167">
        <v>439115</v>
      </c>
      <c r="M1599" s="167" t="s">
        <v>4178</v>
      </c>
      <c r="N1599" s="3">
        <v>36</v>
      </c>
      <c r="O1599" s="3" t="s">
        <v>2052</v>
      </c>
      <c r="P1599" s="3" t="s">
        <v>19</v>
      </c>
      <c r="Q1599" s="3"/>
      <c r="R1599" s="3"/>
    </row>
    <row r="1600" spans="1:18" ht="15" customHeight="1">
      <c r="A1600" s="166">
        <v>402251</v>
      </c>
      <c r="B1600" s="190">
        <v>1070801619</v>
      </c>
      <c r="C1600" s="166">
        <v>35</v>
      </c>
      <c r="D1600" s="166" t="s">
        <v>4061</v>
      </c>
      <c r="E1600" s="3" t="s">
        <v>4179</v>
      </c>
      <c r="F1600" s="3" t="s">
        <v>4180</v>
      </c>
      <c r="G1600" s="166" t="s">
        <v>28</v>
      </c>
      <c r="H1600" s="182">
        <v>5.6849999999999996</v>
      </c>
      <c r="I1600" s="3">
        <v>0</v>
      </c>
      <c r="J1600" s="3">
        <v>5.833333333333333</v>
      </c>
      <c r="K1600" s="3" t="s">
        <v>26</v>
      </c>
      <c r="L1600" s="167">
        <v>436319</v>
      </c>
      <c r="M1600" s="167" t="s">
        <v>4181</v>
      </c>
      <c r="N1600" s="3">
        <v>36</v>
      </c>
      <c r="O1600" s="3" t="s">
        <v>2052</v>
      </c>
      <c r="P1600" s="3" t="s">
        <v>19</v>
      </c>
      <c r="Q1600" s="3"/>
      <c r="R1600" s="3"/>
    </row>
    <row r="1601" spans="1:18" ht="15" customHeight="1">
      <c r="A1601" s="166">
        <v>401611</v>
      </c>
      <c r="B1601" s="190" t="s">
        <v>4182</v>
      </c>
      <c r="C1601" s="166">
        <v>35</v>
      </c>
      <c r="D1601" s="166" t="s">
        <v>4061</v>
      </c>
      <c r="E1601" s="3" t="s">
        <v>4183</v>
      </c>
      <c r="F1601" s="3" t="s">
        <v>4184</v>
      </c>
      <c r="G1601" s="166" t="s">
        <v>28</v>
      </c>
      <c r="H1601" s="182">
        <v>10.5</v>
      </c>
      <c r="I1601" s="3">
        <v>0</v>
      </c>
      <c r="J1601" s="3">
        <v>0</v>
      </c>
      <c r="K1601" s="3" t="s">
        <v>26</v>
      </c>
      <c r="L1601" s="167">
        <v>410115</v>
      </c>
      <c r="M1601" s="167" t="s">
        <v>4185</v>
      </c>
      <c r="N1601" s="3">
        <v>36</v>
      </c>
      <c r="O1601" s="3" t="s">
        <v>4082</v>
      </c>
      <c r="P1601" s="3" t="s">
        <v>19</v>
      </c>
      <c r="Q1601" s="3"/>
      <c r="R1601" s="3"/>
    </row>
    <row r="1602" spans="1:18" ht="15" customHeight="1">
      <c r="A1602" s="166">
        <v>402507</v>
      </c>
      <c r="B1602" s="190">
        <v>1070802089</v>
      </c>
      <c r="C1602" s="166">
        <v>35</v>
      </c>
      <c r="D1602" s="166" t="s">
        <v>4061</v>
      </c>
      <c r="E1602" s="3" t="s">
        <v>4186</v>
      </c>
      <c r="F1602" s="3" t="s">
        <v>4187</v>
      </c>
      <c r="G1602" s="166" t="s">
        <v>28</v>
      </c>
      <c r="H1602" s="182">
        <v>0</v>
      </c>
      <c r="I1602" s="3">
        <v>0</v>
      </c>
      <c r="J1602" s="3">
        <v>0</v>
      </c>
      <c r="K1602" s="3" t="s">
        <v>26</v>
      </c>
      <c r="L1602" s="167">
        <v>429234</v>
      </c>
      <c r="M1602" s="167" t="s">
        <v>4188</v>
      </c>
      <c r="N1602" s="3">
        <v>36</v>
      </c>
      <c r="O1602" s="3" t="s">
        <v>4082</v>
      </c>
      <c r="P1602" s="3" t="s">
        <v>19</v>
      </c>
      <c r="Q1602" s="3"/>
      <c r="R1602" s="3"/>
    </row>
    <row r="1603" spans="1:18" ht="15" customHeight="1">
      <c r="A1603" s="166">
        <v>402529</v>
      </c>
      <c r="B1603" s="190">
        <v>1070802135</v>
      </c>
      <c r="C1603" s="166">
        <v>35</v>
      </c>
      <c r="D1603" s="166" t="s">
        <v>4061</v>
      </c>
      <c r="E1603" s="3" t="s">
        <v>4189</v>
      </c>
      <c r="F1603" s="3" t="s">
        <v>4190</v>
      </c>
      <c r="G1603" s="166" t="s">
        <v>28</v>
      </c>
      <c r="H1603" s="182">
        <v>18</v>
      </c>
      <c r="I1603" s="3">
        <v>0</v>
      </c>
      <c r="J1603" s="3">
        <v>0</v>
      </c>
      <c r="K1603" s="3" t="s">
        <v>26</v>
      </c>
      <c r="L1603" s="167">
        <v>410112</v>
      </c>
      <c r="M1603" s="167" t="s">
        <v>4185</v>
      </c>
      <c r="N1603" s="3">
        <v>36</v>
      </c>
      <c r="O1603" s="3" t="s">
        <v>4082</v>
      </c>
      <c r="P1603" s="3" t="s">
        <v>19</v>
      </c>
      <c r="Q1603" s="3"/>
      <c r="R1603" s="3"/>
    </row>
    <row r="1604" spans="1:18" ht="15" customHeight="1">
      <c r="A1604" s="166">
        <v>400040</v>
      </c>
      <c r="B1604" s="190">
        <v>1070802143</v>
      </c>
      <c r="C1604" s="166">
        <v>35</v>
      </c>
      <c r="D1604" s="166" t="s">
        <v>4061</v>
      </c>
      <c r="E1604" s="3" t="s">
        <v>4191</v>
      </c>
      <c r="F1604" s="3" t="s">
        <v>4192</v>
      </c>
      <c r="G1604" s="166" t="s">
        <v>28</v>
      </c>
      <c r="H1604" s="182">
        <v>6.7899999999999991</v>
      </c>
      <c r="I1604" s="3">
        <v>0</v>
      </c>
      <c r="J1604" s="3">
        <v>0</v>
      </c>
      <c r="K1604" s="3" t="s">
        <v>26</v>
      </c>
      <c r="L1604" s="167">
        <v>455575</v>
      </c>
      <c r="M1604" s="167" t="s">
        <v>4193</v>
      </c>
      <c r="N1604" s="3">
        <v>36</v>
      </c>
      <c r="O1604" s="3" t="s">
        <v>4082</v>
      </c>
      <c r="P1604" s="3" t="s">
        <v>19</v>
      </c>
      <c r="Q1604" s="3"/>
      <c r="R1604" s="3"/>
    </row>
    <row r="1605" spans="1:18" ht="15" customHeight="1">
      <c r="A1605" s="166">
        <v>400926</v>
      </c>
      <c r="B1605" s="190">
        <v>1070801937</v>
      </c>
      <c r="C1605" s="166">
        <v>35</v>
      </c>
      <c r="D1605" s="166" t="s">
        <v>4061</v>
      </c>
      <c r="E1605" s="3" t="s">
        <v>4194</v>
      </c>
      <c r="F1605" s="3" t="s">
        <v>4194</v>
      </c>
      <c r="G1605" s="166" t="s">
        <v>1648</v>
      </c>
      <c r="H1605" s="182">
        <v>0</v>
      </c>
      <c r="I1605" s="3">
        <v>0</v>
      </c>
      <c r="J1605" s="3">
        <v>0</v>
      </c>
      <c r="K1605" s="3" t="s">
        <v>18</v>
      </c>
      <c r="L1605" s="167">
        <v>414257</v>
      </c>
      <c r="M1605" s="167"/>
      <c r="N1605" s="3">
        <v>36</v>
      </c>
      <c r="O1605" s="3" t="s">
        <v>19</v>
      </c>
      <c r="P1605" s="3" t="s">
        <v>19</v>
      </c>
      <c r="Q1605" s="3"/>
      <c r="R1605" s="3"/>
    </row>
    <row r="1606" spans="1:18" ht="15" customHeight="1">
      <c r="A1606" s="166">
        <v>405999</v>
      </c>
      <c r="B1606" s="190">
        <v>1071000466</v>
      </c>
      <c r="C1606" s="166">
        <v>35</v>
      </c>
      <c r="D1606" s="166" t="s">
        <v>4061</v>
      </c>
      <c r="E1606" s="3" t="s">
        <v>4195</v>
      </c>
      <c r="F1606" s="3" t="s">
        <v>4196</v>
      </c>
      <c r="G1606" s="166" t="s">
        <v>28</v>
      </c>
      <c r="H1606" s="182">
        <v>0.57076923076923081</v>
      </c>
      <c r="I1606" s="3">
        <v>3169.3333333333335</v>
      </c>
      <c r="J1606" s="3">
        <v>885.25</v>
      </c>
      <c r="K1606" s="3" t="s">
        <v>29</v>
      </c>
      <c r="L1606" s="167">
        <v>409706</v>
      </c>
      <c r="M1606" s="167" t="s">
        <v>4197</v>
      </c>
      <c r="N1606" s="3">
        <v>36</v>
      </c>
      <c r="O1606" s="3" t="s">
        <v>4082</v>
      </c>
      <c r="P1606" s="3" t="s">
        <v>19</v>
      </c>
      <c r="Q1606" s="3"/>
      <c r="R1606" s="3"/>
    </row>
    <row r="1607" spans="1:18" ht="15" customHeight="1">
      <c r="A1607" s="166">
        <v>402165</v>
      </c>
      <c r="B1607" s="190">
        <v>1071000474</v>
      </c>
      <c r="C1607" s="166">
        <v>35</v>
      </c>
      <c r="D1607" s="166" t="s">
        <v>4061</v>
      </c>
      <c r="E1607" s="3" t="s">
        <v>4198</v>
      </c>
      <c r="F1607" s="3" t="s">
        <v>4199</v>
      </c>
      <c r="G1607" s="166" t="s">
        <v>1980</v>
      </c>
      <c r="H1607" s="182">
        <v>0.11504672897196262</v>
      </c>
      <c r="I1607" s="3">
        <v>18.333333333333332</v>
      </c>
      <c r="J1607" s="3">
        <v>20.416666666666668</v>
      </c>
      <c r="K1607" s="3" t="s">
        <v>29</v>
      </c>
      <c r="L1607" s="167">
        <v>409703</v>
      </c>
      <c r="M1607" s="167" t="s">
        <v>4200</v>
      </c>
      <c r="N1607" s="3">
        <v>36</v>
      </c>
      <c r="O1607" s="3" t="s">
        <v>4082</v>
      </c>
      <c r="P1607" s="3" t="s">
        <v>19</v>
      </c>
      <c r="Q1607" s="3"/>
      <c r="R1607" s="3"/>
    </row>
    <row r="1608" spans="1:18" ht="15" customHeight="1">
      <c r="A1608" s="166">
        <v>401131</v>
      </c>
      <c r="B1608" s="190">
        <v>1070802208</v>
      </c>
      <c r="C1608" s="166">
        <v>35</v>
      </c>
      <c r="D1608" s="166" t="s">
        <v>4061</v>
      </c>
      <c r="E1608" s="3" t="s">
        <v>4201</v>
      </c>
      <c r="F1608" s="3" t="s">
        <v>4202</v>
      </c>
      <c r="G1608" s="166" t="s">
        <v>28</v>
      </c>
      <c r="H1608" s="182">
        <v>2.6785714285714284E-2</v>
      </c>
      <c r="I1608" s="3">
        <v>2766.6666666666665</v>
      </c>
      <c r="J1608" s="3">
        <v>1941.6666666666667</v>
      </c>
      <c r="K1608" s="3" t="s">
        <v>29</v>
      </c>
      <c r="L1608" s="167">
        <v>409642</v>
      </c>
      <c r="M1608" s="167" t="s">
        <v>4203</v>
      </c>
      <c r="N1608" s="3">
        <v>36</v>
      </c>
      <c r="O1608" s="3" t="s">
        <v>4082</v>
      </c>
      <c r="P1608" s="3" t="s">
        <v>19</v>
      </c>
      <c r="Q1608" s="3"/>
      <c r="R1608" s="3"/>
    </row>
    <row r="1609" spans="1:18" ht="15" customHeight="1">
      <c r="A1609" s="166">
        <v>400465</v>
      </c>
      <c r="B1609" s="190">
        <v>1070802216</v>
      </c>
      <c r="C1609" s="166">
        <v>35</v>
      </c>
      <c r="D1609" s="166" t="s">
        <v>4061</v>
      </c>
      <c r="E1609" s="3" t="s">
        <v>4204</v>
      </c>
      <c r="F1609" s="3" t="s">
        <v>4205</v>
      </c>
      <c r="G1609" s="166" t="s">
        <v>28</v>
      </c>
      <c r="H1609" s="182">
        <v>0</v>
      </c>
      <c r="I1609" s="3">
        <v>0</v>
      </c>
      <c r="J1609" s="3">
        <v>0.25</v>
      </c>
      <c r="K1609" s="3" t="s">
        <v>26</v>
      </c>
      <c r="L1609" s="167">
        <v>409643</v>
      </c>
      <c r="M1609" s="167" t="s">
        <v>4206</v>
      </c>
      <c r="N1609" s="3">
        <v>36</v>
      </c>
      <c r="O1609" s="3" t="s">
        <v>4082</v>
      </c>
      <c r="P1609" s="3" t="s">
        <v>19</v>
      </c>
      <c r="Q1609" s="3"/>
      <c r="R1609" s="3"/>
    </row>
    <row r="1610" spans="1:18" ht="15" customHeight="1">
      <c r="A1610" s="166">
        <v>402076</v>
      </c>
      <c r="B1610" s="190">
        <v>1070802020</v>
      </c>
      <c r="C1610" s="166">
        <v>35</v>
      </c>
      <c r="D1610" s="166" t="s">
        <v>4061</v>
      </c>
      <c r="E1610" s="3" t="s">
        <v>4207</v>
      </c>
      <c r="F1610" s="3" t="s">
        <v>4208</v>
      </c>
      <c r="G1610" s="166" t="s">
        <v>28</v>
      </c>
      <c r="H1610" s="182">
        <v>0.05</v>
      </c>
      <c r="I1610" s="3">
        <v>0</v>
      </c>
      <c r="J1610" s="3">
        <v>666.66666666666663</v>
      </c>
      <c r="K1610" s="3" t="s">
        <v>26</v>
      </c>
      <c r="L1610" s="167">
        <v>409644</v>
      </c>
      <c r="M1610" s="167" t="s">
        <v>4209</v>
      </c>
      <c r="N1610" s="3">
        <v>36</v>
      </c>
      <c r="O1610" s="3" t="s">
        <v>4082</v>
      </c>
      <c r="P1610" s="3" t="s">
        <v>19</v>
      </c>
      <c r="Q1610" s="3"/>
      <c r="R1610" s="3"/>
    </row>
    <row r="1611" spans="1:18" ht="15" customHeight="1">
      <c r="A1611" s="166">
        <v>402003</v>
      </c>
      <c r="B1611" s="190">
        <v>1070802097</v>
      </c>
      <c r="C1611" s="166">
        <v>35</v>
      </c>
      <c r="D1611" s="166" t="s">
        <v>4061</v>
      </c>
      <c r="E1611" s="3" t="s">
        <v>4210</v>
      </c>
      <c r="F1611" s="3" t="s">
        <v>4211</v>
      </c>
      <c r="G1611" s="166" t="s">
        <v>28</v>
      </c>
      <c r="H1611" s="182">
        <v>7.0000000000000007E-2</v>
      </c>
      <c r="I1611" s="3">
        <v>666.66666666666663</v>
      </c>
      <c r="J1611" s="3">
        <v>916.66666666666663</v>
      </c>
      <c r="K1611" s="3" t="s">
        <v>29</v>
      </c>
      <c r="L1611" s="167">
        <v>409645</v>
      </c>
      <c r="M1611" s="167" t="s">
        <v>4212</v>
      </c>
      <c r="N1611" s="3">
        <v>36</v>
      </c>
      <c r="O1611" s="3" t="s">
        <v>4082</v>
      </c>
      <c r="P1611" s="3" t="s">
        <v>19</v>
      </c>
      <c r="Q1611" s="3"/>
      <c r="R1611" s="3"/>
    </row>
    <row r="1612" spans="1:18" ht="15" customHeight="1">
      <c r="A1612" s="166">
        <v>401467</v>
      </c>
      <c r="B1612" s="190">
        <v>1070802224</v>
      </c>
      <c r="C1612" s="166">
        <v>35</v>
      </c>
      <c r="D1612" s="166" t="s">
        <v>4061</v>
      </c>
      <c r="E1612" s="3" t="s">
        <v>4213</v>
      </c>
      <c r="F1612" s="3" t="s">
        <v>4214</v>
      </c>
      <c r="G1612" s="166" t="s">
        <v>28</v>
      </c>
      <c r="H1612" s="182">
        <v>6.7615658362989328E-2</v>
      </c>
      <c r="I1612" s="3">
        <v>2666.6666666666665</v>
      </c>
      <c r="J1612" s="3">
        <v>2425</v>
      </c>
      <c r="K1612" s="3" t="s">
        <v>29</v>
      </c>
      <c r="L1612" s="167">
        <v>409646</v>
      </c>
      <c r="M1612" s="167" t="s">
        <v>4215</v>
      </c>
      <c r="N1612" s="3">
        <v>36</v>
      </c>
      <c r="O1612" s="3" t="s">
        <v>4082</v>
      </c>
      <c r="P1612" s="3" t="s">
        <v>19</v>
      </c>
      <c r="Q1612" s="3"/>
      <c r="R1612" s="3"/>
    </row>
    <row r="1613" spans="1:18" ht="15" customHeight="1">
      <c r="A1613" s="166">
        <v>400975</v>
      </c>
      <c r="B1613" s="190">
        <v>1070600567</v>
      </c>
      <c r="C1613" s="166">
        <v>35</v>
      </c>
      <c r="D1613" s="166" t="s">
        <v>4061</v>
      </c>
      <c r="E1613" s="3" t="s">
        <v>4216</v>
      </c>
      <c r="F1613" s="3" t="s">
        <v>4217</v>
      </c>
      <c r="G1613" s="166" t="s">
        <v>28</v>
      </c>
      <c r="H1613" s="182">
        <v>7.8750000000000001E-2</v>
      </c>
      <c r="I1613" s="3">
        <v>666.66666666666663</v>
      </c>
      <c r="J1613" s="3">
        <v>1041.6666666666667</v>
      </c>
      <c r="K1613" s="3" t="s">
        <v>29</v>
      </c>
      <c r="L1613" s="167">
        <v>409647</v>
      </c>
      <c r="M1613" s="167" t="s">
        <v>4218</v>
      </c>
      <c r="N1613" s="3">
        <v>36</v>
      </c>
      <c r="O1613" s="3" t="s">
        <v>4082</v>
      </c>
      <c r="P1613" s="3" t="s">
        <v>19</v>
      </c>
      <c r="Q1613" s="3"/>
      <c r="R1613" s="3"/>
    </row>
    <row r="1614" spans="1:18" ht="15" customHeight="1">
      <c r="A1614" s="166">
        <v>400181</v>
      </c>
      <c r="B1614" s="190">
        <v>1071000458</v>
      </c>
      <c r="C1614" s="166">
        <v>35</v>
      </c>
      <c r="D1614" s="166" t="s">
        <v>4061</v>
      </c>
      <c r="E1614" s="3" t="s">
        <v>4219</v>
      </c>
      <c r="F1614" s="3" t="s">
        <v>4220</v>
      </c>
      <c r="G1614" s="166" t="s">
        <v>28</v>
      </c>
      <c r="H1614" s="182">
        <v>0</v>
      </c>
      <c r="I1614" s="3">
        <v>0</v>
      </c>
      <c r="J1614" s="3">
        <v>8.3333333333333339</v>
      </c>
      <c r="K1614" s="3" t="s">
        <v>26</v>
      </c>
      <c r="L1614" s="167">
        <v>410220</v>
      </c>
      <c r="M1614" s="167" t="s">
        <v>4221</v>
      </c>
      <c r="N1614" s="3">
        <v>36</v>
      </c>
      <c r="O1614" s="3" t="s">
        <v>4082</v>
      </c>
      <c r="P1614" s="3" t="s">
        <v>19</v>
      </c>
      <c r="Q1614" s="3"/>
      <c r="R1614" s="3"/>
    </row>
    <row r="1615" spans="1:18" ht="15" customHeight="1">
      <c r="A1615" s="166">
        <v>400026</v>
      </c>
      <c r="B1615" s="190">
        <v>1070100475</v>
      </c>
      <c r="C1615" s="166">
        <v>35</v>
      </c>
      <c r="D1615" s="166" t="s">
        <v>4061</v>
      </c>
      <c r="E1615" s="3" t="s">
        <v>4222</v>
      </c>
      <c r="F1615" s="3" t="s">
        <v>4223</v>
      </c>
      <c r="G1615" s="166" t="s">
        <v>1980</v>
      </c>
      <c r="H1615" s="182">
        <v>7.83</v>
      </c>
      <c r="I1615" s="3">
        <v>0</v>
      </c>
      <c r="J1615" s="3">
        <v>0</v>
      </c>
      <c r="K1615" s="3" t="s">
        <v>26</v>
      </c>
      <c r="L1615" s="167">
        <v>409640</v>
      </c>
      <c r="M1615" s="167" t="s">
        <v>4209</v>
      </c>
      <c r="N1615" s="3">
        <v>36</v>
      </c>
      <c r="O1615" s="3" t="s">
        <v>4082</v>
      </c>
      <c r="P1615" s="3" t="s">
        <v>19</v>
      </c>
      <c r="Q1615" s="3"/>
      <c r="R1615" s="3"/>
    </row>
    <row r="1616" spans="1:18" ht="15" customHeight="1">
      <c r="A1616" s="166">
        <v>401197</v>
      </c>
      <c r="B1616" s="190">
        <v>1070700022</v>
      </c>
      <c r="C1616" s="166">
        <v>35</v>
      </c>
      <c r="D1616" s="166" t="s">
        <v>4061</v>
      </c>
      <c r="E1616" s="3" t="s">
        <v>4224</v>
      </c>
      <c r="F1616" s="3" t="s">
        <v>4225</v>
      </c>
      <c r="G1616" s="166" t="s">
        <v>28</v>
      </c>
      <c r="H1616" s="182">
        <v>0</v>
      </c>
      <c r="I1616" s="3">
        <v>0</v>
      </c>
      <c r="J1616" s="3">
        <v>0.41666666666666669</v>
      </c>
      <c r="K1616" s="3" t="s">
        <v>26</v>
      </c>
      <c r="L1616" s="167">
        <v>404410</v>
      </c>
      <c r="M1616" s="167" t="s">
        <v>2978</v>
      </c>
      <c r="N1616" s="3">
        <v>36</v>
      </c>
      <c r="O1616" s="3" t="s">
        <v>4082</v>
      </c>
      <c r="P1616" s="3" t="s">
        <v>19</v>
      </c>
      <c r="Q1616" s="3"/>
      <c r="R1616" s="3"/>
    </row>
    <row r="1617" spans="1:18" ht="15" customHeight="1">
      <c r="A1617" s="166">
        <v>400268</v>
      </c>
      <c r="B1617" s="190">
        <v>1070400304</v>
      </c>
      <c r="C1617" s="166">
        <v>35</v>
      </c>
      <c r="D1617" s="166" t="s">
        <v>4061</v>
      </c>
      <c r="E1617" s="3" t="s">
        <v>4226</v>
      </c>
      <c r="F1617" s="3" t="s">
        <v>4227</v>
      </c>
      <c r="G1617" s="166" t="s">
        <v>28</v>
      </c>
      <c r="H1617" s="182">
        <v>7.32</v>
      </c>
      <c r="I1617" s="3">
        <v>0</v>
      </c>
      <c r="J1617" s="3">
        <v>0.91666666666666663</v>
      </c>
      <c r="K1617" s="3" t="s">
        <v>26</v>
      </c>
      <c r="L1617" s="167">
        <v>313316</v>
      </c>
      <c r="M1617" s="167" t="s">
        <v>4228</v>
      </c>
      <c r="N1617" s="3">
        <v>36</v>
      </c>
      <c r="O1617" s="3" t="s">
        <v>4082</v>
      </c>
      <c r="P1617" s="3" t="s">
        <v>19</v>
      </c>
      <c r="Q1617" s="3"/>
      <c r="R1617" s="3"/>
    </row>
    <row r="1618" spans="1:18" ht="15" customHeight="1">
      <c r="A1618" s="166">
        <v>402044</v>
      </c>
      <c r="B1618" s="190">
        <v>1070802003</v>
      </c>
      <c r="C1618" s="166">
        <v>35</v>
      </c>
      <c r="D1618" s="166" t="s">
        <v>4061</v>
      </c>
      <c r="E1618" s="3" t="s">
        <v>4229</v>
      </c>
      <c r="F1618" s="3" t="s">
        <v>4230</v>
      </c>
      <c r="G1618" s="166" t="s">
        <v>28</v>
      </c>
      <c r="H1618" s="182">
        <v>0</v>
      </c>
      <c r="I1618" s="3">
        <v>0</v>
      </c>
      <c r="J1618" s="3">
        <v>0</v>
      </c>
      <c r="K1618" s="3" t="s">
        <v>26</v>
      </c>
      <c r="L1618" s="167">
        <v>419658</v>
      </c>
      <c r="M1618" s="167" t="s">
        <v>4231</v>
      </c>
      <c r="N1618" s="3">
        <v>36</v>
      </c>
      <c r="O1618" s="3" t="s">
        <v>4082</v>
      </c>
      <c r="P1618" s="3" t="s">
        <v>19</v>
      </c>
      <c r="Q1618" s="3"/>
      <c r="R1618" s="3"/>
    </row>
    <row r="1619" spans="1:18" ht="15" customHeight="1">
      <c r="A1619" s="166">
        <v>401828</v>
      </c>
      <c r="B1619" s="190">
        <v>1070300091</v>
      </c>
      <c r="C1619" s="166">
        <v>35</v>
      </c>
      <c r="D1619" s="166" t="s">
        <v>4061</v>
      </c>
      <c r="E1619" s="3" t="s">
        <v>4232</v>
      </c>
      <c r="F1619" s="3" t="s">
        <v>4233</v>
      </c>
      <c r="G1619" s="166" t="s">
        <v>28</v>
      </c>
      <c r="H1619" s="182">
        <v>0</v>
      </c>
      <c r="I1619" s="3">
        <v>0</v>
      </c>
      <c r="J1619" s="3">
        <v>0</v>
      </c>
      <c r="K1619" s="3" t="s">
        <v>26</v>
      </c>
      <c r="L1619" s="167">
        <v>424686</v>
      </c>
      <c r="M1619" s="167" t="s">
        <v>4234</v>
      </c>
      <c r="N1619" s="3">
        <v>36</v>
      </c>
      <c r="O1619" s="3" t="s">
        <v>4082</v>
      </c>
      <c r="P1619" s="3" t="s">
        <v>19</v>
      </c>
      <c r="Q1619" s="3"/>
      <c r="R1619" s="3"/>
    </row>
    <row r="1620" spans="1:18" ht="15" customHeight="1">
      <c r="A1620" s="166">
        <v>400340</v>
      </c>
      <c r="B1620" s="190">
        <v>1070200461</v>
      </c>
      <c r="C1620" s="166">
        <v>35</v>
      </c>
      <c r="D1620" s="166" t="s">
        <v>4061</v>
      </c>
      <c r="E1620" s="3" t="s">
        <v>4235</v>
      </c>
      <c r="F1620" s="3" t="s">
        <v>4236</v>
      </c>
      <c r="G1620" s="166" t="s">
        <v>28</v>
      </c>
      <c r="H1620" s="182">
        <v>130</v>
      </c>
      <c r="I1620" s="3">
        <v>0</v>
      </c>
      <c r="J1620" s="3">
        <v>0</v>
      </c>
      <c r="K1620" s="3" t="s">
        <v>26</v>
      </c>
      <c r="L1620" s="167">
        <v>450229</v>
      </c>
      <c r="M1620" s="167" t="s">
        <v>4237</v>
      </c>
      <c r="N1620" s="3">
        <v>36</v>
      </c>
      <c r="O1620" s="3" t="s">
        <v>4082</v>
      </c>
      <c r="P1620" s="3" t="s">
        <v>19</v>
      </c>
      <c r="Q1620" s="3"/>
      <c r="R1620" s="3"/>
    </row>
    <row r="1621" spans="1:18" ht="15" customHeight="1">
      <c r="A1621" s="166">
        <v>400379</v>
      </c>
      <c r="B1621" s="190">
        <v>1071000016</v>
      </c>
      <c r="C1621" s="166">
        <v>35</v>
      </c>
      <c r="D1621" s="166" t="s">
        <v>4061</v>
      </c>
      <c r="E1621" s="3" t="s">
        <v>4238</v>
      </c>
      <c r="F1621" s="3" t="s">
        <v>4239</v>
      </c>
      <c r="G1621" s="166" t="s">
        <v>28</v>
      </c>
      <c r="H1621" s="182">
        <v>1.6250909090909091</v>
      </c>
      <c r="I1621" s="3">
        <v>133.33333333333334</v>
      </c>
      <c r="J1621" s="3">
        <v>133.33333333333334</v>
      </c>
      <c r="K1621" s="3" t="s">
        <v>29</v>
      </c>
      <c r="L1621" s="167">
        <v>378082</v>
      </c>
      <c r="M1621" s="167" t="s">
        <v>4240</v>
      </c>
      <c r="N1621" s="3">
        <v>36</v>
      </c>
      <c r="O1621" s="3" t="s">
        <v>2052</v>
      </c>
      <c r="P1621" s="3" t="s">
        <v>19</v>
      </c>
      <c r="Q1621" s="3"/>
      <c r="R1621" s="3"/>
    </row>
    <row r="1622" spans="1:18" ht="15" customHeight="1">
      <c r="A1622" s="166">
        <v>401695</v>
      </c>
      <c r="B1622" s="190">
        <v>1071000024</v>
      </c>
      <c r="C1622" s="166">
        <v>35</v>
      </c>
      <c r="D1622" s="166" t="s">
        <v>4061</v>
      </c>
      <c r="E1622" s="3" t="s">
        <v>4241</v>
      </c>
      <c r="F1622" s="3" t="s">
        <v>4242</v>
      </c>
      <c r="G1622" s="166" t="s">
        <v>28</v>
      </c>
      <c r="H1622" s="182">
        <v>0.43651162790697673</v>
      </c>
      <c r="I1622" s="3">
        <v>433.33333333333331</v>
      </c>
      <c r="J1622" s="3">
        <v>466.66666666666669</v>
      </c>
      <c r="K1622" s="3" t="s">
        <v>29</v>
      </c>
      <c r="L1622" s="167">
        <v>372338</v>
      </c>
      <c r="M1622" s="167" t="s">
        <v>4243</v>
      </c>
      <c r="N1622" s="3">
        <v>36</v>
      </c>
      <c r="O1622" s="3" t="s">
        <v>2052</v>
      </c>
      <c r="P1622" s="3" t="s">
        <v>19</v>
      </c>
      <c r="Q1622" s="3"/>
      <c r="R1622" s="3"/>
    </row>
    <row r="1623" spans="1:18" ht="15" customHeight="1">
      <c r="A1623" s="166">
        <v>401893</v>
      </c>
      <c r="B1623" s="190">
        <v>1071100169</v>
      </c>
      <c r="C1623" s="166">
        <v>35</v>
      </c>
      <c r="D1623" s="166" t="s">
        <v>4061</v>
      </c>
      <c r="E1623" s="3" t="s">
        <v>4244</v>
      </c>
      <c r="F1623" s="3" t="s">
        <v>4245</v>
      </c>
      <c r="G1623" s="166" t="s">
        <v>28</v>
      </c>
      <c r="H1623" s="182">
        <v>20.963875205254517</v>
      </c>
      <c r="I1623" s="3">
        <v>246</v>
      </c>
      <c r="J1623" s="3">
        <v>146.75</v>
      </c>
      <c r="K1623" s="3" t="s">
        <v>29</v>
      </c>
      <c r="L1623" s="167">
        <v>464231</v>
      </c>
      <c r="M1623" s="167" t="s">
        <v>4246</v>
      </c>
      <c r="N1623" s="3">
        <v>36</v>
      </c>
      <c r="O1623" s="3" t="s">
        <v>1963</v>
      </c>
      <c r="P1623" s="3" t="s">
        <v>19</v>
      </c>
      <c r="Q1623" s="3"/>
      <c r="R1623" s="3"/>
    </row>
    <row r="1624" spans="1:18" ht="15" customHeight="1">
      <c r="A1624" s="166">
        <v>400089</v>
      </c>
      <c r="B1624" s="190">
        <v>1071100177</v>
      </c>
      <c r="C1624" s="166">
        <v>35</v>
      </c>
      <c r="D1624" s="166" t="s">
        <v>4061</v>
      </c>
      <c r="E1624" s="3" t="s">
        <v>4247</v>
      </c>
      <c r="F1624" s="3" t="s">
        <v>4248</v>
      </c>
      <c r="G1624" s="166" t="s">
        <v>28</v>
      </c>
      <c r="H1624" s="182">
        <v>707.42</v>
      </c>
      <c r="I1624" s="3">
        <v>82.666666666666671</v>
      </c>
      <c r="J1624" s="3">
        <v>43.5</v>
      </c>
      <c r="K1624" s="3" t="s">
        <v>29</v>
      </c>
      <c r="L1624" s="167">
        <v>420181</v>
      </c>
      <c r="M1624" s="167" t="s">
        <v>4249</v>
      </c>
      <c r="N1624" s="3">
        <v>36</v>
      </c>
      <c r="O1624" s="3" t="s">
        <v>1963</v>
      </c>
      <c r="P1624" s="3" t="s">
        <v>19</v>
      </c>
      <c r="Q1624" s="3"/>
      <c r="R1624" s="3"/>
    </row>
    <row r="1625" spans="1:18" ht="15" customHeight="1">
      <c r="A1625" s="166">
        <v>401349</v>
      </c>
      <c r="B1625" s="190" t="s">
        <v>4250</v>
      </c>
      <c r="C1625" s="166">
        <v>35</v>
      </c>
      <c r="D1625" s="166" t="s">
        <v>4061</v>
      </c>
      <c r="E1625" s="3" t="s">
        <v>4251</v>
      </c>
      <c r="F1625" s="3" t="s">
        <v>4252</v>
      </c>
      <c r="G1625" s="166" t="s">
        <v>1980</v>
      </c>
      <c r="H1625" s="182">
        <v>58</v>
      </c>
      <c r="I1625" s="3">
        <v>0</v>
      </c>
      <c r="J1625" s="3">
        <v>0</v>
      </c>
      <c r="K1625" s="3" t="s">
        <v>18</v>
      </c>
      <c r="L1625" s="167">
        <v>408452</v>
      </c>
      <c r="M1625" s="167" t="s">
        <v>4253</v>
      </c>
      <c r="N1625" s="3">
        <v>36</v>
      </c>
      <c r="O1625" s="3" t="s">
        <v>19</v>
      </c>
      <c r="P1625" s="3" t="s">
        <v>19</v>
      </c>
      <c r="Q1625" s="3"/>
      <c r="R1625" s="3"/>
    </row>
    <row r="1626" spans="1:18" ht="15" customHeight="1">
      <c r="A1626" s="166">
        <v>400171</v>
      </c>
      <c r="B1626" s="190">
        <v>1070101234</v>
      </c>
      <c r="C1626" s="166">
        <v>35</v>
      </c>
      <c r="D1626" s="166" t="s">
        <v>4061</v>
      </c>
      <c r="E1626" s="3" t="s">
        <v>4254</v>
      </c>
      <c r="F1626" s="3" t="s">
        <v>4255</v>
      </c>
      <c r="G1626" s="166" t="s">
        <v>1980</v>
      </c>
      <c r="H1626" s="182">
        <v>10.6</v>
      </c>
      <c r="I1626" s="3">
        <v>0</v>
      </c>
      <c r="J1626" s="3">
        <v>0</v>
      </c>
      <c r="K1626" s="3" t="s">
        <v>18</v>
      </c>
      <c r="L1626" s="167">
        <v>408452</v>
      </c>
      <c r="M1626" s="167" t="s">
        <v>4253</v>
      </c>
      <c r="N1626" s="3">
        <v>36</v>
      </c>
      <c r="O1626" s="3" t="s">
        <v>1963</v>
      </c>
      <c r="P1626" s="3" t="s">
        <v>19</v>
      </c>
      <c r="Q1626" s="3"/>
      <c r="R1626" s="3"/>
    </row>
    <row r="1627" spans="1:18" ht="15" customHeight="1">
      <c r="A1627" s="166">
        <v>400896</v>
      </c>
      <c r="B1627" s="190">
        <v>1070100530</v>
      </c>
      <c r="C1627" s="166">
        <v>35</v>
      </c>
      <c r="D1627" s="166" t="s">
        <v>4061</v>
      </c>
      <c r="E1627" s="3" t="s">
        <v>4256</v>
      </c>
      <c r="F1627" s="3" t="s">
        <v>4257</v>
      </c>
      <c r="G1627" s="166" t="s">
        <v>3460</v>
      </c>
      <c r="H1627" s="182">
        <v>3.0433333333333334</v>
      </c>
      <c r="I1627" s="3">
        <v>6.666666666666667</v>
      </c>
      <c r="J1627" s="3">
        <v>9.3333333333333339</v>
      </c>
      <c r="K1627" s="3" t="s">
        <v>29</v>
      </c>
      <c r="L1627" s="167">
        <v>408327</v>
      </c>
      <c r="M1627" s="167" t="s">
        <v>4258</v>
      </c>
      <c r="N1627" s="3">
        <v>36</v>
      </c>
      <c r="O1627" s="3" t="s">
        <v>4082</v>
      </c>
      <c r="P1627" s="3" t="s">
        <v>19</v>
      </c>
      <c r="Q1627" s="3"/>
      <c r="R1627" s="3"/>
    </row>
    <row r="1628" spans="1:18" ht="15" customHeight="1">
      <c r="A1628" s="166">
        <v>400809</v>
      </c>
      <c r="B1628" s="190" t="s">
        <v>4259</v>
      </c>
      <c r="C1628" s="166">
        <v>35</v>
      </c>
      <c r="D1628" s="166" t="s">
        <v>4061</v>
      </c>
      <c r="E1628" s="3" t="s">
        <v>4260</v>
      </c>
      <c r="F1628" s="3" t="s">
        <v>4261</v>
      </c>
      <c r="G1628" s="166" t="s">
        <v>1980</v>
      </c>
      <c r="H1628" s="182">
        <v>0</v>
      </c>
      <c r="I1628" s="3">
        <v>0</v>
      </c>
      <c r="J1628" s="3">
        <v>0</v>
      </c>
      <c r="K1628" s="3" t="s">
        <v>18</v>
      </c>
      <c r="L1628" s="167">
        <v>455000</v>
      </c>
      <c r="M1628" s="167" t="s">
        <v>2978</v>
      </c>
      <c r="N1628" s="3">
        <v>36</v>
      </c>
      <c r="O1628" s="3" t="s">
        <v>4082</v>
      </c>
      <c r="P1628" s="3" t="s">
        <v>19</v>
      </c>
      <c r="Q1628" s="3"/>
      <c r="R1628" s="3"/>
    </row>
    <row r="1629" spans="1:18" ht="15" customHeight="1">
      <c r="A1629" s="166">
        <v>400013</v>
      </c>
      <c r="B1629" s="190">
        <v>1070100564</v>
      </c>
      <c r="C1629" s="166">
        <v>35</v>
      </c>
      <c r="D1629" s="166" t="s">
        <v>4061</v>
      </c>
      <c r="E1629" s="3" t="s">
        <v>4262</v>
      </c>
      <c r="F1629" s="3" t="s">
        <v>4263</v>
      </c>
      <c r="G1629" s="166" t="s">
        <v>1980</v>
      </c>
      <c r="H1629" s="182">
        <v>19.211000000000002</v>
      </c>
      <c r="I1629" s="3">
        <v>5</v>
      </c>
      <c r="J1629" s="3">
        <v>5.666666666666667</v>
      </c>
      <c r="K1629" s="3" t="s">
        <v>29</v>
      </c>
      <c r="L1629" s="167">
        <v>412644</v>
      </c>
      <c r="M1629" s="167" t="s">
        <v>4264</v>
      </c>
      <c r="N1629" s="3">
        <v>36</v>
      </c>
      <c r="O1629" s="3" t="s">
        <v>4082</v>
      </c>
      <c r="P1629" s="3" t="s">
        <v>19</v>
      </c>
      <c r="Q1629" s="3"/>
      <c r="R1629" s="3"/>
    </row>
    <row r="1630" spans="1:18" ht="15" customHeight="1">
      <c r="A1630" s="166">
        <v>402710</v>
      </c>
      <c r="B1630" s="190">
        <v>1070300458</v>
      </c>
      <c r="C1630" s="166">
        <v>35</v>
      </c>
      <c r="D1630" s="166" t="s">
        <v>4061</v>
      </c>
      <c r="E1630" s="3" t="s">
        <v>4265</v>
      </c>
      <c r="F1630" s="3" t="s">
        <v>4266</v>
      </c>
      <c r="G1630" s="166" t="s">
        <v>1980</v>
      </c>
      <c r="H1630" s="182">
        <v>115.79636363636364</v>
      </c>
      <c r="I1630" s="3">
        <v>0</v>
      </c>
      <c r="J1630" s="3">
        <v>0</v>
      </c>
      <c r="K1630" s="3" t="s">
        <v>26</v>
      </c>
      <c r="L1630" s="167">
        <v>454036</v>
      </c>
      <c r="M1630" s="167" t="s">
        <v>4267</v>
      </c>
      <c r="N1630" s="3">
        <v>36</v>
      </c>
      <c r="O1630" s="3" t="s">
        <v>4082</v>
      </c>
      <c r="P1630" s="3" t="s">
        <v>19</v>
      </c>
      <c r="Q1630" s="3"/>
      <c r="R1630" s="3"/>
    </row>
    <row r="1631" spans="1:18" ht="15" customHeight="1">
      <c r="A1631" s="166">
        <v>401321</v>
      </c>
      <c r="B1631" s="190">
        <v>1070300156</v>
      </c>
      <c r="C1631" s="166">
        <v>35</v>
      </c>
      <c r="D1631" s="166" t="s">
        <v>4061</v>
      </c>
      <c r="E1631" s="3" t="s">
        <v>4268</v>
      </c>
      <c r="F1631" s="3" t="s">
        <v>4266</v>
      </c>
      <c r="G1631" s="166" t="s">
        <v>1980</v>
      </c>
      <c r="H1631" s="182">
        <v>75</v>
      </c>
      <c r="I1631" s="3">
        <v>0</v>
      </c>
      <c r="J1631" s="3">
        <v>0</v>
      </c>
      <c r="K1631" s="3" t="s">
        <v>18</v>
      </c>
      <c r="L1631" s="167">
        <v>454036</v>
      </c>
      <c r="M1631" s="167" t="s">
        <v>4267</v>
      </c>
      <c r="N1631" s="3">
        <v>36</v>
      </c>
      <c r="O1631" s="3" t="s">
        <v>4082</v>
      </c>
      <c r="P1631" s="3" t="s">
        <v>19</v>
      </c>
      <c r="Q1631" s="3"/>
      <c r="R1631" s="3"/>
    </row>
    <row r="1632" spans="1:18" ht="15" customHeight="1">
      <c r="A1632" s="166">
        <v>402593</v>
      </c>
      <c r="B1632" s="190">
        <v>1070200135</v>
      </c>
      <c r="C1632" s="166">
        <v>35</v>
      </c>
      <c r="D1632" s="166" t="s">
        <v>4061</v>
      </c>
      <c r="E1632" s="3" t="s">
        <v>4269</v>
      </c>
      <c r="F1632" s="3" t="s">
        <v>4270</v>
      </c>
      <c r="G1632" s="166" t="s">
        <v>28</v>
      </c>
      <c r="H1632" s="182">
        <v>16.27</v>
      </c>
      <c r="I1632" s="3">
        <v>0</v>
      </c>
      <c r="J1632" s="3">
        <v>0.25</v>
      </c>
      <c r="K1632" s="3" t="s">
        <v>26</v>
      </c>
      <c r="L1632" s="167">
        <v>411171</v>
      </c>
      <c r="M1632" s="167" t="s">
        <v>4271</v>
      </c>
      <c r="N1632" s="3">
        <v>36</v>
      </c>
      <c r="O1632" s="3" t="s">
        <v>4082</v>
      </c>
      <c r="P1632" s="3" t="s">
        <v>19</v>
      </c>
      <c r="Q1632" s="3"/>
      <c r="R1632" s="3"/>
    </row>
    <row r="1633" spans="1:18" ht="15" customHeight="1">
      <c r="A1633" s="166">
        <v>400372</v>
      </c>
      <c r="B1633" s="190">
        <v>1070802178</v>
      </c>
      <c r="C1633" s="166">
        <v>35</v>
      </c>
      <c r="D1633" s="166" t="s">
        <v>4061</v>
      </c>
      <c r="E1633" s="3" t="s">
        <v>4272</v>
      </c>
      <c r="F1633" s="3" t="s">
        <v>4273</v>
      </c>
      <c r="G1633" s="166" t="s">
        <v>28</v>
      </c>
      <c r="H1633" s="182">
        <v>0</v>
      </c>
      <c r="I1633" s="3">
        <v>0</v>
      </c>
      <c r="J1633" s="3">
        <v>0</v>
      </c>
      <c r="K1633" s="3" t="s">
        <v>26</v>
      </c>
      <c r="L1633" s="167">
        <v>410489</v>
      </c>
      <c r="M1633" s="167" t="s">
        <v>4274</v>
      </c>
      <c r="N1633" s="3">
        <v>36</v>
      </c>
      <c r="O1633" s="3" t="s">
        <v>4082</v>
      </c>
      <c r="P1633" s="3" t="s">
        <v>19</v>
      </c>
      <c r="Q1633" s="3"/>
      <c r="R1633" s="3"/>
    </row>
    <row r="1634" spans="1:18" ht="15" customHeight="1">
      <c r="A1634" s="166">
        <v>401909</v>
      </c>
      <c r="B1634" s="190">
        <v>1071100100</v>
      </c>
      <c r="C1634" s="166">
        <v>35</v>
      </c>
      <c r="D1634" s="166" t="s">
        <v>4061</v>
      </c>
      <c r="E1634" s="3" t="s">
        <v>4275</v>
      </c>
      <c r="F1634" s="3" t="s">
        <v>4276</v>
      </c>
      <c r="G1634" s="166" t="s">
        <v>28</v>
      </c>
      <c r="H1634" s="182">
        <v>7.0000000000000007E-2</v>
      </c>
      <c r="I1634" s="3">
        <v>0</v>
      </c>
      <c r="J1634" s="3">
        <v>83.333333333333329</v>
      </c>
      <c r="K1634" s="3" t="s">
        <v>26</v>
      </c>
      <c r="L1634" s="167">
        <v>417047</v>
      </c>
      <c r="M1634" s="167" t="s">
        <v>4277</v>
      </c>
      <c r="N1634" s="3">
        <v>36</v>
      </c>
      <c r="O1634" s="3" t="s">
        <v>4082</v>
      </c>
      <c r="P1634" s="3" t="s">
        <v>19</v>
      </c>
      <c r="Q1634" s="3"/>
      <c r="R1634" s="3"/>
    </row>
    <row r="1635" spans="1:18" ht="15" customHeight="1">
      <c r="A1635" s="166">
        <v>402053</v>
      </c>
      <c r="B1635" s="190">
        <v>1070800353</v>
      </c>
      <c r="C1635" s="166">
        <v>35</v>
      </c>
      <c r="D1635" s="166" t="s">
        <v>4061</v>
      </c>
      <c r="E1635" s="3" t="s">
        <v>4278</v>
      </c>
      <c r="F1635" s="3" t="s">
        <v>4279</v>
      </c>
      <c r="G1635" s="166" t="s">
        <v>28</v>
      </c>
      <c r="H1635" s="182">
        <v>7.0299999999999994</v>
      </c>
      <c r="I1635" s="3">
        <v>0</v>
      </c>
      <c r="J1635" s="3">
        <v>0</v>
      </c>
      <c r="K1635" s="3" t="s">
        <v>26</v>
      </c>
      <c r="L1635" s="167">
        <v>410500</v>
      </c>
      <c r="M1635" s="167" t="s">
        <v>4280</v>
      </c>
      <c r="N1635" s="3">
        <v>36</v>
      </c>
      <c r="O1635" s="3" t="s">
        <v>4082</v>
      </c>
      <c r="P1635" s="3" t="s">
        <v>19</v>
      </c>
      <c r="Q1635" s="3"/>
      <c r="R1635" s="3"/>
    </row>
    <row r="1636" spans="1:18" ht="15" customHeight="1">
      <c r="A1636" s="166">
        <v>402564</v>
      </c>
      <c r="B1636" s="190">
        <v>1070800418</v>
      </c>
      <c r="C1636" s="166">
        <v>35</v>
      </c>
      <c r="D1636" s="166" t="s">
        <v>4061</v>
      </c>
      <c r="E1636" s="3" t="s">
        <v>4281</v>
      </c>
      <c r="F1636" s="3" t="s">
        <v>4282</v>
      </c>
      <c r="G1636" s="166" t="s">
        <v>28</v>
      </c>
      <c r="H1636" s="182">
        <v>7.13</v>
      </c>
      <c r="I1636" s="3">
        <v>0</v>
      </c>
      <c r="J1636" s="3">
        <v>0</v>
      </c>
      <c r="K1636" s="3" t="s">
        <v>18</v>
      </c>
      <c r="L1636" s="167">
        <v>410449</v>
      </c>
      <c r="M1636" s="167" t="s">
        <v>4283</v>
      </c>
      <c r="N1636" s="3">
        <v>36</v>
      </c>
      <c r="O1636" s="3" t="s">
        <v>4082</v>
      </c>
      <c r="P1636" s="3" t="s">
        <v>19</v>
      </c>
      <c r="Q1636" s="3"/>
      <c r="R1636" s="3"/>
    </row>
    <row r="1637" spans="1:18" ht="15" customHeight="1">
      <c r="A1637" s="166">
        <v>402025</v>
      </c>
      <c r="B1637" s="190">
        <v>1070800698</v>
      </c>
      <c r="C1637" s="166">
        <v>35</v>
      </c>
      <c r="D1637" s="166" t="s">
        <v>4061</v>
      </c>
      <c r="E1637" s="3" t="s">
        <v>4284</v>
      </c>
      <c r="F1637" s="3" t="s">
        <v>4285</v>
      </c>
      <c r="G1637" s="166" t="s">
        <v>28</v>
      </c>
      <c r="H1637" s="182">
        <v>13.8</v>
      </c>
      <c r="I1637" s="3">
        <v>0</v>
      </c>
      <c r="J1637" s="3">
        <v>0</v>
      </c>
      <c r="K1637" s="3" t="s">
        <v>18</v>
      </c>
      <c r="L1637" s="167">
        <v>410508</v>
      </c>
      <c r="M1637" s="167" t="s">
        <v>4286</v>
      </c>
      <c r="N1637" s="3">
        <v>36</v>
      </c>
      <c r="O1637" s="3" t="s">
        <v>4082</v>
      </c>
      <c r="P1637" s="3" t="s">
        <v>19</v>
      </c>
      <c r="Q1637" s="3"/>
      <c r="R1637" s="3"/>
    </row>
    <row r="1638" spans="1:18" ht="15" customHeight="1">
      <c r="A1638" s="166">
        <v>402298</v>
      </c>
      <c r="B1638" s="190">
        <v>1070800680</v>
      </c>
      <c r="C1638" s="166">
        <v>35</v>
      </c>
      <c r="D1638" s="166" t="s">
        <v>4061</v>
      </c>
      <c r="E1638" s="3" t="s">
        <v>4287</v>
      </c>
      <c r="F1638" s="3" t="s">
        <v>4288</v>
      </c>
      <c r="G1638" s="166" t="s">
        <v>28</v>
      </c>
      <c r="H1638" s="182">
        <v>7.6099999999999994</v>
      </c>
      <c r="I1638" s="3">
        <v>0</v>
      </c>
      <c r="J1638" s="3">
        <v>0</v>
      </c>
      <c r="K1638" s="3" t="s">
        <v>18</v>
      </c>
      <c r="L1638" s="167">
        <v>410478</v>
      </c>
      <c r="M1638" s="167" t="s">
        <v>4286</v>
      </c>
      <c r="N1638" s="3">
        <v>36</v>
      </c>
      <c r="O1638" s="3" t="s">
        <v>4082</v>
      </c>
      <c r="P1638" s="3" t="s">
        <v>19</v>
      </c>
      <c r="Q1638" s="3"/>
      <c r="R1638" s="3"/>
    </row>
    <row r="1639" spans="1:18" ht="15" customHeight="1">
      <c r="A1639" s="166">
        <v>401397</v>
      </c>
      <c r="B1639" s="190">
        <v>1070404504</v>
      </c>
      <c r="C1639" s="166">
        <v>35</v>
      </c>
      <c r="D1639" s="166" t="s">
        <v>4061</v>
      </c>
      <c r="E1639" s="3" t="s">
        <v>4289</v>
      </c>
      <c r="F1639" s="3" t="s">
        <v>4290</v>
      </c>
      <c r="G1639" s="166" t="s">
        <v>28</v>
      </c>
      <c r="H1639" s="182">
        <v>0</v>
      </c>
      <c r="I1639" s="3">
        <v>0</v>
      </c>
      <c r="J1639" s="3">
        <v>2.5</v>
      </c>
      <c r="K1639" s="3" t="s">
        <v>26</v>
      </c>
      <c r="L1639" s="167">
        <v>410065</v>
      </c>
      <c r="M1639" s="167" t="s">
        <v>4291</v>
      </c>
      <c r="N1639" s="3">
        <v>36</v>
      </c>
      <c r="O1639" s="3" t="s">
        <v>2002</v>
      </c>
      <c r="P1639" s="3" t="s">
        <v>19</v>
      </c>
      <c r="Q1639" s="3"/>
      <c r="R1639" s="3"/>
    </row>
    <row r="1640" spans="1:18" ht="15" customHeight="1">
      <c r="A1640" s="166">
        <v>401899</v>
      </c>
      <c r="B1640" s="190">
        <v>1070600788</v>
      </c>
      <c r="C1640" s="166">
        <v>35</v>
      </c>
      <c r="D1640" s="166" t="s">
        <v>4061</v>
      </c>
      <c r="E1640" s="3" t="s">
        <v>4292</v>
      </c>
      <c r="F1640" s="3" t="s">
        <v>4293</v>
      </c>
      <c r="G1640" s="166" t="s">
        <v>28</v>
      </c>
      <c r="H1640" s="182">
        <v>25.833333333333332</v>
      </c>
      <c r="I1640" s="3">
        <v>0</v>
      </c>
      <c r="J1640" s="3">
        <v>0</v>
      </c>
      <c r="K1640" s="3" t="s">
        <v>26</v>
      </c>
      <c r="L1640" s="167">
        <v>412677</v>
      </c>
      <c r="M1640" s="167" t="s">
        <v>4294</v>
      </c>
      <c r="N1640" s="3">
        <v>36</v>
      </c>
      <c r="O1640" s="3" t="s">
        <v>4082</v>
      </c>
      <c r="P1640" s="3" t="s">
        <v>19</v>
      </c>
      <c r="Q1640" s="3"/>
      <c r="R1640" s="3"/>
    </row>
    <row r="1641" spans="1:18" ht="15" customHeight="1">
      <c r="A1641" s="166">
        <v>401043</v>
      </c>
      <c r="B1641" s="190">
        <v>1070802011</v>
      </c>
      <c r="C1641" s="166">
        <v>35</v>
      </c>
      <c r="D1641" s="166" t="s">
        <v>4061</v>
      </c>
      <c r="E1641" s="3" t="s">
        <v>4295</v>
      </c>
      <c r="F1641" s="3" t="s">
        <v>4296</v>
      </c>
      <c r="G1641" s="166" t="s">
        <v>28</v>
      </c>
      <c r="H1641" s="182">
        <v>2.35E-2</v>
      </c>
      <c r="I1641" s="3">
        <v>333.33333333333331</v>
      </c>
      <c r="J1641" s="3">
        <v>833.33333333333337</v>
      </c>
      <c r="K1641" s="3" t="s">
        <v>29</v>
      </c>
      <c r="L1641" s="167">
        <v>413131</v>
      </c>
      <c r="M1641" s="167" t="s">
        <v>4297</v>
      </c>
      <c r="N1641" s="3">
        <v>36</v>
      </c>
      <c r="O1641" s="3" t="s">
        <v>4082</v>
      </c>
      <c r="P1641" s="3" t="s">
        <v>19</v>
      </c>
      <c r="Q1641" s="3"/>
      <c r="R1641" s="3"/>
    </row>
    <row r="1642" spans="1:18" ht="15" customHeight="1">
      <c r="A1642" s="166">
        <v>402257</v>
      </c>
      <c r="B1642" s="190">
        <v>1070600605</v>
      </c>
      <c r="C1642" s="166">
        <v>35</v>
      </c>
      <c r="D1642" s="166" t="s">
        <v>4061</v>
      </c>
      <c r="E1642" s="3" t="s">
        <v>4298</v>
      </c>
      <c r="F1642" s="3" t="s">
        <v>4299</v>
      </c>
      <c r="G1642" s="166" t="s">
        <v>28</v>
      </c>
      <c r="H1642" s="182">
        <v>0</v>
      </c>
      <c r="I1642" s="3">
        <v>0</v>
      </c>
      <c r="J1642" s="3">
        <v>0</v>
      </c>
      <c r="K1642" s="3" t="s">
        <v>26</v>
      </c>
      <c r="L1642" s="167">
        <v>417313</v>
      </c>
      <c r="M1642" s="167" t="s">
        <v>4300</v>
      </c>
      <c r="N1642" s="3">
        <v>36</v>
      </c>
      <c r="O1642" s="3" t="s">
        <v>4082</v>
      </c>
      <c r="P1642" s="3" t="s">
        <v>19</v>
      </c>
      <c r="Q1642" s="3"/>
      <c r="R1642" s="3"/>
    </row>
    <row r="1643" spans="1:18" ht="15" customHeight="1">
      <c r="A1643" s="166">
        <v>402556</v>
      </c>
      <c r="B1643" s="190" t="s">
        <v>4301</v>
      </c>
      <c r="C1643" s="166">
        <v>35</v>
      </c>
      <c r="D1643" s="166" t="s">
        <v>4061</v>
      </c>
      <c r="E1643" s="3" t="s">
        <v>4302</v>
      </c>
      <c r="F1643" s="3" t="s">
        <v>4296</v>
      </c>
      <c r="G1643" s="166" t="s">
        <v>28</v>
      </c>
      <c r="H1643" s="182">
        <v>0.1</v>
      </c>
      <c r="I1643" s="3">
        <v>0</v>
      </c>
      <c r="J1643" s="3">
        <v>133.33333333333334</v>
      </c>
      <c r="K1643" s="3" t="s">
        <v>26</v>
      </c>
      <c r="L1643" s="167">
        <v>413131</v>
      </c>
      <c r="M1643" s="167" t="s">
        <v>4297</v>
      </c>
      <c r="N1643" s="3">
        <v>36</v>
      </c>
      <c r="O1643" s="3" t="s">
        <v>4082</v>
      </c>
      <c r="P1643" s="3" t="s">
        <v>19</v>
      </c>
      <c r="Q1643" s="3"/>
      <c r="R1643" s="3"/>
    </row>
    <row r="1644" spans="1:18" ht="15" customHeight="1">
      <c r="A1644" s="166">
        <v>400578</v>
      </c>
      <c r="B1644" s="190">
        <v>1070801929</v>
      </c>
      <c r="C1644" s="166">
        <v>35</v>
      </c>
      <c r="D1644" s="166" t="s">
        <v>4061</v>
      </c>
      <c r="E1644" s="3" t="s">
        <v>4303</v>
      </c>
      <c r="F1644" s="3" t="s">
        <v>4304</v>
      </c>
      <c r="G1644" s="166" t="s">
        <v>28</v>
      </c>
      <c r="H1644" s="182">
        <v>0.04</v>
      </c>
      <c r="I1644" s="3">
        <v>0</v>
      </c>
      <c r="J1644" s="3">
        <v>250</v>
      </c>
      <c r="K1644" s="3" t="s">
        <v>26</v>
      </c>
      <c r="L1644" s="167">
        <v>427479</v>
      </c>
      <c r="M1644" s="167" t="s">
        <v>4305</v>
      </c>
      <c r="N1644" s="3">
        <v>36</v>
      </c>
      <c r="O1644" s="3" t="s">
        <v>4082</v>
      </c>
      <c r="P1644" s="3" t="s">
        <v>19</v>
      </c>
      <c r="Q1644" s="3"/>
      <c r="R1644" s="3"/>
    </row>
    <row r="1645" spans="1:18" ht="15" customHeight="1">
      <c r="A1645" s="166">
        <v>400870</v>
      </c>
      <c r="B1645" s="190">
        <v>1070801899</v>
      </c>
      <c r="C1645" s="166">
        <v>35</v>
      </c>
      <c r="D1645" s="166" t="s">
        <v>4061</v>
      </c>
      <c r="E1645" s="3" t="s">
        <v>4306</v>
      </c>
      <c r="F1645" s="3" t="s">
        <v>4307</v>
      </c>
      <c r="G1645" s="166" t="s">
        <v>28</v>
      </c>
      <c r="H1645" s="182">
        <v>0.01</v>
      </c>
      <c r="I1645" s="3">
        <v>9333.3333333333339</v>
      </c>
      <c r="J1645" s="3">
        <v>6666.666666666667</v>
      </c>
      <c r="K1645" s="3" t="s">
        <v>29</v>
      </c>
      <c r="L1645" s="167">
        <v>427478</v>
      </c>
      <c r="M1645" s="167" t="s">
        <v>4308</v>
      </c>
      <c r="N1645" s="3">
        <v>36</v>
      </c>
      <c r="O1645" s="3" t="s">
        <v>4082</v>
      </c>
      <c r="P1645" s="3" t="s">
        <v>19</v>
      </c>
      <c r="Q1645" s="3"/>
      <c r="R1645" s="3"/>
    </row>
    <row r="1646" spans="1:18" ht="15" customHeight="1">
      <c r="A1646" s="166">
        <v>400182</v>
      </c>
      <c r="B1646" s="190">
        <v>1070801902</v>
      </c>
      <c r="C1646" s="166">
        <v>35</v>
      </c>
      <c r="D1646" s="166" t="s">
        <v>4061</v>
      </c>
      <c r="E1646" s="3" t="s">
        <v>4309</v>
      </c>
      <c r="F1646" s="3" t="s">
        <v>4310</v>
      </c>
      <c r="G1646" s="166" t="s">
        <v>28</v>
      </c>
      <c r="H1646" s="182">
        <v>0.01</v>
      </c>
      <c r="I1646" s="3">
        <v>0</v>
      </c>
      <c r="J1646" s="3">
        <v>583.33333333333337</v>
      </c>
      <c r="K1646" s="3" t="s">
        <v>26</v>
      </c>
      <c r="L1646" s="167">
        <v>446911</v>
      </c>
      <c r="M1646" s="167" t="s">
        <v>4311</v>
      </c>
      <c r="N1646" s="3">
        <v>36</v>
      </c>
      <c r="O1646" s="3" t="s">
        <v>4082</v>
      </c>
      <c r="P1646" s="3" t="s">
        <v>19</v>
      </c>
      <c r="Q1646" s="3"/>
      <c r="R1646" s="3"/>
    </row>
    <row r="1647" spans="1:18" ht="15" customHeight="1">
      <c r="A1647" s="166">
        <v>402462</v>
      </c>
      <c r="B1647" s="190">
        <v>1070800256</v>
      </c>
      <c r="C1647" s="166">
        <v>35</v>
      </c>
      <c r="D1647" s="166" t="s">
        <v>4061</v>
      </c>
      <c r="E1647" s="3" t="s">
        <v>4312</v>
      </c>
      <c r="F1647" s="3" t="s">
        <v>4313</v>
      </c>
      <c r="G1647" s="166" t="s">
        <v>28</v>
      </c>
      <c r="H1647" s="182">
        <v>40</v>
      </c>
      <c r="I1647" s="3">
        <v>0</v>
      </c>
      <c r="J1647" s="3">
        <v>0</v>
      </c>
      <c r="K1647" s="3" t="s">
        <v>18</v>
      </c>
      <c r="L1647" s="167">
        <v>409883</v>
      </c>
      <c r="M1647" s="167" t="s">
        <v>4314</v>
      </c>
      <c r="N1647" s="3">
        <v>36</v>
      </c>
      <c r="O1647" s="3" t="s">
        <v>4082</v>
      </c>
      <c r="P1647" s="3" t="s">
        <v>19</v>
      </c>
      <c r="Q1647" s="3"/>
      <c r="R1647" s="3"/>
    </row>
    <row r="1648" spans="1:18" ht="15" customHeight="1">
      <c r="A1648" s="166">
        <v>401544</v>
      </c>
      <c r="B1648" s="190">
        <v>1070800531</v>
      </c>
      <c r="C1648" s="166">
        <v>35</v>
      </c>
      <c r="D1648" s="166" t="s">
        <v>4061</v>
      </c>
      <c r="E1648" s="3" t="s">
        <v>4315</v>
      </c>
      <c r="F1648" s="3" t="s">
        <v>4316</v>
      </c>
      <c r="G1648" s="166" t="s">
        <v>28</v>
      </c>
      <c r="H1648" s="182">
        <v>11.9</v>
      </c>
      <c r="I1648" s="3">
        <v>0</v>
      </c>
      <c r="J1648" s="3">
        <v>0</v>
      </c>
      <c r="K1648" s="3" t="s">
        <v>26</v>
      </c>
      <c r="L1648" s="167">
        <v>409892</v>
      </c>
      <c r="M1648" s="167" t="s">
        <v>4317</v>
      </c>
      <c r="N1648" s="3">
        <v>36</v>
      </c>
      <c r="O1648" s="3" t="s">
        <v>4082</v>
      </c>
      <c r="P1648" s="3" t="s">
        <v>19</v>
      </c>
      <c r="Q1648" s="3"/>
      <c r="R1648" s="3"/>
    </row>
    <row r="1649" spans="1:18" ht="15" customHeight="1">
      <c r="A1649" s="166">
        <v>401925</v>
      </c>
      <c r="B1649" s="190">
        <v>1070800248</v>
      </c>
      <c r="C1649" s="166">
        <v>35</v>
      </c>
      <c r="D1649" s="166" t="s">
        <v>4061</v>
      </c>
      <c r="E1649" s="3" t="s">
        <v>4318</v>
      </c>
      <c r="F1649" s="3" t="s">
        <v>4319</v>
      </c>
      <c r="G1649" s="166" t="s">
        <v>28</v>
      </c>
      <c r="H1649" s="182">
        <v>9.35</v>
      </c>
      <c r="I1649" s="3">
        <v>0</v>
      </c>
      <c r="J1649" s="3">
        <v>0</v>
      </c>
      <c r="K1649" s="3" t="s">
        <v>18</v>
      </c>
      <c r="L1649" s="167">
        <v>409888</v>
      </c>
      <c r="M1649" s="167" t="s">
        <v>4320</v>
      </c>
      <c r="N1649" s="3">
        <v>36</v>
      </c>
      <c r="O1649" s="3" t="s">
        <v>4082</v>
      </c>
      <c r="P1649" s="3" t="s">
        <v>19</v>
      </c>
      <c r="Q1649" s="3"/>
      <c r="R1649" s="3"/>
    </row>
    <row r="1650" spans="1:18" ht="15" customHeight="1">
      <c r="A1650" s="166">
        <v>400373</v>
      </c>
      <c r="B1650" s="190">
        <v>1070802186</v>
      </c>
      <c r="C1650" s="166">
        <v>35</v>
      </c>
      <c r="D1650" s="166" t="s">
        <v>4061</v>
      </c>
      <c r="E1650" s="3" t="s">
        <v>4321</v>
      </c>
      <c r="F1650" s="3" t="s">
        <v>4322</v>
      </c>
      <c r="G1650" s="166" t="s">
        <v>28</v>
      </c>
      <c r="H1650" s="182">
        <v>0</v>
      </c>
      <c r="I1650" s="3">
        <v>0</v>
      </c>
      <c r="J1650" s="3">
        <v>0</v>
      </c>
      <c r="K1650" s="3" t="s">
        <v>18</v>
      </c>
      <c r="L1650" s="167">
        <v>409885</v>
      </c>
      <c r="M1650" s="167" t="s">
        <v>4323</v>
      </c>
      <c r="N1650" s="3">
        <v>36</v>
      </c>
      <c r="O1650" s="3" t="s">
        <v>4082</v>
      </c>
      <c r="P1650" s="3" t="s">
        <v>19</v>
      </c>
      <c r="Q1650" s="3"/>
      <c r="R1650" s="3"/>
    </row>
    <row r="1651" spans="1:18" ht="15" customHeight="1">
      <c r="A1651" s="166">
        <v>400756</v>
      </c>
      <c r="B1651" s="190">
        <v>1070801210</v>
      </c>
      <c r="C1651" s="166">
        <v>35</v>
      </c>
      <c r="D1651" s="166" t="s">
        <v>4061</v>
      </c>
      <c r="E1651" s="3" t="s">
        <v>4324</v>
      </c>
      <c r="F1651" s="3" t="s">
        <v>4325</v>
      </c>
      <c r="G1651" s="166" t="s">
        <v>28</v>
      </c>
      <c r="H1651" s="182">
        <v>12.379999999999999</v>
      </c>
      <c r="I1651" s="3">
        <v>0</v>
      </c>
      <c r="J1651" s="3">
        <v>0</v>
      </c>
      <c r="K1651" s="3" t="s">
        <v>26</v>
      </c>
      <c r="L1651" s="167">
        <v>409878</v>
      </c>
      <c r="M1651" s="167" t="s">
        <v>4326</v>
      </c>
      <c r="N1651" s="3">
        <v>36</v>
      </c>
      <c r="O1651" s="3" t="s">
        <v>4082</v>
      </c>
      <c r="P1651" s="3" t="s">
        <v>19</v>
      </c>
      <c r="Q1651" s="3"/>
      <c r="R1651" s="3"/>
    </row>
    <row r="1652" spans="1:18" ht="15" customHeight="1">
      <c r="A1652" s="166">
        <v>400623</v>
      </c>
      <c r="B1652" s="190">
        <v>1070801228</v>
      </c>
      <c r="C1652" s="166">
        <v>35</v>
      </c>
      <c r="D1652" s="166" t="s">
        <v>4061</v>
      </c>
      <c r="E1652" s="3" t="s">
        <v>4327</v>
      </c>
      <c r="F1652" s="3" t="s">
        <v>4328</v>
      </c>
      <c r="G1652" s="166" t="s">
        <v>28</v>
      </c>
      <c r="H1652" s="182">
        <v>11.05</v>
      </c>
      <c r="I1652" s="3">
        <v>0</v>
      </c>
      <c r="J1652" s="3">
        <v>0</v>
      </c>
      <c r="K1652" s="3" t="s">
        <v>26</v>
      </c>
      <c r="L1652" s="167">
        <v>409890</v>
      </c>
      <c r="M1652" s="167" t="s">
        <v>4329</v>
      </c>
      <c r="N1652" s="3">
        <v>36</v>
      </c>
      <c r="O1652" s="3" t="s">
        <v>4082</v>
      </c>
      <c r="P1652" s="3" t="s">
        <v>19</v>
      </c>
      <c r="Q1652" s="3"/>
      <c r="R1652" s="3"/>
    </row>
    <row r="1653" spans="1:18" ht="15" customHeight="1">
      <c r="A1653" s="166">
        <v>401233</v>
      </c>
      <c r="B1653" s="190">
        <v>1070404130</v>
      </c>
      <c r="C1653" s="166">
        <v>35</v>
      </c>
      <c r="D1653" s="166" t="s">
        <v>4061</v>
      </c>
      <c r="E1653" s="3" t="s">
        <v>4330</v>
      </c>
      <c r="F1653" s="3" t="s">
        <v>4331</v>
      </c>
      <c r="G1653" s="166" t="s">
        <v>28</v>
      </c>
      <c r="H1653" s="182">
        <v>1.5394392523364486</v>
      </c>
      <c r="I1653" s="3">
        <v>466.66666666666669</v>
      </c>
      <c r="J1653" s="3">
        <v>475</v>
      </c>
      <c r="K1653" s="3" t="s">
        <v>29</v>
      </c>
      <c r="L1653" s="167">
        <v>396145</v>
      </c>
      <c r="M1653" s="167" t="s">
        <v>4332</v>
      </c>
      <c r="N1653" s="3">
        <v>36</v>
      </c>
      <c r="O1653" s="3" t="s">
        <v>2002</v>
      </c>
      <c r="P1653" s="3" t="s">
        <v>19</v>
      </c>
      <c r="Q1653" s="3"/>
      <c r="R1653" s="3"/>
    </row>
    <row r="1654" spans="1:18" ht="15" customHeight="1">
      <c r="A1654" s="166">
        <v>400416</v>
      </c>
      <c r="B1654" s="190">
        <v>1070400908</v>
      </c>
      <c r="C1654" s="166">
        <v>35</v>
      </c>
      <c r="D1654" s="166" t="s">
        <v>4061</v>
      </c>
      <c r="E1654" s="3" t="s">
        <v>4333</v>
      </c>
      <c r="F1654" s="3" t="s">
        <v>4334</v>
      </c>
      <c r="G1654" s="166" t="s">
        <v>1980</v>
      </c>
      <c r="H1654" s="182">
        <v>0</v>
      </c>
      <c r="I1654" s="3">
        <v>0</v>
      </c>
      <c r="J1654" s="3">
        <v>1.25</v>
      </c>
      <c r="K1654" s="3" t="s">
        <v>26</v>
      </c>
      <c r="L1654" s="167">
        <v>444925</v>
      </c>
      <c r="M1654" s="167" t="s">
        <v>4335</v>
      </c>
      <c r="N1654" s="3">
        <v>36</v>
      </c>
      <c r="O1654" s="3" t="s">
        <v>2002</v>
      </c>
      <c r="P1654" s="3" t="s">
        <v>19</v>
      </c>
      <c r="Q1654" s="3"/>
      <c r="R1654" s="3"/>
    </row>
    <row r="1655" spans="1:18" ht="15" customHeight="1">
      <c r="A1655" s="166">
        <v>401277</v>
      </c>
      <c r="B1655" s="190" t="s">
        <v>4336</v>
      </c>
      <c r="C1655" s="166">
        <v>35</v>
      </c>
      <c r="D1655" s="166" t="s">
        <v>4061</v>
      </c>
      <c r="E1655" s="3" t="s">
        <v>4337</v>
      </c>
      <c r="F1655" s="3" t="s">
        <v>4338</v>
      </c>
      <c r="G1655" s="166" t="s">
        <v>28</v>
      </c>
      <c r="H1655" s="182">
        <v>4.6571428571428569E-2</v>
      </c>
      <c r="I1655" s="3">
        <v>333.33333333333331</v>
      </c>
      <c r="J1655" s="3">
        <v>583.33333333333337</v>
      </c>
      <c r="K1655" s="3" t="s">
        <v>26</v>
      </c>
      <c r="L1655" s="167">
        <v>475594</v>
      </c>
      <c r="M1655" s="167" t="s">
        <v>4339</v>
      </c>
      <c r="N1655" s="3">
        <v>36</v>
      </c>
      <c r="O1655" s="3" t="s">
        <v>2052</v>
      </c>
      <c r="P1655" s="3" t="s">
        <v>19</v>
      </c>
      <c r="Q1655" s="3"/>
      <c r="R1655" s="3"/>
    </row>
    <row r="1656" spans="1:18" ht="15" customHeight="1">
      <c r="A1656" s="166">
        <v>400240</v>
      </c>
      <c r="B1656" s="190">
        <v>1070802038</v>
      </c>
      <c r="C1656" s="166">
        <v>35</v>
      </c>
      <c r="D1656" s="166" t="s">
        <v>4061</v>
      </c>
      <c r="E1656" s="3" t="s">
        <v>4340</v>
      </c>
      <c r="F1656" s="3" t="s">
        <v>4341</v>
      </c>
      <c r="G1656" s="166" t="s">
        <v>28</v>
      </c>
      <c r="H1656" s="182">
        <v>0</v>
      </c>
      <c r="I1656" s="3">
        <v>0</v>
      </c>
      <c r="J1656" s="3">
        <v>0</v>
      </c>
      <c r="K1656" s="3" t="s">
        <v>18</v>
      </c>
      <c r="L1656" s="167">
        <v>414677</v>
      </c>
      <c r="M1656" s="167" t="s">
        <v>4342</v>
      </c>
      <c r="N1656" s="3">
        <v>36</v>
      </c>
      <c r="O1656" s="3" t="s">
        <v>4082</v>
      </c>
      <c r="P1656" s="3" t="s">
        <v>19</v>
      </c>
      <c r="Q1656" s="3"/>
      <c r="R1656" s="3"/>
    </row>
    <row r="1657" spans="1:18" ht="15" customHeight="1">
      <c r="A1657" s="166">
        <v>400893</v>
      </c>
      <c r="B1657" s="190">
        <v>1070200208</v>
      </c>
      <c r="C1657" s="166">
        <v>35</v>
      </c>
      <c r="D1657" s="166" t="s">
        <v>4061</v>
      </c>
      <c r="E1657" s="3" t="s">
        <v>4343</v>
      </c>
      <c r="F1657" s="3" t="s">
        <v>4344</v>
      </c>
      <c r="G1657" s="166" t="s">
        <v>96</v>
      </c>
      <c r="H1657" s="182">
        <v>29.3</v>
      </c>
      <c r="I1657" s="3">
        <v>0</v>
      </c>
      <c r="J1657" s="3">
        <v>2.25</v>
      </c>
      <c r="K1657" s="3" t="s">
        <v>26</v>
      </c>
      <c r="L1657" s="167">
        <v>414714</v>
      </c>
      <c r="M1657" s="167" t="s">
        <v>4345</v>
      </c>
      <c r="N1657" s="3">
        <v>36</v>
      </c>
      <c r="O1657" s="3" t="s">
        <v>4082</v>
      </c>
      <c r="P1657" s="3" t="s">
        <v>19</v>
      </c>
      <c r="Q1657" s="3"/>
      <c r="R1657" s="3"/>
    </row>
    <row r="1658" spans="1:18" ht="15" customHeight="1">
      <c r="A1658" s="166">
        <v>402167</v>
      </c>
      <c r="B1658" s="190">
        <v>1070801830</v>
      </c>
      <c r="C1658" s="166">
        <v>35</v>
      </c>
      <c r="D1658" s="166" t="s">
        <v>4061</v>
      </c>
      <c r="E1658" s="3" t="s">
        <v>4346</v>
      </c>
      <c r="F1658" s="3" t="s">
        <v>4347</v>
      </c>
      <c r="G1658" s="166" t="s">
        <v>28</v>
      </c>
      <c r="H1658" s="182">
        <v>0.52538461538461534</v>
      </c>
      <c r="I1658" s="3">
        <v>1400</v>
      </c>
      <c r="J1658" s="3">
        <v>1600</v>
      </c>
      <c r="K1658" s="3" t="s">
        <v>29</v>
      </c>
      <c r="L1658" s="167">
        <v>409051</v>
      </c>
      <c r="M1658" s="167" t="s">
        <v>4348</v>
      </c>
      <c r="N1658" s="3">
        <v>36</v>
      </c>
      <c r="O1658" s="3" t="s">
        <v>2052</v>
      </c>
      <c r="P1658" s="3" t="s">
        <v>19</v>
      </c>
      <c r="Q1658" s="3"/>
      <c r="R1658" s="3"/>
    </row>
    <row r="1659" spans="1:18" ht="15" customHeight="1">
      <c r="A1659" s="166">
        <v>402252</v>
      </c>
      <c r="B1659" s="190">
        <v>1070800078</v>
      </c>
      <c r="C1659" s="166">
        <v>35</v>
      </c>
      <c r="D1659" s="166" t="s">
        <v>4061</v>
      </c>
      <c r="E1659" s="3" t="s">
        <v>4349</v>
      </c>
      <c r="F1659" s="3" t="s">
        <v>4350</v>
      </c>
      <c r="G1659" s="166" t="s">
        <v>28</v>
      </c>
      <c r="H1659" s="182">
        <v>0</v>
      </c>
      <c r="I1659" s="3">
        <v>0</v>
      </c>
      <c r="J1659" s="3">
        <v>0</v>
      </c>
      <c r="K1659" s="3" t="s">
        <v>26</v>
      </c>
      <c r="L1659" s="167">
        <v>0</v>
      </c>
      <c r="M1659" s="167"/>
      <c r="N1659" s="3">
        <v>36</v>
      </c>
      <c r="O1659" s="3" t="s">
        <v>19</v>
      </c>
      <c r="P1659" s="3" t="s">
        <v>19</v>
      </c>
      <c r="Q1659" s="3"/>
      <c r="R1659" s="3"/>
    </row>
    <row r="1660" spans="1:18" ht="15" customHeight="1">
      <c r="A1660" s="166">
        <v>402168</v>
      </c>
      <c r="B1660" s="190">
        <v>1070800221</v>
      </c>
      <c r="C1660" s="166">
        <v>35</v>
      </c>
      <c r="D1660" s="166" t="s">
        <v>4061</v>
      </c>
      <c r="E1660" s="3" t="s">
        <v>4351</v>
      </c>
      <c r="F1660" s="3" t="s">
        <v>4352</v>
      </c>
      <c r="G1660" s="166" t="s">
        <v>28</v>
      </c>
      <c r="H1660" s="182">
        <v>0.19</v>
      </c>
      <c r="I1660" s="3">
        <v>0</v>
      </c>
      <c r="J1660" s="3">
        <v>8.3333333333333339</v>
      </c>
      <c r="K1660" s="3" t="s">
        <v>26</v>
      </c>
      <c r="L1660" s="167">
        <v>0</v>
      </c>
      <c r="M1660" s="167"/>
      <c r="N1660" s="3">
        <v>36</v>
      </c>
      <c r="O1660" s="3" t="s">
        <v>19</v>
      </c>
      <c r="P1660" s="3" t="s">
        <v>19</v>
      </c>
      <c r="Q1660" s="3"/>
      <c r="R1660" s="3"/>
    </row>
    <row r="1661" spans="1:18" ht="15" customHeight="1">
      <c r="A1661" s="166">
        <v>400241</v>
      </c>
      <c r="B1661" s="190">
        <v>1070801872</v>
      </c>
      <c r="C1661" s="166">
        <v>35</v>
      </c>
      <c r="D1661" s="166" t="s">
        <v>4061</v>
      </c>
      <c r="E1661" s="3" t="s">
        <v>4353</v>
      </c>
      <c r="F1661" s="3" t="s">
        <v>4354</v>
      </c>
      <c r="G1661" s="166" t="s">
        <v>28</v>
      </c>
      <c r="H1661" s="182">
        <v>8.1525423728813565E-2</v>
      </c>
      <c r="I1661" s="3">
        <v>2333.3333333333335</v>
      </c>
      <c r="J1661" s="3">
        <v>2625</v>
      </c>
      <c r="K1661" s="3" t="s">
        <v>29</v>
      </c>
      <c r="L1661" s="167">
        <v>454840</v>
      </c>
      <c r="M1661" s="167" t="s">
        <v>4355</v>
      </c>
      <c r="N1661" s="3">
        <v>36</v>
      </c>
      <c r="O1661" s="3" t="s">
        <v>4082</v>
      </c>
      <c r="P1661" s="3" t="s">
        <v>19</v>
      </c>
      <c r="Q1661" s="3"/>
      <c r="R1661" s="3"/>
    </row>
    <row r="1662" spans="1:18" ht="15" customHeight="1">
      <c r="A1662" s="166">
        <v>402418</v>
      </c>
      <c r="B1662" s="190">
        <v>1070600265</v>
      </c>
      <c r="C1662" s="166">
        <v>35</v>
      </c>
      <c r="D1662" s="166" t="s">
        <v>4061</v>
      </c>
      <c r="E1662" s="3" t="s">
        <v>4356</v>
      </c>
      <c r="F1662" s="3" t="s">
        <v>4357</v>
      </c>
      <c r="G1662" s="166" t="s">
        <v>28</v>
      </c>
      <c r="H1662" s="182">
        <v>1.64</v>
      </c>
      <c r="I1662" s="3">
        <v>0</v>
      </c>
      <c r="J1662" s="3">
        <v>250</v>
      </c>
      <c r="K1662" s="3" t="s">
        <v>26</v>
      </c>
      <c r="L1662" s="167">
        <v>451047</v>
      </c>
      <c r="M1662" s="167" t="s">
        <v>4358</v>
      </c>
      <c r="N1662" s="3">
        <v>36</v>
      </c>
      <c r="O1662" s="3" t="s">
        <v>4082</v>
      </c>
      <c r="P1662" s="3" t="s">
        <v>19</v>
      </c>
      <c r="Q1662" s="3"/>
      <c r="R1662" s="3"/>
    </row>
    <row r="1663" spans="1:18" ht="15" customHeight="1">
      <c r="A1663" s="166">
        <v>402611</v>
      </c>
      <c r="B1663" s="190">
        <v>1070802194</v>
      </c>
      <c r="C1663" s="166">
        <v>35</v>
      </c>
      <c r="D1663" s="166" t="s">
        <v>4061</v>
      </c>
      <c r="E1663" s="3" t="s">
        <v>4359</v>
      </c>
      <c r="F1663" s="3" t="s">
        <v>4360</v>
      </c>
      <c r="G1663" s="166" t="s">
        <v>28</v>
      </c>
      <c r="H1663" s="182">
        <v>0.17082644628099172</v>
      </c>
      <c r="I1663" s="3">
        <v>0</v>
      </c>
      <c r="J1663" s="3">
        <v>125</v>
      </c>
      <c r="K1663" s="3" t="s">
        <v>26</v>
      </c>
      <c r="L1663" s="167">
        <v>409030</v>
      </c>
      <c r="M1663" s="167" t="s">
        <v>4361</v>
      </c>
      <c r="N1663" s="3">
        <v>36</v>
      </c>
      <c r="O1663" s="3" t="s">
        <v>4082</v>
      </c>
      <c r="P1663" s="3" t="s">
        <v>19</v>
      </c>
      <c r="Q1663" s="3"/>
      <c r="R1663" s="3"/>
    </row>
    <row r="1664" spans="1:18" ht="15" customHeight="1">
      <c r="A1664" s="166">
        <v>401327</v>
      </c>
      <c r="B1664" s="190">
        <v>1070404768</v>
      </c>
      <c r="C1664" s="166">
        <v>35</v>
      </c>
      <c r="D1664" s="166" t="s">
        <v>4061</v>
      </c>
      <c r="E1664" s="3" t="s">
        <v>4362</v>
      </c>
      <c r="F1664" s="3" t="s">
        <v>4363</v>
      </c>
      <c r="G1664" s="166" t="s">
        <v>28</v>
      </c>
      <c r="H1664" s="182">
        <v>1</v>
      </c>
      <c r="I1664" s="3">
        <v>0</v>
      </c>
      <c r="J1664" s="3">
        <v>58.333333333333336</v>
      </c>
      <c r="K1664" s="3" t="s">
        <v>26</v>
      </c>
      <c r="L1664" s="167">
        <v>431127</v>
      </c>
      <c r="M1664" s="167" t="s">
        <v>4364</v>
      </c>
      <c r="N1664" s="3">
        <v>36</v>
      </c>
      <c r="O1664" s="3" t="s">
        <v>2002</v>
      </c>
      <c r="P1664" s="3" t="s">
        <v>19</v>
      </c>
      <c r="Q1664" s="3"/>
      <c r="R1664" s="3"/>
    </row>
    <row r="1665" spans="1:18" ht="15" customHeight="1">
      <c r="A1665" s="166">
        <v>401991</v>
      </c>
      <c r="B1665" s="190">
        <v>1071000326</v>
      </c>
      <c r="C1665" s="166">
        <v>35</v>
      </c>
      <c r="D1665" s="166" t="s">
        <v>4061</v>
      </c>
      <c r="E1665" s="3" t="s">
        <v>4356</v>
      </c>
      <c r="F1665" s="3" t="s">
        <v>4365</v>
      </c>
      <c r="G1665" s="166" t="s">
        <v>28</v>
      </c>
      <c r="H1665" s="182">
        <v>0.34154687500000003</v>
      </c>
      <c r="I1665" s="3">
        <v>166.66666666666666</v>
      </c>
      <c r="J1665" s="3">
        <v>208.33333333333334</v>
      </c>
      <c r="K1665" s="3" t="s">
        <v>29</v>
      </c>
      <c r="L1665" s="167">
        <v>377426</v>
      </c>
      <c r="M1665" s="167" t="s">
        <v>4366</v>
      </c>
      <c r="N1665" s="3">
        <v>36</v>
      </c>
      <c r="O1665" s="3" t="s">
        <v>2052</v>
      </c>
      <c r="P1665" s="3" t="s">
        <v>19</v>
      </c>
      <c r="Q1665" s="3"/>
      <c r="R1665" s="3"/>
    </row>
    <row r="1666" spans="1:18" ht="15" customHeight="1">
      <c r="A1666" s="166">
        <v>401334</v>
      </c>
      <c r="B1666" s="190">
        <v>1071000156</v>
      </c>
      <c r="C1666" s="166">
        <v>35</v>
      </c>
      <c r="D1666" s="166" t="s">
        <v>4061</v>
      </c>
      <c r="E1666" s="3" t="s">
        <v>4367</v>
      </c>
      <c r="F1666" s="3" t="s">
        <v>4368</v>
      </c>
      <c r="G1666" s="166" t="s">
        <v>28</v>
      </c>
      <c r="H1666" s="182">
        <v>0.44597623089983018</v>
      </c>
      <c r="I1666" s="3">
        <v>3333.3333333333335</v>
      </c>
      <c r="J1666" s="3">
        <v>4625</v>
      </c>
      <c r="K1666" s="3" t="s">
        <v>29</v>
      </c>
      <c r="L1666" s="167">
        <v>372348</v>
      </c>
      <c r="M1666" s="167" t="s">
        <v>4369</v>
      </c>
      <c r="N1666" s="3">
        <v>36</v>
      </c>
      <c r="O1666" s="3" t="s">
        <v>2052</v>
      </c>
      <c r="P1666" s="3" t="s">
        <v>19</v>
      </c>
      <c r="Q1666" s="3"/>
      <c r="R1666" s="3"/>
    </row>
    <row r="1667" spans="1:18" ht="15" customHeight="1">
      <c r="A1667" s="166">
        <v>401546</v>
      </c>
      <c r="B1667" s="190">
        <v>1071000121</v>
      </c>
      <c r="C1667" s="166">
        <v>35</v>
      </c>
      <c r="D1667" s="166" t="s">
        <v>4061</v>
      </c>
      <c r="E1667" s="3" t="s">
        <v>4370</v>
      </c>
      <c r="F1667" s="3" t="s">
        <v>4371</v>
      </c>
      <c r="G1667" s="166" t="s">
        <v>28</v>
      </c>
      <c r="H1667" s="182">
        <v>0.32707393483709274</v>
      </c>
      <c r="I1667" s="3">
        <v>15133.333333333334</v>
      </c>
      <c r="J1667" s="3">
        <v>14908.333333333334</v>
      </c>
      <c r="K1667" s="3" t="s">
        <v>29</v>
      </c>
      <c r="L1667" s="167">
        <v>372340</v>
      </c>
      <c r="M1667" s="167" t="s">
        <v>4372</v>
      </c>
      <c r="N1667" s="3">
        <v>36</v>
      </c>
      <c r="O1667" s="3" t="s">
        <v>2052</v>
      </c>
      <c r="P1667" s="3" t="s">
        <v>19</v>
      </c>
      <c r="Q1667" s="3"/>
      <c r="R1667" s="3"/>
    </row>
    <row r="1668" spans="1:18" ht="15" customHeight="1">
      <c r="A1668" s="166">
        <v>401864</v>
      </c>
      <c r="B1668" s="190">
        <v>1071000172</v>
      </c>
      <c r="C1668" s="166">
        <v>35</v>
      </c>
      <c r="D1668" s="166" t="s">
        <v>4061</v>
      </c>
      <c r="E1668" s="3" t="s">
        <v>4373</v>
      </c>
      <c r="F1668" s="3" t="s">
        <v>4374</v>
      </c>
      <c r="G1668" s="166" t="s">
        <v>28</v>
      </c>
      <c r="H1668" s="182">
        <v>1.07</v>
      </c>
      <c r="I1668" s="3">
        <v>33.333333333333336</v>
      </c>
      <c r="J1668" s="3">
        <v>25</v>
      </c>
      <c r="K1668" s="3" t="s">
        <v>26</v>
      </c>
      <c r="L1668" s="167">
        <v>379948</v>
      </c>
      <c r="M1668" s="167" t="s">
        <v>4375</v>
      </c>
      <c r="N1668" s="3">
        <v>36</v>
      </c>
      <c r="O1668" s="3" t="s">
        <v>2052</v>
      </c>
      <c r="P1668" s="3" t="s">
        <v>19</v>
      </c>
      <c r="Q1668" s="3"/>
      <c r="R1668" s="3"/>
    </row>
    <row r="1669" spans="1:18" ht="15" customHeight="1">
      <c r="A1669" s="166">
        <v>402008</v>
      </c>
      <c r="B1669" s="190">
        <v>1071000113</v>
      </c>
      <c r="C1669" s="166">
        <v>35</v>
      </c>
      <c r="D1669" s="166" t="s">
        <v>4061</v>
      </c>
      <c r="E1669" s="3" t="s">
        <v>4376</v>
      </c>
      <c r="F1669" s="3" t="s">
        <v>4377</v>
      </c>
      <c r="G1669" s="166" t="s">
        <v>28</v>
      </c>
      <c r="H1669" s="182">
        <v>0.5461497349237906</v>
      </c>
      <c r="I1669" s="3">
        <v>15533.333333333334</v>
      </c>
      <c r="J1669" s="3">
        <v>15466.666666666666</v>
      </c>
      <c r="K1669" s="3" t="s">
        <v>29</v>
      </c>
      <c r="L1669" s="167">
        <v>399143</v>
      </c>
      <c r="M1669" s="167" t="s">
        <v>4378</v>
      </c>
      <c r="N1669" s="3">
        <v>36</v>
      </c>
      <c r="O1669" s="3" t="s">
        <v>2052</v>
      </c>
      <c r="P1669" s="3" t="s">
        <v>19</v>
      </c>
      <c r="Q1669" s="3"/>
      <c r="R1669" s="3"/>
    </row>
    <row r="1670" spans="1:18" ht="15" customHeight="1">
      <c r="A1670" s="166">
        <v>402469</v>
      </c>
      <c r="B1670" s="190">
        <v>1071000237</v>
      </c>
      <c r="C1670" s="166">
        <v>35</v>
      </c>
      <c r="D1670" s="166" t="s">
        <v>4061</v>
      </c>
      <c r="E1670" s="3" t="s">
        <v>4379</v>
      </c>
      <c r="F1670" s="3" t="s">
        <v>4380</v>
      </c>
      <c r="G1670" s="166" t="s">
        <v>28</v>
      </c>
      <c r="H1670" s="182">
        <v>0.54054054054054057</v>
      </c>
      <c r="I1670" s="3">
        <v>500</v>
      </c>
      <c r="J1670" s="3">
        <v>558.33333333333337</v>
      </c>
      <c r="K1670" s="3" t="s">
        <v>29</v>
      </c>
      <c r="L1670" s="167">
        <v>377610</v>
      </c>
      <c r="M1670" s="167" t="s">
        <v>4345</v>
      </c>
      <c r="N1670" s="3">
        <v>36</v>
      </c>
      <c r="O1670" s="3" t="s">
        <v>2052</v>
      </c>
      <c r="P1670" s="3" t="s">
        <v>19</v>
      </c>
      <c r="Q1670" s="3"/>
      <c r="R1670" s="3"/>
    </row>
    <row r="1671" spans="1:18" ht="15" customHeight="1">
      <c r="A1671" s="166">
        <v>401271</v>
      </c>
      <c r="B1671" s="190">
        <v>1070801856</v>
      </c>
      <c r="C1671" s="166">
        <v>35</v>
      </c>
      <c r="D1671" s="166" t="s">
        <v>4061</v>
      </c>
      <c r="E1671" s="3" t="s">
        <v>4381</v>
      </c>
      <c r="F1671" s="3" t="s">
        <v>4382</v>
      </c>
      <c r="G1671" s="166" t="s">
        <v>28</v>
      </c>
      <c r="H1671" s="182">
        <v>1.2</v>
      </c>
      <c r="I1671" s="3">
        <v>0</v>
      </c>
      <c r="J1671" s="3">
        <v>0</v>
      </c>
      <c r="K1671" s="3" t="s">
        <v>18</v>
      </c>
      <c r="L1671" s="167">
        <v>424742</v>
      </c>
      <c r="M1671" s="167" t="s">
        <v>4383</v>
      </c>
      <c r="N1671" s="3">
        <v>36</v>
      </c>
      <c r="O1671" s="3" t="s">
        <v>4082</v>
      </c>
      <c r="P1671" s="3" t="s">
        <v>19</v>
      </c>
      <c r="Q1671" s="3"/>
      <c r="R1671" s="3"/>
    </row>
    <row r="1672" spans="1:18" ht="15" customHeight="1">
      <c r="A1672" s="166">
        <v>402735</v>
      </c>
      <c r="B1672" s="190">
        <v>1070400908</v>
      </c>
      <c r="C1672" s="166">
        <v>35</v>
      </c>
      <c r="D1672" s="166" t="s">
        <v>4061</v>
      </c>
      <c r="E1672" s="3" t="s">
        <v>4384</v>
      </c>
      <c r="F1672" s="3" t="s">
        <v>4385</v>
      </c>
      <c r="G1672" s="166" t="s">
        <v>28</v>
      </c>
      <c r="H1672" s="182">
        <v>0.61</v>
      </c>
      <c r="I1672" s="3">
        <v>66.666666666666671</v>
      </c>
      <c r="J1672" s="3">
        <v>33.333333333333336</v>
      </c>
      <c r="K1672" s="3" t="s">
        <v>26</v>
      </c>
      <c r="L1672" s="167">
        <v>396142</v>
      </c>
      <c r="M1672" s="167" t="s">
        <v>4386</v>
      </c>
      <c r="N1672" s="3">
        <v>36</v>
      </c>
      <c r="O1672" s="3" t="s">
        <v>2002</v>
      </c>
      <c r="P1672" s="3" t="s">
        <v>19</v>
      </c>
      <c r="Q1672" s="3"/>
      <c r="R1672" s="3"/>
    </row>
    <row r="1673" spans="1:18" ht="15" customHeight="1">
      <c r="A1673" s="166">
        <v>403012</v>
      </c>
      <c r="B1673" s="191" t="s">
        <v>54</v>
      </c>
      <c r="C1673" s="166">
        <v>35</v>
      </c>
      <c r="D1673" s="166" t="s">
        <v>4061</v>
      </c>
      <c r="E1673" s="3" t="s">
        <v>4387</v>
      </c>
      <c r="F1673" s="3" t="s">
        <v>4388</v>
      </c>
      <c r="G1673" s="166" t="s">
        <v>28</v>
      </c>
      <c r="H1673" s="182">
        <v>11.452727272727275</v>
      </c>
      <c r="I1673" s="3">
        <v>0</v>
      </c>
      <c r="J1673" s="3">
        <v>0</v>
      </c>
      <c r="K1673" s="3" t="s">
        <v>26</v>
      </c>
      <c r="L1673" s="167">
        <v>410240</v>
      </c>
      <c r="M1673" s="167" t="s">
        <v>4389</v>
      </c>
      <c r="N1673" s="3">
        <v>36</v>
      </c>
      <c r="O1673" s="3" t="s">
        <v>4082</v>
      </c>
      <c r="P1673" s="3" t="s">
        <v>19</v>
      </c>
      <c r="Q1673" s="3"/>
      <c r="R1673" s="3"/>
    </row>
    <row r="1674" spans="1:18" ht="15" customHeight="1">
      <c r="A1674" s="166">
        <v>403010</v>
      </c>
      <c r="B1674" s="191" t="s">
        <v>54</v>
      </c>
      <c r="C1674" s="166">
        <v>35</v>
      </c>
      <c r="D1674" s="166" t="s">
        <v>4061</v>
      </c>
      <c r="E1674" s="3" t="s">
        <v>4390</v>
      </c>
      <c r="F1674" s="3" t="s">
        <v>4391</v>
      </c>
      <c r="G1674" s="166" t="s">
        <v>1980</v>
      </c>
      <c r="H1674" s="182">
        <v>242.85</v>
      </c>
      <c r="I1674" s="3">
        <v>0</v>
      </c>
      <c r="J1674" s="3">
        <v>0</v>
      </c>
      <c r="K1674" s="3" t="s">
        <v>18</v>
      </c>
      <c r="L1674" s="167">
        <v>420745</v>
      </c>
      <c r="M1674" s="167" t="s">
        <v>4392</v>
      </c>
      <c r="N1674" s="3">
        <v>36</v>
      </c>
      <c r="O1674" s="3" t="s">
        <v>4082</v>
      </c>
      <c r="P1674" s="3" t="s">
        <v>19</v>
      </c>
      <c r="Q1674" s="3"/>
      <c r="R1674" s="3"/>
    </row>
    <row r="1675" spans="1:18" ht="15" customHeight="1">
      <c r="A1675" s="166">
        <v>403015</v>
      </c>
      <c r="B1675" s="191" t="s">
        <v>54</v>
      </c>
      <c r="C1675" s="166">
        <v>35</v>
      </c>
      <c r="D1675" s="166" t="s">
        <v>4061</v>
      </c>
      <c r="E1675" s="3" t="s">
        <v>4393</v>
      </c>
      <c r="F1675" s="3" t="s">
        <v>4394</v>
      </c>
      <c r="G1675" s="166" t="s">
        <v>28</v>
      </c>
      <c r="H1675" s="182">
        <v>2.3434682080924856</v>
      </c>
      <c r="I1675" s="3">
        <v>166.66666666666666</v>
      </c>
      <c r="J1675" s="3">
        <v>208.33333333333334</v>
      </c>
      <c r="K1675" s="3" t="s">
        <v>29</v>
      </c>
      <c r="L1675" s="167">
        <v>440372</v>
      </c>
      <c r="M1675" s="167" t="s">
        <v>4395</v>
      </c>
      <c r="N1675" s="3">
        <v>36</v>
      </c>
      <c r="O1675" s="3" t="s">
        <v>2052</v>
      </c>
      <c r="P1675" s="3" t="s">
        <v>19</v>
      </c>
      <c r="Q1675" s="3"/>
      <c r="R1675" s="3"/>
    </row>
    <row r="1676" spans="1:18" ht="15" customHeight="1">
      <c r="A1676" s="166">
        <v>403017</v>
      </c>
      <c r="B1676" s="191" t="s">
        <v>54</v>
      </c>
      <c r="C1676" s="166">
        <v>35</v>
      </c>
      <c r="D1676" s="166" t="s">
        <v>4061</v>
      </c>
      <c r="E1676" s="3" t="s">
        <v>4396</v>
      </c>
      <c r="F1676" s="3" t="s">
        <v>4397</v>
      </c>
      <c r="G1676" s="166" t="s">
        <v>28</v>
      </c>
      <c r="H1676" s="182">
        <v>2.1628571428571428</v>
      </c>
      <c r="I1676" s="3">
        <v>4300</v>
      </c>
      <c r="J1676" s="3">
        <v>4085</v>
      </c>
      <c r="K1676" s="3" t="s">
        <v>29</v>
      </c>
      <c r="L1676" s="167">
        <v>440373</v>
      </c>
      <c r="M1676" s="167" t="s">
        <v>4398</v>
      </c>
      <c r="N1676" s="3">
        <v>36</v>
      </c>
      <c r="O1676" s="3" t="s">
        <v>2052</v>
      </c>
      <c r="P1676" s="3" t="s">
        <v>19</v>
      </c>
      <c r="Q1676" s="3"/>
      <c r="R1676" s="3"/>
    </row>
    <row r="1677" spans="1:18" ht="15" customHeight="1">
      <c r="A1677" s="166">
        <v>403089</v>
      </c>
      <c r="B1677" s="191" t="s">
        <v>54</v>
      </c>
      <c r="C1677" s="166">
        <v>35</v>
      </c>
      <c r="D1677" s="166" t="s">
        <v>4061</v>
      </c>
      <c r="E1677" s="3" t="s">
        <v>4399</v>
      </c>
      <c r="F1677" s="3" t="s">
        <v>4400</v>
      </c>
      <c r="G1677" s="166" t="s">
        <v>28</v>
      </c>
      <c r="H1677" s="182">
        <v>0.69599999999999995</v>
      </c>
      <c r="I1677" s="3">
        <v>0</v>
      </c>
      <c r="J1677" s="3">
        <v>0</v>
      </c>
      <c r="K1677" s="3" t="s">
        <v>18</v>
      </c>
      <c r="L1677" s="167">
        <v>378082</v>
      </c>
      <c r="M1677" s="169" t="s">
        <v>4240</v>
      </c>
      <c r="N1677" s="3">
        <v>36</v>
      </c>
      <c r="O1677" s="3" t="s">
        <v>19</v>
      </c>
      <c r="P1677" s="3" t="s">
        <v>19</v>
      </c>
      <c r="Q1677" s="3"/>
      <c r="R1677" s="3"/>
    </row>
    <row r="1678" spans="1:18" ht="15" customHeight="1">
      <c r="A1678" s="166">
        <v>403091</v>
      </c>
      <c r="B1678" s="191" t="s">
        <v>54</v>
      </c>
      <c r="C1678" s="166">
        <v>35</v>
      </c>
      <c r="D1678" s="166" t="s">
        <v>4061</v>
      </c>
      <c r="E1678" s="3" t="s">
        <v>4401</v>
      </c>
      <c r="F1678" s="3" t="s">
        <v>4402</v>
      </c>
      <c r="G1678" s="166" t="s">
        <v>17</v>
      </c>
      <c r="H1678" s="182">
        <v>0</v>
      </c>
      <c r="I1678" s="3">
        <v>0</v>
      </c>
      <c r="J1678" s="3">
        <v>0.41666666666666669</v>
      </c>
      <c r="K1678" s="3" t="s">
        <v>26</v>
      </c>
      <c r="L1678" s="167">
        <v>378046</v>
      </c>
      <c r="M1678" s="167" t="s">
        <v>4403</v>
      </c>
      <c r="N1678" s="3">
        <v>36</v>
      </c>
      <c r="O1678" s="3" t="s">
        <v>1963</v>
      </c>
      <c r="P1678" s="3" t="s">
        <v>19</v>
      </c>
      <c r="Q1678" s="3"/>
      <c r="R1678" s="3"/>
    </row>
    <row r="1679" spans="1:18" ht="15" customHeight="1">
      <c r="A1679" s="166">
        <v>403098</v>
      </c>
      <c r="B1679" s="191" t="s">
        <v>54</v>
      </c>
      <c r="C1679" s="166">
        <v>35</v>
      </c>
      <c r="D1679" s="166" t="s">
        <v>4061</v>
      </c>
      <c r="E1679" s="3" t="s">
        <v>4404</v>
      </c>
      <c r="F1679" s="3" t="s">
        <v>4405</v>
      </c>
      <c r="G1679" s="166" t="s">
        <v>96</v>
      </c>
      <c r="H1679" s="182">
        <v>0</v>
      </c>
      <c r="I1679" s="3">
        <v>0</v>
      </c>
      <c r="J1679" s="3">
        <v>0</v>
      </c>
      <c r="K1679" s="3" t="s">
        <v>18</v>
      </c>
      <c r="L1679" s="167">
        <v>371013</v>
      </c>
      <c r="M1679" s="167" t="s">
        <v>4406</v>
      </c>
      <c r="N1679" s="3">
        <v>36</v>
      </c>
      <c r="O1679" s="3" t="s">
        <v>4407</v>
      </c>
      <c r="P1679" s="3" t="s">
        <v>19</v>
      </c>
      <c r="Q1679" s="3"/>
      <c r="R1679" s="3"/>
    </row>
    <row r="1680" spans="1:18" ht="15" customHeight="1">
      <c r="A1680" s="166">
        <v>403099</v>
      </c>
      <c r="B1680" s="191" t="s">
        <v>54</v>
      </c>
      <c r="C1680" s="166">
        <v>35</v>
      </c>
      <c r="D1680" s="166" t="s">
        <v>4061</v>
      </c>
      <c r="E1680" s="3" t="s">
        <v>4408</v>
      </c>
      <c r="F1680" s="3" t="s">
        <v>4409</v>
      </c>
      <c r="G1680" s="166" t="s">
        <v>96</v>
      </c>
      <c r="H1680" s="182">
        <v>0</v>
      </c>
      <c r="I1680" s="3">
        <v>0</v>
      </c>
      <c r="J1680" s="3">
        <v>0</v>
      </c>
      <c r="K1680" s="3" t="s">
        <v>18</v>
      </c>
      <c r="L1680" s="167">
        <v>234417</v>
      </c>
      <c r="M1680" s="167" t="s">
        <v>4410</v>
      </c>
      <c r="N1680" s="3">
        <v>36</v>
      </c>
      <c r="O1680" s="3" t="s">
        <v>4407</v>
      </c>
      <c r="P1680" s="3" t="s">
        <v>19</v>
      </c>
      <c r="Q1680" s="3"/>
      <c r="R1680" s="3"/>
    </row>
    <row r="1681" spans="1:18" ht="15" customHeight="1">
      <c r="A1681" s="166">
        <v>403101</v>
      </c>
      <c r="B1681" s="191" t="s">
        <v>54</v>
      </c>
      <c r="C1681" s="166">
        <v>35</v>
      </c>
      <c r="D1681" s="166" t="s">
        <v>4061</v>
      </c>
      <c r="E1681" s="3" t="s">
        <v>4411</v>
      </c>
      <c r="F1681" s="3" t="s">
        <v>4412</v>
      </c>
      <c r="G1681" s="166" t="s">
        <v>1648</v>
      </c>
      <c r="H1681" s="182">
        <v>0</v>
      </c>
      <c r="I1681" s="3">
        <v>0</v>
      </c>
      <c r="J1681" s="3">
        <v>0</v>
      </c>
      <c r="K1681" s="3" t="s">
        <v>18</v>
      </c>
      <c r="L1681" s="167">
        <v>450194</v>
      </c>
      <c r="M1681" s="167" t="s">
        <v>4413</v>
      </c>
      <c r="N1681" s="3">
        <v>36</v>
      </c>
      <c r="O1681" s="3" t="s">
        <v>4407</v>
      </c>
      <c r="P1681" s="3" t="s">
        <v>19</v>
      </c>
      <c r="Q1681" s="3"/>
      <c r="R1681" s="3"/>
    </row>
    <row r="1682" spans="1:18" ht="15" customHeight="1">
      <c r="A1682" s="166">
        <v>402748</v>
      </c>
      <c r="B1682" s="190">
        <v>3110400496</v>
      </c>
      <c r="C1682" s="166">
        <v>11</v>
      </c>
      <c r="D1682" s="166" t="s">
        <v>4414</v>
      </c>
      <c r="E1682" s="3" t="s">
        <v>4415</v>
      </c>
      <c r="F1682" s="3" t="s">
        <v>4416</v>
      </c>
      <c r="G1682" s="166" t="s">
        <v>96</v>
      </c>
      <c r="H1682" s="182">
        <v>200</v>
      </c>
      <c r="I1682" s="3">
        <v>0</v>
      </c>
      <c r="J1682" s="3">
        <v>0</v>
      </c>
      <c r="K1682" s="3" t="s">
        <v>18</v>
      </c>
      <c r="L1682" s="167">
        <v>354198</v>
      </c>
      <c r="M1682" s="167" t="s">
        <v>4417</v>
      </c>
      <c r="N1682" s="3">
        <v>36</v>
      </c>
      <c r="O1682" s="3" t="s">
        <v>2002</v>
      </c>
      <c r="P1682" s="3" t="s">
        <v>19</v>
      </c>
      <c r="Q1682" s="3"/>
      <c r="R1682" s="3"/>
    </row>
    <row r="1683" spans="1:18" ht="15" customHeight="1">
      <c r="A1683" s="166">
        <v>403013</v>
      </c>
      <c r="B1683" s="191" t="s">
        <v>54</v>
      </c>
      <c r="C1683" s="166">
        <v>11</v>
      </c>
      <c r="D1683" s="166" t="s">
        <v>1937</v>
      </c>
      <c r="E1683" s="3" t="s">
        <v>4418</v>
      </c>
      <c r="F1683" s="3" t="s">
        <v>4419</v>
      </c>
      <c r="G1683" s="166" t="s">
        <v>96</v>
      </c>
      <c r="H1683" s="182">
        <v>140</v>
      </c>
      <c r="I1683" s="3">
        <v>0</v>
      </c>
      <c r="J1683" s="3">
        <v>0</v>
      </c>
      <c r="K1683" s="3" t="s">
        <v>26</v>
      </c>
      <c r="L1683" s="167">
        <v>363453</v>
      </c>
      <c r="M1683" s="167" t="s">
        <v>4420</v>
      </c>
      <c r="N1683" s="3">
        <v>36</v>
      </c>
      <c r="O1683" s="3" t="s">
        <v>1963</v>
      </c>
      <c r="P1683" s="3" t="s">
        <v>19</v>
      </c>
      <c r="Q1683" s="3"/>
      <c r="R1683" s="3"/>
    </row>
    <row r="1684" spans="1:18" ht="15" customHeight="1">
      <c r="A1684" s="166">
        <v>403014</v>
      </c>
      <c r="B1684" s="191" t="s">
        <v>54</v>
      </c>
      <c r="C1684" s="166">
        <v>11</v>
      </c>
      <c r="D1684" s="166" t="s">
        <v>4414</v>
      </c>
      <c r="E1684" s="3" t="s">
        <v>4421</v>
      </c>
      <c r="F1684" s="3" t="s">
        <v>4422</v>
      </c>
      <c r="G1684" s="166" t="s">
        <v>4423</v>
      </c>
      <c r="H1684" s="182">
        <v>4.9815789473684209</v>
      </c>
      <c r="I1684" s="3">
        <v>0</v>
      </c>
      <c r="J1684" s="3">
        <v>0</v>
      </c>
      <c r="K1684" s="3" t="s">
        <v>26</v>
      </c>
      <c r="L1684" s="167">
        <v>412407</v>
      </c>
      <c r="M1684" s="167" t="s">
        <v>4424</v>
      </c>
      <c r="N1684" s="3">
        <v>36</v>
      </c>
      <c r="O1684" s="3" t="s">
        <v>2052</v>
      </c>
      <c r="P1684" s="3" t="s">
        <v>19</v>
      </c>
      <c r="Q1684" s="3"/>
      <c r="R1684" s="3"/>
    </row>
    <row r="1685" spans="1:18" ht="15" customHeight="1">
      <c r="A1685" s="166">
        <v>400643</v>
      </c>
      <c r="B1685" s="190">
        <v>1060400012</v>
      </c>
      <c r="C1685" s="166">
        <v>36</v>
      </c>
      <c r="D1685" s="166" t="s">
        <v>4425</v>
      </c>
      <c r="E1685" s="3" t="s">
        <v>4426</v>
      </c>
      <c r="F1685" s="3" t="s">
        <v>4427</v>
      </c>
      <c r="G1685" s="166" t="s">
        <v>2517</v>
      </c>
      <c r="H1685" s="182">
        <v>11.231645244215938</v>
      </c>
      <c r="I1685" s="3">
        <v>100.66666666666667</v>
      </c>
      <c r="J1685" s="3">
        <v>61.083333333333336</v>
      </c>
      <c r="K1685" s="3" t="s">
        <v>29</v>
      </c>
      <c r="L1685" s="167">
        <v>423465</v>
      </c>
      <c r="M1685" s="167" t="s">
        <v>4428</v>
      </c>
      <c r="N1685" s="3">
        <v>39</v>
      </c>
      <c r="O1685" s="3" t="s">
        <v>3156</v>
      </c>
      <c r="P1685" s="3" t="s">
        <v>19</v>
      </c>
      <c r="Q1685" s="3"/>
      <c r="R1685" s="3"/>
    </row>
    <row r="1686" spans="1:18" ht="15" customHeight="1">
      <c r="A1686" s="166">
        <v>400999</v>
      </c>
      <c r="B1686" s="190" t="s">
        <v>4429</v>
      </c>
      <c r="C1686" s="166">
        <v>36</v>
      </c>
      <c r="D1686" s="166" t="s">
        <v>4425</v>
      </c>
      <c r="E1686" s="3" t="s">
        <v>4430</v>
      </c>
      <c r="F1686" s="3" t="s">
        <v>4431</v>
      </c>
      <c r="G1686" s="166" t="s">
        <v>28</v>
      </c>
      <c r="H1686" s="182">
        <v>0.47146454140213434</v>
      </c>
      <c r="I1686" s="3">
        <v>2266.6666666666665</v>
      </c>
      <c r="J1686" s="3">
        <v>2500</v>
      </c>
      <c r="K1686" s="3" t="s">
        <v>29</v>
      </c>
      <c r="L1686" s="167">
        <v>298019</v>
      </c>
      <c r="M1686" s="167" t="s">
        <v>4432</v>
      </c>
      <c r="N1686" s="3">
        <v>39</v>
      </c>
      <c r="O1686" s="3" t="s">
        <v>3688</v>
      </c>
      <c r="P1686" s="3" t="s">
        <v>19</v>
      </c>
      <c r="Q1686" s="3"/>
      <c r="R1686" s="3"/>
    </row>
    <row r="1687" spans="1:18" ht="15" customHeight="1">
      <c r="A1687" s="166">
        <v>400406</v>
      </c>
      <c r="B1687" s="190">
        <v>1060400039</v>
      </c>
      <c r="C1687" s="166">
        <v>36</v>
      </c>
      <c r="D1687" s="166" t="s">
        <v>4425</v>
      </c>
      <c r="E1687" s="3" t="s">
        <v>4433</v>
      </c>
      <c r="F1687" s="3" t="s">
        <v>4434</v>
      </c>
      <c r="G1687" s="166" t="s">
        <v>96</v>
      </c>
      <c r="H1687" s="182">
        <v>14.69</v>
      </c>
      <c r="I1687" s="3">
        <v>0.33333333333333331</v>
      </c>
      <c r="J1687" s="3">
        <v>0.91666666666666663</v>
      </c>
      <c r="K1687" s="3" t="s">
        <v>26</v>
      </c>
      <c r="L1687" s="167">
        <v>480076</v>
      </c>
      <c r="M1687" s="167" t="s">
        <v>4435</v>
      </c>
      <c r="N1687" s="3">
        <v>39</v>
      </c>
      <c r="O1687" s="3" t="s">
        <v>3156</v>
      </c>
      <c r="P1687" s="3" t="s">
        <v>19</v>
      </c>
      <c r="Q1687" s="3"/>
      <c r="R1687" s="3"/>
    </row>
    <row r="1688" spans="1:18" ht="15" customHeight="1">
      <c r="A1688" s="166">
        <v>402685</v>
      </c>
      <c r="B1688" s="190">
        <v>1060800088</v>
      </c>
      <c r="C1688" s="166">
        <v>36</v>
      </c>
      <c r="D1688" s="166" t="s">
        <v>4425</v>
      </c>
      <c r="E1688" s="3" t="s">
        <v>4436</v>
      </c>
      <c r="F1688" s="3" t="s">
        <v>4437</v>
      </c>
      <c r="G1688" s="166" t="s">
        <v>96</v>
      </c>
      <c r="H1688" s="182">
        <v>3.2436707508429876</v>
      </c>
      <c r="I1688" s="3">
        <v>1200</v>
      </c>
      <c r="J1688" s="3">
        <v>1140.75</v>
      </c>
      <c r="K1688" s="3" t="s">
        <v>29</v>
      </c>
      <c r="L1688" s="167">
        <v>348002</v>
      </c>
      <c r="M1688" s="167" t="s">
        <v>4438</v>
      </c>
      <c r="N1688" s="3">
        <v>39</v>
      </c>
      <c r="O1688" s="3" t="s">
        <v>4439</v>
      </c>
      <c r="P1688" s="3" t="s">
        <v>19</v>
      </c>
      <c r="Q1688" s="3"/>
      <c r="R1688" s="3"/>
    </row>
    <row r="1689" spans="1:18" ht="15" customHeight="1">
      <c r="A1689" s="166">
        <v>402101</v>
      </c>
      <c r="B1689" s="190">
        <v>1060301928</v>
      </c>
      <c r="C1689" s="166">
        <v>36</v>
      </c>
      <c r="D1689" s="166" t="s">
        <v>4425</v>
      </c>
      <c r="E1689" s="3" t="s">
        <v>4440</v>
      </c>
      <c r="F1689" s="3" t="s">
        <v>4441</v>
      </c>
      <c r="G1689" s="166" t="s">
        <v>84</v>
      </c>
      <c r="H1689" s="182">
        <v>19.024000000000001</v>
      </c>
      <c r="I1689" s="3">
        <v>36</v>
      </c>
      <c r="J1689" s="3">
        <v>35</v>
      </c>
      <c r="K1689" s="3" t="s">
        <v>29</v>
      </c>
      <c r="L1689" s="167">
        <v>281818</v>
      </c>
      <c r="M1689" s="167" t="s">
        <v>4442</v>
      </c>
      <c r="N1689" s="3">
        <v>39</v>
      </c>
      <c r="O1689" s="3" t="s">
        <v>4443</v>
      </c>
      <c r="P1689" s="3" t="s">
        <v>19</v>
      </c>
      <c r="Q1689" s="3"/>
      <c r="R1689" s="3"/>
    </row>
    <row r="1690" spans="1:18" ht="15" customHeight="1">
      <c r="A1690" s="166">
        <v>400063</v>
      </c>
      <c r="B1690" s="190">
        <v>1060301910</v>
      </c>
      <c r="C1690" s="166">
        <v>36</v>
      </c>
      <c r="D1690" s="166" t="s">
        <v>4425</v>
      </c>
      <c r="E1690" s="3" t="s">
        <v>4444</v>
      </c>
      <c r="F1690" s="3" t="s">
        <v>4445</v>
      </c>
      <c r="G1690" s="166" t="s">
        <v>84</v>
      </c>
      <c r="H1690" s="182">
        <v>26.489318181818181</v>
      </c>
      <c r="I1690" s="3">
        <v>28</v>
      </c>
      <c r="J1690" s="3">
        <v>32</v>
      </c>
      <c r="K1690" s="3" t="s">
        <v>29</v>
      </c>
      <c r="L1690" s="167">
        <v>306382</v>
      </c>
      <c r="M1690" s="167" t="s">
        <v>4446</v>
      </c>
      <c r="N1690" s="3">
        <v>39</v>
      </c>
      <c r="O1690" s="3" t="s">
        <v>4443</v>
      </c>
      <c r="P1690" s="3" t="s">
        <v>19</v>
      </c>
      <c r="Q1690" s="3"/>
      <c r="R1690" s="3"/>
    </row>
    <row r="1691" spans="1:18" ht="15" customHeight="1">
      <c r="A1691" s="166">
        <v>402665</v>
      </c>
      <c r="B1691" s="190">
        <v>1060407980</v>
      </c>
      <c r="C1691" s="166">
        <v>36</v>
      </c>
      <c r="D1691" s="166" t="s">
        <v>4425</v>
      </c>
      <c r="E1691" s="3" t="s">
        <v>4447</v>
      </c>
      <c r="F1691" s="156" t="s">
        <v>4448</v>
      </c>
      <c r="G1691" s="166" t="s">
        <v>28</v>
      </c>
      <c r="H1691" s="182">
        <v>0.41617787838060882</v>
      </c>
      <c r="I1691" s="3">
        <v>7135.333333333333</v>
      </c>
      <c r="J1691" s="3">
        <v>7563.333333333333</v>
      </c>
      <c r="K1691" s="3" t="s">
        <v>29</v>
      </c>
      <c r="L1691" s="167">
        <v>479647</v>
      </c>
      <c r="M1691" s="167" t="s">
        <v>4449</v>
      </c>
      <c r="N1691" s="3">
        <v>39</v>
      </c>
      <c r="O1691" s="3" t="s">
        <v>4450</v>
      </c>
      <c r="P1691" s="3" t="s">
        <v>19</v>
      </c>
      <c r="Q1691" s="3"/>
      <c r="R1691" s="3"/>
    </row>
    <row r="1692" spans="1:18" ht="15" customHeight="1">
      <c r="A1692" s="166">
        <v>401357</v>
      </c>
      <c r="B1692" s="190" t="s">
        <v>4451</v>
      </c>
      <c r="C1692" s="166">
        <v>36</v>
      </c>
      <c r="D1692" s="166" t="s">
        <v>4425</v>
      </c>
      <c r="E1692" s="3" t="s">
        <v>4452</v>
      </c>
      <c r="F1692" s="3" t="s">
        <v>4453</v>
      </c>
      <c r="G1692" s="166" t="s">
        <v>28</v>
      </c>
      <c r="H1692" s="182">
        <v>0.31934050070280745</v>
      </c>
      <c r="I1692" s="3">
        <v>11333.333333333334</v>
      </c>
      <c r="J1692" s="3">
        <v>9925</v>
      </c>
      <c r="K1692" s="3" t="s">
        <v>29</v>
      </c>
      <c r="L1692" s="167">
        <v>455854</v>
      </c>
      <c r="M1692" s="167" t="s">
        <v>2978</v>
      </c>
      <c r="N1692" s="3">
        <v>39</v>
      </c>
      <c r="O1692" s="3" t="s">
        <v>4450</v>
      </c>
      <c r="P1692" s="3" t="s">
        <v>19</v>
      </c>
      <c r="Q1692" s="3"/>
      <c r="R1692" s="3"/>
    </row>
    <row r="1693" spans="1:18" ht="15" customHeight="1">
      <c r="A1693" s="166">
        <v>402444</v>
      </c>
      <c r="B1693" s="190">
        <v>1060408994</v>
      </c>
      <c r="C1693" s="166">
        <v>36</v>
      </c>
      <c r="D1693" s="166" t="s">
        <v>4425</v>
      </c>
      <c r="E1693" s="3" t="s">
        <v>4454</v>
      </c>
      <c r="F1693" s="3" t="s">
        <v>4455</v>
      </c>
      <c r="G1693" s="166" t="s">
        <v>28</v>
      </c>
      <c r="H1693" s="182">
        <v>716.65</v>
      </c>
      <c r="I1693" s="3">
        <v>13.333333333333334</v>
      </c>
      <c r="J1693" s="3">
        <v>16.166666666666668</v>
      </c>
      <c r="K1693" s="3" t="s">
        <v>29</v>
      </c>
      <c r="L1693" s="167">
        <v>363332</v>
      </c>
      <c r="M1693" s="167" t="s">
        <v>4456</v>
      </c>
      <c r="N1693" s="3">
        <v>39</v>
      </c>
      <c r="O1693" s="3" t="s">
        <v>4457</v>
      </c>
      <c r="P1693" s="3" t="s">
        <v>19</v>
      </c>
      <c r="Q1693" s="3"/>
      <c r="R1693" s="3"/>
    </row>
    <row r="1694" spans="1:18" ht="15" customHeight="1">
      <c r="A1694" s="166">
        <v>401649</v>
      </c>
      <c r="B1694" s="190">
        <v>1060100922</v>
      </c>
      <c r="C1694" s="166">
        <v>36</v>
      </c>
      <c r="D1694" s="166" t="s">
        <v>4425</v>
      </c>
      <c r="E1694" s="3" t="s">
        <v>4458</v>
      </c>
      <c r="F1694" s="3" t="s">
        <v>4459</v>
      </c>
      <c r="G1694" s="166" t="s">
        <v>28</v>
      </c>
      <c r="H1694" s="182">
        <v>0.22425877763329</v>
      </c>
      <c r="I1694" s="3">
        <v>11566.666666666666</v>
      </c>
      <c r="J1694" s="3">
        <v>10566.916666666666</v>
      </c>
      <c r="K1694" s="3" t="s">
        <v>29</v>
      </c>
      <c r="L1694" s="167">
        <v>397513</v>
      </c>
      <c r="M1694" s="167" t="s">
        <v>4460</v>
      </c>
      <c r="N1694" s="3">
        <v>39</v>
      </c>
      <c r="O1694" s="3" t="s">
        <v>4461</v>
      </c>
      <c r="P1694" s="3" t="s">
        <v>19</v>
      </c>
      <c r="Q1694" s="3"/>
      <c r="R1694" s="3"/>
    </row>
    <row r="1695" spans="1:18" ht="15" customHeight="1">
      <c r="A1695" s="166">
        <v>400387</v>
      </c>
      <c r="B1695" s="190">
        <v>1060100043</v>
      </c>
      <c r="C1695" s="166">
        <v>36</v>
      </c>
      <c r="D1695" s="166" t="s">
        <v>4425</v>
      </c>
      <c r="E1695" s="3" t="s">
        <v>4462</v>
      </c>
      <c r="F1695" s="3" t="s">
        <v>4463</v>
      </c>
      <c r="G1695" s="166" t="s">
        <v>28</v>
      </c>
      <c r="H1695" s="182">
        <v>0.27819672131147544</v>
      </c>
      <c r="I1695" s="3">
        <v>66.666666666666671</v>
      </c>
      <c r="J1695" s="3">
        <v>350</v>
      </c>
      <c r="K1695" s="3" t="s">
        <v>29</v>
      </c>
      <c r="L1695" s="167">
        <v>397507</v>
      </c>
      <c r="M1695" s="167" t="s">
        <v>4464</v>
      </c>
      <c r="N1695" s="3">
        <v>39</v>
      </c>
      <c r="O1695" s="3" t="s">
        <v>4461</v>
      </c>
      <c r="P1695" s="3" t="s">
        <v>19</v>
      </c>
      <c r="Q1695" s="3"/>
      <c r="R1695" s="3"/>
    </row>
    <row r="1696" spans="1:18" ht="15" customHeight="1">
      <c r="A1696" s="166">
        <v>400082</v>
      </c>
      <c r="B1696" s="190">
        <v>1060100051</v>
      </c>
      <c r="C1696" s="166">
        <v>36</v>
      </c>
      <c r="D1696" s="166" t="s">
        <v>4425</v>
      </c>
      <c r="E1696" s="3" t="s">
        <v>4465</v>
      </c>
      <c r="F1696" s="3" t="s">
        <v>4466</v>
      </c>
      <c r="G1696" s="166" t="s">
        <v>28</v>
      </c>
      <c r="H1696" s="182">
        <v>0.30856880733944958</v>
      </c>
      <c r="I1696" s="3">
        <v>433.33333333333331</v>
      </c>
      <c r="J1696" s="3">
        <v>3658.3333333333335</v>
      </c>
      <c r="K1696" s="3" t="s">
        <v>29</v>
      </c>
      <c r="L1696" s="167">
        <v>397505</v>
      </c>
      <c r="M1696" s="167" t="s">
        <v>4467</v>
      </c>
      <c r="N1696" s="3">
        <v>39</v>
      </c>
      <c r="O1696" s="3" t="s">
        <v>4461</v>
      </c>
      <c r="P1696" s="3" t="s">
        <v>19</v>
      </c>
      <c r="Q1696" s="3"/>
      <c r="R1696" s="3"/>
    </row>
    <row r="1697" spans="1:18" ht="15" customHeight="1">
      <c r="A1697" s="166">
        <v>401469</v>
      </c>
      <c r="B1697" s="190">
        <v>1060100060</v>
      </c>
      <c r="C1697" s="166">
        <v>36</v>
      </c>
      <c r="D1697" s="166" t="s">
        <v>4425</v>
      </c>
      <c r="E1697" s="3" t="s">
        <v>4468</v>
      </c>
      <c r="F1697" s="3" t="s">
        <v>4469</v>
      </c>
      <c r="G1697" s="166" t="s">
        <v>28</v>
      </c>
      <c r="H1697" s="182">
        <v>0.2537422409388852</v>
      </c>
      <c r="I1697" s="3">
        <v>36700</v>
      </c>
      <c r="J1697" s="3">
        <v>30716.666666666668</v>
      </c>
      <c r="K1697" s="3" t="s">
        <v>29</v>
      </c>
      <c r="L1697" s="167">
        <v>397502</v>
      </c>
      <c r="M1697" s="167" t="s">
        <v>4470</v>
      </c>
      <c r="N1697" s="3">
        <v>39</v>
      </c>
      <c r="O1697" s="3" t="s">
        <v>4461</v>
      </c>
      <c r="P1697" s="3" t="s">
        <v>19</v>
      </c>
      <c r="Q1697" s="3"/>
      <c r="R1697" s="3"/>
    </row>
    <row r="1698" spans="1:18" ht="15" customHeight="1">
      <c r="A1698" s="166">
        <v>400370</v>
      </c>
      <c r="B1698" s="190">
        <v>1060100965</v>
      </c>
      <c r="C1698" s="166">
        <v>36</v>
      </c>
      <c r="D1698" s="166" t="s">
        <v>4425</v>
      </c>
      <c r="E1698" s="3" t="s">
        <v>4471</v>
      </c>
      <c r="F1698" s="3" t="s">
        <v>4472</v>
      </c>
      <c r="G1698" s="166" t="s">
        <v>28</v>
      </c>
      <c r="H1698" s="182">
        <v>0.4</v>
      </c>
      <c r="I1698" s="3">
        <v>233.33333333333334</v>
      </c>
      <c r="J1698" s="3">
        <v>183.33333333333334</v>
      </c>
      <c r="K1698" s="3" t="s">
        <v>29</v>
      </c>
      <c r="L1698" s="167">
        <v>397506</v>
      </c>
      <c r="M1698" s="167" t="s">
        <v>4473</v>
      </c>
      <c r="N1698" s="3">
        <v>39</v>
      </c>
      <c r="O1698" s="3" t="s">
        <v>4461</v>
      </c>
      <c r="P1698" s="3" t="s">
        <v>19</v>
      </c>
      <c r="Q1698" s="3"/>
      <c r="R1698" s="3"/>
    </row>
    <row r="1699" spans="1:18" ht="15" customHeight="1">
      <c r="A1699" s="166">
        <v>402527</v>
      </c>
      <c r="B1699" s="190">
        <v>1060100078</v>
      </c>
      <c r="C1699" s="166">
        <v>36</v>
      </c>
      <c r="D1699" s="166" t="s">
        <v>4425</v>
      </c>
      <c r="E1699" s="3" t="s">
        <v>4474</v>
      </c>
      <c r="F1699" s="3" t="s">
        <v>4475</v>
      </c>
      <c r="G1699" s="166" t="s">
        <v>28</v>
      </c>
      <c r="H1699" s="182">
        <v>0.23592790059041605</v>
      </c>
      <c r="I1699" s="3">
        <v>90133.333333333328</v>
      </c>
      <c r="J1699" s="3">
        <v>81166.666666666672</v>
      </c>
      <c r="K1699" s="3" t="s">
        <v>29</v>
      </c>
      <c r="L1699" s="167">
        <v>397494</v>
      </c>
      <c r="M1699" s="167" t="s">
        <v>4476</v>
      </c>
      <c r="N1699" s="3">
        <v>39</v>
      </c>
      <c r="O1699" s="3" t="s">
        <v>4461</v>
      </c>
      <c r="P1699" s="3" t="s">
        <v>19</v>
      </c>
      <c r="Q1699" s="3"/>
      <c r="R1699" s="3"/>
    </row>
    <row r="1700" spans="1:18" ht="15" customHeight="1">
      <c r="A1700" s="166">
        <v>400758</v>
      </c>
      <c r="B1700" s="190">
        <v>1060100019</v>
      </c>
      <c r="C1700" s="166">
        <v>36</v>
      </c>
      <c r="D1700" s="166" t="s">
        <v>4425</v>
      </c>
      <c r="E1700" s="3" t="s">
        <v>4477</v>
      </c>
      <c r="F1700" s="3" t="s">
        <v>4478</v>
      </c>
      <c r="G1700" s="166" t="s">
        <v>28</v>
      </c>
      <c r="H1700" s="182">
        <v>5.9987893393819105</v>
      </c>
      <c r="I1700" s="3">
        <v>358.33333333333331</v>
      </c>
      <c r="J1700" s="3">
        <v>339.58333333333331</v>
      </c>
      <c r="K1700" s="3" t="s">
        <v>29</v>
      </c>
      <c r="L1700" s="167">
        <v>389941</v>
      </c>
      <c r="M1700" s="167" t="s">
        <v>4479</v>
      </c>
      <c r="N1700" s="3">
        <v>39</v>
      </c>
      <c r="O1700" s="3" t="s">
        <v>4461</v>
      </c>
      <c r="P1700" s="3" t="s">
        <v>19</v>
      </c>
      <c r="Q1700" s="3"/>
      <c r="R1700" s="3"/>
    </row>
    <row r="1701" spans="1:18" ht="15" customHeight="1">
      <c r="A1701" s="166">
        <v>400419</v>
      </c>
      <c r="B1701" s="190">
        <v>1060101082</v>
      </c>
      <c r="C1701" s="166">
        <v>36</v>
      </c>
      <c r="D1701" s="166" t="s">
        <v>4425</v>
      </c>
      <c r="E1701" s="3" t="s">
        <v>4480</v>
      </c>
      <c r="F1701" s="3" t="s">
        <v>4481</v>
      </c>
      <c r="G1701" s="166" t="s">
        <v>28</v>
      </c>
      <c r="H1701" s="182">
        <v>5.1854968287526431</v>
      </c>
      <c r="I1701" s="3">
        <v>93.333333333333329</v>
      </c>
      <c r="J1701" s="3">
        <v>98.416666666666671</v>
      </c>
      <c r="K1701" s="3" t="s">
        <v>29</v>
      </c>
      <c r="L1701" s="167">
        <v>390122</v>
      </c>
      <c r="M1701" s="167" t="s">
        <v>4482</v>
      </c>
      <c r="N1701" s="3">
        <v>39</v>
      </c>
      <c r="O1701" s="3" t="s">
        <v>4461</v>
      </c>
      <c r="P1701" s="3" t="s">
        <v>19</v>
      </c>
      <c r="Q1701" s="3"/>
      <c r="R1701" s="3"/>
    </row>
    <row r="1702" spans="1:18" ht="15" customHeight="1">
      <c r="A1702" s="166">
        <v>401110</v>
      </c>
      <c r="B1702" s="190" t="s">
        <v>4483</v>
      </c>
      <c r="C1702" s="166">
        <v>36</v>
      </c>
      <c r="D1702" s="166" t="s">
        <v>4425</v>
      </c>
      <c r="E1702" s="3" t="s">
        <v>4484</v>
      </c>
      <c r="F1702" s="3" t="s">
        <v>4485</v>
      </c>
      <c r="G1702" s="166" t="s">
        <v>28</v>
      </c>
      <c r="H1702" s="182">
        <v>19.39</v>
      </c>
      <c r="I1702" s="3">
        <v>5.333333333333333</v>
      </c>
      <c r="J1702" s="3">
        <v>7.333333333333333</v>
      </c>
      <c r="K1702" s="3" t="s">
        <v>29</v>
      </c>
      <c r="L1702" s="167">
        <v>393247</v>
      </c>
      <c r="M1702" s="167" t="s">
        <v>4486</v>
      </c>
      <c r="N1702" s="3">
        <v>39</v>
      </c>
      <c r="O1702" s="3" t="s">
        <v>4461</v>
      </c>
      <c r="P1702" s="3" t="s">
        <v>19</v>
      </c>
      <c r="Q1702" s="3"/>
      <c r="R1702" s="3"/>
    </row>
    <row r="1703" spans="1:18" ht="15" customHeight="1">
      <c r="A1703" s="166">
        <v>400884</v>
      </c>
      <c r="B1703" s="190">
        <v>1060101139</v>
      </c>
      <c r="C1703" s="166">
        <v>36</v>
      </c>
      <c r="D1703" s="166" t="s">
        <v>4425</v>
      </c>
      <c r="E1703" s="3" t="s">
        <v>4487</v>
      </c>
      <c r="F1703" s="3" t="s">
        <v>4488</v>
      </c>
      <c r="G1703" s="166" t="s">
        <v>28</v>
      </c>
      <c r="H1703" s="182">
        <v>18.55</v>
      </c>
      <c r="I1703" s="3">
        <v>7</v>
      </c>
      <c r="J1703" s="3">
        <v>5.083333333333333</v>
      </c>
      <c r="K1703" s="3" t="s">
        <v>29</v>
      </c>
      <c r="L1703" s="167">
        <v>390193</v>
      </c>
      <c r="M1703" s="167" t="s">
        <v>4489</v>
      </c>
      <c r="N1703" s="3">
        <v>39</v>
      </c>
      <c r="O1703" s="3" t="s">
        <v>4461</v>
      </c>
      <c r="P1703" s="3" t="s">
        <v>19</v>
      </c>
      <c r="Q1703" s="3"/>
      <c r="R1703" s="3"/>
    </row>
    <row r="1704" spans="1:18" ht="15" customHeight="1">
      <c r="A1704" s="166">
        <v>401242</v>
      </c>
      <c r="B1704" s="190">
        <v>1060100191</v>
      </c>
      <c r="C1704" s="166">
        <v>36</v>
      </c>
      <c r="D1704" s="166" t="s">
        <v>4425</v>
      </c>
      <c r="E1704" s="3" t="s">
        <v>4490</v>
      </c>
      <c r="F1704" s="3" t="s">
        <v>4491</v>
      </c>
      <c r="G1704" s="166" t="s">
        <v>28</v>
      </c>
      <c r="H1704" s="182">
        <v>98.205517241379312</v>
      </c>
      <c r="I1704" s="3">
        <v>17</v>
      </c>
      <c r="J1704" s="3">
        <v>17.5</v>
      </c>
      <c r="K1704" s="3" t="s">
        <v>29</v>
      </c>
      <c r="L1704" s="167">
        <v>605306</v>
      </c>
      <c r="M1704" s="167" t="s">
        <v>4492</v>
      </c>
      <c r="N1704" s="3">
        <v>39</v>
      </c>
      <c r="O1704" s="3" t="s">
        <v>4461</v>
      </c>
      <c r="P1704" s="3" t="s">
        <v>19</v>
      </c>
      <c r="Q1704" s="3"/>
      <c r="R1704" s="3"/>
    </row>
    <row r="1705" spans="1:18" ht="15" customHeight="1">
      <c r="A1705" s="166">
        <v>402591</v>
      </c>
      <c r="B1705" s="190">
        <v>1060100205</v>
      </c>
      <c r="C1705" s="166">
        <v>36</v>
      </c>
      <c r="D1705" s="166" t="s">
        <v>4425</v>
      </c>
      <c r="E1705" s="3" t="s">
        <v>4493</v>
      </c>
      <c r="F1705" s="3" t="s">
        <v>4494</v>
      </c>
      <c r="G1705" s="166" t="s">
        <v>28</v>
      </c>
      <c r="H1705" s="182">
        <v>138.74</v>
      </c>
      <c r="I1705" s="3">
        <v>1.3333333333333333</v>
      </c>
      <c r="J1705" s="3">
        <v>5.333333333333333</v>
      </c>
      <c r="K1705" s="3" t="s">
        <v>26</v>
      </c>
      <c r="L1705" s="167">
        <v>605307</v>
      </c>
      <c r="M1705" s="167" t="s">
        <v>4495</v>
      </c>
      <c r="N1705" s="3">
        <v>39</v>
      </c>
      <c r="O1705" s="3" t="s">
        <v>4461</v>
      </c>
      <c r="P1705" s="3" t="s">
        <v>19</v>
      </c>
      <c r="Q1705" s="3"/>
      <c r="R1705" s="3"/>
    </row>
    <row r="1706" spans="1:18" ht="15" customHeight="1">
      <c r="A1706" s="166">
        <v>402192</v>
      </c>
      <c r="B1706" s="190">
        <v>1060100213</v>
      </c>
      <c r="C1706" s="166">
        <v>36</v>
      </c>
      <c r="D1706" s="166" t="s">
        <v>4425</v>
      </c>
      <c r="E1706" s="3" t="s">
        <v>4496</v>
      </c>
      <c r="F1706" s="3" t="s">
        <v>4497</v>
      </c>
      <c r="G1706" s="166" t="s">
        <v>28</v>
      </c>
      <c r="H1706" s="182">
        <v>0</v>
      </c>
      <c r="I1706" s="3">
        <v>0</v>
      </c>
      <c r="J1706" s="3">
        <v>2.5</v>
      </c>
      <c r="K1706" s="3" t="s">
        <v>26</v>
      </c>
      <c r="L1706" s="167">
        <v>412107</v>
      </c>
      <c r="M1706" s="167" t="s">
        <v>4498</v>
      </c>
      <c r="N1706" s="3">
        <v>39</v>
      </c>
      <c r="O1706" s="3" t="s">
        <v>4461</v>
      </c>
      <c r="P1706" s="3" t="s">
        <v>19</v>
      </c>
      <c r="Q1706" s="3"/>
      <c r="R1706" s="3"/>
    </row>
    <row r="1707" spans="1:18" ht="15" customHeight="1">
      <c r="A1707" s="166">
        <v>401776</v>
      </c>
      <c r="B1707" s="190">
        <v>1060100167</v>
      </c>
      <c r="C1707" s="166">
        <v>36</v>
      </c>
      <c r="D1707" s="166" t="s">
        <v>4425</v>
      </c>
      <c r="E1707" s="3" t="s">
        <v>4499</v>
      </c>
      <c r="F1707" s="3" t="s">
        <v>4500</v>
      </c>
      <c r="G1707" s="166" t="s">
        <v>28</v>
      </c>
      <c r="H1707" s="182">
        <v>57.434782608695649</v>
      </c>
      <c r="I1707" s="3">
        <v>43.333333333333336</v>
      </c>
      <c r="J1707" s="3">
        <v>50</v>
      </c>
      <c r="K1707" s="3" t="s">
        <v>29</v>
      </c>
      <c r="L1707" s="167">
        <v>439960</v>
      </c>
      <c r="M1707" s="167" t="s">
        <v>4501</v>
      </c>
      <c r="N1707" s="3">
        <v>39</v>
      </c>
      <c r="O1707" s="3" t="s">
        <v>4461</v>
      </c>
      <c r="P1707" s="3" t="s">
        <v>19</v>
      </c>
      <c r="Q1707" s="3"/>
      <c r="R1707" s="3"/>
    </row>
    <row r="1708" spans="1:18" ht="15" customHeight="1">
      <c r="A1708" s="166">
        <v>402721</v>
      </c>
      <c r="B1708" s="190">
        <v>1060100175</v>
      </c>
      <c r="C1708" s="166">
        <v>36</v>
      </c>
      <c r="D1708" s="166" t="s">
        <v>4425</v>
      </c>
      <c r="E1708" s="3" t="s">
        <v>4502</v>
      </c>
      <c r="F1708" s="3" t="s">
        <v>4503</v>
      </c>
      <c r="G1708" s="166" t="s">
        <v>28</v>
      </c>
      <c r="H1708" s="182">
        <v>90.142307692307696</v>
      </c>
      <c r="I1708" s="3">
        <v>0</v>
      </c>
      <c r="J1708" s="3">
        <v>5.333333333333333</v>
      </c>
      <c r="K1708" s="3" t="s">
        <v>26</v>
      </c>
      <c r="L1708" s="167">
        <v>393300</v>
      </c>
      <c r="M1708" s="167" t="s">
        <v>4504</v>
      </c>
      <c r="N1708" s="3">
        <v>39</v>
      </c>
      <c r="O1708" s="3" t="s">
        <v>4461</v>
      </c>
      <c r="P1708" s="3" t="s">
        <v>19</v>
      </c>
      <c r="Q1708" s="3"/>
      <c r="R1708" s="3"/>
    </row>
    <row r="1709" spans="1:18" ht="15" customHeight="1">
      <c r="A1709" s="166">
        <v>402083</v>
      </c>
      <c r="B1709" s="190">
        <v>1060100124</v>
      </c>
      <c r="C1709" s="166">
        <v>36</v>
      </c>
      <c r="D1709" s="166" t="s">
        <v>4425</v>
      </c>
      <c r="E1709" s="3" t="s">
        <v>4505</v>
      </c>
      <c r="F1709" s="3" t="s">
        <v>4506</v>
      </c>
      <c r="G1709" s="166" t="s">
        <v>28</v>
      </c>
      <c r="H1709" s="182">
        <v>3.9764309764309766</v>
      </c>
      <c r="I1709" s="3">
        <v>243.33333333333334</v>
      </c>
      <c r="J1709" s="3">
        <v>197.08333333333334</v>
      </c>
      <c r="K1709" s="3" t="s">
        <v>29</v>
      </c>
      <c r="L1709" s="167">
        <v>389218</v>
      </c>
      <c r="M1709" s="167" t="s">
        <v>4507</v>
      </c>
      <c r="N1709" s="3">
        <v>39</v>
      </c>
      <c r="O1709" s="3" t="s">
        <v>4461</v>
      </c>
      <c r="P1709" s="3" t="s">
        <v>19</v>
      </c>
      <c r="Q1709" s="3"/>
      <c r="R1709" s="3"/>
    </row>
    <row r="1710" spans="1:18" ht="15" customHeight="1">
      <c r="A1710" s="166">
        <v>401384</v>
      </c>
      <c r="B1710" s="190">
        <v>1060101104</v>
      </c>
      <c r="C1710" s="166">
        <v>36</v>
      </c>
      <c r="D1710" s="166" t="s">
        <v>4425</v>
      </c>
      <c r="E1710" s="3" t="s">
        <v>4508</v>
      </c>
      <c r="F1710" s="3" t="s">
        <v>4509</v>
      </c>
      <c r="G1710" s="166" t="s">
        <v>28</v>
      </c>
      <c r="H1710" s="182">
        <v>4.8575824175824174</v>
      </c>
      <c r="I1710" s="3">
        <v>16.666666666666668</v>
      </c>
      <c r="J1710" s="3">
        <v>25</v>
      </c>
      <c r="K1710" s="3" t="s">
        <v>29</v>
      </c>
      <c r="L1710" s="167">
        <v>389179</v>
      </c>
      <c r="M1710" s="167" t="s">
        <v>4510</v>
      </c>
      <c r="N1710" s="3">
        <v>39</v>
      </c>
      <c r="O1710" s="3" t="s">
        <v>4461</v>
      </c>
      <c r="P1710" s="3" t="s">
        <v>19</v>
      </c>
      <c r="Q1710" s="3"/>
      <c r="R1710" s="3"/>
    </row>
    <row r="1711" spans="1:18" ht="15" customHeight="1">
      <c r="A1711" s="166">
        <v>402538</v>
      </c>
      <c r="B1711" s="190" t="s">
        <v>4511</v>
      </c>
      <c r="C1711" s="166">
        <v>36</v>
      </c>
      <c r="D1711" s="166" t="s">
        <v>4425</v>
      </c>
      <c r="E1711" s="3" t="s">
        <v>4512</v>
      </c>
      <c r="F1711" s="3" t="s">
        <v>4513</v>
      </c>
      <c r="G1711" s="166" t="s">
        <v>28</v>
      </c>
      <c r="H1711" s="182">
        <v>4.3560419516643867</v>
      </c>
      <c r="I1711" s="3">
        <v>110</v>
      </c>
      <c r="J1711" s="3">
        <v>109.5</v>
      </c>
      <c r="K1711" s="3" t="s">
        <v>29</v>
      </c>
      <c r="L1711" s="167">
        <v>389190</v>
      </c>
      <c r="M1711" s="167" t="s">
        <v>4514</v>
      </c>
      <c r="N1711" s="3">
        <v>39</v>
      </c>
      <c r="O1711" s="3" t="s">
        <v>4461</v>
      </c>
      <c r="P1711" s="3" t="s">
        <v>19</v>
      </c>
      <c r="Q1711" s="3"/>
      <c r="R1711" s="3"/>
    </row>
    <row r="1712" spans="1:18" ht="15" customHeight="1">
      <c r="A1712" s="166">
        <v>400653</v>
      </c>
      <c r="B1712" s="190">
        <v>1060100159</v>
      </c>
      <c r="C1712" s="166">
        <v>36</v>
      </c>
      <c r="D1712" s="166" t="s">
        <v>4425</v>
      </c>
      <c r="E1712" s="3" t="s">
        <v>4515</v>
      </c>
      <c r="F1712" s="3" t="s">
        <v>4516</v>
      </c>
      <c r="G1712" s="166" t="s">
        <v>28</v>
      </c>
      <c r="H1712" s="182">
        <v>4.3190909090909093</v>
      </c>
      <c r="I1712" s="3">
        <v>13.333333333333334</v>
      </c>
      <c r="J1712" s="3">
        <v>11.25</v>
      </c>
      <c r="K1712" s="3" t="s">
        <v>29</v>
      </c>
      <c r="L1712" s="167">
        <v>389229</v>
      </c>
      <c r="M1712" s="167" t="s">
        <v>4517</v>
      </c>
      <c r="N1712" s="3">
        <v>39</v>
      </c>
      <c r="O1712" s="3" t="s">
        <v>4461</v>
      </c>
      <c r="P1712" s="3" t="s">
        <v>19</v>
      </c>
      <c r="Q1712" s="3"/>
      <c r="R1712" s="3"/>
    </row>
    <row r="1713" spans="1:18" ht="15" customHeight="1">
      <c r="A1713" s="166">
        <v>400029</v>
      </c>
      <c r="B1713" s="190">
        <v>1060101236</v>
      </c>
      <c r="C1713" s="166">
        <v>36</v>
      </c>
      <c r="D1713" s="166" t="s">
        <v>4425</v>
      </c>
      <c r="E1713" s="3" t="s">
        <v>4518</v>
      </c>
      <c r="F1713" s="3" t="s">
        <v>4519</v>
      </c>
      <c r="G1713" s="166" t="s">
        <v>28</v>
      </c>
      <c r="H1713" s="182">
        <v>1.3602040816326531</v>
      </c>
      <c r="I1713" s="3">
        <v>1050</v>
      </c>
      <c r="J1713" s="3">
        <v>991.66666666666663</v>
      </c>
      <c r="K1713" s="3" t="s">
        <v>29</v>
      </c>
      <c r="L1713" s="167">
        <v>439889</v>
      </c>
      <c r="M1713" s="167" t="s">
        <v>4520</v>
      </c>
      <c r="N1713" s="3">
        <v>39</v>
      </c>
      <c r="O1713" s="3" t="s">
        <v>2822</v>
      </c>
      <c r="P1713" s="3" t="s">
        <v>19</v>
      </c>
      <c r="Q1713" s="3"/>
      <c r="R1713" s="3"/>
    </row>
    <row r="1714" spans="1:18" ht="15" customHeight="1">
      <c r="A1714" s="166">
        <v>400996</v>
      </c>
      <c r="B1714" s="190">
        <v>1060100108</v>
      </c>
      <c r="C1714" s="166">
        <v>36</v>
      </c>
      <c r="D1714" s="166" t="s">
        <v>4425</v>
      </c>
      <c r="E1714" s="3" t="s">
        <v>4521</v>
      </c>
      <c r="F1714" s="3" t="s">
        <v>4522</v>
      </c>
      <c r="G1714" s="166" t="s">
        <v>28</v>
      </c>
      <c r="H1714" s="182">
        <v>0</v>
      </c>
      <c r="I1714" s="3">
        <v>0</v>
      </c>
      <c r="J1714" s="3">
        <v>0</v>
      </c>
      <c r="K1714" s="3" t="s">
        <v>18</v>
      </c>
      <c r="L1714" s="167">
        <v>439988</v>
      </c>
      <c r="M1714" s="167" t="s">
        <v>4523</v>
      </c>
      <c r="N1714" s="3">
        <v>39</v>
      </c>
      <c r="O1714" s="3" t="s">
        <v>19</v>
      </c>
      <c r="P1714" s="3" t="s">
        <v>19</v>
      </c>
      <c r="Q1714" s="3"/>
      <c r="R1714" s="3"/>
    </row>
    <row r="1715" spans="1:18" ht="15" customHeight="1">
      <c r="A1715" s="166">
        <v>402296</v>
      </c>
      <c r="B1715" s="190">
        <v>1060101180</v>
      </c>
      <c r="C1715" s="166">
        <v>36</v>
      </c>
      <c r="D1715" s="166" t="s">
        <v>4425</v>
      </c>
      <c r="E1715" s="3" t="s">
        <v>4524</v>
      </c>
      <c r="F1715" s="3" t="s">
        <v>4525</v>
      </c>
      <c r="G1715" s="166" t="s">
        <v>28</v>
      </c>
      <c r="H1715" s="182">
        <v>48.338461538461537</v>
      </c>
      <c r="I1715" s="3">
        <v>1.6666666666666667</v>
      </c>
      <c r="J1715" s="3">
        <v>5.833333333333333</v>
      </c>
      <c r="K1715" s="3" t="s">
        <v>29</v>
      </c>
      <c r="L1715" s="167">
        <v>387972</v>
      </c>
      <c r="M1715" s="167" t="s">
        <v>4526</v>
      </c>
      <c r="N1715" s="3">
        <v>39</v>
      </c>
      <c r="O1715" s="3" t="s">
        <v>4461</v>
      </c>
      <c r="P1715" s="3" t="s">
        <v>19</v>
      </c>
      <c r="Q1715" s="3"/>
      <c r="R1715" s="3"/>
    </row>
    <row r="1716" spans="1:18" ht="15" customHeight="1">
      <c r="A1716" s="166">
        <v>400396</v>
      </c>
      <c r="B1716" s="190">
        <v>1060101058</v>
      </c>
      <c r="C1716" s="166">
        <v>36</v>
      </c>
      <c r="D1716" s="166" t="s">
        <v>4425</v>
      </c>
      <c r="E1716" s="3" t="s">
        <v>4527</v>
      </c>
      <c r="F1716" s="3" t="s">
        <v>4528</v>
      </c>
      <c r="G1716" s="166" t="s">
        <v>28</v>
      </c>
      <c r="H1716" s="182">
        <v>50.657142857142858</v>
      </c>
      <c r="I1716" s="3">
        <v>40</v>
      </c>
      <c r="J1716" s="3">
        <v>31.666666666666668</v>
      </c>
      <c r="K1716" s="3" t="s">
        <v>29</v>
      </c>
      <c r="L1716" s="167">
        <v>390225</v>
      </c>
      <c r="M1716" s="167" t="s">
        <v>4529</v>
      </c>
      <c r="N1716" s="3">
        <v>39</v>
      </c>
      <c r="O1716" s="3" t="s">
        <v>4461</v>
      </c>
      <c r="P1716" s="3" t="s">
        <v>19</v>
      </c>
      <c r="Q1716" s="3"/>
      <c r="R1716" s="3"/>
    </row>
    <row r="1717" spans="1:18" ht="15" customHeight="1">
      <c r="A1717" s="166">
        <v>400061</v>
      </c>
      <c r="B1717" s="190">
        <v>1060101040</v>
      </c>
      <c r="C1717" s="166">
        <v>36</v>
      </c>
      <c r="D1717" s="166" t="s">
        <v>4425</v>
      </c>
      <c r="E1717" s="3" t="s">
        <v>4530</v>
      </c>
      <c r="F1717" s="3" t="s">
        <v>4531</v>
      </c>
      <c r="G1717" s="166" t="s">
        <v>28</v>
      </c>
      <c r="H1717" s="182">
        <v>63.810747663551403</v>
      </c>
      <c r="I1717" s="3">
        <v>143.33333333333334</v>
      </c>
      <c r="J1717" s="3">
        <v>157.08333333333334</v>
      </c>
      <c r="K1717" s="3" t="s">
        <v>29</v>
      </c>
      <c r="L1717" s="167">
        <v>390226</v>
      </c>
      <c r="M1717" s="167" t="s">
        <v>4532</v>
      </c>
      <c r="N1717" s="3">
        <v>39</v>
      </c>
      <c r="O1717" s="3" t="s">
        <v>4461</v>
      </c>
      <c r="P1717" s="3" t="s">
        <v>19</v>
      </c>
      <c r="Q1717" s="3"/>
      <c r="R1717" s="3"/>
    </row>
    <row r="1718" spans="1:18" ht="15" customHeight="1">
      <c r="A1718" s="166">
        <v>401964</v>
      </c>
      <c r="B1718" s="190">
        <v>1060101210</v>
      </c>
      <c r="C1718" s="166">
        <v>36</v>
      </c>
      <c r="D1718" s="166" t="s">
        <v>4425</v>
      </c>
      <c r="E1718" s="3" t="s">
        <v>4533</v>
      </c>
      <c r="F1718" s="3" t="s">
        <v>4534</v>
      </c>
      <c r="G1718" s="166" t="s">
        <v>28</v>
      </c>
      <c r="H1718" s="182">
        <v>0</v>
      </c>
      <c r="I1718" s="3">
        <v>7.333333333333333</v>
      </c>
      <c r="J1718" s="3">
        <v>10.5</v>
      </c>
      <c r="K1718" s="3" t="s">
        <v>29</v>
      </c>
      <c r="L1718" s="167">
        <v>389168</v>
      </c>
      <c r="M1718" s="167" t="s">
        <v>4535</v>
      </c>
      <c r="N1718" s="3">
        <v>39</v>
      </c>
      <c r="O1718" s="3" t="s">
        <v>4461</v>
      </c>
      <c r="P1718" s="3" t="s">
        <v>19</v>
      </c>
      <c r="Q1718" s="3"/>
      <c r="R1718" s="3"/>
    </row>
    <row r="1719" spans="1:18" ht="15" customHeight="1">
      <c r="A1719" s="166">
        <v>402547</v>
      </c>
      <c r="B1719" s="190">
        <v>1060101171</v>
      </c>
      <c r="C1719" s="166">
        <v>36</v>
      </c>
      <c r="D1719" s="166" t="s">
        <v>4425</v>
      </c>
      <c r="E1719" s="3" t="s">
        <v>4536</v>
      </c>
      <c r="F1719" s="3" t="s">
        <v>4537</v>
      </c>
      <c r="G1719" s="166" t="s">
        <v>28</v>
      </c>
      <c r="H1719" s="182">
        <v>42</v>
      </c>
      <c r="I1719" s="3">
        <v>31.333333333333332</v>
      </c>
      <c r="J1719" s="3">
        <v>27.166666666666668</v>
      </c>
      <c r="K1719" s="3" t="s">
        <v>29</v>
      </c>
      <c r="L1719" s="167">
        <v>405169</v>
      </c>
      <c r="M1719" s="167" t="s">
        <v>4538</v>
      </c>
      <c r="N1719" s="3">
        <v>39</v>
      </c>
      <c r="O1719" s="3" t="s">
        <v>4539</v>
      </c>
      <c r="P1719" s="3" t="s">
        <v>19</v>
      </c>
      <c r="Q1719" s="3"/>
      <c r="R1719" s="3"/>
    </row>
    <row r="1720" spans="1:18" ht="15" customHeight="1">
      <c r="A1720" s="166">
        <v>400472</v>
      </c>
      <c r="B1720" s="190">
        <v>1060101163</v>
      </c>
      <c r="C1720" s="166">
        <v>36</v>
      </c>
      <c r="D1720" s="166" t="s">
        <v>4425</v>
      </c>
      <c r="E1720" s="3" t="s">
        <v>4540</v>
      </c>
      <c r="F1720" s="3" t="s">
        <v>4541</v>
      </c>
      <c r="G1720" s="166" t="s">
        <v>28</v>
      </c>
      <c r="H1720" s="182">
        <v>42</v>
      </c>
      <c r="I1720" s="3">
        <v>18.333333333333332</v>
      </c>
      <c r="J1720" s="3">
        <v>15.75</v>
      </c>
      <c r="K1720" s="3" t="s">
        <v>29</v>
      </c>
      <c r="L1720" s="167">
        <v>404600</v>
      </c>
      <c r="M1720" s="167" t="s">
        <v>4542</v>
      </c>
      <c r="N1720" s="3">
        <v>39</v>
      </c>
      <c r="O1720" s="3" t="s">
        <v>4539</v>
      </c>
      <c r="P1720" s="3" t="s">
        <v>19</v>
      </c>
      <c r="Q1720" s="3"/>
      <c r="R1720" s="3"/>
    </row>
    <row r="1721" spans="1:18" ht="15" customHeight="1">
      <c r="A1721" s="166">
        <v>401487</v>
      </c>
      <c r="B1721" s="190">
        <v>1060101155</v>
      </c>
      <c r="C1721" s="166">
        <v>36</v>
      </c>
      <c r="D1721" s="166" t="s">
        <v>4425</v>
      </c>
      <c r="E1721" s="3" t="s">
        <v>4543</v>
      </c>
      <c r="F1721" s="3" t="s">
        <v>4544</v>
      </c>
      <c r="G1721" s="166" t="s">
        <v>28</v>
      </c>
      <c r="H1721" s="182">
        <v>39.228301886792451</v>
      </c>
      <c r="I1721" s="3">
        <v>11</v>
      </c>
      <c r="J1721" s="3">
        <v>6.583333333333333</v>
      </c>
      <c r="K1721" s="3" t="s">
        <v>29</v>
      </c>
      <c r="L1721" s="167">
        <v>388014</v>
      </c>
      <c r="M1721" s="167" t="s">
        <v>4545</v>
      </c>
      <c r="N1721" s="3">
        <v>39</v>
      </c>
      <c r="O1721" s="3" t="s">
        <v>4539</v>
      </c>
      <c r="P1721" s="3" t="s">
        <v>19</v>
      </c>
      <c r="Q1721" s="3"/>
      <c r="R1721" s="3"/>
    </row>
    <row r="1722" spans="1:18" ht="15" customHeight="1">
      <c r="A1722" s="166">
        <v>400950</v>
      </c>
      <c r="B1722" s="190">
        <v>1060101198</v>
      </c>
      <c r="C1722" s="166">
        <v>36</v>
      </c>
      <c r="D1722" s="166" t="s">
        <v>4425</v>
      </c>
      <c r="E1722" s="3" t="s">
        <v>4546</v>
      </c>
      <c r="F1722" s="3" t="s">
        <v>4547</v>
      </c>
      <c r="G1722" s="166" t="s">
        <v>28</v>
      </c>
      <c r="H1722" s="182">
        <v>66.355555555555554</v>
      </c>
      <c r="I1722" s="3">
        <v>15.333333333333334</v>
      </c>
      <c r="J1722" s="3">
        <v>14.666666666666666</v>
      </c>
      <c r="K1722" s="3" t="s">
        <v>29</v>
      </c>
      <c r="L1722" s="167">
        <v>439895</v>
      </c>
      <c r="M1722" s="167" t="s">
        <v>4548</v>
      </c>
      <c r="N1722" s="3">
        <v>39</v>
      </c>
      <c r="O1722" s="3" t="s">
        <v>4407</v>
      </c>
      <c r="P1722" s="3" t="s">
        <v>19</v>
      </c>
      <c r="Q1722" s="3"/>
      <c r="R1722" s="3"/>
    </row>
    <row r="1723" spans="1:18" ht="15" customHeight="1">
      <c r="A1723" s="166">
        <v>400828</v>
      </c>
      <c r="B1723" s="190">
        <v>1060101201</v>
      </c>
      <c r="C1723" s="166">
        <v>36</v>
      </c>
      <c r="D1723" s="166" t="s">
        <v>4425</v>
      </c>
      <c r="E1723" s="3" t="s">
        <v>4549</v>
      </c>
      <c r="F1723" s="3" t="s">
        <v>4550</v>
      </c>
      <c r="G1723" s="166" t="s">
        <v>28</v>
      </c>
      <c r="H1723" s="182">
        <v>47.02325581395349</v>
      </c>
      <c r="I1723" s="3">
        <v>3.3333333333333335</v>
      </c>
      <c r="J1723" s="3">
        <v>4.583333333333333</v>
      </c>
      <c r="K1723" s="3" t="s">
        <v>26</v>
      </c>
      <c r="L1723" s="167">
        <v>439893</v>
      </c>
      <c r="M1723" s="167" t="s">
        <v>4551</v>
      </c>
      <c r="N1723" s="3">
        <v>39</v>
      </c>
      <c r="O1723" s="3" t="s">
        <v>4407</v>
      </c>
      <c r="P1723" s="3" t="s">
        <v>19</v>
      </c>
      <c r="Q1723" s="3"/>
      <c r="R1723" s="3"/>
    </row>
    <row r="1724" spans="1:18" ht="15" customHeight="1">
      <c r="A1724" s="166">
        <v>401132</v>
      </c>
      <c r="B1724" s="190">
        <v>1060100949</v>
      </c>
      <c r="C1724" s="166">
        <v>36</v>
      </c>
      <c r="D1724" s="166" t="s">
        <v>4425</v>
      </c>
      <c r="E1724" s="3" t="s">
        <v>4552</v>
      </c>
      <c r="F1724" s="3" t="s">
        <v>4553</v>
      </c>
      <c r="G1724" s="166" t="s">
        <v>28</v>
      </c>
      <c r="H1724" s="182">
        <v>720</v>
      </c>
      <c r="I1724" s="3">
        <v>0</v>
      </c>
      <c r="J1724" s="3">
        <v>0.25</v>
      </c>
      <c r="K1724" s="3" t="s">
        <v>26</v>
      </c>
      <c r="L1724" s="167">
        <v>422538</v>
      </c>
      <c r="M1724" s="167" t="s">
        <v>4554</v>
      </c>
      <c r="N1724" s="3">
        <v>39</v>
      </c>
      <c r="O1724" s="3" t="s">
        <v>4407</v>
      </c>
      <c r="P1724" s="3" t="s">
        <v>19</v>
      </c>
      <c r="Q1724" s="3"/>
      <c r="R1724" s="3"/>
    </row>
    <row r="1725" spans="1:18" ht="15" customHeight="1">
      <c r="A1725" s="166">
        <v>401177</v>
      </c>
      <c r="B1725" s="190">
        <v>1060100957</v>
      </c>
      <c r="C1725" s="166">
        <v>36</v>
      </c>
      <c r="D1725" s="166" t="s">
        <v>4425</v>
      </c>
      <c r="E1725" s="3" t="s">
        <v>4555</v>
      </c>
      <c r="F1725" s="3" t="s">
        <v>4556</v>
      </c>
      <c r="G1725" s="166" t="s">
        <v>28</v>
      </c>
      <c r="H1725" s="182">
        <v>720.00193548387085</v>
      </c>
      <c r="I1725" s="3">
        <v>0</v>
      </c>
      <c r="J1725" s="3">
        <v>0.5</v>
      </c>
      <c r="K1725" s="3" t="s">
        <v>26</v>
      </c>
      <c r="L1725" s="167">
        <v>422558</v>
      </c>
      <c r="M1725" s="167" t="s">
        <v>4557</v>
      </c>
      <c r="N1725" s="3">
        <v>39</v>
      </c>
      <c r="O1725" s="3" t="s">
        <v>4407</v>
      </c>
      <c r="P1725" s="3" t="s">
        <v>19</v>
      </c>
      <c r="Q1725" s="3"/>
      <c r="R1725" s="3"/>
    </row>
    <row r="1726" spans="1:18" ht="15" customHeight="1">
      <c r="A1726" s="166">
        <v>400038</v>
      </c>
      <c r="B1726" s="190">
        <v>1060100370</v>
      </c>
      <c r="C1726" s="166">
        <v>36</v>
      </c>
      <c r="D1726" s="166" t="s">
        <v>4425</v>
      </c>
      <c r="E1726" s="3" t="s">
        <v>4558</v>
      </c>
      <c r="F1726" s="3" t="s">
        <v>4559</v>
      </c>
      <c r="G1726" s="166" t="s">
        <v>28</v>
      </c>
      <c r="H1726" s="182">
        <v>1.3857142857142857</v>
      </c>
      <c r="I1726" s="3">
        <v>840</v>
      </c>
      <c r="J1726" s="3">
        <v>635</v>
      </c>
      <c r="K1726" s="3" t="s">
        <v>29</v>
      </c>
      <c r="L1726" s="167">
        <v>439888</v>
      </c>
      <c r="M1726" s="167" t="s">
        <v>4560</v>
      </c>
      <c r="N1726" s="3">
        <v>39</v>
      </c>
      <c r="O1726" s="3" t="s">
        <v>2822</v>
      </c>
      <c r="P1726" s="3" t="s">
        <v>19</v>
      </c>
      <c r="Q1726" s="3"/>
      <c r="R1726" s="3"/>
    </row>
    <row r="1727" spans="1:18" ht="15" customHeight="1">
      <c r="A1727" s="166">
        <v>401348</v>
      </c>
      <c r="B1727" s="190">
        <v>1060100035</v>
      </c>
      <c r="C1727" s="166">
        <v>36</v>
      </c>
      <c r="D1727" s="166" t="s">
        <v>4425</v>
      </c>
      <c r="E1727" s="3" t="s">
        <v>4561</v>
      </c>
      <c r="F1727" s="3" t="s">
        <v>4562</v>
      </c>
      <c r="G1727" s="166" t="s">
        <v>28</v>
      </c>
      <c r="H1727" s="182">
        <v>1.3871568627450981</v>
      </c>
      <c r="I1727" s="3">
        <v>233.33333333333334</v>
      </c>
      <c r="J1727" s="3">
        <v>235.08333333333334</v>
      </c>
      <c r="K1727" s="3" t="s">
        <v>29</v>
      </c>
      <c r="L1727" s="167">
        <v>439887</v>
      </c>
      <c r="M1727" s="167" t="s">
        <v>4563</v>
      </c>
      <c r="N1727" s="3">
        <v>39</v>
      </c>
      <c r="O1727" s="3" t="s">
        <v>2822</v>
      </c>
      <c r="P1727" s="3" t="s">
        <v>19</v>
      </c>
      <c r="Q1727" s="3"/>
      <c r="R1727" s="3"/>
    </row>
    <row r="1728" spans="1:18" ht="15" customHeight="1">
      <c r="A1728" s="166">
        <v>400307</v>
      </c>
      <c r="B1728" s="190">
        <v>1060100523</v>
      </c>
      <c r="C1728" s="166">
        <v>36</v>
      </c>
      <c r="D1728" s="166" t="s">
        <v>4425</v>
      </c>
      <c r="E1728" s="3" t="s">
        <v>4564</v>
      </c>
      <c r="F1728" s="3" t="s">
        <v>4565</v>
      </c>
      <c r="G1728" s="166" t="s">
        <v>2517</v>
      </c>
      <c r="H1728" s="182">
        <v>16.899999999999999</v>
      </c>
      <c r="I1728" s="3">
        <v>0</v>
      </c>
      <c r="J1728" s="3">
        <v>0</v>
      </c>
      <c r="K1728" s="3" t="s">
        <v>26</v>
      </c>
      <c r="L1728" s="167">
        <v>289353</v>
      </c>
      <c r="M1728" s="167" t="s">
        <v>4566</v>
      </c>
      <c r="N1728" s="3">
        <v>39</v>
      </c>
      <c r="O1728" s="3" t="s">
        <v>4461</v>
      </c>
      <c r="P1728" s="3" t="s">
        <v>19</v>
      </c>
      <c r="Q1728" s="3"/>
      <c r="R1728" s="3"/>
    </row>
    <row r="1729" spans="1:18" ht="15" customHeight="1">
      <c r="A1729" s="166">
        <v>401217</v>
      </c>
      <c r="B1729" s="190">
        <v>1060100558</v>
      </c>
      <c r="C1729" s="166">
        <v>36</v>
      </c>
      <c r="D1729" s="166" t="s">
        <v>4425</v>
      </c>
      <c r="E1729" s="3" t="s">
        <v>4567</v>
      </c>
      <c r="F1729" s="3" t="s">
        <v>4568</v>
      </c>
      <c r="G1729" s="166" t="s">
        <v>2517</v>
      </c>
      <c r="H1729" s="182">
        <v>0</v>
      </c>
      <c r="I1729" s="3">
        <v>0.33333333333333331</v>
      </c>
      <c r="J1729" s="3">
        <v>8.3333333333333329E-2</v>
      </c>
      <c r="K1729" s="3" t="s">
        <v>26</v>
      </c>
      <c r="L1729" s="167">
        <v>337829</v>
      </c>
      <c r="M1729" s="167" t="s">
        <v>4569</v>
      </c>
      <c r="N1729" s="3">
        <v>39</v>
      </c>
      <c r="O1729" s="3" t="s">
        <v>4461</v>
      </c>
      <c r="P1729" s="3" t="s">
        <v>19</v>
      </c>
      <c r="Q1729" s="3"/>
      <c r="R1729" s="3"/>
    </row>
    <row r="1730" spans="1:18" ht="15" customHeight="1">
      <c r="A1730" s="166">
        <v>402346</v>
      </c>
      <c r="B1730" s="190">
        <v>1060100132</v>
      </c>
      <c r="C1730" s="166">
        <v>36</v>
      </c>
      <c r="D1730" s="166" t="s">
        <v>4425</v>
      </c>
      <c r="E1730" s="3" t="s">
        <v>4570</v>
      </c>
      <c r="F1730" s="3" t="s">
        <v>4571</v>
      </c>
      <c r="G1730" s="166" t="s">
        <v>28</v>
      </c>
      <c r="H1730" s="182">
        <v>20.577283950617282</v>
      </c>
      <c r="I1730" s="3">
        <v>54.333333333333336</v>
      </c>
      <c r="J1730" s="3">
        <v>46.333333333333336</v>
      </c>
      <c r="K1730" s="3" t="s">
        <v>29</v>
      </c>
      <c r="L1730" s="167">
        <v>458717</v>
      </c>
      <c r="M1730" s="167" t="s">
        <v>4572</v>
      </c>
      <c r="N1730" s="3">
        <v>39</v>
      </c>
      <c r="O1730" s="3" t="s">
        <v>4461</v>
      </c>
      <c r="P1730" s="3" t="s">
        <v>19</v>
      </c>
      <c r="Q1730" s="3"/>
      <c r="R1730" s="3"/>
    </row>
    <row r="1731" spans="1:18" ht="15" customHeight="1">
      <c r="A1731" s="166">
        <v>401833</v>
      </c>
      <c r="B1731" s="190" t="s">
        <v>4573</v>
      </c>
      <c r="C1731" s="166">
        <v>36</v>
      </c>
      <c r="D1731" s="166" t="s">
        <v>4425</v>
      </c>
      <c r="E1731" s="3" t="s">
        <v>4574</v>
      </c>
      <c r="F1731" s="3" t="s">
        <v>4575</v>
      </c>
      <c r="G1731" s="166" t="s">
        <v>28</v>
      </c>
      <c r="H1731" s="182">
        <v>22.813243727598568</v>
      </c>
      <c r="I1731" s="3">
        <v>42.666666666666664</v>
      </c>
      <c r="J1731" s="3">
        <v>55.666666666666664</v>
      </c>
      <c r="K1731" s="3" t="s">
        <v>29</v>
      </c>
      <c r="L1731" s="167">
        <v>439878</v>
      </c>
      <c r="M1731" s="167" t="s">
        <v>4576</v>
      </c>
      <c r="N1731" s="3">
        <v>39</v>
      </c>
      <c r="O1731" s="3" t="s">
        <v>4461</v>
      </c>
      <c r="P1731" s="3" t="s">
        <v>19</v>
      </c>
      <c r="Q1731" s="3"/>
      <c r="R1731" s="3"/>
    </row>
    <row r="1732" spans="1:18" ht="15" customHeight="1">
      <c r="A1732" s="166">
        <v>401406</v>
      </c>
      <c r="B1732" s="190">
        <v>1060900074</v>
      </c>
      <c r="C1732" s="166">
        <v>36</v>
      </c>
      <c r="D1732" s="166" t="s">
        <v>4425</v>
      </c>
      <c r="E1732" s="3" t="s">
        <v>4577</v>
      </c>
      <c r="F1732" s="3" t="s">
        <v>4578</v>
      </c>
      <c r="G1732" s="166" t="s">
        <v>28</v>
      </c>
      <c r="H1732" s="182">
        <v>301.06384615384616</v>
      </c>
      <c r="I1732" s="3">
        <v>1.6666666666666667</v>
      </c>
      <c r="J1732" s="3">
        <v>2.3333333333333335</v>
      </c>
      <c r="K1732" s="3" t="s">
        <v>26</v>
      </c>
      <c r="L1732" s="167">
        <v>463006</v>
      </c>
      <c r="M1732" s="167" t="s">
        <v>4579</v>
      </c>
      <c r="N1732" s="3">
        <v>39</v>
      </c>
      <c r="O1732" s="3" t="s">
        <v>4580</v>
      </c>
      <c r="P1732" s="3" t="s">
        <v>19</v>
      </c>
      <c r="Q1732" s="3"/>
      <c r="R1732" s="3"/>
    </row>
    <row r="1733" spans="1:18" ht="15" customHeight="1">
      <c r="A1733" s="166">
        <v>402702</v>
      </c>
      <c r="B1733" s="190">
        <v>1060900082</v>
      </c>
      <c r="C1733" s="166">
        <v>36</v>
      </c>
      <c r="D1733" s="166" t="s">
        <v>4425</v>
      </c>
      <c r="E1733" s="3" t="s">
        <v>4581</v>
      </c>
      <c r="F1733" s="3" t="s">
        <v>4582</v>
      </c>
      <c r="G1733" s="166" t="s">
        <v>28</v>
      </c>
      <c r="H1733" s="182">
        <v>0</v>
      </c>
      <c r="I1733" s="3">
        <v>0</v>
      </c>
      <c r="J1733" s="3">
        <v>0</v>
      </c>
      <c r="K1733" s="3" t="s">
        <v>26</v>
      </c>
      <c r="L1733" s="167">
        <v>463007</v>
      </c>
      <c r="M1733" s="167" t="s">
        <v>4583</v>
      </c>
      <c r="N1733" s="3">
        <v>39</v>
      </c>
      <c r="O1733" s="3" t="s">
        <v>4580</v>
      </c>
      <c r="P1733" s="3" t="s">
        <v>19</v>
      </c>
      <c r="Q1733" s="3"/>
      <c r="R1733" s="3"/>
    </row>
    <row r="1734" spans="1:18" ht="15" customHeight="1">
      <c r="A1734" s="166">
        <v>401797</v>
      </c>
      <c r="B1734" s="190">
        <v>1060400110</v>
      </c>
      <c r="C1734" s="166">
        <v>11</v>
      </c>
      <c r="D1734" s="166" t="s">
        <v>1937</v>
      </c>
      <c r="E1734" s="3" t="s">
        <v>4584</v>
      </c>
      <c r="F1734" s="3" t="s">
        <v>4585</v>
      </c>
      <c r="G1734" s="166" t="s">
        <v>96</v>
      </c>
      <c r="H1734" s="182">
        <v>7.7023999999999999</v>
      </c>
      <c r="I1734" s="3">
        <v>6.666666666666667</v>
      </c>
      <c r="J1734" s="3">
        <v>8.8333333333333339</v>
      </c>
      <c r="K1734" s="3" t="s">
        <v>29</v>
      </c>
      <c r="L1734" s="167">
        <v>390766</v>
      </c>
      <c r="M1734" s="167" t="s">
        <v>4586</v>
      </c>
      <c r="N1734" s="3">
        <v>36</v>
      </c>
      <c r="O1734" s="3" t="s">
        <v>1941</v>
      </c>
      <c r="P1734" s="3" t="s">
        <v>19</v>
      </c>
      <c r="Q1734" s="3"/>
      <c r="R1734" s="3"/>
    </row>
    <row r="1735" spans="1:18" ht="15" customHeight="1">
      <c r="A1735" s="166">
        <v>402583</v>
      </c>
      <c r="B1735" s="190">
        <v>1060400128</v>
      </c>
      <c r="C1735" s="166">
        <v>36</v>
      </c>
      <c r="D1735" s="166" t="s">
        <v>4425</v>
      </c>
      <c r="E1735" s="3" t="s">
        <v>4587</v>
      </c>
      <c r="F1735" s="3" t="s">
        <v>4588</v>
      </c>
      <c r="G1735" s="166" t="s">
        <v>2517</v>
      </c>
      <c r="H1735" s="182">
        <v>12.298226837060701</v>
      </c>
      <c r="I1735" s="3">
        <v>273.66666666666669</v>
      </c>
      <c r="J1735" s="3">
        <v>240.16666666666666</v>
      </c>
      <c r="K1735" s="3" t="s">
        <v>29</v>
      </c>
      <c r="L1735" s="167">
        <v>279726</v>
      </c>
      <c r="M1735" s="167" t="s">
        <v>4589</v>
      </c>
      <c r="N1735" s="3">
        <v>39</v>
      </c>
      <c r="O1735" s="3" t="s">
        <v>4439</v>
      </c>
      <c r="P1735" s="3" t="s">
        <v>19</v>
      </c>
      <c r="Q1735" s="3"/>
      <c r="R1735" s="3"/>
    </row>
    <row r="1736" spans="1:18" ht="15" customHeight="1">
      <c r="A1736" s="166">
        <v>400164</v>
      </c>
      <c r="B1736" s="190">
        <v>1060602120</v>
      </c>
      <c r="C1736" s="166">
        <v>36</v>
      </c>
      <c r="D1736" s="166" t="s">
        <v>4425</v>
      </c>
      <c r="E1736" s="3" t="s">
        <v>4590</v>
      </c>
      <c r="F1736" s="3" t="s">
        <v>4591</v>
      </c>
      <c r="G1736" s="166" t="s">
        <v>28</v>
      </c>
      <c r="H1736" s="182">
        <v>340.8</v>
      </c>
      <c r="I1736" s="3">
        <v>0</v>
      </c>
      <c r="J1736" s="3">
        <v>8.3333333333333329E-2</v>
      </c>
      <c r="K1736" s="3" t="s">
        <v>26</v>
      </c>
      <c r="L1736" s="167">
        <v>329330</v>
      </c>
      <c r="M1736" s="167" t="s">
        <v>4592</v>
      </c>
      <c r="N1736" s="3">
        <v>39</v>
      </c>
      <c r="O1736" s="3" t="s">
        <v>4593</v>
      </c>
      <c r="P1736" s="3" t="s">
        <v>19</v>
      </c>
      <c r="Q1736" s="3"/>
      <c r="R1736" s="3"/>
    </row>
    <row r="1737" spans="1:18" ht="15" customHeight="1">
      <c r="A1737" s="166">
        <v>402337</v>
      </c>
      <c r="B1737" s="190">
        <v>1060602138</v>
      </c>
      <c r="C1737" s="166">
        <v>36</v>
      </c>
      <c r="D1737" s="166" t="s">
        <v>4425</v>
      </c>
      <c r="E1737" s="3" t="s">
        <v>4594</v>
      </c>
      <c r="F1737" s="3" t="s">
        <v>4595</v>
      </c>
      <c r="G1737" s="166" t="s">
        <v>28</v>
      </c>
      <c r="H1737" s="182">
        <v>260</v>
      </c>
      <c r="I1737" s="3">
        <v>0</v>
      </c>
      <c r="J1737" s="3">
        <v>0.25</v>
      </c>
      <c r="K1737" s="3" t="s">
        <v>26</v>
      </c>
      <c r="L1737" s="167">
        <v>329320</v>
      </c>
      <c r="M1737" s="167" t="s">
        <v>4592</v>
      </c>
      <c r="N1737" s="3">
        <v>39</v>
      </c>
      <c r="O1737" s="3" t="s">
        <v>4593</v>
      </c>
      <c r="P1737" s="3" t="s">
        <v>19</v>
      </c>
      <c r="Q1737" s="3"/>
      <c r="R1737" s="3"/>
    </row>
    <row r="1738" spans="1:18" ht="15" customHeight="1">
      <c r="A1738" s="166">
        <v>402515</v>
      </c>
      <c r="B1738" s="190" t="s">
        <v>4596</v>
      </c>
      <c r="C1738" s="166">
        <v>36</v>
      </c>
      <c r="D1738" s="166" t="s">
        <v>4425</v>
      </c>
      <c r="E1738" s="3" t="s">
        <v>4597</v>
      </c>
      <c r="F1738" s="3" t="s">
        <v>4598</v>
      </c>
      <c r="G1738" s="166" t="s">
        <v>28</v>
      </c>
      <c r="H1738" s="182">
        <v>0.74792212654436541</v>
      </c>
      <c r="I1738" s="3">
        <v>548.33333333333337</v>
      </c>
      <c r="J1738" s="3">
        <v>592.5</v>
      </c>
      <c r="K1738" s="3" t="s">
        <v>29</v>
      </c>
      <c r="L1738" s="167">
        <v>283964</v>
      </c>
      <c r="M1738" s="167" t="s">
        <v>4599</v>
      </c>
      <c r="N1738" s="3">
        <v>39</v>
      </c>
      <c r="O1738" s="3" t="s">
        <v>3156</v>
      </c>
      <c r="P1738" s="3" t="s">
        <v>19</v>
      </c>
      <c r="Q1738" s="3"/>
      <c r="R1738" s="3"/>
    </row>
    <row r="1739" spans="1:18" ht="15" customHeight="1">
      <c r="A1739" s="166">
        <v>401999</v>
      </c>
      <c r="B1739" s="190">
        <v>1060700954</v>
      </c>
      <c r="C1739" s="166">
        <v>36</v>
      </c>
      <c r="D1739" s="166" t="s">
        <v>4425</v>
      </c>
      <c r="E1739" s="3" t="s">
        <v>4600</v>
      </c>
      <c r="F1739" s="3" t="s">
        <v>4601</v>
      </c>
      <c r="G1739" s="166" t="s">
        <v>28</v>
      </c>
      <c r="H1739" s="182">
        <v>106.09795918367347</v>
      </c>
      <c r="I1739" s="3">
        <v>47</v>
      </c>
      <c r="J1739" s="3">
        <v>16</v>
      </c>
      <c r="K1739" s="3" t="s">
        <v>29</v>
      </c>
      <c r="L1739" s="167">
        <v>459171</v>
      </c>
      <c r="M1739" s="167" t="s">
        <v>4602</v>
      </c>
      <c r="N1739" s="3">
        <v>39</v>
      </c>
      <c r="O1739" s="3" t="s">
        <v>4603</v>
      </c>
      <c r="P1739" s="3" t="s">
        <v>19</v>
      </c>
      <c r="Q1739" s="3"/>
      <c r="R1739" s="3"/>
    </row>
    <row r="1740" spans="1:18" ht="15" customHeight="1">
      <c r="A1740" s="166">
        <v>401926</v>
      </c>
      <c r="B1740" s="190">
        <v>1060400187</v>
      </c>
      <c r="C1740" s="166">
        <v>36</v>
      </c>
      <c r="D1740" s="166" t="s">
        <v>4425</v>
      </c>
      <c r="E1740" s="3" t="s">
        <v>4604</v>
      </c>
      <c r="F1740" s="3" t="s">
        <v>4605</v>
      </c>
      <c r="G1740" s="166" t="s">
        <v>2496</v>
      </c>
      <c r="H1740" s="182">
        <v>0.29094337865524306</v>
      </c>
      <c r="I1740" s="3">
        <v>532</v>
      </c>
      <c r="J1740" s="3">
        <v>447</v>
      </c>
      <c r="K1740" s="3" t="s">
        <v>29</v>
      </c>
      <c r="L1740" s="167">
        <v>448246</v>
      </c>
      <c r="M1740" s="167" t="s">
        <v>4606</v>
      </c>
      <c r="N1740" s="3">
        <v>39</v>
      </c>
      <c r="O1740" s="3" t="s">
        <v>4439</v>
      </c>
      <c r="P1740" s="3" t="s">
        <v>19</v>
      </c>
      <c r="Q1740" s="3"/>
      <c r="R1740" s="3"/>
    </row>
    <row r="1741" spans="1:18" ht="15" customHeight="1">
      <c r="A1741" s="166">
        <v>402148</v>
      </c>
      <c r="B1741" s="190">
        <v>1060400209</v>
      </c>
      <c r="C1741" s="166">
        <v>36</v>
      </c>
      <c r="D1741" s="166" t="s">
        <v>4425</v>
      </c>
      <c r="E1741" s="3" t="s">
        <v>4607</v>
      </c>
      <c r="F1741" s="3" t="s">
        <v>4608</v>
      </c>
      <c r="G1741" s="166" t="s">
        <v>2496</v>
      </c>
      <c r="H1741" s="182">
        <v>0.97513422237616909</v>
      </c>
      <c r="I1741" s="3">
        <v>1689.3333333333333</v>
      </c>
      <c r="J1741" s="3">
        <v>1675.3333333333333</v>
      </c>
      <c r="K1741" s="3" t="s">
        <v>29</v>
      </c>
      <c r="L1741" s="167">
        <v>448248</v>
      </c>
      <c r="M1741" s="167" t="s">
        <v>4609</v>
      </c>
      <c r="N1741" s="3">
        <v>39</v>
      </c>
      <c r="O1741" s="3" t="s">
        <v>4439</v>
      </c>
      <c r="P1741" s="3" t="s">
        <v>19</v>
      </c>
      <c r="Q1741" s="3"/>
      <c r="R1741" s="3"/>
    </row>
    <row r="1742" spans="1:18" ht="15" customHeight="1">
      <c r="A1742" s="166">
        <v>401369</v>
      </c>
      <c r="B1742" s="190">
        <v>1060408030</v>
      </c>
      <c r="C1742" s="166">
        <v>36</v>
      </c>
      <c r="D1742" s="166" t="s">
        <v>4425</v>
      </c>
      <c r="E1742" s="3" t="s">
        <v>4610</v>
      </c>
      <c r="F1742" s="3" t="s">
        <v>4611</v>
      </c>
      <c r="G1742" s="166" t="s">
        <v>28</v>
      </c>
      <c r="H1742" s="182">
        <v>3.15</v>
      </c>
      <c r="I1742" s="3">
        <v>180</v>
      </c>
      <c r="J1742" s="3">
        <v>150.83333333333334</v>
      </c>
      <c r="K1742" s="3" t="s">
        <v>29</v>
      </c>
      <c r="L1742" s="167">
        <v>460134</v>
      </c>
      <c r="M1742" s="167" t="s">
        <v>4609</v>
      </c>
      <c r="N1742" s="3">
        <v>39</v>
      </c>
      <c r="O1742" s="3" t="s">
        <v>4439</v>
      </c>
      <c r="P1742" s="3" t="s">
        <v>19</v>
      </c>
      <c r="Q1742" s="3"/>
      <c r="R1742" s="3"/>
    </row>
    <row r="1743" spans="1:18" ht="15" customHeight="1">
      <c r="A1743" s="166">
        <v>400792</v>
      </c>
      <c r="B1743" s="190">
        <v>1060400217</v>
      </c>
      <c r="C1743" s="166">
        <v>36</v>
      </c>
      <c r="D1743" s="166" t="s">
        <v>4425</v>
      </c>
      <c r="E1743" s="3" t="s">
        <v>4612</v>
      </c>
      <c r="F1743" s="3" t="s">
        <v>4613</v>
      </c>
      <c r="G1743" s="166" t="s">
        <v>2496</v>
      </c>
      <c r="H1743" s="182">
        <v>1.3896912696790023</v>
      </c>
      <c r="I1743" s="3">
        <v>6947.333333333333</v>
      </c>
      <c r="J1743" s="3">
        <v>7619.75</v>
      </c>
      <c r="K1743" s="3" t="s">
        <v>29</v>
      </c>
      <c r="L1743" s="167">
        <v>444355</v>
      </c>
      <c r="M1743" s="167" t="s">
        <v>4614</v>
      </c>
      <c r="N1743" s="3">
        <v>39</v>
      </c>
      <c r="O1743" s="3" t="s">
        <v>4439</v>
      </c>
      <c r="P1743" s="3" t="s">
        <v>19</v>
      </c>
      <c r="Q1743" s="3"/>
      <c r="R1743" s="3"/>
    </row>
    <row r="1744" spans="1:18" ht="15" customHeight="1">
      <c r="A1744" s="166">
        <v>401698</v>
      </c>
      <c r="B1744" s="190">
        <v>1060400225</v>
      </c>
      <c r="C1744" s="166">
        <v>36</v>
      </c>
      <c r="D1744" s="166" t="s">
        <v>4425</v>
      </c>
      <c r="E1744" s="3" t="s">
        <v>4615</v>
      </c>
      <c r="F1744" s="3" t="s">
        <v>4616</v>
      </c>
      <c r="G1744" s="166" t="s">
        <v>28</v>
      </c>
      <c r="H1744" s="182">
        <v>0.81932073308599918</v>
      </c>
      <c r="I1744" s="3">
        <v>6684</v>
      </c>
      <c r="J1744" s="3">
        <v>5041</v>
      </c>
      <c r="K1744" s="3" t="s">
        <v>29</v>
      </c>
      <c r="L1744" s="167">
        <v>444371</v>
      </c>
      <c r="M1744" s="167" t="s">
        <v>4617</v>
      </c>
      <c r="N1744" s="3">
        <v>39</v>
      </c>
      <c r="O1744" s="3" t="s">
        <v>4439</v>
      </c>
      <c r="P1744" s="3" t="s">
        <v>19</v>
      </c>
      <c r="Q1744" s="3"/>
      <c r="R1744" s="3"/>
    </row>
    <row r="1745" spans="1:18" ht="15" customHeight="1">
      <c r="A1745" s="166">
        <v>402589</v>
      </c>
      <c r="B1745" s="190">
        <v>1060408048</v>
      </c>
      <c r="C1745" s="166">
        <v>36</v>
      </c>
      <c r="D1745" s="166" t="s">
        <v>4425</v>
      </c>
      <c r="E1745" s="3" t="s">
        <v>4618</v>
      </c>
      <c r="F1745" s="3" t="s">
        <v>4619</v>
      </c>
      <c r="G1745" s="166" t="s">
        <v>2496</v>
      </c>
      <c r="H1745" s="182">
        <v>2.5001017293997965</v>
      </c>
      <c r="I1745" s="3">
        <v>740</v>
      </c>
      <c r="J1745" s="3">
        <v>760.83333333333337</v>
      </c>
      <c r="K1745" s="3" t="s">
        <v>29</v>
      </c>
      <c r="L1745" s="167">
        <v>444371</v>
      </c>
      <c r="M1745" s="167" t="s">
        <v>4617</v>
      </c>
      <c r="N1745" s="3">
        <v>39</v>
      </c>
      <c r="O1745" s="3" t="s">
        <v>4439</v>
      </c>
      <c r="P1745" s="3" t="s">
        <v>19</v>
      </c>
      <c r="Q1745" s="3"/>
      <c r="R1745" s="3"/>
    </row>
    <row r="1746" spans="1:18" ht="15" customHeight="1">
      <c r="A1746" s="166">
        <v>400824</v>
      </c>
      <c r="B1746" s="190">
        <v>1060400233</v>
      </c>
      <c r="C1746" s="166">
        <v>36</v>
      </c>
      <c r="D1746" s="166" t="s">
        <v>4425</v>
      </c>
      <c r="E1746" s="3" t="s">
        <v>4620</v>
      </c>
      <c r="F1746" s="3" t="s">
        <v>4621</v>
      </c>
      <c r="G1746" s="166" t="s">
        <v>2496</v>
      </c>
      <c r="H1746" s="182">
        <v>1.3224489795918368</v>
      </c>
      <c r="I1746" s="3">
        <v>1531.3333333333333</v>
      </c>
      <c r="J1746" s="3">
        <v>1532.8333333333333</v>
      </c>
      <c r="K1746" s="3" t="s">
        <v>29</v>
      </c>
      <c r="L1746" s="167">
        <v>444375</v>
      </c>
      <c r="M1746" s="167" t="s">
        <v>4622</v>
      </c>
      <c r="N1746" s="3">
        <v>39</v>
      </c>
      <c r="O1746" s="3" t="s">
        <v>4439</v>
      </c>
      <c r="P1746" s="3" t="s">
        <v>19</v>
      </c>
      <c r="Q1746" s="3"/>
      <c r="R1746" s="3"/>
    </row>
    <row r="1747" spans="1:18" ht="15" customHeight="1">
      <c r="A1747" s="166">
        <v>400699</v>
      </c>
      <c r="B1747" s="190">
        <v>1060400322</v>
      </c>
      <c r="C1747" s="166">
        <v>36</v>
      </c>
      <c r="D1747" s="166" t="s">
        <v>4425</v>
      </c>
      <c r="E1747" s="3" t="s">
        <v>4623</v>
      </c>
      <c r="F1747" s="3" t="s">
        <v>4624</v>
      </c>
      <c r="G1747" s="166" t="s">
        <v>2496</v>
      </c>
      <c r="H1747" s="182">
        <v>1.4107822410147992</v>
      </c>
      <c r="I1747" s="3">
        <v>293.33333333333331</v>
      </c>
      <c r="J1747" s="3">
        <v>255</v>
      </c>
      <c r="K1747" s="3" t="s">
        <v>29</v>
      </c>
      <c r="L1747" s="167">
        <v>444609</v>
      </c>
      <c r="M1747" s="167" t="s">
        <v>4625</v>
      </c>
      <c r="N1747" s="3">
        <v>39</v>
      </c>
      <c r="O1747" s="3" t="s">
        <v>4439</v>
      </c>
      <c r="P1747" s="3" t="s">
        <v>19</v>
      </c>
      <c r="Q1747" s="3"/>
      <c r="R1747" s="3"/>
    </row>
    <row r="1748" spans="1:18" ht="15" customHeight="1">
      <c r="A1748" s="166">
        <v>402513</v>
      </c>
      <c r="B1748" s="190">
        <v>1060400306</v>
      </c>
      <c r="C1748" s="166">
        <v>36</v>
      </c>
      <c r="D1748" s="166" t="s">
        <v>4425</v>
      </c>
      <c r="E1748" s="3" t="s">
        <v>4626</v>
      </c>
      <c r="F1748" s="3" t="s">
        <v>4627</v>
      </c>
      <c r="G1748" s="166" t="s">
        <v>2496</v>
      </c>
      <c r="H1748" s="182">
        <v>2.6984435797665371</v>
      </c>
      <c r="I1748" s="3">
        <v>240</v>
      </c>
      <c r="J1748" s="3">
        <v>216.66666666666666</v>
      </c>
      <c r="K1748" s="3" t="s">
        <v>29</v>
      </c>
      <c r="L1748" s="167">
        <v>444613</v>
      </c>
      <c r="M1748" s="167" t="s">
        <v>4628</v>
      </c>
      <c r="N1748" s="3">
        <v>39</v>
      </c>
      <c r="O1748" s="3" t="s">
        <v>4439</v>
      </c>
      <c r="P1748" s="3" t="s">
        <v>19</v>
      </c>
      <c r="Q1748" s="3"/>
      <c r="R1748" s="3"/>
    </row>
    <row r="1749" spans="1:18" ht="15" customHeight="1">
      <c r="A1749" s="166">
        <v>400360</v>
      </c>
      <c r="B1749" s="190">
        <v>1060400314</v>
      </c>
      <c r="C1749" s="166">
        <v>36</v>
      </c>
      <c r="D1749" s="166" t="s">
        <v>4425</v>
      </c>
      <c r="E1749" s="3" t="s">
        <v>4629</v>
      </c>
      <c r="F1749" s="3" t="s">
        <v>4630</v>
      </c>
      <c r="G1749" s="166" t="s">
        <v>2496</v>
      </c>
      <c r="H1749" s="182">
        <v>3.0849425287356316</v>
      </c>
      <c r="I1749" s="3">
        <v>86.666666666666671</v>
      </c>
      <c r="J1749" s="3">
        <v>75</v>
      </c>
      <c r="K1749" s="3" t="s">
        <v>29</v>
      </c>
      <c r="L1749" s="167">
        <v>444614</v>
      </c>
      <c r="M1749" s="167" t="s">
        <v>4631</v>
      </c>
      <c r="N1749" s="3">
        <v>39</v>
      </c>
      <c r="O1749" s="3" t="s">
        <v>4439</v>
      </c>
      <c r="P1749" s="3" t="s">
        <v>19</v>
      </c>
      <c r="Q1749" s="3"/>
      <c r="R1749" s="3"/>
    </row>
    <row r="1750" spans="1:18" ht="15" customHeight="1">
      <c r="A1750" s="166">
        <v>400173</v>
      </c>
      <c r="B1750" s="190">
        <v>1060408374</v>
      </c>
      <c r="C1750" s="166">
        <v>36</v>
      </c>
      <c r="D1750" s="166" t="s">
        <v>4425</v>
      </c>
      <c r="E1750" s="3" t="s">
        <v>4632</v>
      </c>
      <c r="F1750" s="3" t="s">
        <v>4633</v>
      </c>
      <c r="G1750" s="166" t="s">
        <v>28</v>
      </c>
      <c r="H1750" s="182">
        <v>12.743329004329004</v>
      </c>
      <c r="I1750" s="3">
        <v>90.666666666666671</v>
      </c>
      <c r="J1750" s="3">
        <v>105.16666666666667</v>
      </c>
      <c r="K1750" s="3" t="s">
        <v>29</v>
      </c>
      <c r="L1750" s="167">
        <v>434416</v>
      </c>
      <c r="M1750" s="167" t="s">
        <v>4634</v>
      </c>
      <c r="N1750" s="3">
        <v>48</v>
      </c>
      <c r="O1750" s="3" t="s">
        <v>3920</v>
      </c>
      <c r="P1750" s="3" t="s">
        <v>19</v>
      </c>
      <c r="Q1750" s="3"/>
      <c r="R1750" s="3"/>
    </row>
    <row r="1751" spans="1:18" ht="15" customHeight="1">
      <c r="A1751" s="166">
        <v>400102</v>
      </c>
      <c r="B1751" s="190">
        <v>1060408307</v>
      </c>
      <c r="C1751" s="166">
        <v>36</v>
      </c>
      <c r="D1751" s="166" t="s">
        <v>4425</v>
      </c>
      <c r="E1751" s="3" t="s">
        <v>4635</v>
      </c>
      <c r="F1751" s="3" t="s">
        <v>4636</v>
      </c>
      <c r="G1751" s="166" t="s">
        <v>28</v>
      </c>
      <c r="H1751" s="182">
        <v>4.1808906761374782</v>
      </c>
      <c r="I1751" s="3">
        <v>13666.666666666666</v>
      </c>
      <c r="J1751" s="3">
        <v>25806.666666666668</v>
      </c>
      <c r="K1751" s="3" t="s">
        <v>29</v>
      </c>
      <c r="L1751" s="167">
        <v>437022</v>
      </c>
      <c r="M1751" s="167" t="s">
        <v>4637</v>
      </c>
      <c r="N1751" s="3">
        <v>48</v>
      </c>
      <c r="O1751" s="3" t="s">
        <v>3920</v>
      </c>
      <c r="P1751" s="3" t="s">
        <v>19</v>
      </c>
      <c r="Q1751" s="3"/>
      <c r="R1751" s="3"/>
    </row>
    <row r="1752" spans="1:18" ht="15" customHeight="1">
      <c r="A1752" s="166">
        <v>400144</v>
      </c>
      <c r="B1752" s="190">
        <v>1060402988</v>
      </c>
      <c r="C1752" s="166">
        <v>36</v>
      </c>
      <c r="D1752" s="166" t="s">
        <v>4425</v>
      </c>
      <c r="E1752" s="3" t="s">
        <v>4638</v>
      </c>
      <c r="F1752" s="3" t="s">
        <v>4639</v>
      </c>
      <c r="G1752" s="166" t="s">
        <v>28</v>
      </c>
      <c r="H1752" s="182">
        <v>2.4359798994974873</v>
      </c>
      <c r="I1752" s="3">
        <v>19066.666666666668</v>
      </c>
      <c r="J1752" s="3">
        <v>12054.166666666666</v>
      </c>
      <c r="K1752" s="3" t="s">
        <v>29</v>
      </c>
      <c r="L1752" s="167">
        <v>604960</v>
      </c>
      <c r="M1752" s="167" t="s">
        <v>4640</v>
      </c>
      <c r="N1752" s="3">
        <v>48</v>
      </c>
      <c r="O1752" s="3" t="s">
        <v>3920</v>
      </c>
      <c r="P1752" s="3" t="s">
        <v>19</v>
      </c>
      <c r="Q1752" s="3"/>
      <c r="R1752" s="3"/>
    </row>
    <row r="1753" spans="1:18" ht="15" customHeight="1">
      <c r="A1753" s="166">
        <v>400582</v>
      </c>
      <c r="B1753" s="190">
        <v>1060407327</v>
      </c>
      <c r="C1753" s="166">
        <v>36</v>
      </c>
      <c r="D1753" s="166" t="s">
        <v>4425</v>
      </c>
      <c r="E1753" s="3" t="s">
        <v>4641</v>
      </c>
      <c r="F1753" s="3" t="s">
        <v>4642</v>
      </c>
      <c r="G1753" s="166" t="s">
        <v>28</v>
      </c>
      <c r="H1753" s="182">
        <v>4.8932142857142855</v>
      </c>
      <c r="I1753" s="3">
        <v>315</v>
      </c>
      <c r="J1753" s="3">
        <v>234.58333333333334</v>
      </c>
      <c r="K1753" s="3" t="s">
        <v>29</v>
      </c>
      <c r="L1753" s="167">
        <v>473361</v>
      </c>
      <c r="M1753" s="167" t="s">
        <v>4643</v>
      </c>
      <c r="N1753" s="3">
        <v>48</v>
      </c>
      <c r="O1753" s="3" t="s">
        <v>3920</v>
      </c>
      <c r="P1753" s="3" t="s">
        <v>19</v>
      </c>
      <c r="Q1753" s="3"/>
      <c r="R1753" s="3"/>
    </row>
    <row r="1754" spans="1:18" ht="15" customHeight="1">
      <c r="A1754" s="166">
        <v>402584</v>
      </c>
      <c r="B1754" s="190">
        <v>1060407955</v>
      </c>
      <c r="C1754" s="166">
        <v>36</v>
      </c>
      <c r="D1754" s="166" t="s">
        <v>4425</v>
      </c>
      <c r="E1754" s="3" t="s">
        <v>4644</v>
      </c>
      <c r="F1754" s="3" t="s">
        <v>4645</v>
      </c>
      <c r="G1754" s="166" t="s">
        <v>28</v>
      </c>
      <c r="H1754" s="182">
        <v>0</v>
      </c>
      <c r="I1754" s="3">
        <v>0</v>
      </c>
      <c r="J1754" s="3">
        <v>0</v>
      </c>
      <c r="K1754" s="3" t="s">
        <v>18</v>
      </c>
      <c r="L1754" s="167">
        <v>466162</v>
      </c>
      <c r="M1754" s="167" t="s">
        <v>4646</v>
      </c>
      <c r="N1754" s="3">
        <v>48</v>
      </c>
      <c r="O1754" s="3" t="s">
        <v>3920</v>
      </c>
      <c r="P1754" s="3" t="s">
        <v>19</v>
      </c>
      <c r="Q1754" s="3"/>
      <c r="R1754" s="3"/>
    </row>
    <row r="1755" spans="1:18" ht="15" customHeight="1">
      <c r="A1755" s="166">
        <v>401849</v>
      </c>
      <c r="B1755" s="190">
        <v>1060407963</v>
      </c>
      <c r="C1755" s="166">
        <v>36</v>
      </c>
      <c r="D1755" s="166" t="s">
        <v>4425</v>
      </c>
      <c r="E1755" s="3" t="s">
        <v>4647</v>
      </c>
      <c r="F1755" s="3" t="s">
        <v>4648</v>
      </c>
      <c r="G1755" s="166" t="s">
        <v>28</v>
      </c>
      <c r="H1755" s="182">
        <v>0</v>
      </c>
      <c r="I1755" s="3">
        <v>0</v>
      </c>
      <c r="J1755" s="3">
        <v>0</v>
      </c>
      <c r="K1755" s="3" t="s">
        <v>18</v>
      </c>
      <c r="L1755" s="167">
        <v>379259</v>
      </c>
      <c r="M1755" s="167"/>
      <c r="N1755" s="3">
        <v>39</v>
      </c>
      <c r="O1755" s="3" t="s">
        <v>19</v>
      </c>
      <c r="P1755" s="3" t="s">
        <v>19</v>
      </c>
      <c r="Q1755" s="3"/>
      <c r="R1755" s="3"/>
    </row>
    <row r="1756" spans="1:18" ht="15" customHeight="1">
      <c r="A1756" s="166">
        <v>401064</v>
      </c>
      <c r="B1756" s="190">
        <v>1060201010</v>
      </c>
      <c r="C1756" s="166">
        <v>36</v>
      </c>
      <c r="D1756" s="166" t="s">
        <v>4425</v>
      </c>
      <c r="E1756" s="3" t="s">
        <v>4649</v>
      </c>
      <c r="F1756" s="3" t="s">
        <v>4650</v>
      </c>
      <c r="G1756" s="166" t="s">
        <v>28</v>
      </c>
      <c r="H1756" s="182">
        <v>950</v>
      </c>
      <c r="I1756" s="3">
        <v>17.333333333333332</v>
      </c>
      <c r="J1756" s="3">
        <v>11.833333333333334</v>
      </c>
      <c r="K1756" s="3" t="s">
        <v>29</v>
      </c>
      <c r="L1756" s="167">
        <v>451178</v>
      </c>
      <c r="M1756" s="167" t="s">
        <v>4651</v>
      </c>
      <c r="N1756" s="3">
        <v>39</v>
      </c>
      <c r="O1756" s="3" t="s">
        <v>4580</v>
      </c>
      <c r="P1756" s="3" t="s">
        <v>19</v>
      </c>
      <c r="Q1756" s="3"/>
      <c r="R1756" s="3"/>
    </row>
    <row r="1757" spans="1:18" ht="15" customHeight="1">
      <c r="A1757" s="166">
        <v>401122</v>
      </c>
      <c r="B1757" s="190">
        <v>1060400870</v>
      </c>
      <c r="C1757" s="166">
        <v>36</v>
      </c>
      <c r="D1757" s="166" t="s">
        <v>4425</v>
      </c>
      <c r="E1757" s="3" t="s">
        <v>4652</v>
      </c>
      <c r="F1757" s="3" t="s">
        <v>4653</v>
      </c>
      <c r="G1757" s="166" t="s">
        <v>28</v>
      </c>
      <c r="H1757" s="182">
        <v>0</v>
      </c>
      <c r="I1757" s="3">
        <v>0</v>
      </c>
      <c r="J1757" s="3">
        <v>0</v>
      </c>
      <c r="K1757" s="3" t="s">
        <v>18</v>
      </c>
      <c r="L1757" s="167">
        <v>428317</v>
      </c>
      <c r="M1757" s="167" t="s">
        <v>4654</v>
      </c>
      <c r="N1757" s="3">
        <v>39</v>
      </c>
      <c r="O1757" s="3" t="s">
        <v>19</v>
      </c>
      <c r="P1757" s="3" t="s">
        <v>19</v>
      </c>
      <c r="Q1757" s="3"/>
      <c r="R1757" s="3"/>
    </row>
    <row r="1758" spans="1:18" ht="15" customHeight="1">
      <c r="A1758" s="166">
        <v>401762</v>
      </c>
      <c r="B1758" s="190">
        <v>1060409192</v>
      </c>
      <c r="C1758" s="166">
        <v>36</v>
      </c>
      <c r="D1758" s="166" t="s">
        <v>4425</v>
      </c>
      <c r="E1758" s="3" t="s">
        <v>4655</v>
      </c>
      <c r="F1758" s="3" t="s">
        <v>4656</v>
      </c>
      <c r="G1758" s="166" t="s">
        <v>28</v>
      </c>
      <c r="H1758" s="182">
        <v>0</v>
      </c>
      <c r="I1758" s="3">
        <v>0</v>
      </c>
      <c r="J1758" s="3">
        <v>0</v>
      </c>
      <c r="K1758" s="3" t="s">
        <v>18</v>
      </c>
      <c r="L1758" s="167">
        <v>478135</v>
      </c>
      <c r="M1758" s="167" t="s">
        <v>4657</v>
      </c>
      <c r="N1758" s="3">
        <v>39</v>
      </c>
      <c r="O1758" s="3" t="s">
        <v>19</v>
      </c>
      <c r="P1758" s="3" t="s">
        <v>19</v>
      </c>
      <c r="Q1758" s="3"/>
      <c r="R1758" s="3"/>
    </row>
    <row r="1759" spans="1:18" ht="15" customHeight="1">
      <c r="A1759" s="166">
        <v>400298</v>
      </c>
      <c r="B1759" s="190">
        <v>1060408927</v>
      </c>
      <c r="C1759" s="166">
        <v>36</v>
      </c>
      <c r="D1759" s="166" t="s">
        <v>4425</v>
      </c>
      <c r="E1759" s="3" t="s">
        <v>4658</v>
      </c>
      <c r="F1759" s="3" t="s">
        <v>4659</v>
      </c>
      <c r="G1759" s="166" t="s">
        <v>28</v>
      </c>
      <c r="H1759" s="182">
        <v>540.14285714285711</v>
      </c>
      <c r="I1759" s="3">
        <v>5</v>
      </c>
      <c r="J1759" s="3">
        <v>2.0833333333333335</v>
      </c>
      <c r="K1759" s="3" t="s">
        <v>26</v>
      </c>
      <c r="L1759" s="167">
        <v>267034</v>
      </c>
      <c r="M1759" s="167" t="s">
        <v>4660</v>
      </c>
      <c r="N1759" s="3">
        <v>39</v>
      </c>
      <c r="O1759" s="3" t="s">
        <v>4443</v>
      </c>
      <c r="P1759" s="3" t="s">
        <v>19</v>
      </c>
      <c r="Q1759" s="3"/>
      <c r="R1759" s="3"/>
    </row>
    <row r="1760" spans="1:18" ht="15" customHeight="1">
      <c r="A1760" s="166">
        <v>400150</v>
      </c>
      <c r="B1760" s="190">
        <v>1060400900</v>
      </c>
      <c r="C1760" s="166">
        <v>36</v>
      </c>
      <c r="D1760" s="166" t="s">
        <v>4425</v>
      </c>
      <c r="E1760" s="3" t="s">
        <v>4661</v>
      </c>
      <c r="F1760" s="3" t="s">
        <v>4662</v>
      </c>
      <c r="G1760" s="166" t="s">
        <v>28</v>
      </c>
      <c r="H1760" s="182">
        <v>875</v>
      </c>
      <c r="I1760" s="3">
        <v>0</v>
      </c>
      <c r="J1760" s="3">
        <v>0.25</v>
      </c>
      <c r="K1760" s="3" t="s">
        <v>26</v>
      </c>
      <c r="L1760" s="167">
        <v>465261</v>
      </c>
      <c r="M1760" s="167" t="s">
        <v>4663</v>
      </c>
      <c r="N1760" s="3">
        <v>39</v>
      </c>
      <c r="O1760" s="3" t="s">
        <v>4407</v>
      </c>
      <c r="P1760" s="3" t="s">
        <v>19</v>
      </c>
      <c r="Q1760" s="3"/>
      <c r="R1760" s="3"/>
    </row>
    <row r="1761" spans="1:18" ht="15" customHeight="1">
      <c r="A1761" s="166">
        <v>402039</v>
      </c>
      <c r="B1761" s="190">
        <v>1060404972</v>
      </c>
      <c r="C1761" s="166">
        <v>36</v>
      </c>
      <c r="D1761" s="166" t="s">
        <v>4425</v>
      </c>
      <c r="E1761" s="3" t="s">
        <v>4664</v>
      </c>
      <c r="F1761" s="3" t="s">
        <v>4665</v>
      </c>
      <c r="G1761" s="166" t="s">
        <v>28</v>
      </c>
      <c r="H1761" s="182">
        <v>17.025817204301074</v>
      </c>
      <c r="I1761" s="3">
        <v>21.666666666666668</v>
      </c>
      <c r="J1761" s="3">
        <v>22.916666666666668</v>
      </c>
      <c r="K1761" s="3" t="s">
        <v>29</v>
      </c>
      <c r="L1761" s="167">
        <v>461191</v>
      </c>
      <c r="M1761" s="167" t="s">
        <v>4666</v>
      </c>
      <c r="N1761" s="3">
        <v>39</v>
      </c>
      <c r="O1761" s="3" t="s">
        <v>4593</v>
      </c>
      <c r="P1761" s="3" t="s">
        <v>19</v>
      </c>
      <c r="Q1761" s="3"/>
      <c r="R1761" s="3"/>
    </row>
    <row r="1762" spans="1:18" ht="15" customHeight="1">
      <c r="A1762" s="166">
        <v>402600</v>
      </c>
      <c r="B1762" s="190">
        <v>1060405073</v>
      </c>
      <c r="C1762" s="166">
        <v>36</v>
      </c>
      <c r="D1762" s="166" t="s">
        <v>4425</v>
      </c>
      <c r="E1762" s="3" t="s">
        <v>4667</v>
      </c>
      <c r="F1762" s="3" t="s">
        <v>4668</v>
      </c>
      <c r="G1762" s="166" t="s">
        <v>28</v>
      </c>
      <c r="H1762" s="182">
        <v>18.734085470085471</v>
      </c>
      <c r="I1762" s="3">
        <v>15</v>
      </c>
      <c r="J1762" s="3">
        <v>18.333333333333332</v>
      </c>
      <c r="K1762" s="3" t="s">
        <v>29</v>
      </c>
      <c r="L1762" s="167">
        <v>461188</v>
      </c>
      <c r="M1762" s="167" t="s">
        <v>4669</v>
      </c>
      <c r="N1762" s="3">
        <v>39</v>
      </c>
      <c r="O1762" s="3" t="s">
        <v>4593</v>
      </c>
      <c r="P1762" s="3" t="s">
        <v>19</v>
      </c>
      <c r="Q1762" s="3"/>
      <c r="R1762" s="3"/>
    </row>
    <row r="1763" spans="1:18" ht="15" customHeight="1">
      <c r="A1763" s="166">
        <v>401887</v>
      </c>
      <c r="B1763" s="190">
        <v>1060405553</v>
      </c>
      <c r="C1763" s="166">
        <v>36</v>
      </c>
      <c r="D1763" s="166" t="s">
        <v>4425</v>
      </c>
      <c r="E1763" s="3" t="s">
        <v>4670</v>
      </c>
      <c r="F1763" s="3" t="s">
        <v>4671</v>
      </c>
      <c r="G1763" s="166" t="s">
        <v>28</v>
      </c>
      <c r="H1763" s="182">
        <v>32.5</v>
      </c>
      <c r="I1763" s="3">
        <v>4.333333333333333</v>
      </c>
      <c r="J1763" s="3">
        <v>3.5833333333333335</v>
      </c>
      <c r="K1763" s="3" t="s">
        <v>26</v>
      </c>
      <c r="L1763" s="167">
        <v>461195</v>
      </c>
      <c r="M1763" s="167" t="s">
        <v>4672</v>
      </c>
      <c r="N1763" s="3">
        <v>39</v>
      </c>
      <c r="O1763" s="3" t="s">
        <v>4593</v>
      </c>
      <c r="P1763" s="3" t="s">
        <v>19</v>
      </c>
      <c r="Q1763" s="3"/>
      <c r="R1763" s="3"/>
    </row>
    <row r="1764" spans="1:18" ht="15" customHeight="1">
      <c r="A1764" s="166">
        <v>401124</v>
      </c>
      <c r="B1764" s="190">
        <v>1060405731</v>
      </c>
      <c r="C1764" s="166">
        <v>36</v>
      </c>
      <c r="D1764" s="166" t="s">
        <v>4425</v>
      </c>
      <c r="E1764" s="3" t="s">
        <v>4673</v>
      </c>
      <c r="F1764" s="3" t="s">
        <v>4674</v>
      </c>
      <c r="G1764" s="166" t="s">
        <v>28</v>
      </c>
      <c r="H1764" s="182">
        <v>0.15</v>
      </c>
      <c r="I1764" s="3">
        <v>0</v>
      </c>
      <c r="J1764" s="3">
        <v>0</v>
      </c>
      <c r="K1764" s="3" t="s">
        <v>18</v>
      </c>
      <c r="L1764" s="167">
        <v>461190</v>
      </c>
      <c r="M1764" s="167" t="s">
        <v>4675</v>
      </c>
      <c r="N1764" s="3">
        <v>39</v>
      </c>
      <c r="O1764" s="3" t="s">
        <v>4593</v>
      </c>
      <c r="P1764" s="3" t="s">
        <v>19</v>
      </c>
      <c r="Q1764" s="3"/>
      <c r="R1764" s="3"/>
    </row>
    <row r="1765" spans="1:18" ht="15" customHeight="1">
      <c r="A1765" s="166">
        <v>402352</v>
      </c>
      <c r="B1765" s="190">
        <v>1060409087</v>
      </c>
      <c r="C1765" s="166">
        <v>36</v>
      </c>
      <c r="D1765" s="166" t="s">
        <v>4425</v>
      </c>
      <c r="E1765" s="3" t="s">
        <v>4676</v>
      </c>
      <c r="F1765" s="3" t="s">
        <v>4677</v>
      </c>
      <c r="G1765" s="166" t="s">
        <v>2496</v>
      </c>
      <c r="H1765" s="182">
        <v>0</v>
      </c>
      <c r="I1765" s="3">
        <v>0</v>
      </c>
      <c r="J1765" s="3">
        <v>0</v>
      </c>
      <c r="K1765" s="3" t="s">
        <v>18</v>
      </c>
      <c r="L1765" s="167">
        <v>464442</v>
      </c>
      <c r="M1765" s="167" t="s">
        <v>4678</v>
      </c>
      <c r="N1765" s="3">
        <v>39</v>
      </c>
      <c r="O1765" s="3" t="s">
        <v>4457</v>
      </c>
      <c r="P1765" s="3" t="s">
        <v>19</v>
      </c>
      <c r="Q1765" s="3"/>
      <c r="R1765" s="3"/>
    </row>
    <row r="1766" spans="1:18" ht="15" customHeight="1">
      <c r="A1766" s="166">
        <v>400103</v>
      </c>
      <c r="B1766" s="190">
        <v>1061300011</v>
      </c>
      <c r="C1766" s="166">
        <v>36</v>
      </c>
      <c r="D1766" s="166" t="s">
        <v>4425</v>
      </c>
      <c r="E1766" s="3" t="s">
        <v>4679</v>
      </c>
      <c r="F1766" s="3" t="s">
        <v>4680</v>
      </c>
      <c r="G1766" s="166" t="s">
        <v>2496</v>
      </c>
      <c r="H1766" s="182">
        <v>66.908375000000007</v>
      </c>
      <c r="I1766" s="3">
        <v>11.666666666666666</v>
      </c>
      <c r="J1766" s="3">
        <v>10</v>
      </c>
      <c r="K1766" s="3" t="s">
        <v>29</v>
      </c>
      <c r="L1766" s="167">
        <v>601616</v>
      </c>
      <c r="M1766" s="167" t="s">
        <v>4681</v>
      </c>
      <c r="N1766" s="3">
        <v>39</v>
      </c>
      <c r="O1766" s="3" t="s">
        <v>4682</v>
      </c>
      <c r="P1766" s="3" t="s">
        <v>19</v>
      </c>
      <c r="Q1766" s="3"/>
      <c r="R1766" s="3"/>
    </row>
    <row r="1767" spans="1:18" ht="15" customHeight="1">
      <c r="A1767" s="166">
        <v>400327</v>
      </c>
      <c r="B1767" s="190">
        <v>1061300020</v>
      </c>
      <c r="C1767" s="166">
        <v>36</v>
      </c>
      <c r="D1767" s="166" t="s">
        <v>4425</v>
      </c>
      <c r="E1767" s="3" t="s">
        <v>4683</v>
      </c>
      <c r="F1767" s="3" t="s">
        <v>4684</v>
      </c>
      <c r="G1767" s="166" t="s">
        <v>2496</v>
      </c>
      <c r="H1767" s="182">
        <v>67.905500000000004</v>
      </c>
      <c r="I1767" s="3">
        <v>5</v>
      </c>
      <c r="J1767" s="3">
        <v>3.1666666666666665</v>
      </c>
      <c r="K1767" s="3" t="s">
        <v>29</v>
      </c>
      <c r="L1767" s="167">
        <v>601617</v>
      </c>
      <c r="M1767" s="167" t="s">
        <v>4685</v>
      </c>
      <c r="N1767" s="3">
        <v>39</v>
      </c>
      <c r="O1767" s="3" t="s">
        <v>4682</v>
      </c>
      <c r="P1767" s="3" t="s">
        <v>19</v>
      </c>
      <c r="Q1767" s="3"/>
      <c r="R1767" s="3"/>
    </row>
    <row r="1768" spans="1:18" ht="15" customHeight="1">
      <c r="A1768" s="166">
        <v>400215</v>
      </c>
      <c r="B1768" s="190">
        <v>1061300038</v>
      </c>
      <c r="C1768" s="166">
        <v>36</v>
      </c>
      <c r="D1768" s="166" t="s">
        <v>4425</v>
      </c>
      <c r="E1768" s="3" t="s">
        <v>4686</v>
      </c>
      <c r="F1768" s="3" t="s">
        <v>4687</v>
      </c>
      <c r="G1768" s="166" t="s">
        <v>2496</v>
      </c>
      <c r="H1768" s="182">
        <v>104.0088888888889</v>
      </c>
      <c r="I1768" s="3">
        <v>6</v>
      </c>
      <c r="J1768" s="3">
        <v>8.9166666666666661</v>
      </c>
      <c r="K1768" s="3" t="s">
        <v>29</v>
      </c>
      <c r="L1768" s="167">
        <v>601619</v>
      </c>
      <c r="M1768" s="167" t="s">
        <v>4688</v>
      </c>
      <c r="N1768" s="3">
        <v>39</v>
      </c>
      <c r="O1768" s="3" t="s">
        <v>4682</v>
      </c>
      <c r="P1768" s="3" t="s">
        <v>19</v>
      </c>
      <c r="Q1768" s="3"/>
      <c r="R1768" s="3"/>
    </row>
    <row r="1769" spans="1:18" ht="15" customHeight="1">
      <c r="A1769" s="166">
        <v>401584</v>
      </c>
      <c r="B1769" s="190">
        <v>1061300046</v>
      </c>
      <c r="C1769" s="166">
        <v>36</v>
      </c>
      <c r="D1769" s="166" t="s">
        <v>4425</v>
      </c>
      <c r="E1769" s="3" t="s">
        <v>4689</v>
      </c>
      <c r="F1769" s="3" t="s">
        <v>4690</v>
      </c>
      <c r="G1769" s="166" t="s">
        <v>2496</v>
      </c>
      <c r="H1769" s="182">
        <v>144.8286875</v>
      </c>
      <c r="I1769" s="3">
        <v>6.333333333333333</v>
      </c>
      <c r="J1769" s="3">
        <v>3.1666666666666665</v>
      </c>
      <c r="K1769" s="3" t="s">
        <v>29</v>
      </c>
      <c r="L1769" s="167">
        <v>601622</v>
      </c>
      <c r="M1769" s="167" t="s">
        <v>4691</v>
      </c>
      <c r="N1769" s="3">
        <v>39</v>
      </c>
      <c r="O1769" s="3" t="s">
        <v>4682</v>
      </c>
      <c r="P1769" s="3" t="s">
        <v>19</v>
      </c>
      <c r="Q1769" s="3"/>
      <c r="R1769" s="3"/>
    </row>
    <row r="1770" spans="1:18" ht="15" customHeight="1">
      <c r="A1770" s="166">
        <v>400900</v>
      </c>
      <c r="B1770" s="190">
        <v>1061300054</v>
      </c>
      <c r="C1770" s="166">
        <v>36</v>
      </c>
      <c r="D1770" s="166" t="s">
        <v>4425</v>
      </c>
      <c r="E1770" s="3" t="s">
        <v>4692</v>
      </c>
      <c r="F1770" s="3" t="s">
        <v>4693</v>
      </c>
      <c r="G1770" s="166" t="s">
        <v>2496</v>
      </c>
      <c r="H1770" s="182">
        <v>250.56</v>
      </c>
      <c r="I1770" s="3">
        <v>0.66666666666666663</v>
      </c>
      <c r="J1770" s="3">
        <v>1.6666666666666667</v>
      </c>
      <c r="K1770" s="3" t="s">
        <v>26</v>
      </c>
      <c r="L1770" s="167">
        <v>601623</v>
      </c>
      <c r="M1770" s="167" t="s">
        <v>4694</v>
      </c>
      <c r="N1770" s="3">
        <v>39</v>
      </c>
      <c r="O1770" s="3" t="s">
        <v>4682</v>
      </c>
      <c r="P1770" s="3" t="s">
        <v>19</v>
      </c>
      <c r="Q1770" s="3"/>
      <c r="R1770" s="3"/>
    </row>
    <row r="1771" spans="1:18" ht="15" customHeight="1">
      <c r="A1771" s="166">
        <v>400931</v>
      </c>
      <c r="B1771" s="190">
        <v>1060500548</v>
      </c>
      <c r="C1771" s="166">
        <v>36</v>
      </c>
      <c r="D1771" s="166" t="s">
        <v>4425</v>
      </c>
      <c r="E1771" s="3" t="s">
        <v>4695</v>
      </c>
      <c r="F1771" s="3" t="s">
        <v>4696</v>
      </c>
      <c r="G1771" s="166" t="s">
        <v>28</v>
      </c>
      <c r="H1771" s="182">
        <v>9</v>
      </c>
      <c r="I1771" s="3">
        <v>6.666666666666667</v>
      </c>
      <c r="J1771" s="3">
        <v>1.6666666666666667</v>
      </c>
      <c r="K1771" s="3" t="s">
        <v>26</v>
      </c>
      <c r="L1771" s="167">
        <v>475104</v>
      </c>
      <c r="M1771" s="167" t="s">
        <v>4697</v>
      </c>
      <c r="N1771" s="3">
        <v>39</v>
      </c>
      <c r="O1771" s="3" t="s">
        <v>4407</v>
      </c>
      <c r="P1771" s="3" t="s">
        <v>19</v>
      </c>
      <c r="Q1771" s="3"/>
      <c r="R1771" s="3"/>
    </row>
    <row r="1772" spans="1:18" ht="15" customHeight="1">
      <c r="A1772" s="166">
        <v>400660</v>
      </c>
      <c r="B1772" s="190">
        <v>1060500556</v>
      </c>
      <c r="C1772" s="166">
        <v>36</v>
      </c>
      <c r="D1772" s="166" t="s">
        <v>4425</v>
      </c>
      <c r="E1772" s="3" t="s">
        <v>4698</v>
      </c>
      <c r="F1772" s="3" t="s">
        <v>4699</v>
      </c>
      <c r="G1772" s="166" t="s">
        <v>28</v>
      </c>
      <c r="H1772" s="182">
        <v>17.899999999999999</v>
      </c>
      <c r="I1772" s="3">
        <v>0</v>
      </c>
      <c r="J1772" s="3">
        <v>0</v>
      </c>
      <c r="K1772" s="3" t="s">
        <v>18</v>
      </c>
      <c r="L1772" s="167">
        <v>475105</v>
      </c>
      <c r="M1772" s="167" t="s">
        <v>4700</v>
      </c>
      <c r="N1772" s="3">
        <v>39</v>
      </c>
      <c r="O1772" s="3" t="s">
        <v>4407</v>
      </c>
      <c r="P1772" s="3" t="s">
        <v>19</v>
      </c>
      <c r="Q1772" s="3"/>
      <c r="R1772" s="3"/>
    </row>
    <row r="1773" spans="1:18" ht="15" customHeight="1">
      <c r="A1773" s="166">
        <v>402429</v>
      </c>
      <c r="B1773" s="190">
        <v>1060400462</v>
      </c>
      <c r="C1773" s="166">
        <v>36</v>
      </c>
      <c r="D1773" s="166" t="s">
        <v>4425</v>
      </c>
      <c r="E1773" s="3" t="s">
        <v>4701</v>
      </c>
      <c r="F1773" s="3" t="s">
        <v>4702</v>
      </c>
      <c r="G1773" s="166" t="s">
        <v>28</v>
      </c>
      <c r="H1773" s="182">
        <v>48.308333333333337</v>
      </c>
      <c r="I1773" s="3">
        <v>1.3333333333333333</v>
      </c>
      <c r="J1773" s="3">
        <v>1.75</v>
      </c>
      <c r="K1773" s="3" t="s">
        <v>29</v>
      </c>
      <c r="L1773" s="167">
        <v>433748</v>
      </c>
      <c r="M1773" s="167" t="s">
        <v>4703</v>
      </c>
      <c r="N1773" s="3">
        <v>39</v>
      </c>
      <c r="O1773" s="3" t="s">
        <v>3156</v>
      </c>
      <c r="P1773" s="3" t="s">
        <v>19</v>
      </c>
      <c r="Q1773" s="3"/>
      <c r="R1773" s="3"/>
    </row>
    <row r="1774" spans="1:18" ht="15" customHeight="1">
      <c r="A1774" s="166">
        <v>401803</v>
      </c>
      <c r="B1774" s="190">
        <v>1060406908</v>
      </c>
      <c r="C1774" s="166">
        <v>36</v>
      </c>
      <c r="D1774" s="166" t="s">
        <v>4425</v>
      </c>
      <c r="E1774" s="3" t="s">
        <v>4704</v>
      </c>
      <c r="F1774" s="3" t="s">
        <v>4705</v>
      </c>
      <c r="G1774" s="166" t="s">
        <v>28</v>
      </c>
      <c r="H1774" s="182">
        <v>13.444726507713884</v>
      </c>
      <c r="I1774" s="3">
        <v>510</v>
      </c>
      <c r="J1774" s="3">
        <v>428.75</v>
      </c>
      <c r="K1774" s="3" t="s">
        <v>29</v>
      </c>
      <c r="L1774" s="167">
        <v>477434</v>
      </c>
      <c r="M1774" s="167" t="s">
        <v>4706</v>
      </c>
      <c r="N1774" s="3">
        <v>39</v>
      </c>
      <c r="O1774" s="3" t="s">
        <v>4439</v>
      </c>
      <c r="P1774" s="3" t="s">
        <v>19</v>
      </c>
      <c r="Q1774" s="3"/>
      <c r="R1774" s="3"/>
    </row>
    <row r="1775" spans="1:18" ht="15" customHeight="1">
      <c r="A1775" s="166">
        <v>401063</v>
      </c>
      <c r="B1775" s="190">
        <v>1060400489</v>
      </c>
      <c r="C1775" s="166">
        <v>36</v>
      </c>
      <c r="D1775" s="166" t="s">
        <v>4425</v>
      </c>
      <c r="E1775" s="3" t="s">
        <v>4707</v>
      </c>
      <c r="F1775" s="3" t="s">
        <v>4708</v>
      </c>
      <c r="G1775" s="166" t="s">
        <v>2517</v>
      </c>
      <c r="H1775" s="182">
        <v>7.1</v>
      </c>
      <c r="I1775" s="3">
        <v>0</v>
      </c>
      <c r="J1775" s="3">
        <v>0</v>
      </c>
      <c r="K1775" s="3" t="s">
        <v>26</v>
      </c>
      <c r="L1775" s="167">
        <v>477425</v>
      </c>
      <c r="M1775" s="167" t="s">
        <v>4709</v>
      </c>
      <c r="N1775" s="3">
        <v>39</v>
      </c>
      <c r="O1775" s="3" t="s">
        <v>4439</v>
      </c>
      <c r="P1775" s="3" t="s">
        <v>19</v>
      </c>
      <c r="Q1775" s="3"/>
      <c r="R1775" s="3"/>
    </row>
    <row r="1776" spans="1:18" ht="15" customHeight="1">
      <c r="A1776" s="166">
        <v>400289</v>
      </c>
      <c r="B1776" s="190" t="s">
        <v>4710</v>
      </c>
      <c r="C1776" s="166">
        <v>36</v>
      </c>
      <c r="D1776" s="166" t="s">
        <v>4425</v>
      </c>
      <c r="E1776" s="3" t="s">
        <v>4711</v>
      </c>
      <c r="F1776" s="3" t="s">
        <v>4712</v>
      </c>
      <c r="G1776" s="166" t="s">
        <v>28</v>
      </c>
      <c r="H1776" s="182">
        <v>11.500041666666668</v>
      </c>
      <c r="I1776" s="3">
        <v>0</v>
      </c>
      <c r="J1776" s="3">
        <v>2.5</v>
      </c>
      <c r="K1776" s="3" t="s">
        <v>26</v>
      </c>
      <c r="L1776" s="167">
        <v>477440</v>
      </c>
      <c r="M1776" s="167" t="s">
        <v>4713</v>
      </c>
      <c r="N1776" s="3">
        <v>39</v>
      </c>
      <c r="O1776" s="3" t="s">
        <v>4439</v>
      </c>
      <c r="P1776" s="3" t="s">
        <v>19</v>
      </c>
      <c r="Q1776" s="3"/>
      <c r="R1776" s="3"/>
    </row>
    <row r="1777" spans="1:18" ht="15" customHeight="1">
      <c r="A1777" s="166">
        <v>400830</v>
      </c>
      <c r="B1777" s="190">
        <v>1060700199</v>
      </c>
      <c r="C1777" s="166">
        <v>36</v>
      </c>
      <c r="D1777" s="166" t="s">
        <v>4425</v>
      </c>
      <c r="E1777" s="3" t="s">
        <v>4714</v>
      </c>
      <c r="F1777" s="3" t="s">
        <v>4715</v>
      </c>
      <c r="G1777" s="166" t="s">
        <v>28</v>
      </c>
      <c r="H1777" s="182">
        <v>78.599999999999994</v>
      </c>
      <c r="I1777" s="3">
        <v>0</v>
      </c>
      <c r="J1777" s="3">
        <v>0</v>
      </c>
      <c r="K1777" s="3" t="s">
        <v>26</v>
      </c>
      <c r="L1777" s="167">
        <v>478907</v>
      </c>
      <c r="M1777" s="167" t="s">
        <v>4716</v>
      </c>
      <c r="N1777" s="3">
        <v>39</v>
      </c>
      <c r="O1777" s="3" t="s">
        <v>4603</v>
      </c>
      <c r="P1777" s="3" t="s">
        <v>19</v>
      </c>
      <c r="Q1777" s="3"/>
      <c r="R1777" s="3"/>
    </row>
    <row r="1778" spans="1:18" ht="15" customHeight="1">
      <c r="A1778" s="166">
        <v>401583</v>
      </c>
      <c r="B1778" s="190">
        <v>1060700202</v>
      </c>
      <c r="C1778" s="166">
        <v>36</v>
      </c>
      <c r="D1778" s="166" t="s">
        <v>4425</v>
      </c>
      <c r="E1778" s="3" t="s">
        <v>4717</v>
      </c>
      <c r="F1778" s="3" t="s">
        <v>4718</v>
      </c>
      <c r="G1778" s="166" t="s">
        <v>28</v>
      </c>
      <c r="H1778" s="182">
        <v>87.517499999999998</v>
      </c>
      <c r="I1778" s="3">
        <v>0</v>
      </c>
      <c r="J1778" s="3">
        <v>0</v>
      </c>
      <c r="K1778" s="3" t="s">
        <v>26</v>
      </c>
      <c r="L1778" s="167">
        <v>478903</v>
      </c>
      <c r="M1778" s="167" t="s">
        <v>4719</v>
      </c>
      <c r="N1778" s="3">
        <v>39</v>
      </c>
      <c r="O1778" s="3" t="s">
        <v>4603</v>
      </c>
      <c r="P1778" s="3" t="s">
        <v>19</v>
      </c>
      <c r="Q1778" s="3"/>
      <c r="R1778" s="3"/>
    </row>
    <row r="1779" spans="1:18" ht="15" customHeight="1">
      <c r="A1779" s="166">
        <v>400301</v>
      </c>
      <c r="B1779" s="190" t="s">
        <v>4720</v>
      </c>
      <c r="C1779" s="166">
        <v>36</v>
      </c>
      <c r="D1779" s="166" t="s">
        <v>4425</v>
      </c>
      <c r="E1779" s="3" t="s">
        <v>4721</v>
      </c>
      <c r="F1779" s="3" t="s">
        <v>4722</v>
      </c>
      <c r="G1779" s="166" t="s">
        <v>28</v>
      </c>
      <c r="H1779" s="182">
        <v>115.7</v>
      </c>
      <c r="I1779" s="3">
        <v>0</v>
      </c>
      <c r="J1779" s="3">
        <v>0</v>
      </c>
      <c r="K1779" s="3" t="s">
        <v>26</v>
      </c>
      <c r="L1779" s="167">
        <v>478900</v>
      </c>
      <c r="M1779" s="167" t="s">
        <v>4723</v>
      </c>
      <c r="N1779" s="3">
        <v>39</v>
      </c>
      <c r="O1779" s="3" t="s">
        <v>4603</v>
      </c>
      <c r="P1779" s="3" t="s">
        <v>19</v>
      </c>
      <c r="Q1779" s="3"/>
      <c r="R1779" s="3"/>
    </row>
    <row r="1780" spans="1:18" ht="15" customHeight="1">
      <c r="A1780" s="166">
        <v>402226</v>
      </c>
      <c r="B1780" s="190">
        <v>1060700229</v>
      </c>
      <c r="C1780" s="166">
        <v>36</v>
      </c>
      <c r="D1780" s="166" t="s">
        <v>4425</v>
      </c>
      <c r="E1780" s="3" t="s">
        <v>4724</v>
      </c>
      <c r="F1780" s="3" t="s">
        <v>4725</v>
      </c>
      <c r="G1780" s="166" t="s">
        <v>28</v>
      </c>
      <c r="H1780" s="182">
        <v>130.87</v>
      </c>
      <c r="I1780" s="3">
        <v>0</v>
      </c>
      <c r="J1780" s="3">
        <v>0</v>
      </c>
      <c r="K1780" s="3" t="s">
        <v>26</v>
      </c>
      <c r="L1780" s="167">
        <v>478902</v>
      </c>
      <c r="M1780" s="167" t="s">
        <v>4726</v>
      </c>
      <c r="N1780" s="3">
        <v>39</v>
      </c>
      <c r="O1780" s="3" t="s">
        <v>4603</v>
      </c>
      <c r="P1780" s="3" t="s">
        <v>19</v>
      </c>
      <c r="Q1780" s="3"/>
      <c r="R1780" s="3"/>
    </row>
    <row r="1781" spans="1:18" ht="15" customHeight="1">
      <c r="A1781" s="166">
        <v>401680</v>
      </c>
      <c r="B1781" s="190">
        <v>1060407793</v>
      </c>
      <c r="C1781" s="166">
        <v>36</v>
      </c>
      <c r="D1781" s="166" t="s">
        <v>4425</v>
      </c>
      <c r="E1781" s="3" t="s">
        <v>4727</v>
      </c>
      <c r="F1781" s="3" t="s">
        <v>4728</v>
      </c>
      <c r="G1781" s="166" t="s">
        <v>28</v>
      </c>
      <c r="H1781" s="182">
        <v>27.55263157894737</v>
      </c>
      <c r="I1781" s="3">
        <v>10</v>
      </c>
      <c r="J1781" s="3">
        <v>11.75</v>
      </c>
      <c r="K1781" s="3" t="s">
        <v>29</v>
      </c>
      <c r="L1781" s="167">
        <v>379289</v>
      </c>
      <c r="M1781" s="167" t="s">
        <v>4729</v>
      </c>
      <c r="N1781" s="3">
        <v>39</v>
      </c>
      <c r="O1781" s="3" t="s">
        <v>4439</v>
      </c>
      <c r="P1781" s="3" t="s">
        <v>19</v>
      </c>
      <c r="Q1781" s="3"/>
      <c r="R1781" s="3"/>
    </row>
    <row r="1782" spans="1:18" ht="15" customHeight="1">
      <c r="A1782" s="166">
        <v>400187</v>
      </c>
      <c r="B1782" s="190">
        <v>1060406827</v>
      </c>
      <c r="C1782" s="166">
        <v>36</v>
      </c>
      <c r="D1782" s="166" t="s">
        <v>4425</v>
      </c>
      <c r="E1782" s="3" t="s">
        <v>4730</v>
      </c>
      <c r="F1782" s="3" t="s">
        <v>4731</v>
      </c>
      <c r="G1782" s="166" t="s">
        <v>28</v>
      </c>
      <c r="H1782" s="182">
        <v>198.45762711864407</v>
      </c>
      <c r="I1782" s="3">
        <v>9.3333333333333339</v>
      </c>
      <c r="J1782" s="3">
        <v>7.5</v>
      </c>
      <c r="K1782" s="3" t="s">
        <v>29</v>
      </c>
      <c r="L1782" s="167">
        <v>443019</v>
      </c>
      <c r="M1782" s="167" t="s">
        <v>4732</v>
      </c>
      <c r="N1782" s="3">
        <v>39</v>
      </c>
      <c r="O1782" s="3" t="s">
        <v>4450</v>
      </c>
      <c r="P1782" s="3" t="s">
        <v>19</v>
      </c>
      <c r="Q1782" s="3"/>
      <c r="R1782" s="3"/>
    </row>
    <row r="1783" spans="1:18" ht="15" customHeight="1">
      <c r="A1783" s="166">
        <v>400304</v>
      </c>
      <c r="B1783" s="190">
        <v>1060701047</v>
      </c>
      <c r="C1783" s="166">
        <v>36</v>
      </c>
      <c r="D1783" s="166" t="s">
        <v>4425</v>
      </c>
      <c r="E1783" s="3" t="s">
        <v>4733</v>
      </c>
      <c r="F1783" s="3" t="s">
        <v>4734</v>
      </c>
      <c r="G1783" s="166" t="s">
        <v>28</v>
      </c>
      <c r="H1783" s="182">
        <v>26.41</v>
      </c>
      <c r="I1783" s="3">
        <v>3.3333333333333335</v>
      </c>
      <c r="J1783" s="3">
        <v>12.666666666666666</v>
      </c>
      <c r="K1783" s="3" t="s">
        <v>29</v>
      </c>
      <c r="L1783" s="167">
        <v>478684</v>
      </c>
      <c r="M1783" s="167" t="s">
        <v>4735</v>
      </c>
      <c r="N1783" s="3">
        <v>39</v>
      </c>
      <c r="O1783" s="3" t="s">
        <v>4603</v>
      </c>
      <c r="P1783" s="3" t="s">
        <v>19</v>
      </c>
      <c r="Q1783" s="3"/>
      <c r="R1783" s="3"/>
    </row>
    <row r="1784" spans="1:18" ht="15" customHeight="1">
      <c r="A1784" s="166">
        <v>401646</v>
      </c>
      <c r="B1784" s="190">
        <v>1060701055</v>
      </c>
      <c r="C1784" s="166">
        <v>36</v>
      </c>
      <c r="D1784" s="166" t="s">
        <v>4425</v>
      </c>
      <c r="E1784" s="3" t="s">
        <v>4736</v>
      </c>
      <c r="F1784" s="3" t="s">
        <v>4737</v>
      </c>
      <c r="G1784" s="166" t="s">
        <v>28</v>
      </c>
      <c r="H1784" s="182">
        <v>26.41</v>
      </c>
      <c r="I1784" s="3">
        <v>2.6666666666666665</v>
      </c>
      <c r="J1784" s="3">
        <v>3.1666666666666665</v>
      </c>
      <c r="K1784" s="3" t="s">
        <v>26</v>
      </c>
      <c r="L1784" s="167">
        <v>478682</v>
      </c>
      <c r="M1784" s="167" t="s">
        <v>4738</v>
      </c>
      <c r="N1784" s="3">
        <v>39</v>
      </c>
      <c r="O1784" s="3" t="s">
        <v>4603</v>
      </c>
      <c r="P1784" s="3" t="s">
        <v>19</v>
      </c>
      <c r="Q1784" s="3"/>
      <c r="R1784" s="3"/>
    </row>
    <row r="1785" spans="1:18" ht="15" customHeight="1">
      <c r="A1785" s="166">
        <v>400853</v>
      </c>
      <c r="B1785" s="190">
        <v>1060400497</v>
      </c>
      <c r="C1785" s="166">
        <v>36</v>
      </c>
      <c r="D1785" s="166" t="s">
        <v>4425</v>
      </c>
      <c r="E1785" s="3" t="s">
        <v>4739</v>
      </c>
      <c r="F1785" s="3" t="s">
        <v>4740</v>
      </c>
      <c r="G1785" s="166" t="s">
        <v>28</v>
      </c>
      <c r="H1785" s="182">
        <v>33.049999999999997</v>
      </c>
      <c r="I1785" s="3">
        <v>0</v>
      </c>
      <c r="J1785" s="3">
        <v>0.58333333333333337</v>
      </c>
      <c r="K1785" s="3" t="s">
        <v>26</v>
      </c>
      <c r="L1785" s="167">
        <v>433754</v>
      </c>
      <c r="M1785" s="167" t="s">
        <v>4741</v>
      </c>
      <c r="N1785" s="3">
        <v>39</v>
      </c>
      <c r="O1785" s="3" t="s">
        <v>3156</v>
      </c>
      <c r="P1785" s="3" t="s">
        <v>19</v>
      </c>
      <c r="Q1785" s="3"/>
      <c r="R1785" s="3"/>
    </row>
    <row r="1786" spans="1:18" ht="15" customHeight="1">
      <c r="A1786" s="166">
        <v>401232</v>
      </c>
      <c r="B1786" s="190" t="s">
        <v>4742</v>
      </c>
      <c r="C1786" s="166">
        <v>36</v>
      </c>
      <c r="D1786" s="166" t="s">
        <v>4425</v>
      </c>
      <c r="E1786" s="3" t="s">
        <v>4743</v>
      </c>
      <c r="F1786" s="3" t="s">
        <v>4744</v>
      </c>
      <c r="G1786" s="166" t="s">
        <v>28</v>
      </c>
      <c r="H1786" s="182">
        <v>7.7809523809523817</v>
      </c>
      <c r="I1786" s="3">
        <v>3.3333333333333335</v>
      </c>
      <c r="J1786" s="3">
        <v>13.75</v>
      </c>
      <c r="K1786" s="3" t="s">
        <v>26</v>
      </c>
      <c r="L1786" s="167">
        <v>272821</v>
      </c>
      <c r="M1786" s="167" t="s">
        <v>4745</v>
      </c>
      <c r="N1786" s="3">
        <v>39</v>
      </c>
      <c r="O1786" s="3" t="s">
        <v>3156</v>
      </c>
      <c r="P1786" s="3" t="s">
        <v>19</v>
      </c>
      <c r="Q1786" s="3"/>
      <c r="R1786" s="3"/>
    </row>
    <row r="1787" spans="1:18" ht="15" customHeight="1">
      <c r="A1787" s="166">
        <v>400704</v>
      </c>
      <c r="B1787" s="190">
        <v>1060400659</v>
      </c>
      <c r="C1787" s="166">
        <v>36</v>
      </c>
      <c r="D1787" s="166" t="s">
        <v>4425</v>
      </c>
      <c r="E1787" s="3" t="s">
        <v>4746</v>
      </c>
      <c r="F1787" s="3" t="s">
        <v>4747</v>
      </c>
      <c r="G1787" s="166" t="s">
        <v>28</v>
      </c>
      <c r="H1787" s="182">
        <v>9.5328571428571429</v>
      </c>
      <c r="I1787" s="3">
        <v>0</v>
      </c>
      <c r="J1787" s="3">
        <v>6.083333333333333</v>
      </c>
      <c r="K1787" s="3" t="s">
        <v>26</v>
      </c>
      <c r="L1787" s="167">
        <v>243242</v>
      </c>
      <c r="M1787" s="167" t="s">
        <v>4748</v>
      </c>
      <c r="N1787" s="3">
        <v>39</v>
      </c>
      <c r="O1787" s="3" t="s">
        <v>3156</v>
      </c>
      <c r="P1787" s="3" t="s">
        <v>19</v>
      </c>
      <c r="Q1787" s="3"/>
      <c r="R1787" s="3"/>
    </row>
    <row r="1788" spans="1:18" ht="15" customHeight="1">
      <c r="A1788" s="166">
        <v>400457</v>
      </c>
      <c r="B1788" s="190">
        <v>1060700873</v>
      </c>
      <c r="C1788" s="166">
        <v>36</v>
      </c>
      <c r="D1788" s="166" t="s">
        <v>4425</v>
      </c>
      <c r="E1788" s="3" t="s">
        <v>4749</v>
      </c>
      <c r="F1788" s="3" t="s">
        <v>4750</v>
      </c>
      <c r="G1788" s="166" t="s">
        <v>28</v>
      </c>
      <c r="H1788" s="182">
        <v>21.636428571428571</v>
      </c>
      <c r="I1788" s="3">
        <v>38.666666666666664</v>
      </c>
      <c r="J1788" s="3">
        <v>43.083333333333336</v>
      </c>
      <c r="K1788" s="3" t="s">
        <v>29</v>
      </c>
      <c r="L1788" s="167">
        <v>442291</v>
      </c>
      <c r="M1788" s="167" t="s">
        <v>4751</v>
      </c>
      <c r="N1788" s="3">
        <v>39</v>
      </c>
      <c r="O1788" s="3" t="s">
        <v>4603</v>
      </c>
      <c r="P1788" s="3" t="s">
        <v>19</v>
      </c>
      <c r="Q1788" s="3"/>
      <c r="R1788" s="3"/>
    </row>
    <row r="1789" spans="1:18" ht="15" customHeight="1">
      <c r="A1789" s="166">
        <v>401827</v>
      </c>
      <c r="B1789" s="190">
        <v>1060302142</v>
      </c>
      <c r="C1789" s="166">
        <v>36</v>
      </c>
      <c r="D1789" s="166" t="s">
        <v>4425</v>
      </c>
      <c r="E1789" s="3" t="s">
        <v>4752</v>
      </c>
      <c r="F1789" s="3" t="s">
        <v>4753</v>
      </c>
      <c r="G1789" s="166" t="s">
        <v>84</v>
      </c>
      <c r="H1789" s="182">
        <v>65</v>
      </c>
      <c r="I1789" s="3">
        <v>0</v>
      </c>
      <c r="J1789" s="3">
        <v>0</v>
      </c>
      <c r="K1789" s="3" t="s">
        <v>26</v>
      </c>
      <c r="L1789" s="167">
        <v>448547</v>
      </c>
      <c r="M1789" s="167" t="s">
        <v>4754</v>
      </c>
      <c r="N1789" s="3">
        <v>39</v>
      </c>
      <c r="O1789" s="3" t="s">
        <v>4443</v>
      </c>
      <c r="P1789" s="3" t="s">
        <v>19</v>
      </c>
      <c r="Q1789" s="3"/>
      <c r="R1789" s="3"/>
    </row>
    <row r="1790" spans="1:18" ht="15" customHeight="1">
      <c r="A1790" s="166">
        <v>400898</v>
      </c>
      <c r="B1790" s="190" t="s">
        <v>4755</v>
      </c>
      <c r="C1790" s="166">
        <v>36</v>
      </c>
      <c r="D1790" s="166" t="s">
        <v>4425</v>
      </c>
      <c r="E1790" s="3" t="s">
        <v>4756</v>
      </c>
      <c r="F1790" s="3" t="s">
        <v>4757</v>
      </c>
      <c r="G1790" s="166" t="s">
        <v>28</v>
      </c>
      <c r="H1790" s="182">
        <v>65</v>
      </c>
      <c r="I1790" s="3">
        <v>0</v>
      </c>
      <c r="J1790" s="3">
        <v>0</v>
      </c>
      <c r="K1790" s="3" t="s">
        <v>26</v>
      </c>
      <c r="L1790" s="167">
        <v>448544</v>
      </c>
      <c r="M1790" s="167" t="s">
        <v>4758</v>
      </c>
      <c r="N1790" s="3">
        <v>39</v>
      </c>
      <c r="O1790" s="3" t="s">
        <v>4443</v>
      </c>
      <c r="P1790" s="3" t="s">
        <v>19</v>
      </c>
      <c r="Q1790" s="3"/>
      <c r="R1790" s="3"/>
    </row>
    <row r="1791" spans="1:18" ht="15" customHeight="1">
      <c r="A1791" s="166">
        <v>400178</v>
      </c>
      <c r="B1791" s="190">
        <v>1060400675</v>
      </c>
      <c r="C1791" s="166">
        <v>36</v>
      </c>
      <c r="D1791" s="166" t="s">
        <v>4425</v>
      </c>
      <c r="E1791" s="3" t="s">
        <v>4759</v>
      </c>
      <c r="F1791" s="3" t="s">
        <v>4760</v>
      </c>
      <c r="G1791" s="166" t="s">
        <v>17</v>
      </c>
      <c r="H1791" s="182">
        <v>37.253750000000004</v>
      </c>
      <c r="I1791" s="3">
        <v>86.666666666666671</v>
      </c>
      <c r="J1791" s="3">
        <v>85.666666666666671</v>
      </c>
      <c r="K1791" s="3" t="s">
        <v>29</v>
      </c>
      <c r="L1791" s="167">
        <v>301510</v>
      </c>
      <c r="M1791" s="167" t="s">
        <v>4761</v>
      </c>
      <c r="N1791" s="3">
        <v>39</v>
      </c>
      <c r="O1791" s="3" t="s">
        <v>4682</v>
      </c>
      <c r="P1791" s="3" t="s">
        <v>19</v>
      </c>
      <c r="Q1791" s="3"/>
      <c r="R1791" s="3"/>
    </row>
    <row r="1792" spans="1:18" ht="15" customHeight="1">
      <c r="A1792" s="166">
        <v>402374</v>
      </c>
      <c r="B1792" s="190">
        <v>1060407459</v>
      </c>
      <c r="C1792" s="166">
        <v>36</v>
      </c>
      <c r="D1792" s="166" t="s">
        <v>4425</v>
      </c>
      <c r="E1792" s="3" t="s">
        <v>4762</v>
      </c>
      <c r="F1792" s="3" t="s">
        <v>4763</v>
      </c>
      <c r="G1792" s="166" t="s">
        <v>28</v>
      </c>
      <c r="H1792" s="182">
        <v>1.6294805675508948</v>
      </c>
      <c r="I1792" s="3">
        <v>512</v>
      </c>
      <c r="J1792" s="3">
        <v>452.33333333333331</v>
      </c>
      <c r="K1792" s="3" t="s">
        <v>29</v>
      </c>
      <c r="L1792" s="167">
        <v>229244</v>
      </c>
      <c r="M1792" s="167" t="s">
        <v>4764</v>
      </c>
      <c r="N1792" s="3">
        <v>39</v>
      </c>
      <c r="O1792" s="3" t="s">
        <v>3156</v>
      </c>
      <c r="P1792" s="3" t="s">
        <v>19</v>
      </c>
      <c r="Q1792" s="3"/>
      <c r="R1792" s="3"/>
    </row>
    <row r="1793" spans="1:18" ht="15" customHeight="1">
      <c r="A1793" s="166">
        <v>401011</v>
      </c>
      <c r="B1793" s="190">
        <v>1060405090</v>
      </c>
      <c r="C1793" s="166">
        <v>36</v>
      </c>
      <c r="D1793" s="166" t="s">
        <v>4425</v>
      </c>
      <c r="E1793" s="3" t="s">
        <v>4765</v>
      </c>
      <c r="F1793" s="3" t="s">
        <v>4766</v>
      </c>
      <c r="G1793" s="166" t="s">
        <v>28</v>
      </c>
      <c r="H1793" s="182">
        <v>7.8406397306397295</v>
      </c>
      <c r="I1793" s="3">
        <v>53</v>
      </c>
      <c r="J1793" s="3">
        <v>48.416666666666664</v>
      </c>
      <c r="K1793" s="3" t="s">
        <v>29</v>
      </c>
      <c r="L1793" s="167">
        <v>434142</v>
      </c>
      <c r="M1793" s="167" t="s">
        <v>4767</v>
      </c>
      <c r="N1793" s="3">
        <v>39</v>
      </c>
      <c r="O1793" s="3" t="s">
        <v>4682</v>
      </c>
      <c r="P1793" s="3" t="s">
        <v>19</v>
      </c>
      <c r="Q1793" s="3"/>
      <c r="R1793" s="3"/>
    </row>
    <row r="1794" spans="1:18" ht="15" customHeight="1">
      <c r="A1794" s="166">
        <v>401460</v>
      </c>
      <c r="B1794" s="190">
        <v>1060407114</v>
      </c>
      <c r="C1794" s="166">
        <v>36</v>
      </c>
      <c r="D1794" s="166" t="s">
        <v>4425</v>
      </c>
      <c r="E1794" s="3" t="s">
        <v>4768</v>
      </c>
      <c r="F1794" s="3" t="s">
        <v>4769</v>
      </c>
      <c r="G1794" s="166" t="s">
        <v>28</v>
      </c>
      <c r="H1794" s="182">
        <v>20.174028925619837</v>
      </c>
      <c r="I1794" s="3">
        <v>286.66666666666669</v>
      </c>
      <c r="J1794" s="3">
        <v>223.33333333333334</v>
      </c>
      <c r="K1794" s="3" t="s">
        <v>29</v>
      </c>
      <c r="L1794" s="167">
        <v>438103</v>
      </c>
      <c r="M1794" s="167" t="s">
        <v>4770</v>
      </c>
      <c r="N1794" s="3">
        <v>39</v>
      </c>
      <c r="O1794" s="3" t="s">
        <v>4682</v>
      </c>
      <c r="P1794" s="3" t="s">
        <v>19</v>
      </c>
      <c r="Q1794" s="3"/>
      <c r="R1794" s="3"/>
    </row>
    <row r="1795" spans="1:18" ht="15" customHeight="1">
      <c r="A1795" s="166">
        <v>401683</v>
      </c>
      <c r="B1795" s="190">
        <v>1060402015</v>
      </c>
      <c r="C1795" s="166">
        <v>36</v>
      </c>
      <c r="D1795" s="166" t="s">
        <v>4425</v>
      </c>
      <c r="E1795" s="3" t="s">
        <v>4771</v>
      </c>
      <c r="F1795" s="3" t="s">
        <v>4772</v>
      </c>
      <c r="G1795" s="166" t="s">
        <v>28</v>
      </c>
      <c r="H1795" s="182">
        <v>1.193918918918919</v>
      </c>
      <c r="I1795" s="3">
        <v>3300</v>
      </c>
      <c r="J1795" s="3">
        <v>2968.3333333333335</v>
      </c>
      <c r="K1795" s="3" t="s">
        <v>29</v>
      </c>
      <c r="L1795" s="167">
        <v>436471</v>
      </c>
      <c r="M1795" s="167" t="s">
        <v>4773</v>
      </c>
      <c r="N1795" s="3">
        <v>39</v>
      </c>
      <c r="O1795" s="3" t="s">
        <v>4682</v>
      </c>
      <c r="P1795" s="3" t="s">
        <v>19</v>
      </c>
      <c r="Q1795" s="3"/>
      <c r="R1795" s="3"/>
    </row>
    <row r="1796" spans="1:18" ht="15" customHeight="1">
      <c r="A1796" s="166">
        <v>402103</v>
      </c>
      <c r="B1796" s="190">
        <v>1060402562</v>
      </c>
      <c r="C1796" s="166">
        <v>36</v>
      </c>
      <c r="D1796" s="166" t="s">
        <v>4425</v>
      </c>
      <c r="E1796" s="3" t="s">
        <v>4774</v>
      </c>
      <c r="F1796" s="3" t="s">
        <v>4775</v>
      </c>
      <c r="G1796" s="166" t="s">
        <v>28</v>
      </c>
      <c r="H1796" s="182">
        <v>5.8</v>
      </c>
      <c r="I1796" s="3">
        <v>13.333333333333334</v>
      </c>
      <c r="J1796" s="3">
        <v>3.3333333333333335</v>
      </c>
      <c r="K1796" s="3" t="s">
        <v>26</v>
      </c>
      <c r="L1796" s="167">
        <v>442534</v>
      </c>
      <c r="M1796" s="167" t="s">
        <v>4776</v>
      </c>
      <c r="N1796" s="3">
        <v>39</v>
      </c>
      <c r="O1796" s="3" t="s">
        <v>4682</v>
      </c>
      <c r="P1796" s="3" t="s">
        <v>19</v>
      </c>
      <c r="Q1796" s="3"/>
      <c r="R1796" s="3"/>
    </row>
    <row r="1797" spans="1:18" ht="15" customHeight="1">
      <c r="A1797" s="166">
        <v>401080</v>
      </c>
      <c r="B1797" s="190">
        <v>1060402554</v>
      </c>
      <c r="C1797" s="166">
        <v>36</v>
      </c>
      <c r="D1797" s="166" t="s">
        <v>4425</v>
      </c>
      <c r="E1797" s="3" t="s">
        <v>4777</v>
      </c>
      <c r="F1797" s="3" t="s">
        <v>4778</v>
      </c>
      <c r="G1797" s="166" t="s">
        <v>28</v>
      </c>
      <c r="H1797" s="182">
        <v>6.529788053949904</v>
      </c>
      <c r="I1797" s="3">
        <v>6.666666666666667</v>
      </c>
      <c r="J1797" s="3">
        <v>34.416666666666664</v>
      </c>
      <c r="K1797" s="3" t="s">
        <v>29</v>
      </c>
      <c r="L1797" s="167">
        <v>433313</v>
      </c>
      <c r="M1797" s="167" t="s">
        <v>4779</v>
      </c>
      <c r="N1797" s="3">
        <v>39</v>
      </c>
      <c r="O1797" s="3" t="s">
        <v>4682</v>
      </c>
      <c r="P1797" s="3" t="s">
        <v>19</v>
      </c>
      <c r="Q1797" s="3"/>
      <c r="R1797" s="3"/>
    </row>
    <row r="1798" spans="1:18" ht="15" customHeight="1">
      <c r="A1798" s="166">
        <v>400261</v>
      </c>
      <c r="B1798" s="190">
        <v>1060407548</v>
      </c>
      <c r="C1798" s="166">
        <v>36</v>
      </c>
      <c r="D1798" s="166" t="s">
        <v>4425</v>
      </c>
      <c r="E1798" s="3" t="s">
        <v>4780</v>
      </c>
      <c r="F1798" s="3" t="s">
        <v>4781</v>
      </c>
      <c r="G1798" s="166" t="s">
        <v>28</v>
      </c>
      <c r="H1798" s="182">
        <v>277.88097560975609</v>
      </c>
      <c r="I1798" s="3">
        <v>0</v>
      </c>
      <c r="J1798" s="3">
        <v>5.083333333333333</v>
      </c>
      <c r="K1798" s="3" t="s">
        <v>26</v>
      </c>
      <c r="L1798" s="167">
        <v>435589</v>
      </c>
      <c r="M1798" s="167" t="s">
        <v>4782</v>
      </c>
      <c r="N1798" s="3">
        <v>39</v>
      </c>
      <c r="O1798" s="3" t="s">
        <v>3156</v>
      </c>
      <c r="P1798" s="3" t="s">
        <v>19</v>
      </c>
      <c r="Q1798" s="3"/>
      <c r="R1798" s="3"/>
    </row>
    <row r="1799" spans="1:18" ht="15" customHeight="1">
      <c r="A1799" s="166">
        <v>401439</v>
      </c>
      <c r="B1799" s="190">
        <v>1060600097</v>
      </c>
      <c r="C1799" s="166">
        <v>36</v>
      </c>
      <c r="D1799" s="166" t="s">
        <v>4425</v>
      </c>
      <c r="E1799" s="3" t="s">
        <v>4783</v>
      </c>
      <c r="F1799" s="3" t="s">
        <v>4784</v>
      </c>
      <c r="G1799" s="166" t="s">
        <v>28</v>
      </c>
      <c r="H1799" s="182">
        <v>1.5</v>
      </c>
      <c r="I1799" s="3">
        <v>0</v>
      </c>
      <c r="J1799" s="3">
        <v>4.333333333333333</v>
      </c>
      <c r="K1799" s="3" t="s">
        <v>26</v>
      </c>
      <c r="L1799" s="167">
        <v>450963</v>
      </c>
      <c r="M1799" s="167" t="s">
        <v>4785</v>
      </c>
      <c r="N1799" s="3">
        <v>39</v>
      </c>
      <c r="O1799" s="3" t="s">
        <v>4786</v>
      </c>
      <c r="P1799" s="3" t="s">
        <v>19</v>
      </c>
      <c r="Q1799" s="3"/>
      <c r="R1799" s="3"/>
    </row>
    <row r="1800" spans="1:18" ht="15" customHeight="1">
      <c r="A1800" s="166">
        <v>401567</v>
      </c>
      <c r="B1800" s="190">
        <v>1060600089</v>
      </c>
      <c r="C1800" s="166">
        <v>36</v>
      </c>
      <c r="D1800" s="166" t="s">
        <v>4425</v>
      </c>
      <c r="E1800" s="3" t="s">
        <v>4787</v>
      </c>
      <c r="F1800" s="3" t="s">
        <v>4788</v>
      </c>
      <c r="G1800" s="166" t="s">
        <v>28</v>
      </c>
      <c r="H1800" s="182">
        <v>0</v>
      </c>
      <c r="I1800" s="3">
        <v>6.666666666666667</v>
      </c>
      <c r="J1800" s="3">
        <v>4.333333333333333</v>
      </c>
      <c r="K1800" s="3" t="s">
        <v>26</v>
      </c>
      <c r="L1800" s="167">
        <v>450964</v>
      </c>
      <c r="M1800" s="167" t="s">
        <v>4789</v>
      </c>
      <c r="N1800" s="3">
        <v>39</v>
      </c>
      <c r="O1800" s="3" t="s">
        <v>4786</v>
      </c>
      <c r="P1800" s="3" t="s">
        <v>19</v>
      </c>
      <c r="Q1800" s="3"/>
      <c r="R1800" s="3"/>
    </row>
    <row r="1801" spans="1:18" ht="15" customHeight="1">
      <c r="A1801" s="166">
        <v>401863</v>
      </c>
      <c r="B1801" s="190" t="s">
        <v>4790</v>
      </c>
      <c r="C1801" s="166">
        <v>36</v>
      </c>
      <c r="D1801" s="166" t="s">
        <v>4425</v>
      </c>
      <c r="E1801" s="3" t="s">
        <v>4791</v>
      </c>
      <c r="F1801" s="3" t="s">
        <v>4792</v>
      </c>
      <c r="G1801" s="166" t="s">
        <v>28</v>
      </c>
      <c r="H1801" s="182">
        <v>2.0543749999999998</v>
      </c>
      <c r="I1801" s="3">
        <v>26.666666666666668</v>
      </c>
      <c r="J1801" s="3">
        <v>20.25</v>
      </c>
      <c r="K1801" s="3" t="s">
        <v>29</v>
      </c>
      <c r="L1801" s="167">
        <v>450965</v>
      </c>
      <c r="M1801" s="167" t="s">
        <v>4793</v>
      </c>
      <c r="N1801" s="3">
        <v>39</v>
      </c>
      <c r="O1801" s="3" t="s">
        <v>4786</v>
      </c>
      <c r="P1801" s="3" t="s">
        <v>19</v>
      </c>
      <c r="Q1801" s="3"/>
      <c r="R1801" s="3"/>
    </row>
    <row r="1802" spans="1:18" ht="15" customHeight="1">
      <c r="A1802" s="166">
        <v>402478</v>
      </c>
      <c r="B1802" s="190">
        <v>1060600020</v>
      </c>
      <c r="C1802" s="166">
        <v>36</v>
      </c>
      <c r="D1802" s="166" t="s">
        <v>4425</v>
      </c>
      <c r="E1802" s="3" t="s">
        <v>4794</v>
      </c>
      <c r="F1802" s="3" t="s">
        <v>4795</v>
      </c>
      <c r="G1802" s="166" t="s">
        <v>28</v>
      </c>
      <c r="H1802" s="182">
        <v>1.85</v>
      </c>
      <c r="I1802" s="3">
        <v>13.333333333333334</v>
      </c>
      <c r="J1802" s="3">
        <v>16.083333333333332</v>
      </c>
      <c r="K1802" s="3" t="s">
        <v>29</v>
      </c>
      <c r="L1802" s="167">
        <v>450966</v>
      </c>
      <c r="M1802" s="167" t="s">
        <v>4796</v>
      </c>
      <c r="N1802" s="3">
        <v>39</v>
      </c>
      <c r="O1802" s="3" t="s">
        <v>4786</v>
      </c>
      <c r="P1802" s="3" t="s">
        <v>19</v>
      </c>
      <c r="Q1802" s="3"/>
      <c r="R1802" s="3"/>
    </row>
    <row r="1803" spans="1:18" ht="15" customHeight="1">
      <c r="A1803" s="166">
        <v>400605</v>
      </c>
      <c r="B1803" s="190">
        <v>1060700245</v>
      </c>
      <c r="C1803" s="166">
        <v>36</v>
      </c>
      <c r="D1803" s="166" t="s">
        <v>4425</v>
      </c>
      <c r="E1803" s="3" t="s">
        <v>4797</v>
      </c>
      <c r="F1803" s="3" t="s">
        <v>4798</v>
      </c>
      <c r="G1803" s="166" t="s">
        <v>28</v>
      </c>
      <c r="H1803" s="182">
        <v>1.6966666666666668</v>
      </c>
      <c r="I1803" s="3">
        <v>20.333333333333332</v>
      </c>
      <c r="J1803" s="3">
        <v>9</v>
      </c>
      <c r="K1803" s="3" t="s">
        <v>29</v>
      </c>
      <c r="L1803" s="167">
        <v>450962</v>
      </c>
      <c r="M1803" s="167" t="s">
        <v>4799</v>
      </c>
      <c r="N1803" s="3">
        <v>39</v>
      </c>
      <c r="O1803" s="3" t="s">
        <v>4786</v>
      </c>
      <c r="P1803" s="3" t="s">
        <v>19</v>
      </c>
      <c r="Q1803" s="3"/>
      <c r="R1803" s="3"/>
    </row>
    <row r="1804" spans="1:18" ht="15" customHeight="1">
      <c r="A1804" s="166">
        <v>400966</v>
      </c>
      <c r="B1804" s="190">
        <v>1060700237</v>
      </c>
      <c r="C1804" s="166">
        <v>36</v>
      </c>
      <c r="D1804" s="166" t="s">
        <v>4425</v>
      </c>
      <c r="E1804" s="3" t="s">
        <v>4800</v>
      </c>
      <c r="F1804" s="3" t="s">
        <v>4801</v>
      </c>
      <c r="G1804" s="166" t="s">
        <v>28</v>
      </c>
      <c r="H1804" s="182">
        <v>1.5</v>
      </c>
      <c r="I1804" s="3">
        <v>8</v>
      </c>
      <c r="J1804" s="3">
        <v>2.9166666666666665</v>
      </c>
      <c r="K1804" s="3" t="s">
        <v>29</v>
      </c>
      <c r="L1804" s="167">
        <v>450961</v>
      </c>
      <c r="M1804" s="167" t="s">
        <v>4802</v>
      </c>
      <c r="N1804" s="3">
        <v>39</v>
      </c>
      <c r="O1804" s="3" t="s">
        <v>4786</v>
      </c>
      <c r="P1804" s="3" t="s">
        <v>19</v>
      </c>
      <c r="Q1804" s="3"/>
      <c r="R1804" s="3"/>
    </row>
    <row r="1805" spans="1:18" ht="15" customHeight="1">
      <c r="A1805" s="166">
        <v>401494</v>
      </c>
      <c r="B1805" s="190">
        <v>1060601590</v>
      </c>
      <c r="C1805" s="166">
        <v>36</v>
      </c>
      <c r="D1805" s="166" t="s">
        <v>4425</v>
      </c>
      <c r="E1805" s="3" t="s">
        <v>4803</v>
      </c>
      <c r="F1805" s="3" t="s">
        <v>4804</v>
      </c>
      <c r="G1805" s="166" t="s">
        <v>28</v>
      </c>
      <c r="H1805" s="182">
        <v>20</v>
      </c>
      <c r="I1805" s="3">
        <v>13</v>
      </c>
      <c r="J1805" s="3">
        <v>6.333333333333333</v>
      </c>
      <c r="K1805" s="3" t="s">
        <v>29</v>
      </c>
      <c r="L1805" s="167">
        <v>475436</v>
      </c>
      <c r="M1805" s="167" t="s">
        <v>4805</v>
      </c>
      <c r="N1805" s="3">
        <v>39</v>
      </c>
      <c r="O1805" s="3" t="s">
        <v>4593</v>
      </c>
      <c r="P1805" s="3" t="s">
        <v>19</v>
      </c>
      <c r="Q1805" s="3"/>
      <c r="R1805" s="3"/>
    </row>
    <row r="1806" spans="1:18" ht="15" customHeight="1">
      <c r="A1806" s="166">
        <v>401955</v>
      </c>
      <c r="B1806" s="190">
        <v>1060601573</v>
      </c>
      <c r="C1806" s="166">
        <v>36</v>
      </c>
      <c r="D1806" s="166" t="s">
        <v>4425</v>
      </c>
      <c r="E1806" s="3" t="s">
        <v>4806</v>
      </c>
      <c r="F1806" s="3" t="s">
        <v>4807</v>
      </c>
      <c r="G1806" s="166" t="s">
        <v>28</v>
      </c>
      <c r="H1806" s="182">
        <v>17.8</v>
      </c>
      <c r="I1806" s="3">
        <v>26</v>
      </c>
      <c r="J1806" s="3">
        <v>29.333333333333332</v>
      </c>
      <c r="K1806" s="3" t="s">
        <v>29</v>
      </c>
      <c r="L1806" s="167">
        <v>475437</v>
      </c>
      <c r="M1806" s="167" t="s">
        <v>4808</v>
      </c>
      <c r="N1806" s="3">
        <v>39</v>
      </c>
      <c r="O1806" s="3" t="s">
        <v>4593</v>
      </c>
      <c r="P1806" s="3" t="s">
        <v>19</v>
      </c>
      <c r="Q1806" s="3" t="s">
        <v>19</v>
      </c>
      <c r="R1806" s="3"/>
    </row>
    <row r="1807" spans="1:18" ht="15" customHeight="1">
      <c r="A1807" s="166">
        <v>401528</v>
      </c>
      <c r="B1807" s="190">
        <v>1060600364</v>
      </c>
      <c r="C1807" s="166">
        <v>36</v>
      </c>
      <c r="D1807" s="166" t="s">
        <v>4425</v>
      </c>
      <c r="E1807" s="3" t="s">
        <v>4809</v>
      </c>
      <c r="F1807" s="3" t="s">
        <v>4810</v>
      </c>
      <c r="G1807" s="166" t="s">
        <v>28</v>
      </c>
      <c r="H1807" s="182">
        <v>20</v>
      </c>
      <c r="I1807" s="3">
        <v>0.66666666666666663</v>
      </c>
      <c r="J1807" s="3">
        <v>1.4166666666666667</v>
      </c>
      <c r="K1807" s="3" t="s">
        <v>29</v>
      </c>
      <c r="L1807" s="167">
        <v>428138</v>
      </c>
      <c r="M1807" s="167" t="s">
        <v>4811</v>
      </c>
      <c r="N1807" s="3">
        <v>39</v>
      </c>
      <c r="O1807" s="3" t="s">
        <v>4786</v>
      </c>
      <c r="P1807" s="3" t="s">
        <v>19</v>
      </c>
      <c r="Q1807" s="3"/>
      <c r="R1807" s="3"/>
    </row>
    <row r="1808" spans="1:18" ht="15" customHeight="1">
      <c r="A1808" s="166">
        <v>401478</v>
      </c>
      <c r="B1808" s="190">
        <v>1060600372</v>
      </c>
      <c r="C1808" s="166">
        <v>36</v>
      </c>
      <c r="D1808" s="166" t="s">
        <v>4425</v>
      </c>
      <c r="E1808" s="3" t="s">
        <v>4812</v>
      </c>
      <c r="F1808" s="3" t="s">
        <v>4813</v>
      </c>
      <c r="G1808" s="166" t="s">
        <v>28</v>
      </c>
      <c r="H1808" s="182">
        <v>13.352777777777778</v>
      </c>
      <c r="I1808" s="3">
        <v>0</v>
      </c>
      <c r="J1808" s="3">
        <v>2.4166666666666665</v>
      </c>
      <c r="K1808" s="3" t="s">
        <v>29</v>
      </c>
      <c r="L1808" s="167">
        <v>428135</v>
      </c>
      <c r="M1808" s="167" t="s">
        <v>4814</v>
      </c>
      <c r="N1808" s="3">
        <v>39</v>
      </c>
      <c r="O1808" s="3" t="s">
        <v>4786</v>
      </c>
      <c r="P1808" s="3" t="s">
        <v>19</v>
      </c>
      <c r="Q1808" s="3"/>
      <c r="R1808" s="3"/>
    </row>
    <row r="1809" spans="1:18" ht="15" customHeight="1">
      <c r="A1809" s="166">
        <v>401303</v>
      </c>
      <c r="B1809" s="190" t="s">
        <v>4815</v>
      </c>
      <c r="C1809" s="166">
        <v>36</v>
      </c>
      <c r="D1809" s="166" t="s">
        <v>4425</v>
      </c>
      <c r="E1809" s="3" t="s">
        <v>4816</v>
      </c>
      <c r="F1809" s="3" t="s">
        <v>4817</v>
      </c>
      <c r="G1809" s="166" t="s">
        <v>28</v>
      </c>
      <c r="H1809" s="182">
        <v>12.833333333333334</v>
      </c>
      <c r="I1809" s="3">
        <v>2</v>
      </c>
      <c r="J1809" s="3">
        <v>2.25</v>
      </c>
      <c r="K1809" s="3" t="s">
        <v>29</v>
      </c>
      <c r="L1809" s="167">
        <v>428139</v>
      </c>
      <c r="M1809" s="167" t="s">
        <v>4818</v>
      </c>
      <c r="N1809" s="3">
        <v>39</v>
      </c>
      <c r="O1809" s="3" t="s">
        <v>4786</v>
      </c>
      <c r="P1809" s="3" t="s">
        <v>19</v>
      </c>
      <c r="Q1809" s="3"/>
      <c r="R1809" s="3"/>
    </row>
    <row r="1810" spans="1:18" ht="15" customHeight="1">
      <c r="A1810" s="166">
        <v>401000</v>
      </c>
      <c r="B1810" s="190">
        <v>1060600399</v>
      </c>
      <c r="C1810" s="166">
        <v>36</v>
      </c>
      <c r="D1810" s="166" t="s">
        <v>4425</v>
      </c>
      <c r="E1810" s="3" t="s">
        <v>4819</v>
      </c>
      <c r="F1810" s="3" t="s">
        <v>4820</v>
      </c>
      <c r="G1810" s="166" t="s">
        <v>28</v>
      </c>
      <c r="H1810" s="182">
        <v>12.810526315789474</v>
      </c>
      <c r="I1810" s="3">
        <v>1.3333333333333333</v>
      </c>
      <c r="J1810" s="3">
        <v>3.25</v>
      </c>
      <c r="K1810" s="3" t="s">
        <v>29</v>
      </c>
      <c r="L1810" s="167">
        <v>428136</v>
      </c>
      <c r="M1810" s="167" t="s">
        <v>4821</v>
      </c>
      <c r="N1810" s="3">
        <v>39</v>
      </c>
      <c r="O1810" s="3" t="s">
        <v>4786</v>
      </c>
      <c r="P1810" s="3" t="s">
        <v>19</v>
      </c>
      <c r="Q1810" s="3"/>
      <c r="R1810" s="3"/>
    </row>
    <row r="1811" spans="1:18" ht="15" customHeight="1">
      <c r="A1811" s="166">
        <v>401764</v>
      </c>
      <c r="B1811" s="190">
        <v>1060600437</v>
      </c>
      <c r="C1811" s="166">
        <v>36</v>
      </c>
      <c r="D1811" s="166" t="s">
        <v>4425</v>
      </c>
      <c r="E1811" s="3" t="s">
        <v>4822</v>
      </c>
      <c r="F1811" s="3" t="s">
        <v>4823</v>
      </c>
      <c r="G1811" s="166" t="s">
        <v>28</v>
      </c>
      <c r="H1811" s="182">
        <v>13</v>
      </c>
      <c r="I1811" s="3">
        <v>1</v>
      </c>
      <c r="J1811" s="3">
        <v>1.0833333333333333</v>
      </c>
      <c r="K1811" s="3" t="s">
        <v>29</v>
      </c>
      <c r="L1811" s="167">
        <v>428140</v>
      </c>
      <c r="M1811" s="167" t="s">
        <v>4824</v>
      </c>
      <c r="N1811" s="3">
        <v>39</v>
      </c>
      <c r="O1811" s="3" t="s">
        <v>4786</v>
      </c>
      <c r="P1811" s="3" t="s">
        <v>19</v>
      </c>
      <c r="Q1811" s="3"/>
      <c r="R1811" s="3"/>
    </row>
    <row r="1812" spans="1:18" ht="15" customHeight="1">
      <c r="A1812" s="166">
        <v>400047</v>
      </c>
      <c r="B1812" s="190">
        <v>1060600453</v>
      </c>
      <c r="C1812" s="166">
        <v>36</v>
      </c>
      <c r="D1812" s="166" t="s">
        <v>4425</v>
      </c>
      <c r="E1812" s="3" t="s">
        <v>4825</v>
      </c>
      <c r="F1812" s="3" t="s">
        <v>4826</v>
      </c>
      <c r="G1812" s="166" t="s">
        <v>28</v>
      </c>
      <c r="H1812" s="182">
        <v>13.322222222222223</v>
      </c>
      <c r="I1812" s="3">
        <v>0.33333333333333331</v>
      </c>
      <c r="J1812" s="3">
        <v>1.9166666666666667</v>
      </c>
      <c r="K1812" s="3" t="s">
        <v>29</v>
      </c>
      <c r="L1812" s="167">
        <v>428727</v>
      </c>
      <c r="M1812" s="167" t="s">
        <v>4827</v>
      </c>
      <c r="N1812" s="3">
        <v>39</v>
      </c>
      <c r="O1812" s="3" t="s">
        <v>4786</v>
      </c>
      <c r="P1812" s="3" t="s">
        <v>19</v>
      </c>
      <c r="Q1812" s="3"/>
      <c r="R1812" s="3"/>
    </row>
    <row r="1813" spans="1:18" ht="15" customHeight="1">
      <c r="A1813" s="166">
        <v>402274</v>
      </c>
      <c r="B1813" s="190">
        <v>1060600542</v>
      </c>
      <c r="C1813" s="166">
        <v>36</v>
      </c>
      <c r="D1813" s="166" t="s">
        <v>4425</v>
      </c>
      <c r="E1813" s="3" t="s">
        <v>4828</v>
      </c>
      <c r="F1813" s="3" t="s">
        <v>4829</v>
      </c>
      <c r="G1813" s="166" t="s">
        <v>28</v>
      </c>
      <c r="H1813" s="182">
        <v>13.244444444444444</v>
      </c>
      <c r="I1813" s="3">
        <v>2.3333333333333335</v>
      </c>
      <c r="J1813" s="3">
        <v>3.3333333333333335</v>
      </c>
      <c r="K1813" s="3" t="s">
        <v>29</v>
      </c>
      <c r="L1813" s="167">
        <v>428729</v>
      </c>
      <c r="M1813" s="167" t="s">
        <v>4830</v>
      </c>
      <c r="N1813" s="3">
        <v>39</v>
      </c>
      <c r="O1813" s="3" t="s">
        <v>4786</v>
      </c>
      <c r="P1813" s="3" t="s">
        <v>19</v>
      </c>
      <c r="Q1813" s="3"/>
      <c r="R1813" s="3"/>
    </row>
    <row r="1814" spans="1:18" ht="15" customHeight="1">
      <c r="A1814" s="166">
        <v>401996</v>
      </c>
      <c r="B1814" s="190" t="s">
        <v>4831</v>
      </c>
      <c r="C1814" s="166">
        <v>36</v>
      </c>
      <c r="D1814" s="166" t="s">
        <v>4425</v>
      </c>
      <c r="E1814" s="3" t="s">
        <v>4832</v>
      </c>
      <c r="F1814" s="3" t="s">
        <v>4833</v>
      </c>
      <c r="G1814" s="166" t="s">
        <v>28</v>
      </c>
      <c r="H1814" s="182">
        <v>13.2</v>
      </c>
      <c r="I1814" s="3">
        <v>7</v>
      </c>
      <c r="J1814" s="3">
        <v>5.833333333333333</v>
      </c>
      <c r="K1814" s="3" t="s">
        <v>29</v>
      </c>
      <c r="L1814" s="167">
        <v>428732</v>
      </c>
      <c r="M1814" s="167" t="s">
        <v>4834</v>
      </c>
      <c r="N1814" s="3">
        <v>39</v>
      </c>
      <c r="O1814" s="3" t="s">
        <v>4786</v>
      </c>
      <c r="P1814" s="3" t="s">
        <v>19</v>
      </c>
      <c r="Q1814" s="3"/>
      <c r="R1814" s="3"/>
    </row>
    <row r="1815" spans="1:18" ht="15" customHeight="1">
      <c r="A1815" s="166">
        <v>401034</v>
      </c>
      <c r="B1815" s="190">
        <v>1060600852</v>
      </c>
      <c r="C1815" s="166">
        <v>36</v>
      </c>
      <c r="D1815" s="166" t="s">
        <v>4425</v>
      </c>
      <c r="E1815" s="3" t="s">
        <v>4835</v>
      </c>
      <c r="F1815" s="3" t="s">
        <v>4836</v>
      </c>
      <c r="G1815" s="166" t="s">
        <v>28</v>
      </c>
      <c r="H1815" s="182">
        <v>13.949242424242424</v>
      </c>
      <c r="I1815" s="3">
        <v>14</v>
      </c>
      <c r="J1815" s="3">
        <v>12.5</v>
      </c>
      <c r="K1815" s="3" t="s">
        <v>29</v>
      </c>
      <c r="L1815" s="167">
        <v>423623</v>
      </c>
      <c r="M1815" s="167" t="s">
        <v>4837</v>
      </c>
      <c r="N1815" s="3">
        <v>39</v>
      </c>
      <c r="O1815" s="3" t="s">
        <v>4786</v>
      </c>
      <c r="P1815" s="3" t="s">
        <v>19</v>
      </c>
      <c r="Q1815" s="3"/>
      <c r="R1815" s="3"/>
    </row>
    <row r="1816" spans="1:18" ht="15" customHeight="1">
      <c r="A1816" s="166">
        <v>400281</v>
      </c>
      <c r="B1816" s="190">
        <v>1060602146</v>
      </c>
      <c r="C1816" s="166">
        <v>36</v>
      </c>
      <c r="D1816" s="166" t="s">
        <v>4425</v>
      </c>
      <c r="E1816" s="3" t="s">
        <v>4838</v>
      </c>
      <c r="F1816" s="3" t="s">
        <v>4839</v>
      </c>
      <c r="G1816" s="166" t="s">
        <v>28</v>
      </c>
      <c r="H1816" s="182">
        <v>102.3</v>
      </c>
      <c r="I1816" s="3">
        <v>3.3333333333333335</v>
      </c>
      <c r="J1816" s="3">
        <v>2.5</v>
      </c>
      <c r="K1816" s="3" t="s">
        <v>26</v>
      </c>
      <c r="L1816" s="167">
        <v>423623</v>
      </c>
      <c r="M1816" s="167" t="s">
        <v>4837</v>
      </c>
      <c r="N1816" s="3">
        <v>39</v>
      </c>
      <c r="O1816" s="3" t="s">
        <v>4786</v>
      </c>
      <c r="P1816" s="3" t="s">
        <v>19</v>
      </c>
      <c r="Q1816" s="3"/>
      <c r="R1816" s="3"/>
    </row>
    <row r="1817" spans="1:18" ht="15" customHeight="1">
      <c r="A1817" s="166">
        <v>401768</v>
      </c>
      <c r="B1817" s="190">
        <v>1060600178</v>
      </c>
      <c r="C1817" s="166">
        <v>36</v>
      </c>
      <c r="D1817" s="166" t="s">
        <v>4425</v>
      </c>
      <c r="E1817" s="3" t="s">
        <v>4840</v>
      </c>
      <c r="F1817" s="3" t="s">
        <v>4841</v>
      </c>
      <c r="G1817" s="166" t="s">
        <v>28</v>
      </c>
      <c r="H1817" s="182">
        <v>13.628950177935943</v>
      </c>
      <c r="I1817" s="3">
        <v>21.666666666666668</v>
      </c>
      <c r="J1817" s="3">
        <v>23.75</v>
      </c>
      <c r="K1817" s="3" t="s">
        <v>29</v>
      </c>
      <c r="L1817" s="167">
        <v>428728</v>
      </c>
      <c r="M1817" s="167" t="s">
        <v>4842</v>
      </c>
      <c r="N1817" s="3">
        <v>39</v>
      </c>
      <c r="O1817" s="3" t="s">
        <v>4786</v>
      </c>
      <c r="P1817" s="3" t="s">
        <v>19</v>
      </c>
      <c r="Q1817" s="3"/>
      <c r="R1817" s="3"/>
    </row>
    <row r="1818" spans="1:18" ht="15" customHeight="1">
      <c r="A1818" s="166">
        <v>402061</v>
      </c>
      <c r="B1818" s="190">
        <v>1060600577</v>
      </c>
      <c r="C1818" s="166">
        <v>36</v>
      </c>
      <c r="D1818" s="166" t="s">
        <v>4425</v>
      </c>
      <c r="E1818" s="3" t="s">
        <v>4843</v>
      </c>
      <c r="F1818" s="3" t="s">
        <v>4844</v>
      </c>
      <c r="G1818" s="166" t="s">
        <v>28</v>
      </c>
      <c r="H1818" s="182">
        <v>14.491860465116279</v>
      </c>
      <c r="I1818" s="3">
        <v>10</v>
      </c>
      <c r="J1818" s="3">
        <v>10.833333333333334</v>
      </c>
      <c r="K1818" s="3" t="s">
        <v>29</v>
      </c>
      <c r="L1818" s="167">
        <v>428730</v>
      </c>
      <c r="M1818" s="167" t="s">
        <v>4845</v>
      </c>
      <c r="N1818" s="3">
        <v>39</v>
      </c>
      <c r="O1818" s="3" t="s">
        <v>4786</v>
      </c>
      <c r="P1818" s="3" t="s">
        <v>19</v>
      </c>
      <c r="Q1818" s="3"/>
      <c r="R1818" s="3"/>
    </row>
    <row r="1819" spans="1:18" ht="15" customHeight="1">
      <c r="A1819" s="166">
        <v>401558</v>
      </c>
      <c r="B1819" s="190">
        <v>1060602154</v>
      </c>
      <c r="C1819" s="166">
        <v>36</v>
      </c>
      <c r="D1819" s="166" t="s">
        <v>4425</v>
      </c>
      <c r="E1819" s="3" t="s">
        <v>4846</v>
      </c>
      <c r="F1819" s="3" t="s">
        <v>4847</v>
      </c>
      <c r="G1819" s="166" t="s">
        <v>28</v>
      </c>
      <c r="H1819" s="182">
        <v>92.97999999999999</v>
      </c>
      <c r="I1819" s="3">
        <v>3.3333333333333335</v>
      </c>
      <c r="J1819" s="3">
        <v>3.4166666666666665</v>
      </c>
      <c r="K1819" s="3" t="s">
        <v>29</v>
      </c>
      <c r="L1819" s="167">
        <v>428730</v>
      </c>
      <c r="M1819" s="167" t="s">
        <v>4845</v>
      </c>
      <c r="N1819" s="3">
        <v>39</v>
      </c>
      <c r="O1819" s="3" t="s">
        <v>4786</v>
      </c>
      <c r="P1819" s="3" t="s">
        <v>19</v>
      </c>
      <c r="Q1819" s="3"/>
      <c r="R1819" s="3"/>
    </row>
    <row r="1820" spans="1:18" ht="15" customHeight="1">
      <c r="A1820" s="166">
        <v>401374</v>
      </c>
      <c r="B1820" s="190">
        <v>1060600631</v>
      </c>
      <c r="C1820" s="166">
        <v>36</v>
      </c>
      <c r="D1820" s="166" t="s">
        <v>4425</v>
      </c>
      <c r="E1820" s="3" t="s">
        <v>4848</v>
      </c>
      <c r="F1820" s="3" t="s">
        <v>4849</v>
      </c>
      <c r="G1820" s="166" t="s">
        <v>28</v>
      </c>
      <c r="H1820" s="182">
        <v>13</v>
      </c>
      <c r="I1820" s="3">
        <v>10.666666666666666</v>
      </c>
      <c r="J1820" s="3">
        <v>6.583333333333333</v>
      </c>
      <c r="K1820" s="3" t="s">
        <v>29</v>
      </c>
      <c r="L1820" s="167">
        <v>429367</v>
      </c>
      <c r="M1820" s="167" t="s">
        <v>4850</v>
      </c>
      <c r="N1820" s="3">
        <v>39</v>
      </c>
      <c r="O1820" s="3" t="s">
        <v>4786</v>
      </c>
      <c r="P1820" s="3" t="s">
        <v>19</v>
      </c>
      <c r="Q1820" s="3"/>
      <c r="R1820" s="3"/>
    </row>
    <row r="1821" spans="1:18" ht="15" customHeight="1">
      <c r="A1821" s="166">
        <v>400223</v>
      </c>
      <c r="B1821" s="190">
        <v>1060601832</v>
      </c>
      <c r="C1821" s="166">
        <v>36</v>
      </c>
      <c r="D1821" s="166" t="s">
        <v>4425</v>
      </c>
      <c r="E1821" s="3" t="s">
        <v>4851</v>
      </c>
      <c r="F1821" s="3" t="s">
        <v>4852</v>
      </c>
      <c r="G1821" s="166" t="s">
        <v>28</v>
      </c>
      <c r="H1821" s="182">
        <v>590.73030303030305</v>
      </c>
      <c r="I1821" s="3">
        <v>1.6666666666666667</v>
      </c>
      <c r="J1821" s="3">
        <v>1.9166666666666667</v>
      </c>
      <c r="K1821" s="3" t="s">
        <v>29</v>
      </c>
      <c r="L1821" s="167">
        <v>474712</v>
      </c>
      <c r="M1821" s="167" t="s">
        <v>4853</v>
      </c>
      <c r="N1821" s="3">
        <v>39</v>
      </c>
      <c r="O1821" s="3" t="s">
        <v>4786</v>
      </c>
      <c r="P1821" s="3" t="s">
        <v>19</v>
      </c>
      <c r="Q1821" s="3"/>
      <c r="R1821" s="3"/>
    </row>
    <row r="1822" spans="1:18" ht="15" customHeight="1">
      <c r="A1822" s="166">
        <v>402479</v>
      </c>
      <c r="B1822" s="190">
        <v>1060602162</v>
      </c>
      <c r="C1822" s="166">
        <v>36</v>
      </c>
      <c r="D1822" s="166" t="s">
        <v>4425</v>
      </c>
      <c r="E1822" s="3" t="s">
        <v>4854</v>
      </c>
      <c r="F1822" s="3" t="s">
        <v>4855</v>
      </c>
      <c r="G1822" s="166" t="s">
        <v>28</v>
      </c>
      <c r="H1822" s="182">
        <v>237.4</v>
      </c>
      <c r="I1822" s="3">
        <v>0</v>
      </c>
      <c r="J1822" s="3">
        <v>1.3333333333333333</v>
      </c>
      <c r="K1822" s="3" t="s">
        <v>26</v>
      </c>
      <c r="L1822" s="167">
        <v>255101</v>
      </c>
      <c r="M1822" s="167" t="s">
        <v>4856</v>
      </c>
      <c r="N1822" s="3">
        <v>39</v>
      </c>
      <c r="O1822" s="3" t="s">
        <v>4786</v>
      </c>
      <c r="P1822" s="3" t="s">
        <v>19</v>
      </c>
      <c r="Q1822" s="3"/>
      <c r="R1822" s="3"/>
    </row>
    <row r="1823" spans="1:18" ht="15" customHeight="1">
      <c r="A1823" s="166">
        <v>401950</v>
      </c>
      <c r="B1823" s="190">
        <v>1060201001</v>
      </c>
      <c r="C1823" s="166">
        <v>36</v>
      </c>
      <c r="D1823" s="166" t="s">
        <v>4425</v>
      </c>
      <c r="E1823" s="3" t="s">
        <v>4857</v>
      </c>
      <c r="F1823" s="3" t="s">
        <v>4858</v>
      </c>
      <c r="G1823" s="166" t="s">
        <v>28</v>
      </c>
      <c r="H1823" s="182">
        <v>27.796068796068795</v>
      </c>
      <c r="I1823" s="3">
        <v>90.666666666666671</v>
      </c>
      <c r="J1823" s="3">
        <v>65.5</v>
      </c>
      <c r="K1823" s="3" t="s">
        <v>29</v>
      </c>
      <c r="L1823" s="167">
        <v>282235</v>
      </c>
      <c r="M1823" s="167" t="s">
        <v>4859</v>
      </c>
      <c r="N1823" s="3">
        <v>39</v>
      </c>
      <c r="O1823" s="3" t="s">
        <v>4786</v>
      </c>
      <c r="P1823" s="3" t="s">
        <v>19</v>
      </c>
      <c r="Q1823" s="3"/>
      <c r="R1823" s="3"/>
    </row>
    <row r="1824" spans="1:18" ht="15" customHeight="1">
      <c r="A1824" s="166">
        <v>400762</v>
      </c>
      <c r="B1824" s="190">
        <v>1060200994</v>
      </c>
      <c r="C1824" s="166">
        <v>36</v>
      </c>
      <c r="D1824" s="166" t="s">
        <v>4425</v>
      </c>
      <c r="E1824" s="3" t="s">
        <v>4860</v>
      </c>
      <c r="F1824" s="3" t="s">
        <v>4861</v>
      </c>
      <c r="G1824" s="166" t="s">
        <v>28</v>
      </c>
      <c r="H1824" s="182">
        <v>28.499314599040439</v>
      </c>
      <c r="I1824" s="3">
        <v>8</v>
      </c>
      <c r="J1824" s="3">
        <v>50</v>
      </c>
      <c r="K1824" s="3" t="s">
        <v>29</v>
      </c>
      <c r="L1824" s="167">
        <v>282205</v>
      </c>
      <c r="M1824" s="167" t="s">
        <v>4862</v>
      </c>
      <c r="N1824" s="3">
        <v>39</v>
      </c>
      <c r="O1824" s="3" t="s">
        <v>4786</v>
      </c>
      <c r="P1824" s="3" t="s">
        <v>19</v>
      </c>
      <c r="Q1824" s="3"/>
      <c r="R1824" s="3"/>
    </row>
    <row r="1825" spans="1:18" ht="15" customHeight="1">
      <c r="A1825" s="166">
        <v>401314</v>
      </c>
      <c r="B1825" s="190">
        <v>1060602090</v>
      </c>
      <c r="C1825" s="166">
        <v>36</v>
      </c>
      <c r="D1825" s="166" t="s">
        <v>4425</v>
      </c>
      <c r="E1825" s="3" t="s">
        <v>4863</v>
      </c>
      <c r="F1825" s="3" t="s">
        <v>4864</v>
      </c>
      <c r="G1825" s="166" t="s">
        <v>28</v>
      </c>
      <c r="H1825" s="182">
        <v>292</v>
      </c>
      <c r="I1825" s="3">
        <v>2.3333333333333335</v>
      </c>
      <c r="J1825" s="3">
        <v>2.5833333333333335</v>
      </c>
      <c r="K1825" s="3" t="s">
        <v>29</v>
      </c>
      <c r="L1825" s="167">
        <v>475430</v>
      </c>
      <c r="M1825" s="167" t="s">
        <v>4865</v>
      </c>
      <c r="N1825" s="3">
        <v>39</v>
      </c>
      <c r="O1825" s="3" t="s">
        <v>4593</v>
      </c>
      <c r="P1825" s="3" t="s">
        <v>19</v>
      </c>
      <c r="Q1825" s="3"/>
      <c r="R1825" s="3"/>
    </row>
    <row r="1826" spans="1:18" ht="15" customHeight="1">
      <c r="A1826" s="166">
        <v>401740</v>
      </c>
      <c r="B1826" s="190">
        <v>1060601255</v>
      </c>
      <c r="C1826" s="166">
        <v>36</v>
      </c>
      <c r="D1826" s="166" t="s">
        <v>4425</v>
      </c>
      <c r="E1826" s="3" t="s">
        <v>4866</v>
      </c>
      <c r="F1826" s="3" t="s">
        <v>4867</v>
      </c>
      <c r="G1826" s="166" t="s">
        <v>28</v>
      </c>
      <c r="H1826" s="182">
        <v>44</v>
      </c>
      <c r="I1826" s="3">
        <v>3.3333333333333335</v>
      </c>
      <c r="J1826" s="3">
        <v>2.9166666666666665</v>
      </c>
      <c r="K1826" s="3" t="s">
        <v>26</v>
      </c>
      <c r="L1826" s="167">
        <v>423718</v>
      </c>
      <c r="M1826" s="167" t="s">
        <v>4868</v>
      </c>
      <c r="N1826" s="3">
        <v>39</v>
      </c>
      <c r="O1826" s="3" t="s">
        <v>4786</v>
      </c>
      <c r="P1826" s="3" t="s">
        <v>19</v>
      </c>
      <c r="Q1826" s="3"/>
      <c r="R1826" s="3"/>
    </row>
    <row r="1827" spans="1:18" ht="15" customHeight="1">
      <c r="A1827" s="166">
        <v>402719</v>
      </c>
      <c r="B1827" s="190">
        <v>1060601247</v>
      </c>
      <c r="C1827" s="166">
        <v>36</v>
      </c>
      <c r="D1827" s="166" t="s">
        <v>4425</v>
      </c>
      <c r="E1827" s="3" t="s">
        <v>4869</v>
      </c>
      <c r="F1827" s="3" t="s">
        <v>4870</v>
      </c>
      <c r="G1827" s="166" t="s">
        <v>28</v>
      </c>
      <c r="H1827" s="182">
        <v>44</v>
      </c>
      <c r="I1827" s="3">
        <v>0</v>
      </c>
      <c r="J1827" s="3">
        <v>0</v>
      </c>
      <c r="K1827" s="3" t="s">
        <v>18</v>
      </c>
      <c r="L1827" s="167">
        <v>423706</v>
      </c>
      <c r="M1827" s="167" t="s">
        <v>4871</v>
      </c>
      <c r="N1827" s="3">
        <v>39</v>
      </c>
      <c r="O1827" s="3" t="s">
        <v>4786</v>
      </c>
      <c r="P1827" s="3" t="s">
        <v>19</v>
      </c>
      <c r="Q1827" s="3"/>
      <c r="R1827" s="3"/>
    </row>
    <row r="1828" spans="1:18" ht="15" customHeight="1">
      <c r="A1828" s="166">
        <v>401440</v>
      </c>
      <c r="B1828" s="190">
        <v>1060600135</v>
      </c>
      <c r="C1828" s="166">
        <v>36</v>
      </c>
      <c r="D1828" s="166" t="s">
        <v>4425</v>
      </c>
      <c r="E1828" s="3" t="s">
        <v>4872</v>
      </c>
      <c r="F1828" s="3" t="s">
        <v>4873</v>
      </c>
      <c r="G1828" s="166" t="s">
        <v>28</v>
      </c>
      <c r="H1828" s="182">
        <v>44</v>
      </c>
      <c r="I1828" s="3">
        <v>6.666666666666667</v>
      </c>
      <c r="J1828" s="3">
        <v>3.75</v>
      </c>
      <c r="K1828" s="3" t="s">
        <v>26</v>
      </c>
      <c r="L1828" s="167">
        <v>423774</v>
      </c>
      <c r="M1828" s="167" t="s">
        <v>4874</v>
      </c>
      <c r="N1828" s="3">
        <v>39</v>
      </c>
      <c r="O1828" s="3" t="s">
        <v>4786</v>
      </c>
      <c r="P1828" s="3" t="s">
        <v>19</v>
      </c>
      <c r="Q1828" s="3"/>
      <c r="R1828" s="3"/>
    </row>
    <row r="1829" spans="1:18" ht="15" customHeight="1">
      <c r="A1829" s="166">
        <v>402291</v>
      </c>
      <c r="B1829" s="190">
        <v>1060600143</v>
      </c>
      <c r="C1829" s="166">
        <v>36</v>
      </c>
      <c r="D1829" s="166" t="s">
        <v>4425</v>
      </c>
      <c r="E1829" s="3" t="s">
        <v>4875</v>
      </c>
      <c r="F1829" s="3" t="s">
        <v>4876</v>
      </c>
      <c r="G1829" s="166" t="s">
        <v>28</v>
      </c>
      <c r="H1829" s="182">
        <v>51.058823529411768</v>
      </c>
      <c r="I1829" s="3">
        <v>11.666666666666666</v>
      </c>
      <c r="J1829" s="3">
        <v>7.583333333333333</v>
      </c>
      <c r="K1829" s="3" t="s">
        <v>29</v>
      </c>
      <c r="L1829" s="167">
        <v>425448</v>
      </c>
      <c r="M1829" s="167" t="s">
        <v>4877</v>
      </c>
      <c r="N1829" s="3">
        <v>39</v>
      </c>
      <c r="O1829" s="3" t="s">
        <v>4786</v>
      </c>
      <c r="P1829" s="3" t="s">
        <v>19</v>
      </c>
      <c r="Q1829" s="3"/>
      <c r="R1829" s="3"/>
    </row>
    <row r="1830" spans="1:18" ht="15" customHeight="1">
      <c r="A1830" s="166">
        <v>400197</v>
      </c>
      <c r="B1830" s="190">
        <v>1060600151</v>
      </c>
      <c r="C1830" s="166">
        <v>36</v>
      </c>
      <c r="D1830" s="166" t="s">
        <v>4425</v>
      </c>
      <c r="E1830" s="3" t="s">
        <v>4878</v>
      </c>
      <c r="F1830" s="3" t="s">
        <v>4879</v>
      </c>
      <c r="G1830" s="166" t="s">
        <v>28</v>
      </c>
      <c r="H1830" s="182">
        <v>52.86615384615385</v>
      </c>
      <c r="I1830" s="3">
        <v>6.666666666666667</v>
      </c>
      <c r="J1830" s="3">
        <v>5.5</v>
      </c>
      <c r="K1830" s="3" t="s">
        <v>29</v>
      </c>
      <c r="L1830" s="167">
        <v>423703</v>
      </c>
      <c r="M1830" s="167" t="s">
        <v>4880</v>
      </c>
      <c r="N1830" s="3">
        <v>39</v>
      </c>
      <c r="O1830" s="3" t="s">
        <v>4786</v>
      </c>
      <c r="P1830" s="3" t="s">
        <v>19</v>
      </c>
      <c r="Q1830" s="3"/>
      <c r="R1830" s="3"/>
    </row>
    <row r="1831" spans="1:18" ht="15" customHeight="1">
      <c r="A1831" s="166">
        <v>401545</v>
      </c>
      <c r="B1831" s="190">
        <v>1060600160</v>
      </c>
      <c r="C1831" s="166">
        <v>36</v>
      </c>
      <c r="D1831" s="166" t="s">
        <v>4425</v>
      </c>
      <c r="E1831" s="3" t="s">
        <v>4881</v>
      </c>
      <c r="F1831" s="3" t="s">
        <v>4882</v>
      </c>
      <c r="G1831" s="166" t="s">
        <v>28</v>
      </c>
      <c r="H1831" s="182">
        <v>51.2</v>
      </c>
      <c r="I1831" s="3">
        <v>3.3333333333333335</v>
      </c>
      <c r="J1831" s="3">
        <v>2.0833333333333335</v>
      </c>
      <c r="K1831" s="3" t="s">
        <v>26</v>
      </c>
      <c r="L1831" s="167">
        <v>423717</v>
      </c>
      <c r="M1831" s="167" t="s">
        <v>4883</v>
      </c>
      <c r="N1831" s="3">
        <v>39</v>
      </c>
      <c r="O1831" s="3" t="s">
        <v>4786</v>
      </c>
      <c r="P1831" s="3" t="s">
        <v>19</v>
      </c>
      <c r="Q1831" s="3"/>
      <c r="R1831" s="3"/>
    </row>
    <row r="1832" spans="1:18" ht="15" customHeight="1">
      <c r="A1832" s="166">
        <v>401597</v>
      </c>
      <c r="B1832" s="190" t="s">
        <v>4884</v>
      </c>
      <c r="C1832" s="166">
        <v>36</v>
      </c>
      <c r="D1832" s="166" t="s">
        <v>4425</v>
      </c>
      <c r="E1832" s="3" t="s">
        <v>4885</v>
      </c>
      <c r="F1832" s="3" t="s">
        <v>4886</v>
      </c>
      <c r="G1832" s="166" t="s">
        <v>28</v>
      </c>
      <c r="H1832" s="182">
        <v>49.333333333333336</v>
      </c>
      <c r="I1832" s="3">
        <v>0</v>
      </c>
      <c r="J1832" s="3">
        <v>0.41666666666666669</v>
      </c>
      <c r="K1832" s="3" t="s">
        <v>26</v>
      </c>
      <c r="L1832" s="167">
        <v>423705</v>
      </c>
      <c r="M1832" s="167" t="s">
        <v>4887</v>
      </c>
      <c r="N1832" s="3">
        <v>39</v>
      </c>
      <c r="O1832" s="3" t="s">
        <v>4786</v>
      </c>
      <c r="P1832" s="3" t="s">
        <v>19</v>
      </c>
      <c r="Q1832" s="3"/>
      <c r="R1832" s="3"/>
    </row>
    <row r="1833" spans="1:18" ht="15" customHeight="1">
      <c r="A1833" s="166">
        <v>402087</v>
      </c>
      <c r="B1833" s="190">
        <v>1060600208</v>
      </c>
      <c r="C1833" s="166">
        <v>36</v>
      </c>
      <c r="D1833" s="166" t="s">
        <v>4425</v>
      </c>
      <c r="E1833" s="3" t="s">
        <v>4888</v>
      </c>
      <c r="F1833" s="3" t="s">
        <v>4889</v>
      </c>
      <c r="G1833" s="166" t="s">
        <v>28</v>
      </c>
      <c r="H1833" s="182">
        <v>78.012</v>
      </c>
      <c r="I1833" s="3">
        <v>7.333333333333333</v>
      </c>
      <c r="J1833" s="3">
        <v>3.75</v>
      </c>
      <c r="K1833" s="3" t="s">
        <v>29</v>
      </c>
      <c r="L1833" s="167">
        <v>605305</v>
      </c>
      <c r="M1833" s="167" t="s">
        <v>4890</v>
      </c>
      <c r="N1833" s="3">
        <v>39</v>
      </c>
      <c r="O1833" s="3" t="s">
        <v>4891</v>
      </c>
      <c r="P1833" s="3" t="s">
        <v>19</v>
      </c>
      <c r="Q1833" s="3"/>
      <c r="R1833" s="3"/>
    </row>
    <row r="1834" spans="1:18" ht="15" customHeight="1">
      <c r="A1834" s="166">
        <v>401486</v>
      </c>
      <c r="B1834" s="190">
        <v>1060601620</v>
      </c>
      <c r="C1834" s="166">
        <v>36</v>
      </c>
      <c r="D1834" s="166" t="s">
        <v>4425</v>
      </c>
      <c r="E1834" s="3" t="s">
        <v>4892</v>
      </c>
      <c r="F1834" s="3" t="s">
        <v>4893</v>
      </c>
      <c r="G1834" s="166" t="s">
        <v>28</v>
      </c>
      <c r="H1834" s="182">
        <v>12.3</v>
      </c>
      <c r="I1834" s="3">
        <v>0</v>
      </c>
      <c r="J1834" s="3">
        <v>0.75</v>
      </c>
      <c r="K1834" s="3" t="s">
        <v>26</v>
      </c>
      <c r="L1834" s="167">
        <v>428137</v>
      </c>
      <c r="M1834" s="167" t="s">
        <v>4894</v>
      </c>
      <c r="N1834" s="3">
        <v>39</v>
      </c>
      <c r="O1834" s="3" t="s">
        <v>4786</v>
      </c>
      <c r="P1834" s="3" t="s">
        <v>19</v>
      </c>
      <c r="Q1834" s="3"/>
      <c r="R1834" s="3"/>
    </row>
    <row r="1835" spans="1:18" ht="15" customHeight="1">
      <c r="A1835" s="166">
        <v>401204</v>
      </c>
      <c r="B1835" s="190" t="s">
        <v>4895</v>
      </c>
      <c r="C1835" s="166">
        <v>36</v>
      </c>
      <c r="D1835" s="166" t="s">
        <v>4425</v>
      </c>
      <c r="E1835" s="3" t="s">
        <v>4896</v>
      </c>
      <c r="F1835" s="3" t="s">
        <v>4897</v>
      </c>
      <c r="G1835" s="166" t="s">
        <v>28</v>
      </c>
      <c r="H1835" s="182">
        <v>12.3</v>
      </c>
      <c r="I1835" s="3">
        <v>0</v>
      </c>
      <c r="J1835" s="3">
        <v>8.3333333333333329E-2</v>
      </c>
      <c r="K1835" s="3" t="s">
        <v>26</v>
      </c>
      <c r="L1835" s="167">
        <v>428138</v>
      </c>
      <c r="M1835" s="167" t="s">
        <v>4898</v>
      </c>
      <c r="N1835" s="3">
        <v>39</v>
      </c>
      <c r="O1835" s="3" t="s">
        <v>4786</v>
      </c>
      <c r="P1835" s="3" t="s">
        <v>19</v>
      </c>
      <c r="Q1835" s="3"/>
      <c r="R1835" s="3"/>
    </row>
    <row r="1836" spans="1:18" ht="15" customHeight="1">
      <c r="A1836" s="166">
        <v>401920</v>
      </c>
      <c r="B1836" s="190">
        <v>1060601549</v>
      </c>
      <c r="C1836" s="166">
        <v>36</v>
      </c>
      <c r="D1836" s="166" t="s">
        <v>4425</v>
      </c>
      <c r="E1836" s="3" t="s">
        <v>4899</v>
      </c>
      <c r="F1836" s="3" t="s">
        <v>4900</v>
      </c>
      <c r="G1836" s="166" t="s">
        <v>28</v>
      </c>
      <c r="H1836" s="182">
        <v>12.834999999999999</v>
      </c>
      <c r="I1836" s="3">
        <v>0.66666666666666663</v>
      </c>
      <c r="J1836" s="3">
        <v>0.33333333333333331</v>
      </c>
      <c r="K1836" s="3" t="s">
        <v>26</v>
      </c>
      <c r="L1836" s="167">
        <v>428135</v>
      </c>
      <c r="M1836" s="167" t="s">
        <v>4901</v>
      </c>
      <c r="N1836" s="3">
        <v>39</v>
      </c>
      <c r="O1836" s="3" t="s">
        <v>4786</v>
      </c>
      <c r="P1836" s="3" t="s">
        <v>19</v>
      </c>
      <c r="Q1836" s="3"/>
      <c r="R1836" s="3"/>
    </row>
    <row r="1837" spans="1:18" ht="15" customHeight="1">
      <c r="A1837" s="166">
        <v>401841</v>
      </c>
      <c r="B1837" s="190">
        <v>1060601557</v>
      </c>
      <c r="C1837" s="166">
        <v>36</v>
      </c>
      <c r="D1837" s="166" t="s">
        <v>4425</v>
      </c>
      <c r="E1837" s="3" t="s">
        <v>4902</v>
      </c>
      <c r="F1837" s="3" t="s">
        <v>4903</v>
      </c>
      <c r="G1837" s="166" t="s">
        <v>28</v>
      </c>
      <c r="H1837" s="182">
        <v>12</v>
      </c>
      <c r="I1837" s="3">
        <v>4</v>
      </c>
      <c r="J1837" s="3">
        <v>1</v>
      </c>
      <c r="K1837" s="3" t="s">
        <v>26</v>
      </c>
      <c r="L1837" s="167">
        <v>428139</v>
      </c>
      <c r="M1837" s="167" t="s">
        <v>4904</v>
      </c>
      <c r="N1837" s="3">
        <v>39</v>
      </c>
      <c r="O1837" s="3" t="s">
        <v>4786</v>
      </c>
      <c r="P1837" s="3" t="s">
        <v>19</v>
      </c>
      <c r="Q1837" s="3"/>
      <c r="R1837" s="3"/>
    </row>
    <row r="1838" spans="1:18" ht="15" customHeight="1">
      <c r="A1838" s="166">
        <v>401130</v>
      </c>
      <c r="B1838" s="190">
        <v>1060601565</v>
      </c>
      <c r="C1838" s="166">
        <v>36</v>
      </c>
      <c r="D1838" s="166" t="s">
        <v>4425</v>
      </c>
      <c r="E1838" s="3" t="s">
        <v>4905</v>
      </c>
      <c r="F1838" s="3" t="s">
        <v>4906</v>
      </c>
      <c r="G1838" s="166" t="s">
        <v>28</v>
      </c>
      <c r="H1838" s="182">
        <v>12.4</v>
      </c>
      <c r="I1838" s="3">
        <v>0</v>
      </c>
      <c r="J1838" s="3">
        <v>0</v>
      </c>
      <c r="K1838" s="3" t="s">
        <v>26</v>
      </c>
      <c r="L1838" s="167">
        <v>426782</v>
      </c>
      <c r="M1838" s="167" t="s">
        <v>4907</v>
      </c>
      <c r="N1838" s="3">
        <v>39</v>
      </c>
      <c r="O1838" s="3" t="s">
        <v>4786</v>
      </c>
      <c r="P1838" s="3" t="s">
        <v>19</v>
      </c>
      <c r="Q1838" s="3"/>
      <c r="R1838" s="3"/>
    </row>
    <row r="1839" spans="1:18" ht="15" customHeight="1">
      <c r="A1839" s="166">
        <v>400634</v>
      </c>
      <c r="B1839" s="190">
        <v>1060601581</v>
      </c>
      <c r="C1839" s="166">
        <v>36</v>
      </c>
      <c r="D1839" s="166" t="s">
        <v>4425</v>
      </c>
      <c r="E1839" s="3" t="s">
        <v>4908</v>
      </c>
      <c r="F1839" s="3" t="s">
        <v>4909</v>
      </c>
      <c r="G1839" s="166" t="s">
        <v>28</v>
      </c>
      <c r="H1839" s="182">
        <v>12.2</v>
      </c>
      <c r="I1839" s="3">
        <v>0.66666666666666663</v>
      </c>
      <c r="J1839" s="3">
        <v>0.41666666666666669</v>
      </c>
      <c r="K1839" s="3" t="s">
        <v>26</v>
      </c>
      <c r="L1839" s="167">
        <v>428727</v>
      </c>
      <c r="M1839" s="167" t="s">
        <v>4910</v>
      </c>
      <c r="N1839" s="3">
        <v>39</v>
      </c>
      <c r="O1839" s="3" t="s">
        <v>4786</v>
      </c>
      <c r="P1839" s="3" t="s">
        <v>19</v>
      </c>
      <c r="Q1839" s="3"/>
      <c r="R1839" s="3"/>
    </row>
    <row r="1840" spans="1:18" ht="15" customHeight="1">
      <c r="A1840" s="166">
        <v>401307</v>
      </c>
      <c r="B1840" s="190">
        <v>1060601603</v>
      </c>
      <c r="C1840" s="166">
        <v>36</v>
      </c>
      <c r="D1840" s="166" t="s">
        <v>4425</v>
      </c>
      <c r="E1840" s="3" t="s">
        <v>4911</v>
      </c>
      <c r="F1840" s="3" t="s">
        <v>4912</v>
      </c>
      <c r="G1840" s="166" t="s">
        <v>28</v>
      </c>
      <c r="H1840" s="182">
        <v>12</v>
      </c>
      <c r="I1840" s="3">
        <v>0</v>
      </c>
      <c r="J1840" s="3">
        <v>0.33333333333333331</v>
      </c>
      <c r="K1840" s="3" t="s">
        <v>26</v>
      </c>
      <c r="L1840" s="167">
        <v>428732</v>
      </c>
      <c r="M1840" s="167" t="s">
        <v>4913</v>
      </c>
      <c r="N1840" s="3">
        <v>39</v>
      </c>
      <c r="O1840" s="3" t="s">
        <v>4786</v>
      </c>
      <c r="P1840" s="3" t="s">
        <v>19</v>
      </c>
      <c r="Q1840" s="3"/>
      <c r="R1840" s="3"/>
    </row>
    <row r="1841" spans="1:18" ht="15" customHeight="1">
      <c r="A1841" s="166">
        <v>401154</v>
      </c>
      <c r="B1841" s="190">
        <v>1060601611</v>
      </c>
      <c r="C1841" s="166">
        <v>36</v>
      </c>
      <c r="D1841" s="166" t="s">
        <v>4425</v>
      </c>
      <c r="E1841" s="3" t="s">
        <v>4914</v>
      </c>
      <c r="F1841" s="3" t="s">
        <v>4915</v>
      </c>
      <c r="G1841" s="166" t="s">
        <v>28</v>
      </c>
      <c r="H1841" s="182">
        <v>12</v>
      </c>
      <c r="I1841" s="3">
        <v>1.6666666666666667</v>
      </c>
      <c r="J1841" s="3">
        <v>1.6666666666666667</v>
      </c>
      <c r="K1841" s="3" t="s">
        <v>29</v>
      </c>
      <c r="L1841" s="167">
        <v>428731</v>
      </c>
      <c r="M1841" s="167" t="s">
        <v>4916</v>
      </c>
      <c r="N1841" s="3">
        <v>39</v>
      </c>
      <c r="O1841" s="3" t="s">
        <v>4786</v>
      </c>
      <c r="P1841" s="3" t="s">
        <v>19</v>
      </c>
      <c r="Q1841" s="3"/>
      <c r="R1841" s="3"/>
    </row>
    <row r="1842" spans="1:18" ht="15" customHeight="1">
      <c r="A1842" s="166">
        <v>402510</v>
      </c>
      <c r="B1842" s="190">
        <v>1060602057</v>
      </c>
      <c r="C1842" s="166">
        <v>36</v>
      </c>
      <c r="D1842" s="166" t="s">
        <v>4425</v>
      </c>
      <c r="E1842" s="156" t="s">
        <v>4917</v>
      </c>
      <c r="F1842" s="3" t="s">
        <v>4918</v>
      </c>
      <c r="G1842" s="166" t="s">
        <v>28</v>
      </c>
      <c r="H1842" s="182">
        <v>0</v>
      </c>
      <c r="I1842" s="3">
        <v>5.333333333333333</v>
      </c>
      <c r="J1842" s="3">
        <v>3.6666666666666665</v>
      </c>
      <c r="K1842" s="3" t="s">
        <v>29</v>
      </c>
      <c r="L1842" s="167">
        <v>461242</v>
      </c>
      <c r="M1842" s="167" t="s">
        <v>4919</v>
      </c>
      <c r="N1842" s="3">
        <v>39</v>
      </c>
      <c r="O1842" s="3" t="s">
        <v>4593</v>
      </c>
      <c r="P1842" s="3" t="s">
        <v>19</v>
      </c>
      <c r="Q1842" s="3"/>
      <c r="R1842" s="3"/>
    </row>
    <row r="1843" spans="1:18" ht="15" customHeight="1">
      <c r="A1843" s="166">
        <v>401434</v>
      </c>
      <c r="B1843" s="190">
        <v>1060700270</v>
      </c>
      <c r="C1843" s="166">
        <v>36</v>
      </c>
      <c r="D1843" s="166" t="s">
        <v>4425</v>
      </c>
      <c r="E1843" s="3" t="s">
        <v>4920</v>
      </c>
      <c r="F1843" s="3" t="s">
        <v>4921</v>
      </c>
      <c r="G1843" s="166" t="s">
        <v>28</v>
      </c>
      <c r="H1843" s="182">
        <v>0</v>
      </c>
      <c r="I1843" s="3">
        <v>0</v>
      </c>
      <c r="J1843" s="3">
        <v>0</v>
      </c>
      <c r="K1843" s="3" t="s">
        <v>18</v>
      </c>
      <c r="L1843" s="167">
        <v>427235</v>
      </c>
      <c r="M1843" s="167" t="s">
        <v>4922</v>
      </c>
      <c r="N1843" s="3">
        <v>39</v>
      </c>
      <c r="O1843" s="3" t="s">
        <v>4603</v>
      </c>
      <c r="P1843" s="3" t="s">
        <v>19</v>
      </c>
      <c r="Q1843" s="3"/>
      <c r="R1843" s="3"/>
    </row>
    <row r="1844" spans="1:18" ht="15" customHeight="1">
      <c r="A1844" s="166">
        <v>402504</v>
      </c>
      <c r="B1844" s="190">
        <v>1060700261</v>
      </c>
      <c r="C1844" s="166">
        <v>36</v>
      </c>
      <c r="D1844" s="166" t="s">
        <v>4425</v>
      </c>
      <c r="E1844" s="3" t="s">
        <v>4923</v>
      </c>
      <c r="F1844" s="3" t="s">
        <v>4924</v>
      </c>
      <c r="G1844" s="166" t="s">
        <v>28</v>
      </c>
      <c r="H1844" s="182">
        <v>315</v>
      </c>
      <c r="I1844" s="3">
        <v>0</v>
      </c>
      <c r="J1844" s="3">
        <v>0</v>
      </c>
      <c r="K1844" s="3" t="s">
        <v>26</v>
      </c>
      <c r="L1844" s="167">
        <v>427234</v>
      </c>
      <c r="M1844" s="167" t="s">
        <v>4925</v>
      </c>
      <c r="N1844" s="3">
        <v>39</v>
      </c>
      <c r="O1844" s="3" t="s">
        <v>4603</v>
      </c>
      <c r="P1844" s="3" t="s">
        <v>19</v>
      </c>
      <c r="Q1844" s="3"/>
      <c r="R1844" s="3"/>
    </row>
    <row r="1845" spans="1:18" ht="15" customHeight="1">
      <c r="A1845" s="166">
        <v>401149</v>
      </c>
      <c r="B1845" s="190">
        <v>1060700253</v>
      </c>
      <c r="C1845" s="166">
        <v>36</v>
      </c>
      <c r="D1845" s="166" t="s">
        <v>4425</v>
      </c>
      <c r="E1845" s="3" t="s">
        <v>4926</v>
      </c>
      <c r="F1845" s="3" t="s">
        <v>4927</v>
      </c>
      <c r="G1845" s="166" t="s">
        <v>28</v>
      </c>
      <c r="H1845" s="182">
        <v>0</v>
      </c>
      <c r="I1845" s="3">
        <v>0</v>
      </c>
      <c r="J1845" s="3">
        <v>0</v>
      </c>
      <c r="K1845" s="3" t="s">
        <v>18</v>
      </c>
      <c r="L1845" s="167">
        <v>427233</v>
      </c>
      <c r="M1845" s="167" t="s">
        <v>4928</v>
      </c>
      <c r="N1845" s="3">
        <v>39</v>
      </c>
      <c r="O1845" s="3" t="s">
        <v>4603</v>
      </c>
      <c r="P1845" s="3" t="s">
        <v>19</v>
      </c>
      <c r="Q1845" s="3"/>
      <c r="R1845" s="3"/>
    </row>
    <row r="1846" spans="1:18" ht="15" customHeight="1">
      <c r="A1846" s="166">
        <v>400774</v>
      </c>
      <c r="B1846" s="190">
        <v>1060406134</v>
      </c>
      <c r="C1846" s="166">
        <v>36</v>
      </c>
      <c r="D1846" s="166" t="s">
        <v>4425</v>
      </c>
      <c r="E1846" s="3" t="s">
        <v>4929</v>
      </c>
      <c r="F1846" s="3" t="s">
        <v>4930</v>
      </c>
      <c r="G1846" s="166" t="s">
        <v>28</v>
      </c>
      <c r="H1846" s="182">
        <v>30.6</v>
      </c>
      <c r="I1846" s="3">
        <v>12.666666666666666</v>
      </c>
      <c r="J1846" s="3">
        <v>8.9166666666666661</v>
      </c>
      <c r="K1846" s="3" t="s">
        <v>29</v>
      </c>
      <c r="L1846" s="167">
        <v>316344</v>
      </c>
      <c r="M1846" s="167" t="s">
        <v>4931</v>
      </c>
      <c r="N1846" s="3">
        <v>39</v>
      </c>
      <c r="O1846" s="3" t="s">
        <v>3156</v>
      </c>
      <c r="P1846" s="3" t="s">
        <v>19</v>
      </c>
      <c r="Q1846" s="3"/>
      <c r="R1846" s="3"/>
    </row>
    <row r="1847" spans="1:18" ht="15" customHeight="1">
      <c r="A1847" s="166">
        <v>400869</v>
      </c>
      <c r="B1847" s="190">
        <v>1060402732</v>
      </c>
      <c r="C1847" s="166">
        <v>19</v>
      </c>
      <c r="D1847" s="166" t="s">
        <v>3531</v>
      </c>
      <c r="E1847" s="3" t="s">
        <v>4932</v>
      </c>
      <c r="F1847" s="3" t="s">
        <v>4933</v>
      </c>
      <c r="G1847" s="166" t="s">
        <v>28</v>
      </c>
      <c r="H1847" s="182">
        <v>56.32</v>
      </c>
      <c r="I1847" s="3">
        <v>6.333333333333333</v>
      </c>
      <c r="J1847" s="3">
        <v>6.083333333333333</v>
      </c>
      <c r="K1847" s="3" t="s">
        <v>29</v>
      </c>
      <c r="L1847" s="167">
        <v>333025</v>
      </c>
      <c r="M1847" s="167" t="s">
        <v>4934</v>
      </c>
      <c r="N1847" s="167"/>
      <c r="O1847" s="3" t="s">
        <v>4935</v>
      </c>
      <c r="P1847" s="3" t="s">
        <v>19</v>
      </c>
      <c r="Q1847" s="3"/>
      <c r="R1847" s="3"/>
    </row>
    <row r="1848" spans="1:18" ht="15" customHeight="1">
      <c r="A1848" s="166">
        <v>402494</v>
      </c>
      <c r="B1848" s="190">
        <v>1060400144</v>
      </c>
      <c r="C1848" s="166">
        <v>36</v>
      </c>
      <c r="D1848" s="166" t="s">
        <v>4425</v>
      </c>
      <c r="E1848" s="3" t="s">
        <v>4936</v>
      </c>
      <c r="F1848" s="3" t="s">
        <v>4937</v>
      </c>
      <c r="G1848" s="166" t="s">
        <v>4938</v>
      </c>
      <c r="H1848" s="182">
        <v>312.49200426439234</v>
      </c>
      <c r="I1848" s="3">
        <v>0</v>
      </c>
      <c r="J1848" s="3">
        <v>18.25</v>
      </c>
      <c r="K1848" s="3" t="s">
        <v>29</v>
      </c>
      <c r="L1848" s="167">
        <v>406960</v>
      </c>
      <c r="M1848" s="167" t="s">
        <v>2978</v>
      </c>
      <c r="N1848" s="3">
        <v>39</v>
      </c>
      <c r="O1848" s="3" t="s">
        <v>3688</v>
      </c>
      <c r="P1848" s="3" t="s">
        <v>19</v>
      </c>
      <c r="Q1848" s="3"/>
      <c r="R1848" s="3"/>
    </row>
    <row r="1849" spans="1:18" ht="15" customHeight="1">
      <c r="A1849" s="166">
        <v>402265</v>
      </c>
      <c r="B1849" s="190">
        <v>1060402082</v>
      </c>
      <c r="C1849" s="166">
        <v>36</v>
      </c>
      <c r="D1849" s="166" t="s">
        <v>4425</v>
      </c>
      <c r="E1849" s="3" t="s">
        <v>4939</v>
      </c>
      <c r="F1849" s="3" t="s">
        <v>4940</v>
      </c>
      <c r="G1849" s="166" t="s">
        <v>4938</v>
      </c>
      <c r="H1849" s="182">
        <v>496.5</v>
      </c>
      <c r="I1849" s="3">
        <v>2</v>
      </c>
      <c r="J1849" s="3">
        <v>0.83333333333333337</v>
      </c>
      <c r="K1849" s="3" t="s">
        <v>26</v>
      </c>
      <c r="L1849" s="167">
        <v>406960</v>
      </c>
      <c r="M1849" s="167" t="s">
        <v>2978</v>
      </c>
      <c r="N1849" s="3">
        <v>39</v>
      </c>
      <c r="O1849" s="3" t="s">
        <v>3688</v>
      </c>
      <c r="P1849" s="3" t="s">
        <v>19</v>
      </c>
      <c r="Q1849" s="3"/>
      <c r="R1849" s="3"/>
    </row>
    <row r="1850" spans="1:18" ht="15" customHeight="1">
      <c r="A1850" s="166">
        <v>401389</v>
      </c>
      <c r="B1850" s="190" t="s">
        <v>4941</v>
      </c>
      <c r="C1850" s="166">
        <v>36</v>
      </c>
      <c r="D1850" s="166" t="s">
        <v>4425</v>
      </c>
      <c r="E1850" s="3" t="s">
        <v>4942</v>
      </c>
      <c r="F1850" s="3" t="s">
        <v>4943</v>
      </c>
      <c r="G1850" s="166" t="s">
        <v>4938</v>
      </c>
      <c r="H1850" s="182">
        <v>495.51000000000005</v>
      </c>
      <c r="I1850" s="3">
        <v>0.66666666666666663</v>
      </c>
      <c r="J1850" s="3">
        <v>1.3333333333333333</v>
      </c>
      <c r="K1850" s="3" t="s">
        <v>26</v>
      </c>
      <c r="L1850" s="167">
        <v>462008</v>
      </c>
      <c r="M1850" s="167" t="s">
        <v>2978</v>
      </c>
      <c r="N1850" s="3">
        <v>39</v>
      </c>
      <c r="O1850" s="3" t="s">
        <v>3688</v>
      </c>
      <c r="P1850" s="3" t="s">
        <v>19</v>
      </c>
      <c r="Q1850" s="3"/>
      <c r="R1850" s="3"/>
    </row>
    <row r="1851" spans="1:18" ht="15" customHeight="1">
      <c r="A1851" s="166">
        <v>401826</v>
      </c>
      <c r="B1851" s="190">
        <v>1060404603</v>
      </c>
      <c r="C1851" s="166">
        <v>36</v>
      </c>
      <c r="D1851" s="166" t="s">
        <v>4425</v>
      </c>
      <c r="E1851" s="3" t="s">
        <v>4944</v>
      </c>
      <c r="F1851" s="3" t="s">
        <v>4945</v>
      </c>
      <c r="G1851" s="166" t="s">
        <v>28</v>
      </c>
      <c r="H1851" s="182">
        <v>42.713643892339547</v>
      </c>
      <c r="I1851" s="3">
        <v>16.666666666666668</v>
      </c>
      <c r="J1851" s="3">
        <v>15.416666666666666</v>
      </c>
      <c r="K1851" s="3" t="s">
        <v>29</v>
      </c>
      <c r="L1851" s="167">
        <v>449819</v>
      </c>
      <c r="M1851" s="167" t="s">
        <v>4946</v>
      </c>
      <c r="N1851" s="3">
        <v>39</v>
      </c>
      <c r="O1851" s="3" t="s">
        <v>4947</v>
      </c>
      <c r="P1851" s="3" t="s">
        <v>19</v>
      </c>
      <c r="Q1851" s="3"/>
      <c r="R1851" s="3"/>
    </row>
    <row r="1852" spans="1:18" ht="15" customHeight="1">
      <c r="A1852" s="166">
        <v>402361</v>
      </c>
      <c r="B1852" s="190">
        <v>1060200820</v>
      </c>
      <c r="C1852" s="166">
        <v>36</v>
      </c>
      <c r="D1852" s="166" t="s">
        <v>4425</v>
      </c>
      <c r="E1852" s="3" t="s">
        <v>4948</v>
      </c>
      <c r="F1852" s="3" t="s">
        <v>4949</v>
      </c>
      <c r="G1852" s="166" t="s">
        <v>28</v>
      </c>
      <c r="H1852" s="182">
        <v>34</v>
      </c>
      <c r="I1852" s="3">
        <v>5</v>
      </c>
      <c r="J1852" s="3">
        <v>2.9166666666666665</v>
      </c>
      <c r="K1852" s="3" t="s">
        <v>26</v>
      </c>
      <c r="L1852" s="167">
        <v>456877</v>
      </c>
      <c r="M1852" s="167" t="s">
        <v>4950</v>
      </c>
      <c r="N1852" s="3">
        <v>39</v>
      </c>
      <c r="O1852" s="3" t="s">
        <v>4951</v>
      </c>
      <c r="P1852" s="3" t="s">
        <v>19</v>
      </c>
      <c r="Q1852" s="3"/>
      <c r="R1852" s="3"/>
    </row>
    <row r="1853" spans="1:18" ht="15" customHeight="1">
      <c r="A1853" s="166">
        <v>400905</v>
      </c>
      <c r="B1853" s="190">
        <v>1060200927</v>
      </c>
      <c r="C1853" s="166">
        <v>36</v>
      </c>
      <c r="D1853" s="166" t="s">
        <v>4425</v>
      </c>
      <c r="E1853" s="3" t="s">
        <v>4952</v>
      </c>
      <c r="F1853" s="3" t="s">
        <v>4953</v>
      </c>
      <c r="G1853" s="166" t="s">
        <v>28</v>
      </c>
      <c r="H1853" s="182">
        <v>33.072307692307689</v>
      </c>
      <c r="I1853" s="3">
        <v>0</v>
      </c>
      <c r="J1853" s="3">
        <v>3.3333333333333335</v>
      </c>
      <c r="K1853" s="3" t="s">
        <v>26</v>
      </c>
      <c r="L1853" s="167">
        <v>456908</v>
      </c>
      <c r="M1853" s="167" t="s">
        <v>4954</v>
      </c>
      <c r="N1853" s="3">
        <v>39</v>
      </c>
      <c r="O1853" s="3" t="s">
        <v>4951</v>
      </c>
      <c r="P1853" s="3" t="s">
        <v>19</v>
      </c>
      <c r="Q1853" s="3"/>
      <c r="R1853" s="3"/>
    </row>
    <row r="1854" spans="1:18" ht="15" customHeight="1">
      <c r="A1854" s="166">
        <v>401331</v>
      </c>
      <c r="B1854" s="190">
        <v>1060200838</v>
      </c>
      <c r="C1854" s="166">
        <v>36</v>
      </c>
      <c r="D1854" s="166" t="s">
        <v>4425</v>
      </c>
      <c r="E1854" s="3" t="s">
        <v>4955</v>
      </c>
      <c r="F1854" s="3" t="s">
        <v>4956</v>
      </c>
      <c r="G1854" s="166" t="s">
        <v>28</v>
      </c>
      <c r="H1854" s="182">
        <v>33</v>
      </c>
      <c r="I1854" s="3">
        <v>0</v>
      </c>
      <c r="J1854" s="3">
        <v>3.3333333333333335</v>
      </c>
      <c r="K1854" s="3" t="s">
        <v>26</v>
      </c>
      <c r="L1854" s="167">
        <v>449978</v>
      </c>
      <c r="M1854" s="167" t="s">
        <v>4957</v>
      </c>
      <c r="N1854" s="3">
        <v>39</v>
      </c>
      <c r="O1854" s="3" t="s">
        <v>4951</v>
      </c>
      <c r="P1854" s="3" t="s">
        <v>19</v>
      </c>
      <c r="Q1854" s="3"/>
      <c r="R1854" s="3"/>
    </row>
    <row r="1855" spans="1:18" ht="15" customHeight="1">
      <c r="A1855" s="166">
        <v>400174</v>
      </c>
      <c r="B1855" s="190">
        <v>1060200935</v>
      </c>
      <c r="C1855" s="166">
        <v>36</v>
      </c>
      <c r="D1855" s="166" t="s">
        <v>4425</v>
      </c>
      <c r="E1855" s="3" t="s">
        <v>4958</v>
      </c>
      <c r="F1855" s="3" t="s">
        <v>4959</v>
      </c>
      <c r="G1855" s="166" t="s">
        <v>28</v>
      </c>
      <c r="H1855" s="182">
        <v>34.660000000000004</v>
      </c>
      <c r="I1855" s="3">
        <v>3.3333333333333335</v>
      </c>
      <c r="J1855" s="3">
        <v>4.166666666666667</v>
      </c>
      <c r="K1855" s="3" t="s">
        <v>26</v>
      </c>
      <c r="L1855" s="167">
        <v>449975</v>
      </c>
      <c r="M1855" s="167" t="s">
        <v>4960</v>
      </c>
      <c r="N1855" s="3">
        <v>39</v>
      </c>
      <c r="O1855" s="3" t="s">
        <v>4951</v>
      </c>
      <c r="P1855" s="3" t="s">
        <v>19</v>
      </c>
      <c r="Q1855" s="3"/>
      <c r="R1855" s="3"/>
    </row>
    <row r="1856" spans="1:18" ht="15" customHeight="1">
      <c r="A1856" s="166">
        <v>400514</v>
      </c>
      <c r="B1856" s="190">
        <v>1060200773</v>
      </c>
      <c r="C1856" s="166">
        <v>36</v>
      </c>
      <c r="D1856" s="166" t="s">
        <v>4425</v>
      </c>
      <c r="E1856" s="3" t="s">
        <v>4961</v>
      </c>
      <c r="F1856" s="3" t="s">
        <v>4962</v>
      </c>
      <c r="G1856" s="166" t="s">
        <v>28</v>
      </c>
      <c r="H1856" s="182">
        <v>34.816815286624205</v>
      </c>
      <c r="I1856" s="3">
        <v>40</v>
      </c>
      <c r="J1856" s="3">
        <v>39.333333333333336</v>
      </c>
      <c r="K1856" s="3" t="s">
        <v>29</v>
      </c>
      <c r="L1856" s="167">
        <v>449907</v>
      </c>
      <c r="M1856" s="167" t="s">
        <v>4963</v>
      </c>
      <c r="N1856" s="3">
        <v>39</v>
      </c>
      <c r="O1856" s="3" t="s">
        <v>4951</v>
      </c>
      <c r="P1856" s="3" t="s">
        <v>19</v>
      </c>
      <c r="Q1856" s="3"/>
      <c r="R1856" s="3"/>
    </row>
    <row r="1857" spans="1:18" ht="15" customHeight="1">
      <c r="A1857" s="166">
        <v>400818</v>
      </c>
      <c r="B1857" s="190">
        <v>1060200781</v>
      </c>
      <c r="C1857" s="166">
        <v>36</v>
      </c>
      <c r="D1857" s="166" t="s">
        <v>4425</v>
      </c>
      <c r="E1857" s="3" t="s">
        <v>4964</v>
      </c>
      <c r="F1857" s="3" t="s">
        <v>4965</v>
      </c>
      <c r="G1857" s="166" t="s">
        <v>28</v>
      </c>
      <c r="H1857" s="182">
        <v>38.935779816513758</v>
      </c>
      <c r="I1857" s="3">
        <v>33.333333333333336</v>
      </c>
      <c r="J1857" s="3">
        <v>34.166666666666664</v>
      </c>
      <c r="K1857" s="3" t="s">
        <v>29</v>
      </c>
      <c r="L1857" s="167">
        <v>449908</v>
      </c>
      <c r="M1857" s="167" t="s">
        <v>4966</v>
      </c>
      <c r="N1857" s="3">
        <v>39</v>
      </c>
      <c r="O1857" s="3" t="s">
        <v>4951</v>
      </c>
      <c r="P1857" s="3" t="s">
        <v>19</v>
      </c>
      <c r="Q1857" s="3"/>
      <c r="R1857" s="3"/>
    </row>
    <row r="1858" spans="1:18" ht="15" customHeight="1">
      <c r="A1858" s="166">
        <v>402375</v>
      </c>
      <c r="B1858" s="190">
        <v>1060200811</v>
      </c>
      <c r="C1858" s="166">
        <v>36</v>
      </c>
      <c r="D1858" s="166" t="s">
        <v>4425</v>
      </c>
      <c r="E1858" s="3" t="s">
        <v>4967</v>
      </c>
      <c r="F1858" s="3" t="s">
        <v>4968</v>
      </c>
      <c r="G1858" s="166" t="s">
        <v>28</v>
      </c>
      <c r="H1858" s="182">
        <v>35.993684210526318</v>
      </c>
      <c r="I1858" s="3">
        <v>3.3333333333333335</v>
      </c>
      <c r="J1858" s="3">
        <v>2.5</v>
      </c>
      <c r="K1858" s="3" t="s">
        <v>26</v>
      </c>
      <c r="L1858" s="167">
        <v>449923</v>
      </c>
      <c r="M1858" s="167" t="s">
        <v>4969</v>
      </c>
      <c r="N1858" s="3">
        <v>39</v>
      </c>
      <c r="O1858" s="3" t="s">
        <v>4951</v>
      </c>
      <c r="P1858" s="3" t="s">
        <v>19</v>
      </c>
      <c r="Q1858" s="3"/>
      <c r="R1858" s="3"/>
    </row>
    <row r="1859" spans="1:18" ht="15" customHeight="1">
      <c r="A1859" s="166">
        <v>401104</v>
      </c>
      <c r="B1859" s="190">
        <v>1060200790</v>
      </c>
      <c r="C1859" s="166">
        <v>36</v>
      </c>
      <c r="D1859" s="166" t="s">
        <v>4425</v>
      </c>
      <c r="E1859" s="3" t="s">
        <v>4970</v>
      </c>
      <c r="F1859" s="3" t="s">
        <v>4971</v>
      </c>
      <c r="G1859" s="166" t="s">
        <v>28</v>
      </c>
      <c r="H1859" s="182">
        <v>35</v>
      </c>
      <c r="I1859" s="3">
        <v>5</v>
      </c>
      <c r="J1859" s="3">
        <v>2.9166666666666665</v>
      </c>
      <c r="K1859" s="3" t="s">
        <v>26</v>
      </c>
      <c r="L1859" s="167">
        <v>455193</v>
      </c>
      <c r="M1859" s="167" t="s">
        <v>4972</v>
      </c>
      <c r="N1859" s="3">
        <v>39</v>
      </c>
      <c r="O1859" s="3" t="s">
        <v>4951</v>
      </c>
      <c r="P1859" s="3" t="s">
        <v>19</v>
      </c>
      <c r="Q1859" s="3"/>
      <c r="R1859" s="3"/>
    </row>
    <row r="1860" spans="1:18" ht="15" customHeight="1">
      <c r="A1860" s="166">
        <v>402046</v>
      </c>
      <c r="B1860" s="190">
        <v>1060200803</v>
      </c>
      <c r="C1860" s="166">
        <v>36</v>
      </c>
      <c r="D1860" s="166" t="s">
        <v>4425</v>
      </c>
      <c r="E1860" s="3" t="s">
        <v>4973</v>
      </c>
      <c r="F1860" s="3" t="s">
        <v>4974</v>
      </c>
      <c r="G1860" s="166" t="s">
        <v>28</v>
      </c>
      <c r="H1860" s="182">
        <v>34</v>
      </c>
      <c r="I1860" s="3">
        <v>3.3333333333333335</v>
      </c>
      <c r="J1860" s="3">
        <v>0.83333333333333337</v>
      </c>
      <c r="K1860" s="3" t="s">
        <v>26</v>
      </c>
      <c r="L1860" s="167">
        <v>455194</v>
      </c>
      <c r="M1860" s="167" t="s">
        <v>4975</v>
      </c>
      <c r="N1860" s="3">
        <v>39</v>
      </c>
      <c r="O1860" s="3" t="s">
        <v>4951</v>
      </c>
      <c r="P1860" s="3" t="s">
        <v>19</v>
      </c>
      <c r="Q1860" s="3"/>
      <c r="R1860" s="3"/>
    </row>
    <row r="1861" spans="1:18" ht="15" customHeight="1">
      <c r="A1861" s="166">
        <v>402558</v>
      </c>
      <c r="B1861" s="190">
        <v>1060200951</v>
      </c>
      <c r="C1861" s="166">
        <v>36</v>
      </c>
      <c r="D1861" s="166" t="s">
        <v>4425</v>
      </c>
      <c r="E1861" s="3" t="s">
        <v>4976</v>
      </c>
      <c r="F1861" s="3" t="s">
        <v>4977</v>
      </c>
      <c r="G1861" s="166" t="s">
        <v>28</v>
      </c>
      <c r="H1861" s="182">
        <v>2.9</v>
      </c>
      <c r="I1861" s="3">
        <v>0</v>
      </c>
      <c r="J1861" s="3">
        <v>0.41666666666666669</v>
      </c>
      <c r="K1861" s="3" t="s">
        <v>26</v>
      </c>
      <c r="L1861" s="167">
        <v>455194</v>
      </c>
      <c r="M1861" s="167" t="s">
        <v>4978</v>
      </c>
      <c r="N1861" s="3">
        <v>39</v>
      </c>
      <c r="O1861" s="3" t="s">
        <v>4951</v>
      </c>
      <c r="P1861" s="3" t="s">
        <v>19</v>
      </c>
      <c r="Q1861" s="3"/>
      <c r="R1861" s="3"/>
    </row>
    <row r="1862" spans="1:18" ht="15" customHeight="1">
      <c r="A1862" s="166">
        <v>402384</v>
      </c>
      <c r="B1862" s="190">
        <v>1060200765</v>
      </c>
      <c r="C1862" s="166">
        <v>36</v>
      </c>
      <c r="D1862" s="166" t="s">
        <v>4425</v>
      </c>
      <c r="E1862" s="3" t="s">
        <v>4979</v>
      </c>
      <c r="F1862" s="3" t="s">
        <v>4980</v>
      </c>
      <c r="G1862" s="166" t="s">
        <v>28</v>
      </c>
      <c r="H1862" s="182">
        <v>42.294871794871796</v>
      </c>
      <c r="I1862" s="3">
        <v>13.333333333333334</v>
      </c>
      <c r="J1862" s="3">
        <v>10.416666666666666</v>
      </c>
      <c r="K1862" s="3" t="s">
        <v>29</v>
      </c>
      <c r="L1862" s="167">
        <v>449963</v>
      </c>
      <c r="M1862" s="167" t="s">
        <v>4981</v>
      </c>
      <c r="N1862" s="3">
        <v>39</v>
      </c>
      <c r="O1862" s="3" t="s">
        <v>4951</v>
      </c>
      <c r="P1862" s="3" t="s">
        <v>19</v>
      </c>
      <c r="Q1862" s="3"/>
      <c r="R1862" s="3"/>
    </row>
    <row r="1863" spans="1:18" ht="15" customHeight="1">
      <c r="A1863" s="166">
        <v>401176</v>
      </c>
      <c r="B1863" s="190">
        <v>1060200943</v>
      </c>
      <c r="C1863" s="166">
        <v>36</v>
      </c>
      <c r="D1863" s="166" t="s">
        <v>4425</v>
      </c>
      <c r="E1863" s="3" t="s">
        <v>4982</v>
      </c>
      <c r="F1863" s="3" t="s">
        <v>4983</v>
      </c>
      <c r="G1863" s="166" t="s">
        <v>28</v>
      </c>
      <c r="H1863" s="182">
        <v>36.230769230769234</v>
      </c>
      <c r="I1863" s="3">
        <v>10</v>
      </c>
      <c r="J1863" s="3">
        <v>7.916666666666667</v>
      </c>
      <c r="K1863" s="3" t="s">
        <v>26</v>
      </c>
      <c r="L1863" s="167">
        <v>449947</v>
      </c>
      <c r="M1863" s="167" t="s">
        <v>4984</v>
      </c>
      <c r="N1863" s="3">
        <v>39</v>
      </c>
      <c r="O1863" s="3" t="s">
        <v>4951</v>
      </c>
      <c r="P1863" s="3" t="s">
        <v>19</v>
      </c>
      <c r="Q1863" s="3"/>
      <c r="R1863" s="3"/>
    </row>
    <row r="1864" spans="1:18" ht="15" customHeight="1">
      <c r="A1864" s="166">
        <v>401993</v>
      </c>
      <c r="B1864" s="190">
        <v>1060200862</v>
      </c>
      <c r="C1864" s="166">
        <v>36</v>
      </c>
      <c r="D1864" s="166" t="s">
        <v>4425</v>
      </c>
      <c r="E1864" s="3" t="s">
        <v>4985</v>
      </c>
      <c r="F1864" s="3" t="s">
        <v>4986</v>
      </c>
      <c r="G1864" s="166" t="s">
        <v>28</v>
      </c>
      <c r="H1864" s="182">
        <v>40</v>
      </c>
      <c r="I1864" s="3">
        <v>0</v>
      </c>
      <c r="J1864" s="3">
        <v>2.9166666666666665</v>
      </c>
      <c r="K1864" s="3" t="s">
        <v>26</v>
      </c>
      <c r="L1864" s="167">
        <v>457077</v>
      </c>
      <c r="M1864" s="167" t="s">
        <v>4987</v>
      </c>
      <c r="N1864" s="3">
        <v>39</v>
      </c>
      <c r="O1864" s="3" t="s">
        <v>4951</v>
      </c>
      <c r="P1864" s="3" t="s">
        <v>19</v>
      </c>
      <c r="Q1864" s="3"/>
      <c r="R1864" s="3"/>
    </row>
    <row r="1865" spans="1:18" ht="15" customHeight="1">
      <c r="A1865" s="166">
        <v>400555</v>
      </c>
      <c r="B1865" s="190">
        <v>1060200714</v>
      </c>
      <c r="C1865" s="166">
        <v>36</v>
      </c>
      <c r="D1865" s="166" t="s">
        <v>4425</v>
      </c>
      <c r="E1865" s="3" t="s">
        <v>4988</v>
      </c>
      <c r="F1865" s="3" t="s">
        <v>4989</v>
      </c>
      <c r="G1865" s="166" t="s">
        <v>28</v>
      </c>
      <c r="H1865" s="182">
        <v>33.031413612565444</v>
      </c>
      <c r="I1865" s="3">
        <v>31.666666666666668</v>
      </c>
      <c r="J1865" s="3">
        <v>38.333333333333336</v>
      </c>
      <c r="K1865" s="3" t="s">
        <v>29</v>
      </c>
      <c r="L1865" s="167">
        <v>457415</v>
      </c>
      <c r="M1865" s="167" t="s">
        <v>4990</v>
      </c>
      <c r="N1865" s="3">
        <v>39</v>
      </c>
      <c r="O1865" s="3" t="s">
        <v>4951</v>
      </c>
      <c r="P1865" s="3" t="s">
        <v>19</v>
      </c>
      <c r="Q1865" s="3"/>
      <c r="R1865" s="3"/>
    </row>
    <row r="1866" spans="1:18" ht="15" customHeight="1">
      <c r="A1866" s="166">
        <v>402233</v>
      </c>
      <c r="B1866" s="190">
        <v>1060200722</v>
      </c>
      <c r="C1866" s="166">
        <v>36</v>
      </c>
      <c r="D1866" s="166" t="s">
        <v>4425</v>
      </c>
      <c r="E1866" s="3" t="s">
        <v>4991</v>
      </c>
      <c r="F1866" s="3" t="s">
        <v>4992</v>
      </c>
      <c r="G1866" s="166" t="s">
        <v>28</v>
      </c>
      <c r="H1866" s="182">
        <v>38.98576112412178</v>
      </c>
      <c r="I1866" s="3">
        <v>80</v>
      </c>
      <c r="J1866" s="3">
        <v>82.5</v>
      </c>
      <c r="K1866" s="3" t="s">
        <v>29</v>
      </c>
      <c r="L1866" s="167">
        <v>460681</v>
      </c>
      <c r="M1866" s="167" t="s">
        <v>4993</v>
      </c>
      <c r="N1866" s="3">
        <v>39</v>
      </c>
      <c r="O1866" s="3" t="s">
        <v>4951</v>
      </c>
      <c r="P1866" s="3" t="s">
        <v>19</v>
      </c>
      <c r="Q1866" s="3"/>
      <c r="R1866" s="3"/>
    </row>
    <row r="1867" spans="1:18" ht="15" customHeight="1">
      <c r="A1867" s="166">
        <v>402426</v>
      </c>
      <c r="B1867" s="190">
        <v>1060200846</v>
      </c>
      <c r="C1867" s="166">
        <v>36</v>
      </c>
      <c r="D1867" s="166" t="s">
        <v>4425</v>
      </c>
      <c r="E1867" s="3" t="s">
        <v>4994</v>
      </c>
      <c r="F1867" s="3" t="s">
        <v>4995</v>
      </c>
      <c r="G1867" s="166" t="s">
        <v>28</v>
      </c>
      <c r="H1867" s="182">
        <v>0</v>
      </c>
      <c r="I1867" s="3">
        <v>0</v>
      </c>
      <c r="J1867" s="3">
        <v>0</v>
      </c>
      <c r="K1867" s="3" t="s">
        <v>26</v>
      </c>
      <c r="L1867" s="167">
        <v>472670</v>
      </c>
      <c r="M1867" s="167" t="s">
        <v>4996</v>
      </c>
      <c r="N1867" s="3">
        <v>39</v>
      </c>
      <c r="O1867" s="3" t="s">
        <v>4951</v>
      </c>
      <c r="P1867" s="3" t="s">
        <v>19</v>
      </c>
      <c r="Q1867" s="3"/>
      <c r="R1867" s="3"/>
    </row>
    <row r="1868" spans="1:18" ht="15" customHeight="1">
      <c r="A1868" s="166">
        <v>402227</v>
      </c>
      <c r="B1868" s="190">
        <v>1060200960</v>
      </c>
      <c r="C1868" s="166">
        <v>36</v>
      </c>
      <c r="D1868" s="166" t="s">
        <v>4425</v>
      </c>
      <c r="E1868" s="3" t="s">
        <v>4997</v>
      </c>
      <c r="F1868" s="3" t="s">
        <v>4998</v>
      </c>
      <c r="G1868" s="166" t="s">
        <v>28</v>
      </c>
      <c r="H1868" s="182">
        <v>52.323999999999998</v>
      </c>
      <c r="I1868" s="3">
        <v>6.666666666666667</v>
      </c>
      <c r="J1868" s="3">
        <v>5</v>
      </c>
      <c r="K1868" s="3" t="s">
        <v>26</v>
      </c>
      <c r="L1868" s="167">
        <v>457178</v>
      </c>
      <c r="M1868" s="167" t="s">
        <v>4999</v>
      </c>
      <c r="N1868" s="3">
        <v>39</v>
      </c>
      <c r="O1868" s="3" t="s">
        <v>4951</v>
      </c>
      <c r="P1868" s="3" t="s">
        <v>19</v>
      </c>
      <c r="Q1868" s="3"/>
      <c r="R1868" s="3"/>
    </row>
    <row r="1869" spans="1:18" ht="15" customHeight="1">
      <c r="A1869" s="166">
        <v>401168</v>
      </c>
      <c r="B1869" s="190">
        <v>1060200978</v>
      </c>
      <c r="C1869" s="166">
        <v>36</v>
      </c>
      <c r="D1869" s="166" t="s">
        <v>4425</v>
      </c>
      <c r="E1869" s="3" t="s">
        <v>5000</v>
      </c>
      <c r="F1869" s="3" t="s">
        <v>5001</v>
      </c>
      <c r="G1869" s="166" t="s">
        <v>28</v>
      </c>
      <c r="H1869" s="182">
        <v>53.333333333333336</v>
      </c>
      <c r="I1869" s="3">
        <v>5</v>
      </c>
      <c r="J1869" s="3">
        <v>7.083333333333333</v>
      </c>
      <c r="K1869" s="3" t="s">
        <v>26</v>
      </c>
      <c r="L1869" s="167">
        <v>457181</v>
      </c>
      <c r="M1869" s="167" t="s">
        <v>5002</v>
      </c>
      <c r="N1869" s="3">
        <v>39</v>
      </c>
      <c r="O1869" s="3" t="s">
        <v>4951</v>
      </c>
      <c r="P1869" s="3" t="s">
        <v>19</v>
      </c>
      <c r="Q1869" s="3"/>
      <c r="R1869" s="3"/>
    </row>
    <row r="1870" spans="1:18" ht="15" customHeight="1">
      <c r="A1870" s="166">
        <v>401774</v>
      </c>
      <c r="B1870" s="190">
        <v>1060201079</v>
      </c>
      <c r="C1870" s="166">
        <v>36</v>
      </c>
      <c r="D1870" s="166" t="s">
        <v>4425</v>
      </c>
      <c r="E1870" s="3" t="s">
        <v>5003</v>
      </c>
      <c r="F1870" s="3" t="s">
        <v>5004</v>
      </c>
      <c r="G1870" s="166" t="s">
        <v>28</v>
      </c>
      <c r="H1870" s="182">
        <v>50.984469370146677</v>
      </c>
      <c r="I1870" s="3">
        <v>23.333333333333332</v>
      </c>
      <c r="J1870" s="3">
        <v>35.833333333333336</v>
      </c>
      <c r="K1870" s="3" t="s">
        <v>29</v>
      </c>
      <c r="L1870" s="167">
        <v>460040</v>
      </c>
      <c r="M1870" s="167" t="s">
        <v>5005</v>
      </c>
      <c r="N1870" s="3">
        <v>39</v>
      </c>
      <c r="O1870" s="3" t="s">
        <v>4951</v>
      </c>
      <c r="P1870" s="3" t="s">
        <v>19</v>
      </c>
      <c r="Q1870" s="3"/>
      <c r="R1870" s="3"/>
    </row>
    <row r="1871" spans="1:18" ht="15" customHeight="1">
      <c r="A1871" s="166">
        <v>400490</v>
      </c>
      <c r="B1871" s="190">
        <v>1060200625</v>
      </c>
      <c r="C1871" s="166">
        <v>36</v>
      </c>
      <c r="D1871" s="166" t="s">
        <v>4425</v>
      </c>
      <c r="E1871" s="3" t="s">
        <v>5006</v>
      </c>
      <c r="F1871" s="3" t="s">
        <v>5007</v>
      </c>
      <c r="G1871" s="166" t="s">
        <v>28</v>
      </c>
      <c r="H1871" s="182">
        <v>190.31517094017093</v>
      </c>
      <c r="I1871" s="3">
        <v>59.666666666666664</v>
      </c>
      <c r="J1871" s="3">
        <v>43.583333333333336</v>
      </c>
      <c r="K1871" s="3" t="s">
        <v>29</v>
      </c>
      <c r="L1871" s="167">
        <v>455946</v>
      </c>
      <c r="M1871" s="167" t="s">
        <v>5008</v>
      </c>
      <c r="N1871" s="3">
        <v>39</v>
      </c>
      <c r="O1871" s="3" t="s">
        <v>4580</v>
      </c>
      <c r="P1871" s="3" t="s">
        <v>19</v>
      </c>
      <c r="Q1871" s="3"/>
      <c r="R1871" s="3"/>
    </row>
    <row r="1872" spans="1:18" ht="15" customHeight="1">
      <c r="A1872" s="166">
        <v>402262</v>
      </c>
      <c r="B1872" s="190">
        <v>1060200498</v>
      </c>
      <c r="C1872" s="166">
        <v>36</v>
      </c>
      <c r="D1872" s="166" t="s">
        <v>4425</v>
      </c>
      <c r="E1872" s="3" t="s">
        <v>5009</v>
      </c>
      <c r="F1872" s="3" t="s">
        <v>5010</v>
      </c>
      <c r="G1872" s="166" t="s">
        <v>1648</v>
      </c>
      <c r="H1872" s="182">
        <v>79.256097560975604</v>
      </c>
      <c r="I1872" s="3">
        <v>53.333333333333336</v>
      </c>
      <c r="J1872" s="3">
        <v>47.5</v>
      </c>
      <c r="K1872" s="3" t="s">
        <v>29</v>
      </c>
      <c r="L1872" s="167">
        <v>437118</v>
      </c>
      <c r="M1872" s="167" t="s">
        <v>5011</v>
      </c>
      <c r="N1872" s="3">
        <v>39</v>
      </c>
      <c r="O1872" s="3" t="s">
        <v>2822</v>
      </c>
      <c r="P1872" s="3" t="s">
        <v>19</v>
      </c>
      <c r="Q1872" s="3"/>
      <c r="R1872" s="3"/>
    </row>
    <row r="1873" spans="1:18" ht="15" customHeight="1">
      <c r="A1873" s="166">
        <v>402541</v>
      </c>
      <c r="B1873" s="190">
        <v>0</v>
      </c>
      <c r="C1873" s="166">
        <v>36</v>
      </c>
      <c r="D1873" s="166" t="s">
        <v>4425</v>
      </c>
      <c r="E1873" s="3" t="s">
        <v>5012</v>
      </c>
      <c r="F1873" s="3" t="s">
        <v>5013</v>
      </c>
      <c r="G1873" s="166" t="s">
        <v>28</v>
      </c>
      <c r="H1873" s="182">
        <v>600.93999999999994</v>
      </c>
      <c r="I1873" s="3">
        <v>0.33333333333333331</v>
      </c>
      <c r="J1873" s="3">
        <v>2.5</v>
      </c>
      <c r="K1873" s="3" t="s">
        <v>29</v>
      </c>
      <c r="L1873" s="167">
        <v>422695</v>
      </c>
      <c r="M1873" s="167" t="s">
        <v>5014</v>
      </c>
      <c r="N1873" s="3">
        <v>39</v>
      </c>
      <c r="O1873" s="3" t="s">
        <v>2822</v>
      </c>
      <c r="P1873" s="3" t="s">
        <v>19</v>
      </c>
      <c r="Q1873" s="3"/>
      <c r="R1873" s="3"/>
    </row>
    <row r="1874" spans="1:18" ht="15" customHeight="1">
      <c r="A1874" s="166">
        <v>400805</v>
      </c>
      <c r="B1874" s="190">
        <v>1060200595</v>
      </c>
      <c r="C1874" s="166">
        <v>36</v>
      </c>
      <c r="D1874" s="166" t="s">
        <v>4425</v>
      </c>
      <c r="E1874" s="3" t="s">
        <v>5015</v>
      </c>
      <c r="F1874" s="3" t="s">
        <v>5016</v>
      </c>
      <c r="G1874" s="166" t="s">
        <v>28</v>
      </c>
      <c r="H1874" s="182">
        <v>0</v>
      </c>
      <c r="I1874" s="3">
        <v>0.33333333333333331</v>
      </c>
      <c r="J1874" s="3">
        <v>0.75</v>
      </c>
      <c r="K1874" s="3" t="s">
        <v>26</v>
      </c>
      <c r="L1874" s="167">
        <v>413241</v>
      </c>
      <c r="M1874" s="167" t="s">
        <v>5017</v>
      </c>
      <c r="N1874" s="3">
        <v>39</v>
      </c>
      <c r="O1874" s="3" t="s">
        <v>2822</v>
      </c>
      <c r="P1874" s="3" t="s">
        <v>19</v>
      </c>
      <c r="Q1874" s="3"/>
      <c r="R1874" s="3"/>
    </row>
    <row r="1875" spans="1:18" ht="15" customHeight="1">
      <c r="A1875" s="166">
        <v>402531</v>
      </c>
      <c r="B1875" s="190">
        <v>1060200633</v>
      </c>
      <c r="C1875" s="166">
        <v>36</v>
      </c>
      <c r="D1875" s="166" t="s">
        <v>4425</v>
      </c>
      <c r="E1875" s="3" t="s">
        <v>5018</v>
      </c>
      <c r="F1875" s="3" t="s">
        <v>5019</v>
      </c>
      <c r="G1875" s="166" t="s">
        <v>28</v>
      </c>
      <c r="H1875" s="182">
        <v>0</v>
      </c>
      <c r="I1875" s="3">
        <v>0.33333333333333331</v>
      </c>
      <c r="J1875" s="3">
        <v>0.66666666666666663</v>
      </c>
      <c r="K1875" s="3" t="s">
        <v>29</v>
      </c>
      <c r="L1875" s="167">
        <v>413241</v>
      </c>
      <c r="M1875" s="167" t="s">
        <v>5020</v>
      </c>
      <c r="N1875" s="3">
        <v>39</v>
      </c>
      <c r="O1875" s="3" t="s">
        <v>2822</v>
      </c>
      <c r="P1875" s="3" t="s">
        <v>19</v>
      </c>
      <c r="Q1875" s="3"/>
      <c r="R1875" s="3"/>
    </row>
    <row r="1876" spans="1:18" ht="15" customHeight="1">
      <c r="A1876" s="166">
        <v>402405</v>
      </c>
      <c r="B1876" s="190">
        <v>1060200528</v>
      </c>
      <c r="C1876" s="166">
        <v>36</v>
      </c>
      <c r="D1876" s="166" t="s">
        <v>4425</v>
      </c>
      <c r="E1876" s="3" t="s">
        <v>5021</v>
      </c>
      <c r="F1876" s="3" t="s">
        <v>5022</v>
      </c>
      <c r="G1876" s="166" t="s">
        <v>28</v>
      </c>
      <c r="H1876" s="182">
        <v>1967</v>
      </c>
      <c r="I1876" s="3">
        <v>0</v>
      </c>
      <c r="J1876" s="3">
        <v>0.25</v>
      </c>
      <c r="K1876" s="3" t="s">
        <v>26</v>
      </c>
      <c r="L1876" s="167">
        <v>424769</v>
      </c>
      <c r="M1876" s="167" t="s">
        <v>5023</v>
      </c>
      <c r="N1876" s="3">
        <v>39</v>
      </c>
      <c r="O1876" s="3" t="s">
        <v>2822</v>
      </c>
      <c r="P1876" s="3" t="s">
        <v>19</v>
      </c>
      <c r="Q1876" s="3"/>
      <c r="R1876" s="3"/>
    </row>
    <row r="1877" spans="1:18" ht="15" customHeight="1">
      <c r="A1877" s="166">
        <v>401488</v>
      </c>
      <c r="B1877" s="190">
        <v>1060200307</v>
      </c>
      <c r="C1877" s="166">
        <v>36</v>
      </c>
      <c r="D1877" s="166" t="s">
        <v>4425</v>
      </c>
      <c r="E1877" s="3" t="s">
        <v>5024</v>
      </c>
      <c r="F1877" s="3" t="s">
        <v>5025</v>
      </c>
      <c r="G1877" s="166" t="s">
        <v>28</v>
      </c>
      <c r="H1877" s="182">
        <v>27.833945945945942</v>
      </c>
      <c r="I1877" s="3">
        <v>72</v>
      </c>
      <c r="J1877" s="3">
        <v>92.583333333333329</v>
      </c>
      <c r="K1877" s="3" t="s">
        <v>29</v>
      </c>
      <c r="L1877" s="167">
        <v>455931</v>
      </c>
      <c r="M1877" s="167" t="s">
        <v>5026</v>
      </c>
      <c r="N1877" s="3">
        <v>39</v>
      </c>
      <c r="O1877" s="3" t="s">
        <v>4450</v>
      </c>
      <c r="P1877" s="3" t="s">
        <v>19</v>
      </c>
      <c r="Q1877" s="3"/>
      <c r="R1877" s="3"/>
    </row>
    <row r="1878" spans="1:18" ht="15" customHeight="1">
      <c r="A1878" s="166">
        <v>400967</v>
      </c>
      <c r="B1878" s="190">
        <v>1060409168</v>
      </c>
      <c r="C1878" s="166">
        <v>36</v>
      </c>
      <c r="D1878" s="166" t="s">
        <v>4425</v>
      </c>
      <c r="E1878" s="3" t="s">
        <v>5027</v>
      </c>
      <c r="F1878" s="3" t="s">
        <v>5028</v>
      </c>
      <c r="G1878" s="166" t="s">
        <v>28</v>
      </c>
      <c r="H1878" s="182">
        <v>4747.6277777777777</v>
      </c>
      <c r="I1878" s="3">
        <v>0</v>
      </c>
      <c r="J1878" s="3">
        <v>0</v>
      </c>
      <c r="K1878" s="3" t="s">
        <v>18</v>
      </c>
      <c r="L1878" s="167">
        <v>460680</v>
      </c>
      <c r="M1878" s="167"/>
      <c r="N1878" s="3">
        <v>39</v>
      </c>
      <c r="O1878" s="3" t="s">
        <v>19</v>
      </c>
      <c r="P1878" s="3" t="s">
        <v>19</v>
      </c>
      <c r="Q1878" s="3"/>
      <c r="R1878" s="3"/>
    </row>
    <row r="1879" spans="1:18" ht="15" customHeight="1">
      <c r="A1879" s="166">
        <v>400251</v>
      </c>
      <c r="B1879" s="190">
        <v>1060200013</v>
      </c>
      <c r="C1879" s="166">
        <v>36</v>
      </c>
      <c r="D1879" s="166" t="s">
        <v>4425</v>
      </c>
      <c r="E1879" s="3" t="s">
        <v>5029</v>
      </c>
      <c r="F1879" s="3" t="s">
        <v>5030</v>
      </c>
      <c r="G1879" s="166" t="s">
        <v>28</v>
      </c>
      <c r="H1879" s="182">
        <v>1.7787500000000001</v>
      </c>
      <c r="I1879" s="3">
        <v>266.66666666666669</v>
      </c>
      <c r="J1879" s="3">
        <v>235</v>
      </c>
      <c r="K1879" s="3" t="s">
        <v>29</v>
      </c>
      <c r="L1879" s="167">
        <v>437175</v>
      </c>
      <c r="M1879" s="167" t="s">
        <v>5031</v>
      </c>
      <c r="N1879" s="3">
        <v>39</v>
      </c>
      <c r="O1879" s="3" t="s">
        <v>4450</v>
      </c>
      <c r="P1879" s="3" t="s">
        <v>19</v>
      </c>
      <c r="Q1879" s="3"/>
      <c r="R1879" s="3"/>
    </row>
    <row r="1880" spans="1:18" ht="15" customHeight="1">
      <c r="A1880" s="166">
        <v>401581</v>
      </c>
      <c r="B1880" s="190">
        <v>1060200030</v>
      </c>
      <c r="C1880" s="166">
        <v>36</v>
      </c>
      <c r="D1880" s="166" t="s">
        <v>4425</v>
      </c>
      <c r="E1880" s="3" t="s">
        <v>5032</v>
      </c>
      <c r="F1880" s="156" t="s">
        <v>5033</v>
      </c>
      <c r="G1880" s="166" t="s">
        <v>28</v>
      </c>
      <c r="H1880" s="182">
        <v>1.4651865671641791</v>
      </c>
      <c r="I1880" s="3">
        <v>6500</v>
      </c>
      <c r="J1880" s="3">
        <v>5925</v>
      </c>
      <c r="K1880" s="3" t="s">
        <v>29</v>
      </c>
      <c r="L1880" s="167">
        <v>437178</v>
      </c>
      <c r="M1880" s="167" t="s">
        <v>5034</v>
      </c>
      <c r="N1880" s="3">
        <v>39</v>
      </c>
      <c r="O1880" s="3" t="s">
        <v>4450</v>
      </c>
      <c r="P1880" s="3" t="s">
        <v>19</v>
      </c>
      <c r="Q1880" s="3"/>
      <c r="R1880" s="3"/>
    </row>
    <row r="1881" spans="1:18" ht="15" customHeight="1">
      <c r="A1881" s="166">
        <v>400333</v>
      </c>
      <c r="B1881" s="190">
        <v>1060200170</v>
      </c>
      <c r="C1881" s="166">
        <v>36</v>
      </c>
      <c r="D1881" s="166" t="s">
        <v>4425</v>
      </c>
      <c r="E1881" s="3" t="s">
        <v>5035</v>
      </c>
      <c r="F1881" s="3" t="s">
        <v>5036</v>
      </c>
      <c r="G1881" s="166" t="s">
        <v>28</v>
      </c>
      <c r="H1881" s="182">
        <v>1.5872515060240964</v>
      </c>
      <c r="I1881" s="3">
        <v>6000</v>
      </c>
      <c r="J1881" s="3">
        <v>6108.333333333333</v>
      </c>
      <c r="K1881" s="3" t="s">
        <v>29</v>
      </c>
      <c r="L1881" s="167">
        <v>437179</v>
      </c>
      <c r="M1881" s="167" t="s">
        <v>5037</v>
      </c>
      <c r="N1881" s="3">
        <v>39</v>
      </c>
      <c r="O1881" s="3" t="s">
        <v>4450</v>
      </c>
      <c r="P1881" s="3" t="s">
        <v>19</v>
      </c>
      <c r="Q1881" s="3"/>
      <c r="R1881" s="3"/>
    </row>
    <row r="1882" spans="1:18" ht="15" customHeight="1">
      <c r="A1882" s="166">
        <v>402447</v>
      </c>
      <c r="B1882" s="190">
        <v>1060200188</v>
      </c>
      <c r="C1882" s="166">
        <v>36</v>
      </c>
      <c r="D1882" s="166" t="s">
        <v>4425</v>
      </c>
      <c r="E1882" s="3" t="s">
        <v>5038</v>
      </c>
      <c r="F1882" s="3" t="s">
        <v>5039</v>
      </c>
      <c r="G1882" s="166" t="s">
        <v>28</v>
      </c>
      <c r="H1882" s="182">
        <v>1.6548127600554785</v>
      </c>
      <c r="I1882" s="3">
        <v>2900</v>
      </c>
      <c r="J1882" s="3">
        <v>2912.5</v>
      </c>
      <c r="K1882" s="3" t="s">
        <v>29</v>
      </c>
      <c r="L1882" s="167">
        <v>437180</v>
      </c>
      <c r="M1882" s="167" t="s">
        <v>5040</v>
      </c>
      <c r="N1882" s="3">
        <v>39</v>
      </c>
      <c r="O1882" s="3" t="s">
        <v>4450</v>
      </c>
      <c r="P1882" s="3" t="s">
        <v>19</v>
      </c>
      <c r="Q1882" s="3"/>
      <c r="R1882" s="3"/>
    </row>
    <row r="1883" spans="1:18" ht="15" customHeight="1">
      <c r="A1883" s="166">
        <v>400443</v>
      </c>
      <c r="B1883" s="190">
        <v>1060201087</v>
      </c>
      <c r="C1883" s="166">
        <v>36</v>
      </c>
      <c r="D1883" s="166" t="s">
        <v>4425</v>
      </c>
      <c r="E1883" s="3" t="s">
        <v>5041</v>
      </c>
      <c r="F1883" s="3" t="s">
        <v>5042</v>
      </c>
      <c r="G1883" s="166" t="s">
        <v>28</v>
      </c>
      <c r="H1883" s="182">
        <v>2.0767216294859359</v>
      </c>
      <c r="I1883" s="3">
        <v>250</v>
      </c>
      <c r="J1883" s="3">
        <v>295.83333333333331</v>
      </c>
      <c r="K1883" s="3" t="s">
        <v>29</v>
      </c>
      <c r="L1883" s="167">
        <v>441271</v>
      </c>
      <c r="M1883" s="167" t="s">
        <v>5043</v>
      </c>
      <c r="N1883" s="3">
        <v>39</v>
      </c>
      <c r="O1883" s="3" t="s">
        <v>4450</v>
      </c>
      <c r="P1883" s="3" t="s">
        <v>19</v>
      </c>
      <c r="Q1883" s="3"/>
      <c r="R1883" s="3"/>
    </row>
    <row r="1884" spans="1:18" ht="15" customHeight="1">
      <c r="A1884" s="166">
        <v>400325</v>
      </c>
      <c r="B1884" s="190">
        <v>1060200137</v>
      </c>
      <c r="C1884" s="166">
        <v>36</v>
      </c>
      <c r="D1884" s="166" t="s">
        <v>4425</v>
      </c>
      <c r="E1884" s="3" t="s">
        <v>5044</v>
      </c>
      <c r="F1884" s="3" t="s">
        <v>5045</v>
      </c>
      <c r="G1884" s="166" t="s">
        <v>28</v>
      </c>
      <c r="H1884" s="182">
        <v>1.9439161180199951</v>
      </c>
      <c r="I1884" s="3">
        <v>200</v>
      </c>
      <c r="J1884" s="3">
        <v>141.66666666666666</v>
      </c>
      <c r="K1884" s="3" t="s">
        <v>29</v>
      </c>
      <c r="L1884" s="167">
        <v>437176</v>
      </c>
      <c r="M1884" s="167" t="s">
        <v>5046</v>
      </c>
      <c r="N1884" s="3">
        <v>39</v>
      </c>
      <c r="O1884" s="3" t="s">
        <v>4450</v>
      </c>
      <c r="P1884" s="3" t="s">
        <v>19</v>
      </c>
      <c r="Q1884" s="3"/>
      <c r="R1884" s="3"/>
    </row>
    <row r="1885" spans="1:18" ht="15" customHeight="1">
      <c r="A1885" s="166">
        <v>400768</v>
      </c>
      <c r="B1885" s="190">
        <v>1060200048</v>
      </c>
      <c r="C1885" s="166">
        <v>36</v>
      </c>
      <c r="D1885" s="166" t="s">
        <v>4425</v>
      </c>
      <c r="E1885" s="3" t="s">
        <v>5047</v>
      </c>
      <c r="F1885" s="3" t="s">
        <v>5048</v>
      </c>
      <c r="G1885" s="166" t="s">
        <v>28</v>
      </c>
      <c r="H1885" s="182">
        <v>1.6707491856677525</v>
      </c>
      <c r="I1885" s="3">
        <v>1366.6666666666667</v>
      </c>
      <c r="J1885" s="3">
        <v>1204.1666666666667</v>
      </c>
      <c r="K1885" s="3" t="s">
        <v>29</v>
      </c>
      <c r="L1885" s="167">
        <v>437177</v>
      </c>
      <c r="M1885" s="167" t="s">
        <v>5049</v>
      </c>
      <c r="N1885" s="3">
        <v>39</v>
      </c>
      <c r="O1885" s="3" t="s">
        <v>4450</v>
      </c>
      <c r="P1885" s="3" t="s">
        <v>19</v>
      </c>
      <c r="Q1885" s="3"/>
      <c r="R1885" s="3"/>
    </row>
    <row r="1886" spans="1:18" ht="15" customHeight="1">
      <c r="A1886" s="166">
        <v>400248</v>
      </c>
      <c r="B1886" s="190">
        <v>1060201095</v>
      </c>
      <c r="C1886" s="166">
        <v>36</v>
      </c>
      <c r="D1886" s="166" t="s">
        <v>4425</v>
      </c>
      <c r="E1886" s="3" t="s">
        <v>5050</v>
      </c>
      <c r="F1886" s="3" t="s">
        <v>5051</v>
      </c>
      <c r="G1886" s="166" t="s">
        <v>28</v>
      </c>
      <c r="H1886" s="182">
        <v>5005.8564102564096</v>
      </c>
      <c r="I1886" s="3">
        <v>0.66666666666666663</v>
      </c>
      <c r="J1886" s="3">
        <v>0.83333333333333337</v>
      </c>
      <c r="K1886" s="3" t="s">
        <v>26</v>
      </c>
      <c r="L1886" s="167">
        <v>424658</v>
      </c>
      <c r="M1886" s="167" t="s">
        <v>5052</v>
      </c>
      <c r="N1886" s="3">
        <v>39</v>
      </c>
      <c r="O1886" s="3" t="s">
        <v>3371</v>
      </c>
      <c r="P1886" s="3" t="s">
        <v>19</v>
      </c>
      <c r="Q1886" s="3"/>
      <c r="R1886" s="3"/>
    </row>
    <row r="1887" spans="1:18" ht="15" customHeight="1">
      <c r="A1887" s="166">
        <v>401757</v>
      </c>
      <c r="B1887" s="190">
        <v>1060200196</v>
      </c>
      <c r="C1887" s="166">
        <v>36</v>
      </c>
      <c r="D1887" s="166" t="s">
        <v>4425</v>
      </c>
      <c r="E1887" s="3" t="s">
        <v>5053</v>
      </c>
      <c r="F1887" s="3" t="s">
        <v>5054</v>
      </c>
      <c r="G1887" s="166" t="s">
        <v>28</v>
      </c>
      <c r="H1887" s="182">
        <v>1.2809523809523808</v>
      </c>
      <c r="I1887" s="3">
        <v>1017</v>
      </c>
      <c r="J1887" s="3">
        <v>939.25</v>
      </c>
      <c r="K1887" s="3" t="s">
        <v>29</v>
      </c>
      <c r="L1887" s="167">
        <v>395230</v>
      </c>
      <c r="M1887" s="167" t="s">
        <v>5055</v>
      </c>
      <c r="N1887" s="3">
        <v>39</v>
      </c>
      <c r="O1887" s="3" t="s">
        <v>4786</v>
      </c>
      <c r="P1887" s="3" t="s">
        <v>19</v>
      </c>
      <c r="Q1887" s="3"/>
      <c r="R1887" s="3"/>
    </row>
    <row r="1888" spans="1:18" ht="15" customHeight="1">
      <c r="A1888" s="166">
        <v>400262</v>
      </c>
      <c r="B1888" s="190">
        <v>1060200480</v>
      </c>
      <c r="C1888" s="166">
        <v>36</v>
      </c>
      <c r="D1888" s="166" t="s">
        <v>4425</v>
      </c>
      <c r="E1888" s="3" t="s">
        <v>5056</v>
      </c>
      <c r="F1888" s="3" t="s">
        <v>5057</v>
      </c>
      <c r="G1888" s="166" t="s">
        <v>28</v>
      </c>
      <c r="H1888" s="182">
        <v>32.643333333333331</v>
      </c>
      <c r="I1888" s="3">
        <v>0.66666666666666663</v>
      </c>
      <c r="J1888" s="3">
        <v>0.16666666666666666</v>
      </c>
      <c r="K1888" s="3" t="s">
        <v>26</v>
      </c>
      <c r="L1888" s="167">
        <v>463079</v>
      </c>
      <c r="M1888" s="167" t="s">
        <v>5058</v>
      </c>
      <c r="N1888" s="3">
        <v>39</v>
      </c>
      <c r="O1888" s="3" t="s">
        <v>4450</v>
      </c>
      <c r="P1888" s="3" t="s">
        <v>19</v>
      </c>
      <c r="Q1888" s="3"/>
      <c r="R1888" s="3"/>
    </row>
    <row r="1889" spans="1:18" ht="15" customHeight="1">
      <c r="A1889" s="166">
        <v>401560</v>
      </c>
      <c r="B1889" s="190">
        <v>1060200471</v>
      </c>
      <c r="C1889" s="166">
        <v>36</v>
      </c>
      <c r="D1889" s="166" t="s">
        <v>4425</v>
      </c>
      <c r="E1889" s="3" t="s">
        <v>5059</v>
      </c>
      <c r="F1889" s="3" t="s">
        <v>5060</v>
      </c>
      <c r="G1889" s="166" t="s">
        <v>28</v>
      </c>
      <c r="H1889" s="182">
        <v>35.93</v>
      </c>
      <c r="I1889" s="3">
        <v>0</v>
      </c>
      <c r="J1889" s="3">
        <v>0</v>
      </c>
      <c r="K1889" s="3" t="s">
        <v>26</v>
      </c>
      <c r="L1889" s="167">
        <v>463079</v>
      </c>
      <c r="M1889" s="167" t="s">
        <v>5061</v>
      </c>
      <c r="N1889" s="3">
        <v>39</v>
      </c>
      <c r="O1889" s="3" t="s">
        <v>4450</v>
      </c>
      <c r="P1889" s="3" t="s">
        <v>19</v>
      </c>
      <c r="Q1889" s="3"/>
      <c r="R1889" s="3"/>
    </row>
    <row r="1890" spans="1:18" ht="15" customHeight="1">
      <c r="A1890" s="166">
        <v>402659</v>
      </c>
      <c r="B1890" s="190">
        <v>1060200102</v>
      </c>
      <c r="C1890" s="166">
        <v>36</v>
      </c>
      <c r="D1890" s="166" t="s">
        <v>4425</v>
      </c>
      <c r="E1890" s="3" t="s">
        <v>5062</v>
      </c>
      <c r="F1890" s="3" t="s">
        <v>5063</v>
      </c>
      <c r="G1890" s="166" t="s">
        <v>28</v>
      </c>
      <c r="H1890" s="182">
        <v>190</v>
      </c>
      <c r="I1890" s="3">
        <v>0.33333333333333331</v>
      </c>
      <c r="J1890" s="3">
        <v>0.91666666666666663</v>
      </c>
      <c r="K1890" s="3" t="s">
        <v>29</v>
      </c>
      <c r="L1890" s="167">
        <v>427212</v>
      </c>
      <c r="M1890" s="167" t="s">
        <v>5064</v>
      </c>
      <c r="N1890" s="3">
        <v>39</v>
      </c>
      <c r="O1890" s="3" t="s">
        <v>2822</v>
      </c>
      <c r="P1890" s="3" t="s">
        <v>19</v>
      </c>
      <c r="Q1890" s="3"/>
      <c r="R1890" s="3"/>
    </row>
    <row r="1891" spans="1:18" ht="15" customHeight="1">
      <c r="A1891" s="166">
        <v>400681</v>
      </c>
      <c r="B1891" s="190">
        <v>1060200579</v>
      </c>
      <c r="C1891" s="166">
        <v>36</v>
      </c>
      <c r="D1891" s="166" t="s">
        <v>4425</v>
      </c>
      <c r="E1891" s="3" t="s">
        <v>5065</v>
      </c>
      <c r="F1891" s="3" t="s">
        <v>5066</v>
      </c>
      <c r="G1891" s="166" t="s">
        <v>28</v>
      </c>
      <c r="H1891" s="182">
        <v>217</v>
      </c>
      <c r="I1891" s="3">
        <v>0</v>
      </c>
      <c r="J1891" s="3">
        <v>8.3333333333333329E-2</v>
      </c>
      <c r="K1891" s="3" t="s">
        <v>26</v>
      </c>
      <c r="L1891" s="167">
        <v>421226</v>
      </c>
      <c r="M1891" s="167" t="s">
        <v>5067</v>
      </c>
      <c r="N1891" s="3">
        <v>39</v>
      </c>
      <c r="O1891" s="3" t="s">
        <v>2822</v>
      </c>
      <c r="P1891" s="3" t="s">
        <v>19</v>
      </c>
      <c r="Q1891" s="3"/>
      <c r="R1891" s="3"/>
    </row>
    <row r="1892" spans="1:18" ht="15" customHeight="1">
      <c r="A1892" s="166">
        <v>400602</v>
      </c>
      <c r="B1892" s="190" t="s">
        <v>5068</v>
      </c>
      <c r="C1892" s="166">
        <v>36</v>
      </c>
      <c r="D1892" s="166" t="s">
        <v>4425</v>
      </c>
      <c r="E1892" s="3" t="s">
        <v>5069</v>
      </c>
      <c r="F1892" s="3" t="s">
        <v>5070</v>
      </c>
      <c r="G1892" s="166" t="s">
        <v>28</v>
      </c>
      <c r="H1892" s="182">
        <v>190</v>
      </c>
      <c r="I1892" s="3">
        <v>0</v>
      </c>
      <c r="J1892" s="3">
        <v>0.25</v>
      </c>
      <c r="K1892" s="3" t="s">
        <v>26</v>
      </c>
      <c r="L1892" s="167">
        <v>421350</v>
      </c>
      <c r="M1892" s="167" t="s">
        <v>5071</v>
      </c>
      <c r="N1892" s="3">
        <v>39</v>
      </c>
      <c r="O1892" s="3" t="s">
        <v>2822</v>
      </c>
      <c r="P1892" s="3" t="s">
        <v>19</v>
      </c>
      <c r="Q1892" s="3"/>
      <c r="R1892" s="3"/>
    </row>
    <row r="1893" spans="1:18" ht="15" customHeight="1">
      <c r="A1893" s="166">
        <v>400928</v>
      </c>
      <c r="B1893" s="190">
        <v>1060200609</v>
      </c>
      <c r="C1893" s="166">
        <v>36</v>
      </c>
      <c r="D1893" s="166" t="s">
        <v>4425</v>
      </c>
      <c r="E1893" s="3" t="s">
        <v>5072</v>
      </c>
      <c r="F1893" s="3" t="s">
        <v>5073</v>
      </c>
      <c r="G1893" s="166" t="s">
        <v>28</v>
      </c>
      <c r="H1893" s="182">
        <v>471.46857142857147</v>
      </c>
      <c r="I1893" s="3">
        <v>7</v>
      </c>
      <c r="J1893" s="3">
        <v>5</v>
      </c>
      <c r="K1893" s="3" t="s">
        <v>29</v>
      </c>
      <c r="L1893" s="167">
        <v>437401</v>
      </c>
      <c r="M1893" s="167" t="s">
        <v>5074</v>
      </c>
      <c r="N1893" s="3">
        <v>39</v>
      </c>
      <c r="O1893" s="3" t="s">
        <v>4450</v>
      </c>
      <c r="P1893" s="3" t="s">
        <v>19</v>
      </c>
      <c r="Q1893" s="3"/>
      <c r="R1893" s="3"/>
    </row>
    <row r="1894" spans="1:18" ht="15" customHeight="1">
      <c r="A1894" s="166">
        <v>400414</v>
      </c>
      <c r="B1894" s="190">
        <v>1060200617</v>
      </c>
      <c r="C1894" s="166">
        <v>36</v>
      </c>
      <c r="D1894" s="166" t="s">
        <v>4425</v>
      </c>
      <c r="E1894" s="3" t="s">
        <v>5075</v>
      </c>
      <c r="F1894" s="3" t="s">
        <v>5076</v>
      </c>
      <c r="G1894" s="166" t="s">
        <v>28</v>
      </c>
      <c r="H1894" s="182">
        <v>482.49333333333334</v>
      </c>
      <c r="I1894" s="3">
        <v>2.3333333333333335</v>
      </c>
      <c r="J1894" s="3">
        <v>1.9166666666666667</v>
      </c>
      <c r="K1894" s="3" t="s">
        <v>29</v>
      </c>
      <c r="L1894" s="167">
        <v>437393</v>
      </c>
      <c r="M1894" s="167" t="s">
        <v>5077</v>
      </c>
      <c r="N1894" s="3">
        <v>39</v>
      </c>
      <c r="O1894" s="3" t="s">
        <v>4450</v>
      </c>
      <c r="P1894" s="3" t="s">
        <v>19</v>
      </c>
      <c r="Q1894" s="3"/>
      <c r="R1894" s="3"/>
    </row>
    <row r="1895" spans="1:18" ht="15" customHeight="1">
      <c r="A1895" s="166">
        <v>401550</v>
      </c>
      <c r="B1895" s="190">
        <v>1060200668</v>
      </c>
      <c r="C1895" s="166">
        <v>36</v>
      </c>
      <c r="D1895" s="166" t="s">
        <v>4425</v>
      </c>
      <c r="E1895" s="3" t="s">
        <v>5078</v>
      </c>
      <c r="F1895" s="3" t="s">
        <v>5079</v>
      </c>
      <c r="G1895" s="166" t="s">
        <v>28</v>
      </c>
      <c r="H1895" s="182">
        <v>19</v>
      </c>
      <c r="I1895" s="3">
        <v>9</v>
      </c>
      <c r="J1895" s="3">
        <v>6.916666666666667</v>
      </c>
      <c r="K1895" s="3" t="s">
        <v>29</v>
      </c>
      <c r="L1895" s="167">
        <v>437844</v>
      </c>
      <c r="M1895" s="167" t="s">
        <v>5080</v>
      </c>
      <c r="N1895" s="3">
        <v>39</v>
      </c>
      <c r="O1895" s="3" t="s">
        <v>4450</v>
      </c>
      <c r="P1895" s="3" t="s">
        <v>19</v>
      </c>
      <c r="Q1895" s="3"/>
      <c r="R1895" s="3"/>
    </row>
    <row r="1896" spans="1:18" ht="15" customHeight="1">
      <c r="A1896" s="166">
        <v>402592</v>
      </c>
      <c r="B1896" s="190">
        <v>1060201052</v>
      </c>
      <c r="C1896" s="166">
        <v>36</v>
      </c>
      <c r="D1896" s="166" t="s">
        <v>4425</v>
      </c>
      <c r="E1896" s="3" t="s">
        <v>5081</v>
      </c>
      <c r="F1896" s="3" t="s">
        <v>5082</v>
      </c>
      <c r="G1896" s="166" t="s">
        <v>28</v>
      </c>
      <c r="H1896" s="182">
        <v>18.669117647058822</v>
      </c>
      <c r="I1896" s="3">
        <v>4.666666666666667</v>
      </c>
      <c r="J1896" s="3">
        <v>3.5833333333333335</v>
      </c>
      <c r="K1896" s="3" t="s">
        <v>29</v>
      </c>
      <c r="L1896" s="167">
        <v>437915</v>
      </c>
      <c r="M1896" s="167" t="s">
        <v>5083</v>
      </c>
      <c r="N1896" s="3">
        <v>39</v>
      </c>
      <c r="O1896" s="3" t="s">
        <v>4450</v>
      </c>
      <c r="P1896" s="3" t="s">
        <v>19</v>
      </c>
      <c r="Q1896" s="3"/>
      <c r="R1896" s="3"/>
    </row>
    <row r="1897" spans="1:18" ht="15" customHeight="1">
      <c r="A1897" s="166">
        <v>402566</v>
      </c>
      <c r="B1897" s="190">
        <v>1060200897</v>
      </c>
      <c r="C1897" s="166">
        <v>36</v>
      </c>
      <c r="D1897" s="166" t="s">
        <v>4425</v>
      </c>
      <c r="E1897" s="3" t="s">
        <v>5084</v>
      </c>
      <c r="F1897" s="3" t="s">
        <v>5085</v>
      </c>
      <c r="G1897" s="166" t="s">
        <v>28</v>
      </c>
      <c r="H1897" s="182">
        <v>48.555555555555557</v>
      </c>
      <c r="I1897" s="3">
        <v>0.33333333333333331</v>
      </c>
      <c r="J1897" s="3">
        <v>1.75</v>
      </c>
      <c r="K1897" s="3" t="s">
        <v>26</v>
      </c>
      <c r="L1897" s="167">
        <v>458289</v>
      </c>
      <c r="M1897" s="167" t="s">
        <v>5086</v>
      </c>
      <c r="N1897" s="3">
        <v>39</v>
      </c>
      <c r="O1897" s="3" t="s">
        <v>4580</v>
      </c>
      <c r="P1897" s="3" t="s">
        <v>19</v>
      </c>
      <c r="Q1897" s="3"/>
      <c r="R1897" s="3"/>
    </row>
    <row r="1898" spans="1:18" ht="15" customHeight="1">
      <c r="A1898" s="166">
        <v>400911</v>
      </c>
      <c r="B1898" s="190" t="s">
        <v>5087</v>
      </c>
      <c r="C1898" s="166">
        <v>36</v>
      </c>
      <c r="D1898" s="166" t="s">
        <v>4425</v>
      </c>
      <c r="E1898" s="3" t="s">
        <v>5088</v>
      </c>
      <c r="F1898" s="3" t="s">
        <v>5089</v>
      </c>
      <c r="G1898" s="166" t="s">
        <v>28</v>
      </c>
      <c r="H1898" s="182">
        <v>120</v>
      </c>
      <c r="I1898" s="3">
        <v>1.3333333333333333</v>
      </c>
      <c r="J1898" s="3">
        <v>1.6666666666666667</v>
      </c>
      <c r="K1898" s="3" t="s">
        <v>29</v>
      </c>
      <c r="L1898" s="167">
        <v>469440</v>
      </c>
      <c r="M1898" s="167" t="s">
        <v>5090</v>
      </c>
      <c r="N1898" s="3">
        <v>39</v>
      </c>
      <c r="O1898" s="3" t="s">
        <v>4580</v>
      </c>
      <c r="P1898" s="3" t="s">
        <v>19</v>
      </c>
      <c r="Q1898" s="3"/>
      <c r="R1898" s="3"/>
    </row>
    <row r="1899" spans="1:18" ht="15" customHeight="1">
      <c r="A1899" s="166">
        <v>402045</v>
      </c>
      <c r="B1899" s="190">
        <v>1060200544</v>
      </c>
      <c r="C1899" s="166">
        <v>36</v>
      </c>
      <c r="D1899" s="166" t="s">
        <v>4425</v>
      </c>
      <c r="E1899" s="3" t="s">
        <v>5091</v>
      </c>
      <c r="F1899" s="3" t="s">
        <v>5092</v>
      </c>
      <c r="G1899" s="166" t="s">
        <v>28</v>
      </c>
      <c r="H1899" s="182">
        <v>44.5</v>
      </c>
      <c r="I1899" s="3">
        <v>2</v>
      </c>
      <c r="J1899" s="3">
        <v>1.0833333333333333</v>
      </c>
      <c r="K1899" s="3" t="s">
        <v>26</v>
      </c>
      <c r="L1899" s="167">
        <v>437288</v>
      </c>
      <c r="M1899" s="167" t="s">
        <v>5093</v>
      </c>
      <c r="N1899" s="3">
        <v>39</v>
      </c>
      <c r="O1899" s="3" t="s">
        <v>4450</v>
      </c>
      <c r="P1899" s="3" t="s">
        <v>19</v>
      </c>
      <c r="Q1899" s="3"/>
      <c r="R1899" s="3"/>
    </row>
    <row r="1900" spans="1:18" ht="15" customHeight="1">
      <c r="A1900" s="166">
        <v>401791</v>
      </c>
      <c r="B1900" s="190">
        <v>1060200510</v>
      </c>
      <c r="C1900" s="166">
        <v>36</v>
      </c>
      <c r="D1900" s="166" t="s">
        <v>4425</v>
      </c>
      <c r="E1900" s="3" t="s">
        <v>5094</v>
      </c>
      <c r="F1900" s="3" t="s">
        <v>5095</v>
      </c>
      <c r="G1900" s="166" t="s">
        <v>28</v>
      </c>
      <c r="H1900" s="182">
        <v>31</v>
      </c>
      <c r="I1900" s="3">
        <v>3</v>
      </c>
      <c r="J1900" s="3">
        <v>1.75</v>
      </c>
      <c r="K1900" s="3" t="s">
        <v>29</v>
      </c>
      <c r="L1900" s="167">
        <v>437290</v>
      </c>
      <c r="M1900" s="167" t="s">
        <v>5096</v>
      </c>
      <c r="N1900" s="3">
        <v>39</v>
      </c>
      <c r="O1900" s="3" t="s">
        <v>4450</v>
      </c>
      <c r="P1900" s="3" t="s">
        <v>19</v>
      </c>
      <c r="Q1900" s="3"/>
      <c r="R1900" s="3"/>
    </row>
    <row r="1901" spans="1:18" ht="15" customHeight="1">
      <c r="A1901" s="166">
        <v>402310</v>
      </c>
      <c r="B1901" s="190">
        <v>1060200676</v>
      </c>
      <c r="C1901" s="166">
        <v>36</v>
      </c>
      <c r="D1901" s="166" t="s">
        <v>4425</v>
      </c>
      <c r="E1901" s="3" t="s">
        <v>5097</v>
      </c>
      <c r="F1901" s="3" t="s">
        <v>5098</v>
      </c>
      <c r="G1901" s="166" t="s">
        <v>1648</v>
      </c>
      <c r="H1901" s="182">
        <v>40.183162008989648</v>
      </c>
      <c r="I1901" s="3">
        <v>196.66666666666666</v>
      </c>
      <c r="J1901" s="3">
        <v>200.58333333333334</v>
      </c>
      <c r="K1901" s="3" t="s">
        <v>29</v>
      </c>
      <c r="L1901" s="167">
        <v>437298</v>
      </c>
      <c r="M1901" s="167" t="s">
        <v>5099</v>
      </c>
      <c r="N1901" s="3">
        <v>39</v>
      </c>
      <c r="O1901" s="3" t="s">
        <v>4450</v>
      </c>
      <c r="P1901" s="3" t="s">
        <v>19</v>
      </c>
      <c r="Q1901" s="3"/>
      <c r="R1901" s="3"/>
    </row>
    <row r="1902" spans="1:18" ht="15" customHeight="1">
      <c r="A1902" s="166">
        <v>401653</v>
      </c>
      <c r="B1902" s="190">
        <v>1060200986</v>
      </c>
      <c r="C1902" s="166">
        <v>36</v>
      </c>
      <c r="D1902" s="166" t="s">
        <v>4425</v>
      </c>
      <c r="E1902" s="3" t="s">
        <v>5100</v>
      </c>
      <c r="F1902" s="3" t="s">
        <v>5101</v>
      </c>
      <c r="G1902" s="166" t="s">
        <v>28</v>
      </c>
      <c r="H1902" s="182">
        <v>311.26969696969695</v>
      </c>
      <c r="I1902" s="3">
        <v>32.333333333333336</v>
      </c>
      <c r="J1902" s="3">
        <v>28.5</v>
      </c>
      <c r="K1902" s="3" t="s">
        <v>29</v>
      </c>
      <c r="L1902" s="167">
        <v>437360</v>
      </c>
      <c r="M1902" s="167" t="s">
        <v>5102</v>
      </c>
      <c r="N1902" s="3">
        <v>39</v>
      </c>
      <c r="O1902" s="3" t="s">
        <v>4450</v>
      </c>
      <c r="P1902" s="3" t="s">
        <v>19</v>
      </c>
      <c r="Q1902" s="3"/>
      <c r="R1902" s="3"/>
    </row>
    <row r="1903" spans="1:18" ht="15" customHeight="1">
      <c r="A1903" s="166">
        <v>401975</v>
      </c>
      <c r="B1903" s="190">
        <v>1060200641</v>
      </c>
      <c r="C1903" s="166">
        <v>36</v>
      </c>
      <c r="D1903" s="166" t="s">
        <v>4425</v>
      </c>
      <c r="E1903" s="3" t="s">
        <v>5103</v>
      </c>
      <c r="F1903" s="3" t="s">
        <v>5104</v>
      </c>
      <c r="G1903" s="166" t="s">
        <v>1648</v>
      </c>
      <c r="H1903" s="182">
        <v>45.87096774193548</v>
      </c>
      <c r="I1903" s="3">
        <v>11</v>
      </c>
      <c r="J1903" s="3">
        <v>12.916666666666666</v>
      </c>
      <c r="K1903" s="3" t="s">
        <v>29</v>
      </c>
      <c r="L1903" s="167">
        <v>437296</v>
      </c>
      <c r="M1903" s="167" t="s">
        <v>5105</v>
      </c>
      <c r="N1903" s="3">
        <v>39</v>
      </c>
      <c r="O1903" s="3" t="s">
        <v>4450</v>
      </c>
      <c r="P1903" s="3" t="s">
        <v>19</v>
      </c>
      <c r="Q1903" s="3"/>
      <c r="R1903" s="3"/>
    </row>
    <row r="1904" spans="1:18" ht="15" customHeight="1">
      <c r="A1904" s="166">
        <v>400940</v>
      </c>
      <c r="B1904" s="190">
        <v>1060200650</v>
      </c>
      <c r="C1904" s="166">
        <v>36</v>
      </c>
      <c r="D1904" s="166" t="s">
        <v>4425</v>
      </c>
      <c r="E1904" s="3" t="s">
        <v>5106</v>
      </c>
      <c r="F1904" s="3" t="s">
        <v>5107</v>
      </c>
      <c r="G1904" s="166" t="s">
        <v>1648</v>
      </c>
      <c r="H1904" s="182">
        <v>46.741776155717758</v>
      </c>
      <c r="I1904" s="3">
        <v>10.666666666666666</v>
      </c>
      <c r="J1904" s="3">
        <v>11.583333333333334</v>
      </c>
      <c r="K1904" s="3" t="s">
        <v>29</v>
      </c>
      <c r="L1904" s="167">
        <v>437295</v>
      </c>
      <c r="M1904" s="167" t="s">
        <v>5108</v>
      </c>
      <c r="N1904" s="3">
        <v>39</v>
      </c>
      <c r="O1904" s="3" t="s">
        <v>4450</v>
      </c>
      <c r="P1904" s="3" t="s">
        <v>19</v>
      </c>
      <c r="Q1904" s="3"/>
      <c r="R1904" s="3"/>
    </row>
    <row r="1905" spans="1:18" ht="15" customHeight="1">
      <c r="A1905" s="166">
        <v>400827</v>
      </c>
      <c r="B1905" s="190">
        <v>1060200684</v>
      </c>
      <c r="C1905" s="166">
        <v>36</v>
      </c>
      <c r="D1905" s="166" t="s">
        <v>4425</v>
      </c>
      <c r="E1905" s="3" t="s">
        <v>5109</v>
      </c>
      <c r="F1905" s="3" t="s">
        <v>5110</v>
      </c>
      <c r="G1905" s="166" t="s">
        <v>1648</v>
      </c>
      <c r="H1905" s="182">
        <v>190.53200000000001</v>
      </c>
      <c r="I1905" s="3">
        <v>0.66666666666666663</v>
      </c>
      <c r="J1905" s="3">
        <v>2.25</v>
      </c>
      <c r="K1905" s="3" t="s">
        <v>29</v>
      </c>
      <c r="L1905" s="167">
        <v>448034</v>
      </c>
      <c r="M1905" s="167" t="s">
        <v>5111</v>
      </c>
      <c r="N1905" s="3">
        <v>39</v>
      </c>
      <c r="O1905" s="3" t="s">
        <v>4450</v>
      </c>
      <c r="P1905" s="3" t="s">
        <v>19</v>
      </c>
      <c r="Q1905" s="3"/>
      <c r="R1905" s="3"/>
    </row>
    <row r="1906" spans="1:18" ht="15" customHeight="1">
      <c r="A1906" s="166">
        <v>400945</v>
      </c>
      <c r="B1906" s="190">
        <v>1060200692</v>
      </c>
      <c r="C1906" s="166">
        <v>36</v>
      </c>
      <c r="D1906" s="166" t="s">
        <v>4425</v>
      </c>
      <c r="E1906" s="3" t="s">
        <v>5112</v>
      </c>
      <c r="F1906" s="3" t="s">
        <v>5113</v>
      </c>
      <c r="G1906" s="166" t="s">
        <v>1648</v>
      </c>
      <c r="H1906" s="182">
        <v>51.221650602409639</v>
      </c>
      <c r="I1906" s="3">
        <v>63</v>
      </c>
      <c r="J1906" s="3">
        <v>46</v>
      </c>
      <c r="K1906" s="3" t="s">
        <v>29</v>
      </c>
      <c r="L1906" s="167">
        <v>437302</v>
      </c>
      <c r="M1906" s="167" t="s">
        <v>5114</v>
      </c>
      <c r="N1906" s="3">
        <v>39</v>
      </c>
      <c r="O1906" s="3" t="s">
        <v>4450</v>
      </c>
      <c r="P1906" s="3" t="s">
        <v>19</v>
      </c>
      <c r="Q1906" s="3"/>
      <c r="R1906" s="3"/>
    </row>
    <row r="1907" spans="1:18" ht="15" customHeight="1">
      <c r="A1907" s="166">
        <v>400644</v>
      </c>
      <c r="B1907" s="190">
        <v>1060405839</v>
      </c>
      <c r="C1907" s="166">
        <v>36</v>
      </c>
      <c r="D1907" s="166" t="s">
        <v>4425</v>
      </c>
      <c r="E1907" s="3" t="s">
        <v>5115</v>
      </c>
      <c r="F1907" s="3" t="s">
        <v>5116</v>
      </c>
      <c r="G1907" s="166" t="s">
        <v>28</v>
      </c>
      <c r="H1907" s="182">
        <v>0</v>
      </c>
      <c r="I1907" s="3">
        <v>0</v>
      </c>
      <c r="J1907" s="3">
        <v>0</v>
      </c>
      <c r="K1907" s="3" t="s">
        <v>18</v>
      </c>
      <c r="L1907" s="169">
        <v>461242</v>
      </c>
      <c r="M1907" s="167" t="s">
        <v>5117</v>
      </c>
      <c r="N1907" s="3">
        <v>39</v>
      </c>
      <c r="O1907" s="3" t="s">
        <v>4593</v>
      </c>
      <c r="P1907" s="3" t="s">
        <v>19</v>
      </c>
      <c r="Q1907" s="3"/>
      <c r="R1907" s="3"/>
    </row>
    <row r="1908" spans="1:18" ht="15" customHeight="1">
      <c r="A1908" s="166">
        <v>401385</v>
      </c>
      <c r="B1908" s="190">
        <v>1060400721</v>
      </c>
      <c r="C1908" s="166">
        <v>36</v>
      </c>
      <c r="D1908" s="166" t="s">
        <v>4425</v>
      </c>
      <c r="E1908" s="3" t="s">
        <v>5118</v>
      </c>
      <c r="F1908" s="3" t="s">
        <v>5119</v>
      </c>
      <c r="G1908" s="166" t="s">
        <v>84</v>
      </c>
      <c r="H1908" s="182">
        <v>3.4424752475247522</v>
      </c>
      <c r="I1908" s="3">
        <v>112</v>
      </c>
      <c r="J1908" s="3">
        <v>118</v>
      </c>
      <c r="K1908" s="3" t="s">
        <v>29</v>
      </c>
      <c r="L1908" s="167">
        <v>273052</v>
      </c>
      <c r="M1908" s="167" t="s">
        <v>5120</v>
      </c>
      <c r="N1908" s="3">
        <v>39</v>
      </c>
      <c r="O1908" s="3" t="s">
        <v>4443</v>
      </c>
      <c r="P1908" s="3" t="s">
        <v>19</v>
      </c>
      <c r="Q1908" s="3"/>
      <c r="R1908" s="3"/>
    </row>
    <row r="1909" spans="1:18" ht="15" customHeight="1">
      <c r="A1909" s="166">
        <v>401318</v>
      </c>
      <c r="B1909" s="190">
        <v>1060700326</v>
      </c>
      <c r="C1909" s="166">
        <v>36</v>
      </c>
      <c r="D1909" s="166" t="s">
        <v>4425</v>
      </c>
      <c r="E1909" s="3" t="s">
        <v>5121</v>
      </c>
      <c r="F1909" s="3" t="s">
        <v>5122</v>
      </c>
      <c r="G1909" s="166" t="s">
        <v>1710</v>
      </c>
      <c r="H1909" s="182">
        <v>320</v>
      </c>
      <c r="I1909" s="3">
        <v>0</v>
      </c>
      <c r="J1909" s="3">
        <v>0</v>
      </c>
      <c r="K1909" s="3" t="s">
        <v>26</v>
      </c>
      <c r="L1909" s="167">
        <v>434633</v>
      </c>
      <c r="M1909" s="167" t="s">
        <v>5123</v>
      </c>
      <c r="N1909" s="3">
        <v>39</v>
      </c>
      <c r="O1909" s="3" t="s">
        <v>4603</v>
      </c>
      <c r="P1909" s="3" t="s">
        <v>19</v>
      </c>
      <c r="Q1909" s="3"/>
      <c r="R1909" s="3"/>
    </row>
    <row r="1910" spans="1:18" ht="15" customHeight="1">
      <c r="A1910" s="166">
        <v>402400</v>
      </c>
      <c r="B1910" s="190">
        <v>1060700296</v>
      </c>
      <c r="C1910" s="166">
        <v>36</v>
      </c>
      <c r="D1910" s="166" t="s">
        <v>4425</v>
      </c>
      <c r="E1910" s="3" t="s">
        <v>5124</v>
      </c>
      <c r="F1910" s="3" t="s">
        <v>5125</v>
      </c>
      <c r="G1910" s="166" t="s">
        <v>1710</v>
      </c>
      <c r="H1910" s="182">
        <v>392.72727272727275</v>
      </c>
      <c r="I1910" s="3">
        <v>5</v>
      </c>
      <c r="J1910" s="3">
        <v>1.9166666666666667</v>
      </c>
      <c r="K1910" s="3" t="s">
        <v>26</v>
      </c>
      <c r="L1910" s="167">
        <v>434631</v>
      </c>
      <c r="M1910" s="167" t="s">
        <v>5126</v>
      </c>
      <c r="N1910" s="3">
        <v>39</v>
      </c>
      <c r="O1910" s="3" t="s">
        <v>4603</v>
      </c>
      <c r="P1910" s="3" t="s">
        <v>19</v>
      </c>
      <c r="Q1910" s="3"/>
      <c r="R1910" s="3"/>
    </row>
    <row r="1911" spans="1:18" ht="15" customHeight="1">
      <c r="A1911" s="166">
        <v>401219</v>
      </c>
      <c r="B1911" s="190">
        <v>1060700300</v>
      </c>
      <c r="C1911" s="166">
        <v>36</v>
      </c>
      <c r="D1911" s="166" t="s">
        <v>4425</v>
      </c>
      <c r="E1911" s="3" t="s">
        <v>5127</v>
      </c>
      <c r="F1911" s="3" t="s">
        <v>5128</v>
      </c>
      <c r="G1911" s="166" t="s">
        <v>1710</v>
      </c>
      <c r="H1911" s="182">
        <v>428.4</v>
      </c>
      <c r="I1911" s="3">
        <v>1.6666666666666667</v>
      </c>
      <c r="J1911" s="3">
        <v>1.0833333333333333</v>
      </c>
      <c r="K1911" s="3" t="s">
        <v>26</v>
      </c>
      <c r="L1911" s="167">
        <v>434633</v>
      </c>
      <c r="M1911" s="167" t="s">
        <v>5129</v>
      </c>
      <c r="N1911" s="3">
        <v>39</v>
      </c>
      <c r="O1911" s="3" t="s">
        <v>4603</v>
      </c>
      <c r="P1911" s="3" t="s">
        <v>19</v>
      </c>
      <c r="Q1911" s="3"/>
      <c r="R1911" s="3"/>
    </row>
    <row r="1912" spans="1:18" ht="15" customHeight="1">
      <c r="A1912" s="166">
        <v>402193</v>
      </c>
      <c r="B1912" s="190">
        <v>1060700318</v>
      </c>
      <c r="C1912" s="166">
        <v>36</v>
      </c>
      <c r="D1912" s="166" t="s">
        <v>4425</v>
      </c>
      <c r="E1912" s="3" t="s">
        <v>5130</v>
      </c>
      <c r="F1912" s="3" t="s">
        <v>5131</v>
      </c>
      <c r="G1912" s="166" t="s">
        <v>1710</v>
      </c>
      <c r="H1912" s="182">
        <v>385.34545454545457</v>
      </c>
      <c r="I1912" s="3">
        <v>1.6666666666666667</v>
      </c>
      <c r="J1912" s="3">
        <v>2.0833333333333335</v>
      </c>
      <c r="K1912" s="3" t="s">
        <v>26</v>
      </c>
      <c r="L1912" s="167">
        <v>434631</v>
      </c>
      <c r="M1912" s="167" t="s">
        <v>5132</v>
      </c>
      <c r="N1912" s="3">
        <v>39</v>
      </c>
      <c r="O1912" s="3" t="s">
        <v>4603</v>
      </c>
      <c r="P1912" s="3" t="s">
        <v>19</v>
      </c>
      <c r="Q1912" s="3"/>
      <c r="R1912" s="3"/>
    </row>
    <row r="1913" spans="1:18" ht="15" customHeight="1">
      <c r="A1913" s="166">
        <v>400432</v>
      </c>
      <c r="B1913" s="190">
        <v>1060407521</v>
      </c>
      <c r="C1913" s="166">
        <v>36</v>
      </c>
      <c r="D1913" s="166" t="s">
        <v>4425</v>
      </c>
      <c r="E1913" s="3" t="s">
        <v>5133</v>
      </c>
      <c r="F1913" s="3" t="s">
        <v>5134</v>
      </c>
      <c r="G1913" s="166" t="s">
        <v>28</v>
      </c>
      <c r="H1913" s="182">
        <v>0.27</v>
      </c>
      <c r="I1913" s="3">
        <v>166.66666666666666</v>
      </c>
      <c r="J1913" s="3">
        <v>233.33333333333334</v>
      </c>
      <c r="K1913" s="3" t="s">
        <v>29</v>
      </c>
      <c r="L1913" s="167">
        <v>447065</v>
      </c>
      <c r="M1913" s="167" t="s">
        <v>5135</v>
      </c>
      <c r="N1913" s="3">
        <v>39</v>
      </c>
      <c r="O1913" s="3" t="s">
        <v>3156</v>
      </c>
      <c r="P1913" s="3" t="s">
        <v>19</v>
      </c>
      <c r="Q1913" s="3"/>
      <c r="R1913" s="3"/>
    </row>
    <row r="1914" spans="1:18" ht="15" customHeight="1">
      <c r="A1914" s="166">
        <v>402065</v>
      </c>
      <c r="B1914" s="190">
        <v>1060408951</v>
      </c>
      <c r="C1914" s="166">
        <v>36</v>
      </c>
      <c r="D1914" s="166" t="s">
        <v>4425</v>
      </c>
      <c r="E1914" s="3" t="s">
        <v>5136</v>
      </c>
      <c r="F1914" s="3" t="s">
        <v>5137</v>
      </c>
      <c r="G1914" s="166" t="s">
        <v>28</v>
      </c>
      <c r="H1914" s="182">
        <v>4937.5</v>
      </c>
      <c r="I1914" s="3">
        <v>0</v>
      </c>
      <c r="J1914" s="3">
        <v>0</v>
      </c>
      <c r="K1914" s="3" t="s">
        <v>26</v>
      </c>
      <c r="L1914" s="167">
        <v>445454</v>
      </c>
      <c r="M1914" s="167" t="s">
        <v>3877</v>
      </c>
      <c r="N1914" s="3">
        <v>39</v>
      </c>
      <c r="O1914" s="3" t="s">
        <v>19</v>
      </c>
      <c r="P1914" s="3" t="s">
        <v>19</v>
      </c>
      <c r="Q1914" s="3"/>
      <c r="R1914" s="3"/>
    </row>
    <row r="1915" spans="1:18" ht="15" customHeight="1">
      <c r="A1915" s="166">
        <v>402441</v>
      </c>
      <c r="B1915" s="190">
        <v>1060407840</v>
      </c>
      <c r="C1915" s="166">
        <v>36</v>
      </c>
      <c r="D1915" s="166" t="s">
        <v>4425</v>
      </c>
      <c r="E1915" s="3" t="s">
        <v>5138</v>
      </c>
      <c r="F1915" s="3" t="s">
        <v>5139</v>
      </c>
      <c r="G1915" s="166" t="s">
        <v>84</v>
      </c>
      <c r="H1915" s="182">
        <v>22.5</v>
      </c>
      <c r="I1915" s="3">
        <v>46.666666666666664</v>
      </c>
      <c r="J1915" s="3">
        <v>41.666666666666664</v>
      </c>
      <c r="K1915" s="3" t="s">
        <v>29</v>
      </c>
      <c r="L1915" s="167">
        <v>443988</v>
      </c>
      <c r="M1915" s="167" t="s">
        <v>5140</v>
      </c>
      <c r="N1915" s="3">
        <v>39</v>
      </c>
      <c r="O1915" s="3" t="s">
        <v>4539</v>
      </c>
      <c r="P1915" s="3" t="s">
        <v>19</v>
      </c>
      <c r="Q1915" s="3"/>
      <c r="R1915" s="3"/>
    </row>
    <row r="1916" spans="1:18" ht="15" customHeight="1">
      <c r="A1916" s="166">
        <v>400404</v>
      </c>
      <c r="B1916" s="190">
        <v>1060407858</v>
      </c>
      <c r="C1916" s="166">
        <v>36</v>
      </c>
      <c r="D1916" s="166" t="s">
        <v>4425</v>
      </c>
      <c r="E1916" s="3" t="s">
        <v>5141</v>
      </c>
      <c r="F1916" s="3" t="s">
        <v>5142</v>
      </c>
      <c r="G1916" s="166" t="s">
        <v>84</v>
      </c>
      <c r="H1916" s="182">
        <v>22.5</v>
      </c>
      <c r="I1916" s="3">
        <v>35</v>
      </c>
      <c r="J1916" s="3">
        <v>41.666666666666664</v>
      </c>
      <c r="K1916" s="3" t="s">
        <v>29</v>
      </c>
      <c r="L1916" s="167">
        <v>443990</v>
      </c>
      <c r="M1916" s="167" t="s">
        <v>5143</v>
      </c>
      <c r="N1916" s="3">
        <v>39</v>
      </c>
      <c r="O1916" s="3" t="s">
        <v>4539</v>
      </c>
      <c r="P1916" s="3" t="s">
        <v>19</v>
      </c>
      <c r="Q1916" s="3"/>
      <c r="R1916" s="3"/>
    </row>
    <row r="1917" spans="1:18" ht="15" customHeight="1">
      <c r="A1917" s="166">
        <v>401049</v>
      </c>
      <c r="B1917" s="190">
        <v>1060407831</v>
      </c>
      <c r="C1917" s="166">
        <v>36</v>
      </c>
      <c r="D1917" s="166" t="s">
        <v>4425</v>
      </c>
      <c r="E1917" s="3" t="s">
        <v>5144</v>
      </c>
      <c r="F1917" s="3" t="s">
        <v>5145</v>
      </c>
      <c r="G1917" s="166" t="s">
        <v>84</v>
      </c>
      <c r="H1917" s="182">
        <v>22.5</v>
      </c>
      <c r="I1917" s="3">
        <v>26.666666666666668</v>
      </c>
      <c r="J1917" s="3">
        <v>36.666666666666664</v>
      </c>
      <c r="K1917" s="3" t="s">
        <v>29</v>
      </c>
      <c r="L1917" s="167">
        <v>443989</v>
      </c>
      <c r="M1917" s="167" t="s">
        <v>5146</v>
      </c>
      <c r="N1917" s="3">
        <v>39</v>
      </c>
      <c r="O1917" s="3" t="s">
        <v>4539</v>
      </c>
      <c r="P1917" s="3" t="s">
        <v>19</v>
      </c>
      <c r="Q1917" s="3"/>
      <c r="R1917" s="3"/>
    </row>
    <row r="1918" spans="1:18" ht="15" customHeight="1">
      <c r="A1918" s="166">
        <v>401931</v>
      </c>
      <c r="B1918" s="190">
        <v>1060406967</v>
      </c>
      <c r="C1918" s="166">
        <v>36</v>
      </c>
      <c r="D1918" s="166" t="s">
        <v>4425</v>
      </c>
      <c r="E1918" s="3" t="s">
        <v>5147</v>
      </c>
      <c r="F1918" s="3" t="s">
        <v>5148</v>
      </c>
      <c r="G1918" s="166" t="s">
        <v>28</v>
      </c>
      <c r="H1918" s="182">
        <v>187.03225806451613</v>
      </c>
      <c r="I1918" s="3">
        <v>3.3333333333333335</v>
      </c>
      <c r="J1918" s="3">
        <v>11.666666666666666</v>
      </c>
      <c r="K1918" s="3" t="s">
        <v>29</v>
      </c>
      <c r="L1918" s="167">
        <v>445450</v>
      </c>
      <c r="M1918" s="167" t="s">
        <v>5149</v>
      </c>
      <c r="N1918" s="3">
        <v>39</v>
      </c>
      <c r="O1918" s="3" t="s">
        <v>4407</v>
      </c>
      <c r="P1918" s="3" t="s">
        <v>19</v>
      </c>
      <c r="Q1918" s="3"/>
      <c r="R1918" s="3"/>
    </row>
    <row r="1919" spans="1:18" ht="15" customHeight="1">
      <c r="A1919" s="166">
        <v>401514</v>
      </c>
      <c r="B1919" s="190">
        <v>1060406738</v>
      </c>
      <c r="C1919" s="166">
        <v>36</v>
      </c>
      <c r="D1919" s="166" t="s">
        <v>4425</v>
      </c>
      <c r="E1919" s="3" t="s">
        <v>5150</v>
      </c>
      <c r="F1919" s="3" t="s">
        <v>5151</v>
      </c>
      <c r="G1919" s="166" t="s">
        <v>4938</v>
      </c>
      <c r="H1919" s="182">
        <v>177.51973684210526</v>
      </c>
      <c r="I1919" s="3">
        <v>8.3333333333333339</v>
      </c>
      <c r="J1919" s="3">
        <v>9.25</v>
      </c>
      <c r="K1919" s="3" t="s">
        <v>29</v>
      </c>
      <c r="L1919" s="167">
        <v>443992</v>
      </c>
      <c r="M1919" s="167" t="s">
        <v>5152</v>
      </c>
      <c r="N1919" s="3">
        <v>39</v>
      </c>
      <c r="O1919" s="3" t="s">
        <v>4539</v>
      </c>
      <c r="P1919" s="3" t="s">
        <v>19</v>
      </c>
      <c r="Q1919" s="3"/>
      <c r="R1919" s="3"/>
    </row>
    <row r="1920" spans="1:18" ht="15" customHeight="1">
      <c r="A1920" s="166">
        <v>400833</v>
      </c>
      <c r="B1920" s="190">
        <v>1060408293</v>
      </c>
      <c r="C1920" s="166">
        <v>36</v>
      </c>
      <c r="D1920" s="166" t="s">
        <v>4425</v>
      </c>
      <c r="E1920" s="3" t="s">
        <v>5153</v>
      </c>
      <c r="F1920" s="3" t="s">
        <v>5154</v>
      </c>
      <c r="G1920" s="166" t="s">
        <v>28</v>
      </c>
      <c r="H1920" s="182">
        <v>12.33</v>
      </c>
      <c r="I1920" s="3">
        <v>8.3333333333333339</v>
      </c>
      <c r="J1920" s="3">
        <v>6.666666666666667</v>
      </c>
      <c r="K1920" s="3" t="s">
        <v>29</v>
      </c>
      <c r="L1920" s="167">
        <v>456005</v>
      </c>
      <c r="M1920" s="167" t="s">
        <v>5155</v>
      </c>
      <c r="N1920" s="3">
        <v>39</v>
      </c>
      <c r="O1920" s="3" t="s">
        <v>3156</v>
      </c>
      <c r="P1920" s="3" t="s">
        <v>19</v>
      </c>
      <c r="Q1920" s="3"/>
      <c r="R1920" s="3"/>
    </row>
    <row r="1921" spans="1:18" ht="15" customHeight="1">
      <c r="A1921" s="166">
        <v>400932</v>
      </c>
      <c r="B1921" s="190">
        <v>1060408269</v>
      </c>
      <c r="C1921" s="166">
        <v>36</v>
      </c>
      <c r="D1921" s="166" t="s">
        <v>4425</v>
      </c>
      <c r="E1921" s="3" t="s">
        <v>5156</v>
      </c>
      <c r="F1921" s="3" t="s">
        <v>5157</v>
      </c>
      <c r="G1921" s="166" t="s">
        <v>28</v>
      </c>
      <c r="H1921" s="182">
        <v>0</v>
      </c>
      <c r="I1921" s="3">
        <v>0</v>
      </c>
      <c r="J1921" s="3">
        <v>0.91666666666666663</v>
      </c>
      <c r="K1921" s="3" t="s">
        <v>26</v>
      </c>
      <c r="L1921" s="167">
        <v>455912</v>
      </c>
      <c r="M1921" s="167" t="s">
        <v>5158</v>
      </c>
      <c r="N1921" s="3">
        <v>39</v>
      </c>
      <c r="O1921" s="3" t="s">
        <v>3156</v>
      </c>
      <c r="P1921" s="3" t="s">
        <v>19</v>
      </c>
      <c r="Q1921" s="3"/>
      <c r="R1921" s="3"/>
    </row>
    <row r="1922" spans="1:18" ht="15" customHeight="1">
      <c r="A1922" s="166">
        <v>400216</v>
      </c>
      <c r="B1922" s="190">
        <v>1060408285</v>
      </c>
      <c r="C1922" s="166">
        <v>36</v>
      </c>
      <c r="D1922" s="166" t="s">
        <v>4425</v>
      </c>
      <c r="E1922" s="3" t="s">
        <v>5159</v>
      </c>
      <c r="F1922" s="3" t="s">
        <v>5160</v>
      </c>
      <c r="G1922" s="166" t="s">
        <v>28</v>
      </c>
      <c r="H1922" s="182">
        <v>12.676874999999999</v>
      </c>
      <c r="I1922" s="3">
        <v>16.666666666666668</v>
      </c>
      <c r="J1922" s="3">
        <v>15.416666666666666</v>
      </c>
      <c r="K1922" s="3" t="s">
        <v>29</v>
      </c>
      <c r="L1922" s="167">
        <v>456006</v>
      </c>
      <c r="M1922" s="167" t="s">
        <v>5161</v>
      </c>
      <c r="N1922" s="3">
        <v>39</v>
      </c>
      <c r="O1922" s="3" t="s">
        <v>3156</v>
      </c>
      <c r="P1922" s="3" t="s">
        <v>19</v>
      </c>
      <c r="Q1922" s="3"/>
      <c r="R1922" s="3"/>
    </row>
    <row r="1923" spans="1:18" ht="15" customHeight="1">
      <c r="A1923" s="166">
        <v>400775</v>
      </c>
      <c r="B1923" s="190">
        <v>1060408277</v>
      </c>
      <c r="C1923" s="166">
        <v>36</v>
      </c>
      <c r="D1923" s="166" t="s">
        <v>4425</v>
      </c>
      <c r="E1923" s="3" t="s">
        <v>5162</v>
      </c>
      <c r="F1923" s="3" t="s">
        <v>5163</v>
      </c>
      <c r="G1923" s="166" t="s">
        <v>28</v>
      </c>
      <c r="H1923" s="182">
        <v>11.405416666666666</v>
      </c>
      <c r="I1923" s="3">
        <v>16.666666666666668</v>
      </c>
      <c r="J1923" s="3">
        <v>12.583333333333334</v>
      </c>
      <c r="K1923" s="3" t="s">
        <v>29</v>
      </c>
      <c r="L1923" s="167">
        <v>456007</v>
      </c>
      <c r="M1923" s="167" t="s">
        <v>5164</v>
      </c>
      <c r="N1923" s="3">
        <v>39</v>
      </c>
      <c r="O1923" s="3" t="s">
        <v>3156</v>
      </c>
      <c r="P1923" s="3" t="s">
        <v>19</v>
      </c>
      <c r="Q1923" s="3"/>
      <c r="R1923" s="3"/>
    </row>
    <row r="1924" spans="1:18" ht="15" customHeight="1">
      <c r="A1924" s="166">
        <v>401913</v>
      </c>
      <c r="B1924" s="190" t="s">
        <v>5165</v>
      </c>
      <c r="C1924" s="166">
        <v>36</v>
      </c>
      <c r="D1924" s="166" t="s">
        <v>4425</v>
      </c>
      <c r="E1924" s="3" t="s">
        <v>5166</v>
      </c>
      <c r="F1924" s="3" t="s">
        <v>5167</v>
      </c>
      <c r="G1924" s="166" t="s">
        <v>28</v>
      </c>
      <c r="H1924" s="182">
        <v>201.41176470588235</v>
      </c>
      <c r="I1924" s="3">
        <v>0</v>
      </c>
      <c r="J1924" s="3">
        <v>3.9166666666666665</v>
      </c>
      <c r="K1924" s="3" t="s">
        <v>26</v>
      </c>
      <c r="L1924" s="167">
        <v>607599</v>
      </c>
      <c r="M1924" s="167" t="s">
        <v>5168</v>
      </c>
      <c r="N1924" s="3">
        <v>39</v>
      </c>
      <c r="O1924" s="3" t="s">
        <v>4935</v>
      </c>
      <c r="P1924" s="3" t="s">
        <v>19</v>
      </c>
      <c r="Q1924" s="3"/>
      <c r="R1924" s="3"/>
    </row>
    <row r="1925" spans="1:18" ht="15" customHeight="1">
      <c r="A1925" s="166">
        <v>400572</v>
      </c>
      <c r="B1925" s="190">
        <v>1060402031</v>
      </c>
      <c r="C1925" s="166">
        <v>36</v>
      </c>
      <c r="D1925" s="166" t="s">
        <v>4425</v>
      </c>
      <c r="E1925" s="3" t="s">
        <v>5169</v>
      </c>
      <c r="F1925" s="3" t="s">
        <v>5170</v>
      </c>
      <c r="G1925" s="166" t="s">
        <v>28</v>
      </c>
      <c r="H1925" s="182">
        <v>259.58620689655174</v>
      </c>
      <c r="I1925" s="3">
        <v>7.333333333333333</v>
      </c>
      <c r="J1925" s="3">
        <v>5.583333333333333</v>
      </c>
      <c r="K1925" s="3" t="s">
        <v>29</v>
      </c>
      <c r="L1925" s="167">
        <v>465996</v>
      </c>
      <c r="M1925" s="167" t="s">
        <v>4934</v>
      </c>
      <c r="N1925" s="3">
        <v>39</v>
      </c>
      <c r="O1925" s="3" t="s">
        <v>4935</v>
      </c>
      <c r="P1925" s="3" t="s">
        <v>19</v>
      </c>
      <c r="Q1925" s="3"/>
      <c r="R1925" s="3"/>
    </row>
    <row r="1926" spans="1:18" ht="15" customHeight="1">
      <c r="A1926" s="166">
        <v>402172</v>
      </c>
      <c r="B1926" s="190">
        <v>1060402724</v>
      </c>
      <c r="C1926" s="166">
        <v>36</v>
      </c>
      <c r="D1926" s="166" t="s">
        <v>4425</v>
      </c>
      <c r="E1926" s="3" t="s">
        <v>5171</v>
      </c>
      <c r="F1926" s="3" t="s">
        <v>5172</v>
      </c>
      <c r="G1926" s="166" t="s">
        <v>28</v>
      </c>
      <c r="H1926" s="182">
        <v>0</v>
      </c>
      <c r="I1926" s="3">
        <v>0</v>
      </c>
      <c r="J1926" s="3">
        <v>0</v>
      </c>
      <c r="K1926" s="3" t="s">
        <v>18</v>
      </c>
      <c r="L1926" s="167">
        <v>375136</v>
      </c>
      <c r="M1926" s="167"/>
      <c r="N1926" s="3">
        <v>39</v>
      </c>
      <c r="O1926" s="3" t="s">
        <v>19</v>
      </c>
      <c r="P1926" s="3" t="s">
        <v>19</v>
      </c>
      <c r="Q1926" s="3"/>
      <c r="R1926" s="3"/>
    </row>
    <row r="1927" spans="1:18" ht="15" customHeight="1">
      <c r="A1927" s="166">
        <v>400045</v>
      </c>
      <c r="B1927" s="190">
        <v>1060400438</v>
      </c>
      <c r="C1927" s="166">
        <v>36</v>
      </c>
      <c r="D1927" s="166" t="s">
        <v>4425</v>
      </c>
      <c r="E1927" s="3" t="s">
        <v>5173</v>
      </c>
      <c r="F1927" s="3" t="s">
        <v>5174</v>
      </c>
      <c r="G1927" s="166" t="s">
        <v>28</v>
      </c>
      <c r="H1927" s="182">
        <v>148.245</v>
      </c>
      <c r="I1927" s="3">
        <v>3.3333333333333335</v>
      </c>
      <c r="J1927" s="3">
        <v>5.75</v>
      </c>
      <c r="K1927" s="3" t="s">
        <v>29</v>
      </c>
      <c r="L1927" s="167">
        <v>373014</v>
      </c>
      <c r="M1927" s="167" t="s">
        <v>5175</v>
      </c>
      <c r="N1927" s="3">
        <v>39</v>
      </c>
      <c r="O1927" s="3" t="s">
        <v>4935</v>
      </c>
      <c r="P1927" s="3" t="s">
        <v>19</v>
      </c>
      <c r="Q1927" s="3"/>
      <c r="R1927" s="3"/>
    </row>
    <row r="1928" spans="1:18" ht="15" customHeight="1">
      <c r="A1928" s="166">
        <v>402304</v>
      </c>
      <c r="B1928" s="190">
        <v>1060406347</v>
      </c>
      <c r="C1928" s="166">
        <v>36</v>
      </c>
      <c r="D1928" s="166" t="s">
        <v>4425</v>
      </c>
      <c r="E1928" s="3" t="s">
        <v>5176</v>
      </c>
      <c r="F1928" s="3" t="s">
        <v>5177</v>
      </c>
      <c r="G1928" s="166" t="s">
        <v>28</v>
      </c>
      <c r="H1928" s="182">
        <v>4.0681951219512191</v>
      </c>
      <c r="I1928" s="3">
        <v>435.66666666666669</v>
      </c>
      <c r="J1928" s="3">
        <v>446.5</v>
      </c>
      <c r="K1928" s="3" t="s">
        <v>29</v>
      </c>
      <c r="L1928" s="167">
        <v>623114</v>
      </c>
      <c r="M1928" s="167" t="s">
        <v>5178</v>
      </c>
      <c r="N1928" s="3">
        <v>39</v>
      </c>
      <c r="O1928" s="3" t="s">
        <v>3688</v>
      </c>
      <c r="P1928" s="3" t="s">
        <v>19</v>
      </c>
      <c r="Q1928" s="3"/>
      <c r="R1928" s="3"/>
    </row>
    <row r="1929" spans="1:18" ht="15" customHeight="1">
      <c r="A1929" s="166">
        <v>400258</v>
      </c>
      <c r="B1929" s="190">
        <v>1060407343</v>
      </c>
      <c r="C1929" s="166">
        <v>36</v>
      </c>
      <c r="D1929" s="166" t="s">
        <v>4425</v>
      </c>
      <c r="E1929" s="3" t="s">
        <v>5179</v>
      </c>
      <c r="F1929" s="3" t="s">
        <v>5180</v>
      </c>
      <c r="G1929" s="166" t="s">
        <v>28</v>
      </c>
      <c r="H1929" s="182">
        <v>0.10175481886436266</v>
      </c>
      <c r="I1929" s="3">
        <v>369.66666666666669</v>
      </c>
      <c r="J1929" s="3">
        <v>358.75</v>
      </c>
      <c r="K1929" s="3" t="s">
        <v>29</v>
      </c>
      <c r="L1929" s="167">
        <v>623111</v>
      </c>
      <c r="M1929" s="167" t="s">
        <v>5181</v>
      </c>
      <c r="N1929" s="3">
        <v>39</v>
      </c>
      <c r="O1929" s="3" t="s">
        <v>3688</v>
      </c>
      <c r="P1929" s="3" t="s">
        <v>19</v>
      </c>
      <c r="Q1929" s="3"/>
      <c r="R1929" s="3"/>
    </row>
    <row r="1930" spans="1:18" ht="15" customHeight="1">
      <c r="A1930" s="166">
        <v>402287</v>
      </c>
      <c r="B1930" s="190">
        <v>1060406339</v>
      </c>
      <c r="C1930" s="166">
        <v>36</v>
      </c>
      <c r="D1930" s="166" t="s">
        <v>4425</v>
      </c>
      <c r="E1930" s="3" t="s">
        <v>5182</v>
      </c>
      <c r="F1930" s="3" t="s">
        <v>5183</v>
      </c>
      <c r="G1930" s="166" t="s">
        <v>28</v>
      </c>
      <c r="H1930" s="182">
        <v>3.0485981308411216</v>
      </c>
      <c r="I1930" s="3">
        <v>270.66666666666669</v>
      </c>
      <c r="J1930" s="3">
        <v>305.83333333333331</v>
      </c>
      <c r="K1930" s="3" t="s">
        <v>29</v>
      </c>
      <c r="L1930" s="167">
        <v>623113</v>
      </c>
      <c r="M1930" s="167" t="s">
        <v>5184</v>
      </c>
      <c r="N1930" s="3">
        <v>39</v>
      </c>
      <c r="O1930" s="3" t="s">
        <v>3688</v>
      </c>
      <c r="P1930" s="3" t="s">
        <v>19</v>
      </c>
      <c r="Q1930" s="3"/>
      <c r="R1930" s="3"/>
    </row>
    <row r="1931" spans="1:18" ht="15" customHeight="1">
      <c r="A1931" s="166">
        <v>401290</v>
      </c>
      <c r="B1931" s="190">
        <v>1060401043</v>
      </c>
      <c r="C1931" s="166">
        <v>36</v>
      </c>
      <c r="D1931" s="166" t="s">
        <v>4425</v>
      </c>
      <c r="E1931" s="3" t="s">
        <v>5185</v>
      </c>
      <c r="F1931" s="3" t="s">
        <v>5186</v>
      </c>
      <c r="G1931" s="166" t="s">
        <v>28</v>
      </c>
      <c r="H1931" s="182">
        <v>6.3418009478672985</v>
      </c>
      <c r="I1931" s="3">
        <v>84.333333333333329</v>
      </c>
      <c r="J1931" s="3">
        <v>77.75</v>
      </c>
      <c r="K1931" s="3" t="s">
        <v>29</v>
      </c>
      <c r="L1931" s="167">
        <v>623118</v>
      </c>
      <c r="M1931" s="167" t="s">
        <v>5187</v>
      </c>
      <c r="N1931" s="3">
        <v>39</v>
      </c>
      <c r="O1931" s="3" t="s">
        <v>3688</v>
      </c>
      <c r="P1931" s="3" t="s">
        <v>19</v>
      </c>
      <c r="Q1931" s="3"/>
      <c r="R1931" s="3"/>
    </row>
    <row r="1932" spans="1:18" ht="15" customHeight="1">
      <c r="A1932" s="166">
        <v>401341</v>
      </c>
      <c r="B1932" s="190">
        <v>1060407360</v>
      </c>
      <c r="C1932" s="166">
        <v>36</v>
      </c>
      <c r="D1932" s="166" t="s">
        <v>4425</v>
      </c>
      <c r="E1932" s="3" t="s">
        <v>5188</v>
      </c>
      <c r="F1932" s="3" t="s">
        <v>5189</v>
      </c>
      <c r="G1932" s="166" t="s">
        <v>28</v>
      </c>
      <c r="H1932" s="182">
        <v>12.391304347826088</v>
      </c>
      <c r="I1932" s="3">
        <v>12</v>
      </c>
      <c r="J1932" s="3">
        <v>12</v>
      </c>
      <c r="K1932" s="3" t="s">
        <v>29</v>
      </c>
      <c r="L1932" s="167">
        <v>623117</v>
      </c>
      <c r="M1932" s="167" t="s">
        <v>2978</v>
      </c>
      <c r="N1932" s="3">
        <v>39</v>
      </c>
      <c r="O1932" s="3" t="s">
        <v>3688</v>
      </c>
      <c r="P1932" s="3" t="s">
        <v>19</v>
      </c>
      <c r="Q1932" s="3"/>
      <c r="R1932" s="3"/>
    </row>
    <row r="1933" spans="1:18" ht="15" customHeight="1">
      <c r="A1933" s="166">
        <v>400817</v>
      </c>
      <c r="B1933" s="190" t="s">
        <v>5190</v>
      </c>
      <c r="C1933" s="166">
        <v>36</v>
      </c>
      <c r="D1933" s="166" t="s">
        <v>4425</v>
      </c>
      <c r="E1933" s="3" t="s">
        <v>5191</v>
      </c>
      <c r="F1933" s="3" t="s">
        <v>5192</v>
      </c>
      <c r="G1933" s="166" t="s">
        <v>28</v>
      </c>
      <c r="H1933" s="182">
        <v>0.317</v>
      </c>
      <c r="I1933" s="3">
        <v>340.66666666666669</v>
      </c>
      <c r="J1933" s="3">
        <v>618.5</v>
      </c>
      <c r="K1933" s="3" t="s">
        <v>29</v>
      </c>
      <c r="L1933" s="167">
        <v>419390</v>
      </c>
      <c r="M1933" s="167" t="s">
        <v>5193</v>
      </c>
      <c r="N1933" s="3">
        <v>39</v>
      </c>
      <c r="O1933" s="3" t="s">
        <v>3156</v>
      </c>
      <c r="P1933" s="3" t="s">
        <v>19</v>
      </c>
      <c r="Q1933" s="3"/>
      <c r="R1933" s="3"/>
    </row>
    <row r="1934" spans="1:18" ht="15" customHeight="1">
      <c r="A1934" s="166">
        <v>400849</v>
      </c>
      <c r="B1934" s="190">
        <v>1060403313</v>
      </c>
      <c r="C1934" s="166">
        <v>36</v>
      </c>
      <c r="D1934" s="166" t="s">
        <v>4425</v>
      </c>
      <c r="E1934" s="3" t="s">
        <v>5194</v>
      </c>
      <c r="F1934" s="3" t="s">
        <v>5195</v>
      </c>
      <c r="G1934" s="166" t="s">
        <v>28</v>
      </c>
      <c r="H1934" s="182">
        <v>4.129601765030336</v>
      </c>
      <c r="I1934" s="3">
        <v>628.33333333333337</v>
      </c>
      <c r="J1934" s="3">
        <v>613.33333333333337</v>
      </c>
      <c r="K1934" s="3" t="s">
        <v>29</v>
      </c>
      <c r="L1934" s="167">
        <v>419377</v>
      </c>
      <c r="M1934" s="167" t="s">
        <v>5196</v>
      </c>
      <c r="N1934" s="3">
        <v>39</v>
      </c>
      <c r="O1934" s="3" t="s">
        <v>3156</v>
      </c>
      <c r="P1934" s="3" t="s">
        <v>19</v>
      </c>
      <c r="Q1934" s="3"/>
      <c r="R1934" s="3"/>
    </row>
    <row r="1935" spans="1:18" ht="15" customHeight="1">
      <c r="A1935" s="166">
        <v>402498</v>
      </c>
      <c r="B1935" s="190">
        <v>1060400802</v>
      </c>
      <c r="C1935" s="166">
        <v>36</v>
      </c>
      <c r="D1935" s="166" t="s">
        <v>4425</v>
      </c>
      <c r="E1935" s="3" t="s">
        <v>5197</v>
      </c>
      <c r="F1935" s="3" t="s">
        <v>5198</v>
      </c>
      <c r="G1935" s="166" t="s">
        <v>28</v>
      </c>
      <c r="H1935" s="182">
        <v>0.28279921517331591</v>
      </c>
      <c r="I1935" s="3">
        <v>35833.333333333336</v>
      </c>
      <c r="J1935" s="3">
        <v>34066.666666666664</v>
      </c>
      <c r="K1935" s="3" t="s">
        <v>29</v>
      </c>
      <c r="L1935" s="167">
        <v>419399</v>
      </c>
      <c r="M1935" s="167" t="s">
        <v>5199</v>
      </c>
      <c r="N1935" s="3">
        <v>39</v>
      </c>
      <c r="O1935" s="3" t="s">
        <v>3156</v>
      </c>
      <c r="P1935" s="3" t="s">
        <v>19</v>
      </c>
      <c r="Q1935" s="3"/>
      <c r="R1935" s="3"/>
    </row>
    <row r="1936" spans="1:18" ht="15" customHeight="1">
      <c r="A1936" s="166">
        <v>400290</v>
      </c>
      <c r="B1936" s="190">
        <v>1060408072</v>
      </c>
      <c r="C1936" s="166">
        <v>36</v>
      </c>
      <c r="D1936" s="166" t="s">
        <v>4425</v>
      </c>
      <c r="E1936" s="3" t="s">
        <v>5200</v>
      </c>
      <c r="F1936" s="3" t="s">
        <v>5201</v>
      </c>
      <c r="G1936" s="166" t="s">
        <v>2517</v>
      </c>
      <c r="H1936" s="182">
        <v>3.2487340206185569</v>
      </c>
      <c r="I1936" s="3">
        <v>136.66666666666666</v>
      </c>
      <c r="J1936" s="3">
        <v>186.25</v>
      </c>
      <c r="K1936" s="3" t="s">
        <v>29</v>
      </c>
      <c r="L1936" s="167">
        <v>623088</v>
      </c>
      <c r="M1936" s="167" t="s">
        <v>5202</v>
      </c>
      <c r="N1936" s="3">
        <v>39</v>
      </c>
      <c r="O1936" s="3" t="s">
        <v>4439</v>
      </c>
      <c r="P1936" s="3" t="s">
        <v>19</v>
      </c>
      <c r="Q1936" s="3"/>
      <c r="R1936" s="3"/>
    </row>
    <row r="1937" spans="1:18" ht="15" customHeight="1">
      <c r="A1937" s="166">
        <v>400701</v>
      </c>
      <c r="B1937" s="190">
        <v>1060407726</v>
      </c>
      <c r="C1937" s="166">
        <v>36</v>
      </c>
      <c r="D1937" s="166" t="s">
        <v>4425</v>
      </c>
      <c r="E1937" s="3" t="s">
        <v>5203</v>
      </c>
      <c r="F1937" s="3" t="s">
        <v>5204</v>
      </c>
      <c r="G1937" s="166" t="s">
        <v>2517</v>
      </c>
      <c r="H1937" s="182">
        <v>2.8884841000415684</v>
      </c>
      <c r="I1937" s="3">
        <v>17546.333333333332</v>
      </c>
      <c r="J1937" s="3">
        <v>15229.333333333334</v>
      </c>
      <c r="K1937" s="3" t="s">
        <v>29</v>
      </c>
      <c r="L1937" s="167">
        <v>623087</v>
      </c>
      <c r="M1937" s="167" t="s">
        <v>5205</v>
      </c>
      <c r="N1937" s="3">
        <v>39</v>
      </c>
      <c r="O1937" s="3" t="s">
        <v>4439</v>
      </c>
      <c r="P1937" s="3" t="s">
        <v>19</v>
      </c>
      <c r="Q1937" s="3"/>
      <c r="R1937" s="3"/>
    </row>
    <row r="1938" spans="1:18" ht="15" customHeight="1">
      <c r="A1938" s="166">
        <v>402132</v>
      </c>
      <c r="B1938" s="190">
        <v>1060407947</v>
      </c>
      <c r="C1938" s="166">
        <v>36</v>
      </c>
      <c r="D1938" s="166" t="s">
        <v>4425</v>
      </c>
      <c r="E1938" s="3" t="s">
        <v>5206</v>
      </c>
      <c r="F1938" s="3" t="s">
        <v>5207</v>
      </c>
      <c r="G1938" s="166" t="s">
        <v>2517</v>
      </c>
      <c r="H1938" s="182">
        <v>1.5913559699253941</v>
      </c>
      <c r="I1938" s="3">
        <v>8058.666666666667</v>
      </c>
      <c r="J1938" s="3">
        <v>8374.9166666666661</v>
      </c>
      <c r="K1938" s="3" t="s">
        <v>29</v>
      </c>
      <c r="L1938" s="167">
        <v>623087</v>
      </c>
      <c r="M1938" s="167" t="s">
        <v>5205</v>
      </c>
      <c r="N1938" s="3">
        <v>39</v>
      </c>
      <c r="O1938" s="3" t="s">
        <v>4439</v>
      </c>
      <c r="P1938" s="3" t="s">
        <v>19</v>
      </c>
      <c r="Q1938" s="3"/>
      <c r="R1938" s="3"/>
    </row>
    <row r="1939" spans="1:18" ht="15" customHeight="1">
      <c r="A1939" s="166">
        <v>401520</v>
      </c>
      <c r="B1939" s="190">
        <v>1060407165</v>
      </c>
      <c r="C1939" s="166">
        <v>36</v>
      </c>
      <c r="D1939" s="166" t="s">
        <v>4425</v>
      </c>
      <c r="E1939" s="3" t="s">
        <v>5208</v>
      </c>
      <c r="F1939" s="3" t="s">
        <v>5209</v>
      </c>
      <c r="G1939" s="166" t="s">
        <v>2517</v>
      </c>
      <c r="H1939" s="182">
        <v>0.42014283396147406</v>
      </c>
      <c r="I1939" s="3">
        <v>62376.666666666664</v>
      </c>
      <c r="J1939" s="3">
        <v>65465.666666666664</v>
      </c>
      <c r="K1939" s="3" t="s">
        <v>29</v>
      </c>
      <c r="L1939" s="167">
        <v>269978</v>
      </c>
      <c r="M1939" s="167" t="s">
        <v>5210</v>
      </c>
      <c r="N1939" s="3">
        <v>39</v>
      </c>
      <c r="O1939" s="3" t="s">
        <v>4439</v>
      </c>
      <c r="P1939" s="3" t="s">
        <v>19</v>
      </c>
      <c r="Q1939" s="3"/>
      <c r="R1939" s="3"/>
    </row>
    <row r="1940" spans="1:18" ht="15" customHeight="1">
      <c r="A1940" s="166">
        <v>402011</v>
      </c>
      <c r="B1940" s="190">
        <v>1060401078</v>
      </c>
      <c r="C1940" s="166">
        <v>36</v>
      </c>
      <c r="D1940" s="166" t="s">
        <v>4425</v>
      </c>
      <c r="E1940" s="3" t="s">
        <v>5211</v>
      </c>
      <c r="F1940" s="3" t="s">
        <v>5212</v>
      </c>
      <c r="G1940" s="166" t="s">
        <v>2517</v>
      </c>
      <c r="H1940" s="182">
        <v>0.72912744761250436</v>
      </c>
      <c r="I1940" s="3">
        <v>773.33333333333337</v>
      </c>
      <c r="J1940" s="3">
        <v>719.16666666666663</v>
      </c>
      <c r="K1940" s="3" t="s">
        <v>29</v>
      </c>
      <c r="L1940" s="167">
        <v>280744</v>
      </c>
      <c r="M1940" s="167" t="s">
        <v>5213</v>
      </c>
      <c r="N1940" s="3">
        <v>39</v>
      </c>
      <c r="O1940" s="3" t="s">
        <v>4439</v>
      </c>
      <c r="P1940" s="3" t="s">
        <v>19</v>
      </c>
      <c r="Q1940" s="3"/>
      <c r="R1940" s="3"/>
    </row>
    <row r="1941" spans="1:18" ht="15" customHeight="1">
      <c r="A1941" s="166">
        <v>401947</v>
      </c>
      <c r="B1941" s="190">
        <v>1060400845</v>
      </c>
      <c r="C1941" s="166">
        <v>36</v>
      </c>
      <c r="D1941" s="166" t="s">
        <v>4425</v>
      </c>
      <c r="E1941" s="3" t="s">
        <v>5214</v>
      </c>
      <c r="F1941" s="3" t="s">
        <v>5215</v>
      </c>
      <c r="G1941" s="166" t="s">
        <v>2517</v>
      </c>
      <c r="H1941" s="182">
        <v>16.884444444444444</v>
      </c>
      <c r="I1941" s="3">
        <v>1.3333333333333333</v>
      </c>
      <c r="J1941" s="3">
        <v>0.33333333333333331</v>
      </c>
      <c r="K1941" s="3" t="s">
        <v>26</v>
      </c>
      <c r="L1941" s="167">
        <v>269971</v>
      </c>
      <c r="M1941" s="167" t="s">
        <v>5216</v>
      </c>
      <c r="N1941" s="3">
        <v>39</v>
      </c>
      <c r="O1941" s="3" t="s">
        <v>4439</v>
      </c>
      <c r="P1941" s="3" t="s">
        <v>19</v>
      </c>
      <c r="Q1941" s="3"/>
      <c r="R1941" s="3"/>
    </row>
    <row r="1942" spans="1:18" ht="15" customHeight="1">
      <c r="A1942" s="166">
        <v>401425</v>
      </c>
      <c r="B1942" s="190">
        <v>1060407874</v>
      </c>
      <c r="C1942" s="166">
        <v>36</v>
      </c>
      <c r="D1942" s="166" t="s">
        <v>4425</v>
      </c>
      <c r="E1942" s="3" t="s">
        <v>5217</v>
      </c>
      <c r="F1942" s="3" t="s">
        <v>5218</v>
      </c>
      <c r="G1942" s="166" t="s">
        <v>84</v>
      </c>
      <c r="H1942" s="182">
        <v>21.768127490039841</v>
      </c>
      <c r="I1942" s="3">
        <v>70</v>
      </c>
      <c r="J1942" s="3">
        <v>68.333333333333329</v>
      </c>
      <c r="K1942" s="3" t="s">
        <v>29</v>
      </c>
      <c r="L1942" s="167">
        <v>272858</v>
      </c>
      <c r="M1942" s="167" t="s">
        <v>5219</v>
      </c>
      <c r="N1942" s="3">
        <v>39</v>
      </c>
      <c r="O1942" s="3" t="s">
        <v>4439</v>
      </c>
      <c r="P1942" s="3" t="s">
        <v>19</v>
      </c>
      <c r="Q1942" s="3"/>
      <c r="R1942" s="3"/>
    </row>
    <row r="1943" spans="1:18" ht="15" customHeight="1">
      <c r="A1943" s="166">
        <v>400914</v>
      </c>
      <c r="B1943" s="190">
        <v>1060407882</v>
      </c>
      <c r="C1943" s="166">
        <v>36</v>
      </c>
      <c r="D1943" s="166" t="s">
        <v>4425</v>
      </c>
      <c r="E1943" s="3" t="s">
        <v>5220</v>
      </c>
      <c r="F1943" s="3" t="s">
        <v>5221</v>
      </c>
      <c r="G1943" s="166" t="s">
        <v>84</v>
      </c>
      <c r="H1943" s="182">
        <v>26.233283582089555</v>
      </c>
      <c r="I1943" s="3">
        <v>60</v>
      </c>
      <c r="J1943" s="3">
        <v>33.333333333333336</v>
      </c>
      <c r="K1943" s="3" t="s">
        <v>29</v>
      </c>
      <c r="L1943" s="167">
        <v>272859</v>
      </c>
      <c r="M1943" s="167" t="s">
        <v>5222</v>
      </c>
      <c r="N1943" s="3">
        <v>39</v>
      </c>
      <c r="O1943" s="3" t="s">
        <v>4439</v>
      </c>
      <c r="P1943" s="3" t="s">
        <v>19</v>
      </c>
      <c r="Q1943" s="3"/>
      <c r="R1943" s="3"/>
    </row>
    <row r="1944" spans="1:18" ht="15" customHeight="1">
      <c r="A1944" s="166">
        <v>400763</v>
      </c>
      <c r="B1944" s="190">
        <v>1060700377</v>
      </c>
      <c r="C1944" s="166">
        <v>36</v>
      </c>
      <c r="D1944" s="166" t="s">
        <v>4425</v>
      </c>
      <c r="E1944" s="3" t="s">
        <v>5223</v>
      </c>
      <c r="F1944" s="3" t="s">
        <v>5224</v>
      </c>
      <c r="G1944" s="166" t="s">
        <v>28</v>
      </c>
      <c r="H1944" s="182">
        <v>9.92</v>
      </c>
      <c r="I1944" s="3">
        <v>0</v>
      </c>
      <c r="J1944" s="3">
        <v>0.83333333333333337</v>
      </c>
      <c r="K1944" s="3" t="s">
        <v>26</v>
      </c>
      <c r="L1944" s="167">
        <v>455843</v>
      </c>
      <c r="M1944" s="167" t="s">
        <v>5225</v>
      </c>
      <c r="N1944" s="3">
        <v>39</v>
      </c>
      <c r="O1944" s="3" t="s">
        <v>4603</v>
      </c>
      <c r="P1944" s="3" t="s">
        <v>19</v>
      </c>
      <c r="Q1944" s="3"/>
      <c r="R1944" s="3"/>
    </row>
    <row r="1945" spans="1:18" ht="15" customHeight="1">
      <c r="A1945" s="166">
        <v>400549</v>
      </c>
      <c r="B1945" s="190">
        <v>1060700369</v>
      </c>
      <c r="C1945" s="166">
        <v>36</v>
      </c>
      <c r="D1945" s="166" t="s">
        <v>4425</v>
      </c>
      <c r="E1945" s="3" t="s">
        <v>5226</v>
      </c>
      <c r="F1945" s="3" t="s">
        <v>5227</v>
      </c>
      <c r="G1945" s="166" t="s">
        <v>28</v>
      </c>
      <c r="H1945" s="182">
        <v>9.3899999999999988</v>
      </c>
      <c r="I1945" s="3">
        <v>0</v>
      </c>
      <c r="J1945" s="3">
        <v>0.83333333333333337</v>
      </c>
      <c r="K1945" s="3" t="s">
        <v>26</v>
      </c>
      <c r="L1945" s="167">
        <v>455842</v>
      </c>
      <c r="M1945" s="167" t="s">
        <v>5228</v>
      </c>
      <c r="N1945" s="3">
        <v>39</v>
      </c>
      <c r="O1945" s="3" t="s">
        <v>4603</v>
      </c>
      <c r="P1945" s="3" t="s">
        <v>19</v>
      </c>
      <c r="Q1945" s="3"/>
      <c r="R1945" s="3"/>
    </row>
    <row r="1946" spans="1:18" ht="15" customHeight="1">
      <c r="A1946" s="166">
        <v>402511</v>
      </c>
      <c r="B1946" s="190">
        <v>1060402074</v>
      </c>
      <c r="C1946" s="166">
        <v>36</v>
      </c>
      <c r="D1946" s="166" t="s">
        <v>4425</v>
      </c>
      <c r="E1946" s="3" t="s">
        <v>5229</v>
      </c>
      <c r="F1946" s="3" t="s">
        <v>5230</v>
      </c>
      <c r="G1946" s="166" t="s">
        <v>28</v>
      </c>
      <c r="H1946" s="182">
        <v>16.023552631578948</v>
      </c>
      <c r="I1946" s="3">
        <v>535.33333333333337</v>
      </c>
      <c r="J1946" s="3">
        <v>626.33333333333337</v>
      </c>
      <c r="K1946" s="3" t="s">
        <v>29</v>
      </c>
      <c r="L1946" s="167">
        <v>455852</v>
      </c>
      <c r="M1946" s="167" t="s">
        <v>5231</v>
      </c>
      <c r="N1946" s="3">
        <v>39</v>
      </c>
      <c r="O1946" s="3" t="s">
        <v>2822</v>
      </c>
      <c r="P1946" s="3" t="s">
        <v>19</v>
      </c>
      <c r="Q1946" s="3"/>
      <c r="R1946" s="3"/>
    </row>
    <row r="1947" spans="1:18" ht="15" customHeight="1">
      <c r="A1947" s="166">
        <v>400718</v>
      </c>
      <c r="B1947" s="190" t="s">
        <v>5232</v>
      </c>
      <c r="C1947" s="166">
        <v>36</v>
      </c>
      <c r="D1947" s="166" t="s">
        <v>4425</v>
      </c>
      <c r="E1947" s="3" t="s">
        <v>5233</v>
      </c>
      <c r="F1947" s="3" t="s">
        <v>5234</v>
      </c>
      <c r="G1947" s="166" t="s">
        <v>28</v>
      </c>
      <c r="H1947" s="182">
        <v>129.85</v>
      </c>
      <c r="I1947" s="3">
        <v>0</v>
      </c>
      <c r="J1947" s="3">
        <v>0</v>
      </c>
      <c r="K1947" s="3" t="s">
        <v>18</v>
      </c>
      <c r="L1947" s="167">
        <v>455839</v>
      </c>
      <c r="M1947" s="167" t="s">
        <v>5235</v>
      </c>
      <c r="N1947" s="3">
        <v>39</v>
      </c>
      <c r="O1947" s="3" t="s">
        <v>4603</v>
      </c>
      <c r="P1947" s="3" t="s">
        <v>19</v>
      </c>
      <c r="Q1947" s="3"/>
      <c r="R1947" s="3"/>
    </row>
    <row r="1948" spans="1:18" ht="15" customHeight="1">
      <c r="A1948" s="166">
        <v>401959</v>
      </c>
      <c r="B1948" s="190">
        <v>1060700342</v>
      </c>
      <c r="C1948" s="166">
        <v>36</v>
      </c>
      <c r="D1948" s="166" t="s">
        <v>4425</v>
      </c>
      <c r="E1948" s="3" t="s">
        <v>5236</v>
      </c>
      <c r="F1948" s="3" t="s">
        <v>5237</v>
      </c>
      <c r="G1948" s="166" t="s">
        <v>28</v>
      </c>
      <c r="H1948" s="182">
        <v>5.5941176470588232</v>
      </c>
      <c r="I1948" s="3">
        <v>0</v>
      </c>
      <c r="J1948" s="3">
        <v>5.083333333333333</v>
      </c>
      <c r="K1948" s="3" t="s">
        <v>26</v>
      </c>
      <c r="L1948" s="167">
        <v>455839</v>
      </c>
      <c r="M1948" s="167" t="s">
        <v>5238</v>
      </c>
      <c r="N1948" s="3">
        <v>39</v>
      </c>
      <c r="O1948" s="3" t="s">
        <v>4603</v>
      </c>
      <c r="P1948" s="3" t="s">
        <v>19</v>
      </c>
      <c r="Q1948" s="3"/>
      <c r="R1948" s="3"/>
    </row>
    <row r="1949" spans="1:18" ht="15" customHeight="1">
      <c r="A1949" s="166">
        <v>402349</v>
      </c>
      <c r="B1949" s="190">
        <v>1060700334</v>
      </c>
      <c r="C1949" s="166">
        <v>36</v>
      </c>
      <c r="D1949" s="166" t="s">
        <v>4425</v>
      </c>
      <c r="E1949" s="3" t="s">
        <v>5239</v>
      </c>
      <c r="F1949" s="3" t="s">
        <v>5240</v>
      </c>
      <c r="G1949" s="166" t="s">
        <v>28</v>
      </c>
      <c r="H1949" s="182">
        <v>6.8</v>
      </c>
      <c r="I1949" s="3">
        <v>0</v>
      </c>
      <c r="J1949" s="3">
        <v>2.5833333333333335</v>
      </c>
      <c r="K1949" s="3" t="s">
        <v>26</v>
      </c>
      <c r="L1949" s="167">
        <v>458780</v>
      </c>
      <c r="M1949" s="167" t="s">
        <v>5241</v>
      </c>
      <c r="N1949" s="3">
        <v>39</v>
      </c>
      <c r="O1949" s="3" t="s">
        <v>4603</v>
      </c>
      <c r="P1949" s="3" t="s">
        <v>19</v>
      </c>
      <c r="Q1949" s="3"/>
      <c r="R1949" s="3"/>
    </row>
    <row r="1950" spans="1:18" ht="15" customHeight="1">
      <c r="A1950" s="166">
        <v>401038</v>
      </c>
      <c r="B1950" s="190">
        <v>1060700385</v>
      </c>
      <c r="C1950" s="166">
        <v>36</v>
      </c>
      <c r="D1950" s="166" t="s">
        <v>4425</v>
      </c>
      <c r="E1950" s="3" t="s">
        <v>5242</v>
      </c>
      <c r="F1950" s="3" t="s">
        <v>5243</v>
      </c>
      <c r="G1950" s="166" t="s">
        <v>28</v>
      </c>
      <c r="H1950" s="182">
        <v>19.8</v>
      </c>
      <c r="I1950" s="3">
        <v>3.3333333333333335</v>
      </c>
      <c r="J1950" s="3">
        <v>2.5</v>
      </c>
      <c r="K1950" s="3" t="s">
        <v>26</v>
      </c>
      <c r="L1950" s="167">
        <v>455836</v>
      </c>
      <c r="M1950" s="167" t="s">
        <v>5244</v>
      </c>
      <c r="N1950" s="3">
        <v>39</v>
      </c>
      <c r="O1950" s="3" t="s">
        <v>4603</v>
      </c>
      <c r="P1950" s="3" t="s">
        <v>19</v>
      </c>
      <c r="Q1950" s="3"/>
      <c r="R1950" s="3"/>
    </row>
    <row r="1951" spans="1:18" ht="15" customHeight="1">
      <c r="A1951" s="166">
        <v>400556</v>
      </c>
      <c r="B1951" s="190">
        <v>1060701063</v>
      </c>
      <c r="C1951" s="166">
        <v>36</v>
      </c>
      <c r="D1951" s="166" t="s">
        <v>4425</v>
      </c>
      <c r="E1951" s="3" t="s">
        <v>5245</v>
      </c>
      <c r="F1951" s="3" t="s">
        <v>5243</v>
      </c>
      <c r="G1951" s="166" t="s">
        <v>28</v>
      </c>
      <c r="H1951" s="182">
        <v>16.335294117647059</v>
      </c>
      <c r="I1951" s="3">
        <v>0</v>
      </c>
      <c r="J1951" s="3">
        <v>1.6666666666666667</v>
      </c>
      <c r="K1951" s="3" t="s">
        <v>26</v>
      </c>
      <c r="L1951" s="167">
        <v>455836</v>
      </c>
      <c r="M1951" s="167" t="s">
        <v>5244</v>
      </c>
      <c r="N1951" s="3">
        <v>39</v>
      </c>
      <c r="O1951" s="3" t="s">
        <v>4603</v>
      </c>
      <c r="P1951" s="3" t="s">
        <v>19</v>
      </c>
      <c r="Q1951" s="3"/>
      <c r="R1951" s="3"/>
    </row>
    <row r="1952" spans="1:18" ht="15" customHeight="1">
      <c r="A1952" s="166">
        <v>400056</v>
      </c>
      <c r="B1952" s="190">
        <v>1060700393</v>
      </c>
      <c r="C1952" s="166">
        <v>36</v>
      </c>
      <c r="D1952" s="166" t="s">
        <v>4425</v>
      </c>
      <c r="E1952" s="3" t="s">
        <v>5246</v>
      </c>
      <c r="F1952" s="3" t="s">
        <v>5247</v>
      </c>
      <c r="G1952" s="166" t="s">
        <v>28</v>
      </c>
      <c r="H1952" s="182">
        <v>19.75</v>
      </c>
      <c r="I1952" s="3">
        <v>0</v>
      </c>
      <c r="J1952" s="3">
        <v>1.6666666666666667</v>
      </c>
      <c r="K1952" s="3" t="s">
        <v>26</v>
      </c>
      <c r="L1952" s="167">
        <v>455835</v>
      </c>
      <c r="M1952" s="167" t="s">
        <v>5248</v>
      </c>
      <c r="N1952" s="3">
        <v>39</v>
      </c>
      <c r="O1952" s="3" t="s">
        <v>4603</v>
      </c>
      <c r="P1952" s="3" t="s">
        <v>19</v>
      </c>
      <c r="Q1952" s="3"/>
      <c r="R1952" s="3"/>
    </row>
    <row r="1953" spans="1:18" ht="15" customHeight="1">
      <c r="A1953" s="166">
        <v>401107</v>
      </c>
      <c r="B1953" s="190">
        <v>1060700415</v>
      </c>
      <c r="C1953" s="166">
        <v>36</v>
      </c>
      <c r="D1953" s="166" t="s">
        <v>4425</v>
      </c>
      <c r="E1953" s="3" t="s">
        <v>5249</v>
      </c>
      <c r="F1953" s="3" t="s">
        <v>5250</v>
      </c>
      <c r="G1953" s="166" t="s">
        <v>28</v>
      </c>
      <c r="H1953" s="182">
        <v>29.328000000000003</v>
      </c>
      <c r="I1953" s="3">
        <v>0</v>
      </c>
      <c r="J1953" s="3">
        <v>0.83333333333333337</v>
      </c>
      <c r="K1953" s="3" t="s">
        <v>26</v>
      </c>
      <c r="L1953" s="167">
        <v>455836</v>
      </c>
      <c r="M1953" s="167" t="s">
        <v>5251</v>
      </c>
      <c r="N1953" s="3">
        <v>39</v>
      </c>
      <c r="O1953" s="3" t="s">
        <v>4603</v>
      </c>
      <c r="P1953" s="3" t="s">
        <v>19</v>
      </c>
      <c r="Q1953" s="3"/>
      <c r="R1953" s="3"/>
    </row>
    <row r="1954" spans="1:18" ht="15" customHeight="1">
      <c r="A1954" s="166">
        <v>400520</v>
      </c>
      <c r="B1954" s="190">
        <v>1060701071</v>
      </c>
      <c r="C1954" s="166">
        <v>36</v>
      </c>
      <c r="D1954" s="166" t="s">
        <v>4425</v>
      </c>
      <c r="E1954" s="3" t="s">
        <v>5252</v>
      </c>
      <c r="F1954" s="3" t="s">
        <v>5247</v>
      </c>
      <c r="G1954" s="166" t="s">
        <v>28</v>
      </c>
      <c r="H1954" s="182">
        <v>34.9</v>
      </c>
      <c r="I1954" s="3">
        <v>0</v>
      </c>
      <c r="J1954" s="3">
        <v>1.6666666666666667</v>
      </c>
      <c r="K1954" s="3" t="s">
        <v>26</v>
      </c>
      <c r="L1954" s="167">
        <v>455835</v>
      </c>
      <c r="M1954" s="167" t="s">
        <v>5248</v>
      </c>
      <c r="N1954" s="3">
        <v>39</v>
      </c>
      <c r="O1954" s="3" t="s">
        <v>4603</v>
      </c>
      <c r="P1954" s="3" t="s">
        <v>19</v>
      </c>
      <c r="Q1954" s="3"/>
      <c r="R1954" s="3"/>
    </row>
    <row r="1955" spans="1:18" ht="15" customHeight="1">
      <c r="A1955" s="166">
        <v>401053</v>
      </c>
      <c r="B1955" s="190">
        <v>1060700407</v>
      </c>
      <c r="C1955" s="166">
        <v>36</v>
      </c>
      <c r="D1955" s="166" t="s">
        <v>4425</v>
      </c>
      <c r="E1955" s="3" t="s">
        <v>5253</v>
      </c>
      <c r="F1955" s="3" t="s">
        <v>5254</v>
      </c>
      <c r="G1955" s="166" t="s">
        <v>28</v>
      </c>
      <c r="H1955" s="182">
        <v>19.8</v>
      </c>
      <c r="I1955" s="3">
        <v>0</v>
      </c>
      <c r="J1955" s="3">
        <v>0</v>
      </c>
      <c r="K1955" s="3" t="s">
        <v>18</v>
      </c>
      <c r="L1955" s="167">
        <v>455833</v>
      </c>
      <c r="M1955" s="167" t="s">
        <v>5255</v>
      </c>
      <c r="N1955" s="3">
        <v>39</v>
      </c>
      <c r="O1955" s="3" t="s">
        <v>4603</v>
      </c>
      <c r="P1955" s="3" t="s">
        <v>19</v>
      </c>
      <c r="Q1955" s="3"/>
      <c r="R1955" s="3"/>
    </row>
    <row r="1956" spans="1:18" ht="15" customHeight="1">
      <c r="A1956" s="166">
        <v>400349</v>
      </c>
      <c r="B1956" s="190">
        <v>1060700423</v>
      </c>
      <c r="C1956" s="166">
        <v>36</v>
      </c>
      <c r="D1956" s="166" t="s">
        <v>4425</v>
      </c>
      <c r="E1956" s="3" t="s">
        <v>5256</v>
      </c>
      <c r="F1956" s="3" t="s">
        <v>5257</v>
      </c>
      <c r="G1956" s="166" t="s">
        <v>28</v>
      </c>
      <c r="H1956" s="182">
        <v>35.700000000000003</v>
      </c>
      <c r="I1956" s="3">
        <v>0</v>
      </c>
      <c r="J1956" s="3">
        <v>0</v>
      </c>
      <c r="K1956" s="3" t="s">
        <v>26</v>
      </c>
      <c r="L1956" s="167">
        <v>455839</v>
      </c>
      <c r="M1956" s="167" t="s">
        <v>5258</v>
      </c>
      <c r="N1956" s="3">
        <v>39</v>
      </c>
      <c r="O1956" s="3" t="s">
        <v>4603</v>
      </c>
      <c r="P1956" s="3" t="s">
        <v>19</v>
      </c>
      <c r="Q1956" s="3"/>
      <c r="R1956" s="3"/>
    </row>
    <row r="1957" spans="1:18" ht="15" customHeight="1">
      <c r="A1957" s="166">
        <v>402428</v>
      </c>
      <c r="B1957" s="190">
        <v>1060400420</v>
      </c>
      <c r="C1957" s="166">
        <v>36</v>
      </c>
      <c r="D1957" s="166" t="s">
        <v>4425</v>
      </c>
      <c r="E1957" s="3" t="s">
        <v>5259</v>
      </c>
      <c r="F1957" s="3" t="s">
        <v>5260</v>
      </c>
      <c r="G1957" s="166" t="s">
        <v>28</v>
      </c>
      <c r="H1957" s="182">
        <v>0.75156250000000002</v>
      </c>
      <c r="I1957" s="3">
        <v>333.33333333333331</v>
      </c>
      <c r="J1957" s="3">
        <v>355</v>
      </c>
      <c r="K1957" s="3" t="s">
        <v>29</v>
      </c>
      <c r="L1957" s="167">
        <v>459694</v>
      </c>
      <c r="M1957" s="167" t="s">
        <v>5261</v>
      </c>
      <c r="N1957" s="3">
        <v>39</v>
      </c>
      <c r="O1957" s="3" t="s">
        <v>4450</v>
      </c>
      <c r="P1957" s="3" t="s">
        <v>19</v>
      </c>
      <c r="Q1957" s="3"/>
      <c r="R1957" s="3"/>
    </row>
    <row r="1958" spans="1:18" ht="15" customHeight="1">
      <c r="A1958" s="166">
        <v>402024</v>
      </c>
      <c r="B1958" s="190">
        <v>1060400080</v>
      </c>
      <c r="C1958" s="166">
        <v>36</v>
      </c>
      <c r="D1958" s="166" t="s">
        <v>4425</v>
      </c>
      <c r="E1958" s="3" t="s">
        <v>5262</v>
      </c>
      <c r="F1958" s="3" t="s">
        <v>5263</v>
      </c>
      <c r="G1958" s="166" t="s">
        <v>28</v>
      </c>
      <c r="H1958" s="182">
        <v>1.92</v>
      </c>
      <c r="I1958" s="3">
        <v>0</v>
      </c>
      <c r="J1958" s="3">
        <v>0</v>
      </c>
      <c r="K1958" s="3" t="s">
        <v>26</v>
      </c>
      <c r="L1958" s="167">
        <v>457534</v>
      </c>
      <c r="M1958" s="167" t="s">
        <v>5264</v>
      </c>
      <c r="N1958" s="3">
        <v>39</v>
      </c>
      <c r="O1958" s="3" t="s">
        <v>4450</v>
      </c>
      <c r="P1958" s="3" t="s">
        <v>19</v>
      </c>
      <c r="Q1958" s="3"/>
      <c r="R1958" s="3"/>
    </row>
    <row r="1959" spans="1:18" ht="15" customHeight="1">
      <c r="A1959" s="166">
        <v>400612</v>
      </c>
      <c r="B1959" s="190">
        <v>1060700806</v>
      </c>
      <c r="C1959" s="166">
        <v>36</v>
      </c>
      <c r="D1959" s="166" t="s">
        <v>4425</v>
      </c>
      <c r="E1959" s="3" t="s">
        <v>5265</v>
      </c>
      <c r="F1959" s="3" t="s">
        <v>5266</v>
      </c>
      <c r="G1959" s="166" t="s">
        <v>1710</v>
      </c>
      <c r="H1959" s="182">
        <v>199.6</v>
      </c>
      <c r="I1959" s="3">
        <v>1.6666666666666667</v>
      </c>
      <c r="J1959" s="3">
        <v>1</v>
      </c>
      <c r="K1959" s="3" t="s">
        <v>26</v>
      </c>
      <c r="L1959" s="167">
        <v>456103</v>
      </c>
      <c r="M1959" s="167" t="s">
        <v>5267</v>
      </c>
      <c r="N1959" s="3">
        <v>39</v>
      </c>
      <c r="O1959" s="3" t="s">
        <v>4603</v>
      </c>
      <c r="P1959" s="3" t="s">
        <v>19</v>
      </c>
      <c r="Q1959" s="3"/>
      <c r="R1959" s="3"/>
    </row>
    <row r="1960" spans="1:18" ht="15" customHeight="1">
      <c r="A1960" s="166">
        <v>400018</v>
      </c>
      <c r="B1960" s="190">
        <v>1060700814</v>
      </c>
      <c r="C1960" s="166">
        <v>36</v>
      </c>
      <c r="D1960" s="166" t="s">
        <v>4425</v>
      </c>
      <c r="E1960" s="3" t="s">
        <v>5268</v>
      </c>
      <c r="F1960" s="3" t="s">
        <v>5269</v>
      </c>
      <c r="G1960" s="166" t="s">
        <v>1710</v>
      </c>
      <c r="H1960" s="182">
        <v>177</v>
      </c>
      <c r="I1960" s="3">
        <v>2.3333333333333335</v>
      </c>
      <c r="J1960" s="3">
        <v>1.0833333333333333</v>
      </c>
      <c r="K1960" s="3" t="s">
        <v>26</v>
      </c>
      <c r="L1960" s="167">
        <v>456102</v>
      </c>
      <c r="M1960" s="167" t="s">
        <v>5270</v>
      </c>
      <c r="N1960" s="3">
        <v>39</v>
      </c>
      <c r="O1960" s="3" t="s">
        <v>4603</v>
      </c>
      <c r="P1960" s="3" t="s">
        <v>19</v>
      </c>
      <c r="Q1960" s="3"/>
      <c r="R1960" s="3"/>
    </row>
    <row r="1961" spans="1:18" ht="15" customHeight="1">
      <c r="A1961" s="166">
        <v>400661</v>
      </c>
      <c r="B1961" s="190">
        <v>1060406274</v>
      </c>
      <c r="C1961" s="166">
        <v>36</v>
      </c>
      <c r="D1961" s="166" t="s">
        <v>4425</v>
      </c>
      <c r="E1961" s="3" t="s">
        <v>5271</v>
      </c>
      <c r="F1961" s="3" t="s">
        <v>5272</v>
      </c>
      <c r="G1961" s="166" t="s">
        <v>1710</v>
      </c>
      <c r="H1961" s="182">
        <v>758.99</v>
      </c>
      <c r="I1961" s="3">
        <v>1.3333333333333333</v>
      </c>
      <c r="J1961" s="3">
        <v>1.4166666666666667</v>
      </c>
      <c r="K1961" s="3" t="s">
        <v>29</v>
      </c>
      <c r="L1961" s="167">
        <v>457287</v>
      </c>
      <c r="M1961" s="167" t="s">
        <v>5273</v>
      </c>
      <c r="N1961" s="3">
        <v>39</v>
      </c>
      <c r="O1961" s="3" t="s">
        <v>4580</v>
      </c>
      <c r="P1961" s="3" t="s">
        <v>19</v>
      </c>
      <c r="Q1961" s="3"/>
      <c r="R1961" s="3"/>
    </row>
    <row r="1962" spans="1:18" ht="15" customHeight="1">
      <c r="A1962" s="166">
        <v>401125</v>
      </c>
      <c r="B1962" s="190">
        <v>1061500126</v>
      </c>
      <c r="C1962" s="166">
        <v>36</v>
      </c>
      <c r="D1962" s="166" t="s">
        <v>4425</v>
      </c>
      <c r="E1962" s="3" t="s">
        <v>5274</v>
      </c>
      <c r="F1962" s="3" t="s">
        <v>5274</v>
      </c>
      <c r="G1962" s="166" t="s">
        <v>28</v>
      </c>
      <c r="H1962" s="182">
        <v>0</v>
      </c>
      <c r="I1962" s="3">
        <v>0</v>
      </c>
      <c r="J1962" s="3">
        <v>0</v>
      </c>
      <c r="K1962" s="3" t="s">
        <v>18</v>
      </c>
      <c r="L1962" s="167">
        <v>0</v>
      </c>
      <c r="M1962" s="167"/>
      <c r="N1962" s="3">
        <v>39</v>
      </c>
      <c r="O1962" s="3" t="s">
        <v>19</v>
      </c>
      <c r="P1962" s="3" t="s">
        <v>19</v>
      </c>
      <c r="Q1962" s="3"/>
      <c r="R1962" s="3"/>
    </row>
    <row r="1963" spans="1:18" ht="15" customHeight="1">
      <c r="A1963" s="166">
        <v>402128</v>
      </c>
      <c r="B1963" s="190">
        <v>1061500118</v>
      </c>
      <c r="C1963" s="166">
        <v>36</v>
      </c>
      <c r="D1963" s="166" t="s">
        <v>4425</v>
      </c>
      <c r="E1963" s="3" t="s">
        <v>5275</v>
      </c>
      <c r="F1963" s="3" t="s">
        <v>5275</v>
      </c>
      <c r="G1963" s="166" t="s">
        <v>28</v>
      </c>
      <c r="H1963" s="182">
        <v>5134.545454545455</v>
      </c>
      <c r="I1963" s="3">
        <v>1.3333333333333333</v>
      </c>
      <c r="J1963" s="3">
        <v>0.41666666666666669</v>
      </c>
      <c r="K1963" s="3" t="s">
        <v>26</v>
      </c>
      <c r="L1963" s="167">
        <v>0</v>
      </c>
      <c r="M1963" s="167"/>
      <c r="N1963" s="3">
        <v>39</v>
      </c>
      <c r="O1963" s="3" t="s">
        <v>19</v>
      </c>
      <c r="P1963" s="3" t="s">
        <v>19</v>
      </c>
      <c r="Q1963" s="3"/>
      <c r="R1963" s="3"/>
    </row>
    <row r="1964" spans="1:18" ht="15" customHeight="1">
      <c r="A1964" s="166">
        <v>400620</v>
      </c>
      <c r="B1964" s="190">
        <v>1060408196</v>
      </c>
      <c r="C1964" s="166">
        <v>36</v>
      </c>
      <c r="D1964" s="166" t="s">
        <v>4425</v>
      </c>
      <c r="E1964" s="3" t="s">
        <v>5276</v>
      </c>
      <c r="F1964" s="3" t="s">
        <v>5277</v>
      </c>
      <c r="G1964" s="166" t="s">
        <v>28</v>
      </c>
      <c r="H1964" s="182">
        <v>120.76538461538462</v>
      </c>
      <c r="I1964" s="3">
        <v>7.666666666666667</v>
      </c>
      <c r="J1964" s="3">
        <v>8.8333333333333339</v>
      </c>
      <c r="K1964" s="3" t="s">
        <v>29</v>
      </c>
      <c r="L1964" s="167">
        <v>435425</v>
      </c>
      <c r="M1964" s="167" t="s">
        <v>5278</v>
      </c>
      <c r="N1964" s="3">
        <v>39</v>
      </c>
      <c r="O1964" s="3" t="s">
        <v>4603</v>
      </c>
      <c r="P1964" s="3" t="s">
        <v>19</v>
      </c>
      <c r="Q1964" s="3"/>
      <c r="R1964" s="3"/>
    </row>
    <row r="1965" spans="1:18" ht="15" customHeight="1">
      <c r="A1965" s="166">
        <v>402424</v>
      </c>
      <c r="B1965" s="190">
        <v>1060408200</v>
      </c>
      <c r="C1965" s="166">
        <v>36</v>
      </c>
      <c r="D1965" s="166" t="s">
        <v>4425</v>
      </c>
      <c r="E1965" s="3" t="s">
        <v>5279</v>
      </c>
      <c r="F1965" s="3" t="s">
        <v>5280</v>
      </c>
      <c r="G1965" s="166" t="s">
        <v>28</v>
      </c>
      <c r="H1965" s="182">
        <v>152.5</v>
      </c>
      <c r="I1965" s="3">
        <v>0.33333333333333331</v>
      </c>
      <c r="J1965" s="3">
        <v>2.6666666666666665</v>
      </c>
      <c r="K1965" s="3" t="s">
        <v>26</v>
      </c>
      <c r="L1965" s="167">
        <v>435425</v>
      </c>
      <c r="M1965" s="167" t="s">
        <v>5281</v>
      </c>
      <c r="N1965" s="3">
        <v>39</v>
      </c>
      <c r="O1965" s="3" t="s">
        <v>4603</v>
      </c>
      <c r="P1965" s="3" t="s">
        <v>19</v>
      </c>
      <c r="Q1965" s="3"/>
      <c r="R1965" s="3"/>
    </row>
    <row r="1966" spans="1:18" ht="15" customHeight="1">
      <c r="A1966" s="166">
        <v>402431</v>
      </c>
      <c r="B1966" s="190" t="s">
        <v>5282</v>
      </c>
      <c r="C1966" s="166">
        <v>36</v>
      </c>
      <c r="D1966" s="166" t="s">
        <v>4425</v>
      </c>
      <c r="E1966" s="3" t="s">
        <v>5283</v>
      </c>
      <c r="F1966" s="3" t="s">
        <v>5284</v>
      </c>
      <c r="G1966" s="166" t="s">
        <v>28</v>
      </c>
      <c r="H1966" s="182">
        <v>2685.1851851851852</v>
      </c>
      <c r="I1966" s="3">
        <v>5.333333333333333</v>
      </c>
      <c r="J1966" s="3">
        <v>3.5</v>
      </c>
      <c r="K1966" s="3" t="s">
        <v>29</v>
      </c>
      <c r="L1966" s="167">
        <v>449788</v>
      </c>
      <c r="M1966" s="167" t="s">
        <v>5285</v>
      </c>
      <c r="N1966" s="3">
        <v>39</v>
      </c>
      <c r="O1966" s="3" t="s">
        <v>4947</v>
      </c>
      <c r="P1966" s="3" t="s">
        <v>19</v>
      </c>
      <c r="Q1966" s="3"/>
      <c r="R1966" s="3"/>
    </row>
    <row r="1967" spans="1:18" ht="15" customHeight="1">
      <c r="A1967" s="166">
        <v>401098</v>
      </c>
      <c r="B1967" s="190">
        <v>1060407815</v>
      </c>
      <c r="C1967" s="166">
        <v>36</v>
      </c>
      <c r="D1967" s="166" t="s">
        <v>4425</v>
      </c>
      <c r="E1967" s="3" t="s">
        <v>5286</v>
      </c>
      <c r="F1967" s="3" t="s">
        <v>5287</v>
      </c>
      <c r="G1967" s="166" t="s">
        <v>1710</v>
      </c>
      <c r="H1967" s="182">
        <v>5.7095726495726504</v>
      </c>
      <c r="I1967" s="3">
        <v>74</v>
      </c>
      <c r="J1967" s="3">
        <v>62.333333333333336</v>
      </c>
      <c r="K1967" s="3" t="s">
        <v>29</v>
      </c>
      <c r="L1967" s="167">
        <v>475418</v>
      </c>
      <c r="M1967" s="167" t="s">
        <v>5288</v>
      </c>
      <c r="N1967" s="3">
        <v>39</v>
      </c>
      <c r="O1967" s="3" t="s">
        <v>3156</v>
      </c>
      <c r="P1967" s="3" t="s">
        <v>19</v>
      </c>
      <c r="Q1967" s="3"/>
      <c r="R1967" s="3"/>
    </row>
    <row r="1968" spans="1:18" ht="15" customHeight="1">
      <c r="A1968" s="166">
        <v>401180</v>
      </c>
      <c r="B1968" s="190">
        <v>1060406266</v>
      </c>
      <c r="C1968" s="166">
        <v>36</v>
      </c>
      <c r="D1968" s="166" t="s">
        <v>4425</v>
      </c>
      <c r="E1968" s="3" t="s">
        <v>5289</v>
      </c>
      <c r="F1968" s="3" t="s">
        <v>5290</v>
      </c>
      <c r="G1968" s="166" t="s">
        <v>1710</v>
      </c>
      <c r="H1968" s="182">
        <v>352.65</v>
      </c>
      <c r="I1968" s="3">
        <v>0</v>
      </c>
      <c r="J1968" s="3">
        <v>1.6666666666666667</v>
      </c>
      <c r="K1968" s="3" t="s">
        <v>29</v>
      </c>
      <c r="L1968" s="167">
        <v>454502</v>
      </c>
      <c r="M1968" s="167" t="s">
        <v>5291</v>
      </c>
      <c r="N1968" s="3">
        <v>39</v>
      </c>
      <c r="O1968" s="3" t="s">
        <v>4580</v>
      </c>
      <c r="P1968" s="3" t="s">
        <v>19</v>
      </c>
      <c r="Q1968" s="3"/>
      <c r="R1968" s="3"/>
    </row>
    <row r="1969" spans="1:18" ht="15" customHeight="1">
      <c r="A1969" s="166">
        <v>401851</v>
      </c>
      <c r="B1969" s="190">
        <v>1060700440</v>
      </c>
      <c r="C1969" s="166">
        <v>36</v>
      </c>
      <c r="D1969" s="166" t="s">
        <v>4425</v>
      </c>
      <c r="E1969" s="3" t="s">
        <v>5292</v>
      </c>
      <c r="F1969" s="3" t="s">
        <v>5293</v>
      </c>
      <c r="G1969" s="166" t="s">
        <v>28</v>
      </c>
      <c r="H1969" s="182">
        <v>34.141666666666666</v>
      </c>
      <c r="I1969" s="3">
        <v>3</v>
      </c>
      <c r="J1969" s="3">
        <v>6.583333333333333</v>
      </c>
      <c r="K1969" s="3" t="s">
        <v>26</v>
      </c>
      <c r="L1969" s="167">
        <v>441231</v>
      </c>
      <c r="M1969" s="167" t="s">
        <v>5294</v>
      </c>
      <c r="N1969" s="3">
        <v>39</v>
      </c>
      <c r="O1969" s="3" t="s">
        <v>4603</v>
      </c>
      <c r="P1969" s="3" t="s">
        <v>19</v>
      </c>
      <c r="Q1969" s="3"/>
      <c r="R1969" s="3"/>
    </row>
    <row r="1970" spans="1:18" ht="15" customHeight="1">
      <c r="A1970" s="166">
        <v>400534</v>
      </c>
      <c r="B1970" s="190" t="s">
        <v>5295</v>
      </c>
      <c r="C1970" s="166">
        <v>36</v>
      </c>
      <c r="D1970" s="166" t="s">
        <v>4425</v>
      </c>
      <c r="E1970" s="3" t="s">
        <v>5296</v>
      </c>
      <c r="F1970" s="3" t="s">
        <v>5297</v>
      </c>
      <c r="G1970" s="166" t="s">
        <v>28</v>
      </c>
      <c r="H1970" s="182">
        <v>29.666249999999998</v>
      </c>
      <c r="I1970" s="3">
        <v>2</v>
      </c>
      <c r="J1970" s="3">
        <v>6.5</v>
      </c>
      <c r="K1970" s="3" t="s">
        <v>29</v>
      </c>
      <c r="L1970" s="167">
        <v>438110</v>
      </c>
      <c r="M1970" s="167" t="s">
        <v>5298</v>
      </c>
      <c r="N1970" s="3">
        <v>39</v>
      </c>
      <c r="O1970" s="3" t="s">
        <v>4439</v>
      </c>
      <c r="P1970" s="3" t="s">
        <v>19</v>
      </c>
      <c r="Q1970" s="3"/>
      <c r="R1970" s="3"/>
    </row>
    <row r="1971" spans="1:18" ht="15" customHeight="1">
      <c r="A1971" s="166">
        <v>400196</v>
      </c>
      <c r="B1971" s="190">
        <v>1060800029</v>
      </c>
      <c r="C1971" s="166">
        <v>36</v>
      </c>
      <c r="D1971" s="166" t="s">
        <v>4425</v>
      </c>
      <c r="E1971" s="3" t="s">
        <v>5299</v>
      </c>
      <c r="F1971" s="3" t="s">
        <v>5300</v>
      </c>
      <c r="G1971" s="166" t="s">
        <v>28</v>
      </c>
      <c r="H1971" s="182">
        <v>30.556666666666668</v>
      </c>
      <c r="I1971" s="3">
        <v>7.666666666666667</v>
      </c>
      <c r="J1971" s="3">
        <v>8.9166666666666661</v>
      </c>
      <c r="K1971" s="3" t="s">
        <v>29</v>
      </c>
      <c r="L1971" s="167">
        <v>402565</v>
      </c>
      <c r="M1971" s="167" t="s">
        <v>5301</v>
      </c>
      <c r="N1971" s="3">
        <v>39</v>
      </c>
      <c r="O1971" s="3" t="s">
        <v>4439</v>
      </c>
      <c r="P1971" s="3" t="s">
        <v>19</v>
      </c>
      <c r="Q1971" s="3"/>
      <c r="R1971" s="3"/>
    </row>
    <row r="1972" spans="1:18" ht="15" customHeight="1">
      <c r="A1972" s="166">
        <v>400179</v>
      </c>
      <c r="B1972" s="190">
        <v>1060402635</v>
      </c>
      <c r="C1972" s="166">
        <v>36</v>
      </c>
      <c r="D1972" s="166" t="s">
        <v>4425</v>
      </c>
      <c r="E1972" s="3" t="s">
        <v>5302</v>
      </c>
      <c r="F1972" s="3" t="s">
        <v>5303</v>
      </c>
      <c r="G1972" s="166" t="s">
        <v>28</v>
      </c>
      <c r="H1972" s="182">
        <v>33.183928571428574</v>
      </c>
      <c r="I1972" s="3">
        <v>11.333333333333334</v>
      </c>
      <c r="J1972" s="3">
        <v>15.25</v>
      </c>
      <c r="K1972" s="3" t="s">
        <v>29</v>
      </c>
      <c r="L1972" s="167">
        <v>434725</v>
      </c>
      <c r="M1972" s="167" t="s">
        <v>5304</v>
      </c>
      <c r="N1972" s="3">
        <v>39</v>
      </c>
      <c r="O1972" s="3" t="s">
        <v>4439</v>
      </c>
      <c r="P1972" s="3" t="s">
        <v>19</v>
      </c>
      <c r="Q1972" s="3"/>
      <c r="R1972" s="3"/>
    </row>
    <row r="1973" spans="1:18" ht="15" customHeight="1">
      <c r="A1973" s="166">
        <v>402102</v>
      </c>
      <c r="B1973" s="190">
        <v>1060800096</v>
      </c>
      <c r="C1973" s="166">
        <v>36</v>
      </c>
      <c r="D1973" s="166" t="s">
        <v>4425</v>
      </c>
      <c r="E1973" s="3" t="s">
        <v>5305</v>
      </c>
      <c r="F1973" s="3" t="s">
        <v>5306</v>
      </c>
      <c r="G1973" s="166" t="s">
        <v>28</v>
      </c>
      <c r="H1973" s="182">
        <v>43.048780487804876</v>
      </c>
      <c r="I1973" s="3">
        <v>116.66666666666667</v>
      </c>
      <c r="J1973" s="3">
        <v>50</v>
      </c>
      <c r="K1973" s="3" t="s">
        <v>29</v>
      </c>
      <c r="L1973" s="167">
        <v>406620</v>
      </c>
      <c r="M1973" s="167" t="s">
        <v>5307</v>
      </c>
      <c r="N1973" s="3">
        <v>39</v>
      </c>
      <c r="O1973" s="3" t="s">
        <v>4439</v>
      </c>
      <c r="P1973" s="3" t="s">
        <v>19</v>
      </c>
      <c r="Q1973" s="3"/>
      <c r="R1973" s="3"/>
    </row>
    <row r="1974" spans="1:18" ht="15" customHeight="1">
      <c r="A1974" s="166">
        <v>402093</v>
      </c>
      <c r="B1974" s="190">
        <v>1060800045</v>
      </c>
      <c r="C1974" s="166">
        <v>36</v>
      </c>
      <c r="D1974" s="166" t="s">
        <v>4425</v>
      </c>
      <c r="E1974" s="3" t="s">
        <v>5308</v>
      </c>
      <c r="F1974" s="3" t="s">
        <v>5309</v>
      </c>
      <c r="G1974" s="166" t="s">
        <v>28</v>
      </c>
      <c r="H1974" s="182">
        <v>1.4975000000000001</v>
      </c>
      <c r="I1974" s="3">
        <v>1433.3333333333333</v>
      </c>
      <c r="J1974" s="3">
        <v>1350</v>
      </c>
      <c r="K1974" s="3" t="s">
        <v>29</v>
      </c>
      <c r="L1974" s="167">
        <v>483840</v>
      </c>
      <c r="M1974" s="167" t="s">
        <v>5310</v>
      </c>
      <c r="N1974" s="3">
        <v>39</v>
      </c>
      <c r="O1974" s="3" t="s">
        <v>4439</v>
      </c>
      <c r="P1974" s="3" t="s">
        <v>19</v>
      </c>
      <c r="Q1974" s="3"/>
      <c r="R1974" s="3"/>
    </row>
    <row r="1975" spans="1:18" ht="15" customHeight="1">
      <c r="A1975" s="166">
        <v>401309</v>
      </c>
      <c r="B1975" s="190">
        <v>1060800053</v>
      </c>
      <c r="C1975" s="166">
        <v>36</v>
      </c>
      <c r="D1975" s="166" t="s">
        <v>4425</v>
      </c>
      <c r="E1975" s="3" t="s">
        <v>5311</v>
      </c>
      <c r="F1975" s="3" t="s">
        <v>5312</v>
      </c>
      <c r="G1975" s="166" t="s">
        <v>28</v>
      </c>
      <c r="H1975" s="182">
        <v>1.1652090592334494</v>
      </c>
      <c r="I1975" s="3">
        <v>5333.333333333333</v>
      </c>
      <c r="J1975" s="3">
        <v>4616.666666666667</v>
      </c>
      <c r="K1975" s="3" t="s">
        <v>29</v>
      </c>
      <c r="L1975" s="167">
        <v>411381</v>
      </c>
      <c r="M1975" s="167" t="s">
        <v>5313</v>
      </c>
      <c r="N1975" s="3">
        <v>39</v>
      </c>
      <c r="O1975" s="3" t="s">
        <v>4439</v>
      </c>
      <c r="P1975" s="3" t="s">
        <v>19</v>
      </c>
      <c r="Q1975" s="3"/>
      <c r="R1975" s="3"/>
    </row>
    <row r="1976" spans="1:18" ht="15" customHeight="1">
      <c r="A1976" s="166">
        <v>402422</v>
      </c>
      <c r="B1976" s="190">
        <v>1060800061</v>
      </c>
      <c r="C1976" s="166">
        <v>36</v>
      </c>
      <c r="D1976" s="166" t="s">
        <v>4425</v>
      </c>
      <c r="E1976" s="3" t="s">
        <v>5314</v>
      </c>
      <c r="F1976" s="3" t="s">
        <v>5315</v>
      </c>
      <c r="G1976" s="166" t="s">
        <v>28</v>
      </c>
      <c r="H1976" s="182">
        <v>1.2983937823834197</v>
      </c>
      <c r="I1976" s="3">
        <v>3483.3333333333335</v>
      </c>
      <c r="J1976" s="3">
        <v>3183</v>
      </c>
      <c r="K1976" s="3" t="s">
        <v>29</v>
      </c>
      <c r="L1976" s="167">
        <v>435528</v>
      </c>
      <c r="M1976" s="167" t="s">
        <v>5316</v>
      </c>
      <c r="N1976" s="3">
        <v>39</v>
      </c>
      <c r="O1976" s="3" t="s">
        <v>4439</v>
      </c>
      <c r="P1976" s="3" t="s">
        <v>19</v>
      </c>
      <c r="Q1976" s="3"/>
      <c r="R1976" s="3"/>
    </row>
    <row r="1977" spans="1:18" ht="15" customHeight="1">
      <c r="A1977" s="166">
        <v>400234</v>
      </c>
      <c r="B1977" s="190" t="s">
        <v>5317</v>
      </c>
      <c r="C1977" s="166">
        <v>36</v>
      </c>
      <c r="D1977" s="166" t="s">
        <v>4425</v>
      </c>
      <c r="E1977" s="3" t="s">
        <v>5318</v>
      </c>
      <c r="F1977" s="3" t="s">
        <v>5319</v>
      </c>
      <c r="G1977" s="166" t="s">
        <v>643</v>
      </c>
      <c r="H1977" s="182">
        <v>72.198290598290598</v>
      </c>
      <c r="I1977" s="3">
        <v>49.666666666666664</v>
      </c>
      <c r="J1977" s="3">
        <v>47.75</v>
      </c>
      <c r="K1977" s="3" t="s">
        <v>29</v>
      </c>
      <c r="L1977" s="167">
        <v>360281</v>
      </c>
      <c r="M1977" s="167" t="s">
        <v>5320</v>
      </c>
      <c r="N1977" s="3">
        <v>39</v>
      </c>
      <c r="O1977" s="3" t="s">
        <v>2822</v>
      </c>
      <c r="P1977" s="3" t="s">
        <v>19</v>
      </c>
      <c r="Q1977" s="3"/>
      <c r="R1977" s="3"/>
    </row>
    <row r="1978" spans="1:18" ht="15" customHeight="1">
      <c r="A1978" s="166">
        <v>401468</v>
      </c>
      <c r="B1978" s="190">
        <v>1060403097</v>
      </c>
      <c r="C1978" s="166">
        <v>36</v>
      </c>
      <c r="D1978" s="166" t="s">
        <v>4425</v>
      </c>
      <c r="E1978" s="3" t="s">
        <v>5321</v>
      </c>
      <c r="F1978" s="3" t="s">
        <v>5322</v>
      </c>
      <c r="G1978" s="166" t="s">
        <v>643</v>
      </c>
      <c r="H1978" s="182">
        <v>78</v>
      </c>
      <c r="I1978" s="3">
        <v>0</v>
      </c>
      <c r="J1978" s="3">
        <v>0</v>
      </c>
      <c r="K1978" s="3" t="s">
        <v>18</v>
      </c>
      <c r="L1978" s="167">
        <v>390608</v>
      </c>
      <c r="M1978" s="167" t="s">
        <v>5323</v>
      </c>
      <c r="N1978" s="3">
        <v>39</v>
      </c>
      <c r="O1978" s="3" t="s">
        <v>2822</v>
      </c>
      <c r="P1978" s="3" t="s">
        <v>19</v>
      </c>
      <c r="Q1978" s="3"/>
      <c r="R1978" s="3"/>
    </row>
    <row r="1979" spans="1:18" ht="15" customHeight="1">
      <c r="A1979" s="166">
        <v>402387</v>
      </c>
      <c r="B1979" s="190">
        <v>1060402414</v>
      </c>
      <c r="C1979" s="166">
        <v>36</v>
      </c>
      <c r="D1979" s="166" t="s">
        <v>4425</v>
      </c>
      <c r="E1979" s="3" t="s">
        <v>5324</v>
      </c>
      <c r="F1979" s="3" t="s">
        <v>5325</v>
      </c>
      <c r="G1979" s="166" t="s">
        <v>44</v>
      </c>
      <c r="H1979" s="182">
        <v>113.85</v>
      </c>
      <c r="I1979" s="3">
        <v>8.3333333333333339</v>
      </c>
      <c r="J1979" s="3">
        <v>7.916666666666667</v>
      </c>
      <c r="K1979" s="3" t="s">
        <v>26</v>
      </c>
      <c r="L1979" s="167">
        <v>437412</v>
      </c>
      <c r="M1979" s="167" t="s">
        <v>5326</v>
      </c>
      <c r="N1979" s="3">
        <v>39</v>
      </c>
      <c r="O1979" s="3" t="s">
        <v>3371</v>
      </c>
      <c r="P1979" s="3" t="s">
        <v>19</v>
      </c>
      <c r="Q1979" s="3"/>
      <c r="R1979" s="3"/>
    </row>
    <row r="1980" spans="1:18" ht="15" customHeight="1">
      <c r="A1980" s="166">
        <v>400468</v>
      </c>
      <c r="B1980" s="190">
        <v>1060402163</v>
      </c>
      <c r="C1980" s="166">
        <v>36</v>
      </c>
      <c r="D1980" s="166" t="s">
        <v>4425</v>
      </c>
      <c r="E1980" s="3" t="s">
        <v>5327</v>
      </c>
      <c r="F1980" s="3" t="s">
        <v>5328</v>
      </c>
      <c r="G1980" s="166" t="s">
        <v>44</v>
      </c>
      <c r="H1980" s="182">
        <v>14.824102920723227</v>
      </c>
      <c r="I1980" s="3">
        <v>180</v>
      </c>
      <c r="J1980" s="3">
        <v>167.66666666666666</v>
      </c>
      <c r="K1980" s="3" t="s">
        <v>29</v>
      </c>
      <c r="L1980" s="167">
        <v>328078</v>
      </c>
      <c r="M1980" s="167" t="s">
        <v>5329</v>
      </c>
      <c r="N1980" s="3">
        <v>39</v>
      </c>
      <c r="O1980" s="3" t="s">
        <v>4682</v>
      </c>
      <c r="P1980" s="3" t="s">
        <v>19</v>
      </c>
      <c r="Q1980" s="3"/>
      <c r="R1980" s="3"/>
    </row>
    <row r="1981" spans="1:18" ht="15" customHeight="1">
      <c r="A1981" s="166">
        <v>402550</v>
      </c>
      <c r="B1981" s="190">
        <v>1060408919</v>
      </c>
      <c r="C1981" s="166">
        <v>36</v>
      </c>
      <c r="D1981" s="166" t="s">
        <v>4425</v>
      </c>
      <c r="E1981" s="3" t="s">
        <v>5330</v>
      </c>
      <c r="F1981" s="3" t="s">
        <v>5331</v>
      </c>
      <c r="G1981" s="166" t="s">
        <v>28</v>
      </c>
      <c r="H1981" s="182">
        <v>175.48499999999999</v>
      </c>
      <c r="I1981" s="3">
        <v>15.333333333333334</v>
      </c>
      <c r="J1981" s="3">
        <v>15</v>
      </c>
      <c r="K1981" s="3" t="s">
        <v>29</v>
      </c>
      <c r="L1981" s="167">
        <v>454375</v>
      </c>
      <c r="M1981" s="167" t="s">
        <v>5332</v>
      </c>
      <c r="N1981" s="3">
        <v>39</v>
      </c>
      <c r="O1981" s="3" t="s">
        <v>2822</v>
      </c>
      <c r="P1981" s="3" t="s">
        <v>19</v>
      </c>
      <c r="Q1981" s="3"/>
      <c r="R1981" s="3"/>
    </row>
    <row r="1982" spans="1:18" ht="15" customHeight="1">
      <c r="A1982" s="166">
        <v>401712</v>
      </c>
      <c r="B1982" s="190">
        <v>1060408480</v>
      </c>
      <c r="C1982" s="166">
        <v>36</v>
      </c>
      <c r="D1982" s="166" t="s">
        <v>4425</v>
      </c>
      <c r="E1982" s="3" t="s">
        <v>5333</v>
      </c>
      <c r="F1982" s="3" t="s">
        <v>5334</v>
      </c>
      <c r="G1982" s="166" t="s">
        <v>28</v>
      </c>
      <c r="H1982" s="182">
        <v>47.5</v>
      </c>
      <c r="I1982" s="3">
        <v>0</v>
      </c>
      <c r="J1982" s="3">
        <v>0</v>
      </c>
      <c r="K1982" s="3" t="s">
        <v>18</v>
      </c>
      <c r="L1982" s="167">
        <v>454379</v>
      </c>
      <c r="M1982" s="167" t="s">
        <v>5335</v>
      </c>
      <c r="N1982" s="3">
        <v>39</v>
      </c>
      <c r="O1982" s="3" t="s">
        <v>2822</v>
      </c>
      <c r="P1982" s="3" t="s">
        <v>19</v>
      </c>
      <c r="Q1982" s="3"/>
      <c r="R1982" s="3"/>
    </row>
    <row r="1983" spans="1:18" ht="15" customHeight="1">
      <c r="A1983" s="166">
        <v>402176</v>
      </c>
      <c r="B1983" s="190">
        <v>1060408498</v>
      </c>
      <c r="C1983" s="166">
        <v>36</v>
      </c>
      <c r="D1983" s="166" t="s">
        <v>4425</v>
      </c>
      <c r="E1983" s="3" t="s">
        <v>5336</v>
      </c>
      <c r="F1983" s="3" t="s">
        <v>5337</v>
      </c>
      <c r="G1983" s="166" t="s">
        <v>28</v>
      </c>
      <c r="H1983" s="182">
        <v>37.67554347826087</v>
      </c>
      <c r="I1983" s="3">
        <v>188</v>
      </c>
      <c r="J1983" s="3">
        <v>142</v>
      </c>
      <c r="K1983" s="3" t="s">
        <v>29</v>
      </c>
      <c r="L1983" s="167">
        <v>454381</v>
      </c>
      <c r="M1983" s="167" t="s">
        <v>5338</v>
      </c>
      <c r="N1983" s="3">
        <v>39</v>
      </c>
      <c r="O1983" s="3" t="s">
        <v>2822</v>
      </c>
      <c r="P1983" s="3" t="s">
        <v>19</v>
      </c>
      <c r="Q1983" s="3"/>
      <c r="R1983" s="3"/>
    </row>
    <row r="1984" spans="1:18" ht="15" customHeight="1">
      <c r="A1984" s="166">
        <v>402069</v>
      </c>
      <c r="B1984" s="190">
        <v>1060408501</v>
      </c>
      <c r="C1984" s="166">
        <v>36</v>
      </c>
      <c r="D1984" s="166" t="s">
        <v>4425</v>
      </c>
      <c r="E1984" s="3" t="s">
        <v>5339</v>
      </c>
      <c r="F1984" s="3" t="s">
        <v>5340</v>
      </c>
      <c r="G1984" s="166" t="s">
        <v>28</v>
      </c>
      <c r="H1984" s="182">
        <v>47.382389720926419</v>
      </c>
      <c r="I1984" s="3">
        <v>593.33333333333337</v>
      </c>
      <c r="J1984" s="3">
        <v>534.58333333333337</v>
      </c>
      <c r="K1984" s="3" t="s">
        <v>29</v>
      </c>
      <c r="L1984" s="167">
        <v>454383</v>
      </c>
      <c r="M1984" s="167" t="s">
        <v>5341</v>
      </c>
      <c r="N1984" s="3">
        <v>39</v>
      </c>
      <c r="O1984" s="3" t="s">
        <v>2822</v>
      </c>
      <c r="P1984" s="3" t="s">
        <v>19</v>
      </c>
      <c r="Q1984" s="3"/>
      <c r="R1984" s="3"/>
    </row>
    <row r="1985" spans="1:18" ht="15" customHeight="1">
      <c r="A1985" s="166">
        <v>400875</v>
      </c>
      <c r="B1985" s="190">
        <v>1060407971</v>
      </c>
      <c r="C1985" s="166">
        <v>36</v>
      </c>
      <c r="D1985" s="166" t="s">
        <v>4425</v>
      </c>
      <c r="E1985" s="3" t="s">
        <v>5342</v>
      </c>
      <c r="F1985" s="3" t="s">
        <v>5343</v>
      </c>
      <c r="G1985" s="166" t="s">
        <v>28</v>
      </c>
      <c r="H1985" s="182">
        <v>65.978969072164944</v>
      </c>
      <c r="I1985" s="3">
        <v>70.666666666666671</v>
      </c>
      <c r="J1985" s="3">
        <v>84.333333333333329</v>
      </c>
      <c r="K1985" s="3" t="s">
        <v>29</v>
      </c>
      <c r="L1985" s="167">
        <v>454383</v>
      </c>
      <c r="M1985" s="167" t="s">
        <v>5344</v>
      </c>
      <c r="N1985" s="3">
        <v>39</v>
      </c>
      <c r="O1985" s="3" t="s">
        <v>2822</v>
      </c>
      <c r="P1985" s="3" t="s">
        <v>19</v>
      </c>
      <c r="Q1985" s="3"/>
      <c r="R1985" s="3"/>
    </row>
    <row r="1986" spans="1:18" ht="15" customHeight="1">
      <c r="A1986" s="166">
        <v>401665</v>
      </c>
      <c r="B1986" s="190">
        <v>1060400985</v>
      </c>
      <c r="C1986" s="166">
        <v>36</v>
      </c>
      <c r="D1986" s="166" t="s">
        <v>4425</v>
      </c>
      <c r="E1986" s="3" t="s">
        <v>5345</v>
      </c>
      <c r="F1986" s="3" t="s">
        <v>5346</v>
      </c>
      <c r="G1986" s="166" t="s">
        <v>28</v>
      </c>
      <c r="H1986" s="182">
        <v>13.254687500000001</v>
      </c>
      <c r="I1986" s="3">
        <v>1.3333333333333333</v>
      </c>
      <c r="J1986" s="3">
        <v>5</v>
      </c>
      <c r="K1986" s="3" t="s">
        <v>29</v>
      </c>
      <c r="L1986" s="167">
        <v>454377</v>
      </c>
      <c r="M1986" s="167" t="s">
        <v>5347</v>
      </c>
      <c r="N1986" s="3">
        <v>39</v>
      </c>
      <c r="O1986" s="3" t="s">
        <v>2822</v>
      </c>
      <c r="P1986" s="3" t="s">
        <v>19</v>
      </c>
      <c r="Q1986" s="3"/>
      <c r="R1986" s="3"/>
    </row>
    <row r="1987" spans="1:18" ht="15" customHeight="1">
      <c r="A1987" s="166">
        <v>400249</v>
      </c>
      <c r="B1987" s="190">
        <v>1060402422</v>
      </c>
      <c r="C1987" s="166">
        <v>36</v>
      </c>
      <c r="D1987" s="166" t="s">
        <v>4425</v>
      </c>
      <c r="E1987" s="3" t="s">
        <v>5348</v>
      </c>
      <c r="F1987" s="3" t="s">
        <v>5349</v>
      </c>
      <c r="G1987" s="166" t="s">
        <v>28</v>
      </c>
      <c r="H1987" s="182">
        <v>59.239583333333336</v>
      </c>
      <c r="I1987" s="3">
        <v>4</v>
      </c>
      <c r="J1987" s="3">
        <v>6.083333333333333</v>
      </c>
      <c r="K1987" s="3" t="s">
        <v>29</v>
      </c>
      <c r="L1987" s="167">
        <v>454369</v>
      </c>
      <c r="M1987" s="167" t="s">
        <v>5350</v>
      </c>
      <c r="N1987" s="3">
        <v>39</v>
      </c>
      <c r="O1987" s="3" t="s">
        <v>2822</v>
      </c>
      <c r="P1987" s="3" t="s">
        <v>19</v>
      </c>
      <c r="Q1987" s="3"/>
      <c r="R1987" s="3"/>
    </row>
    <row r="1988" spans="1:18" ht="15" customHeight="1">
      <c r="A1988" s="166">
        <v>400202</v>
      </c>
      <c r="B1988" s="190">
        <v>1060406860</v>
      </c>
      <c r="C1988" s="166">
        <v>36</v>
      </c>
      <c r="D1988" s="166" t="s">
        <v>4425</v>
      </c>
      <c r="E1988" s="3" t="s">
        <v>5351</v>
      </c>
      <c r="F1988" s="3" t="s">
        <v>5352</v>
      </c>
      <c r="G1988" s="166" t="s">
        <v>28</v>
      </c>
      <c r="H1988" s="182">
        <v>44.772727272727273</v>
      </c>
      <c r="I1988" s="3">
        <v>54</v>
      </c>
      <c r="J1988" s="3">
        <v>33.416666666666664</v>
      </c>
      <c r="K1988" s="3" t="s">
        <v>29</v>
      </c>
      <c r="L1988" s="167">
        <v>454381</v>
      </c>
      <c r="M1988" s="167" t="s">
        <v>5353</v>
      </c>
      <c r="N1988" s="3">
        <v>39</v>
      </c>
      <c r="O1988" s="3" t="s">
        <v>2822</v>
      </c>
      <c r="P1988" s="3" t="s">
        <v>19</v>
      </c>
      <c r="Q1988" s="3"/>
      <c r="R1988" s="3"/>
    </row>
    <row r="1989" spans="1:18" ht="15" customHeight="1">
      <c r="A1989" s="166">
        <v>400606</v>
      </c>
      <c r="B1989" s="190">
        <v>1060408889</v>
      </c>
      <c r="C1989" s="166">
        <v>36</v>
      </c>
      <c r="D1989" s="166" t="s">
        <v>4425</v>
      </c>
      <c r="E1989" s="3" t="s">
        <v>5354</v>
      </c>
      <c r="F1989" s="3" t="s">
        <v>5355</v>
      </c>
      <c r="G1989" s="166" t="s">
        <v>28</v>
      </c>
      <c r="H1989" s="182">
        <v>8.5218749999999996</v>
      </c>
      <c r="I1989" s="3">
        <v>3.3333333333333335</v>
      </c>
      <c r="J1989" s="3">
        <v>13.5</v>
      </c>
      <c r="K1989" s="3" t="s">
        <v>26</v>
      </c>
      <c r="L1989" s="167">
        <v>401651</v>
      </c>
      <c r="M1989" s="167" t="s">
        <v>5356</v>
      </c>
      <c r="N1989" s="3">
        <v>39</v>
      </c>
      <c r="O1989" s="3" t="s">
        <v>3156</v>
      </c>
      <c r="P1989" s="3" t="s">
        <v>19</v>
      </c>
      <c r="Q1989" s="3"/>
      <c r="R1989" s="3"/>
    </row>
    <row r="1990" spans="1:18" ht="15" customHeight="1">
      <c r="A1990" s="166">
        <v>401965</v>
      </c>
      <c r="B1990" s="190">
        <v>1060408897</v>
      </c>
      <c r="C1990" s="166">
        <v>36</v>
      </c>
      <c r="D1990" s="166" t="s">
        <v>4425</v>
      </c>
      <c r="E1990" s="3" t="s">
        <v>5357</v>
      </c>
      <c r="F1990" s="3" t="s">
        <v>5358</v>
      </c>
      <c r="G1990" s="166" t="s">
        <v>28</v>
      </c>
      <c r="H1990" s="182">
        <v>8.4085937499999996</v>
      </c>
      <c r="I1990" s="3">
        <v>27</v>
      </c>
      <c r="J1990" s="3">
        <v>41.083333333333336</v>
      </c>
      <c r="K1990" s="3" t="s">
        <v>29</v>
      </c>
      <c r="L1990" s="167">
        <v>481431</v>
      </c>
      <c r="M1990" s="167" t="s">
        <v>5359</v>
      </c>
      <c r="N1990" s="3">
        <v>39</v>
      </c>
      <c r="O1990" s="3" t="s">
        <v>3156</v>
      </c>
      <c r="P1990" s="3" t="s">
        <v>19</v>
      </c>
      <c r="Q1990" s="3"/>
      <c r="R1990" s="3"/>
    </row>
    <row r="1991" spans="1:18" ht="15" customHeight="1">
      <c r="A1991" s="166">
        <v>400836</v>
      </c>
      <c r="B1991" s="190" t="s">
        <v>5360</v>
      </c>
      <c r="C1991" s="166">
        <v>36</v>
      </c>
      <c r="D1991" s="166" t="s">
        <v>4425</v>
      </c>
      <c r="E1991" s="3" t="s">
        <v>5361</v>
      </c>
      <c r="F1991" s="3" t="s">
        <v>5362</v>
      </c>
      <c r="G1991" s="166" t="s">
        <v>28</v>
      </c>
      <c r="H1991" s="182">
        <v>8.6444444444444439</v>
      </c>
      <c r="I1991" s="3">
        <v>18.333333333333332</v>
      </c>
      <c r="J1991" s="3">
        <v>24.75</v>
      </c>
      <c r="K1991" s="3" t="s">
        <v>29</v>
      </c>
      <c r="L1991" s="167">
        <v>398570</v>
      </c>
      <c r="M1991" s="167" t="s">
        <v>5363</v>
      </c>
      <c r="N1991" s="3">
        <v>39</v>
      </c>
      <c r="O1991" s="3" t="s">
        <v>3156</v>
      </c>
      <c r="P1991" s="3" t="s">
        <v>19</v>
      </c>
      <c r="Q1991" s="3"/>
      <c r="R1991" s="3"/>
    </row>
    <row r="1992" spans="1:18" ht="15" customHeight="1">
      <c r="A1992" s="166">
        <v>400476</v>
      </c>
      <c r="B1992" s="190">
        <v>1060201036</v>
      </c>
      <c r="C1992" s="166">
        <v>36</v>
      </c>
      <c r="D1992" s="166" t="s">
        <v>4425</v>
      </c>
      <c r="E1992" s="3" t="s">
        <v>5364</v>
      </c>
      <c r="F1992" s="3" t="s">
        <v>5365</v>
      </c>
      <c r="G1992" s="166" t="s">
        <v>28</v>
      </c>
      <c r="H1992" s="182">
        <v>0</v>
      </c>
      <c r="I1992" s="3">
        <v>0</v>
      </c>
      <c r="J1992" s="3">
        <v>0</v>
      </c>
      <c r="K1992" s="3" t="s">
        <v>18</v>
      </c>
      <c r="L1992" s="167">
        <v>297746</v>
      </c>
      <c r="M1992" s="167" t="s">
        <v>5366</v>
      </c>
      <c r="N1992" s="3">
        <v>39</v>
      </c>
      <c r="O1992" s="3" t="s">
        <v>19</v>
      </c>
      <c r="P1992" s="3" t="s">
        <v>19</v>
      </c>
      <c r="Q1992" s="3"/>
      <c r="R1992" s="3"/>
    </row>
    <row r="1993" spans="1:18" ht="15" customHeight="1">
      <c r="A1993" s="166">
        <v>402266</v>
      </c>
      <c r="B1993" s="190">
        <v>1060407629</v>
      </c>
      <c r="C1993" s="166">
        <v>36</v>
      </c>
      <c r="D1993" s="166" t="s">
        <v>4425</v>
      </c>
      <c r="E1993" s="3" t="s">
        <v>5367</v>
      </c>
      <c r="F1993" s="3" t="s">
        <v>5368</v>
      </c>
      <c r="G1993" s="166" t="s">
        <v>28</v>
      </c>
      <c r="H1993" s="182">
        <v>0</v>
      </c>
      <c r="I1993" s="3">
        <v>0</v>
      </c>
      <c r="J1993" s="3">
        <v>8.3333333333333329E-2</v>
      </c>
      <c r="K1993" s="3" t="s">
        <v>26</v>
      </c>
      <c r="L1993" s="167">
        <v>150646</v>
      </c>
      <c r="M1993" s="167" t="s">
        <v>2978</v>
      </c>
      <c r="N1993" s="3">
        <v>39</v>
      </c>
      <c r="O1993" s="3" t="s">
        <v>3688</v>
      </c>
      <c r="P1993" s="3" t="s">
        <v>19</v>
      </c>
      <c r="Q1993" s="3"/>
      <c r="R1993" s="3"/>
    </row>
    <row r="1994" spans="1:18" ht="15" customHeight="1">
      <c r="A1994" s="166">
        <v>400211</v>
      </c>
      <c r="B1994" s="190">
        <v>1060407637</v>
      </c>
      <c r="C1994" s="166">
        <v>36</v>
      </c>
      <c r="D1994" s="166" t="s">
        <v>4425</v>
      </c>
      <c r="E1994" s="3" t="s">
        <v>5369</v>
      </c>
      <c r="F1994" s="3" t="s">
        <v>5370</v>
      </c>
      <c r="G1994" s="166" t="s">
        <v>28</v>
      </c>
      <c r="H1994" s="182">
        <v>481.52</v>
      </c>
      <c r="I1994" s="3">
        <v>2</v>
      </c>
      <c r="J1994" s="3">
        <v>2</v>
      </c>
      <c r="K1994" s="3" t="s">
        <v>26</v>
      </c>
      <c r="L1994" s="167">
        <v>150646</v>
      </c>
      <c r="M1994" s="167" t="s">
        <v>2978</v>
      </c>
      <c r="N1994" s="3">
        <v>39</v>
      </c>
      <c r="O1994" s="3" t="s">
        <v>3688</v>
      </c>
      <c r="P1994" s="3" t="s">
        <v>19</v>
      </c>
      <c r="Q1994" s="3"/>
      <c r="R1994" s="3"/>
    </row>
    <row r="1995" spans="1:18" ht="15" customHeight="1">
      <c r="A1995" s="166">
        <v>402567</v>
      </c>
      <c r="B1995" s="190">
        <v>1060405812</v>
      </c>
      <c r="C1995" s="166">
        <v>36</v>
      </c>
      <c r="D1995" s="166" t="s">
        <v>4425</v>
      </c>
      <c r="E1995" s="3" t="s">
        <v>5371</v>
      </c>
      <c r="F1995" s="3" t="s">
        <v>5372</v>
      </c>
      <c r="G1995" s="166" t="s">
        <v>28</v>
      </c>
      <c r="H1995" s="182">
        <v>954.52564102564099</v>
      </c>
      <c r="I1995" s="3">
        <v>0.66666666666666663</v>
      </c>
      <c r="J1995" s="3">
        <v>0.58333333333333337</v>
      </c>
      <c r="K1995" s="3" t="s">
        <v>26</v>
      </c>
      <c r="L1995" s="167">
        <v>449789</v>
      </c>
      <c r="M1995" s="167" t="s">
        <v>5373</v>
      </c>
      <c r="N1995" s="3">
        <v>39</v>
      </c>
      <c r="O1995" s="3" t="s">
        <v>4947</v>
      </c>
      <c r="P1995" s="3" t="s">
        <v>19</v>
      </c>
      <c r="Q1995" s="3"/>
      <c r="R1995" s="3"/>
    </row>
    <row r="1996" spans="1:18" ht="15" customHeight="1">
      <c r="A1996" s="166">
        <v>401933</v>
      </c>
      <c r="B1996" s="190">
        <v>1060700156</v>
      </c>
      <c r="C1996" s="166">
        <v>36</v>
      </c>
      <c r="D1996" s="166" t="s">
        <v>4425</v>
      </c>
      <c r="E1996" s="3" t="s">
        <v>5374</v>
      </c>
      <c r="F1996" s="3" t="s">
        <v>5375</v>
      </c>
      <c r="G1996" s="166" t="s">
        <v>28</v>
      </c>
      <c r="H1996" s="182">
        <v>156</v>
      </c>
      <c r="I1996" s="3">
        <v>12</v>
      </c>
      <c r="J1996" s="3">
        <v>12.75</v>
      </c>
      <c r="K1996" s="3" t="s">
        <v>29</v>
      </c>
      <c r="L1996" s="167">
        <v>432165</v>
      </c>
      <c r="M1996" s="167" t="s">
        <v>5376</v>
      </c>
      <c r="N1996" s="3">
        <v>39</v>
      </c>
      <c r="O1996" s="3" t="s">
        <v>4603</v>
      </c>
      <c r="P1996" s="3" t="s">
        <v>19</v>
      </c>
      <c r="Q1996" s="3"/>
      <c r="R1996" s="3"/>
    </row>
    <row r="1997" spans="1:18" ht="15" customHeight="1">
      <c r="A1997" s="166">
        <v>400590</v>
      </c>
      <c r="B1997" s="190" t="s">
        <v>5377</v>
      </c>
      <c r="C1997" s="166">
        <v>36</v>
      </c>
      <c r="D1997" s="166" t="s">
        <v>4425</v>
      </c>
      <c r="E1997" s="3" t="s">
        <v>5378</v>
      </c>
      <c r="F1997" s="3" t="s">
        <v>5379</v>
      </c>
      <c r="G1997" s="166" t="s">
        <v>28</v>
      </c>
      <c r="H1997" s="182">
        <v>15.414999999999999</v>
      </c>
      <c r="I1997" s="3">
        <v>53.333333333333336</v>
      </c>
      <c r="J1997" s="3">
        <v>39.75</v>
      </c>
      <c r="K1997" s="3" t="s">
        <v>29</v>
      </c>
      <c r="L1997" s="167">
        <v>316127</v>
      </c>
      <c r="M1997" s="167" t="s">
        <v>5380</v>
      </c>
      <c r="N1997" s="3">
        <v>39</v>
      </c>
      <c r="O1997" s="3" t="s">
        <v>5381</v>
      </c>
      <c r="P1997" s="3" t="s">
        <v>19</v>
      </c>
      <c r="Q1997" s="3"/>
      <c r="R1997" s="3"/>
    </row>
    <row r="1998" spans="1:18" ht="15" customHeight="1">
      <c r="A1998" s="166">
        <v>401311</v>
      </c>
      <c r="B1998" s="190">
        <v>1060500149</v>
      </c>
      <c r="C1998" s="166">
        <v>36</v>
      </c>
      <c r="D1998" s="166" t="s">
        <v>4425</v>
      </c>
      <c r="E1998" s="3" t="s">
        <v>5382</v>
      </c>
      <c r="F1998" s="3" t="s">
        <v>5383</v>
      </c>
      <c r="G1998" s="166" t="s">
        <v>28</v>
      </c>
      <c r="H1998" s="182">
        <v>29.096319444444443</v>
      </c>
      <c r="I1998" s="3">
        <v>30</v>
      </c>
      <c r="J1998" s="3">
        <v>42.833333333333336</v>
      </c>
      <c r="K1998" s="3" t="s">
        <v>29</v>
      </c>
      <c r="L1998" s="167">
        <v>316127</v>
      </c>
      <c r="M1998" s="167" t="s">
        <v>5384</v>
      </c>
      <c r="N1998" s="3">
        <v>39</v>
      </c>
      <c r="O1998" s="3" t="s">
        <v>5381</v>
      </c>
      <c r="P1998" s="3" t="s">
        <v>19</v>
      </c>
      <c r="Q1998" s="3"/>
      <c r="R1998" s="3"/>
    </row>
    <row r="1999" spans="1:18" ht="15" customHeight="1">
      <c r="A1999" s="166">
        <v>400017</v>
      </c>
      <c r="B1999" s="190">
        <v>1060500122</v>
      </c>
      <c r="C1999" s="166">
        <v>36</v>
      </c>
      <c r="D1999" s="166" t="s">
        <v>4425</v>
      </c>
      <c r="E1999" s="3" t="s">
        <v>5385</v>
      </c>
      <c r="F1999" s="3" t="s">
        <v>5386</v>
      </c>
      <c r="G1999" s="166" t="s">
        <v>28</v>
      </c>
      <c r="H1999" s="182">
        <v>18.64</v>
      </c>
      <c r="I1999" s="3">
        <v>11</v>
      </c>
      <c r="J1999" s="3">
        <v>9</v>
      </c>
      <c r="K1999" s="3" t="s">
        <v>29</v>
      </c>
      <c r="L1999" s="167">
        <v>316127</v>
      </c>
      <c r="M1999" s="167" t="s">
        <v>5387</v>
      </c>
      <c r="N1999" s="3">
        <v>39</v>
      </c>
      <c r="O1999" s="3" t="s">
        <v>5381</v>
      </c>
      <c r="P1999" s="3" t="s">
        <v>19</v>
      </c>
      <c r="Q1999" s="3"/>
      <c r="R1999" s="3"/>
    </row>
    <row r="2000" spans="1:18" ht="15" customHeight="1">
      <c r="A2000" s="166">
        <v>401216</v>
      </c>
      <c r="B2000" s="190">
        <v>1060500564</v>
      </c>
      <c r="C2000" s="166">
        <v>36</v>
      </c>
      <c r="D2000" s="166" t="s">
        <v>4425</v>
      </c>
      <c r="E2000" s="3" t="s">
        <v>5388</v>
      </c>
      <c r="F2000" s="3" t="s">
        <v>5389</v>
      </c>
      <c r="G2000" s="166" t="s">
        <v>28</v>
      </c>
      <c r="H2000" s="182">
        <v>150.40976430976431</v>
      </c>
      <c r="I2000" s="3">
        <v>22.333333333333332</v>
      </c>
      <c r="J2000" s="3">
        <v>19.916666666666668</v>
      </c>
      <c r="K2000" s="3" t="s">
        <v>29</v>
      </c>
      <c r="L2000" s="167">
        <v>449477</v>
      </c>
      <c r="M2000" s="167" t="s">
        <v>5390</v>
      </c>
      <c r="N2000" s="3">
        <v>39</v>
      </c>
      <c r="O2000" s="3" t="s">
        <v>5381</v>
      </c>
      <c r="P2000" s="3" t="s">
        <v>19</v>
      </c>
      <c r="Q2000" s="3"/>
      <c r="R2000" s="3"/>
    </row>
    <row r="2001" spans="1:18" ht="15" customHeight="1">
      <c r="A2001" s="166">
        <v>400109</v>
      </c>
      <c r="B2001" s="190">
        <v>1060500475</v>
      </c>
      <c r="C2001" s="166">
        <v>36</v>
      </c>
      <c r="D2001" s="166" t="s">
        <v>4425</v>
      </c>
      <c r="E2001" s="3" t="s">
        <v>5391</v>
      </c>
      <c r="F2001" s="3" t="s">
        <v>5392</v>
      </c>
      <c r="G2001" s="166" t="s">
        <v>28</v>
      </c>
      <c r="H2001" s="182">
        <v>0</v>
      </c>
      <c r="I2001" s="3">
        <v>0</v>
      </c>
      <c r="J2001" s="3">
        <v>0</v>
      </c>
      <c r="K2001" s="3" t="s">
        <v>18</v>
      </c>
      <c r="L2001" s="167">
        <v>455974</v>
      </c>
      <c r="M2001" s="167" t="s">
        <v>5393</v>
      </c>
      <c r="N2001" s="3">
        <v>39</v>
      </c>
      <c r="O2001" s="3" t="s">
        <v>19</v>
      </c>
      <c r="P2001" s="3" t="s">
        <v>19</v>
      </c>
      <c r="Q2001" s="3"/>
      <c r="R2001" s="3"/>
    </row>
    <row r="2002" spans="1:18" ht="15" customHeight="1">
      <c r="A2002" s="166">
        <v>402616</v>
      </c>
      <c r="B2002" s="190">
        <v>1060500467</v>
      </c>
      <c r="C2002" s="166">
        <v>36</v>
      </c>
      <c r="D2002" s="166" t="s">
        <v>4425</v>
      </c>
      <c r="E2002" s="3" t="s">
        <v>5394</v>
      </c>
      <c r="F2002" s="3" t="s">
        <v>5395</v>
      </c>
      <c r="G2002" s="166" t="s">
        <v>28</v>
      </c>
      <c r="H2002" s="182">
        <v>0</v>
      </c>
      <c r="I2002" s="3">
        <v>0</v>
      </c>
      <c r="J2002" s="3">
        <v>0</v>
      </c>
      <c r="K2002" s="3" t="s">
        <v>18</v>
      </c>
      <c r="L2002" s="167">
        <v>457565</v>
      </c>
      <c r="M2002" s="167" t="s">
        <v>5396</v>
      </c>
      <c r="N2002" s="3">
        <v>39</v>
      </c>
      <c r="O2002" s="3" t="s">
        <v>19</v>
      </c>
      <c r="P2002" s="3" t="s">
        <v>19</v>
      </c>
      <c r="Q2002" s="3"/>
      <c r="R2002" s="3"/>
    </row>
    <row r="2003" spans="1:18" ht="15" customHeight="1">
      <c r="A2003" s="166">
        <v>402363</v>
      </c>
      <c r="B2003" s="190">
        <v>1060404417</v>
      </c>
      <c r="C2003" s="166">
        <v>36</v>
      </c>
      <c r="D2003" s="166" t="s">
        <v>4425</v>
      </c>
      <c r="E2003" s="3" t="s">
        <v>5397</v>
      </c>
      <c r="F2003" s="3" t="s">
        <v>5398</v>
      </c>
      <c r="G2003" s="166" t="s">
        <v>28</v>
      </c>
      <c r="H2003" s="182">
        <v>0</v>
      </c>
      <c r="I2003" s="3">
        <v>66.666666666666671</v>
      </c>
      <c r="J2003" s="3">
        <v>44.5</v>
      </c>
      <c r="K2003" s="3" t="s">
        <v>29</v>
      </c>
      <c r="L2003" s="167">
        <v>438519</v>
      </c>
      <c r="M2003" s="167" t="s">
        <v>5399</v>
      </c>
      <c r="N2003" s="3">
        <v>39</v>
      </c>
      <c r="O2003" s="3" t="s">
        <v>5381</v>
      </c>
      <c r="P2003" s="3" t="s">
        <v>19</v>
      </c>
      <c r="Q2003" s="3"/>
      <c r="R2003" s="3"/>
    </row>
    <row r="2004" spans="1:18" ht="15" customHeight="1">
      <c r="A2004" s="166">
        <v>400400</v>
      </c>
      <c r="B2004" s="190" t="s">
        <v>5400</v>
      </c>
      <c r="C2004" s="166">
        <v>36</v>
      </c>
      <c r="D2004" s="166" t="s">
        <v>4425</v>
      </c>
      <c r="E2004" s="3" t="s">
        <v>5401</v>
      </c>
      <c r="F2004" s="3" t="s">
        <v>5402</v>
      </c>
      <c r="G2004" s="166" t="s">
        <v>28</v>
      </c>
      <c r="H2004" s="182">
        <v>1.6</v>
      </c>
      <c r="I2004" s="3">
        <v>0</v>
      </c>
      <c r="J2004" s="3">
        <v>32.25</v>
      </c>
      <c r="K2004" s="3" t="s">
        <v>29</v>
      </c>
      <c r="L2004" s="167">
        <v>438522</v>
      </c>
      <c r="M2004" s="167" t="s">
        <v>5403</v>
      </c>
      <c r="N2004" s="3">
        <v>39</v>
      </c>
      <c r="O2004" s="3" t="s">
        <v>5381</v>
      </c>
      <c r="P2004" s="3" t="s">
        <v>19</v>
      </c>
      <c r="Q2004" s="3"/>
      <c r="R2004" s="3"/>
    </row>
    <row r="2005" spans="1:18" ht="15" customHeight="1">
      <c r="A2005" s="166">
        <v>402496</v>
      </c>
      <c r="B2005" s="190">
        <v>1060401019</v>
      </c>
      <c r="C2005" s="166">
        <v>36</v>
      </c>
      <c r="D2005" s="166" t="s">
        <v>4425</v>
      </c>
      <c r="E2005" s="3" t="s">
        <v>5404</v>
      </c>
      <c r="F2005" s="3" t="s">
        <v>5405</v>
      </c>
      <c r="G2005" s="166" t="s">
        <v>28</v>
      </c>
      <c r="H2005" s="182">
        <v>1.95</v>
      </c>
      <c r="I2005" s="3">
        <v>0</v>
      </c>
      <c r="J2005" s="3">
        <v>11</v>
      </c>
      <c r="K2005" s="3" t="s">
        <v>26</v>
      </c>
      <c r="L2005" s="167">
        <v>440501</v>
      </c>
      <c r="M2005" s="167" t="s">
        <v>5406</v>
      </c>
      <c r="N2005" s="3">
        <v>39</v>
      </c>
      <c r="O2005" s="3" t="s">
        <v>5381</v>
      </c>
      <c r="P2005" s="3" t="s">
        <v>19</v>
      </c>
      <c r="Q2005" s="3"/>
      <c r="R2005" s="3"/>
    </row>
    <row r="2006" spans="1:18" ht="15" customHeight="1">
      <c r="A2006" s="166">
        <v>402268</v>
      </c>
      <c r="B2006" s="190">
        <v>1060401027</v>
      </c>
      <c r="C2006" s="166">
        <v>36</v>
      </c>
      <c r="D2006" s="166" t="s">
        <v>4425</v>
      </c>
      <c r="E2006" s="3" t="s">
        <v>5407</v>
      </c>
      <c r="F2006" s="3" t="s">
        <v>5408</v>
      </c>
      <c r="G2006" s="166" t="s">
        <v>28</v>
      </c>
      <c r="H2006" s="182">
        <v>3.9</v>
      </c>
      <c r="I2006" s="3">
        <v>50.666666666666664</v>
      </c>
      <c r="J2006" s="3">
        <v>19.5</v>
      </c>
      <c r="K2006" s="3" t="s">
        <v>29</v>
      </c>
      <c r="L2006" s="167">
        <v>440502</v>
      </c>
      <c r="M2006" s="167" t="s">
        <v>5409</v>
      </c>
      <c r="N2006" s="3">
        <v>39</v>
      </c>
      <c r="O2006" s="3" t="s">
        <v>5381</v>
      </c>
      <c r="P2006" s="3" t="s">
        <v>19</v>
      </c>
      <c r="Q2006" s="3"/>
      <c r="R2006" s="3"/>
    </row>
    <row r="2007" spans="1:18" ht="15" customHeight="1">
      <c r="A2007" s="166">
        <v>400571</v>
      </c>
      <c r="B2007" s="190">
        <v>1060403879</v>
      </c>
      <c r="C2007" s="166">
        <v>36</v>
      </c>
      <c r="D2007" s="166" t="s">
        <v>4425</v>
      </c>
      <c r="E2007" s="3" t="s">
        <v>5410</v>
      </c>
      <c r="F2007" s="3" t="s">
        <v>5411</v>
      </c>
      <c r="G2007" s="166" t="s">
        <v>28</v>
      </c>
      <c r="H2007" s="182">
        <v>0.28516138646320743</v>
      </c>
      <c r="I2007" s="3">
        <v>34733.333333333336</v>
      </c>
      <c r="J2007" s="3">
        <v>31345.833333333332</v>
      </c>
      <c r="K2007" s="3" t="s">
        <v>29</v>
      </c>
      <c r="L2007" s="167">
        <v>461243</v>
      </c>
      <c r="M2007" s="167" t="s">
        <v>5412</v>
      </c>
      <c r="N2007" s="3">
        <v>39</v>
      </c>
      <c r="O2007" s="3" t="s">
        <v>5413</v>
      </c>
      <c r="P2007" s="3" t="s">
        <v>19</v>
      </c>
      <c r="Q2007" s="3"/>
      <c r="R2007" s="3"/>
    </row>
    <row r="2008" spans="1:18" ht="15" customHeight="1">
      <c r="A2008" s="166">
        <v>402481</v>
      </c>
      <c r="B2008" s="190" t="s">
        <v>5414</v>
      </c>
      <c r="C2008" s="166">
        <v>36</v>
      </c>
      <c r="D2008" s="166" t="s">
        <v>4425</v>
      </c>
      <c r="E2008" s="3" t="s">
        <v>5415</v>
      </c>
      <c r="F2008" s="3" t="s">
        <v>5416</v>
      </c>
      <c r="G2008" s="166" t="s">
        <v>28</v>
      </c>
      <c r="H2008" s="182">
        <v>2.0442574257425741</v>
      </c>
      <c r="I2008" s="3">
        <v>66.666666666666671</v>
      </c>
      <c r="J2008" s="3">
        <v>25</v>
      </c>
      <c r="K2008" s="3" t="s">
        <v>26</v>
      </c>
      <c r="L2008" s="167">
        <v>461248</v>
      </c>
      <c r="M2008" s="167" t="s">
        <v>5417</v>
      </c>
      <c r="N2008" s="3">
        <v>39</v>
      </c>
      <c r="O2008" s="3" t="s">
        <v>5413</v>
      </c>
      <c r="P2008" s="3" t="s">
        <v>19</v>
      </c>
      <c r="Q2008" s="3"/>
      <c r="R2008" s="3"/>
    </row>
    <row r="2009" spans="1:18" ht="15" customHeight="1">
      <c r="A2009" s="166">
        <v>401116</v>
      </c>
      <c r="B2009" s="190">
        <v>1060406452</v>
      </c>
      <c r="C2009" s="166">
        <v>36</v>
      </c>
      <c r="D2009" s="166" t="s">
        <v>4425</v>
      </c>
      <c r="E2009" s="3" t="s">
        <v>5418</v>
      </c>
      <c r="F2009" s="3" t="s">
        <v>5419</v>
      </c>
      <c r="G2009" s="166" t="s">
        <v>28</v>
      </c>
      <c r="H2009" s="182">
        <v>0.47698275862068967</v>
      </c>
      <c r="I2009" s="3">
        <v>866.66666666666663</v>
      </c>
      <c r="J2009" s="3">
        <v>904.16666666666663</v>
      </c>
      <c r="K2009" s="3" t="s">
        <v>29</v>
      </c>
      <c r="L2009" s="167">
        <v>461244</v>
      </c>
      <c r="M2009" s="167" t="s">
        <v>5420</v>
      </c>
      <c r="N2009" s="3">
        <v>39</v>
      </c>
      <c r="O2009" s="3" t="s">
        <v>5413</v>
      </c>
      <c r="P2009" s="3" t="s">
        <v>19</v>
      </c>
      <c r="Q2009" s="3"/>
      <c r="R2009" s="3"/>
    </row>
    <row r="2010" spans="1:18" ht="15" customHeight="1">
      <c r="A2010" s="166">
        <v>400128</v>
      </c>
      <c r="B2010" s="190">
        <v>1060900104</v>
      </c>
      <c r="C2010" s="166">
        <v>36</v>
      </c>
      <c r="D2010" s="166" t="s">
        <v>4425</v>
      </c>
      <c r="E2010" s="3" t="s">
        <v>5421</v>
      </c>
      <c r="F2010" s="3" t="s">
        <v>5422</v>
      </c>
      <c r="G2010" s="166" t="s">
        <v>28</v>
      </c>
      <c r="H2010" s="182">
        <v>0</v>
      </c>
      <c r="I2010" s="3">
        <v>0</v>
      </c>
      <c r="J2010" s="3">
        <v>0</v>
      </c>
      <c r="K2010" s="3" t="s">
        <v>18</v>
      </c>
      <c r="L2010" s="167">
        <v>461248</v>
      </c>
      <c r="M2010" s="167" t="s">
        <v>5423</v>
      </c>
      <c r="N2010" s="3">
        <v>39</v>
      </c>
      <c r="O2010" s="3" t="s">
        <v>5413</v>
      </c>
      <c r="P2010" s="3" t="s">
        <v>19</v>
      </c>
      <c r="Q2010" s="3"/>
      <c r="R2010" s="3"/>
    </row>
    <row r="2011" spans="1:18" ht="15" customHeight="1">
      <c r="A2011" s="166">
        <v>401512</v>
      </c>
      <c r="B2011" s="190">
        <v>1060900023</v>
      </c>
      <c r="C2011" s="166">
        <v>36</v>
      </c>
      <c r="D2011" s="166" t="s">
        <v>4425</v>
      </c>
      <c r="E2011" s="3" t="s">
        <v>5424</v>
      </c>
      <c r="F2011" s="3" t="s">
        <v>5425</v>
      </c>
      <c r="G2011" s="166" t="s">
        <v>28</v>
      </c>
      <c r="H2011" s="182">
        <v>0</v>
      </c>
      <c r="I2011" s="3">
        <v>0</v>
      </c>
      <c r="J2011" s="3">
        <v>0.75</v>
      </c>
      <c r="K2011" s="3" t="s">
        <v>26</v>
      </c>
      <c r="L2011" s="167">
        <v>462939</v>
      </c>
      <c r="M2011" s="167" t="s">
        <v>5426</v>
      </c>
      <c r="N2011" s="3">
        <v>39</v>
      </c>
      <c r="O2011" s="3" t="s">
        <v>4580</v>
      </c>
      <c r="P2011" s="3" t="s">
        <v>19</v>
      </c>
      <c r="Q2011" s="3"/>
      <c r="R2011" s="3"/>
    </row>
    <row r="2012" spans="1:18" ht="15" customHeight="1">
      <c r="A2012" s="166">
        <v>401394</v>
      </c>
      <c r="B2012" s="190">
        <v>1060900031</v>
      </c>
      <c r="C2012" s="166">
        <v>36</v>
      </c>
      <c r="D2012" s="166" t="s">
        <v>4425</v>
      </c>
      <c r="E2012" s="3" t="s">
        <v>5427</v>
      </c>
      <c r="F2012" s="3" t="s">
        <v>5428</v>
      </c>
      <c r="G2012" s="166" t="s">
        <v>28</v>
      </c>
      <c r="H2012" s="182">
        <v>0</v>
      </c>
      <c r="I2012" s="3">
        <v>0</v>
      </c>
      <c r="J2012" s="3">
        <v>0.75</v>
      </c>
      <c r="K2012" s="3" t="s">
        <v>26</v>
      </c>
      <c r="L2012" s="167">
        <v>462946</v>
      </c>
      <c r="M2012" s="167" t="s">
        <v>5429</v>
      </c>
      <c r="N2012" s="3">
        <v>39</v>
      </c>
      <c r="O2012" s="3" t="s">
        <v>4580</v>
      </c>
      <c r="P2012" s="3" t="s">
        <v>19</v>
      </c>
      <c r="Q2012" s="3"/>
      <c r="R2012" s="3"/>
    </row>
    <row r="2013" spans="1:18" ht="15" customHeight="1">
      <c r="A2013" s="166">
        <v>400890</v>
      </c>
      <c r="B2013" s="190">
        <v>1060900040</v>
      </c>
      <c r="C2013" s="166">
        <v>36</v>
      </c>
      <c r="D2013" s="166" t="s">
        <v>4425</v>
      </c>
      <c r="E2013" s="3" t="s">
        <v>5430</v>
      </c>
      <c r="F2013" s="3" t="s">
        <v>5431</v>
      </c>
      <c r="G2013" s="166" t="s">
        <v>28</v>
      </c>
      <c r="H2013" s="182">
        <v>0</v>
      </c>
      <c r="I2013" s="3">
        <v>0</v>
      </c>
      <c r="J2013" s="3">
        <v>0.75</v>
      </c>
      <c r="K2013" s="3" t="s">
        <v>26</v>
      </c>
      <c r="L2013" s="167">
        <v>462941</v>
      </c>
      <c r="M2013" s="167" t="s">
        <v>5432</v>
      </c>
      <c r="N2013" s="3">
        <v>39</v>
      </c>
      <c r="O2013" s="3" t="s">
        <v>4580</v>
      </c>
      <c r="P2013" s="3" t="s">
        <v>19</v>
      </c>
      <c r="Q2013" s="3"/>
      <c r="R2013" s="3"/>
    </row>
    <row r="2014" spans="1:18" ht="15" customHeight="1">
      <c r="A2014" s="166">
        <v>401227</v>
      </c>
      <c r="B2014" s="190">
        <v>1060900058</v>
      </c>
      <c r="C2014" s="166">
        <v>36</v>
      </c>
      <c r="D2014" s="166" t="s">
        <v>4425</v>
      </c>
      <c r="E2014" s="3" t="s">
        <v>5433</v>
      </c>
      <c r="F2014" s="3" t="s">
        <v>5434</v>
      </c>
      <c r="G2014" s="166" t="s">
        <v>28</v>
      </c>
      <c r="H2014" s="182">
        <v>0</v>
      </c>
      <c r="I2014" s="3">
        <v>0</v>
      </c>
      <c r="J2014" s="3">
        <v>0.75</v>
      </c>
      <c r="K2014" s="3" t="s">
        <v>26</v>
      </c>
      <c r="L2014" s="167">
        <v>462946</v>
      </c>
      <c r="M2014" s="167" t="s">
        <v>5429</v>
      </c>
      <c r="N2014" s="3">
        <v>39</v>
      </c>
      <c r="O2014" s="3" t="s">
        <v>4580</v>
      </c>
      <c r="P2014" s="3" t="s">
        <v>19</v>
      </c>
      <c r="Q2014" s="3"/>
      <c r="R2014" s="3"/>
    </row>
    <row r="2015" spans="1:18" ht="15" customHeight="1">
      <c r="A2015" s="166">
        <v>400533</v>
      </c>
      <c r="B2015" s="190">
        <v>1060900066</v>
      </c>
      <c r="C2015" s="166">
        <v>36</v>
      </c>
      <c r="D2015" s="166" t="s">
        <v>4425</v>
      </c>
      <c r="E2015" s="3" t="s">
        <v>5435</v>
      </c>
      <c r="F2015" s="3" t="s">
        <v>5436</v>
      </c>
      <c r="G2015" s="166" t="s">
        <v>28</v>
      </c>
      <c r="H2015" s="182">
        <v>0</v>
      </c>
      <c r="I2015" s="3">
        <v>0</v>
      </c>
      <c r="J2015" s="3">
        <v>0.75</v>
      </c>
      <c r="K2015" s="3" t="s">
        <v>26</v>
      </c>
      <c r="L2015" s="167">
        <v>462941</v>
      </c>
      <c r="M2015" s="167" t="s">
        <v>5432</v>
      </c>
      <c r="N2015" s="3">
        <v>39</v>
      </c>
      <c r="O2015" s="3" t="s">
        <v>4580</v>
      </c>
      <c r="P2015" s="3" t="s">
        <v>19</v>
      </c>
      <c r="Q2015" s="3"/>
      <c r="R2015" s="3"/>
    </row>
    <row r="2016" spans="1:18" ht="15" customHeight="1">
      <c r="A2016" s="166">
        <v>402015</v>
      </c>
      <c r="B2016" s="190">
        <v>1060401507</v>
      </c>
      <c r="C2016" s="166">
        <v>36</v>
      </c>
      <c r="D2016" s="166" t="s">
        <v>4425</v>
      </c>
      <c r="E2016" s="3" t="s">
        <v>5437</v>
      </c>
      <c r="F2016" s="3" t="s">
        <v>5438</v>
      </c>
      <c r="G2016" s="166" t="s">
        <v>28</v>
      </c>
      <c r="H2016" s="182">
        <v>28.95</v>
      </c>
      <c r="I2016" s="3">
        <v>33.333333333333336</v>
      </c>
      <c r="J2016" s="3">
        <v>32.083333333333336</v>
      </c>
      <c r="K2016" s="3" t="s">
        <v>29</v>
      </c>
      <c r="L2016" s="167">
        <v>461282</v>
      </c>
      <c r="M2016" s="167" t="s">
        <v>5439</v>
      </c>
      <c r="N2016" s="3">
        <v>39</v>
      </c>
      <c r="O2016" s="3" t="s">
        <v>5413</v>
      </c>
      <c r="P2016" s="3" t="s">
        <v>19</v>
      </c>
      <c r="Q2016" s="3"/>
      <c r="R2016" s="3"/>
    </row>
    <row r="2017" spans="1:18" ht="15" customHeight="1">
      <c r="A2017" s="166">
        <v>400039</v>
      </c>
      <c r="B2017" s="190">
        <v>1060900015</v>
      </c>
      <c r="C2017" s="166">
        <v>36</v>
      </c>
      <c r="D2017" s="166" t="s">
        <v>4425</v>
      </c>
      <c r="E2017" s="3" t="s">
        <v>5440</v>
      </c>
      <c r="F2017" s="3" t="s">
        <v>5441</v>
      </c>
      <c r="G2017" s="166" t="s">
        <v>28</v>
      </c>
      <c r="H2017" s="182">
        <v>18.531874999999999</v>
      </c>
      <c r="I2017" s="3">
        <v>36</v>
      </c>
      <c r="J2017" s="3">
        <v>54</v>
      </c>
      <c r="K2017" s="3" t="s">
        <v>29</v>
      </c>
      <c r="L2017" s="167">
        <v>461279</v>
      </c>
      <c r="M2017" s="167" t="s">
        <v>5442</v>
      </c>
      <c r="N2017" s="3">
        <v>39</v>
      </c>
      <c r="O2017" s="3" t="s">
        <v>5413</v>
      </c>
      <c r="P2017" s="3" t="s">
        <v>19</v>
      </c>
      <c r="Q2017" s="3"/>
      <c r="R2017" s="3"/>
    </row>
    <row r="2018" spans="1:18" ht="15" customHeight="1">
      <c r="A2018" s="166">
        <v>402207</v>
      </c>
      <c r="B2018" s="190">
        <v>1060900112</v>
      </c>
      <c r="C2018" s="166">
        <v>36</v>
      </c>
      <c r="D2018" s="166" t="s">
        <v>4425</v>
      </c>
      <c r="E2018" s="3" t="s">
        <v>5443</v>
      </c>
      <c r="F2018" s="3" t="s">
        <v>5444</v>
      </c>
      <c r="G2018" s="166" t="s">
        <v>28</v>
      </c>
      <c r="H2018" s="182">
        <v>242.99666666666667</v>
      </c>
      <c r="I2018" s="3">
        <v>3</v>
      </c>
      <c r="J2018" s="3">
        <v>5.333333333333333</v>
      </c>
      <c r="K2018" s="3" t="s">
        <v>29</v>
      </c>
      <c r="L2018" s="167">
        <v>453771</v>
      </c>
      <c r="M2018" s="167" t="s">
        <v>5445</v>
      </c>
      <c r="N2018" s="3">
        <v>39</v>
      </c>
      <c r="O2018" s="3" t="s">
        <v>5413</v>
      </c>
      <c r="P2018" s="3" t="s">
        <v>19</v>
      </c>
      <c r="Q2018" s="3"/>
      <c r="R2018" s="3"/>
    </row>
    <row r="2019" spans="1:18" ht="15" customHeight="1">
      <c r="A2019" s="166">
        <v>400228</v>
      </c>
      <c r="B2019" s="190">
        <v>1060401515</v>
      </c>
      <c r="C2019" s="166">
        <v>36</v>
      </c>
      <c r="D2019" s="166" t="s">
        <v>4425</v>
      </c>
      <c r="E2019" s="3" t="s">
        <v>5446</v>
      </c>
      <c r="F2019" s="3" t="s">
        <v>5447</v>
      </c>
      <c r="G2019" s="166" t="s">
        <v>28</v>
      </c>
      <c r="H2019" s="182">
        <v>1.9979898218829515</v>
      </c>
      <c r="I2019" s="3">
        <v>33.333333333333336</v>
      </c>
      <c r="J2019" s="3">
        <v>45.833333333333336</v>
      </c>
      <c r="K2019" s="3" t="s">
        <v>29</v>
      </c>
      <c r="L2019" s="167">
        <v>461264</v>
      </c>
      <c r="M2019" s="167" t="s">
        <v>5448</v>
      </c>
      <c r="N2019" s="3">
        <v>39</v>
      </c>
      <c r="O2019" s="3" t="s">
        <v>5413</v>
      </c>
      <c r="P2019" s="3" t="s">
        <v>19</v>
      </c>
      <c r="Q2019" s="3"/>
      <c r="R2019" s="3"/>
    </row>
    <row r="2020" spans="1:18" ht="15" customHeight="1">
      <c r="A2020" s="166">
        <v>402031</v>
      </c>
      <c r="B2020" s="190">
        <v>1060401051</v>
      </c>
      <c r="C2020" s="166">
        <v>36</v>
      </c>
      <c r="D2020" s="166" t="s">
        <v>4425</v>
      </c>
      <c r="E2020" s="3" t="s">
        <v>5449</v>
      </c>
      <c r="F2020" s="3" t="s">
        <v>5450</v>
      </c>
      <c r="G2020" s="166" t="s">
        <v>28</v>
      </c>
      <c r="H2020" s="182">
        <v>38.97</v>
      </c>
      <c r="I2020" s="3">
        <v>16.666666666666668</v>
      </c>
      <c r="J2020" s="3">
        <v>22.916666666666668</v>
      </c>
      <c r="K2020" s="3" t="s">
        <v>26</v>
      </c>
      <c r="L2020" s="167">
        <v>461271</v>
      </c>
      <c r="M2020" s="167" t="s">
        <v>5451</v>
      </c>
      <c r="N2020" s="3">
        <v>39</v>
      </c>
      <c r="O2020" s="3" t="s">
        <v>5413</v>
      </c>
      <c r="P2020" s="3" t="s">
        <v>19</v>
      </c>
      <c r="Q2020" s="3"/>
      <c r="R2020" s="3"/>
    </row>
    <row r="2021" spans="1:18" ht="15" customHeight="1">
      <c r="A2021" s="166">
        <v>402129</v>
      </c>
      <c r="B2021" s="190">
        <v>1060408455</v>
      </c>
      <c r="C2021" s="166">
        <v>36</v>
      </c>
      <c r="D2021" s="166" t="s">
        <v>4425</v>
      </c>
      <c r="E2021" s="3" t="s">
        <v>5452</v>
      </c>
      <c r="F2021" s="3" t="s">
        <v>5453</v>
      </c>
      <c r="G2021" s="166" t="s">
        <v>28</v>
      </c>
      <c r="H2021" s="182">
        <v>3.1448034934497815</v>
      </c>
      <c r="I2021" s="3">
        <v>666.66666666666663</v>
      </c>
      <c r="J2021" s="3">
        <v>1266.6666666666667</v>
      </c>
      <c r="K2021" s="3" t="s">
        <v>29</v>
      </c>
      <c r="L2021" s="167">
        <v>452021</v>
      </c>
      <c r="M2021" s="167" t="s">
        <v>5454</v>
      </c>
      <c r="N2021" s="3">
        <v>39</v>
      </c>
      <c r="O2021" s="3" t="s">
        <v>4682</v>
      </c>
      <c r="P2021" s="3" t="s">
        <v>19</v>
      </c>
      <c r="Q2021" s="3"/>
      <c r="R2021" s="3"/>
    </row>
    <row r="2022" spans="1:18" ht="15" customHeight="1">
      <c r="A2022" s="166">
        <v>402075</v>
      </c>
      <c r="B2022" s="190">
        <v>1060408463</v>
      </c>
      <c r="C2022" s="166">
        <v>36</v>
      </c>
      <c r="D2022" s="166" t="s">
        <v>4425</v>
      </c>
      <c r="E2022" s="3" t="s">
        <v>5455</v>
      </c>
      <c r="F2022" s="3" t="s">
        <v>5456</v>
      </c>
      <c r="G2022" s="166" t="s">
        <v>28</v>
      </c>
      <c r="H2022" s="182">
        <v>4.7064788732394369</v>
      </c>
      <c r="I2022" s="3">
        <v>866.66666666666663</v>
      </c>
      <c r="J2022" s="3">
        <v>420.83333333333331</v>
      </c>
      <c r="K2022" s="3" t="s">
        <v>29</v>
      </c>
      <c r="L2022" s="167">
        <v>452006</v>
      </c>
      <c r="M2022" s="167" t="s">
        <v>5457</v>
      </c>
      <c r="N2022" s="3">
        <v>39</v>
      </c>
      <c r="O2022" s="3" t="s">
        <v>4682</v>
      </c>
      <c r="P2022" s="3" t="s">
        <v>19</v>
      </c>
      <c r="Q2022" s="3"/>
      <c r="R2022" s="3"/>
    </row>
    <row r="2023" spans="1:18" ht="15" customHeight="1">
      <c r="A2023" s="166">
        <v>401701</v>
      </c>
      <c r="B2023" s="190">
        <v>1060408412</v>
      </c>
      <c r="C2023" s="166">
        <v>36</v>
      </c>
      <c r="D2023" s="166" t="s">
        <v>4425</v>
      </c>
      <c r="E2023" s="3" t="s">
        <v>5458</v>
      </c>
      <c r="F2023" s="3" t="s">
        <v>5459</v>
      </c>
      <c r="G2023" s="166" t="s">
        <v>28</v>
      </c>
      <c r="H2023" s="182">
        <v>0.26196581196581198</v>
      </c>
      <c r="I2023" s="3">
        <v>2226.6666666666665</v>
      </c>
      <c r="J2023" s="3">
        <v>2438.3333333333335</v>
      </c>
      <c r="K2023" s="3" t="s">
        <v>29</v>
      </c>
      <c r="L2023" s="167">
        <v>452023</v>
      </c>
      <c r="M2023" s="167" t="s">
        <v>5460</v>
      </c>
      <c r="N2023" s="3">
        <v>39</v>
      </c>
      <c r="O2023" s="3" t="s">
        <v>4682</v>
      </c>
      <c r="P2023" s="3" t="s">
        <v>19</v>
      </c>
      <c r="Q2023" s="3"/>
      <c r="R2023" s="3"/>
    </row>
    <row r="2024" spans="1:18" ht="15" customHeight="1">
      <c r="A2024" s="166">
        <v>401816</v>
      </c>
      <c r="B2024" s="190" t="s">
        <v>5461</v>
      </c>
      <c r="C2024" s="166">
        <v>36</v>
      </c>
      <c r="D2024" s="166" t="s">
        <v>4425</v>
      </c>
      <c r="E2024" s="3" t="s">
        <v>5462</v>
      </c>
      <c r="F2024" s="3" t="s">
        <v>5463</v>
      </c>
      <c r="G2024" s="166" t="s">
        <v>28</v>
      </c>
      <c r="H2024" s="182">
        <v>0.62314225053078554</v>
      </c>
      <c r="I2024" s="3">
        <v>623.33333333333337</v>
      </c>
      <c r="J2024" s="3">
        <v>793.33333333333337</v>
      </c>
      <c r="K2024" s="3" t="s">
        <v>29</v>
      </c>
      <c r="L2024" s="167">
        <v>452017</v>
      </c>
      <c r="M2024" s="167" t="s">
        <v>5464</v>
      </c>
      <c r="N2024" s="3">
        <v>39</v>
      </c>
      <c r="O2024" s="3" t="s">
        <v>4682</v>
      </c>
      <c r="P2024" s="3" t="s">
        <v>19</v>
      </c>
      <c r="Q2024" s="3"/>
      <c r="R2024" s="3"/>
    </row>
    <row r="2025" spans="1:18" ht="15" customHeight="1">
      <c r="A2025" s="166">
        <v>401230</v>
      </c>
      <c r="B2025" s="190">
        <v>1060408439</v>
      </c>
      <c r="C2025" s="166">
        <v>36</v>
      </c>
      <c r="D2025" s="166" t="s">
        <v>4425</v>
      </c>
      <c r="E2025" s="3" t="s">
        <v>5465</v>
      </c>
      <c r="F2025" s="3" t="s">
        <v>5466</v>
      </c>
      <c r="G2025" s="166" t="s">
        <v>28</v>
      </c>
      <c r="H2025" s="182">
        <v>0.71984822934232717</v>
      </c>
      <c r="I2025" s="3">
        <v>2166.6666666666665</v>
      </c>
      <c r="J2025" s="3">
        <v>1969.1666666666667</v>
      </c>
      <c r="K2025" s="3" t="s">
        <v>29</v>
      </c>
      <c r="L2025" s="167">
        <v>452024</v>
      </c>
      <c r="M2025" s="167" t="s">
        <v>5467</v>
      </c>
      <c r="N2025" s="3">
        <v>39</v>
      </c>
      <c r="O2025" s="3" t="s">
        <v>4682</v>
      </c>
      <c r="P2025" s="3" t="s">
        <v>19</v>
      </c>
      <c r="Q2025" s="3"/>
      <c r="R2025" s="3"/>
    </row>
    <row r="2026" spans="1:18" ht="15" customHeight="1">
      <c r="A2026" s="166">
        <v>401396</v>
      </c>
      <c r="B2026" s="190">
        <v>1060408447</v>
      </c>
      <c r="C2026" s="166">
        <v>36</v>
      </c>
      <c r="D2026" s="166" t="s">
        <v>4425</v>
      </c>
      <c r="E2026" s="3" t="s">
        <v>5468</v>
      </c>
      <c r="F2026" s="3" t="s">
        <v>5469</v>
      </c>
      <c r="G2026" s="166" t="s">
        <v>28</v>
      </c>
      <c r="H2026" s="182">
        <v>1.6192869626004893</v>
      </c>
      <c r="I2026" s="3">
        <v>5383.333333333333</v>
      </c>
      <c r="J2026" s="3">
        <v>4995.833333333333</v>
      </c>
      <c r="K2026" s="3" t="s">
        <v>29</v>
      </c>
      <c r="L2026" s="167">
        <v>452012</v>
      </c>
      <c r="M2026" s="167" t="s">
        <v>5470</v>
      </c>
      <c r="N2026" s="3">
        <v>39</v>
      </c>
      <c r="O2026" s="3" t="s">
        <v>4682</v>
      </c>
      <c r="P2026" s="3" t="s">
        <v>19</v>
      </c>
      <c r="Q2026" s="3"/>
      <c r="R2026" s="3"/>
    </row>
    <row r="2027" spans="1:18" ht="15" customHeight="1">
      <c r="A2027" s="166">
        <v>402342</v>
      </c>
      <c r="B2027" s="190">
        <v>1060409001</v>
      </c>
      <c r="C2027" s="166">
        <v>36</v>
      </c>
      <c r="D2027" s="166" t="s">
        <v>4425</v>
      </c>
      <c r="E2027" s="3" t="s">
        <v>5471</v>
      </c>
      <c r="F2027" s="3" t="s">
        <v>5472</v>
      </c>
      <c r="G2027" s="166" t="s">
        <v>2496</v>
      </c>
      <c r="H2027" s="182">
        <v>370.03</v>
      </c>
      <c r="I2027" s="3">
        <v>3.6666666666666665</v>
      </c>
      <c r="J2027" s="3">
        <v>2.8333333333333335</v>
      </c>
      <c r="K2027" s="3" t="s">
        <v>29</v>
      </c>
      <c r="L2027" s="167">
        <v>442406</v>
      </c>
      <c r="M2027" s="167" t="s">
        <v>5473</v>
      </c>
      <c r="N2027" s="3">
        <v>39</v>
      </c>
      <c r="O2027" s="3" t="s">
        <v>4457</v>
      </c>
      <c r="P2027" s="3" t="s">
        <v>19</v>
      </c>
      <c r="Q2027" s="3"/>
      <c r="R2027" s="3"/>
    </row>
    <row r="2028" spans="1:18" ht="15" customHeight="1">
      <c r="A2028" s="166">
        <v>400471</v>
      </c>
      <c r="B2028" s="190">
        <v>1060409010</v>
      </c>
      <c r="C2028" s="166">
        <v>36</v>
      </c>
      <c r="D2028" s="166" t="s">
        <v>4425</v>
      </c>
      <c r="E2028" s="3" t="s">
        <v>5474</v>
      </c>
      <c r="F2028" s="3" t="s">
        <v>5475</v>
      </c>
      <c r="G2028" s="166" t="s">
        <v>2496</v>
      </c>
      <c r="H2028" s="182">
        <v>560</v>
      </c>
      <c r="I2028" s="3">
        <v>1.6666666666666667</v>
      </c>
      <c r="J2028" s="3">
        <v>1.5833333333333333</v>
      </c>
      <c r="K2028" s="3" t="s">
        <v>26</v>
      </c>
      <c r="L2028" s="167">
        <v>442405</v>
      </c>
      <c r="M2028" s="167" t="s">
        <v>5476</v>
      </c>
      <c r="N2028" s="3">
        <v>39</v>
      </c>
      <c r="O2028" s="3" t="s">
        <v>4457</v>
      </c>
      <c r="P2028" s="3" t="s">
        <v>19</v>
      </c>
      <c r="Q2028" s="3"/>
      <c r="R2028" s="3"/>
    </row>
    <row r="2029" spans="1:18" ht="15" customHeight="1">
      <c r="A2029" s="166">
        <v>401133</v>
      </c>
      <c r="B2029" s="190">
        <v>1060409028</v>
      </c>
      <c r="C2029" s="166">
        <v>36</v>
      </c>
      <c r="D2029" s="166" t="s">
        <v>4425</v>
      </c>
      <c r="E2029" s="3" t="s">
        <v>5477</v>
      </c>
      <c r="F2029" s="3" t="s">
        <v>5478</v>
      </c>
      <c r="G2029" s="166" t="s">
        <v>2496</v>
      </c>
      <c r="H2029" s="182">
        <v>766.66</v>
      </c>
      <c r="I2029" s="3">
        <v>2.3333333333333335</v>
      </c>
      <c r="J2029" s="3">
        <v>1.5833333333333333</v>
      </c>
      <c r="K2029" s="3" t="s">
        <v>26</v>
      </c>
      <c r="L2029" s="167">
        <v>442405</v>
      </c>
      <c r="M2029" s="167" t="s">
        <v>5479</v>
      </c>
      <c r="N2029" s="3">
        <v>39</v>
      </c>
      <c r="O2029" s="3" t="s">
        <v>4457</v>
      </c>
      <c r="P2029" s="3" t="s">
        <v>19</v>
      </c>
      <c r="Q2029" s="3"/>
      <c r="R2029" s="3"/>
    </row>
    <row r="2030" spans="1:18" ht="15" customHeight="1">
      <c r="A2030" s="166">
        <v>400133</v>
      </c>
      <c r="B2030" s="190">
        <v>1060409036</v>
      </c>
      <c r="C2030" s="166">
        <v>36</v>
      </c>
      <c r="D2030" s="166" t="s">
        <v>4425</v>
      </c>
      <c r="E2030" s="3" t="s">
        <v>5480</v>
      </c>
      <c r="F2030" s="3" t="s">
        <v>5481</v>
      </c>
      <c r="G2030" s="166" t="s">
        <v>2496</v>
      </c>
      <c r="H2030" s="182">
        <v>830</v>
      </c>
      <c r="I2030" s="3">
        <v>2.3333333333333335</v>
      </c>
      <c r="J2030" s="3">
        <v>1.9166666666666667</v>
      </c>
      <c r="K2030" s="3" t="s">
        <v>26</v>
      </c>
      <c r="L2030" s="167">
        <v>442407</v>
      </c>
      <c r="M2030" s="167" t="s">
        <v>5482</v>
      </c>
      <c r="N2030" s="3">
        <v>39</v>
      </c>
      <c r="O2030" s="3" t="s">
        <v>4457</v>
      </c>
      <c r="P2030" s="3" t="s">
        <v>19</v>
      </c>
      <c r="Q2030" s="3"/>
      <c r="R2030" s="3"/>
    </row>
    <row r="2031" spans="1:18" ht="15" customHeight="1">
      <c r="A2031" s="166">
        <v>401134</v>
      </c>
      <c r="B2031" s="190">
        <v>1060409044</v>
      </c>
      <c r="C2031" s="166">
        <v>36</v>
      </c>
      <c r="D2031" s="166" t="s">
        <v>4425</v>
      </c>
      <c r="E2031" s="3" t="s">
        <v>5483</v>
      </c>
      <c r="F2031" s="3" t="s">
        <v>5484</v>
      </c>
      <c r="G2031" s="166" t="s">
        <v>2496</v>
      </c>
      <c r="H2031" s="182">
        <v>1106</v>
      </c>
      <c r="I2031" s="3">
        <v>1.6666666666666667</v>
      </c>
      <c r="J2031" s="3">
        <v>1</v>
      </c>
      <c r="K2031" s="3" t="s">
        <v>26</v>
      </c>
      <c r="L2031" s="167">
        <v>442407</v>
      </c>
      <c r="M2031" s="167" t="s">
        <v>5485</v>
      </c>
      <c r="N2031" s="3">
        <v>39</v>
      </c>
      <c r="O2031" s="3" t="s">
        <v>4457</v>
      </c>
      <c r="P2031" s="3" t="s">
        <v>19</v>
      </c>
      <c r="Q2031" s="3"/>
      <c r="R2031" s="3"/>
    </row>
    <row r="2032" spans="1:18" ht="15" customHeight="1">
      <c r="A2032" s="166">
        <v>401935</v>
      </c>
      <c r="B2032" s="190">
        <v>1061500134</v>
      </c>
      <c r="C2032" s="166">
        <v>36</v>
      </c>
      <c r="D2032" s="166" t="s">
        <v>4425</v>
      </c>
      <c r="E2032" s="3" t="s">
        <v>5486</v>
      </c>
      <c r="F2032" s="3" t="s">
        <v>5486</v>
      </c>
      <c r="G2032" s="166" t="s">
        <v>28</v>
      </c>
      <c r="H2032" s="182">
        <v>5750</v>
      </c>
      <c r="I2032" s="3">
        <v>0</v>
      </c>
      <c r="J2032" s="3">
        <v>0</v>
      </c>
      <c r="K2032" s="3" t="s">
        <v>26</v>
      </c>
      <c r="L2032" s="167">
        <v>0</v>
      </c>
      <c r="M2032" s="167"/>
      <c r="N2032" s="3">
        <v>39</v>
      </c>
      <c r="O2032" s="3" t="s">
        <v>19</v>
      </c>
      <c r="P2032" s="3" t="s">
        <v>19</v>
      </c>
      <c r="Q2032" s="3"/>
      <c r="R2032" s="3"/>
    </row>
    <row r="2033" spans="1:18" ht="15" customHeight="1">
      <c r="A2033" s="166">
        <v>400170</v>
      </c>
      <c r="B2033" s="190">
        <v>1060401167</v>
      </c>
      <c r="C2033" s="166">
        <v>36</v>
      </c>
      <c r="D2033" s="166" t="s">
        <v>4425</v>
      </c>
      <c r="E2033" s="3" t="s">
        <v>5487</v>
      </c>
      <c r="F2033" s="3" t="s">
        <v>5488</v>
      </c>
      <c r="G2033" s="166" t="s">
        <v>28</v>
      </c>
      <c r="H2033" s="182">
        <v>0.93018541522889342</v>
      </c>
      <c r="I2033" s="3">
        <v>25333.333333333332</v>
      </c>
      <c r="J2033" s="3">
        <v>23406.666666666668</v>
      </c>
      <c r="K2033" s="3" t="s">
        <v>29</v>
      </c>
      <c r="L2033" s="167">
        <v>385209</v>
      </c>
      <c r="M2033" s="167" t="s">
        <v>5489</v>
      </c>
      <c r="N2033" s="3">
        <v>39</v>
      </c>
      <c r="O2033" s="3" t="s">
        <v>4450</v>
      </c>
      <c r="P2033" s="3" t="s">
        <v>19</v>
      </c>
      <c r="Q2033" s="3"/>
      <c r="R2033" s="3"/>
    </row>
    <row r="2034" spans="1:18" ht="15" customHeight="1">
      <c r="A2034" s="166">
        <v>400356</v>
      </c>
      <c r="B2034" s="190">
        <v>1060401175</v>
      </c>
      <c r="C2034" s="166">
        <v>36</v>
      </c>
      <c r="D2034" s="166" t="s">
        <v>4425</v>
      </c>
      <c r="E2034" s="3" t="s">
        <v>5490</v>
      </c>
      <c r="F2034" s="3" t="s">
        <v>5491</v>
      </c>
      <c r="G2034" s="166" t="s">
        <v>28</v>
      </c>
      <c r="H2034" s="182">
        <v>1.61</v>
      </c>
      <c r="I2034" s="3">
        <v>16.666666666666668</v>
      </c>
      <c r="J2034" s="3">
        <v>10.416666666666666</v>
      </c>
      <c r="K2034" s="3" t="s">
        <v>26</v>
      </c>
      <c r="L2034" s="167">
        <v>390708</v>
      </c>
      <c r="M2034" s="167" t="s">
        <v>5492</v>
      </c>
      <c r="N2034" s="3">
        <v>39</v>
      </c>
      <c r="O2034" s="3" t="s">
        <v>4450</v>
      </c>
      <c r="P2034" s="3" t="s">
        <v>19</v>
      </c>
      <c r="Q2034" s="3"/>
      <c r="R2034" s="3"/>
    </row>
    <row r="2035" spans="1:18" ht="15" customHeight="1">
      <c r="A2035" s="166">
        <v>400628</v>
      </c>
      <c r="B2035" s="190" t="s">
        <v>5493</v>
      </c>
      <c r="C2035" s="166">
        <v>36</v>
      </c>
      <c r="D2035" s="166" t="s">
        <v>4425</v>
      </c>
      <c r="E2035" s="3" t="s">
        <v>5494</v>
      </c>
      <c r="F2035" s="3" t="s">
        <v>5495</v>
      </c>
      <c r="G2035" s="166" t="s">
        <v>1710</v>
      </c>
      <c r="H2035" s="182">
        <v>13.326923076923077</v>
      </c>
      <c r="I2035" s="3">
        <v>44</v>
      </c>
      <c r="J2035" s="3">
        <v>27.75</v>
      </c>
      <c r="K2035" s="3" t="s">
        <v>29</v>
      </c>
      <c r="L2035" s="167">
        <v>389616</v>
      </c>
      <c r="M2035" s="167" t="s">
        <v>5496</v>
      </c>
      <c r="N2035" s="3">
        <v>39</v>
      </c>
      <c r="O2035" s="3" t="s">
        <v>4450</v>
      </c>
      <c r="P2035" s="3" t="s">
        <v>19</v>
      </c>
      <c r="Q2035" s="3"/>
      <c r="R2035" s="3"/>
    </row>
    <row r="2036" spans="1:18" ht="15" customHeight="1">
      <c r="A2036" s="166">
        <v>400812</v>
      </c>
      <c r="B2036" s="190">
        <v>1060401361</v>
      </c>
      <c r="C2036" s="166">
        <v>36</v>
      </c>
      <c r="D2036" s="166" t="s">
        <v>4425</v>
      </c>
      <c r="E2036" s="3" t="s">
        <v>5497</v>
      </c>
      <c r="F2036" s="3" t="s">
        <v>5498</v>
      </c>
      <c r="G2036" s="166" t="s">
        <v>28</v>
      </c>
      <c r="H2036" s="182">
        <v>1.1523549965059399</v>
      </c>
      <c r="I2036" s="3">
        <v>410</v>
      </c>
      <c r="J2036" s="3">
        <v>297.83333333333331</v>
      </c>
      <c r="K2036" s="3" t="s">
        <v>29</v>
      </c>
      <c r="L2036" s="167">
        <v>386131</v>
      </c>
      <c r="M2036" s="167" t="s">
        <v>5499</v>
      </c>
      <c r="N2036" s="3">
        <v>39</v>
      </c>
      <c r="O2036" s="3" t="s">
        <v>4450</v>
      </c>
      <c r="P2036" s="3" t="s">
        <v>19</v>
      </c>
      <c r="Q2036" s="3"/>
      <c r="R2036" s="3"/>
    </row>
    <row r="2037" spans="1:18" ht="15" customHeight="1">
      <c r="A2037" s="166">
        <v>400559</v>
      </c>
      <c r="B2037" s="190">
        <v>1060404204</v>
      </c>
      <c r="C2037" s="166">
        <v>36</v>
      </c>
      <c r="D2037" s="166" t="s">
        <v>4425</v>
      </c>
      <c r="E2037" s="3" t="s">
        <v>5500</v>
      </c>
      <c r="F2037" s="3" t="s">
        <v>5501</v>
      </c>
      <c r="G2037" s="166" t="s">
        <v>28</v>
      </c>
      <c r="H2037" s="182">
        <v>5.0799999999999992</v>
      </c>
      <c r="I2037" s="3">
        <v>10</v>
      </c>
      <c r="J2037" s="3">
        <v>2.5</v>
      </c>
      <c r="K2037" s="3" t="s">
        <v>26</v>
      </c>
      <c r="L2037" s="167">
        <v>384883</v>
      </c>
      <c r="M2037" s="167" t="s">
        <v>5502</v>
      </c>
      <c r="N2037" s="3">
        <v>39</v>
      </c>
      <c r="O2037" s="3" t="s">
        <v>4450</v>
      </c>
      <c r="P2037" s="3" t="s">
        <v>19</v>
      </c>
      <c r="Q2037" s="3"/>
      <c r="R2037" s="3"/>
    </row>
    <row r="2038" spans="1:18" ht="15" customHeight="1">
      <c r="A2038" s="166">
        <v>401471</v>
      </c>
      <c r="B2038" s="190">
        <v>1060402678</v>
      </c>
      <c r="C2038" s="166">
        <v>36</v>
      </c>
      <c r="D2038" s="166" t="s">
        <v>4425</v>
      </c>
      <c r="E2038" s="3" t="s">
        <v>5503</v>
      </c>
      <c r="F2038" s="3" t="s">
        <v>5504</v>
      </c>
      <c r="G2038" s="166" t="s">
        <v>28</v>
      </c>
      <c r="H2038" s="182">
        <v>28.293939393939393</v>
      </c>
      <c r="I2038" s="3">
        <v>62.666666666666664</v>
      </c>
      <c r="J2038" s="3">
        <v>62.333333333333336</v>
      </c>
      <c r="K2038" s="3" t="s">
        <v>29</v>
      </c>
      <c r="L2038" s="167">
        <v>392082</v>
      </c>
      <c r="M2038" s="167" t="s">
        <v>5505</v>
      </c>
      <c r="N2038" s="3">
        <v>39</v>
      </c>
      <c r="O2038" s="3" t="s">
        <v>5506</v>
      </c>
      <c r="P2038" s="3" t="s">
        <v>19</v>
      </c>
      <c r="Q2038" s="3"/>
      <c r="R2038" s="3"/>
    </row>
    <row r="2039" spans="1:18" ht="15" customHeight="1">
      <c r="A2039" s="166">
        <v>400423</v>
      </c>
      <c r="B2039" s="190">
        <v>1060400624</v>
      </c>
      <c r="C2039" s="166">
        <v>36</v>
      </c>
      <c r="D2039" s="166" t="s">
        <v>4425</v>
      </c>
      <c r="E2039" s="3" t="s">
        <v>5507</v>
      </c>
      <c r="F2039" s="3" t="s">
        <v>5508</v>
      </c>
      <c r="G2039" s="166" t="s">
        <v>28</v>
      </c>
      <c r="H2039" s="182">
        <v>26.961484711568772</v>
      </c>
      <c r="I2039" s="3">
        <v>7760</v>
      </c>
      <c r="J2039" s="3">
        <v>7084.166666666667</v>
      </c>
      <c r="K2039" s="3" t="s">
        <v>29</v>
      </c>
      <c r="L2039" s="167">
        <v>425765</v>
      </c>
      <c r="M2039" s="167" t="s">
        <v>5509</v>
      </c>
      <c r="N2039" s="3">
        <v>39</v>
      </c>
      <c r="O2039" s="3" t="s">
        <v>5506</v>
      </c>
      <c r="P2039" s="3" t="s">
        <v>19</v>
      </c>
      <c r="Q2039" s="3"/>
      <c r="R2039" s="3"/>
    </row>
    <row r="2040" spans="1:18" ht="15" customHeight="1">
      <c r="A2040" s="166">
        <v>401541</v>
      </c>
      <c r="B2040" s="190">
        <v>1060400667</v>
      </c>
      <c r="C2040" s="166">
        <v>36</v>
      </c>
      <c r="D2040" s="166" t="s">
        <v>4425</v>
      </c>
      <c r="E2040" s="3" t="s">
        <v>5510</v>
      </c>
      <c r="F2040" s="3" t="s">
        <v>5511</v>
      </c>
      <c r="G2040" s="166" t="s">
        <v>28</v>
      </c>
      <c r="H2040" s="182">
        <v>27.90899237254115</v>
      </c>
      <c r="I2040" s="3">
        <v>836.66666666666663</v>
      </c>
      <c r="J2040" s="3">
        <v>649.16666666666663</v>
      </c>
      <c r="K2040" s="3" t="s">
        <v>29</v>
      </c>
      <c r="L2040" s="167">
        <v>390633</v>
      </c>
      <c r="M2040" s="167" t="s">
        <v>5512</v>
      </c>
      <c r="N2040" s="3">
        <v>39</v>
      </c>
      <c r="O2040" s="3" t="s">
        <v>5506</v>
      </c>
      <c r="P2040" s="3" t="s">
        <v>19</v>
      </c>
      <c r="Q2040" s="3"/>
      <c r="R2040" s="3"/>
    </row>
    <row r="2041" spans="1:18" ht="15" customHeight="1">
      <c r="A2041" s="166">
        <v>402016</v>
      </c>
      <c r="B2041" s="190">
        <v>1060401884</v>
      </c>
      <c r="C2041" s="166">
        <v>36</v>
      </c>
      <c r="D2041" s="166" t="s">
        <v>4425</v>
      </c>
      <c r="E2041" s="3" t="s">
        <v>5513</v>
      </c>
      <c r="F2041" s="3" t="s">
        <v>5514</v>
      </c>
      <c r="G2041" s="166" t="s">
        <v>28</v>
      </c>
      <c r="H2041" s="182">
        <v>29.198432790837852</v>
      </c>
      <c r="I2041" s="3">
        <v>359.66666666666669</v>
      </c>
      <c r="J2041" s="3">
        <v>311.08333333333331</v>
      </c>
      <c r="K2041" s="3" t="s">
        <v>29</v>
      </c>
      <c r="L2041" s="167">
        <v>610274</v>
      </c>
      <c r="M2041" s="167" t="s">
        <v>5515</v>
      </c>
      <c r="N2041" s="3">
        <v>39</v>
      </c>
      <c r="O2041" s="3" t="s">
        <v>5506</v>
      </c>
      <c r="P2041" s="3" t="s">
        <v>19</v>
      </c>
      <c r="Q2041" s="3"/>
      <c r="R2041" s="3"/>
    </row>
    <row r="2042" spans="1:18" ht="15" customHeight="1">
      <c r="A2042" s="166">
        <v>400784</v>
      </c>
      <c r="B2042" s="190">
        <v>1060400713</v>
      </c>
      <c r="C2042" s="166">
        <v>36</v>
      </c>
      <c r="D2042" s="166" t="s">
        <v>4425</v>
      </c>
      <c r="E2042" s="3" t="s">
        <v>5516</v>
      </c>
      <c r="F2042" s="156" t="s">
        <v>5517</v>
      </c>
      <c r="G2042" s="166" t="s">
        <v>28</v>
      </c>
      <c r="H2042" s="182">
        <v>16.8</v>
      </c>
      <c r="I2042" s="3">
        <v>180</v>
      </c>
      <c r="J2042" s="3">
        <v>273.33333333333331</v>
      </c>
      <c r="K2042" s="3" t="s">
        <v>29</v>
      </c>
      <c r="L2042" s="167">
        <v>390634</v>
      </c>
      <c r="M2042" s="167" t="s">
        <v>5518</v>
      </c>
      <c r="N2042" s="3">
        <v>39</v>
      </c>
      <c r="O2042" s="3" t="s">
        <v>5506</v>
      </c>
      <c r="P2042" s="3" t="s">
        <v>19</v>
      </c>
      <c r="Q2042" s="3"/>
      <c r="R2042" s="3"/>
    </row>
    <row r="2043" spans="1:18" ht="15" customHeight="1">
      <c r="A2043" s="166">
        <v>402674</v>
      </c>
      <c r="B2043" s="190">
        <v>1060400730</v>
      </c>
      <c r="C2043" s="166">
        <v>36</v>
      </c>
      <c r="D2043" s="166" t="s">
        <v>4425</v>
      </c>
      <c r="E2043" s="3" t="s">
        <v>5519</v>
      </c>
      <c r="F2043" s="3" t="s">
        <v>5520</v>
      </c>
      <c r="G2043" s="166" t="s">
        <v>28</v>
      </c>
      <c r="H2043" s="182">
        <v>15.452255639097745</v>
      </c>
      <c r="I2043" s="3">
        <v>20</v>
      </c>
      <c r="J2043" s="3">
        <v>23</v>
      </c>
      <c r="K2043" s="3" t="s">
        <v>29</v>
      </c>
      <c r="L2043" s="167">
        <v>386658</v>
      </c>
      <c r="M2043" s="167" t="s">
        <v>5521</v>
      </c>
      <c r="N2043" s="3">
        <v>39</v>
      </c>
      <c r="O2043" s="3" t="s">
        <v>4450</v>
      </c>
      <c r="P2043" s="3" t="s">
        <v>19</v>
      </c>
      <c r="Q2043" s="3"/>
      <c r="R2043" s="3"/>
    </row>
    <row r="2044" spans="1:18" ht="15" customHeight="1">
      <c r="A2044" s="166">
        <v>402542</v>
      </c>
      <c r="B2044" s="190">
        <v>1060401132</v>
      </c>
      <c r="C2044" s="166">
        <v>36</v>
      </c>
      <c r="D2044" s="166" t="s">
        <v>4425</v>
      </c>
      <c r="E2044" s="3" t="s">
        <v>5522</v>
      </c>
      <c r="F2044" s="3" t="s">
        <v>5523</v>
      </c>
      <c r="G2044" s="166" t="s">
        <v>28</v>
      </c>
      <c r="H2044" s="182">
        <v>5.637999999999999</v>
      </c>
      <c r="I2044" s="3">
        <v>6.666666666666667</v>
      </c>
      <c r="J2044" s="3">
        <v>6.666666666666667</v>
      </c>
      <c r="K2044" s="3" t="s">
        <v>26</v>
      </c>
      <c r="L2044" s="167">
        <v>389878</v>
      </c>
      <c r="M2044" s="167" t="s">
        <v>5524</v>
      </c>
      <c r="N2044" s="3">
        <v>39</v>
      </c>
      <c r="O2044" s="3" t="s">
        <v>4450</v>
      </c>
      <c r="P2044" s="3" t="s">
        <v>19</v>
      </c>
      <c r="Q2044" s="3"/>
      <c r="R2044" s="3"/>
    </row>
    <row r="2045" spans="1:18" ht="15" customHeight="1">
      <c r="A2045" s="166">
        <v>400042</v>
      </c>
      <c r="B2045" s="190">
        <v>1060401183</v>
      </c>
      <c r="C2045" s="166">
        <v>36</v>
      </c>
      <c r="D2045" s="166" t="s">
        <v>4425</v>
      </c>
      <c r="E2045" s="3" t="s">
        <v>5525</v>
      </c>
      <c r="F2045" s="3" t="s">
        <v>5526</v>
      </c>
      <c r="G2045" s="166" t="s">
        <v>28</v>
      </c>
      <c r="H2045" s="182">
        <v>0.35431137724550898</v>
      </c>
      <c r="I2045" s="3">
        <v>400</v>
      </c>
      <c r="J2045" s="3">
        <v>325</v>
      </c>
      <c r="K2045" s="3" t="s">
        <v>29</v>
      </c>
      <c r="L2045" s="167">
        <v>437166</v>
      </c>
      <c r="M2045" s="167" t="s">
        <v>5527</v>
      </c>
      <c r="N2045" s="3">
        <v>39</v>
      </c>
      <c r="O2045" s="3" t="s">
        <v>4450</v>
      </c>
      <c r="P2045" s="3" t="s">
        <v>19</v>
      </c>
      <c r="Q2045" s="3"/>
      <c r="R2045" s="3"/>
    </row>
    <row r="2046" spans="1:18" ht="15" customHeight="1">
      <c r="A2046" s="166">
        <v>400078</v>
      </c>
      <c r="B2046" s="190">
        <v>1060401191</v>
      </c>
      <c r="C2046" s="166">
        <v>36</v>
      </c>
      <c r="D2046" s="166" t="s">
        <v>4425</v>
      </c>
      <c r="E2046" s="3" t="s">
        <v>5528</v>
      </c>
      <c r="F2046" s="3" t="s">
        <v>5529</v>
      </c>
      <c r="G2046" s="166" t="s">
        <v>28</v>
      </c>
      <c r="H2046" s="182">
        <v>0.3246744939271255</v>
      </c>
      <c r="I2046" s="3">
        <v>777.33333333333337</v>
      </c>
      <c r="J2046" s="3">
        <v>833.25</v>
      </c>
      <c r="K2046" s="3" t="s">
        <v>29</v>
      </c>
      <c r="L2046" s="167">
        <v>437165</v>
      </c>
      <c r="M2046" s="167" t="s">
        <v>5530</v>
      </c>
      <c r="N2046" s="3">
        <v>39</v>
      </c>
      <c r="O2046" s="3" t="s">
        <v>4450</v>
      </c>
      <c r="P2046" s="3" t="s">
        <v>19</v>
      </c>
      <c r="Q2046" s="3"/>
      <c r="R2046" s="3"/>
    </row>
    <row r="2047" spans="1:18" ht="15" customHeight="1">
      <c r="A2047" s="166">
        <v>400618</v>
      </c>
      <c r="B2047" s="190">
        <v>1060406371</v>
      </c>
      <c r="C2047" s="166">
        <v>36</v>
      </c>
      <c r="D2047" s="166" t="s">
        <v>4425</v>
      </c>
      <c r="E2047" s="3" t="s">
        <v>5531</v>
      </c>
      <c r="F2047" s="3" t="s">
        <v>5532</v>
      </c>
      <c r="G2047" s="166" t="s">
        <v>28</v>
      </c>
      <c r="H2047" s="182">
        <v>1.8292798671254005</v>
      </c>
      <c r="I2047" s="3">
        <v>7317</v>
      </c>
      <c r="J2047" s="3">
        <v>7291.416666666667</v>
      </c>
      <c r="K2047" s="3" t="s">
        <v>29</v>
      </c>
      <c r="L2047" s="167">
        <v>277481</v>
      </c>
      <c r="M2047" s="167" t="s">
        <v>5533</v>
      </c>
      <c r="N2047" s="3">
        <v>39</v>
      </c>
      <c r="O2047" s="3" t="s">
        <v>4682</v>
      </c>
      <c r="P2047" s="3" t="s">
        <v>19</v>
      </c>
      <c r="Q2047" s="3"/>
      <c r="R2047" s="3"/>
    </row>
    <row r="2048" spans="1:18" ht="15" customHeight="1">
      <c r="A2048" s="166">
        <v>400283</v>
      </c>
      <c r="B2048" s="190">
        <v>1060401299</v>
      </c>
      <c r="C2048" s="166">
        <v>36</v>
      </c>
      <c r="D2048" s="166" t="s">
        <v>4425</v>
      </c>
      <c r="E2048" s="3" t="s">
        <v>5534</v>
      </c>
      <c r="F2048" s="156" t="s">
        <v>5535</v>
      </c>
      <c r="G2048" s="166" t="s">
        <v>28</v>
      </c>
      <c r="H2048" s="182">
        <v>0</v>
      </c>
      <c r="I2048" s="3">
        <v>100</v>
      </c>
      <c r="J2048" s="3">
        <v>88.333333333333329</v>
      </c>
      <c r="K2048" s="3" t="s">
        <v>29</v>
      </c>
      <c r="L2048" s="167">
        <v>286037</v>
      </c>
      <c r="M2048" s="167" t="s">
        <v>5536</v>
      </c>
      <c r="N2048" s="3">
        <v>39</v>
      </c>
      <c r="O2048" s="3" t="s">
        <v>3156</v>
      </c>
      <c r="P2048" s="3" t="s">
        <v>19</v>
      </c>
      <c r="Q2048" s="3"/>
      <c r="R2048" s="3"/>
    </row>
    <row r="2049" spans="1:18" ht="15" customHeight="1">
      <c r="A2049" s="166">
        <v>400710</v>
      </c>
      <c r="B2049" s="190">
        <v>1061100136</v>
      </c>
      <c r="C2049" s="166">
        <v>36</v>
      </c>
      <c r="D2049" s="166" t="s">
        <v>4425</v>
      </c>
      <c r="E2049" s="3" t="s">
        <v>5537</v>
      </c>
      <c r="F2049" s="3" t="s">
        <v>5538</v>
      </c>
      <c r="G2049" s="166" t="s">
        <v>28</v>
      </c>
      <c r="H2049" s="182">
        <v>25</v>
      </c>
      <c r="I2049" s="3">
        <v>0</v>
      </c>
      <c r="J2049" s="3">
        <v>0</v>
      </c>
      <c r="K2049" s="3" t="s">
        <v>26</v>
      </c>
      <c r="L2049" s="167">
        <v>383898</v>
      </c>
      <c r="M2049" s="167" t="s">
        <v>5539</v>
      </c>
      <c r="N2049" s="3">
        <v>39</v>
      </c>
      <c r="O2049" s="3" t="s">
        <v>4682</v>
      </c>
      <c r="P2049" s="3" t="s">
        <v>19</v>
      </c>
      <c r="Q2049" s="3"/>
      <c r="R2049" s="3"/>
    </row>
    <row r="2050" spans="1:18" ht="15" customHeight="1">
      <c r="A2050" s="166">
        <v>401858</v>
      </c>
      <c r="B2050" s="190">
        <v>1061100144</v>
      </c>
      <c r="C2050" s="166">
        <v>36</v>
      </c>
      <c r="D2050" s="166" t="s">
        <v>4425</v>
      </c>
      <c r="E2050" s="3" t="s">
        <v>5540</v>
      </c>
      <c r="F2050" s="3" t="s">
        <v>5541</v>
      </c>
      <c r="G2050" s="166" t="s">
        <v>28</v>
      </c>
      <c r="H2050" s="182">
        <v>144.70947368421054</v>
      </c>
      <c r="I2050" s="3">
        <v>5</v>
      </c>
      <c r="J2050" s="3">
        <v>5</v>
      </c>
      <c r="K2050" s="3" t="s">
        <v>29</v>
      </c>
      <c r="L2050" s="167">
        <v>396682</v>
      </c>
      <c r="M2050" s="167" t="s">
        <v>5542</v>
      </c>
      <c r="N2050" s="3">
        <v>39</v>
      </c>
      <c r="O2050" s="3" t="s">
        <v>4682</v>
      </c>
      <c r="P2050" s="3" t="s">
        <v>19</v>
      </c>
      <c r="Q2050" s="3"/>
      <c r="R2050" s="3"/>
    </row>
    <row r="2051" spans="1:18" ht="15" customHeight="1">
      <c r="A2051" s="166">
        <v>400210</v>
      </c>
      <c r="B2051" s="190">
        <v>1061100012</v>
      </c>
      <c r="C2051" s="166">
        <v>36</v>
      </c>
      <c r="D2051" s="166" t="s">
        <v>4425</v>
      </c>
      <c r="E2051" s="3" t="s">
        <v>5543</v>
      </c>
      <c r="F2051" s="3" t="s">
        <v>5544</v>
      </c>
      <c r="G2051" s="166" t="s">
        <v>28</v>
      </c>
      <c r="H2051" s="182">
        <v>25.7</v>
      </c>
      <c r="I2051" s="3">
        <v>26.666666666666668</v>
      </c>
      <c r="J2051" s="3">
        <v>10.833333333333334</v>
      </c>
      <c r="K2051" s="3" t="s">
        <v>29</v>
      </c>
      <c r="L2051" s="167">
        <v>342368</v>
      </c>
      <c r="M2051" s="167" t="s">
        <v>5545</v>
      </c>
      <c r="N2051" s="3">
        <v>39</v>
      </c>
      <c r="O2051" s="3" t="s">
        <v>4682</v>
      </c>
      <c r="P2051" s="3" t="s">
        <v>19</v>
      </c>
      <c r="Q2051" s="3"/>
      <c r="R2051" s="3"/>
    </row>
    <row r="2052" spans="1:18" ht="15" customHeight="1">
      <c r="A2052" s="166">
        <v>400477</v>
      </c>
      <c r="B2052" s="190">
        <v>1061100063</v>
      </c>
      <c r="C2052" s="166">
        <v>36</v>
      </c>
      <c r="D2052" s="166" t="s">
        <v>4425</v>
      </c>
      <c r="E2052" s="3" t="s">
        <v>5546</v>
      </c>
      <c r="F2052" s="3" t="s">
        <v>5547</v>
      </c>
      <c r="G2052" s="166" t="s">
        <v>28</v>
      </c>
      <c r="H2052" s="182">
        <v>21.645418326693228</v>
      </c>
      <c r="I2052" s="3">
        <v>18.333333333333332</v>
      </c>
      <c r="J2052" s="3">
        <v>18.75</v>
      </c>
      <c r="K2052" s="3" t="s">
        <v>29</v>
      </c>
      <c r="L2052" s="167">
        <v>354909</v>
      </c>
      <c r="M2052" s="167" t="s">
        <v>5548</v>
      </c>
      <c r="N2052" s="3">
        <v>39</v>
      </c>
      <c r="O2052" s="3" t="s">
        <v>4682</v>
      </c>
      <c r="P2052" s="3" t="s">
        <v>19</v>
      </c>
      <c r="Q2052" s="3"/>
      <c r="R2052" s="3"/>
    </row>
    <row r="2053" spans="1:18" ht="15" customHeight="1">
      <c r="A2053" s="166">
        <v>402315</v>
      </c>
      <c r="B2053" s="190" t="s">
        <v>5549</v>
      </c>
      <c r="C2053" s="166">
        <v>36</v>
      </c>
      <c r="D2053" s="166" t="s">
        <v>4425</v>
      </c>
      <c r="E2053" s="3" t="s">
        <v>5550</v>
      </c>
      <c r="F2053" s="3" t="s">
        <v>5551</v>
      </c>
      <c r="G2053" s="166" t="s">
        <v>28</v>
      </c>
      <c r="H2053" s="182">
        <v>18.835820895522389</v>
      </c>
      <c r="I2053" s="3">
        <v>26.666666666666668</v>
      </c>
      <c r="J2053" s="3">
        <v>21.666666666666668</v>
      </c>
      <c r="K2053" s="3" t="s">
        <v>29</v>
      </c>
      <c r="L2053" s="167">
        <v>354911</v>
      </c>
      <c r="M2053" s="167" t="s">
        <v>5552</v>
      </c>
      <c r="N2053" s="3">
        <v>39</v>
      </c>
      <c r="O2053" s="3" t="s">
        <v>4682</v>
      </c>
      <c r="P2053" s="3" t="s">
        <v>19</v>
      </c>
      <c r="Q2053" s="3"/>
      <c r="R2053" s="3"/>
    </row>
    <row r="2054" spans="1:18" ht="15" customHeight="1">
      <c r="A2054" s="166">
        <v>401416</v>
      </c>
      <c r="B2054" s="190">
        <v>1061100039</v>
      </c>
      <c r="C2054" s="166">
        <v>36</v>
      </c>
      <c r="D2054" s="166" t="s">
        <v>4425</v>
      </c>
      <c r="E2054" s="3" t="s">
        <v>5553</v>
      </c>
      <c r="F2054" s="3" t="s">
        <v>5554</v>
      </c>
      <c r="G2054" s="166" t="s">
        <v>28</v>
      </c>
      <c r="H2054" s="182">
        <v>22.870129870129869</v>
      </c>
      <c r="I2054" s="3">
        <v>11.666666666666666</v>
      </c>
      <c r="J2054" s="3">
        <v>13.75</v>
      </c>
      <c r="K2054" s="3" t="s">
        <v>29</v>
      </c>
      <c r="L2054" s="167">
        <v>354913</v>
      </c>
      <c r="M2054" s="167" t="s">
        <v>5555</v>
      </c>
      <c r="N2054" s="3">
        <v>39</v>
      </c>
      <c r="O2054" s="3" t="s">
        <v>4682</v>
      </c>
      <c r="P2054" s="3" t="s">
        <v>19</v>
      </c>
      <c r="Q2054" s="3"/>
      <c r="R2054" s="3"/>
    </row>
    <row r="2055" spans="1:18" ht="15" customHeight="1">
      <c r="A2055" s="166">
        <v>400453</v>
      </c>
      <c r="B2055" s="190">
        <v>1061100047</v>
      </c>
      <c r="C2055" s="166">
        <v>36</v>
      </c>
      <c r="D2055" s="166" t="s">
        <v>4425</v>
      </c>
      <c r="E2055" s="3" t="s">
        <v>5556</v>
      </c>
      <c r="F2055" s="3" t="s">
        <v>5557</v>
      </c>
      <c r="G2055" s="166" t="s">
        <v>28</v>
      </c>
      <c r="H2055" s="182">
        <v>23.888888888888889</v>
      </c>
      <c r="I2055" s="3">
        <v>8.3333333333333339</v>
      </c>
      <c r="J2055" s="3">
        <v>2.9166666666666665</v>
      </c>
      <c r="K2055" s="3" t="s">
        <v>26</v>
      </c>
      <c r="L2055" s="167">
        <v>383012</v>
      </c>
      <c r="M2055" s="167" t="s">
        <v>5558</v>
      </c>
      <c r="N2055" s="3">
        <v>39</v>
      </c>
      <c r="O2055" s="3" t="s">
        <v>4682</v>
      </c>
      <c r="P2055" s="3" t="s">
        <v>19</v>
      </c>
      <c r="Q2055" s="3"/>
      <c r="R2055" s="3"/>
    </row>
    <row r="2056" spans="1:18" ht="15" customHeight="1">
      <c r="A2056" s="166">
        <v>402711</v>
      </c>
      <c r="B2056" s="190">
        <v>1061100055</v>
      </c>
      <c r="C2056" s="166">
        <v>36</v>
      </c>
      <c r="D2056" s="166" t="s">
        <v>4425</v>
      </c>
      <c r="E2056" s="3" t="s">
        <v>5559</v>
      </c>
      <c r="F2056" s="3" t="s">
        <v>5560</v>
      </c>
      <c r="G2056" s="166" t="s">
        <v>28</v>
      </c>
      <c r="H2056" s="182">
        <v>0.92076167076167081</v>
      </c>
      <c r="I2056" s="3">
        <v>16.666666666666668</v>
      </c>
      <c r="J2056" s="3">
        <v>12.416666666666666</v>
      </c>
      <c r="K2056" s="3" t="s">
        <v>29</v>
      </c>
      <c r="L2056" s="167">
        <v>365662</v>
      </c>
      <c r="M2056" s="167" t="s">
        <v>5561</v>
      </c>
      <c r="N2056" s="3">
        <v>39</v>
      </c>
      <c r="O2056" s="3" t="s">
        <v>4682</v>
      </c>
      <c r="P2056" s="3" t="s">
        <v>19</v>
      </c>
      <c r="Q2056" s="3"/>
      <c r="R2056" s="3"/>
    </row>
    <row r="2057" spans="1:18" ht="15" customHeight="1">
      <c r="A2057" s="166">
        <v>400983</v>
      </c>
      <c r="B2057" s="190">
        <v>1061100071</v>
      </c>
      <c r="C2057" s="166">
        <v>36</v>
      </c>
      <c r="D2057" s="166" t="s">
        <v>4425</v>
      </c>
      <c r="E2057" s="3" t="s">
        <v>5562</v>
      </c>
      <c r="F2057" s="3" t="s">
        <v>5563</v>
      </c>
      <c r="G2057" s="166" t="s">
        <v>28</v>
      </c>
      <c r="H2057" s="182">
        <v>25</v>
      </c>
      <c r="I2057" s="3">
        <v>0</v>
      </c>
      <c r="J2057" s="3">
        <v>0.41666666666666669</v>
      </c>
      <c r="K2057" s="3" t="s">
        <v>26</v>
      </c>
      <c r="L2057" s="167">
        <v>365660</v>
      </c>
      <c r="M2057" s="167" t="s">
        <v>5564</v>
      </c>
      <c r="N2057" s="3">
        <v>39</v>
      </c>
      <c r="O2057" s="3" t="s">
        <v>4682</v>
      </c>
      <c r="P2057" s="3" t="s">
        <v>19</v>
      </c>
      <c r="Q2057" s="3"/>
      <c r="R2057" s="3"/>
    </row>
    <row r="2058" spans="1:18" ht="15" customHeight="1">
      <c r="A2058" s="166">
        <v>400807</v>
      </c>
      <c r="B2058" s="190">
        <v>1061100080</v>
      </c>
      <c r="C2058" s="166">
        <v>36</v>
      </c>
      <c r="D2058" s="166" t="s">
        <v>4425</v>
      </c>
      <c r="E2058" s="3" t="s">
        <v>5565</v>
      </c>
      <c r="F2058" s="3" t="s">
        <v>5566</v>
      </c>
      <c r="G2058" s="166" t="s">
        <v>28</v>
      </c>
      <c r="H2058" s="182">
        <v>23</v>
      </c>
      <c r="I2058" s="3">
        <v>0</v>
      </c>
      <c r="J2058" s="3">
        <v>0.41666666666666669</v>
      </c>
      <c r="K2058" s="3" t="s">
        <v>26</v>
      </c>
      <c r="L2058" s="167">
        <v>354912</v>
      </c>
      <c r="M2058" s="167" t="s">
        <v>5567</v>
      </c>
      <c r="N2058" s="3">
        <v>39</v>
      </c>
      <c r="O2058" s="3" t="s">
        <v>4682</v>
      </c>
      <c r="P2058" s="3" t="s">
        <v>19</v>
      </c>
      <c r="Q2058" s="3"/>
      <c r="R2058" s="3"/>
    </row>
    <row r="2059" spans="1:18" ht="15" customHeight="1">
      <c r="A2059" s="166">
        <v>402028</v>
      </c>
      <c r="B2059" s="190">
        <v>1061100098</v>
      </c>
      <c r="C2059" s="166">
        <v>36</v>
      </c>
      <c r="D2059" s="166" t="s">
        <v>4425</v>
      </c>
      <c r="E2059" s="3" t="s">
        <v>5568</v>
      </c>
      <c r="F2059" s="3" t="s">
        <v>5569</v>
      </c>
      <c r="G2059" s="166" t="s">
        <v>28</v>
      </c>
      <c r="H2059" s="182">
        <v>23.75</v>
      </c>
      <c r="I2059" s="3">
        <v>0</v>
      </c>
      <c r="J2059" s="3">
        <v>1.25</v>
      </c>
      <c r="K2059" s="3" t="s">
        <v>26</v>
      </c>
      <c r="L2059" s="167">
        <v>354910</v>
      </c>
      <c r="M2059" s="167" t="s">
        <v>5570</v>
      </c>
      <c r="N2059" s="3">
        <v>39</v>
      </c>
      <c r="O2059" s="3" t="s">
        <v>4682</v>
      </c>
      <c r="P2059" s="3" t="s">
        <v>19</v>
      </c>
      <c r="Q2059" s="3"/>
      <c r="R2059" s="3"/>
    </row>
    <row r="2060" spans="1:18" ht="15" customHeight="1">
      <c r="A2060" s="166">
        <v>402263</v>
      </c>
      <c r="B2060" s="190">
        <v>1061100101</v>
      </c>
      <c r="C2060" s="166">
        <v>36</v>
      </c>
      <c r="D2060" s="166" t="s">
        <v>4425</v>
      </c>
      <c r="E2060" s="3" t="s">
        <v>5571</v>
      </c>
      <c r="F2060" s="3" t="s">
        <v>5572</v>
      </c>
      <c r="G2060" s="166" t="s">
        <v>28</v>
      </c>
      <c r="H2060" s="182">
        <v>12</v>
      </c>
      <c r="I2060" s="3">
        <v>0</v>
      </c>
      <c r="J2060" s="3">
        <v>1.6666666666666667</v>
      </c>
      <c r="K2060" s="3" t="s">
        <v>26</v>
      </c>
      <c r="L2060" s="167">
        <v>402889</v>
      </c>
      <c r="M2060" s="167" t="s">
        <v>5573</v>
      </c>
      <c r="N2060" s="3">
        <v>39</v>
      </c>
      <c r="O2060" s="3" t="s">
        <v>4682</v>
      </c>
      <c r="P2060" s="3" t="s">
        <v>19</v>
      </c>
      <c r="Q2060" s="3"/>
      <c r="R2060" s="3"/>
    </row>
    <row r="2061" spans="1:18" ht="15" customHeight="1">
      <c r="A2061" s="166">
        <v>400323</v>
      </c>
      <c r="B2061" s="190">
        <v>1060400250</v>
      </c>
      <c r="C2061" s="166">
        <v>36</v>
      </c>
      <c r="D2061" s="166" t="s">
        <v>4425</v>
      </c>
      <c r="E2061" s="3" t="s">
        <v>5574</v>
      </c>
      <c r="F2061" s="3" t="s">
        <v>5575</v>
      </c>
      <c r="G2061" s="166" t="s">
        <v>28</v>
      </c>
      <c r="H2061" s="182">
        <v>29.18</v>
      </c>
      <c r="I2061" s="3">
        <v>21.333333333333332</v>
      </c>
      <c r="J2061" s="3">
        <v>14</v>
      </c>
      <c r="K2061" s="3" t="s">
        <v>29</v>
      </c>
      <c r="L2061" s="167">
        <v>321787</v>
      </c>
      <c r="M2061" s="167" t="s">
        <v>5576</v>
      </c>
      <c r="N2061" s="3">
        <v>39</v>
      </c>
      <c r="O2061" s="3" t="s">
        <v>4603</v>
      </c>
      <c r="P2061" s="3" t="s">
        <v>19</v>
      </c>
      <c r="Q2061" s="3"/>
      <c r="R2061" s="3"/>
    </row>
    <row r="2062" spans="1:18" ht="15" customHeight="1">
      <c r="A2062" s="166">
        <v>400100</v>
      </c>
      <c r="B2062" s="190">
        <v>1060700172</v>
      </c>
      <c r="C2062" s="166">
        <v>36</v>
      </c>
      <c r="D2062" s="166" t="s">
        <v>4425</v>
      </c>
      <c r="E2062" s="3" t="s">
        <v>5577</v>
      </c>
      <c r="F2062" s="3" t="s">
        <v>5578</v>
      </c>
      <c r="G2062" s="166" t="s">
        <v>28</v>
      </c>
      <c r="H2062" s="182">
        <v>31.982962962962961</v>
      </c>
      <c r="I2062" s="3">
        <v>70.666666666666671</v>
      </c>
      <c r="J2062" s="3">
        <v>42.833333333333336</v>
      </c>
      <c r="K2062" s="3" t="s">
        <v>29</v>
      </c>
      <c r="L2062" s="167">
        <v>282738</v>
      </c>
      <c r="M2062" s="167" t="s">
        <v>5579</v>
      </c>
      <c r="N2062" s="3">
        <v>39</v>
      </c>
      <c r="O2062" s="3" t="s">
        <v>4603</v>
      </c>
      <c r="P2062" s="3" t="s">
        <v>19</v>
      </c>
      <c r="Q2062" s="3"/>
      <c r="R2062" s="3"/>
    </row>
    <row r="2063" spans="1:18" ht="15" customHeight="1">
      <c r="A2063" s="166">
        <v>401866</v>
      </c>
      <c r="B2063" s="190">
        <v>1060400241</v>
      </c>
      <c r="C2063" s="166">
        <v>36</v>
      </c>
      <c r="D2063" s="166" t="s">
        <v>4425</v>
      </c>
      <c r="E2063" s="3" t="s">
        <v>5580</v>
      </c>
      <c r="F2063" s="3" t="s">
        <v>5581</v>
      </c>
      <c r="G2063" s="166" t="s">
        <v>28</v>
      </c>
      <c r="H2063" s="182">
        <v>21</v>
      </c>
      <c r="I2063" s="3">
        <v>3.6666666666666665</v>
      </c>
      <c r="J2063" s="3">
        <v>6.75</v>
      </c>
      <c r="K2063" s="3" t="s">
        <v>29</v>
      </c>
      <c r="L2063" s="167">
        <v>321786</v>
      </c>
      <c r="M2063" s="167" t="s">
        <v>5582</v>
      </c>
      <c r="N2063" s="3">
        <v>39</v>
      </c>
      <c r="O2063" s="3" t="s">
        <v>4603</v>
      </c>
      <c r="P2063" s="3" t="s">
        <v>19</v>
      </c>
      <c r="Q2063" s="3"/>
      <c r="R2063" s="3"/>
    </row>
    <row r="2064" spans="1:18" ht="15" customHeight="1">
      <c r="A2064" s="166">
        <v>400574</v>
      </c>
      <c r="B2064" s="190" t="s">
        <v>5583</v>
      </c>
      <c r="C2064" s="166">
        <v>36</v>
      </c>
      <c r="D2064" s="166" t="s">
        <v>4425</v>
      </c>
      <c r="E2064" s="3" t="s">
        <v>5584</v>
      </c>
      <c r="F2064" s="3" t="s">
        <v>5585</v>
      </c>
      <c r="G2064" s="166" t="s">
        <v>2496</v>
      </c>
      <c r="H2064" s="182">
        <v>7.8855608915158228</v>
      </c>
      <c r="I2064" s="3">
        <v>900</v>
      </c>
      <c r="J2064" s="3">
        <v>918.58333333333337</v>
      </c>
      <c r="K2064" s="3" t="s">
        <v>29</v>
      </c>
      <c r="L2064" s="167">
        <v>446603</v>
      </c>
      <c r="M2064" s="167" t="s">
        <v>5586</v>
      </c>
      <c r="N2064" s="3">
        <v>39</v>
      </c>
      <c r="O2064" s="3" t="s">
        <v>4439</v>
      </c>
      <c r="P2064" s="3" t="s">
        <v>19</v>
      </c>
      <c r="Q2064" s="3"/>
      <c r="R2064" s="3"/>
    </row>
    <row r="2065" spans="1:18" ht="15" customHeight="1">
      <c r="A2065" s="166">
        <v>400601</v>
      </c>
      <c r="B2065" s="190">
        <v>1060407807</v>
      </c>
      <c r="C2065" s="166">
        <v>36</v>
      </c>
      <c r="D2065" s="166" t="s">
        <v>4425</v>
      </c>
      <c r="E2065" s="3" t="s">
        <v>5587</v>
      </c>
      <c r="F2065" s="3" t="s">
        <v>5588</v>
      </c>
      <c r="G2065" s="166" t="s">
        <v>28</v>
      </c>
      <c r="H2065" s="182">
        <v>1.3494011976047904</v>
      </c>
      <c r="I2065" s="3">
        <v>315</v>
      </c>
      <c r="J2065" s="3">
        <v>260</v>
      </c>
      <c r="K2065" s="3" t="s">
        <v>29</v>
      </c>
      <c r="L2065" s="167">
        <v>479744</v>
      </c>
      <c r="M2065" s="167" t="s">
        <v>5589</v>
      </c>
      <c r="N2065" s="3">
        <v>39</v>
      </c>
      <c r="O2065" s="3" t="s">
        <v>3156</v>
      </c>
      <c r="P2065" s="3" t="s">
        <v>19</v>
      </c>
      <c r="Q2065" s="3"/>
      <c r="R2065" s="3"/>
    </row>
    <row r="2066" spans="1:18" ht="15" customHeight="1">
      <c r="A2066" s="166">
        <v>401903</v>
      </c>
      <c r="B2066" s="190">
        <v>1060407769</v>
      </c>
      <c r="C2066" s="166">
        <v>36</v>
      </c>
      <c r="D2066" s="166" t="s">
        <v>4425</v>
      </c>
      <c r="E2066" s="3" t="s">
        <v>5590</v>
      </c>
      <c r="F2066" s="3" t="s">
        <v>5591</v>
      </c>
      <c r="G2066" s="166" t="s">
        <v>28</v>
      </c>
      <c r="H2066" s="182">
        <v>1.25</v>
      </c>
      <c r="I2066" s="3">
        <v>120</v>
      </c>
      <c r="J2066" s="3">
        <v>89.166666666666671</v>
      </c>
      <c r="K2066" s="3" t="s">
        <v>29</v>
      </c>
      <c r="L2066" s="167">
        <v>479745</v>
      </c>
      <c r="M2066" s="167" t="s">
        <v>5592</v>
      </c>
      <c r="N2066" s="3">
        <v>39</v>
      </c>
      <c r="O2066" s="3" t="s">
        <v>3156</v>
      </c>
      <c r="P2066" s="3" t="s">
        <v>19</v>
      </c>
      <c r="Q2066" s="3"/>
      <c r="R2066" s="3"/>
    </row>
    <row r="2067" spans="1:18" ht="15" customHeight="1">
      <c r="A2067" s="166">
        <v>400212</v>
      </c>
      <c r="B2067" s="190" t="s">
        <v>5593</v>
      </c>
      <c r="C2067" s="166">
        <v>36</v>
      </c>
      <c r="D2067" s="166" t="s">
        <v>4425</v>
      </c>
      <c r="E2067" s="3" t="s">
        <v>5594</v>
      </c>
      <c r="F2067" s="3" t="s">
        <v>5595</v>
      </c>
      <c r="G2067" s="166" t="s">
        <v>28</v>
      </c>
      <c r="H2067" s="182">
        <v>0</v>
      </c>
      <c r="I2067" s="3">
        <v>0</v>
      </c>
      <c r="J2067" s="3">
        <v>0</v>
      </c>
      <c r="K2067" s="3" t="s">
        <v>18</v>
      </c>
      <c r="L2067" s="167">
        <v>479746</v>
      </c>
      <c r="M2067" s="167" t="s">
        <v>5596</v>
      </c>
      <c r="N2067" s="3">
        <v>39</v>
      </c>
      <c r="O2067" s="3" t="s">
        <v>3156</v>
      </c>
      <c r="P2067" s="3" t="s">
        <v>19</v>
      </c>
      <c r="Q2067" s="3"/>
      <c r="R2067" s="3"/>
    </row>
    <row r="2068" spans="1:18" ht="15" customHeight="1">
      <c r="A2068" s="166">
        <v>402029</v>
      </c>
      <c r="B2068" s="190">
        <v>1060401302</v>
      </c>
      <c r="C2068" s="166">
        <v>36</v>
      </c>
      <c r="D2068" s="166" t="s">
        <v>4425</v>
      </c>
      <c r="E2068" s="3" t="s">
        <v>5597</v>
      </c>
      <c r="F2068" s="3" t="s">
        <v>5598</v>
      </c>
      <c r="G2068" s="166" t="s">
        <v>84</v>
      </c>
      <c r="H2068" s="182">
        <v>63.287068965517243</v>
      </c>
      <c r="I2068" s="3">
        <v>61.333333333333336</v>
      </c>
      <c r="J2068" s="3">
        <v>58.916666666666664</v>
      </c>
      <c r="K2068" s="3" t="s">
        <v>29</v>
      </c>
      <c r="L2068" s="167">
        <v>431235</v>
      </c>
      <c r="M2068" s="167" t="s">
        <v>5599</v>
      </c>
      <c r="N2068" s="3">
        <v>39</v>
      </c>
      <c r="O2068" s="3" t="s">
        <v>4439</v>
      </c>
      <c r="P2068" s="3" t="s">
        <v>19</v>
      </c>
      <c r="Q2068" s="3"/>
      <c r="R2068" s="3"/>
    </row>
    <row r="2069" spans="1:18" ht="15" customHeight="1">
      <c r="A2069" s="166">
        <v>401173</v>
      </c>
      <c r="B2069" s="190">
        <v>1061100110</v>
      </c>
      <c r="C2069" s="166">
        <v>36</v>
      </c>
      <c r="D2069" s="166" t="s">
        <v>4425</v>
      </c>
      <c r="E2069" s="3" t="s">
        <v>5600</v>
      </c>
      <c r="F2069" s="3" t="s">
        <v>5601</v>
      </c>
      <c r="G2069" s="166" t="s">
        <v>28</v>
      </c>
      <c r="H2069" s="182">
        <v>2.4818181818181819</v>
      </c>
      <c r="I2069" s="3">
        <v>43.333333333333336</v>
      </c>
      <c r="J2069" s="3">
        <v>15</v>
      </c>
      <c r="K2069" s="3" t="s">
        <v>26</v>
      </c>
      <c r="L2069" s="167">
        <v>253478</v>
      </c>
      <c r="M2069" s="167" t="s">
        <v>5602</v>
      </c>
      <c r="N2069" s="3">
        <v>39</v>
      </c>
      <c r="O2069" s="3" t="s">
        <v>4682</v>
      </c>
      <c r="P2069" s="3" t="s">
        <v>19</v>
      </c>
      <c r="Q2069" s="3"/>
      <c r="R2069" s="3"/>
    </row>
    <row r="2070" spans="1:18" ht="15" customHeight="1">
      <c r="A2070" s="166">
        <v>401587</v>
      </c>
      <c r="B2070" s="190">
        <v>1061100152</v>
      </c>
      <c r="C2070" s="166">
        <v>36</v>
      </c>
      <c r="D2070" s="166" t="s">
        <v>4425</v>
      </c>
      <c r="E2070" s="3" t="s">
        <v>5603</v>
      </c>
      <c r="F2070" s="3" t="s">
        <v>5604</v>
      </c>
      <c r="G2070" s="166" t="s">
        <v>28</v>
      </c>
      <c r="H2070" s="182">
        <v>5.38</v>
      </c>
      <c r="I2070" s="3">
        <v>0</v>
      </c>
      <c r="J2070" s="3">
        <v>0</v>
      </c>
      <c r="K2070" s="3" t="s">
        <v>26</v>
      </c>
      <c r="L2070" s="167">
        <v>232372</v>
      </c>
      <c r="M2070" s="167" t="s">
        <v>5605</v>
      </c>
      <c r="N2070" s="3">
        <v>39</v>
      </c>
      <c r="O2070" s="3" t="s">
        <v>4682</v>
      </c>
      <c r="P2070" s="3" t="s">
        <v>19</v>
      </c>
      <c r="Q2070" s="3"/>
      <c r="R2070" s="3"/>
    </row>
    <row r="2071" spans="1:18" ht="15" customHeight="1">
      <c r="A2071" s="166">
        <v>400331</v>
      </c>
      <c r="B2071" s="190">
        <v>1060700555</v>
      </c>
      <c r="C2071" s="166">
        <v>36</v>
      </c>
      <c r="D2071" s="166" t="s">
        <v>4425</v>
      </c>
      <c r="E2071" s="3" t="s">
        <v>5606</v>
      </c>
      <c r="F2071" s="3" t="s">
        <v>5607</v>
      </c>
      <c r="G2071" s="166" t="s">
        <v>28</v>
      </c>
      <c r="H2071" s="182">
        <v>170</v>
      </c>
      <c r="I2071" s="3">
        <v>0.33333333333333331</v>
      </c>
      <c r="J2071" s="3">
        <v>8.3333333333333329E-2</v>
      </c>
      <c r="K2071" s="3" t="s">
        <v>26</v>
      </c>
      <c r="L2071" s="167">
        <v>287823</v>
      </c>
      <c r="M2071" s="167" t="s">
        <v>5608</v>
      </c>
      <c r="N2071" s="3">
        <v>39</v>
      </c>
      <c r="O2071" s="3" t="s">
        <v>4603</v>
      </c>
      <c r="P2071" s="3" t="s">
        <v>19</v>
      </c>
      <c r="Q2071" s="3"/>
      <c r="R2071" s="3"/>
    </row>
    <row r="2072" spans="1:18" ht="15" customHeight="1">
      <c r="A2072" s="166">
        <v>400959</v>
      </c>
      <c r="B2072" s="190" t="s">
        <v>5609</v>
      </c>
      <c r="C2072" s="166">
        <v>36</v>
      </c>
      <c r="D2072" s="166" t="s">
        <v>4425</v>
      </c>
      <c r="E2072" s="3" t="s">
        <v>5610</v>
      </c>
      <c r="F2072" s="3" t="s">
        <v>5611</v>
      </c>
      <c r="G2072" s="166" t="s">
        <v>28</v>
      </c>
      <c r="H2072" s="182">
        <v>140</v>
      </c>
      <c r="I2072" s="3">
        <v>0</v>
      </c>
      <c r="J2072" s="3">
        <v>0.83333333333333337</v>
      </c>
      <c r="K2072" s="3" t="s">
        <v>26</v>
      </c>
      <c r="L2072" s="167">
        <v>292040</v>
      </c>
      <c r="M2072" s="167" t="s">
        <v>5612</v>
      </c>
      <c r="N2072" s="3">
        <v>39</v>
      </c>
      <c r="O2072" s="3" t="s">
        <v>4603</v>
      </c>
      <c r="P2072" s="3" t="s">
        <v>19</v>
      </c>
      <c r="Q2072" s="3"/>
      <c r="R2072" s="3"/>
    </row>
    <row r="2073" spans="1:18" ht="15" customHeight="1">
      <c r="A2073" s="166">
        <v>402267</v>
      </c>
      <c r="B2073" s="190">
        <v>1060406703</v>
      </c>
      <c r="C2073" s="166">
        <v>36</v>
      </c>
      <c r="D2073" s="166" t="s">
        <v>4425</v>
      </c>
      <c r="E2073" s="3" t="s">
        <v>5613</v>
      </c>
      <c r="F2073" s="3" t="s">
        <v>5614</v>
      </c>
      <c r="G2073" s="166" t="s">
        <v>28</v>
      </c>
      <c r="H2073" s="182">
        <v>1.2341300970873788</v>
      </c>
      <c r="I2073" s="3">
        <v>453.33333333333331</v>
      </c>
      <c r="J2073" s="3">
        <v>462.66666666666669</v>
      </c>
      <c r="K2073" s="3" t="s">
        <v>29</v>
      </c>
      <c r="L2073" s="167">
        <v>459690</v>
      </c>
      <c r="M2073" s="167" t="s">
        <v>5615</v>
      </c>
      <c r="N2073" s="3">
        <v>39</v>
      </c>
      <c r="O2073" s="3" t="s">
        <v>4450</v>
      </c>
      <c r="P2073" s="3" t="s">
        <v>19</v>
      </c>
      <c r="Q2073" s="3"/>
      <c r="R2073" s="3"/>
    </row>
    <row r="2074" spans="1:18" ht="15" customHeight="1">
      <c r="A2074" s="166">
        <v>402162</v>
      </c>
      <c r="B2074" s="190" t="s">
        <v>5616</v>
      </c>
      <c r="C2074" s="166">
        <v>36</v>
      </c>
      <c r="D2074" s="166" t="s">
        <v>4425</v>
      </c>
      <c r="E2074" s="3" t="s">
        <v>5617</v>
      </c>
      <c r="F2074" s="3" t="s">
        <v>5618</v>
      </c>
      <c r="G2074" s="166" t="s">
        <v>28</v>
      </c>
      <c r="H2074" s="182">
        <v>1.2573514018691589</v>
      </c>
      <c r="I2074" s="3">
        <v>3683.3333333333335</v>
      </c>
      <c r="J2074" s="3">
        <v>2515.4166666666665</v>
      </c>
      <c r="K2074" s="3" t="s">
        <v>29</v>
      </c>
      <c r="L2074" s="167">
        <v>457524</v>
      </c>
      <c r="M2074" s="167" t="s">
        <v>5619</v>
      </c>
      <c r="N2074" s="3">
        <v>39</v>
      </c>
      <c r="O2074" s="3" t="s">
        <v>4450</v>
      </c>
      <c r="P2074" s="3" t="s">
        <v>19</v>
      </c>
      <c r="Q2074" s="3"/>
      <c r="R2074" s="3"/>
    </row>
    <row r="2075" spans="1:18" ht="15" customHeight="1">
      <c r="A2075" s="166">
        <v>402488</v>
      </c>
      <c r="B2075" s="190">
        <v>1060407262</v>
      </c>
      <c r="C2075" s="166">
        <v>36</v>
      </c>
      <c r="D2075" s="166" t="s">
        <v>4425</v>
      </c>
      <c r="E2075" s="3" t="s">
        <v>5620</v>
      </c>
      <c r="F2075" s="3" t="s">
        <v>5621</v>
      </c>
      <c r="G2075" s="166" t="s">
        <v>28</v>
      </c>
      <c r="H2075" s="182">
        <v>1.0266617429837519</v>
      </c>
      <c r="I2075" s="3">
        <v>18.333333333333332</v>
      </c>
      <c r="J2075" s="3">
        <v>80.583333333333329</v>
      </c>
      <c r="K2075" s="3" t="s">
        <v>29</v>
      </c>
      <c r="L2075" s="167">
        <v>459692</v>
      </c>
      <c r="M2075" s="167" t="s">
        <v>5622</v>
      </c>
      <c r="N2075" s="3">
        <v>39</v>
      </c>
      <c r="O2075" s="3" t="s">
        <v>4450</v>
      </c>
      <c r="P2075" s="3" t="s">
        <v>19</v>
      </c>
      <c r="Q2075" s="3"/>
      <c r="R2075" s="3"/>
    </row>
    <row r="2076" spans="1:18" ht="15" customHeight="1">
      <c r="A2076" s="166">
        <v>401444</v>
      </c>
      <c r="B2076" s="190">
        <v>1060406142</v>
      </c>
      <c r="C2076" s="166">
        <v>36</v>
      </c>
      <c r="D2076" s="166" t="s">
        <v>4425</v>
      </c>
      <c r="E2076" s="3" t="s">
        <v>5623</v>
      </c>
      <c r="F2076" s="3" t="s">
        <v>5624</v>
      </c>
      <c r="G2076" s="166" t="s">
        <v>28</v>
      </c>
      <c r="H2076" s="182">
        <v>1.2840774695534507</v>
      </c>
      <c r="I2076" s="3">
        <v>1416.6666666666667</v>
      </c>
      <c r="J2076" s="3">
        <v>1401.25</v>
      </c>
      <c r="K2076" s="3" t="s">
        <v>29</v>
      </c>
      <c r="L2076" s="167">
        <v>459707</v>
      </c>
      <c r="M2076" s="167" t="s">
        <v>5625</v>
      </c>
      <c r="N2076" s="3">
        <v>39</v>
      </c>
      <c r="O2076" s="3" t="s">
        <v>4450</v>
      </c>
      <c r="P2076" s="3" t="s">
        <v>19</v>
      </c>
      <c r="Q2076" s="3"/>
      <c r="R2076" s="3"/>
    </row>
    <row r="2077" spans="1:18" ht="15" customHeight="1">
      <c r="A2077" s="166">
        <v>401319</v>
      </c>
      <c r="B2077" s="190">
        <v>1060500424</v>
      </c>
      <c r="C2077" s="166">
        <v>36</v>
      </c>
      <c r="D2077" s="166" t="s">
        <v>4425</v>
      </c>
      <c r="E2077" s="3" t="s">
        <v>5626</v>
      </c>
      <c r="F2077" s="3" t="s">
        <v>5627</v>
      </c>
      <c r="G2077" s="166" t="s">
        <v>28</v>
      </c>
      <c r="H2077" s="182">
        <v>4.4751261241500329</v>
      </c>
      <c r="I2077" s="3">
        <v>1033.3333333333333</v>
      </c>
      <c r="J2077" s="3">
        <v>1064.1666666666667</v>
      </c>
      <c r="K2077" s="3" t="s">
        <v>29</v>
      </c>
      <c r="L2077" s="167">
        <v>458080</v>
      </c>
      <c r="M2077" s="167" t="s">
        <v>5628</v>
      </c>
      <c r="N2077" s="3">
        <v>39</v>
      </c>
      <c r="O2077" s="3" t="s">
        <v>4450</v>
      </c>
      <c r="P2077" s="3" t="s">
        <v>19</v>
      </c>
      <c r="Q2077" s="3"/>
      <c r="R2077" s="3"/>
    </row>
    <row r="2078" spans="1:18" ht="15" customHeight="1">
      <c r="A2078" s="166">
        <v>400986</v>
      </c>
      <c r="B2078" s="190">
        <v>1060500262</v>
      </c>
      <c r="C2078" s="166">
        <v>36</v>
      </c>
      <c r="D2078" s="166" t="s">
        <v>4425</v>
      </c>
      <c r="E2078" s="3" t="s">
        <v>5629</v>
      </c>
      <c r="F2078" s="3" t="s">
        <v>5630</v>
      </c>
      <c r="G2078" s="166" t="s">
        <v>28</v>
      </c>
      <c r="H2078" s="182">
        <v>12</v>
      </c>
      <c r="I2078" s="3">
        <v>51.333333333333336</v>
      </c>
      <c r="J2078" s="3">
        <v>78.75</v>
      </c>
      <c r="K2078" s="3" t="s">
        <v>29</v>
      </c>
      <c r="L2078" s="167">
        <v>457546</v>
      </c>
      <c r="M2078" s="167" t="s">
        <v>5631</v>
      </c>
      <c r="N2078" s="3">
        <v>39</v>
      </c>
      <c r="O2078" s="3" t="s">
        <v>4450</v>
      </c>
      <c r="P2078" s="3" t="s">
        <v>19</v>
      </c>
      <c r="Q2078" s="3"/>
      <c r="R2078" s="3"/>
    </row>
    <row r="2079" spans="1:18" ht="15" customHeight="1">
      <c r="A2079" s="166">
        <v>401364</v>
      </c>
      <c r="B2079" s="190">
        <v>1060401400</v>
      </c>
      <c r="C2079" s="166">
        <v>36</v>
      </c>
      <c r="D2079" s="166" t="s">
        <v>4425</v>
      </c>
      <c r="E2079" s="3" t="s">
        <v>5632</v>
      </c>
      <c r="F2079" s="3" t="s">
        <v>5633</v>
      </c>
      <c r="G2079" s="166" t="s">
        <v>2496</v>
      </c>
      <c r="H2079" s="182">
        <v>16.359436619718309</v>
      </c>
      <c r="I2079" s="3">
        <v>10</v>
      </c>
      <c r="J2079" s="3">
        <v>6.666666666666667</v>
      </c>
      <c r="K2079" s="3" t="s">
        <v>26</v>
      </c>
      <c r="L2079" s="167">
        <v>455167</v>
      </c>
      <c r="M2079" s="167" t="s">
        <v>5634</v>
      </c>
      <c r="N2079" s="3">
        <v>39</v>
      </c>
      <c r="O2079" s="3" t="s">
        <v>4439</v>
      </c>
      <c r="P2079" s="3" t="s">
        <v>19</v>
      </c>
      <c r="Q2079" s="3"/>
      <c r="R2079" s="3"/>
    </row>
    <row r="2080" spans="1:18" ht="15" customHeight="1">
      <c r="A2080" s="166">
        <v>401295</v>
      </c>
      <c r="B2080" s="190">
        <v>1060401418</v>
      </c>
      <c r="C2080" s="166">
        <v>36</v>
      </c>
      <c r="D2080" s="166" t="s">
        <v>4425</v>
      </c>
      <c r="E2080" s="3" t="s">
        <v>5635</v>
      </c>
      <c r="F2080" s="3" t="s">
        <v>5636</v>
      </c>
      <c r="G2080" s="166" t="s">
        <v>2496</v>
      </c>
      <c r="H2080" s="182">
        <v>12.748292682926829</v>
      </c>
      <c r="I2080" s="3">
        <v>53.333333333333336</v>
      </c>
      <c r="J2080" s="3">
        <v>35.25</v>
      </c>
      <c r="K2080" s="3" t="s">
        <v>29</v>
      </c>
      <c r="L2080" s="167">
        <v>455168</v>
      </c>
      <c r="M2080" s="167" t="s">
        <v>5637</v>
      </c>
      <c r="N2080" s="3">
        <v>39</v>
      </c>
      <c r="O2080" s="3" t="s">
        <v>4439</v>
      </c>
      <c r="P2080" s="3" t="s">
        <v>19</v>
      </c>
      <c r="Q2080" s="3"/>
      <c r="R2080" s="3"/>
    </row>
    <row r="2081" spans="1:18" ht="15" customHeight="1">
      <c r="A2081" s="166">
        <v>400277</v>
      </c>
      <c r="B2081" s="190">
        <v>1060407149</v>
      </c>
      <c r="C2081" s="166">
        <v>36</v>
      </c>
      <c r="D2081" s="166" t="s">
        <v>4425</v>
      </c>
      <c r="E2081" s="3" t="s">
        <v>5638</v>
      </c>
      <c r="F2081" s="3" t="s">
        <v>5639</v>
      </c>
      <c r="G2081" s="166" t="s">
        <v>28</v>
      </c>
      <c r="H2081" s="182">
        <v>132.26500000000001</v>
      </c>
      <c r="I2081" s="3">
        <v>0.66666666666666663</v>
      </c>
      <c r="J2081" s="3">
        <v>0.91666666666666663</v>
      </c>
      <c r="K2081" s="3" t="s">
        <v>29</v>
      </c>
      <c r="L2081" s="167">
        <v>272132</v>
      </c>
      <c r="M2081" s="167" t="s">
        <v>5640</v>
      </c>
      <c r="N2081" s="3">
        <v>39</v>
      </c>
      <c r="O2081" s="3" t="s">
        <v>4593</v>
      </c>
      <c r="P2081" s="3" t="s">
        <v>19</v>
      </c>
      <c r="Q2081" s="3"/>
      <c r="R2081" s="3"/>
    </row>
    <row r="2082" spans="1:18" ht="15" customHeight="1">
      <c r="A2082" s="166">
        <v>400860</v>
      </c>
      <c r="B2082" s="190">
        <v>1060201125</v>
      </c>
      <c r="C2082" s="166">
        <v>36</v>
      </c>
      <c r="D2082" s="166" t="s">
        <v>4425</v>
      </c>
      <c r="E2082" s="3" t="s">
        <v>5641</v>
      </c>
      <c r="F2082" s="3" t="s">
        <v>5642</v>
      </c>
      <c r="G2082" s="166" t="s">
        <v>28</v>
      </c>
      <c r="H2082" s="182">
        <v>1680</v>
      </c>
      <c r="I2082" s="3">
        <v>1.6666666666666667</v>
      </c>
      <c r="J2082" s="3">
        <v>0.91666666666666663</v>
      </c>
      <c r="K2082" s="3" t="s">
        <v>26</v>
      </c>
      <c r="L2082" s="167">
        <v>436199</v>
      </c>
      <c r="M2082" s="167" t="s">
        <v>5643</v>
      </c>
      <c r="N2082" s="3">
        <v>39</v>
      </c>
      <c r="O2082" s="3" t="s">
        <v>4580</v>
      </c>
      <c r="P2082" s="3" t="s">
        <v>19</v>
      </c>
      <c r="Q2082" s="3"/>
      <c r="R2082" s="3"/>
    </row>
    <row r="2083" spans="1:18" ht="15" customHeight="1">
      <c r="A2083" s="166">
        <v>402472</v>
      </c>
      <c r="B2083" s="190">
        <v>1060201133</v>
      </c>
      <c r="C2083" s="166">
        <v>36</v>
      </c>
      <c r="D2083" s="166" t="s">
        <v>4425</v>
      </c>
      <c r="E2083" s="3" t="s">
        <v>5644</v>
      </c>
      <c r="F2083" s="3" t="s">
        <v>5645</v>
      </c>
      <c r="G2083" s="166" t="s">
        <v>28</v>
      </c>
      <c r="H2083" s="182">
        <v>27.389162561576356</v>
      </c>
      <c r="I2083" s="3">
        <v>2</v>
      </c>
      <c r="J2083" s="3">
        <v>0.66666666666666663</v>
      </c>
      <c r="K2083" s="3" t="s">
        <v>26</v>
      </c>
      <c r="L2083" s="167">
        <v>395254</v>
      </c>
      <c r="M2083" s="167" t="s">
        <v>5646</v>
      </c>
      <c r="N2083" s="3">
        <v>39</v>
      </c>
      <c r="O2083" s="3" t="s">
        <v>4580</v>
      </c>
      <c r="P2083" s="3" t="s">
        <v>19</v>
      </c>
      <c r="Q2083" s="3"/>
      <c r="R2083" s="3"/>
    </row>
    <row r="2084" spans="1:18" ht="15" customHeight="1">
      <c r="A2084" s="166">
        <v>401270</v>
      </c>
      <c r="B2084" s="190">
        <v>1060201141</v>
      </c>
      <c r="C2084" s="166">
        <v>36</v>
      </c>
      <c r="D2084" s="166" t="s">
        <v>4425</v>
      </c>
      <c r="E2084" s="3" t="s">
        <v>5647</v>
      </c>
      <c r="F2084" s="3" t="s">
        <v>5648</v>
      </c>
      <c r="G2084" s="166" t="s">
        <v>28</v>
      </c>
      <c r="H2084" s="182">
        <v>1680</v>
      </c>
      <c r="I2084" s="3">
        <v>0</v>
      </c>
      <c r="J2084" s="3">
        <v>0.16666666666666666</v>
      </c>
      <c r="K2084" s="3" t="s">
        <v>26</v>
      </c>
      <c r="L2084" s="167">
        <v>395255</v>
      </c>
      <c r="M2084" s="167" t="s">
        <v>5649</v>
      </c>
      <c r="N2084" s="3">
        <v>39</v>
      </c>
      <c r="O2084" s="3" t="s">
        <v>4580</v>
      </c>
      <c r="P2084" s="3" t="s">
        <v>19</v>
      </c>
      <c r="Q2084" s="3"/>
      <c r="R2084" s="3"/>
    </row>
    <row r="2085" spans="1:18" ht="15" customHeight="1">
      <c r="A2085" s="166">
        <v>401509</v>
      </c>
      <c r="B2085" s="190">
        <v>1060403453</v>
      </c>
      <c r="C2085" s="166">
        <v>36</v>
      </c>
      <c r="D2085" s="166" t="s">
        <v>4425</v>
      </c>
      <c r="E2085" s="3" t="s">
        <v>5650</v>
      </c>
      <c r="F2085" s="3" t="s">
        <v>5651</v>
      </c>
      <c r="G2085" s="166" t="s">
        <v>28</v>
      </c>
      <c r="H2085" s="182">
        <v>754.24</v>
      </c>
      <c r="I2085" s="3">
        <v>0</v>
      </c>
      <c r="J2085" s="3">
        <v>0.25</v>
      </c>
      <c r="K2085" s="3" t="s">
        <v>26</v>
      </c>
      <c r="L2085" s="167">
        <v>439932</v>
      </c>
      <c r="M2085" s="167" t="s">
        <v>5652</v>
      </c>
      <c r="N2085" s="3">
        <v>39</v>
      </c>
      <c r="O2085" s="3" t="s">
        <v>4947</v>
      </c>
      <c r="P2085" s="3" t="s">
        <v>19</v>
      </c>
      <c r="Q2085" s="3"/>
      <c r="R2085" s="3"/>
    </row>
    <row r="2086" spans="1:18" ht="15" customHeight="1">
      <c r="A2086" s="166">
        <v>401096</v>
      </c>
      <c r="B2086" s="190">
        <v>1060800070</v>
      </c>
      <c r="C2086" s="166">
        <v>36</v>
      </c>
      <c r="D2086" s="166" t="s">
        <v>4425</v>
      </c>
      <c r="E2086" s="3" t="s">
        <v>5653</v>
      </c>
      <c r="F2086" s="3" t="s">
        <v>5654</v>
      </c>
      <c r="G2086" s="166" t="s">
        <v>28</v>
      </c>
      <c r="H2086" s="182">
        <v>24.67</v>
      </c>
      <c r="I2086" s="3">
        <v>9.3333333333333339</v>
      </c>
      <c r="J2086" s="3">
        <v>4.166666666666667</v>
      </c>
      <c r="K2086" s="3" t="s">
        <v>29</v>
      </c>
      <c r="L2086" s="167">
        <v>438858</v>
      </c>
      <c r="M2086" s="167" t="s">
        <v>5655</v>
      </c>
      <c r="N2086" s="3">
        <v>39</v>
      </c>
      <c r="O2086" s="3" t="s">
        <v>4439</v>
      </c>
      <c r="P2086" s="3" t="s">
        <v>19</v>
      </c>
      <c r="Q2086" s="3"/>
      <c r="R2086" s="3"/>
    </row>
    <row r="2087" spans="1:18" ht="15" customHeight="1">
      <c r="A2087" s="166">
        <v>401880</v>
      </c>
      <c r="B2087" s="190">
        <v>1060408102</v>
      </c>
      <c r="C2087" s="166">
        <v>36</v>
      </c>
      <c r="D2087" s="166" t="s">
        <v>4425</v>
      </c>
      <c r="E2087" s="3" t="s">
        <v>5656</v>
      </c>
      <c r="F2087" s="3" t="s">
        <v>5657</v>
      </c>
      <c r="G2087" s="166" t="s">
        <v>28</v>
      </c>
      <c r="H2087" s="182">
        <v>382.2914105793451</v>
      </c>
      <c r="I2087" s="3">
        <v>10</v>
      </c>
      <c r="J2087" s="3">
        <v>16.666666666666668</v>
      </c>
      <c r="K2087" s="3" t="s">
        <v>29</v>
      </c>
      <c r="L2087" s="167">
        <v>454381</v>
      </c>
      <c r="M2087" s="167" t="s">
        <v>5658</v>
      </c>
      <c r="N2087" s="3">
        <v>39</v>
      </c>
      <c r="O2087" s="3" t="s">
        <v>2822</v>
      </c>
      <c r="P2087" s="3" t="s">
        <v>19</v>
      </c>
      <c r="Q2087" s="3"/>
      <c r="R2087" s="3"/>
    </row>
    <row r="2088" spans="1:18" ht="15" customHeight="1">
      <c r="A2088" s="166">
        <v>400339</v>
      </c>
      <c r="B2088" s="190">
        <v>1060700148</v>
      </c>
      <c r="C2088" s="166">
        <v>36</v>
      </c>
      <c r="D2088" s="166" t="s">
        <v>4425</v>
      </c>
      <c r="E2088" s="3" t="s">
        <v>5659</v>
      </c>
      <c r="F2088" s="156" t="s">
        <v>5660</v>
      </c>
      <c r="G2088" s="166" t="s">
        <v>28</v>
      </c>
      <c r="H2088" s="182">
        <v>13.818181818181818</v>
      </c>
      <c r="I2088" s="3">
        <v>140</v>
      </c>
      <c r="J2088" s="3">
        <v>123.08333333333333</v>
      </c>
      <c r="K2088" s="3" t="s">
        <v>29</v>
      </c>
      <c r="L2088" s="167">
        <v>479622</v>
      </c>
      <c r="M2088" s="167" t="s">
        <v>5661</v>
      </c>
      <c r="N2088" s="3">
        <v>39</v>
      </c>
      <c r="O2088" s="3" t="s">
        <v>4603</v>
      </c>
      <c r="P2088" s="3" t="s">
        <v>19</v>
      </c>
      <c r="Q2088" s="3"/>
      <c r="R2088" s="3"/>
    </row>
    <row r="2089" spans="1:18" ht="15" customHeight="1">
      <c r="A2089" s="166">
        <v>402202</v>
      </c>
      <c r="B2089" s="190">
        <v>1060400055</v>
      </c>
      <c r="C2089" s="166">
        <v>36</v>
      </c>
      <c r="D2089" s="166" t="s">
        <v>4425</v>
      </c>
      <c r="E2089" s="3" t="s">
        <v>5662</v>
      </c>
      <c r="F2089" s="3" t="s">
        <v>5663</v>
      </c>
      <c r="G2089" s="166" t="s">
        <v>28</v>
      </c>
      <c r="H2089" s="182">
        <v>4.1067123287671237</v>
      </c>
      <c r="I2089" s="3">
        <v>533.33333333333337</v>
      </c>
      <c r="J2089" s="3">
        <v>499.91666666666669</v>
      </c>
      <c r="K2089" s="3" t="s">
        <v>29</v>
      </c>
      <c r="L2089" s="167">
        <v>479624</v>
      </c>
      <c r="M2089" s="167" t="s">
        <v>5664</v>
      </c>
      <c r="N2089" s="3">
        <v>39</v>
      </c>
      <c r="O2089" s="3" t="s">
        <v>4603</v>
      </c>
      <c r="P2089" s="3" t="s">
        <v>19</v>
      </c>
      <c r="Q2089" s="3"/>
      <c r="R2089" s="3"/>
    </row>
    <row r="2090" spans="1:18" ht="15" customHeight="1">
      <c r="A2090" s="166">
        <v>401082</v>
      </c>
      <c r="B2090" s="190">
        <v>1060700130</v>
      </c>
      <c r="C2090" s="166">
        <v>36</v>
      </c>
      <c r="D2090" s="166" t="s">
        <v>4425</v>
      </c>
      <c r="E2090" s="3" t="s">
        <v>5665</v>
      </c>
      <c r="F2090" s="3" t="s">
        <v>5666</v>
      </c>
      <c r="G2090" s="166" t="s">
        <v>28</v>
      </c>
      <c r="H2090" s="182">
        <v>6.3900000000000006</v>
      </c>
      <c r="I2090" s="3">
        <v>8.3333333333333339</v>
      </c>
      <c r="J2090" s="3">
        <v>4.166666666666667</v>
      </c>
      <c r="K2090" s="3" t="s">
        <v>26</v>
      </c>
      <c r="L2090" s="167">
        <v>479624</v>
      </c>
      <c r="M2090" s="167" t="s">
        <v>5667</v>
      </c>
      <c r="N2090" s="3">
        <v>39</v>
      </c>
      <c r="O2090" s="3" t="s">
        <v>4603</v>
      </c>
      <c r="P2090" s="3" t="s">
        <v>19</v>
      </c>
      <c r="Q2090" s="3"/>
      <c r="R2090" s="3"/>
    </row>
    <row r="2091" spans="1:18" ht="15" customHeight="1">
      <c r="A2091" s="166">
        <v>400442</v>
      </c>
      <c r="B2091" s="190">
        <v>1060401159</v>
      </c>
      <c r="C2091" s="166">
        <v>36</v>
      </c>
      <c r="D2091" s="166" t="s">
        <v>4425</v>
      </c>
      <c r="E2091" s="3" t="s">
        <v>5668</v>
      </c>
      <c r="F2091" s="3" t="s">
        <v>5669</v>
      </c>
      <c r="G2091" s="166" t="s">
        <v>28</v>
      </c>
      <c r="H2091" s="182">
        <v>0</v>
      </c>
      <c r="I2091" s="3">
        <v>0</v>
      </c>
      <c r="J2091" s="3">
        <v>83.333333333333329</v>
      </c>
      <c r="K2091" s="3" t="s">
        <v>26</v>
      </c>
      <c r="L2091" s="167">
        <v>479626</v>
      </c>
      <c r="M2091" s="167" t="s">
        <v>5670</v>
      </c>
      <c r="N2091" s="3">
        <v>39</v>
      </c>
      <c r="O2091" s="3" t="s">
        <v>4603</v>
      </c>
      <c r="P2091" s="3" t="s">
        <v>19</v>
      </c>
      <c r="Q2091" s="3"/>
      <c r="R2091" s="3"/>
    </row>
    <row r="2092" spans="1:18" ht="15" customHeight="1">
      <c r="A2092" s="166">
        <v>400739</v>
      </c>
      <c r="B2092" s="190">
        <v>1060300077</v>
      </c>
      <c r="C2092" s="166">
        <v>36</v>
      </c>
      <c r="D2092" s="166" t="s">
        <v>4425</v>
      </c>
      <c r="E2092" s="3" t="s">
        <v>5671</v>
      </c>
      <c r="F2092" s="156" t="s">
        <v>5672</v>
      </c>
      <c r="G2092" s="166" t="s">
        <v>84</v>
      </c>
      <c r="H2092" s="182">
        <v>2.5479816513761464</v>
      </c>
      <c r="I2092" s="3">
        <v>72</v>
      </c>
      <c r="J2092" s="3">
        <v>90</v>
      </c>
      <c r="K2092" s="3" t="s">
        <v>29</v>
      </c>
      <c r="L2092" s="167">
        <v>463655</v>
      </c>
      <c r="M2092" s="167" t="s">
        <v>5673</v>
      </c>
      <c r="N2092" s="3">
        <v>39</v>
      </c>
      <c r="O2092" s="3" t="s">
        <v>4443</v>
      </c>
      <c r="P2092" s="3" t="s">
        <v>19</v>
      </c>
      <c r="Q2092" s="3"/>
      <c r="R2092" s="3"/>
    </row>
    <row r="2093" spans="1:18" ht="15" customHeight="1">
      <c r="A2093" s="166">
        <v>402582</v>
      </c>
      <c r="B2093" s="190">
        <v>1060301456</v>
      </c>
      <c r="C2093" s="166">
        <v>36</v>
      </c>
      <c r="D2093" s="166" t="s">
        <v>4425</v>
      </c>
      <c r="E2093" s="3" t="s">
        <v>5674</v>
      </c>
      <c r="F2093" s="3" t="s">
        <v>5675</v>
      </c>
      <c r="G2093" s="166" t="s">
        <v>84</v>
      </c>
      <c r="H2093" s="182">
        <v>6.8498334443704199</v>
      </c>
      <c r="I2093" s="3">
        <v>56</v>
      </c>
      <c r="J2093" s="3">
        <v>64</v>
      </c>
      <c r="K2093" s="3" t="s">
        <v>29</v>
      </c>
      <c r="L2093" s="167">
        <v>282670</v>
      </c>
      <c r="M2093" s="167" t="s">
        <v>5676</v>
      </c>
      <c r="N2093" s="3">
        <v>39</v>
      </c>
      <c r="O2093" s="3" t="s">
        <v>4443</v>
      </c>
      <c r="P2093" s="3" t="s">
        <v>19</v>
      </c>
      <c r="Q2093" s="3"/>
      <c r="R2093" s="3"/>
    </row>
    <row r="2094" spans="1:18" ht="15" customHeight="1">
      <c r="A2094" s="166">
        <v>401322</v>
      </c>
      <c r="B2094" s="190" t="s">
        <v>5677</v>
      </c>
      <c r="C2094" s="166">
        <v>36</v>
      </c>
      <c r="D2094" s="166" t="s">
        <v>4425</v>
      </c>
      <c r="E2094" s="3" t="s">
        <v>5678</v>
      </c>
      <c r="F2094" s="171" t="s">
        <v>5679</v>
      </c>
      <c r="G2094" s="166" t="s">
        <v>84</v>
      </c>
      <c r="H2094" s="182">
        <v>6.4571428571428573</v>
      </c>
      <c r="I2094" s="3">
        <v>0</v>
      </c>
      <c r="J2094" s="3">
        <v>4</v>
      </c>
      <c r="K2094" s="3" t="s">
        <v>26</v>
      </c>
      <c r="L2094" s="167">
        <v>281023</v>
      </c>
      <c r="M2094" s="167" t="s">
        <v>5680</v>
      </c>
      <c r="N2094" s="3">
        <v>39</v>
      </c>
      <c r="O2094" s="3" t="s">
        <v>4443</v>
      </c>
      <c r="P2094" s="3" t="s">
        <v>19</v>
      </c>
      <c r="Q2094" s="3"/>
      <c r="R2094" s="3"/>
    </row>
    <row r="2095" spans="1:18" ht="15" customHeight="1">
      <c r="A2095" s="166">
        <v>402668</v>
      </c>
      <c r="B2095" s="190">
        <v>1060300085</v>
      </c>
      <c r="C2095" s="166">
        <v>36</v>
      </c>
      <c r="D2095" s="166" t="s">
        <v>4425</v>
      </c>
      <c r="E2095" s="3" t="s">
        <v>5681</v>
      </c>
      <c r="F2095" s="3" t="s">
        <v>5682</v>
      </c>
      <c r="G2095" s="166" t="s">
        <v>84</v>
      </c>
      <c r="H2095" s="182">
        <v>3.8000000000000007</v>
      </c>
      <c r="I2095" s="3">
        <v>0</v>
      </c>
      <c r="J2095" s="3">
        <v>3</v>
      </c>
      <c r="K2095" s="3" t="s">
        <v>26</v>
      </c>
      <c r="L2095" s="167">
        <v>302170</v>
      </c>
      <c r="M2095" s="167" t="s">
        <v>5683</v>
      </c>
      <c r="N2095" s="3">
        <v>39</v>
      </c>
      <c r="O2095" s="3" t="s">
        <v>4443</v>
      </c>
      <c r="P2095" s="3" t="s">
        <v>19</v>
      </c>
      <c r="Q2095" s="3"/>
      <c r="R2095" s="3"/>
    </row>
    <row r="2096" spans="1:18" ht="15" customHeight="1">
      <c r="A2096" s="166">
        <v>400626</v>
      </c>
      <c r="B2096" s="190">
        <v>1060300069</v>
      </c>
      <c r="C2096" s="166">
        <v>36</v>
      </c>
      <c r="D2096" s="166" t="s">
        <v>4425</v>
      </c>
      <c r="E2096" s="3" t="s">
        <v>5684</v>
      </c>
      <c r="F2096" s="171" t="s">
        <v>5685</v>
      </c>
      <c r="G2096" s="166" t="s">
        <v>84</v>
      </c>
      <c r="H2096" s="182">
        <v>6.225714285714286</v>
      </c>
      <c r="I2096" s="3">
        <v>0</v>
      </c>
      <c r="J2096" s="3">
        <v>0</v>
      </c>
      <c r="K2096" s="3" t="s">
        <v>26</v>
      </c>
      <c r="L2096" s="167">
        <v>281024</v>
      </c>
      <c r="M2096" s="167" t="s">
        <v>5686</v>
      </c>
      <c r="N2096" s="3">
        <v>39</v>
      </c>
      <c r="O2096" s="3" t="s">
        <v>4443</v>
      </c>
      <c r="P2096" s="3" t="s">
        <v>19</v>
      </c>
      <c r="Q2096" s="3"/>
      <c r="R2096" s="3"/>
    </row>
    <row r="2097" spans="1:18" ht="15" customHeight="1">
      <c r="A2097" s="166">
        <v>401166</v>
      </c>
      <c r="B2097" s="190">
        <v>1060300026</v>
      </c>
      <c r="C2097" s="166">
        <v>36</v>
      </c>
      <c r="D2097" s="166" t="s">
        <v>4425</v>
      </c>
      <c r="E2097" s="3" t="s">
        <v>5687</v>
      </c>
      <c r="F2097" s="172" t="s">
        <v>5688</v>
      </c>
      <c r="G2097" s="166" t="s">
        <v>84</v>
      </c>
      <c r="H2097" s="182">
        <v>3.9639999999999995</v>
      </c>
      <c r="I2097" s="3">
        <v>8</v>
      </c>
      <c r="J2097" s="3">
        <v>20</v>
      </c>
      <c r="K2097" s="3" t="s">
        <v>29</v>
      </c>
      <c r="L2097" s="167">
        <v>281089</v>
      </c>
      <c r="M2097" s="167" t="s">
        <v>5689</v>
      </c>
      <c r="N2097" s="3">
        <v>39</v>
      </c>
      <c r="O2097" s="3" t="s">
        <v>4443</v>
      </c>
      <c r="P2097" s="3" t="s">
        <v>19</v>
      </c>
      <c r="Q2097" s="3"/>
      <c r="R2097" s="3"/>
    </row>
    <row r="2098" spans="1:18" ht="15" customHeight="1">
      <c r="A2098" s="166">
        <v>400083</v>
      </c>
      <c r="B2098" s="190">
        <v>1060300034</v>
      </c>
      <c r="C2098" s="166">
        <v>36</v>
      </c>
      <c r="D2098" s="166" t="s">
        <v>4425</v>
      </c>
      <c r="E2098" s="3" t="s">
        <v>5690</v>
      </c>
      <c r="F2098" s="172" t="s">
        <v>5691</v>
      </c>
      <c r="G2098" s="166" t="s">
        <v>84</v>
      </c>
      <c r="H2098" s="182">
        <v>3.6181818181818182</v>
      </c>
      <c r="I2098" s="3">
        <v>8</v>
      </c>
      <c r="J2098" s="3">
        <v>8</v>
      </c>
      <c r="K2098" s="3" t="s">
        <v>26</v>
      </c>
      <c r="L2098" s="167">
        <v>281090</v>
      </c>
      <c r="M2098" s="167" t="s">
        <v>5692</v>
      </c>
      <c r="N2098" s="3">
        <v>39</v>
      </c>
      <c r="O2098" s="3" t="s">
        <v>4443</v>
      </c>
      <c r="P2098" s="3" t="s">
        <v>19</v>
      </c>
      <c r="Q2098" s="3"/>
      <c r="R2098" s="3"/>
    </row>
    <row r="2099" spans="1:18" ht="15" customHeight="1">
      <c r="A2099" s="166">
        <v>400368</v>
      </c>
      <c r="B2099" s="190">
        <v>1060300042</v>
      </c>
      <c r="C2099" s="166">
        <v>36</v>
      </c>
      <c r="D2099" s="166" t="s">
        <v>4425</v>
      </c>
      <c r="E2099" s="3" t="s">
        <v>5693</v>
      </c>
      <c r="F2099" s="172" t="s">
        <v>5694</v>
      </c>
      <c r="G2099" s="166" t="s">
        <v>84</v>
      </c>
      <c r="H2099" s="182">
        <v>3.53</v>
      </c>
      <c r="I2099" s="3">
        <v>0</v>
      </c>
      <c r="J2099" s="3">
        <v>0</v>
      </c>
      <c r="K2099" s="3" t="s">
        <v>26</v>
      </c>
      <c r="L2099" s="167">
        <v>281080</v>
      </c>
      <c r="M2099" s="167" t="s">
        <v>5695</v>
      </c>
      <c r="N2099" s="3">
        <v>39</v>
      </c>
      <c r="O2099" s="3" t="s">
        <v>4443</v>
      </c>
      <c r="P2099" s="3" t="s">
        <v>19</v>
      </c>
      <c r="Q2099" s="3"/>
      <c r="R2099" s="3"/>
    </row>
    <row r="2100" spans="1:18" ht="15" customHeight="1">
      <c r="A2100" s="166">
        <v>400838</v>
      </c>
      <c r="B2100" s="190">
        <v>1060300174</v>
      </c>
      <c r="C2100" s="166">
        <v>36</v>
      </c>
      <c r="D2100" s="166" t="s">
        <v>4425</v>
      </c>
      <c r="E2100" s="3" t="s">
        <v>5696</v>
      </c>
      <c r="F2100" s="3" t="s">
        <v>5697</v>
      </c>
      <c r="G2100" s="166" t="s">
        <v>84</v>
      </c>
      <c r="H2100" s="182">
        <v>3.8</v>
      </c>
      <c r="I2100" s="3">
        <v>0</v>
      </c>
      <c r="J2100" s="3">
        <v>9</v>
      </c>
      <c r="K2100" s="3" t="s">
        <v>26</v>
      </c>
      <c r="L2100" s="167">
        <v>281014</v>
      </c>
      <c r="M2100" s="167" t="s">
        <v>5698</v>
      </c>
      <c r="N2100" s="3">
        <v>39</v>
      </c>
      <c r="O2100" s="3" t="s">
        <v>4443</v>
      </c>
      <c r="P2100" s="3" t="s">
        <v>19</v>
      </c>
      <c r="Q2100" s="3"/>
      <c r="R2100" s="3"/>
    </row>
    <row r="2101" spans="1:18" ht="15" customHeight="1">
      <c r="A2101" s="166">
        <v>402419</v>
      </c>
      <c r="B2101" s="190">
        <v>1060300093</v>
      </c>
      <c r="C2101" s="166">
        <v>36</v>
      </c>
      <c r="D2101" s="166" t="s">
        <v>4425</v>
      </c>
      <c r="E2101" s="3" t="s">
        <v>5699</v>
      </c>
      <c r="F2101" s="171" t="s">
        <v>5700</v>
      </c>
      <c r="G2101" s="166" t="s">
        <v>84</v>
      </c>
      <c r="H2101" s="182">
        <v>3.9009859154929583</v>
      </c>
      <c r="I2101" s="3">
        <v>32</v>
      </c>
      <c r="J2101" s="3">
        <v>48</v>
      </c>
      <c r="K2101" s="3" t="s">
        <v>29</v>
      </c>
      <c r="L2101" s="167">
        <v>281052</v>
      </c>
      <c r="M2101" s="167" t="s">
        <v>5701</v>
      </c>
      <c r="N2101" s="3">
        <v>39</v>
      </c>
      <c r="O2101" s="3" t="s">
        <v>4443</v>
      </c>
      <c r="P2101" s="3" t="s">
        <v>19</v>
      </c>
      <c r="Q2101" s="3"/>
      <c r="R2101" s="3"/>
    </row>
    <row r="2102" spans="1:18" ht="15" customHeight="1">
      <c r="A2102" s="166">
        <v>401815</v>
      </c>
      <c r="B2102" s="190">
        <v>1060300182</v>
      </c>
      <c r="C2102" s="166">
        <v>36</v>
      </c>
      <c r="D2102" s="166" t="s">
        <v>4425</v>
      </c>
      <c r="E2102" s="3" t="s">
        <v>5702</v>
      </c>
      <c r="F2102" s="3" t="s">
        <v>5703</v>
      </c>
      <c r="G2102" s="166" t="s">
        <v>84</v>
      </c>
      <c r="H2102" s="182">
        <v>4.7</v>
      </c>
      <c r="I2102" s="3">
        <v>8</v>
      </c>
      <c r="J2102" s="3">
        <v>4</v>
      </c>
      <c r="K2102" s="3" t="s">
        <v>26</v>
      </c>
      <c r="L2102" s="167">
        <v>281021</v>
      </c>
      <c r="M2102" s="167" t="s">
        <v>5704</v>
      </c>
      <c r="N2102" s="3">
        <v>39</v>
      </c>
      <c r="O2102" s="3" t="s">
        <v>4443</v>
      </c>
      <c r="P2102" s="3" t="s">
        <v>19</v>
      </c>
      <c r="Q2102" s="3"/>
      <c r="R2102" s="3"/>
    </row>
    <row r="2103" spans="1:18" ht="15" customHeight="1">
      <c r="A2103" s="166">
        <v>400455</v>
      </c>
      <c r="B2103" s="190">
        <v>1060300107</v>
      </c>
      <c r="C2103" s="166">
        <v>36</v>
      </c>
      <c r="D2103" s="166" t="s">
        <v>4425</v>
      </c>
      <c r="E2103" s="3" t="s">
        <v>5705</v>
      </c>
      <c r="F2103" s="171" t="s">
        <v>5706</v>
      </c>
      <c r="G2103" s="166" t="s">
        <v>84</v>
      </c>
      <c r="H2103" s="182">
        <v>3.6554878048780481</v>
      </c>
      <c r="I2103" s="3">
        <v>16</v>
      </c>
      <c r="J2103" s="3">
        <v>20.666666666666668</v>
      </c>
      <c r="K2103" s="3" t="s">
        <v>29</v>
      </c>
      <c r="L2103" s="167">
        <v>281049</v>
      </c>
      <c r="M2103" s="167" t="s">
        <v>5707</v>
      </c>
      <c r="N2103" s="3">
        <v>39</v>
      </c>
      <c r="O2103" s="3" t="s">
        <v>4443</v>
      </c>
      <c r="P2103" s="3" t="s">
        <v>19</v>
      </c>
      <c r="Q2103" s="3"/>
      <c r="R2103" s="3"/>
    </row>
    <row r="2104" spans="1:18" ht="15" customHeight="1">
      <c r="A2104" s="166">
        <v>401923</v>
      </c>
      <c r="B2104" s="190" t="s">
        <v>5708</v>
      </c>
      <c r="C2104" s="166">
        <v>36</v>
      </c>
      <c r="D2104" s="166" t="s">
        <v>4425</v>
      </c>
      <c r="E2104" s="3" t="s">
        <v>5709</v>
      </c>
      <c r="F2104" s="3" t="s">
        <v>5710</v>
      </c>
      <c r="G2104" s="166" t="s">
        <v>84</v>
      </c>
      <c r="H2104" s="182">
        <v>4.13</v>
      </c>
      <c r="I2104" s="3">
        <v>0</v>
      </c>
      <c r="J2104" s="3">
        <v>4</v>
      </c>
      <c r="K2104" s="3" t="s">
        <v>26</v>
      </c>
      <c r="L2104" s="167">
        <v>281022</v>
      </c>
      <c r="M2104" s="167" t="s">
        <v>5711</v>
      </c>
      <c r="N2104" s="3">
        <v>39</v>
      </c>
      <c r="O2104" s="3" t="s">
        <v>4443</v>
      </c>
      <c r="P2104" s="3" t="s">
        <v>19</v>
      </c>
      <c r="Q2104" s="3"/>
      <c r="R2104" s="3"/>
    </row>
    <row r="2105" spans="1:18" ht="15" customHeight="1">
      <c r="A2105" s="166">
        <v>400880</v>
      </c>
      <c r="B2105" s="190">
        <v>1060300115</v>
      </c>
      <c r="C2105" s="166">
        <v>36</v>
      </c>
      <c r="D2105" s="166" t="s">
        <v>4425</v>
      </c>
      <c r="E2105" s="3" t="s">
        <v>5712</v>
      </c>
      <c r="F2105" s="171" t="s">
        <v>5713</v>
      </c>
      <c r="G2105" s="166" t="s">
        <v>84</v>
      </c>
      <c r="H2105" s="182">
        <v>3.7120833333333332</v>
      </c>
      <c r="I2105" s="3">
        <v>24</v>
      </c>
      <c r="J2105" s="3">
        <v>28</v>
      </c>
      <c r="K2105" s="3" t="s">
        <v>29</v>
      </c>
      <c r="L2105" s="167">
        <v>281039</v>
      </c>
      <c r="M2105" s="167" t="s">
        <v>5714</v>
      </c>
      <c r="N2105" s="3">
        <v>39</v>
      </c>
      <c r="O2105" s="3" t="s">
        <v>4443</v>
      </c>
      <c r="P2105" s="3" t="s">
        <v>19</v>
      </c>
      <c r="Q2105" s="3"/>
      <c r="R2105" s="3"/>
    </row>
    <row r="2106" spans="1:18" ht="15" customHeight="1">
      <c r="A2106" s="166">
        <v>400888</v>
      </c>
      <c r="B2106" s="190">
        <v>1060300123</v>
      </c>
      <c r="C2106" s="166">
        <v>36</v>
      </c>
      <c r="D2106" s="166" t="s">
        <v>4425</v>
      </c>
      <c r="E2106" s="3" t="s">
        <v>5715</v>
      </c>
      <c r="F2106" s="172" t="s">
        <v>5716</v>
      </c>
      <c r="G2106" s="166" t="s">
        <v>84</v>
      </c>
      <c r="H2106" s="182">
        <v>4.5822222222222218</v>
      </c>
      <c r="I2106" s="3">
        <v>16</v>
      </c>
      <c r="J2106" s="3">
        <v>14.833333333333334</v>
      </c>
      <c r="K2106" s="3" t="s">
        <v>26</v>
      </c>
      <c r="L2106" s="167">
        <v>281040</v>
      </c>
      <c r="M2106" s="167" t="s">
        <v>5717</v>
      </c>
      <c r="N2106" s="3">
        <v>39</v>
      </c>
      <c r="O2106" s="3" t="s">
        <v>4443</v>
      </c>
      <c r="P2106" s="3" t="s">
        <v>19</v>
      </c>
      <c r="Q2106" s="3"/>
      <c r="R2106" s="3"/>
    </row>
    <row r="2107" spans="1:18" ht="15" customHeight="1">
      <c r="A2107" s="166">
        <v>401568</v>
      </c>
      <c r="B2107" s="190">
        <v>1060302169</v>
      </c>
      <c r="C2107" s="166">
        <v>36</v>
      </c>
      <c r="D2107" s="166" t="s">
        <v>4425</v>
      </c>
      <c r="E2107" s="3" t="s">
        <v>5718</v>
      </c>
      <c r="F2107" s="3" t="s">
        <v>5719</v>
      </c>
      <c r="G2107" s="166" t="s">
        <v>84</v>
      </c>
      <c r="H2107" s="182">
        <v>10.6</v>
      </c>
      <c r="I2107" s="3">
        <v>0</v>
      </c>
      <c r="J2107" s="3">
        <v>2</v>
      </c>
      <c r="K2107" s="3" t="s">
        <v>26</v>
      </c>
      <c r="L2107" s="167">
        <v>487640</v>
      </c>
      <c r="M2107" s="167" t="s">
        <v>5720</v>
      </c>
      <c r="N2107" s="3">
        <v>39</v>
      </c>
      <c r="O2107" s="3" t="s">
        <v>4443</v>
      </c>
      <c r="P2107" s="3" t="s">
        <v>19</v>
      </c>
      <c r="Q2107" s="3"/>
      <c r="R2107" s="3"/>
    </row>
    <row r="2108" spans="1:18" ht="15" customHeight="1">
      <c r="A2108" s="166">
        <v>400808</v>
      </c>
      <c r="B2108" s="190">
        <v>1060302134</v>
      </c>
      <c r="C2108" s="166">
        <v>36</v>
      </c>
      <c r="D2108" s="166" t="s">
        <v>4425</v>
      </c>
      <c r="E2108" s="3" t="s">
        <v>5721</v>
      </c>
      <c r="F2108" s="3" t="s">
        <v>5722</v>
      </c>
      <c r="G2108" s="166" t="s">
        <v>84</v>
      </c>
      <c r="H2108" s="182">
        <v>10.700000000000001</v>
      </c>
      <c r="I2108" s="3">
        <v>0</v>
      </c>
      <c r="J2108" s="3">
        <v>0</v>
      </c>
      <c r="K2108" s="3" t="s">
        <v>18</v>
      </c>
      <c r="L2108" s="167">
        <v>274617</v>
      </c>
      <c r="M2108" s="167" t="s">
        <v>5723</v>
      </c>
      <c r="N2108" s="3">
        <v>39</v>
      </c>
      <c r="O2108" s="3" t="s">
        <v>4443</v>
      </c>
      <c r="P2108" s="3" t="s">
        <v>19</v>
      </c>
      <c r="Q2108" s="3"/>
      <c r="R2108" s="3"/>
    </row>
    <row r="2109" spans="1:18" ht="15" customHeight="1">
      <c r="A2109" s="166">
        <v>401872</v>
      </c>
      <c r="B2109" s="190" t="s">
        <v>5724</v>
      </c>
      <c r="C2109" s="166">
        <v>36</v>
      </c>
      <c r="D2109" s="166" t="s">
        <v>4425</v>
      </c>
      <c r="E2109" s="3" t="s">
        <v>5725</v>
      </c>
      <c r="F2109" s="3" t="s">
        <v>5726</v>
      </c>
      <c r="G2109" s="166" t="s">
        <v>84</v>
      </c>
      <c r="H2109" s="182">
        <v>11.997089371980676</v>
      </c>
      <c r="I2109" s="3">
        <v>72</v>
      </c>
      <c r="J2109" s="3">
        <v>68</v>
      </c>
      <c r="K2109" s="3" t="s">
        <v>29</v>
      </c>
      <c r="L2109" s="167">
        <v>368262</v>
      </c>
      <c r="M2109" s="167" t="s">
        <v>5727</v>
      </c>
      <c r="N2109" s="3">
        <v>39</v>
      </c>
      <c r="O2109" s="3" t="s">
        <v>4443</v>
      </c>
      <c r="P2109" s="3" t="s">
        <v>19</v>
      </c>
      <c r="Q2109" s="3"/>
      <c r="R2109" s="3"/>
    </row>
    <row r="2110" spans="1:18" ht="15" customHeight="1">
      <c r="A2110" s="166">
        <v>400336</v>
      </c>
      <c r="B2110" s="190">
        <v>1060301804</v>
      </c>
      <c r="C2110" s="166">
        <v>36</v>
      </c>
      <c r="D2110" s="166" t="s">
        <v>4425</v>
      </c>
      <c r="E2110" s="3" t="s">
        <v>5728</v>
      </c>
      <c r="F2110" s="3" t="s">
        <v>5729</v>
      </c>
      <c r="G2110" s="166" t="s">
        <v>84</v>
      </c>
      <c r="H2110" s="182">
        <v>9.7498275862068997</v>
      </c>
      <c r="I2110" s="3">
        <v>112</v>
      </c>
      <c r="J2110" s="3">
        <v>118</v>
      </c>
      <c r="K2110" s="3" t="s">
        <v>29</v>
      </c>
      <c r="L2110" s="167">
        <v>281976</v>
      </c>
      <c r="M2110" s="167" t="s">
        <v>5730</v>
      </c>
      <c r="N2110" s="3">
        <v>39</v>
      </c>
      <c r="O2110" s="3" t="s">
        <v>4443</v>
      </c>
      <c r="P2110" s="3" t="s">
        <v>19</v>
      </c>
      <c r="Q2110" s="3"/>
      <c r="R2110" s="3"/>
    </row>
    <row r="2111" spans="1:18" ht="15" customHeight="1">
      <c r="A2111" s="166">
        <v>401773</v>
      </c>
      <c r="B2111" s="190" t="s">
        <v>5731</v>
      </c>
      <c r="C2111" s="166">
        <v>36</v>
      </c>
      <c r="D2111" s="166" t="s">
        <v>4425</v>
      </c>
      <c r="E2111" s="3" t="s">
        <v>5732</v>
      </c>
      <c r="F2111" s="3" t="s">
        <v>5733</v>
      </c>
      <c r="G2111" s="166" t="s">
        <v>84</v>
      </c>
      <c r="H2111" s="182">
        <v>2.996</v>
      </c>
      <c r="I2111" s="3">
        <v>0</v>
      </c>
      <c r="J2111" s="3">
        <v>2</v>
      </c>
      <c r="K2111" s="3" t="s">
        <v>26</v>
      </c>
      <c r="L2111" s="167">
        <v>281825</v>
      </c>
      <c r="M2111" s="167" t="s">
        <v>5734</v>
      </c>
      <c r="N2111" s="3">
        <v>39</v>
      </c>
      <c r="O2111" s="3" t="s">
        <v>4443</v>
      </c>
      <c r="P2111" s="3" t="s">
        <v>19</v>
      </c>
      <c r="Q2111" s="3"/>
      <c r="R2111" s="3"/>
    </row>
    <row r="2112" spans="1:18" ht="15" customHeight="1">
      <c r="A2112" s="166">
        <v>402211</v>
      </c>
      <c r="B2112" s="190">
        <v>1060302045</v>
      </c>
      <c r="C2112" s="166">
        <v>36</v>
      </c>
      <c r="D2112" s="166" t="s">
        <v>4425</v>
      </c>
      <c r="E2112" s="3" t="s">
        <v>5735</v>
      </c>
      <c r="F2112" s="3" t="s">
        <v>5736</v>
      </c>
      <c r="G2112" s="166" t="s">
        <v>84</v>
      </c>
      <c r="H2112" s="182">
        <v>2.6425000000000001</v>
      </c>
      <c r="I2112" s="3">
        <v>8</v>
      </c>
      <c r="J2112" s="3">
        <v>2</v>
      </c>
      <c r="K2112" s="3" t="s">
        <v>26</v>
      </c>
      <c r="L2112" s="167">
        <v>376667</v>
      </c>
      <c r="M2112" s="167" t="s">
        <v>5737</v>
      </c>
      <c r="N2112" s="3">
        <v>39</v>
      </c>
      <c r="O2112" s="3" t="s">
        <v>4443</v>
      </c>
      <c r="P2112" s="3" t="s">
        <v>19</v>
      </c>
      <c r="Q2112" s="3"/>
      <c r="R2112" s="3"/>
    </row>
    <row r="2113" spans="1:18" ht="15" customHeight="1">
      <c r="A2113" s="166">
        <v>401276</v>
      </c>
      <c r="B2113" s="190">
        <v>1060301898</v>
      </c>
      <c r="C2113" s="166">
        <v>36</v>
      </c>
      <c r="D2113" s="166" t="s">
        <v>4425</v>
      </c>
      <c r="E2113" s="3" t="s">
        <v>5738</v>
      </c>
      <c r="F2113" s="3" t="s">
        <v>5739</v>
      </c>
      <c r="G2113" s="166" t="s">
        <v>84</v>
      </c>
      <c r="H2113" s="182">
        <v>6.63</v>
      </c>
      <c r="I2113" s="3">
        <v>0</v>
      </c>
      <c r="J2113" s="3">
        <v>0</v>
      </c>
      <c r="K2113" s="3" t="s">
        <v>18</v>
      </c>
      <c r="L2113" s="3">
        <v>600152</v>
      </c>
      <c r="M2113" s="167" t="s">
        <v>5740</v>
      </c>
      <c r="N2113" s="3">
        <v>39</v>
      </c>
      <c r="O2113" s="3" t="s">
        <v>4443</v>
      </c>
      <c r="P2113" s="3" t="s">
        <v>19</v>
      </c>
      <c r="Q2113" s="3"/>
      <c r="R2113" s="3"/>
    </row>
    <row r="2114" spans="1:18" ht="15" customHeight="1">
      <c r="A2114" s="166">
        <v>402607</v>
      </c>
      <c r="B2114" s="190">
        <v>1060301901</v>
      </c>
      <c r="C2114" s="166">
        <v>36</v>
      </c>
      <c r="D2114" s="166" t="s">
        <v>4425</v>
      </c>
      <c r="E2114" s="3" t="s">
        <v>5741</v>
      </c>
      <c r="F2114" s="171" t="s">
        <v>5742</v>
      </c>
      <c r="G2114" s="166" t="s">
        <v>84</v>
      </c>
      <c r="H2114" s="182">
        <v>24.51</v>
      </c>
      <c r="I2114" s="3">
        <v>0</v>
      </c>
      <c r="J2114" s="3">
        <v>1</v>
      </c>
      <c r="K2114" s="3" t="s">
        <v>26</v>
      </c>
      <c r="L2114" s="167">
        <v>319380</v>
      </c>
      <c r="M2114" s="167" t="s">
        <v>5743</v>
      </c>
      <c r="N2114" s="3">
        <v>39</v>
      </c>
      <c r="O2114" s="3" t="s">
        <v>4443</v>
      </c>
      <c r="P2114" s="3" t="s">
        <v>19</v>
      </c>
      <c r="Q2114" s="3"/>
      <c r="R2114" s="3"/>
    </row>
    <row r="2115" spans="1:18" ht="15" customHeight="1">
      <c r="A2115" s="166">
        <v>402208</v>
      </c>
      <c r="B2115" s="190">
        <v>1060301464</v>
      </c>
      <c r="C2115" s="166">
        <v>36</v>
      </c>
      <c r="D2115" s="166" t="s">
        <v>4425</v>
      </c>
      <c r="E2115" s="3" t="s">
        <v>5744</v>
      </c>
      <c r="F2115" s="3" t="s">
        <v>5745</v>
      </c>
      <c r="G2115" s="166" t="s">
        <v>84</v>
      </c>
      <c r="H2115" s="182">
        <v>10.978375796178341</v>
      </c>
      <c r="I2115" s="3">
        <v>100</v>
      </c>
      <c r="J2115" s="3">
        <v>122</v>
      </c>
      <c r="K2115" s="3" t="s">
        <v>29</v>
      </c>
      <c r="L2115" s="167">
        <v>306254</v>
      </c>
      <c r="M2115" s="167" t="s">
        <v>5746</v>
      </c>
      <c r="N2115" s="3">
        <v>39</v>
      </c>
      <c r="O2115" s="3" t="s">
        <v>4443</v>
      </c>
      <c r="P2115" s="3" t="s">
        <v>19</v>
      </c>
      <c r="Q2115" s="3"/>
      <c r="R2115" s="3"/>
    </row>
    <row r="2116" spans="1:18" ht="15" customHeight="1">
      <c r="A2116" s="166">
        <v>401179</v>
      </c>
      <c r="B2116" s="190">
        <v>1060301472</v>
      </c>
      <c r="C2116" s="166">
        <v>36</v>
      </c>
      <c r="D2116" s="166" t="s">
        <v>4425</v>
      </c>
      <c r="E2116" s="3" t="s">
        <v>5747</v>
      </c>
      <c r="F2116" s="3" t="s">
        <v>5748</v>
      </c>
      <c r="G2116" s="166" t="s">
        <v>84</v>
      </c>
      <c r="H2116" s="182">
        <v>7.3944459644322844</v>
      </c>
      <c r="I2116" s="3">
        <v>384</v>
      </c>
      <c r="J2116" s="3">
        <v>369</v>
      </c>
      <c r="K2116" s="3" t="s">
        <v>29</v>
      </c>
      <c r="L2116" s="167">
        <v>341901</v>
      </c>
      <c r="M2116" s="167" t="s">
        <v>5749</v>
      </c>
      <c r="N2116" s="3">
        <v>39</v>
      </c>
      <c r="O2116" s="3" t="s">
        <v>4443</v>
      </c>
      <c r="P2116" s="3" t="s">
        <v>19</v>
      </c>
      <c r="Q2116" s="3"/>
      <c r="R2116" s="3"/>
    </row>
    <row r="2117" spans="1:18" ht="15" customHeight="1">
      <c r="A2117" s="166">
        <v>400145</v>
      </c>
      <c r="B2117" s="190" t="s">
        <v>5750</v>
      </c>
      <c r="C2117" s="166">
        <v>36</v>
      </c>
      <c r="D2117" s="166" t="s">
        <v>4425</v>
      </c>
      <c r="E2117" s="3" t="s">
        <v>5751</v>
      </c>
      <c r="F2117" s="171" t="s">
        <v>5752</v>
      </c>
      <c r="G2117" s="166" t="s">
        <v>84</v>
      </c>
      <c r="H2117" s="182">
        <v>11.870593220338982</v>
      </c>
      <c r="I2117" s="3">
        <v>48</v>
      </c>
      <c r="J2117" s="3">
        <v>33</v>
      </c>
      <c r="K2117" s="3" t="s">
        <v>29</v>
      </c>
      <c r="L2117" s="167">
        <v>377380</v>
      </c>
      <c r="M2117" s="167" t="s">
        <v>5753</v>
      </c>
      <c r="N2117" s="3">
        <v>39</v>
      </c>
      <c r="O2117" s="3" t="s">
        <v>4443</v>
      </c>
      <c r="P2117" s="3" t="s">
        <v>19</v>
      </c>
      <c r="Q2117" s="3"/>
      <c r="R2117" s="3"/>
    </row>
    <row r="2118" spans="1:18" ht="15" customHeight="1">
      <c r="A2118" s="166">
        <v>401711</v>
      </c>
      <c r="B2118" s="190">
        <v>1060302061</v>
      </c>
      <c r="C2118" s="166">
        <v>36</v>
      </c>
      <c r="D2118" s="166" t="s">
        <v>4425</v>
      </c>
      <c r="E2118" s="3" t="s">
        <v>5754</v>
      </c>
      <c r="F2118" s="3" t="s">
        <v>5755</v>
      </c>
      <c r="G2118" s="166" t="s">
        <v>84</v>
      </c>
      <c r="H2118" s="182">
        <v>1.6662015503875971</v>
      </c>
      <c r="I2118" s="3">
        <v>24</v>
      </c>
      <c r="J2118" s="3">
        <v>26</v>
      </c>
      <c r="K2118" s="3" t="s">
        <v>29</v>
      </c>
      <c r="L2118" s="167">
        <v>281322</v>
      </c>
      <c r="M2118" s="167" t="s">
        <v>5756</v>
      </c>
      <c r="N2118" s="3">
        <v>39</v>
      </c>
      <c r="O2118" s="3" t="s">
        <v>4443</v>
      </c>
      <c r="P2118" s="3" t="s">
        <v>19</v>
      </c>
      <c r="Q2118" s="3"/>
      <c r="R2118" s="3"/>
    </row>
    <row r="2119" spans="1:18" ht="15" customHeight="1">
      <c r="A2119" s="166">
        <v>400352</v>
      </c>
      <c r="B2119" s="190">
        <v>1060301995</v>
      </c>
      <c r="C2119" s="166">
        <v>36</v>
      </c>
      <c r="D2119" s="166" t="s">
        <v>4425</v>
      </c>
      <c r="E2119" s="3" t="s">
        <v>5757</v>
      </c>
      <c r="F2119" s="171" t="s">
        <v>5758</v>
      </c>
      <c r="G2119" s="166" t="s">
        <v>84</v>
      </c>
      <c r="H2119" s="182">
        <v>47.314999999999998</v>
      </c>
      <c r="I2119" s="3">
        <v>12</v>
      </c>
      <c r="J2119" s="3">
        <v>11</v>
      </c>
      <c r="K2119" s="3" t="s">
        <v>29</v>
      </c>
      <c r="L2119" s="167">
        <v>368214</v>
      </c>
      <c r="M2119" s="167" t="s">
        <v>5759</v>
      </c>
      <c r="N2119" s="3">
        <v>39</v>
      </c>
      <c r="O2119" s="3" t="s">
        <v>4443</v>
      </c>
      <c r="P2119" s="3" t="s">
        <v>19</v>
      </c>
      <c r="Q2119" s="3"/>
      <c r="R2119" s="3"/>
    </row>
    <row r="2120" spans="1:18" ht="15" customHeight="1">
      <c r="A2120" s="166">
        <v>401529</v>
      </c>
      <c r="B2120" s="190">
        <v>1060301561</v>
      </c>
      <c r="C2120" s="166">
        <v>36</v>
      </c>
      <c r="D2120" s="166" t="s">
        <v>4425</v>
      </c>
      <c r="E2120" s="3" t="s">
        <v>5760</v>
      </c>
      <c r="F2120" s="172" t="s">
        <v>5761</v>
      </c>
      <c r="G2120" s="166" t="s">
        <v>84</v>
      </c>
      <c r="H2120" s="182">
        <v>53.51</v>
      </c>
      <c r="I2120" s="3">
        <v>0</v>
      </c>
      <c r="J2120" s="3">
        <v>1</v>
      </c>
      <c r="K2120" s="3" t="s">
        <v>26</v>
      </c>
      <c r="L2120" s="167">
        <v>282734</v>
      </c>
      <c r="M2120" s="167" t="s">
        <v>5762</v>
      </c>
      <c r="N2120" s="3">
        <v>39</v>
      </c>
      <c r="O2120" s="3" t="s">
        <v>4443</v>
      </c>
      <c r="P2120" s="3" t="s">
        <v>19</v>
      </c>
      <c r="Q2120" s="3"/>
      <c r="R2120" s="3"/>
    </row>
    <row r="2121" spans="1:18" ht="15" customHeight="1">
      <c r="A2121" s="166">
        <v>401704</v>
      </c>
      <c r="B2121" s="190">
        <v>1060302037</v>
      </c>
      <c r="C2121" s="166">
        <v>36</v>
      </c>
      <c r="D2121" s="166" t="s">
        <v>4425</v>
      </c>
      <c r="E2121" s="3" t="s">
        <v>5763</v>
      </c>
      <c r="F2121" s="172" t="s">
        <v>5764</v>
      </c>
      <c r="G2121" s="166" t="s">
        <v>84</v>
      </c>
      <c r="H2121" s="182">
        <v>6.4302702702702703</v>
      </c>
      <c r="I2121" s="3">
        <v>24</v>
      </c>
      <c r="J2121" s="3">
        <v>24</v>
      </c>
      <c r="K2121" s="3" t="s">
        <v>29</v>
      </c>
      <c r="L2121" s="167">
        <v>380998</v>
      </c>
      <c r="M2121" s="167" t="s">
        <v>5765</v>
      </c>
      <c r="N2121" s="3">
        <v>39</v>
      </c>
      <c r="O2121" s="3" t="s">
        <v>4443</v>
      </c>
      <c r="P2121" s="3" t="s">
        <v>19</v>
      </c>
      <c r="Q2121" s="3"/>
      <c r="R2121" s="3"/>
    </row>
    <row r="2122" spans="1:18" ht="15" customHeight="1">
      <c r="A2122" s="166">
        <v>401623</v>
      </c>
      <c r="B2122" s="190">
        <v>1060301529</v>
      </c>
      <c r="C2122" s="166">
        <v>36</v>
      </c>
      <c r="D2122" s="166" t="s">
        <v>4425</v>
      </c>
      <c r="E2122" s="3" t="s">
        <v>5766</v>
      </c>
      <c r="F2122" s="172" t="s">
        <v>5767</v>
      </c>
      <c r="G2122" s="166" t="s">
        <v>84</v>
      </c>
      <c r="H2122" s="182">
        <v>1.8317777777777779</v>
      </c>
      <c r="I2122" s="3">
        <v>32</v>
      </c>
      <c r="J2122" s="3">
        <v>42</v>
      </c>
      <c r="K2122" s="3" t="s">
        <v>29</v>
      </c>
      <c r="L2122" s="167">
        <v>281890</v>
      </c>
      <c r="M2122" s="167" t="s">
        <v>5768</v>
      </c>
      <c r="N2122" s="3">
        <v>39</v>
      </c>
      <c r="O2122" s="3" t="s">
        <v>4443</v>
      </c>
      <c r="P2122" s="3" t="s">
        <v>19</v>
      </c>
      <c r="Q2122" s="3"/>
      <c r="R2122" s="3"/>
    </row>
    <row r="2123" spans="1:18" ht="15" customHeight="1">
      <c r="A2123" s="166">
        <v>402621</v>
      </c>
      <c r="B2123" s="190">
        <v>1060300999</v>
      </c>
      <c r="C2123" s="166">
        <v>36</v>
      </c>
      <c r="D2123" s="166" t="s">
        <v>4425</v>
      </c>
      <c r="E2123" s="3" t="s">
        <v>5769</v>
      </c>
      <c r="F2123" s="172" t="s">
        <v>5770</v>
      </c>
      <c r="G2123" s="166" t="s">
        <v>84</v>
      </c>
      <c r="H2123" s="182">
        <v>26.970000000000002</v>
      </c>
      <c r="I2123" s="3">
        <v>8</v>
      </c>
      <c r="J2123" s="3">
        <v>7</v>
      </c>
      <c r="K2123" s="3" t="s">
        <v>26</v>
      </c>
      <c r="L2123" s="167">
        <v>281912</v>
      </c>
      <c r="M2123" s="167" t="s">
        <v>5771</v>
      </c>
      <c r="N2123" s="3">
        <v>39</v>
      </c>
      <c r="O2123" s="3" t="s">
        <v>4443</v>
      </c>
      <c r="P2123" s="3" t="s">
        <v>19</v>
      </c>
      <c r="Q2123" s="3"/>
      <c r="R2123" s="3"/>
    </row>
    <row r="2124" spans="1:18" ht="15" customHeight="1">
      <c r="A2124" s="166">
        <v>400256</v>
      </c>
      <c r="B2124" s="190">
        <v>1060300328</v>
      </c>
      <c r="C2124" s="166">
        <v>36</v>
      </c>
      <c r="D2124" s="166" t="s">
        <v>4425</v>
      </c>
      <c r="E2124" s="3" t="s">
        <v>5772</v>
      </c>
      <c r="F2124" s="172" t="s">
        <v>5773</v>
      </c>
      <c r="G2124" s="166" t="s">
        <v>84</v>
      </c>
      <c r="H2124" s="182">
        <v>1.6409185051778479</v>
      </c>
      <c r="I2124" s="3">
        <v>1819.3333333333333</v>
      </c>
      <c r="J2124" s="3">
        <v>1828.8333333333333</v>
      </c>
      <c r="K2124" s="3" t="s">
        <v>29</v>
      </c>
      <c r="L2124" s="167">
        <v>312991</v>
      </c>
      <c r="M2124" s="167" t="s">
        <v>5774</v>
      </c>
      <c r="N2124" s="3">
        <v>39</v>
      </c>
      <c r="O2124" s="3" t="s">
        <v>4443</v>
      </c>
      <c r="P2124" s="3" t="s">
        <v>19</v>
      </c>
      <c r="Q2124" s="3"/>
      <c r="R2124" s="3"/>
    </row>
    <row r="2125" spans="1:18" ht="15" customHeight="1">
      <c r="A2125" s="166">
        <v>400062</v>
      </c>
      <c r="B2125" s="190">
        <v>1060300336</v>
      </c>
      <c r="C2125" s="166">
        <v>36</v>
      </c>
      <c r="D2125" s="166" t="s">
        <v>4425</v>
      </c>
      <c r="E2125" s="3" t="s">
        <v>5775</v>
      </c>
      <c r="F2125" s="172" t="s">
        <v>5776</v>
      </c>
      <c r="G2125" s="166" t="s">
        <v>84</v>
      </c>
      <c r="H2125" s="182">
        <v>3.8156320657759508</v>
      </c>
      <c r="I2125" s="3">
        <v>776</v>
      </c>
      <c r="J2125" s="3">
        <v>755</v>
      </c>
      <c r="K2125" s="3" t="s">
        <v>29</v>
      </c>
      <c r="L2125" s="167">
        <v>281891</v>
      </c>
      <c r="M2125" s="167" t="s">
        <v>5777</v>
      </c>
      <c r="N2125" s="3">
        <v>39</v>
      </c>
      <c r="O2125" s="3" t="s">
        <v>4443</v>
      </c>
      <c r="P2125" s="3" t="s">
        <v>19</v>
      </c>
      <c r="Q2125" s="3"/>
      <c r="R2125" s="3"/>
    </row>
    <row r="2126" spans="1:18" ht="15" customHeight="1">
      <c r="A2126" s="166">
        <v>401284</v>
      </c>
      <c r="B2126" s="190">
        <v>1060300344</v>
      </c>
      <c r="C2126" s="166">
        <v>36</v>
      </c>
      <c r="D2126" s="166" t="s">
        <v>4425</v>
      </c>
      <c r="E2126" s="3" t="s">
        <v>5778</v>
      </c>
      <c r="F2126" s="172" t="s">
        <v>5779</v>
      </c>
      <c r="G2126" s="166" t="s">
        <v>84</v>
      </c>
      <c r="H2126" s="182">
        <v>1.6919491525423727</v>
      </c>
      <c r="I2126" s="3">
        <v>240</v>
      </c>
      <c r="J2126" s="3">
        <v>229</v>
      </c>
      <c r="K2126" s="3" t="s">
        <v>29</v>
      </c>
      <c r="L2126" s="167">
        <v>487416</v>
      </c>
      <c r="M2126" s="167" t="s">
        <v>5780</v>
      </c>
      <c r="N2126" s="3">
        <v>39</v>
      </c>
      <c r="O2126" s="3" t="s">
        <v>4443</v>
      </c>
      <c r="P2126" s="3" t="s">
        <v>19</v>
      </c>
      <c r="Q2126" s="3"/>
      <c r="R2126" s="3"/>
    </row>
    <row r="2127" spans="1:18" ht="15" customHeight="1">
      <c r="A2127" s="166">
        <v>401594</v>
      </c>
      <c r="B2127" s="190">
        <v>1060300352</v>
      </c>
      <c r="C2127" s="166">
        <v>36</v>
      </c>
      <c r="D2127" s="166" t="s">
        <v>4425</v>
      </c>
      <c r="E2127" s="3" t="s">
        <v>5781</v>
      </c>
      <c r="F2127" s="172" t="s">
        <v>5782</v>
      </c>
      <c r="G2127" s="166" t="s">
        <v>84</v>
      </c>
      <c r="H2127" s="182">
        <v>9.9927272727272722</v>
      </c>
      <c r="I2127" s="3">
        <v>32</v>
      </c>
      <c r="J2127" s="3">
        <v>28</v>
      </c>
      <c r="K2127" s="3" t="s">
        <v>29</v>
      </c>
      <c r="L2127" s="167">
        <v>487408</v>
      </c>
      <c r="M2127" s="167" t="s">
        <v>5783</v>
      </c>
      <c r="N2127" s="3">
        <v>39</v>
      </c>
      <c r="O2127" s="3" t="s">
        <v>4443</v>
      </c>
      <c r="P2127" s="3" t="s">
        <v>19</v>
      </c>
      <c r="Q2127" s="3"/>
      <c r="R2127" s="3"/>
    </row>
    <row r="2128" spans="1:18" ht="15" customHeight="1">
      <c r="A2128" s="166">
        <v>402321</v>
      </c>
      <c r="B2128" s="190">
        <v>1060300271</v>
      </c>
      <c r="C2128" s="166">
        <v>36</v>
      </c>
      <c r="D2128" s="166" t="s">
        <v>4425</v>
      </c>
      <c r="E2128" s="3" t="s">
        <v>5784</v>
      </c>
      <c r="F2128" s="172" t="s">
        <v>5785</v>
      </c>
      <c r="G2128" s="166" t="s">
        <v>84</v>
      </c>
      <c r="H2128" s="182">
        <v>1.4706509274873523</v>
      </c>
      <c r="I2128" s="3">
        <v>816</v>
      </c>
      <c r="J2128" s="3">
        <v>768</v>
      </c>
      <c r="K2128" s="3" t="s">
        <v>29</v>
      </c>
      <c r="L2128" s="167">
        <v>364940</v>
      </c>
      <c r="M2128" s="167" t="s">
        <v>5786</v>
      </c>
      <c r="N2128" s="3">
        <v>39</v>
      </c>
      <c r="O2128" s="3" t="s">
        <v>4443</v>
      </c>
      <c r="P2128" s="3" t="s">
        <v>19</v>
      </c>
      <c r="Q2128" s="3"/>
      <c r="R2128" s="3"/>
    </row>
    <row r="2129" spans="1:18" ht="15" customHeight="1">
      <c r="A2129" s="166">
        <v>401786</v>
      </c>
      <c r="B2129" s="190">
        <v>1060301944</v>
      </c>
      <c r="C2129" s="166">
        <v>36</v>
      </c>
      <c r="D2129" s="166" t="s">
        <v>4425</v>
      </c>
      <c r="E2129" s="3" t="s">
        <v>5787</v>
      </c>
      <c r="F2129" s="3" t="s">
        <v>5788</v>
      </c>
      <c r="G2129" s="166" t="s">
        <v>84</v>
      </c>
      <c r="H2129" s="182">
        <v>46.508670520231213</v>
      </c>
      <c r="I2129" s="3">
        <v>20</v>
      </c>
      <c r="J2129" s="3">
        <v>23</v>
      </c>
      <c r="K2129" s="3" t="s">
        <v>29</v>
      </c>
      <c r="L2129" s="167">
        <v>601048</v>
      </c>
      <c r="M2129" s="167" t="s">
        <v>5789</v>
      </c>
      <c r="N2129" s="3">
        <v>39</v>
      </c>
      <c r="O2129" s="3" t="s">
        <v>4443</v>
      </c>
      <c r="P2129" s="3" t="s">
        <v>19</v>
      </c>
      <c r="Q2129" s="3"/>
      <c r="R2129" s="3"/>
    </row>
    <row r="2130" spans="1:18" ht="15" customHeight="1">
      <c r="A2130" s="166">
        <v>400780</v>
      </c>
      <c r="B2130" s="190" t="s">
        <v>5790</v>
      </c>
      <c r="C2130" s="166">
        <v>36</v>
      </c>
      <c r="D2130" s="166" t="s">
        <v>4425</v>
      </c>
      <c r="E2130" s="3" t="s">
        <v>5791</v>
      </c>
      <c r="F2130" s="171" t="s">
        <v>5792</v>
      </c>
      <c r="G2130" s="166" t="s">
        <v>84</v>
      </c>
      <c r="H2130" s="182">
        <v>6.3891017964071857</v>
      </c>
      <c r="I2130" s="3">
        <v>24</v>
      </c>
      <c r="J2130" s="3">
        <v>18.916666666666668</v>
      </c>
      <c r="K2130" s="3" t="s">
        <v>26</v>
      </c>
      <c r="L2130" s="167">
        <v>281941</v>
      </c>
      <c r="M2130" s="167" t="s">
        <v>5793</v>
      </c>
      <c r="N2130" s="3">
        <v>39</v>
      </c>
      <c r="O2130" s="3" t="s">
        <v>4443</v>
      </c>
      <c r="P2130" s="3" t="s">
        <v>19</v>
      </c>
      <c r="Q2130" s="3"/>
      <c r="R2130" s="3"/>
    </row>
    <row r="2131" spans="1:18" ht="15" customHeight="1">
      <c r="A2131" s="166">
        <v>402587</v>
      </c>
      <c r="B2131" s="190">
        <v>1060302096</v>
      </c>
      <c r="C2131" s="166">
        <v>36</v>
      </c>
      <c r="D2131" s="166" t="s">
        <v>4425</v>
      </c>
      <c r="E2131" s="3" t="s">
        <v>5794</v>
      </c>
      <c r="F2131" s="172" t="s">
        <v>5795</v>
      </c>
      <c r="G2131" s="166" t="s">
        <v>84</v>
      </c>
      <c r="H2131" s="182">
        <v>16.86</v>
      </c>
      <c r="I2131" s="3">
        <v>0</v>
      </c>
      <c r="J2131" s="3">
        <v>16.583333333333332</v>
      </c>
      <c r="K2131" s="3" t="s">
        <v>26</v>
      </c>
      <c r="L2131" s="167">
        <v>282000</v>
      </c>
      <c r="M2131" s="167" t="s">
        <v>5796</v>
      </c>
      <c r="N2131" s="3">
        <v>39</v>
      </c>
      <c r="O2131" s="3" t="s">
        <v>4443</v>
      </c>
      <c r="P2131" s="3" t="s">
        <v>19</v>
      </c>
      <c r="Q2131" s="3"/>
      <c r="R2131" s="3"/>
    </row>
    <row r="2132" spans="1:18" ht="15" customHeight="1">
      <c r="A2132" s="166">
        <v>401614</v>
      </c>
      <c r="B2132" s="190">
        <v>1060302118</v>
      </c>
      <c r="C2132" s="166">
        <v>36</v>
      </c>
      <c r="D2132" s="166" t="s">
        <v>4425</v>
      </c>
      <c r="E2132" s="3" t="s">
        <v>5797</v>
      </c>
      <c r="F2132" s="3" t="s">
        <v>5798</v>
      </c>
      <c r="G2132" s="166" t="s">
        <v>84</v>
      </c>
      <c r="H2132" s="182">
        <v>23.49</v>
      </c>
      <c r="I2132" s="3">
        <v>0</v>
      </c>
      <c r="J2132" s="3">
        <v>5</v>
      </c>
      <c r="K2132" s="3" t="s">
        <v>26</v>
      </c>
      <c r="L2132" s="167">
        <v>383195</v>
      </c>
      <c r="M2132" s="167" t="s">
        <v>5799</v>
      </c>
      <c r="N2132" s="3">
        <v>39</v>
      </c>
      <c r="O2132" s="3" t="s">
        <v>4443</v>
      </c>
      <c r="P2132" s="3" t="s">
        <v>19</v>
      </c>
      <c r="Q2132" s="3"/>
      <c r="R2132" s="3"/>
    </row>
    <row r="2133" spans="1:18" ht="15" customHeight="1">
      <c r="A2133" s="166">
        <v>401554</v>
      </c>
      <c r="B2133" s="190">
        <v>1060301081</v>
      </c>
      <c r="C2133" s="166">
        <v>36</v>
      </c>
      <c r="D2133" s="166" t="s">
        <v>4425</v>
      </c>
      <c r="E2133" s="3" t="s">
        <v>5800</v>
      </c>
      <c r="F2133" s="3" t="s">
        <v>5801</v>
      </c>
      <c r="G2133" s="166" t="s">
        <v>84</v>
      </c>
      <c r="H2133" s="182">
        <v>2.95</v>
      </c>
      <c r="I2133" s="3">
        <v>8</v>
      </c>
      <c r="J2133" s="3">
        <v>10</v>
      </c>
      <c r="K2133" s="3" t="s">
        <v>26</v>
      </c>
      <c r="L2133" s="167">
        <v>382634</v>
      </c>
      <c r="M2133" s="167" t="s">
        <v>5802</v>
      </c>
      <c r="N2133" s="3">
        <v>39</v>
      </c>
      <c r="O2133" s="3" t="s">
        <v>4443</v>
      </c>
      <c r="P2133" s="3" t="s">
        <v>19</v>
      </c>
      <c r="Q2133" s="3"/>
      <c r="R2133" s="3"/>
    </row>
    <row r="2134" spans="1:18" ht="15" customHeight="1">
      <c r="A2134" s="166">
        <v>401465</v>
      </c>
      <c r="B2134" s="190">
        <v>1060301073</v>
      </c>
      <c r="C2134" s="166">
        <v>36</v>
      </c>
      <c r="D2134" s="166" t="s">
        <v>4425</v>
      </c>
      <c r="E2134" s="3" t="s">
        <v>5803</v>
      </c>
      <c r="F2134" s="3" t="s">
        <v>5804</v>
      </c>
      <c r="G2134" s="166" t="s">
        <v>84</v>
      </c>
      <c r="H2134" s="182">
        <v>2.2200000000000002</v>
      </c>
      <c r="I2134" s="3">
        <v>8</v>
      </c>
      <c r="J2134" s="3">
        <v>4</v>
      </c>
      <c r="K2134" s="3" t="s">
        <v>26</v>
      </c>
      <c r="L2134" s="167">
        <v>306059</v>
      </c>
      <c r="M2134" s="167" t="s">
        <v>5805</v>
      </c>
      <c r="N2134" s="3">
        <v>39</v>
      </c>
      <c r="O2134" s="3" t="s">
        <v>4443</v>
      </c>
      <c r="P2134" s="3" t="s">
        <v>19</v>
      </c>
      <c r="Q2134" s="3"/>
      <c r="R2134" s="3"/>
    </row>
    <row r="2135" spans="1:18" ht="15" customHeight="1">
      <c r="A2135" s="166">
        <v>400987</v>
      </c>
      <c r="B2135" s="190">
        <v>1060301863</v>
      </c>
      <c r="C2135" s="166">
        <v>36</v>
      </c>
      <c r="D2135" s="166" t="s">
        <v>4425</v>
      </c>
      <c r="E2135" s="3" t="s">
        <v>5806</v>
      </c>
      <c r="F2135" s="171" t="s">
        <v>5807</v>
      </c>
      <c r="G2135" s="166" t="s">
        <v>84</v>
      </c>
      <c r="H2135" s="182">
        <v>2.46</v>
      </c>
      <c r="I2135" s="3">
        <v>0</v>
      </c>
      <c r="J2135" s="3">
        <v>0</v>
      </c>
      <c r="K2135" s="3" t="s">
        <v>18</v>
      </c>
      <c r="L2135" s="167">
        <v>305985</v>
      </c>
      <c r="M2135" s="167" t="s">
        <v>5808</v>
      </c>
      <c r="N2135" s="3">
        <v>39</v>
      </c>
      <c r="O2135" s="3" t="s">
        <v>4443</v>
      </c>
      <c r="P2135" s="3" t="s">
        <v>19</v>
      </c>
      <c r="Q2135" s="3"/>
      <c r="R2135" s="3"/>
    </row>
    <row r="2136" spans="1:18" ht="15" customHeight="1">
      <c r="A2136" s="166">
        <v>401203</v>
      </c>
      <c r="B2136" s="190">
        <v>1060301871</v>
      </c>
      <c r="C2136" s="166">
        <v>36</v>
      </c>
      <c r="D2136" s="166" t="s">
        <v>4425</v>
      </c>
      <c r="E2136" s="3" t="s">
        <v>5809</v>
      </c>
      <c r="F2136" s="3" t="s">
        <v>5810</v>
      </c>
      <c r="G2136" s="166" t="s">
        <v>84</v>
      </c>
      <c r="H2136" s="182">
        <v>1.7424999999999997</v>
      </c>
      <c r="I2136" s="3">
        <v>16</v>
      </c>
      <c r="J2136" s="3">
        <v>18</v>
      </c>
      <c r="K2136" s="3" t="s">
        <v>29</v>
      </c>
      <c r="L2136" s="167">
        <v>286236</v>
      </c>
      <c r="M2136" s="167" t="s">
        <v>5811</v>
      </c>
      <c r="N2136" s="3">
        <v>39</v>
      </c>
      <c r="O2136" s="3" t="s">
        <v>4443</v>
      </c>
      <c r="P2136" s="3" t="s">
        <v>19</v>
      </c>
      <c r="Q2136" s="3"/>
      <c r="R2136" s="3"/>
    </row>
    <row r="2137" spans="1:18" ht="15" customHeight="1">
      <c r="A2137" s="166">
        <v>401843</v>
      </c>
      <c r="B2137" s="190">
        <v>1060300603</v>
      </c>
      <c r="C2137" s="166">
        <v>36</v>
      </c>
      <c r="D2137" s="166" t="s">
        <v>4425</v>
      </c>
      <c r="E2137" s="3" t="s">
        <v>5812</v>
      </c>
      <c r="F2137" s="171" t="s">
        <v>5813</v>
      </c>
      <c r="G2137" s="166" t="s">
        <v>84</v>
      </c>
      <c r="H2137" s="182">
        <v>9.5924999999999994</v>
      </c>
      <c r="I2137" s="3">
        <v>12</v>
      </c>
      <c r="J2137" s="3">
        <v>12</v>
      </c>
      <c r="K2137" s="3" t="s">
        <v>26</v>
      </c>
      <c r="L2137" s="167">
        <v>306270</v>
      </c>
      <c r="M2137" s="167" t="s">
        <v>5814</v>
      </c>
      <c r="N2137" s="3">
        <v>39</v>
      </c>
      <c r="O2137" s="3" t="s">
        <v>4443</v>
      </c>
      <c r="P2137" s="3" t="s">
        <v>19</v>
      </c>
      <c r="Q2137" s="3"/>
      <c r="R2137" s="3"/>
    </row>
    <row r="2138" spans="1:18" ht="15" customHeight="1">
      <c r="A2138" s="166">
        <v>402098</v>
      </c>
      <c r="B2138" s="190">
        <v>1060301642</v>
      </c>
      <c r="C2138" s="166">
        <v>36</v>
      </c>
      <c r="D2138" s="166" t="s">
        <v>4425</v>
      </c>
      <c r="E2138" s="3" t="s">
        <v>5815</v>
      </c>
      <c r="F2138" s="172" t="s">
        <v>5816</v>
      </c>
      <c r="G2138" s="166" t="s">
        <v>84</v>
      </c>
      <c r="H2138" s="182">
        <v>2.4664634146341462</v>
      </c>
      <c r="I2138" s="3">
        <v>112</v>
      </c>
      <c r="J2138" s="3">
        <v>82</v>
      </c>
      <c r="K2138" s="3" t="s">
        <v>29</v>
      </c>
      <c r="L2138" s="167">
        <v>281622</v>
      </c>
      <c r="M2138" s="167" t="s">
        <v>5817</v>
      </c>
      <c r="N2138" s="3">
        <v>39</v>
      </c>
      <c r="O2138" s="3" t="s">
        <v>4443</v>
      </c>
      <c r="P2138" s="3" t="s">
        <v>19</v>
      </c>
      <c r="Q2138" s="3"/>
      <c r="R2138" s="3"/>
    </row>
    <row r="2139" spans="1:18" ht="15" customHeight="1">
      <c r="A2139" s="166">
        <v>400529</v>
      </c>
      <c r="B2139" s="190">
        <v>1060301766</v>
      </c>
      <c r="C2139" s="166">
        <v>36</v>
      </c>
      <c r="D2139" s="166" t="s">
        <v>4425</v>
      </c>
      <c r="E2139" s="3" t="s">
        <v>5818</v>
      </c>
      <c r="F2139" s="172" t="s">
        <v>5819</v>
      </c>
      <c r="G2139" s="166" t="s">
        <v>84</v>
      </c>
      <c r="H2139" s="182">
        <v>48.264000000000003</v>
      </c>
      <c r="I2139" s="3">
        <v>0</v>
      </c>
      <c r="J2139" s="3">
        <v>1</v>
      </c>
      <c r="K2139" s="3" t="s">
        <v>26</v>
      </c>
      <c r="L2139" s="167">
        <v>281627</v>
      </c>
      <c r="M2139" s="167" t="s">
        <v>5820</v>
      </c>
      <c r="N2139" s="3">
        <v>39</v>
      </c>
      <c r="O2139" s="3" t="s">
        <v>4443</v>
      </c>
      <c r="P2139" s="3" t="s">
        <v>19</v>
      </c>
      <c r="Q2139" s="3"/>
      <c r="R2139" s="3"/>
    </row>
    <row r="2140" spans="1:18" ht="15" customHeight="1">
      <c r="A2140" s="166">
        <v>401386</v>
      </c>
      <c r="B2140" s="190" t="s">
        <v>5821</v>
      </c>
      <c r="C2140" s="166">
        <v>36</v>
      </c>
      <c r="D2140" s="166" t="s">
        <v>4425</v>
      </c>
      <c r="E2140" s="3" t="s">
        <v>5822</v>
      </c>
      <c r="F2140" s="172" t="s">
        <v>5823</v>
      </c>
      <c r="G2140" s="166" t="s">
        <v>84</v>
      </c>
      <c r="H2140" s="182">
        <v>2.6884615384615387</v>
      </c>
      <c r="I2140" s="3">
        <v>24</v>
      </c>
      <c r="J2140" s="3">
        <v>20</v>
      </c>
      <c r="K2140" s="3" t="s">
        <v>29</v>
      </c>
      <c r="L2140" s="167">
        <v>281605</v>
      </c>
      <c r="M2140" s="167" t="s">
        <v>5824</v>
      </c>
      <c r="N2140" s="3">
        <v>39</v>
      </c>
      <c r="O2140" s="3" t="s">
        <v>4443</v>
      </c>
      <c r="P2140" s="3" t="s">
        <v>19</v>
      </c>
      <c r="Q2140" s="3"/>
      <c r="R2140" s="3"/>
    </row>
    <row r="2141" spans="1:18" ht="15" customHeight="1">
      <c r="A2141" s="166">
        <v>401877</v>
      </c>
      <c r="B2141" s="190">
        <v>1060301120</v>
      </c>
      <c r="C2141" s="166">
        <v>36</v>
      </c>
      <c r="D2141" s="166" t="s">
        <v>4425</v>
      </c>
      <c r="E2141" s="3" t="s">
        <v>5825</v>
      </c>
      <c r="F2141" s="172" t="s">
        <v>5826</v>
      </c>
      <c r="G2141" s="166" t="s">
        <v>84</v>
      </c>
      <c r="H2141" s="182">
        <v>7.4839999999999991</v>
      </c>
      <c r="I2141" s="3">
        <v>16</v>
      </c>
      <c r="J2141" s="3">
        <v>10</v>
      </c>
      <c r="K2141" s="3" t="s">
        <v>26</v>
      </c>
      <c r="L2141" s="167">
        <v>281617</v>
      </c>
      <c r="M2141" s="167" t="s">
        <v>5827</v>
      </c>
      <c r="N2141" s="3">
        <v>39</v>
      </c>
      <c r="O2141" s="3" t="s">
        <v>4443</v>
      </c>
      <c r="P2141" s="3" t="s">
        <v>19</v>
      </c>
      <c r="Q2141" s="3"/>
      <c r="R2141" s="3"/>
    </row>
    <row r="2142" spans="1:18" ht="15" customHeight="1">
      <c r="A2142" s="166">
        <v>402624</v>
      </c>
      <c r="B2142" s="190">
        <v>1060301677</v>
      </c>
      <c r="C2142" s="166">
        <v>36</v>
      </c>
      <c r="D2142" s="166" t="s">
        <v>4425</v>
      </c>
      <c r="E2142" s="3" t="s">
        <v>5828</v>
      </c>
      <c r="F2142" s="3" t="s">
        <v>5829</v>
      </c>
      <c r="G2142" s="166" t="s">
        <v>84</v>
      </c>
      <c r="H2142" s="182">
        <v>6.5085714285714289</v>
      </c>
      <c r="I2142" s="3">
        <v>32</v>
      </c>
      <c r="J2142" s="3">
        <v>44.083333333333336</v>
      </c>
      <c r="K2142" s="3" t="s">
        <v>29</v>
      </c>
      <c r="L2142" s="167">
        <v>281620</v>
      </c>
      <c r="M2142" s="167" t="s">
        <v>5830</v>
      </c>
      <c r="N2142" s="3">
        <v>39</v>
      </c>
      <c r="O2142" s="3" t="s">
        <v>4443</v>
      </c>
      <c r="P2142" s="3" t="s">
        <v>19</v>
      </c>
      <c r="Q2142" s="3"/>
      <c r="R2142" s="3"/>
    </row>
    <row r="2143" spans="1:18" ht="15" customHeight="1">
      <c r="A2143" s="166">
        <v>401454</v>
      </c>
      <c r="B2143" s="190">
        <v>1060301669</v>
      </c>
      <c r="C2143" s="166">
        <v>36</v>
      </c>
      <c r="D2143" s="166" t="s">
        <v>4425</v>
      </c>
      <c r="E2143" s="3" t="s">
        <v>5831</v>
      </c>
      <c r="F2143" s="171" t="s">
        <v>5832</v>
      </c>
      <c r="G2143" s="166" t="s">
        <v>84</v>
      </c>
      <c r="H2143" s="182">
        <v>9.4879649890590792E-2</v>
      </c>
      <c r="I2143" s="3">
        <v>104</v>
      </c>
      <c r="J2143" s="3">
        <v>74</v>
      </c>
      <c r="K2143" s="3" t="s">
        <v>29</v>
      </c>
      <c r="L2143" s="167">
        <v>417002</v>
      </c>
      <c r="M2143" s="167" t="s">
        <v>5833</v>
      </c>
      <c r="N2143" s="3">
        <v>39</v>
      </c>
      <c r="O2143" s="3" t="s">
        <v>4443</v>
      </c>
      <c r="P2143" s="3" t="s">
        <v>19</v>
      </c>
      <c r="Q2143" s="3"/>
      <c r="R2143" s="3"/>
    </row>
    <row r="2144" spans="1:18" ht="15" customHeight="1">
      <c r="A2144" s="166">
        <v>400845</v>
      </c>
      <c r="B2144" s="190">
        <v>1060301138</v>
      </c>
      <c r="C2144" s="166">
        <v>36</v>
      </c>
      <c r="D2144" s="166" t="s">
        <v>4425</v>
      </c>
      <c r="E2144" s="3" t="s">
        <v>5834</v>
      </c>
      <c r="F2144" s="3" t="s">
        <v>5835</v>
      </c>
      <c r="G2144" s="166" t="s">
        <v>84</v>
      </c>
      <c r="H2144" s="182">
        <v>6.8425415676959611</v>
      </c>
      <c r="I2144" s="3">
        <v>56</v>
      </c>
      <c r="J2144" s="3">
        <v>64</v>
      </c>
      <c r="K2144" s="3" t="s">
        <v>29</v>
      </c>
      <c r="L2144" s="167">
        <v>281614</v>
      </c>
      <c r="M2144" s="167" t="s">
        <v>5836</v>
      </c>
      <c r="N2144" s="3">
        <v>39</v>
      </c>
      <c r="O2144" s="3" t="s">
        <v>4443</v>
      </c>
      <c r="P2144" s="3" t="s">
        <v>19</v>
      </c>
      <c r="Q2144" s="3"/>
      <c r="R2144" s="3"/>
    </row>
    <row r="2145" spans="1:18" ht="15" customHeight="1">
      <c r="A2145" s="166">
        <v>402278</v>
      </c>
      <c r="B2145" s="190">
        <v>1060301146</v>
      </c>
      <c r="C2145" s="166">
        <v>36</v>
      </c>
      <c r="D2145" s="166" t="s">
        <v>4425</v>
      </c>
      <c r="E2145" s="3" t="s">
        <v>5837</v>
      </c>
      <c r="F2145" s="171" t="s">
        <v>5838</v>
      </c>
      <c r="G2145" s="166" t="s">
        <v>84</v>
      </c>
      <c r="H2145" s="182">
        <v>6.261333333333333</v>
      </c>
      <c r="I2145" s="3">
        <v>8</v>
      </c>
      <c r="J2145" s="3">
        <v>6</v>
      </c>
      <c r="K2145" s="3" t="s">
        <v>26</v>
      </c>
      <c r="L2145" s="167">
        <v>281608</v>
      </c>
      <c r="M2145" s="167" t="s">
        <v>5839</v>
      </c>
      <c r="N2145" s="3">
        <v>39</v>
      </c>
      <c r="O2145" s="3" t="s">
        <v>4443</v>
      </c>
      <c r="P2145" s="3" t="s">
        <v>19</v>
      </c>
      <c r="Q2145" s="3"/>
      <c r="R2145" s="3"/>
    </row>
    <row r="2146" spans="1:18" ht="15" customHeight="1">
      <c r="A2146" s="166">
        <v>401039</v>
      </c>
      <c r="B2146" s="190">
        <v>1060301685</v>
      </c>
      <c r="C2146" s="166">
        <v>36</v>
      </c>
      <c r="D2146" s="166" t="s">
        <v>4425</v>
      </c>
      <c r="E2146" s="3" t="s">
        <v>5840</v>
      </c>
      <c r="F2146" s="172" t="s">
        <v>5841</v>
      </c>
      <c r="G2146" s="166" t="s">
        <v>84</v>
      </c>
      <c r="H2146" s="182">
        <v>2.9263636363636367</v>
      </c>
      <c r="I2146" s="3">
        <v>16</v>
      </c>
      <c r="J2146" s="3">
        <v>10</v>
      </c>
      <c r="K2146" s="3" t="s">
        <v>26</v>
      </c>
      <c r="L2146" s="167">
        <v>281640</v>
      </c>
      <c r="M2146" s="167" t="s">
        <v>5842</v>
      </c>
      <c r="N2146" s="3">
        <v>39</v>
      </c>
      <c r="O2146" s="3" t="s">
        <v>4443</v>
      </c>
      <c r="P2146" s="3" t="s">
        <v>19</v>
      </c>
      <c r="Q2146" s="3"/>
      <c r="R2146" s="3"/>
    </row>
    <row r="2147" spans="1:18" ht="15" customHeight="1">
      <c r="A2147" s="166">
        <v>400536</v>
      </c>
      <c r="B2147" s="190">
        <v>1060301057</v>
      </c>
      <c r="C2147" s="166">
        <v>36</v>
      </c>
      <c r="D2147" s="166" t="s">
        <v>4425</v>
      </c>
      <c r="E2147" s="3" t="s">
        <v>5843</v>
      </c>
      <c r="F2147" s="3" t="s">
        <v>5844</v>
      </c>
      <c r="G2147" s="166" t="s">
        <v>84</v>
      </c>
      <c r="H2147" s="182">
        <v>7.0902632582983598</v>
      </c>
      <c r="I2147" s="3">
        <v>104</v>
      </c>
      <c r="J2147" s="3">
        <v>108</v>
      </c>
      <c r="K2147" s="3" t="s">
        <v>29</v>
      </c>
      <c r="L2147" s="167">
        <v>281615</v>
      </c>
      <c r="M2147" s="167" t="s">
        <v>5845</v>
      </c>
      <c r="N2147" s="3">
        <v>39</v>
      </c>
      <c r="O2147" s="3" t="s">
        <v>4443</v>
      </c>
      <c r="P2147" s="3" t="s">
        <v>19</v>
      </c>
      <c r="Q2147" s="3"/>
      <c r="R2147" s="3"/>
    </row>
    <row r="2148" spans="1:18" ht="15" customHeight="1">
      <c r="A2148" s="166">
        <v>401377</v>
      </c>
      <c r="B2148" s="190">
        <v>1060301154</v>
      </c>
      <c r="C2148" s="166">
        <v>36</v>
      </c>
      <c r="D2148" s="166" t="s">
        <v>4425</v>
      </c>
      <c r="E2148" s="3" t="s">
        <v>5846</v>
      </c>
      <c r="F2148" s="3" t="s">
        <v>5847</v>
      </c>
      <c r="G2148" s="166" t="s">
        <v>84</v>
      </c>
      <c r="H2148" s="182">
        <v>7.0374999999999988</v>
      </c>
      <c r="I2148" s="3">
        <v>88</v>
      </c>
      <c r="J2148" s="3">
        <v>88</v>
      </c>
      <c r="K2148" s="3" t="s">
        <v>29</v>
      </c>
      <c r="L2148" s="167">
        <v>281609</v>
      </c>
      <c r="M2148" s="167" t="s">
        <v>5848</v>
      </c>
      <c r="N2148" s="3">
        <v>39</v>
      </c>
      <c r="O2148" s="3" t="s">
        <v>4443</v>
      </c>
      <c r="P2148" s="3" t="s">
        <v>19</v>
      </c>
      <c r="Q2148" s="3"/>
      <c r="R2148" s="3"/>
    </row>
    <row r="2149" spans="1:18" ht="15" customHeight="1">
      <c r="A2149" s="166">
        <v>401578</v>
      </c>
      <c r="B2149" s="190">
        <v>1060302029</v>
      </c>
      <c r="C2149" s="166">
        <v>36</v>
      </c>
      <c r="D2149" s="166" t="s">
        <v>4425</v>
      </c>
      <c r="E2149" s="3" t="s">
        <v>5849</v>
      </c>
      <c r="F2149" s="3" t="s">
        <v>5850</v>
      </c>
      <c r="G2149" s="166" t="s">
        <v>84</v>
      </c>
      <c r="H2149" s="182">
        <v>10.677916666666668</v>
      </c>
      <c r="I2149" s="3">
        <v>48</v>
      </c>
      <c r="J2149" s="3">
        <v>46</v>
      </c>
      <c r="K2149" s="3" t="s">
        <v>29</v>
      </c>
      <c r="L2149" s="167">
        <v>281638</v>
      </c>
      <c r="M2149" s="167" t="s">
        <v>5851</v>
      </c>
      <c r="N2149" s="3">
        <v>39</v>
      </c>
      <c r="O2149" s="3" t="s">
        <v>4443</v>
      </c>
      <c r="P2149" s="3" t="s">
        <v>19</v>
      </c>
      <c r="Q2149" s="3"/>
      <c r="R2149" s="3"/>
    </row>
    <row r="2150" spans="1:18" ht="15" customHeight="1">
      <c r="A2150" s="166">
        <v>400530</v>
      </c>
      <c r="B2150" s="190">
        <v>1060301715</v>
      </c>
      <c r="C2150" s="166">
        <v>36</v>
      </c>
      <c r="D2150" s="166" t="s">
        <v>4425</v>
      </c>
      <c r="E2150" s="3" t="s">
        <v>5852</v>
      </c>
      <c r="F2150" s="171" t="s">
        <v>5853</v>
      </c>
      <c r="G2150" s="166" t="s">
        <v>84</v>
      </c>
      <c r="H2150" s="182">
        <v>0</v>
      </c>
      <c r="I2150" s="3">
        <v>0</v>
      </c>
      <c r="J2150" s="3">
        <v>0</v>
      </c>
      <c r="K2150" s="3" t="s">
        <v>18</v>
      </c>
      <c r="L2150" s="167">
        <v>281598</v>
      </c>
      <c r="M2150" s="167" t="s">
        <v>5854</v>
      </c>
      <c r="N2150" s="3">
        <v>39</v>
      </c>
      <c r="O2150" s="3" t="s">
        <v>19</v>
      </c>
      <c r="P2150" s="3" t="s">
        <v>19</v>
      </c>
      <c r="Q2150" s="3"/>
      <c r="R2150" s="3"/>
    </row>
    <row r="2151" spans="1:18" ht="15" customHeight="1">
      <c r="A2151" s="166">
        <v>400942</v>
      </c>
      <c r="B2151" s="190">
        <v>1060301103</v>
      </c>
      <c r="C2151" s="166">
        <v>36</v>
      </c>
      <c r="D2151" s="166" t="s">
        <v>4425</v>
      </c>
      <c r="E2151" s="3" t="s">
        <v>5855</v>
      </c>
      <c r="F2151" s="172" t="s">
        <v>5856</v>
      </c>
      <c r="G2151" s="166" t="s">
        <v>84</v>
      </c>
      <c r="H2151" s="182">
        <v>9.9811737089201866</v>
      </c>
      <c r="I2151" s="3">
        <v>96</v>
      </c>
      <c r="J2151" s="3">
        <v>130</v>
      </c>
      <c r="K2151" s="3" t="s">
        <v>29</v>
      </c>
      <c r="L2151" s="167">
        <v>281598</v>
      </c>
      <c r="M2151" s="167" t="s">
        <v>5857</v>
      </c>
      <c r="N2151" s="3">
        <v>39</v>
      </c>
      <c r="O2151" s="3" t="s">
        <v>4443</v>
      </c>
      <c r="P2151" s="3" t="s">
        <v>19</v>
      </c>
      <c r="Q2151" s="3"/>
      <c r="R2151" s="3"/>
    </row>
    <row r="2152" spans="1:18" ht="15" customHeight="1">
      <c r="A2152" s="166">
        <v>400716</v>
      </c>
      <c r="B2152" s="190">
        <v>1060301723</v>
      </c>
      <c r="C2152" s="166">
        <v>36</v>
      </c>
      <c r="D2152" s="166" t="s">
        <v>4425</v>
      </c>
      <c r="E2152" s="3" t="s">
        <v>5858</v>
      </c>
      <c r="F2152" s="172" t="s">
        <v>5859</v>
      </c>
      <c r="G2152" s="166" t="s">
        <v>84</v>
      </c>
      <c r="H2152" s="182">
        <v>25.633672222222224</v>
      </c>
      <c r="I2152" s="3">
        <v>36.666666666666664</v>
      </c>
      <c r="J2152" s="3">
        <v>48</v>
      </c>
      <c r="K2152" s="3" t="s">
        <v>29</v>
      </c>
      <c r="L2152" s="167">
        <v>281594</v>
      </c>
      <c r="M2152" s="167" t="s">
        <v>5860</v>
      </c>
      <c r="N2152" s="3">
        <v>39</v>
      </c>
      <c r="O2152" s="3" t="s">
        <v>4443</v>
      </c>
      <c r="P2152" s="3" t="s">
        <v>19</v>
      </c>
      <c r="Q2152" s="3"/>
      <c r="R2152" s="3"/>
    </row>
    <row r="2153" spans="1:18" ht="15" customHeight="1">
      <c r="A2153" s="166">
        <v>401787</v>
      </c>
      <c r="B2153" s="190">
        <v>1060301740</v>
      </c>
      <c r="C2153" s="166">
        <v>36</v>
      </c>
      <c r="D2153" s="166" t="s">
        <v>4425</v>
      </c>
      <c r="E2153" s="3" t="s">
        <v>5861</v>
      </c>
      <c r="F2153" s="3" t="s">
        <v>5862</v>
      </c>
      <c r="G2153" s="166" t="s">
        <v>84</v>
      </c>
      <c r="H2153" s="182">
        <v>44.712499999999999</v>
      </c>
      <c r="I2153" s="3">
        <v>16</v>
      </c>
      <c r="J2153" s="3">
        <v>12</v>
      </c>
      <c r="K2153" s="3" t="s">
        <v>29</v>
      </c>
      <c r="L2153" s="167">
        <v>281593</v>
      </c>
      <c r="M2153" s="167" t="s">
        <v>5863</v>
      </c>
      <c r="N2153" s="3">
        <v>39</v>
      </c>
      <c r="O2153" s="3" t="s">
        <v>4443</v>
      </c>
      <c r="P2153" s="3" t="s">
        <v>19</v>
      </c>
      <c r="Q2153" s="3"/>
      <c r="R2153" s="3"/>
    </row>
    <row r="2154" spans="1:18" ht="15" customHeight="1">
      <c r="A2154" s="166">
        <v>401650</v>
      </c>
      <c r="B2154" s="190">
        <v>1060300018</v>
      </c>
      <c r="C2154" s="166">
        <v>36</v>
      </c>
      <c r="D2154" s="166" t="s">
        <v>4425</v>
      </c>
      <c r="E2154" s="3" t="s">
        <v>5864</v>
      </c>
      <c r="F2154" s="171" t="s">
        <v>5865</v>
      </c>
      <c r="G2154" s="166" t="s">
        <v>84</v>
      </c>
      <c r="H2154" s="182">
        <v>7.6412345679012343</v>
      </c>
      <c r="I2154" s="3">
        <v>208</v>
      </c>
      <c r="J2154" s="3">
        <v>219</v>
      </c>
      <c r="K2154" s="3" t="s">
        <v>29</v>
      </c>
      <c r="L2154" s="167">
        <v>281610</v>
      </c>
      <c r="M2154" s="167" t="s">
        <v>5866</v>
      </c>
      <c r="N2154" s="3">
        <v>39</v>
      </c>
      <c r="O2154" s="3" t="s">
        <v>4443</v>
      </c>
      <c r="P2154" s="3" t="s">
        <v>19</v>
      </c>
      <c r="Q2154" s="3"/>
      <c r="R2154" s="3"/>
    </row>
    <row r="2155" spans="1:18" ht="15" customHeight="1">
      <c r="A2155" s="166">
        <v>400981</v>
      </c>
      <c r="B2155" s="190">
        <v>1060300646</v>
      </c>
      <c r="C2155" s="166">
        <v>36</v>
      </c>
      <c r="D2155" s="166" t="s">
        <v>4425</v>
      </c>
      <c r="E2155" s="3" t="s">
        <v>5867</v>
      </c>
      <c r="F2155" s="3" t="s">
        <v>5868</v>
      </c>
      <c r="G2155" s="166" t="s">
        <v>84</v>
      </c>
      <c r="H2155" s="182">
        <v>4.0652830188679241</v>
      </c>
      <c r="I2155" s="3">
        <v>48</v>
      </c>
      <c r="J2155" s="3">
        <v>40</v>
      </c>
      <c r="K2155" s="3" t="s">
        <v>29</v>
      </c>
      <c r="L2155" s="167">
        <v>284479</v>
      </c>
      <c r="M2155" s="167" t="s">
        <v>5869</v>
      </c>
      <c r="N2155" s="3">
        <v>39</v>
      </c>
      <c r="O2155" s="3" t="s">
        <v>4443</v>
      </c>
      <c r="P2155" s="3" t="s">
        <v>19</v>
      </c>
      <c r="Q2155" s="3"/>
      <c r="R2155" s="3"/>
    </row>
    <row r="2156" spans="1:18" ht="15" customHeight="1">
      <c r="A2156" s="166">
        <v>400592</v>
      </c>
      <c r="B2156" s="190">
        <v>1060300956</v>
      </c>
      <c r="C2156" s="166">
        <v>36</v>
      </c>
      <c r="D2156" s="166" t="s">
        <v>4425</v>
      </c>
      <c r="E2156" s="3" t="s">
        <v>5870</v>
      </c>
      <c r="F2156" s="171" t="s">
        <v>5871</v>
      </c>
      <c r="G2156" s="166" t="s">
        <v>84</v>
      </c>
      <c r="H2156" s="182">
        <v>0</v>
      </c>
      <c r="I2156" s="3">
        <v>0</v>
      </c>
      <c r="J2156" s="3">
        <v>0</v>
      </c>
      <c r="K2156" s="3" t="s">
        <v>18</v>
      </c>
      <c r="L2156" s="167">
        <v>306069</v>
      </c>
      <c r="M2156" s="167" t="s">
        <v>5872</v>
      </c>
      <c r="N2156" s="3">
        <v>39</v>
      </c>
      <c r="O2156" s="3" t="s">
        <v>4443</v>
      </c>
      <c r="P2156" s="3" t="s">
        <v>19</v>
      </c>
      <c r="Q2156" s="3"/>
      <c r="R2156" s="3"/>
    </row>
    <row r="2157" spans="1:18" ht="15" customHeight="1">
      <c r="A2157" s="166">
        <v>401337</v>
      </c>
      <c r="B2157" s="190">
        <v>1060301600</v>
      </c>
      <c r="C2157" s="166">
        <v>36</v>
      </c>
      <c r="D2157" s="166" t="s">
        <v>4425</v>
      </c>
      <c r="E2157" s="3" t="s">
        <v>5873</v>
      </c>
      <c r="F2157" s="172" t="s">
        <v>5874</v>
      </c>
      <c r="G2157" s="166" t="s">
        <v>84</v>
      </c>
      <c r="H2157" s="182">
        <v>2.2464473684210522</v>
      </c>
      <c r="I2157" s="3">
        <v>96</v>
      </c>
      <c r="J2157" s="3">
        <v>101</v>
      </c>
      <c r="K2157" s="3" t="s">
        <v>29</v>
      </c>
      <c r="L2157" s="167">
        <v>281562</v>
      </c>
      <c r="M2157" s="167" t="s">
        <v>5875</v>
      </c>
      <c r="N2157" s="3">
        <v>39</v>
      </c>
      <c r="O2157" s="3" t="s">
        <v>4443</v>
      </c>
      <c r="P2157" s="3" t="s">
        <v>19</v>
      </c>
      <c r="Q2157" s="3"/>
      <c r="R2157" s="3"/>
    </row>
    <row r="2158" spans="1:18" ht="15" customHeight="1">
      <c r="A2158" s="166">
        <v>401025</v>
      </c>
      <c r="B2158" s="190">
        <v>1060301618</v>
      </c>
      <c r="C2158" s="166">
        <v>36</v>
      </c>
      <c r="D2158" s="166" t="s">
        <v>4425</v>
      </c>
      <c r="E2158" s="3" t="s">
        <v>5876</v>
      </c>
      <c r="F2158" s="172" t="s">
        <v>5877</v>
      </c>
      <c r="G2158" s="166" t="s">
        <v>84</v>
      </c>
      <c r="H2158" s="182">
        <v>3.0840000000000001</v>
      </c>
      <c r="I2158" s="3">
        <v>8</v>
      </c>
      <c r="J2158" s="3">
        <v>12</v>
      </c>
      <c r="K2158" s="3" t="s">
        <v>26</v>
      </c>
      <c r="L2158" s="167">
        <v>281563</v>
      </c>
      <c r="M2158" s="167" t="s">
        <v>5878</v>
      </c>
      <c r="N2158" s="3">
        <v>39</v>
      </c>
      <c r="O2158" s="3" t="s">
        <v>4443</v>
      </c>
      <c r="P2158" s="3" t="s">
        <v>19</v>
      </c>
      <c r="Q2158" s="3"/>
      <c r="R2158" s="3"/>
    </row>
    <row r="2159" spans="1:18" ht="15" customHeight="1">
      <c r="A2159" s="166">
        <v>400540</v>
      </c>
      <c r="B2159" s="190">
        <v>1060301626</v>
      </c>
      <c r="C2159" s="166">
        <v>36</v>
      </c>
      <c r="D2159" s="166" t="s">
        <v>4425</v>
      </c>
      <c r="E2159" s="3" t="s">
        <v>5879</v>
      </c>
      <c r="F2159" s="172" t="s">
        <v>5880</v>
      </c>
      <c r="G2159" s="166" t="s">
        <v>84</v>
      </c>
      <c r="H2159" s="182">
        <v>32.251428571428562</v>
      </c>
      <c r="I2159" s="3">
        <v>4</v>
      </c>
      <c r="J2159" s="3">
        <v>1</v>
      </c>
      <c r="K2159" s="3" t="s">
        <v>26</v>
      </c>
      <c r="L2159" s="167">
        <v>288254</v>
      </c>
      <c r="M2159" s="167" t="s">
        <v>5881</v>
      </c>
      <c r="N2159" s="3">
        <v>39</v>
      </c>
      <c r="O2159" s="3" t="s">
        <v>4443</v>
      </c>
      <c r="P2159" s="3" t="s">
        <v>19</v>
      </c>
      <c r="Q2159" s="3"/>
      <c r="R2159" s="3"/>
    </row>
    <row r="2160" spans="1:18" ht="15" customHeight="1">
      <c r="A2160" s="166">
        <v>401398</v>
      </c>
      <c r="B2160" s="190">
        <v>1060300620</v>
      </c>
      <c r="C2160" s="166">
        <v>36</v>
      </c>
      <c r="D2160" s="166" t="s">
        <v>4425</v>
      </c>
      <c r="E2160" s="3" t="s">
        <v>5882</v>
      </c>
      <c r="F2160" s="3" t="s">
        <v>5883</v>
      </c>
      <c r="G2160" s="166" t="s">
        <v>84</v>
      </c>
      <c r="H2160" s="182">
        <v>4.9788079470198667</v>
      </c>
      <c r="I2160" s="3">
        <v>136</v>
      </c>
      <c r="J2160" s="3">
        <v>139</v>
      </c>
      <c r="K2160" s="3" t="s">
        <v>29</v>
      </c>
      <c r="L2160" s="167">
        <v>284489</v>
      </c>
      <c r="M2160" s="167" t="s">
        <v>5884</v>
      </c>
      <c r="N2160" s="3">
        <v>39</v>
      </c>
      <c r="O2160" s="3" t="s">
        <v>4443</v>
      </c>
      <c r="P2160" s="3" t="s">
        <v>19</v>
      </c>
      <c r="Q2160" s="3"/>
      <c r="R2160" s="3"/>
    </row>
    <row r="2161" spans="1:18" ht="15" customHeight="1">
      <c r="A2161" s="166">
        <v>401669</v>
      </c>
      <c r="B2161" s="190">
        <v>1060300654</v>
      </c>
      <c r="C2161" s="166">
        <v>36</v>
      </c>
      <c r="D2161" s="166" t="s">
        <v>4425</v>
      </c>
      <c r="E2161" s="3" t="s">
        <v>5885</v>
      </c>
      <c r="F2161" s="3" t="s">
        <v>5886</v>
      </c>
      <c r="G2161" s="166" t="s">
        <v>84</v>
      </c>
      <c r="H2161" s="182">
        <v>4.2041818181818185</v>
      </c>
      <c r="I2161" s="3">
        <v>224</v>
      </c>
      <c r="J2161" s="3">
        <v>214</v>
      </c>
      <c r="K2161" s="3" t="s">
        <v>29</v>
      </c>
      <c r="L2161" s="167">
        <v>284477</v>
      </c>
      <c r="M2161" s="167" t="s">
        <v>5887</v>
      </c>
      <c r="N2161" s="3">
        <v>39</v>
      </c>
      <c r="O2161" s="3" t="s">
        <v>4443</v>
      </c>
      <c r="P2161" s="3" t="s">
        <v>19</v>
      </c>
      <c r="Q2161" s="3"/>
      <c r="R2161" s="3"/>
    </row>
    <row r="2162" spans="1:18" ht="15" customHeight="1">
      <c r="A2162" s="166">
        <v>400081</v>
      </c>
      <c r="B2162" s="190" t="s">
        <v>5888</v>
      </c>
      <c r="C2162" s="166">
        <v>36</v>
      </c>
      <c r="D2162" s="166" t="s">
        <v>4425</v>
      </c>
      <c r="E2162" s="3" t="s">
        <v>5889</v>
      </c>
      <c r="F2162" s="171" t="s">
        <v>5890</v>
      </c>
      <c r="G2162" s="166" t="s">
        <v>84</v>
      </c>
      <c r="H2162" s="182">
        <v>175.51269230769233</v>
      </c>
      <c r="I2162" s="3">
        <v>8</v>
      </c>
      <c r="J2162" s="3">
        <v>12</v>
      </c>
      <c r="K2162" s="3" t="s">
        <v>29</v>
      </c>
      <c r="L2162" s="167">
        <v>378833</v>
      </c>
      <c r="M2162" s="167" t="s">
        <v>5891</v>
      </c>
      <c r="N2162" s="3">
        <v>39</v>
      </c>
      <c r="O2162" s="3" t="s">
        <v>4443</v>
      </c>
      <c r="P2162" s="3" t="s">
        <v>19</v>
      </c>
      <c r="Q2162" s="3"/>
      <c r="R2162" s="3"/>
    </row>
    <row r="2163" spans="1:18" ht="15" customHeight="1">
      <c r="A2163" s="166">
        <v>401410</v>
      </c>
      <c r="B2163" s="190">
        <v>1060301812</v>
      </c>
      <c r="C2163" s="166">
        <v>36</v>
      </c>
      <c r="D2163" s="166" t="s">
        <v>4425</v>
      </c>
      <c r="E2163" s="3" t="s">
        <v>5892</v>
      </c>
      <c r="F2163" s="3" t="s">
        <v>5893</v>
      </c>
      <c r="G2163" s="166" t="s">
        <v>84</v>
      </c>
      <c r="H2163" s="182">
        <v>101.92</v>
      </c>
      <c r="I2163" s="3">
        <v>2</v>
      </c>
      <c r="J2163" s="3">
        <v>3</v>
      </c>
      <c r="K2163" s="3" t="s">
        <v>29</v>
      </c>
      <c r="L2163" s="167">
        <v>355167</v>
      </c>
      <c r="M2163" s="167" t="s">
        <v>5894</v>
      </c>
      <c r="N2163" s="3">
        <v>39</v>
      </c>
      <c r="O2163" s="3" t="s">
        <v>4443</v>
      </c>
      <c r="P2163" s="3" t="s">
        <v>19</v>
      </c>
      <c r="Q2163" s="3"/>
      <c r="R2163" s="3"/>
    </row>
    <row r="2164" spans="1:18" ht="15" customHeight="1">
      <c r="A2164" s="166">
        <v>400844</v>
      </c>
      <c r="B2164" s="190">
        <v>1060301049</v>
      </c>
      <c r="C2164" s="166">
        <v>36</v>
      </c>
      <c r="D2164" s="166" t="s">
        <v>4425</v>
      </c>
      <c r="E2164" s="3" t="s">
        <v>5895</v>
      </c>
      <c r="F2164" s="171" t="s">
        <v>5896</v>
      </c>
      <c r="G2164" s="166" t="s">
        <v>84</v>
      </c>
      <c r="H2164" s="182">
        <v>4.6123809523809527</v>
      </c>
      <c r="I2164" s="3">
        <v>56</v>
      </c>
      <c r="J2164" s="3">
        <v>34</v>
      </c>
      <c r="K2164" s="3" t="s">
        <v>29</v>
      </c>
      <c r="L2164" s="167">
        <v>281955</v>
      </c>
      <c r="M2164" s="167" t="s">
        <v>5897</v>
      </c>
      <c r="N2164" s="3">
        <v>39</v>
      </c>
      <c r="O2164" s="3" t="s">
        <v>4443</v>
      </c>
      <c r="P2164" s="3" t="s">
        <v>19</v>
      </c>
      <c r="Q2164" s="3"/>
      <c r="R2164" s="3"/>
    </row>
    <row r="2165" spans="1:18" ht="15" customHeight="1">
      <c r="A2165" s="166">
        <v>400566</v>
      </c>
      <c r="B2165" s="190">
        <v>1060301022</v>
      </c>
      <c r="C2165" s="166">
        <v>36</v>
      </c>
      <c r="D2165" s="166" t="s">
        <v>4425</v>
      </c>
      <c r="E2165" s="3" t="s">
        <v>5898</v>
      </c>
      <c r="F2165" s="172" t="s">
        <v>5899</v>
      </c>
      <c r="G2165" s="166" t="s">
        <v>84</v>
      </c>
      <c r="H2165" s="182">
        <v>0</v>
      </c>
      <c r="I2165" s="3">
        <v>16</v>
      </c>
      <c r="J2165" s="3">
        <v>8</v>
      </c>
      <c r="K2165" s="3" t="s">
        <v>29</v>
      </c>
      <c r="L2165" s="167">
        <v>335915</v>
      </c>
      <c r="M2165" s="167" t="s">
        <v>5900</v>
      </c>
      <c r="N2165" s="3">
        <v>39</v>
      </c>
      <c r="O2165" s="3" t="s">
        <v>4443</v>
      </c>
      <c r="P2165" s="3" t="s">
        <v>19</v>
      </c>
      <c r="Q2165" s="3"/>
      <c r="R2165" s="3"/>
    </row>
    <row r="2166" spans="1:18" ht="15" customHeight="1">
      <c r="A2166" s="166">
        <v>400616</v>
      </c>
      <c r="B2166" s="190">
        <v>1060301162</v>
      </c>
      <c r="C2166" s="166">
        <v>36</v>
      </c>
      <c r="D2166" s="166" t="s">
        <v>4425</v>
      </c>
      <c r="E2166" s="3" t="s">
        <v>5901</v>
      </c>
      <c r="F2166" s="172" t="s">
        <v>5902</v>
      </c>
      <c r="G2166" s="166" t="s">
        <v>84</v>
      </c>
      <c r="H2166" s="182">
        <v>49.5</v>
      </c>
      <c r="I2166" s="3">
        <v>24</v>
      </c>
      <c r="J2166" s="3">
        <v>19</v>
      </c>
      <c r="K2166" s="3" t="s">
        <v>29</v>
      </c>
      <c r="L2166" s="167">
        <v>305990</v>
      </c>
      <c r="M2166" s="167" t="s">
        <v>5903</v>
      </c>
      <c r="N2166" s="3">
        <v>39</v>
      </c>
      <c r="O2166" s="3" t="s">
        <v>4443</v>
      </c>
      <c r="P2166" s="3" t="s">
        <v>19</v>
      </c>
      <c r="Q2166" s="3"/>
      <c r="R2166" s="3"/>
    </row>
    <row r="2167" spans="1:18" ht="15" customHeight="1">
      <c r="A2167" s="166">
        <v>400060</v>
      </c>
      <c r="B2167" s="190">
        <v>1060301006</v>
      </c>
      <c r="C2167" s="166">
        <v>36</v>
      </c>
      <c r="D2167" s="166" t="s">
        <v>4425</v>
      </c>
      <c r="E2167" s="3" t="s">
        <v>5904</v>
      </c>
      <c r="F2167" s="172" t="s">
        <v>5905</v>
      </c>
      <c r="G2167" s="166" t="s">
        <v>84</v>
      </c>
      <c r="H2167" s="182">
        <v>5.9129752066115699</v>
      </c>
      <c r="I2167" s="3">
        <v>336</v>
      </c>
      <c r="J2167" s="3">
        <v>360</v>
      </c>
      <c r="K2167" s="3" t="s">
        <v>29</v>
      </c>
      <c r="L2167" s="167">
        <v>367952</v>
      </c>
      <c r="M2167" s="167" t="s">
        <v>5906</v>
      </c>
      <c r="N2167" s="3">
        <v>39</v>
      </c>
      <c r="O2167" s="3" t="s">
        <v>4443</v>
      </c>
      <c r="P2167" s="3" t="s">
        <v>19</v>
      </c>
      <c r="Q2167" s="3"/>
      <c r="R2167" s="3"/>
    </row>
    <row r="2168" spans="1:18" ht="15" customHeight="1">
      <c r="A2168" s="166">
        <v>401572</v>
      </c>
      <c r="B2168" s="190">
        <v>1060301367</v>
      </c>
      <c r="C2168" s="166">
        <v>36</v>
      </c>
      <c r="D2168" s="166" t="s">
        <v>4425</v>
      </c>
      <c r="E2168" s="3" t="s">
        <v>5907</v>
      </c>
      <c r="F2168" s="172" t="s">
        <v>5908</v>
      </c>
      <c r="G2168" s="166" t="s">
        <v>84</v>
      </c>
      <c r="H2168" s="182">
        <v>5.3592297817715018</v>
      </c>
      <c r="I2168" s="3">
        <v>412</v>
      </c>
      <c r="J2168" s="3">
        <v>406</v>
      </c>
      <c r="K2168" s="3" t="s">
        <v>29</v>
      </c>
      <c r="L2168" s="167">
        <v>367964</v>
      </c>
      <c r="M2168" s="167" t="s">
        <v>5909</v>
      </c>
      <c r="N2168" s="3">
        <v>39</v>
      </c>
      <c r="O2168" s="3" t="s">
        <v>4443</v>
      </c>
      <c r="P2168" s="3" t="s">
        <v>19</v>
      </c>
      <c r="Q2168" s="3"/>
      <c r="R2168" s="3"/>
    </row>
    <row r="2169" spans="1:18" ht="15" customHeight="1">
      <c r="A2169" s="166">
        <v>400377</v>
      </c>
      <c r="B2169" s="190" t="s">
        <v>5910</v>
      </c>
      <c r="C2169" s="166">
        <v>36</v>
      </c>
      <c r="D2169" s="166" t="s">
        <v>4425</v>
      </c>
      <c r="E2169" s="3" t="s">
        <v>5911</v>
      </c>
      <c r="F2169" s="3" t="s">
        <v>5912</v>
      </c>
      <c r="G2169" s="166" t="s">
        <v>84</v>
      </c>
      <c r="H2169" s="182">
        <v>36.769999999999996</v>
      </c>
      <c r="I2169" s="3">
        <v>0</v>
      </c>
      <c r="J2169" s="3">
        <v>6</v>
      </c>
      <c r="K2169" s="3" t="s">
        <v>26</v>
      </c>
      <c r="L2169" s="167">
        <v>305991</v>
      </c>
      <c r="M2169" s="167" t="s">
        <v>5913</v>
      </c>
      <c r="N2169" s="3">
        <v>39</v>
      </c>
      <c r="O2169" s="3" t="s">
        <v>4443</v>
      </c>
      <c r="P2169" s="3" t="s">
        <v>19</v>
      </c>
      <c r="Q2169" s="3"/>
      <c r="R2169" s="3"/>
    </row>
    <row r="2170" spans="1:18" ht="15" customHeight="1">
      <c r="A2170" s="166">
        <v>402555</v>
      </c>
      <c r="B2170" s="190">
        <v>1060301219</v>
      </c>
      <c r="C2170" s="166">
        <v>36</v>
      </c>
      <c r="D2170" s="166" t="s">
        <v>4425</v>
      </c>
      <c r="E2170" s="3" t="s">
        <v>5914</v>
      </c>
      <c r="F2170" s="171" t="s">
        <v>5915</v>
      </c>
      <c r="G2170" s="166" t="s">
        <v>84</v>
      </c>
      <c r="H2170" s="182">
        <v>41.999000000000009</v>
      </c>
      <c r="I2170" s="3">
        <v>12</v>
      </c>
      <c r="J2170" s="3">
        <v>16</v>
      </c>
      <c r="K2170" s="3" t="s">
        <v>29</v>
      </c>
      <c r="L2170" s="167">
        <v>305988</v>
      </c>
      <c r="M2170" s="167" t="s">
        <v>5916</v>
      </c>
      <c r="N2170" s="3">
        <v>39</v>
      </c>
      <c r="O2170" s="3" t="s">
        <v>4443</v>
      </c>
      <c r="P2170" s="3" t="s">
        <v>19</v>
      </c>
      <c r="Q2170" s="3"/>
      <c r="R2170" s="3"/>
    </row>
    <row r="2171" spans="1:18" ht="15" customHeight="1">
      <c r="A2171" s="166">
        <v>402013</v>
      </c>
      <c r="B2171" s="190">
        <v>1060300611</v>
      </c>
      <c r="C2171" s="166">
        <v>36</v>
      </c>
      <c r="D2171" s="166" t="s">
        <v>4425</v>
      </c>
      <c r="E2171" s="3" t="s">
        <v>5917</v>
      </c>
      <c r="F2171" s="172" t="s">
        <v>5918</v>
      </c>
      <c r="G2171" s="166" t="s">
        <v>84</v>
      </c>
      <c r="H2171" s="182">
        <v>6.1587028985507244</v>
      </c>
      <c r="I2171" s="3">
        <v>80</v>
      </c>
      <c r="J2171" s="3">
        <v>69</v>
      </c>
      <c r="K2171" s="3" t="s">
        <v>29</v>
      </c>
      <c r="L2171" s="167">
        <v>306441</v>
      </c>
      <c r="M2171" s="167" t="s">
        <v>5919</v>
      </c>
      <c r="N2171" s="3">
        <v>39</v>
      </c>
      <c r="O2171" s="3" t="s">
        <v>4443</v>
      </c>
      <c r="P2171" s="3" t="s">
        <v>19</v>
      </c>
      <c r="Q2171" s="3"/>
      <c r="R2171" s="3"/>
    </row>
    <row r="2172" spans="1:18" ht="15" customHeight="1">
      <c r="A2172" s="166">
        <v>401987</v>
      </c>
      <c r="B2172" s="190">
        <v>1060301316</v>
      </c>
      <c r="C2172" s="166">
        <v>36</v>
      </c>
      <c r="D2172" s="166" t="s">
        <v>4425</v>
      </c>
      <c r="E2172" s="3" t="s">
        <v>5920</v>
      </c>
      <c r="F2172" s="172" t="s">
        <v>5921</v>
      </c>
      <c r="G2172" s="166" t="s">
        <v>84</v>
      </c>
      <c r="H2172" s="182">
        <v>7.1573809114359426</v>
      </c>
      <c r="I2172" s="3">
        <v>412</v>
      </c>
      <c r="J2172" s="3">
        <v>439</v>
      </c>
      <c r="K2172" s="3" t="s">
        <v>29</v>
      </c>
      <c r="L2172" s="167">
        <v>299697</v>
      </c>
      <c r="M2172" s="167" t="s">
        <v>5922</v>
      </c>
      <c r="N2172" s="3">
        <v>39</v>
      </c>
      <c r="O2172" s="3" t="s">
        <v>4443</v>
      </c>
      <c r="P2172" s="3" t="s">
        <v>19</v>
      </c>
      <c r="Q2172" s="3"/>
      <c r="R2172" s="3"/>
    </row>
    <row r="2173" spans="1:18" ht="15" customHeight="1">
      <c r="A2173" s="166">
        <v>402417</v>
      </c>
      <c r="B2173" s="190" t="s">
        <v>5923</v>
      </c>
      <c r="C2173" s="166">
        <v>36</v>
      </c>
      <c r="D2173" s="166" t="s">
        <v>4425</v>
      </c>
      <c r="E2173" s="3" t="s">
        <v>5924</v>
      </c>
      <c r="F2173" s="172" t="s">
        <v>5925</v>
      </c>
      <c r="G2173" s="166" t="s">
        <v>84</v>
      </c>
      <c r="H2173" s="182">
        <v>7.8560210381888842</v>
      </c>
      <c r="I2173" s="3">
        <v>312</v>
      </c>
      <c r="J2173" s="3">
        <v>329</v>
      </c>
      <c r="K2173" s="3" t="s">
        <v>29</v>
      </c>
      <c r="L2173" s="3">
        <v>487184</v>
      </c>
      <c r="M2173" s="167" t="s">
        <v>5926</v>
      </c>
      <c r="N2173" s="3">
        <v>39</v>
      </c>
      <c r="O2173" s="3" t="s">
        <v>4443</v>
      </c>
      <c r="P2173" s="3" t="s">
        <v>19</v>
      </c>
      <c r="Q2173" s="3"/>
      <c r="R2173" s="3"/>
    </row>
    <row r="2174" spans="1:18" ht="15" customHeight="1">
      <c r="A2174" s="166">
        <v>401515</v>
      </c>
      <c r="B2174" s="190">
        <v>1060300816</v>
      </c>
      <c r="C2174" s="166">
        <v>36</v>
      </c>
      <c r="D2174" s="166" t="s">
        <v>4425</v>
      </c>
      <c r="E2174" s="3" t="s">
        <v>5927</v>
      </c>
      <c r="F2174" s="172" t="s">
        <v>5928</v>
      </c>
      <c r="G2174" s="166" t="s">
        <v>84</v>
      </c>
      <c r="H2174" s="182">
        <v>7.3466666666666658</v>
      </c>
      <c r="I2174" s="3">
        <v>80</v>
      </c>
      <c r="J2174" s="3">
        <v>69.666666666666671</v>
      </c>
      <c r="K2174" s="3" t="s">
        <v>29</v>
      </c>
      <c r="L2174" s="167">
        <v>416985</v>
      </c>
      <c r="M2174" s="167" t="s">
        <v>5929</v>
      </c>
      <c r="N2174" s="3">
        <v>39</v>
      </c>
      <c r="O2174" s="3" t="s">
        <v>4443</v>
      </c>
      <c r="P2174" s="3" t="s">
        <v>19</v>
      </c>
      <c r="Q2174" s="3"/>
      <c r="R2174" s="3"/>
    </row>
    <row r="2175" spans="1:18" ht="15" customHeight="1">
      <c r="A2175" s="166">
        <v>402626</v>
      </c>
      <c r="B2175" s="190" t="s">
        <v>5930</v>
      </c>
      <c r="C2175" s="166">
        <v>36</v>
      </c>
      <c r="D2175" s="166" t="s">
        <v>4425</v>
      </c>
      <c r="E2175" s="3" t="s">
        <v>5931</v>
      </c>
      <c r="F2175" s="172" t="s">
        <v>5932</v>
      </c>
      <c r="G2175" s="166" t="s">
        <v>84</v>
      </c>
      <c r="H2175" s="182">
        <v>9.28979591836735</v>
      </c>
      <c r="I2175" s="3">
        <v>0</v>
      </c>
      <c r="J2175" s="3">
        <v>29.916666666666668</v>
      </c>
      <c r="K2175" s="3" t="s">
        <v>29</v>
      </c>
      <c r="L2175" s="167">
        <v>380376</v>
      </c>
      <c r="M2175" s="167" t="s">
        <v>5933</v>
      </c>
      <c r="N2175" s="3">
        <v>39</v>
      </c>
      <c r="O2175" s="3" t="s">
        <v>4443</v>
      </c>
      <c r="P2175" s="3" t="s">
        <v>19</v>
      </c>
      <c r="Q2175" s="3"/>
      <c r="R2175" s="3"/>
    </row>
    <row r="2176" spans="1:18" ht="15" customHeight="1">
      <c r="A2176" s="166">
        <v>400846</v>
      </c>
      <c r="B2176" s="190">
        <v>1060302053</v>
      </c>
      <c r="C2176" s="166">
        <v>36</v>
      </c>
      <c r="D2176" s="166" t="s">
        <v>4425</v>
      </c>
      <c r="E2176" s="3" t="s">
        <v>5934</v>
      </c>
      <c r="F2176" s="172" t="s">
        <v>5935</v>
      </c>
      <c r="G2176" s="166" t="s">
        <v>84</v>
      </c>
      <c r="H2176" s="182">
        <v>32.475647668393776</v>
      </c>
      <c r="I2176" s="3">
        <v>4</v>
      </c>
      <c r="J2176" s="3">
        <v>18</v>
      </c>
      <c r="K2176" s="3" t="s">
        <v>29</v>
      </c>
      <c r="L2176" s="167">
        <v>372653</v>
      </c>
      <c r="M2176" s="167" t="s">
        <v>5936</v>
      </c>
      <c r="N2176" s="3">
        <v>39</v>
      </c>
      <c r="O2176" s="3" t="s">
        <v>4443</v>
      </c>
      <c r="P2176" s="3" t="s">
        <v>19</v>
      </c>
      <c r="Q2176" s="3"/>
      <c r="R2176" s="3"/>
    </row>
    <row r="2177" spans="1:18" ht="15" customHeight="1">
      <c r="A2177" s="166">
        <v>402040</v>
      </c>
      <c r="B2177" s="190">
        <v>1060302088</v>
      </c>
      <c r="C2177" s="166">
        <v>36</v>
      </c>
      <c r="D2177" s="166" t="s">
        <v>4425</v>
      </c>
      <c r="E2177" s="3" t="s">
        <v>5937</v>
      </c>
      <c r="F2177" s="172" t="s">
        <v>5938</v>
      </c>
      <c r="G2177" s="166" t="s">
        <v>84</v>
      </c>
      <c r="H2177" s="182">
        <v>32.89</v>
      </c>
      <c r="I2177" s="3">
        <v>4</v>
      </c>
      <c r="J2177" s="3">
        <v>3</v>
      </c>
      <c r="K2177" s="3" t="s">
        <v>26</v>
      </c>
      <c r="L2177" s="167">
        <v>365683</v>
      </c>
      <c r="M2177" s="167" t="s">
        <v>5939</v>
      </c>
      <c r="N2177" s="3">
        <v>39</v>
      </c>
      <c r="O2177" s="3" t="s">
        <v>4443</v>
      </c>
      <c r="P2177" s="3" t="s">
        <v>19</v>
      </c>
      <c r="Q2177" s="3"/>
      <c r="R2177" s="3"/>
    </row>
    <row r="2178" spans="1:18" ht="15" customHeight="1">
      <c r="A2178" s="166">
        <v>401221</v>
      </c>
      <c r="B2178" s="190">
        <v>1060302070</v>
      </c>
      <c r="C2178" s="166">
        <v>36</v>
      </c>
      <c r="D2178" s="166" t="s">
        <v>4425</v>
      </c>
      <c r="E2178" s="3" t="s">
        <v>5940</v>
      </c>
      <c r="F2178" s="3" t="s">
        <v>5941</v>
      </c>
      <c r="G2178" s="166" t="s">
        <v>84</v>
      </c>
      <c r="H2178" s="182">
        <v>25</v>
      </c>
      <c r="I2178" s="3">
        <v>0</v>
      </c>
      <c r="J2178" s="3">
        <v>1</v>
      </c>
      <c r="K2178" s="3" t="s">
        <v>26</v>
      </c>
      <c r="L2178" s="167">
        <v>284526</v>
      </c>
      <c r="M2178" s="167" t="s">
        <v>5942</v>
      </c>
      <c r="N2178" s="3">
        <v>39</v>
      </c>
      <c r="O2178" s="3" t="s">
        <v>4443</v>
      </c>
      <c r="P2178" s="3" t="s">
        <v>19</v>
      </c>
      <c r="Q2178" s="3"/>
      <c r="R2178" s="3"/>
    </row>
    <row r="2179" spans="1:18" ht="15" customHeight="1">
      <c r="A2179" s="166">
        <v>400466</v>
      </c>
      <c r="B2179" s="190">
        <v>1060500238</v>
      </c>
      <c r="C2179" s="166">
        <v>36</v>
      </c>
      <c r="D2179" s="166" t="s">
        <v>4425</v>
      </c>
      <c r="E2179" s="3" t="s">
        <v>5943</v>
      </c>
      <c r="F2179" s="3" t="s">
        <v>5944</v>
      </c>
      <c r="G2179" s="166" t="s">
        <v>28</v>
      </c>
      <c r="H2179" s="182">
        <v>30.41</v>
      </c>
      <c r="I2179" s="3">
        <v>0</v>
      </c>
      <c r="J2179" s="3">
        <v>5.833333333333333</v>
      </c>
      <c r="K2179" s="3" t="s">
        <v>29</v>
      </c>
      <c r="L2179" s="167">
        <v>437275</v>
      </c>
      <c r="M2179" s="167" t="s">
        <v>5945</v>
      </c>
      <c r="N2179" s="3">
        <v>39</v>
      </c>
      <c r="O2179" s="3" t="s">
        <v>4443</v>
      </c>
      <c r="P2179" s="3" t="s">
        <v>19</v>
      </c>
      <c r="Q2179" s="3"/>
      <c r="R2179" s="3"/>
    </row>
    <row r="2180" spans="1:18" ht="15" customHeight="1">
      <c r="A2180" s="166">
        <v>402009</v>
      </c>
      <c r="B2180" s="190">
        <v>1060500246</v>
      </c>
      <c r="C2180" s="166">
        <v>36</v>
      </c>
      <c r="D2180" s="166" t="s">
        <v>4425</v>
      </c>
      <c r="E2180" s="3" t="s">
        <v>5946</v>
      </c>
      <c r="F2180" s="3" t="s">
        <v>5947</v>
      </c>
      <c r="G2180" s="166" t="s">
        <v>28</v>
      </c>
      <c r="H2180" s="182">
        <v>0</v>
      </c>
      <c r="I2180" s="3">
        <v>3.3333333333333335</v>
      </c>
      <c r="J2180" s="3">
        <v>0.83333333333333337</v>
      </c>
      <c r="K2180" s="3" t="s">
        <v>26</v>
      </c>
      <c r="L2180" s="167">
        <v>439240</v>
      </c>
      <c r="M2180" s="167" t="s">
        <v>5948</v>
      </c>
      <c r="N2180" s="3">
        <v>39</v>
      </c>
      <c r="O2180" s="3" t="s">
        <v>4443</v>
      </c>
      <c r="P2180" s="3" t="s">
        <v>19</v>
      </c>
      <c r="Q2180" s="3"/>
      <c r="R2180" s="3"/>
    </row>
    <row r="2181" spans="1:18" ht="15" customHeight="1">
      <c r="A2181" s="166">
        <v>400176</v>
      </c>
      <c r="B2181" s="190">
        <v>1060500254</v>
      </c>
      <c r="C2181" s="166">
        <v>36</v>
      </c>
      <c r="D2181" s="166" t="s">
        <v>4425</v>
      </c>
      <c r="E2181" s="3" t="s">
        <v>5949</v>
      </c>
      <c r="F2181" s="3" t="s">
        <v>5950</v>
      </c>
      <c r="G2181" s="166" t="s">
        <v>28</v>
      </c>
      <c r="H2181" s="182">
        <v>27.450000000000003</v>
      </c>
      <c r="I2181" s="3">
        <v>13.333333333333334</v>
      </c>
      <c r="J2181" s="3">
        <v>7.083333333333333</v>
      </c>
      <c r="K2181" s="3" t="s">
        <v>29</v>
      </c>
      <c r="L2181" s="167">
        <v>437277</v>
      </c>
      <c r="M2181" s="167" t="s">
        <v>5951</v>
      </c>
      <c r="N2181" s="3">
        <v>39</v>
      </c>
      <c r="O2181" s="3" t="s">
        <v>4443</v>
      </c>
      <c r="P2181" s="3" t="s">
        <v>19</v>
      </c>
      <c r="Q2181" s="3"/>
      <c r="R2181" s="3"/>
    </row>
    <row r="2182" spans="1:18" ht="15" customHeight="1">
      <c r="A2182" s="166">
        <v>402022</v>
      </c>
      <c r="B2182" s="190">
        <v>1060500157</v>
      </c>
      <c r="C2182" s="166">
        <v>36</v>
      </c>
      <c r="D2182" s="166" t="s">
        <v>4425</v>
      </c>
      <c r="E2182" s="3" t="s">
        <v>5952</v>
      </c>
      <c r="F2182" s="3" t="s">
        <v>5953</v>
      </c>
      <c r="G2182" s="166" t="s">
        <v>28</v>
      </c>
      <c r="H2182" s="182">
        <v>8.4272763083849185</v>
      </c>
      <c r="I2182" s="3">
        <v>48.666666666666664</v>
      </c>
      <c r="J2182" s="3">
        <v>36.333333333333336</v>
      </c>
      <c r="K2182" s="3" t="s">
        <v>29</v>
      </c>
      <c r="L2182" s="167">
        <v>437278</v>
      </c>
      <c r="M2182" s="167" t="s">
        <v>5954</v>
      </c>
      <c r="N2182" s="3">
        <v>39</v>
      </c>
      <c r="O2182" s="3" t="s">
        <v>4443</v>
      </c>
      <c r="P2182" s="3" t="s">
        <v>19</v>
      </c>
      <c r="Q2182" s="3"/>
      <c r="R2182" s="3"/>
    </row>
    <row r="2183" spans="1:18" ht="15" customHeight="1">
      <c r="A2183" s="166">
        <v>401874</v>
      </c>
      <c r="B2183" s="190">
        <v>1060500165</v>
      </c>
      <c r="C2183" s="166">
        <v>36</v>
      </c>
      <c r="D2183" s="166" t="s">
        <v>4425</v>
      </c>
      <c r="E2183" s="3" t="s">
        <v>5955</v>
      </c>
      <c r="F2183" s="3" t="s">
        <v>5956</v>
      </c>
      <c r="G2183" s="166" t="s">
        <v>28</v>
      </c>
      <c r="H2183" s="182">
        <v>8.3101270016565447</v>
      </c>
      <c r="I2183" s="3">
        <v>113.33333333333333</v>
      </c>
      <c r="J2183" s="3">
        <v>113.16666666666667</v>
      </c>
      <c r="K2183" s="3" t="s">
        <v>29</v>
      </c>
      <c r="L2183" s="167">
        <v>437278</v>
      </c>
      <c r="M2183" s="167" t="s">
        <v>5957</v>
      </c>
      <c r="N2183" s="3">
        <v>39</v>
      </c>
      <c r="O2183" s="3" t="s">
        <v>4443</v>
      </c>
      <c r="P2183" s="3" t="s">
        <v>19</v>
      </c>
      <c r="Q2183" s="3"/>
      <c r="R2183" s="3"/>
    </row>
    <row r="2184" spans="1:18" ht="15" customHeight="1">
      <c r="A2184" s="166">
        <v>402200</v>
      </c>
      <c r="B2184" s="190">
        <v>1060500173</v>
      </c>
      <c r="C2184" s="166">
        <v>36</v>
      </c>
      <c r="D2184" s="166" t="s">
        <v>4425</v>
      </c>
      <c r="E2184" s="3" t="s">
        <v>5958</v>
      </c>
      <c r="F2184" s="3" t="s">
        <v>5959</v>
      </c>
      <c r="G2184" s="166" t="s">
        <v>28</v>
      </c>
      <c r="H2184" s="182">
        <v>9.2482663404404075</v>
      </c>
      <c r="I2184" s="3">
        <v>102.66666666666667</v>
      </c>
      <c r="J2184" s="3">
        <v>64.833333333333329</v>
      </c>
      <c r="K2184" s="3" t="s">
        <v>29</v>
      </c>
      <c r="L2184" s="167">
        <v>437278</v>
      </c>
      <c r="M2184" s="167" t="s">
        <v>5960</v>
      </c>
      <c r="N2184" s="3">
        <v>39</v>
      </c>
      <c r="O2184" s="3" t="s">
        <v>4443</v>
      </c>
      <c r="P2184" s="3" t="s">
        <v>19</v>
      </c>
      <c r="Q2184" s="3"/>
      <c r="R2184" s="3"/>
    </row>
    <row r="2185" spans="1:18" ht="15" customHeight="1">
      <c r="A2185" s="166">
        <v>401431</v>
      </c>
      <c r="B2185" s="190">
        <v>1060500351</v>
      </c>
      <c r="C2185" s="166">
        <v>36</v>
      </c>
      <c r="D2185" s="166" t="s">
        <v>4425</v>
      </c>
      <c r="E2185" s="3" t="s">
        <v>5961</v>
      </c>
      <c r="F2185" s="3" t="s">
        <v>5962</v>
      </c>
      <c r="G2185" s="166" t="s">
        <v>28</v>
      </c>
      <c r="H2185" s="182">
        <v>18.315126050420169</v>
      </c>
      <c r="I2185" s="3">
        <v>50</v>
      </c>
      <c r="J2185" s="3">
        <v>46.25</v>
      </c>
      <c r="K2185" s="3" t="s">
        <v>29</v>
      </c>
      <c r="L2185" s="167">
        <v>452111</v>
      </c>
      <c r="M2185" s="167" t="s">
        <v>5963</v>
      </c>
      <c r="N2185" s="3">
        <v>39</v>
      </c>
      <c r="O2185" s="3" t="s">
        <v>4951</v>
      </c>
      <c r="P2185" s="3" t="s">
        <v>19</v>
      </c>
      <c r="Q2185" s="3"/>
      <c r="R2185" s="3"/>
    </row>
    <row r="2186" spans="1:18" ht="15" customHeight="1">
      <c r="A2186" s="166">
        <v>402169</v>
      </c>
      <c r="B2186" s="190">
        <v>1060500360</v>
      </c>
      <c r="C2186" s="166">
        <v>36</v>
      </c>
      <c r="D2186" s="166" t="s">
        <v>4425</v>
      </c>
      <c r="E2186" s="3" t="s">
        <v>5964</v>
      </c>
      <c r="F2186" s="3" t="s">
        <v>5965</v>
      </c>
      <c r="G2186" s="166" t="s">
        <v>28</v>
      </c>
      <c r="H2186" s="182">
        <v>69.384210526315783</v>
      </c>
      <c r="I2186" s="3">
        <v>0</v>
      </c>
      <c r="J2186" s="3">
        <v>4.833333333333333</v>
      </c>
      <c r="K2186" s="3" t="s">
        <v>26</v>
      </c>
      <c r="L2186" s="167">
        <v>452100</v>
      </c>
      <c r="M2186" s="167" t="s">
        <v>5966</v>
      </c>
      <c r="N2186" s="3">
        <v>39</v>
      </c>
      <c r="O2186" s="3" t="s">
        <v>4951</v>
      </c>
      <c r="P2186" s="3" t="s">
        <v>19</v>
      </c>
      <c r="Q2186" s="3"/>
      <c r="R2186" s="3"/>
    </row>
    <row r="2187" spans="1:18" ht="15" customHeight="1">
      <c r="A2187" s="166">
        <v>402078</v>
      </c>
      <c r="B2187" s="190">
        <v>1060500459</v>
      </c>
      <c r="C2187" s="166">
        <v>36</v>
      </c>
      <c r="D2187" s="166" t="s">
        <v>4425</v>
      </c>
      <c r="E2187" s="3" t="s">
        <v>5967</v>
      </c>
      <c r="F2187" s="3" t="s">
        <v>5968</v>
      </c>
      <c r="G2187" s="166" t="s">
        <v>28</v>
      </c>
      <c r="H2187" s="182">
        <v>66.482352941176472</v>
      </c>
      <c r="I2187" s="3">
        <v>120</v>
      </c>
      <c r="J2187" s="3">
        <v>137.08333333333334</v>
      </c>
      <c r="K2187" s="3" t="s">
        <v>29</v>
      </c>
      <c r="L2187" s="167">
        <v>452290</v>
      </c>
      <c r="M2187" s="167" t="s">
        <v>5969</v>
      </c>
      <c r="N2187" s="3">
        <v>39</v>
      </c>
      <c r="O2187" s="3" t="s">
        <v>4951</v>
      </c>
      <c r="P2187" s="3" t="s">
        <v>19</v>
      </c>
      <c r="Q2187" s="3"/>
      <c r="R2187" s="3"/>
    </row>
    <row r="2188" spans="1:18" ht="15" customHeight="1">
      <c r="A2188" s="166">
        <v>402605</v>
      </c>
      <c r="B2188" s="190">
        <v>1060500432</v>
      </c>
      <c r="C2188" s="166">
        <v>36</v>
      </c>
      <c r="D2188" s="166" t="s">
        <v>4425</v>
      </c>
      <c r="E2188" s="3" t="s">
        <v>5970</v>
      </c>
      <c r="F2188" s="3" t="s">
        <v>5971</v>
      </c>
      <c r="G2188" s="166" t="s">
        <v>28</v>
      </c>
      <c r="H2188" s="182">
        <v>102.20874999999999</v>
      </c>
      <c r="I2188" s="3">
        <v>33.333333333333336</v>
      </c>
      <c r="J2188" s="3">
        <v>29.666666666666668</v>
      </c>
      <c r="K2188" s="3" t="s">
        <v>29</v>
      </c>
      <c r="L2188" s="167">
        <v>452234</v>
      </c>
      <c r="M2188" s="167" t="s">
        <v>5972</v>
      </c>
      <c r="N2188" s="3">
        <v>39</v>
      </c>
      <c r="O2188" s="3" t="s">
        <v>4951</v>
      </c>
      <c r="P2188" s="3" t="s">
        <v>19</v>
      </c>
      <c r="Q2188" s="3"/>
      <c r="R2188" s="3"/>
    </row>
    <row r="2189" spans="1:18" ht="15" customHeight="1">
      <c r="A2189" s="166">
        <v>402521</v>
      </c>
      <c r="B2189" s="190">
        <v>1060500483</v>
      </c>
      <c r="C2189" s="166">
        <v>36</v>
      </c>
      <c r="D2189" s="166" t="s">
        <v>4425</v>
      </c>
      <c r="E2189" s="3" t="s">
        <v>5973</v>
      </c>
      <c r="F2189" s="3" t="s">
        <v>5974</v>
      </c>
      <c r="G2189" s="166" t="s">
        <v>28</v>
      </c>
      <c r="H2189" s="182">
        <v>410</v>
      </c>
      <c r="I2189" s="3">
        <v>11.666666666666666</v>
      </c>
      <c r="J2189" s="3">
        <v>2.9166666666666665</v>
      </c>
      <c r="K2189" s="3" t="s">
        <v>26</v>
      </c>
      <c r="L2189" s="167">
        <v>452250</v>
      </c>
      <c r="M2189" s="167" t="s">
        <v>5975</v>
      </c>
      <c r="N2189" s="3">
        <v>39</v>
      </c>
      <c r="O2189" s="3" t="s">
        <v>4580</v>
      </c>
      <c r="P2189" s="3" t="s">
        <v>19</v>
      </c>
      <c r="Q2189" s="3"/>
      <c r="R2189" s="3"/>
    </row>
    <row r="2190" spans="1:18" ht="15" customHeight="1">
      <c r="A2190" s="166">
        <v>400011</v>
      </c>
      <c r="B2190" s="190">
        <v>1060500491</v>
      </c>
      <c r="C2190" s="166">
        <v>36</v>
      </c>
      <c r="D2190" s="166" t="s">
        <v>4425</v>
      </c>
      <c r="E2190" s="3" t="s">
        <v>5976</v>
      </c>
      <c r="F2190" s="3" t="s">
        <v>5977</v>
      </c>
      <c r="G2190" s="166" t="s">
        <v>28</v>
      </c>
      <c r="H2190" s="182">
        <v>422</v>
      </c>
      <c r="I2190" s="3">
        <v>0</v>
      </c>
      <c r="J2190" s="3">
        <v>1.5833333333333333</v>
      </c>
      <c r="K2190" s="3" t="s">
        <v>26</v>
      </c>
      <c r="L2190" s="167">
        <v>452243</v>
      </c>
      <c r="M2190" s="167" t="s">
        <v>5978</v>
      </c>
      <c r="N2190" s="3">
        <v>39</v>
      </c>
      <c r="O2190" s="3" t="s">
        <v>4580</v>
      </c>
      <c r="P2190" s="3" t="s">
        <v>19</v>
      </c>
      <c r="Q2190" s="3"/>
      <c r="R2190" s="3"/>
    </row>
    <row r="2191" spans="1:18" ht="15" customHeight="1">
      <c r="A2191" s="166">
        <v>402133</v>
      </c>
      <c r="B2191" s="190">
        <v>1060500513</v>
      </c>
      <c r="C2191" s="166">
        <v>36</v>
      </c>
      <c r="D2191" s="166" t="s">
        <v>4425</v>
      </c>
      <c r="E2191" s="3" t="s">
        <v>5979</v>
      </c>
      <c r="F2191" s="3" t="s">
        <v>5980</v>
      </c>
      <c r="G2191" s="166" t="s">
        <v>28</v>
      </c>
      <c r="H2191" s="182">
        <v>155.43851351351353</v>
      </c>
      <c r="I2191" s="3">
        <v>26.666666666666668</v>
      </c>
      <c r="J2191" s="3">
        <v>25.083333333333332</v>
      </c>
      <c r="K2191" s="3" t="s">
        <v>29</v>
      </c>
      <c r="L2191" s="167">
        <v>452064</v>
      </c>
      <c r="M2191" s="167" t="s">
        <v>5981</v>
      </c>
      <c r="N2191" s="3">
        <v>39</v>
      </c>
      <c r="O2191" s="3" t="s">
        <v>4580</v>
      </c>
      <c r="P2191" s="3" t="s">
        <v>19</v>
      </c>
      <c r="Q2191" s="3"/>
      <c r="R2191" s="3"/>
    </row>
    <row r="2192" spans="1:18" ht="15" customHeight="1">
      <c r="A2192" s="166">
        <v>401956</v>
      </c>
      <c r="B2192" s="190">
        <v>1060301570</v>
      </c>
      <c r="C2192" s="166">
        <v>36</v>
      </c>
      <c r="D2192" s="166" t="s">
        <v>4425</v>
      </c>
      <c r="E2192" s="3" t="s">
        <v>5982</v>
      </c>
      <c r="F2192" s="3" t="s">
        <v>5983</v>
      </c>
      <c r="G2192" s="166" t="s">
        <v>84</v>
      </c>
      <c r="H2192" s="182">
        <v>28.79780487804878</v>
      </c>
      <c r="I2192" s="3">
        <v>28</v>
      </c>
      <c r="J2192" s="3">
        <v>33</v>
      </c>
      <c r="K2192" s="3" t="s">
        <v>29</v>
      </c>
      <c r="L2192" s="167">
        <v>281909</v>
      </c>
      <c r="M2192" s="167" t="s">
        <v>5984</v>
      </c>
      <c r="N2192" s="3">
        <v>39</v>
      </c>
      <c r="O2192" s="3" t="s">
        <v>4443</v>
      </c>
      <c r="P2192" s="3" t="s">
        <v>19</v>
      </c>
      <c r="Q2192" s="3"/>
      <c r="R2192" s="3"/>
    </row>
    <row r="2193" spans="1:18" ht="15" customHeight="1">
      <c r="A2193" s="166">
        <v>401657</v>
      </c>
      <c r="B2193" s="190">
        <v>1060500190</v>
      </c>
      <c r="C2193" s="166">
        <v>36</v>
      </c>
      <c r="D2193" s="166" t="s">
        <v>4425</v>
      </c>
      <c r="E2193" s="3" t="s">
        <v>5985</v>
      </c>
      <c r="F2193" s="3" t="s">
        <v>5986</v>
      </c>
      <c r="G2193" s="166" t="s">
        <v>28</v>
      </c>
      <c r="H2193" s="182">
        <v>11.683239436619719</v>
      </c>
      <c r="I2193" s="3">
        <v>16.666666666666668</v>
      </c>
      <c r="J2193" s="3">
        <v>18.166666666666668</v>
      </c>
      <c r="K2193" s="3" t="s">
        <v>29</v>
      </c>
      <c r="L2193" s="167">
        <v>437304</v>
      </c>
      <c r="M2193" s="167" t="s">
        <v>5987</v>
      </c>
      <c r="N2193" s="3">
        <v>39</v>
      </c>
      <c r="O2193" s="3" t="s">
        <v>4443</v>
      </c>
      <c r="P2193" s="3" t="s">
        <v>19</v>
      </c>
      <c r="Q2193" s="3"/>
      <c r="R2193" s="3"/>
    </row>
    <row r="2194" spans="1:18" ht="15" customHeight="1">
      <c r="A2194" s="166">
        <v>400794</v>
      </c>
      <c r="B2194" s="190">
        <v>1060500203</v>
      </c>
      <c r="C2194" s="166">
        <v>36</v>
      </c>
      <c r="D2194" s="166" t="s">
        <v>4425</v>
      </c>
      <c r="E2194" s="3" t="s">
        <v>5988</v>
      </c>
      <c r="F2194" s="3" t="s">
        <v>5989</v>
      </c>
      <c r="G2194" s="166" t="s">
        <v>28</v>
      </c>
      <c r="H2194" s="182">
        <v>15.467748917748921</v>
      </c>
      <c r="I2194" s="3">
        <v>0.66666666666666663</v>
      </c>
      <c r="J2194" s="3">
        <v>3.5</v>
      </c>
      <c r="K2194" s="3" t="s">
        <v>26</v>
      </c>
      <c r="L2194" s="167">
        <v>437306</v>
      </c>
      <c r="M2194" s="167" t="s">
        <v>5990</v>
      </c>
      <c r="N2194" s="3">
        <v>39</v>
      </c>
      <c r="O2194" s="3" t="s">
        <v>4443</v>
      </c>
      <c r="P2194" s="3" t="s">
        <v>19</v>
      </c>
      <c r="Q2194" s="3"/>
      <c r="R2194" s="3"/>
    </row>
    <row r="2195" spans="1:18" ht="15" customHeight="1">
      <c r="A2195" s="166">
        <v>402300</v>
      </c>
      <c r="B2195" s="190">
        <v>1060500211</v>
      </c>
      <c r="C2195" s="166">
        <v>36</v>
      </c>
      <c r="D2195" s="166" t="s">
        <v>4425</v>
      </c>
      <c r="E2195" s="3" t="s">
        <v>5991</v>
      </c>
      <c r="F2195" s="3" t="s">
        <v>5992</v>
      </c>
      <c r="G2195" s="166" t="s">
        <v>28</v>
      </c>
      <c r="H2195" s="182">
        <v>12.85754189944134</v>
      </c>
      <c r="I2195" s="3">
        <v>0</v>
      </c>
      <c r="J2195" s="3">
        <v>0.83333333333333337</v>
      </c>
      <c r="K2195" s="3" t="s">
        <v>26</v>
      </c>
      <c r="L2195" s="167">
        <v>437306</v>
      </c>
      <c r="M2195" s="167" t="s">
        <v>5993</v>
      </c>
      <c r="N2195" s="3">
        <v>39</v>
      </c>
      <c r="O2195" s="3" t="s">
        <v>4443</v>
      </c>
      <c r="P2195" s="3" t="s">
        <v>19</v>
      </c>
      <c r="Q2195" s="3"/>
      <c r="R2195" s="3"/>
    </row>
    <row r="2196" spans="1:18" ht="15" customHeight="1">
      <c r="A2196" s="166">
        <v>401018</v>
      </c>
      <c r="B2196" s="190">
        <v>1060500220</v>
      </c>
      <c r="C2196" s="166">
        <v>36</v>
      </c>
      <c r="D2196" s="166" t="s">
        <v>4425</v>
      </c>
      <c r="E2196" s="3" t="s">
        <v>5994</v>
      </c>
      <c r="F2196" s="3" t="s">
        <v>5995</v>
      </c>
      <c r="G2196" s="166" t="s">
        <v>28</v>
      </c>
      <c r="H2196" s="182">
        <v>10.8</v>
      </c>
      <c r="I2196" s="3">
        <v>6.666666666666667</v>
      </c>
      <c r="J2196" s="3">
        <v>6.166666666666667</v>
      </c>
      <c r="K2196" s="3" t="s">
        <v>26</v>
      </c>
      <c r="L2196" s="167">
        <v>437308</v>
      </c>
      <c r="M2196" s="167" t="s">
        <v>5996</v>
      </c>
      <c r="N2196" s="3">
        <v>39</v>
      </c>
      <c r="O2196" s="3" t="s">
        <v>4443</v>
      </c>
      <c r="P2196" s="3" t="s">
        <v>19</v>
      </c>
      <c r="Q2196" s="3"/>
      <c r="R2196" s="3"/>
    </row>
    <row r="2197" spans="1:18" ht="15" customHeight="1">
      <c r="A2197" s="166">
        <v>401801</v>
      </c>
      <c r="B2197" s="190">
        <v>1060401523</v>
      </c>
      <c r="C2197" s="166">
        <v>36</v>
      </c>
      <c r="D2197" s="166" t="s">
        <v>4425</v>
      </c>
      <c r="E2197" s="3" t="s">
        <v>5997</v>
      </c>
      <c r="F2197" s="156" t="s">
        <v>5998</v>
      </c>
      <c r="G2197" s="166" t="s">
        <v>2496</v>
      </c>
      <c r="H2197" s="182">
        <v>4.9698564068837001</v>
      </c>
      <c r="I2197" s="3">
        <v>1158</v>
      </c>
      <c r="J2197" s="3">
        <v>1321.75</v>
      </c>
      <c r="K2197" s="3" t="s">
        <v>29</v>
      </c>
      <c r="L2197" s="169">
        <v>291921</v>
      </c>
      <c r="M2197" s="167" t="s">
        <v>5999</v>
      </c>
      <c r="N2197" s="3">
        <v>39</v>
      </c>
      <c r="O2197" s="3" t="s">
        <v>4682</v>
      </c>
      <c r="P2197" s="3" t="s">
        <v>19</v>
      </c>
      <c r="Q2197" s="3"/>
      <c r="R2197" s="3"/>
    </row>
    <row r="2198" spans="1:18" ht="15" customHeight="1">
      <c r="A2198" s="166">
        <v>400050</v>
      </c>
      <c r="B2198" s="190">
        <v>1060401531</v>
      </c>
      <c r="C2198" s="166">
        <v>36</v>
      </c>
      <c r="D2198" s="166" t="s">
        <v>4425</v>
      </c>
      <c r="E2198" s="3" t="s">
        <v>6000</v>
      </c>
      <c r="F2198" s="3" t="s">
        <v>6001</v>
      </c>
      <c r="G2198" s="166" t="s">
        <v>2496</v>
      </c>
      <c r="H2198" s="182">
        <v>3.6159947124917378</v>
      </c>
      <c r="I2198" s="3">
        <v>155</v>
      </c>
      <c r="J2198" s="3">
        <v>130.58333333333334</v>
      </c>
      <c r="K2198" s="3" t="s">
        <v>29</v>
      </c>
      <c r="L2198" s="167">
        <v>332343</v>
      </c>
      <c r="M2198" s="167" t="s">
        <v>6002</v>
      </c>
      <c r="N2198" s="3">
        <v>39</v>
      </c>
      <c r="O2198" s="3" t="s">
        <v>4682</v>
      </c>
      <c r="P2198" s="3" t="s">
        <v>19</v>
      </c>
      <c r="Q2198" s="3"/>
      <c r="R2198" s="3"/>
    </row>
    <row r="2199" spans="1:18" ht="15" customHeight="1">
      <c r="A2199" s="166">
        <v>401720</v>
      </c>
      <c r="B2199" s="190">
        <v>1060400373</v>
      </c>
      <c r="C2199" s="166">
        <v>36</v>
      </c>
      <c r="D2199" s="166" t="s">
        <v>4425</v>
      </c>
      <c r="E2199" s="3" t="s">
        <v>6003</v>
      </c>
      <c r="F2199" s="3" t="s">
        <v>6004</v>
      </c>
      <c r="G2199" s="166" t="s">
        <v>2496</v>
      </c>
      <c r="H2199" s="182">
        <v>58.219755501222487</v>
      </c>
      <c r="I2199" s="3">
        <v>9.3333333333333339</v>
      </c>
      <c r="J2199" s="3">
        <v>14.666666666666666</v>
      </c>
      <c r="K2199" s="3" t="s">
        <v>29</v>
      </c>
      <c r="L2199" s="167">
        <v>436760</v>
      </c>
      <c r="M2199" s="167" t="s">
        <v>6005</v>
      </c>
      <c r="N2199" s="3">
        <v>39</v>
      </c>
      <c r="O2199" s="3" t="s">
        <v>4439</v>
      </c>
      <c r="P2199" s="3" t="s">
        <v>19</v>
      </c>
      <c r="Q2199" s="3"/>
      <c r="R2199" s="3"/>
    </row>
    <row r="2200" spans="1:18" ht="15" customHeight="1">
      <c r="A2200" s="166">
        <v>402420</v>
      </c>
      <c r="B2200" s="190">
        <v>1060400560</v>
      </c>
      <c r="C2200" s="166">
        <v>36</v>
      </c>
      <c r="D2200" s="166" t="s">
        <v>4425</v>
      </c>
      <c r="E2200" s="3" t="s">
        <v>6006</v>
      </c>
      <c r="F2200" s="3" t="s">
        <v>6007</v>
      </c>
      <c r="G2200" s="166" t="s">
        <v>2496</v>
      </c>
      <c r="H2200" s="182">
        <v>6.6230769230769226</v>
      </c>
      <c r="I2200" s="3">
        <v>1792</v>
      </c>
      <c r="J2200" s="3">
        <v>1730</v>
      </c>
      <c r="K2200" s="3" t="s">
        <v>29</v>
      </c>
      <c r="L2200" s="167">
        <v>439001</v>
      </c>
      <c r="M2200" s="167" t="s">
        <v>6008</v>
      </c>
      <c r="N2200" s="3">
        <v>39</v>
      </c>
      <c r="O2200" s="3" t="s">
        <v>4439</v>
      </c>
      <c r="P2200" s="3" t="s">
        <v>19</v>
      </c>
      <c r="Q2200" s="3"/>
      <c r="R2200" s="3"/>
    </row>
    <row r="2201" spans="1:18" ht="15" customHeight="1">
      <c r="A2201" s="166">
        <v>401973</v>
      </c>
      <c r="B2201" s="190">
        <v>1060407190</v>
      </c>
      <c r="C2201" s="166">
        <v>36</v>
      </c>
      <c r="D2201" s="166" t="s">
        <v>4425</v>
      </c>
      <c r="E2201" s="3" t="s">
        <v>6009</v>
      </c>
      <c r="F2201" s="3" t="s">
        <v>6010</v>
      </c>
      <c r="G2201" s="166" t="s">
        <v>2496</v>
      </c>
      <c r="H2201" s="182">
        <v>0</v>
      </c>
      <c r="I2201" s="3">
        <v>0</v>
      </c>
      <c r="J2201" s="3">
        <v>0</v>
      </c>
      <c r="K2201" s="3" t="s">
        <v>18</v>
      </c>
      <c r="L2201" s="167">
        <v>437881</v>
      </c>
      <c r="M2201" s="167"/>
      <c r="N2201" s="3">
        <v>39</v>
      </c>
      <c r="O2201" s="3" t="s">
        <v>19</v>
      </c>
      <c r="P2201" s="3" t="s">
        <v>19</v>
      </c>
      <c r="Q2201" s="3"/>
      <c r="R2201" s="3"/>
    </row>
    <row r="2202" spans="1:18" ht="15" customHeight="1">
      <c r="A2202" s="166">
        <v>401359</v>
      </c>
      <c r="B2202" s="190">
        <v>1060401540</v>
      </c>
      <c r="C2202" s="166">
        <v>36</v>
      </c>
      <c r="D2202" s="166" t="s">
        <v>4425</v>
      </c>
      <c r="E2202" s="3" t="s">
        <v>6011</v>
      </c>
      <c r="F2202" s="3" t="s">
        <v>6012</v>
      </c>
      <c r="G2202" s="166" t="s">
        <v>2496</v>
      </c>
      <c r="H2202" s="182">
        <v>2.1028571428571428</v>
      </c>
      <c r="I2202" s="3">
        <v>855.33333333333337</v>
      </c>
      <c r="J2202" s="3">
        <v>818.5</v>
      </c>
      <c r="K2202" s="3" t="s">
        <v>29</v>
      </c>
      <c r="L2202" s="167">
        <v>437865</v>
      </c>
      <c r="M2202" s="167" t="s">
        <v>6013</v>
      </c>
      <c r="N2202" s="3">
        <v>39</v>
      </c>
      <c r="O2202" s="3" t="s">
        <v>4439</v>
      </c>
      <c r="P2202" s="3" t="s">
        <v>19</v>
      </c>
      <c r="Q2202" s="3"/>
      <c r="R2202" s="3"/>
    </row>
    <row r="2203" spans="1:18" ht="15" customHeight="1">
      <c r="A2203" s="166">
        <v>402560</v>
      </c>
      <c r="B2203" s="190">
        <v>1060408960</v>
      </c>
      <c r="C2203" s="166">
        <v>36</v>
      </c>
      <c r="D2203" s="166" t="s">
        <v>4425</v>
      </c>
      <c r="E2203" s="3" t="s">
        <v>6014</v>
      </c>
      <c r="F2203" s="3" t="s">
        <v>6015</v>
      </c>
      <c r="G2203" s="166" t="s">
        <v>28</v>
      </c>
      <c r="H2203" s="182">
        <v>1.9933333333333334</v>
      </c>
      <c r="I2203" s="3">
        <v>100</v>
      </c>
      <c r="J2203" s="3">
        <v>183.25</v>
      </c>
      <c r="K2203" s="3" t="s">
        <v>29</v>
      </c>
      <c r="L2203" s="167">
        <v>337958</v>
      </c>
      <c r="M2203" s="167" t="s">
        <v>6016</v>
      </c>
      <c r="N2203" s="3">
        <v>39</v>
      </c>
      <c r="O2203" s="3" t="s">
        <v>2822</v>
      </c>
      <c r="P2203" s="3" t="s">
        <v>19</v>
      </c>
      <c r="Q2203" s="3"/>
      <c r="R2203" s="3"/>
    </row>
    <row r="2204" spans="1:18" ht="15" customHeight="1">
      <c r="A2204" s="166">
        <v>402677</v>
      </c>
      <c r="B2204" s="190">
        <v>1060700474</v>
      </c>
      <c r="C2204" s="166">
        <v>36</v>
      </c>
      <c r="D2204" s="166" t="s">
        <v>4425</v>
      </c>
      <c r="E2204" s="3" t="s">
        <v>6017</v>
      </c>
      <c r="F2204" s="3" t="s">
        <v>6018</v>
      </c>
      <c r="G2204" s="166" t="s">
        <v>28</v>
      </c>
      <c r="H2204" s="182">
        <v>21</v>
      </c>
      <c r="I2204" s="3">
        <v>0</v>
      </c>
      <c r="J2204" s="3">
        <v>0.16666666666666666</v>
      </c>
      <c r="K2204" s="3" t="s">
        <v>26</v>
      </c>
      <c r="L2204" s="167">
        <v>454173</v>
      </c>
      <c r="M2204" s="167" t="s">
        <v>6019</v>
      </c>
      <c r="N2204" s="3">
        <v>39</v>
      </c>
      <c r="O2204" s="3" t="s">
        <v>4603</v>
      </c>
      <c r="P2204" s="3" t="s">
        <v>19</v>
      </c>
      <c r="Q2204" s="3"/>
      <c r="R2204" s="3"/>
    </row>
    <row r="2205" spans="1:18" ht="15" customHeight="1">
      <c r="A2205" s="166">
        <v>401165</v>
      </c>
      <c r="B2205" s="190">
        <v>1060700482</v>
      </c>
      <c r="C2205" s="166">
        <v>36</v>
      </c>
      <c r="D2205" s="166" t="s">
        <v>4425</v>
      </c>
      <c r="E2205" s="3" t="s">
        <v>6020</v>
      </c>
      <c r="F2205" s="3" t="s">
        <v>6021</v>
      </c>
      <c r="G2205" s="166" t="s">
        <v>28</v>
      </c>
      <c r="H2205" s="182">
        <v>17.62</v>
      </c>
      <c r="I2205" s="3">
        <v>0</v>
      </c>
      <c r="J2205" s="3">
        <v>0</v>
      </c>
      <c r="K2205" s="3" t="s">
        <v>26</v>
      </c>
      <c r="L2205" s="167">
        <v>454174</v>
      </c>
      <c r="M2205" s="167" t="s">
        <v>6022</v>
      </c>
      <c r="N2205" s="3">
        <v>39</v>
      </c>
      <c r="O2205" s="3" t="s">
        <v>4603</v>
      </c>
      <c r="P2205" s="3" t="s">
        <v>19</v>
      </c>
      <c r="Q2205" s="3"/>
      <c r="R2205" s="3"/>
    </row>
    <row r="2206" spans="1:18" ht="15" customHeight="1">
      <c r="A2206" s="166">
        <v>400705</v>
      </c>
      <c r="B2206" s="190">
        <v>1060701039</v>
      </c>
      <c r="C2206" s="166">
        <v>36</v>
      </c>
      <c r="D2206" s="166" t="s">
        <v>4425</v>
      </c>
      <c r="E2206" s="3" t="s">
        <v>6023</v>
      </c>
      <c r="F2206" s="3" t="s">
        <v>6024</v>
      </c>
      <c r="G2206" s="166" t="s">
        <v>28</v>
      </c>
      <c r="H2206" s="182">
        <v>0</v>
      </c>
      <c r="I2206" s="3">
        <v>0</v>
      </c>
      <c r="J2206" s="3">
        <v>0</v>
      </c>
      <c r="K2206" s="3" t="s">
        <v>18</v>
      </c>
      <c r="L2206" s="167">
        <v>481524</v>
      </c>
      <c r="M2206" s="167" t="s">
        <v>6025</v>
      </c>
      <c r="N2206" s="3">
        <v>39</v>
      </c>
      <c r="O2206" s="3" t="s">
        <v>19</v>
      </c>
      <c r="P2206" s="3" t="s">
        <v>19</v>
      </c>
      <c r="Q2206" s="3"/>
      <c r="R2206" s="3"/>
    </row>
    <row r="2207" spans="1:18" ht="15" customHeight="1">
      <c r="A2207" s="166">
        <v>401777</v>
      </c>
      <c r="B2207" s="190" t="s">
        <v>6026</v>
      </c>
      <c r="C2207" s="166">
        <v>36</v>
      </c>
      <c r="D2207" s="166" t="s">
        <v>4425</v>
      </c>
      <c r="E2207" s="3" t="s">
        <v>6027</v>
      </c>
      <c r="F2207" s="3" t="s">
        <v>6028</v>
      </c>
      <c r="G2207" s="166" t="s">
        <v>28</v>
      </c>
      <c r="H2207" s="182">
        <v>0</v>
      </c>
      <c r="I2207" s="3">
        <v>56</v>
      </c>
      <c r="J2207" s="3">
        <v>36.416666666666664</v>
      </c>
      <c r="K2207" s="3" t="s">
        <v>29</v>
      </c>
      <c r="L2207" s="167">
        <v>452525</v>
      </c>
      <c r="M2207" s="167" t="s">
        <v>6029</v>
      </c>
      <c r="N2207" s="3">
        <v>39</v>
      </c>
      <c r="O2207" s="3" t="s">
        <v>4603</v>
      </c>
      <c r="P2207" s="3" t="s">
        <v>19</v>
      </c>
      <c r="Q2207" s="3"/>
      <c r="R2207" s="3"/>
    </row>
    <row r="2208" spans="1:18" ht="15" customHeight="1">
      <c r="A2208" s="166">
        <v>400848</v>
      </c>
      <c r="B2208" s="190">
        <v>1060406983</v>
      </c>
      <c r="C2208" s="166">
        <v>36</v>
      </c>
      <c r="D2208" s="166" t="s">
        <v>4425</v>
      </c>
      <c r="E2208" s="3" t="s">
        <v>6030</v>
      </c>
      <c r="F2208" s="3" t="s">
        <v>6031</v>
      </c>
      <c r="G2208" s="166" t="s">
        <v>2496</v>
      </c>
      <c r="H2208" s="182">
        <v>48.9</v>
      </c>
      <c r="I2208" s="3">
        <v>4.666666666666667</v>
      </c>
      <c r="J2208" s="3">
        <v>3.0833333333333335</v>
      </c>
      <c r="K2208" s="3" t="s">
        <v>29</v>
      </c>
      <c r="L2208" s="167">
        <v>481525</v>
      </c>
      <c r="M2208" s="167" t="s">
        <v>6032</v>
      </c>
      <c r="N2208" s="3">
        <v>39</v>
      </c>
      <c r="O2208" s="3" t="s">
        <v>4439</v>
      </c>
      <c r="P2208" s="3" t="s">
        <v>19</v>
      </c>
      <c r="Q2208" s="3"/>
      <c r="R2208" s="3"/>
    </row>
    <row r="2209" spans="1:18" ht="15" customHeight="1">
      <c r="A2209" s="166">
        <v>400427</v>
      </c>
      <c r="B2209" s="190">
        <v>1060700890</v>
      </c>
      <c r="C2209" s="166">
        <v>36</v>
      </c>
      <c r="D2209" s="166" t="s">
        <v>4425</v>
      </c>
      <c r="E2209" s="3" t="s">
        <v>6033</v>
      </c>
      <c r="F2209" s="3" t="s">
        <v>6034</v>
      </c>
      <c r="G2209" s="166" t="s">
        <v>28</v>
      </c>
      <c r="H2209" s="182">
        <v>49</v>
      </c>
      <c r="I2209" s="3">
        <v>3.3333333333333335</v>
      </c>
      <c r="J2209" s="3">
        <v>1.6666666666666667</v>
      </c>
      <c r="K2209" s="3" t="s">
        <v>26</v>
      </c>
      <c r="L2209" s="167">
        <v>280472</v>
      </c>
      <c r="M2209" s="167" t="s">
        <v>6035</v>
      </c>
      <c r="N2209" s="3">
        <v>39</v>
      </c>
      <c r="O2209" s="3" t="s">
        <v>4603</v>
      </c>
      <c r="P2209" s="3" t="s">
        <v>19</v>
      </c>
      <c r="Q2209" s="3"/>
      <c r="R2209" s="3"/>
    </row>
    <row r="2210" spans="1:18" ht="15" customHeight="1">
      <c r="A2210" s="166">
        <v>402722</v>
      </c>
      <c r="B2210" s="190">
        <v>1060700881</v>
      </c>
      <c r="C2210" s="166">
        <v>36</v>
      </c>
      <c r="D2210" s="166" t="s">
        <v>4425</v>
      </c>
      <c r="E2210" s="3" t="s">
        <v>6036</v>
      </c>
      <c r="F2210" s="3" t="s">
        <v>6037</v>
      </c>
      <c r="G2210" s="166" t="s">
        <v>28</v>
      </c>
      <c r="H2210" s="182">
        <v>44.1</v>
      </c>
      <c r="I2210" s="3">
        <v>0</v>
      </c>
      <c r="J2210" s="3">
        <v>1.6666666666666667</v>
      </c>
      <c r="K2210" s="3" t="s">
        <v>26</v>
      </c>
      <c r="L2210" s="167">
        <v>280471</v>
      </c>
      <c r="M2210" s="167" t="s">
        <v>6038</v>
      </c>
      <c r="N2210" s="3">
        <v>39</v>
      </c>
      <c r="O2210" s="3" t="s">
        <v>4603</v>
      </c>
      <c r="P2210" s="3" t="s">
        <v>19</v>
      </c>
      <c r="Q2210" s="3"/>
      <c r="R2210" s="3"/>
    </row>
    <row r="2211" spans="1:18" ht="15" customHeight="1">
      <c r="A2211" s="166">
        <v>401445</v>
      </c>
      <c r="B2211" s="190">
        <v>1060407602</v>
      </c>
      <c r="C2211" s="166">
        <v>36</v>
      </c>
      <c r="D2211" s="166" t="s">
        <v>4425</v>
      </c>
      <c r="E2211" s="3" t="s">
        <v>6039</v>
      </c>
      <c r="F2211" s="3" t="s">
        <v>6040</v>
      </c>
      <c r="G2211" s="166" t="s">
        <v>3460</v>
      </c>
      <c r="H2211" s="182">
        <v>2.5</v>
      </c>
      <c r="I2211" s="3">
        <v>66.666666666666671</v>
      </c>
      <c r="J2211" s="3">
        <v>83.333333333333329</v>
      </c>
      <c r="K2211" s="3" t="s">
        <v>29</v>
      </c>
      <c r="L2211" s="167">
        <v>332344</v>
      </c>
      <c r="M2211" s="167" t="s">
        <v>6041</v>
      </c>
      <c r="N2211" s="3">
        <v>39</v>
      </c>
      <c r="O2211" s="3" t="s">
        <v>4682</v>
      </c>
      <c r="P2211" s="3" t="s">
        <v>19</v>
      </c>
      <c r="Q2211" s="3"/>
      <c r="R2211" s="3"/>
    </row>
    <row r="2212" spans="1:18" ht="15" customHeight="1">
      <c r="A2212" s="166">
        <v>400957</v>
      </c>
      <c r="B2212" s="190">
        <v>1060406584</v>
      </c>
      <c r="C2212" s="166">
        <v>36</v>
      </c>
      <c r="D2212" s="166" t="s">
        <v>4425</v>
      </c>
      <c r="E2212" s="3" t="s">
        <v>6042</v>
      </c>
      <c r="F2212" s="156" t="s">
        <v>6043</v>
      </c>
      <c r="G2212" s="166" t="s">
        <v>28</v>
      </c>
      <c r="H2212" s="182">
        <v>1.393771057533806</v>
      </c>
      <c r="I2212" s="3">
        <v>14848.666666666666</v>
      </c>
      <c r="J2212" s="3">
        <v>17010.666666666668</v>
      </c>
      <c r="K2212" s="3" t="s">
        <v>29</v>
      </c>
      <c r="L2212" s="167">
        <v>616619</v>
      </c>
      <c r="M2212" s="167" t="s">
        <v>6044</v>
      </c>
      <c r="N2212" s="3">
        <v>39</v>
      </c>
      <c r="O2212" s="3" t="s">
        <v>3688</v>
      </c>
      <c r="P2212" s="3" t="s">
        <v>19</v>
      </c>
      <c r="Q2212" s="3"/>
      <c r="R2212" s="3"/>
    </row>
    <row r="2213" spans="1:18" ht="15" customHeight="1">
      <c r="A2213" s="166">
        <v>400703</v>
      </c>
      <c r="B2213" s="190">
        <v>1060401647</v>
      </c>
      <c r="C2213" s="166">
        <v>36</v>
      </c>
      <c r="D2213" s="166" t="s">
        <v>4425</v>
      </c>
      <c r="E2213" s="3" t="s">
        <v>6045</v>
      </c>
      <c r="F2213" s="156" t="s">
        <v>6046</v>
      </c>
      <c r="G2213" s="166" t="s">
        <v>28</v>
      </c>
      <c r="H2213" s="182">
        <v>1.2385421934741352</v>
      </c>
      <c r="I2213" s="3">
        <v>27906.666666666668</v>
      </c>
      <c r="J2213" s="3">
        <v>24170</v>
      </c>
      <c r="K2213" s="3" t="s">
        <v>29</v>
      </c>
      <c r="L2213" s="167">
        <v>616618</v>
      </c>
      <c r="M2213" s="167" t="s">
        <v>6047</v>
      </c>
      <c r="N2213" s="3">
        <v>39</v>
      </c>
      <c r="O2213" s="3" t="s">
        <v>3688</v>
      </c>
      <c r="P2213" s="3" t="s">
        <v>19</v>
      </c>
      <c r="Q2213" s="3"/>
      <c r="R2213" s="3"/>
    </row>
    <row r="2214" spans="1:18" ht="15" customHeight="1">
      <c r="A2214" s="166">
        <v>400621</v>
      </c>
      <c r="B2214" s="190" t="s">
        <v>6048</v>
      </c>
      <c r="C2214" s="166">
        <v>36</v>
      </c>
      <c r="D2214" s="166" t="s">
        <v>4425</v>
      </c>
      <c r="E2214" s="3" t="s">
        <v>6049</v>
      </c>
      <c r="F2214" s="156" t="s">
        <v>6050</v>
      </c>
      <c r="G2214" s="166" t="s">
        <v>28</v>
      </c>
      <c r="H2214" s="182">
        <v>1.2348063033486538</v>
      </c>
      <c r="I2214" s="3">
        <v>1833.3333333333333</v>
      </c>
      <c r="J2214" s="3">
        <v>3150</v>
      </c>
      <c r="K2214" s="3" t="s">
        <v>29</v>
      </c>
      <c r="L2214" s="167">
        <v>616617</v>
      </c>
      <c r="M2214" s="167" t="s">
        <v>6051</v>
      </c>
      <c r="N2214" s="3">
        <v>39</v>
      </c>
      <c r="O2214" s="3" t="s">
        <v>3688</v>
      </c>
      <c r="P2214" s="3" t="s">
        <v>19</v>
      </c>
      <c r="Q2214" s="3"/>
      <c r="R2214" s="3"/>
    </row>
    <row r="2215" spans="1:18" ht="15" customHeight="1">
      <c r="A2215" s="166">
        <v>401324</v>
      </c>
      <c r="B2215" s="190">
        <v>1060401582</v>
      </c>
      <c r="C2215" s="166">
        <v>36</v>
      </c>
      <c r="D2215" s="166" t="s">
        <v>4425</v>
      </c>
      <c r="E2215" s="3" t="s">
        <v>6052</v>
      </c>
      <c r="F2215" s="183" t="s">
        <v>6053</v>
      </c>
      <c r="G2215" s="166" t="s">
        <v>28</v>
      </c>
      <c r="H2215" s="182">
        <v>1.3680502127659575</v>
      </c>
      <c r="I2215" s="3">
        <v>900</v>
      </c>
      <c r="J2215" s="3">
        <v>942</v>
      </c>
      <c r="K2215" s="3" t="s">
        <v>29</v>
      </c>
      <c r="L2215" s="167">
        <v>616616</v>
      </c>
      <c r="M2215" s="167" t="s">
        <v>6054</v>
      </c>
      <c r="N2215" s="3">
        <v>39</v>
      </c>
      <c r="O2215" s="3" t="s">
        <v>3688</v>
      </c>
      <c r="P2215" s="3" t="s">
        <v>19</v>
      </c>
      <c r="Q2215" s="3"/>
      <c r="R2215" s="3"/>
    </row>
    <row r="2216" spans="1:18" ht="15" customHeight="1">
      <c r="A2216" s="166">
        <v>400300</v>
      </c>
      <c r="B2216" s="190" t="s">
        <v>6055</v>
      </c>
      <c r="C2216" s="166">
        <v>36</v>
      </c>
      <c r="D2216" s="166" t="s">
        <v>4425</v>
      </c>
      <c r="E2216" s="3" t="s">
        <v>6056</v>
      </c>
      <c r="F2216" s="156" t="s">
        <v>6057</v>
      </c>
      <c r="G2216" s="166" t="s">
        <v>28</v>
      </c>
      <c r="H2216" s="182">
        <v>0.77661097852028638</v>
      </c>
      <c r="I2216" s="3">
        <v>1593.3333333333333</v>
      </c>
      <c r="J2216" s="3">
        <v>1378.3333333333333</v>
      </c>
      <c r="K2216" s="3" t="s">
        <v>29</v>
      </c>
      <c r="L2216" s="167">
        <v>616008</v>
      </c>
      <c r="M2216" s="167" t="s">
        <v>6058</v>
      </c>
      <c r="N2216" s="3">
        <v>39</v>
      </c>
      <c r="O2216" s="3" t="s">
        <v>3688</v>
      </c>
      <c r="P2216" s="3" t="s">
        <v>19</v>
      </c>
      <c r="Q2216" s="3"/>
      <c r="R2216" s="3"/>
    </row>
    <row r="2217" spans="1:18" ht="15" customHeight="1">
      <c r="A2217" s="166">
        <v>401622</v>
      </c>
      <c r="B2217" s="190">
        <v>1060405782</v>
      </c>
      <c r="C2217" s="166">
        <v>36</v>
      </c>
      <c r="D2217" s="166" t="s">
        <v>4425</v>
      </c>
      <c r="E2217" s="3" t="s">
        <v>6059</v>
      </c>
      <c r="F2217" s="156" t="s">
        <v>6060</v>
      </c>
      <c r="G2217" s="166" t="s">
        <v>28</v>
      </c>
      <c r="H2217" s="182">
        <v>0.50881987577639753</v>
      </c>
      <c r="I2217" s="3">
        <v>1301.6666666666667</v>
      </c>
      <c r="J2217" s="3">
        <v>1487.9166666666667</v>
      </c>
      <c r="K2217" s="3" t="s">
        <v>29</v>
      </c>
      <c r="L2217" s="167">
        <v>616007</v>
      </c>
      <c r="M2217" s="167" t="s">
        <v>6061</v>
      </c>
      <c r="N2217" s="3">
        <v>39</v>
      </c>
      <c r="O2217" s="3" t="s">
        <v>3688</v>
      </c>
      <c r="P2217" s="3" t="s">
        <v>19</v>
      </c>
      <c r="Q2217" s="3"/>
      <c r="R2217" s="3"/>
    </row>
    <row r="2218" spans="1:18" ht="15" customHeight="1">
      <c r="A2218" s="166">
        <v>400889</v>
      </c>
      <c r="B2218" s="190">
        <v>1060405774</v>
      </c>
      <c r="C2218" s="166">
        <v>36</v>
      </c>
      <c r="D2218" s="166" t="s">
        <v>4425</v>
      </c>
      <c r="E2218" s="3" t="s">
        <v>6062</v>
      </c>
      <c r="F2218" s="156" t="s">
        <v>6063</v>
      </c>
      <c r="G2218" s="166" t="s">
        <v>202</v>
      </c>
      <c r="H2218" s="182">
        <v>0.40187776721445062</v>
      </c>
      <c r="I2218" s="3">
        <v>3333.3333333333335</v>
      </c>
      <c r="J2218" s="3">
        <v>4209.833333333333</v>
      </c>
      <c r="K2218" s="3" t="s">
        <v>29</v>
      </c>
      <c r="L2218" s="167">
        <v>616006</v>
      </c>
      <c r="M2218" s="167" t="s">
        <v>6064</v>
      </c>
      <c r="N2218" s="3">
        <v>39</v>
      </c>
      <c r="O2218" s="3" t="s">
        <v>3688</v>
      </c>
      <c r="P2218" s="3" t="s">
        <v>19</v>
      </c>
      <c r="Q2218" s="3"/>
      <c r="R2218" s="3"/>
    </row>
    <row r="2219" spans="1:18" ht="15" customHeight="1">
      <c r="A2219" s="166">
        <v>400579</v>
      </c>
      <c r="B2219" s="190">
        <v>1060408331</v>
      </c>
      <c r="C2219" s="166">
        <v>36</v>
      </c>
      <c r="D2219" s="166" t="s">
        <v>4425</v>
      </c>
      <c r="E2219" s="3" t="s">
        <v>6065</v>
      </c>
      <c r="F2219" s="156" t="s">
        <v>6066</v>
      </c>
      <c r="G2219" s="166" t="s">
        <v>28</v>
      </c>
      <c r="H2219" s="182">
        <v>0.65935919715005653</v>
      </c>
      <c r="I2219" s="3">
        <v>4400</v>
      </c>
      <c r="J2219" s="3">
        <v>3284.6666666666665</v>
      </c>
      <c r="K2219" s="3" t="s">
        <v>29</v>
      </c>
      <c r="L2219" s="167">
        <v>616600</v>
      </c>
      <c r="M2219" s="167" t="s">
        <v>6067</v>
      </c>
      <c r="N2219" s="3">
        <v>39</v>
      </c>
      <c r="O2219" s="3" t="s">
        <v>3688</v>
      </c>
      <c r="P2219" s="3" t="s">
        <v>19</v>
      </c>
      <c r="Q2219" s="3"/>
      <c r="R2219" s="3"/>
    </row>
    <row r="2220" spans="1:18" ht="15" customHeight="1">
      <c r="A2220" s="166">
        <v>401670</v>
      </c>
      <c r="B2220" s="190">
        <v>1060406550</v>
      </c>
      <c r="C2220" s="166">
        <v>36</v>
      </c>
      <c r="D2220" s="166" t="s">
        <v>4425</v>
      </c>
      <c r="E2220" s="3" t="s">
        <v>6068</v>
      </c>
      <c r="F2220" s="3" t="s">
        <v>6069</v>
      </c>
      <c r="G2220" s="166" t="s">
        <v>28</v>
      </c>
      <c r="H2220" s="182">
        <v>0</v>
      </c>
      <c r="I2220" s="3">
        <v>0</v>
      </c>
      <c r="J2220" s="3">
        <v>0</v>
      </c>
      <c r="K2220" s="3" t="s">
        <v>18</v>
      </c>
      <c r="L2220" s="167">
        <v>416616</v>
      </c>
      <c r="M2220" s="167" t="s">
        <v>6070</v>
      </c>
      <c r="N2220" s="3">
        <v>39</v>
      </c>
      <c r="O2220" s="3" t="s">
        <v>3688</v>
      </c>
      <c r="P2220" s="3" t="s">
        <v>19</v>
      </c>
      <c r="Q2220" s="3"/>
      <c r="R2220" s="3"/>
    </row>
    <row r="2221" spans="1:18" ht="15" customHeight="1">
      <c r="A2221" s="166">
        <v>401479</v>
      </c>
      <c r="B2221" s="190">
        <v>1060406576</v>
      </c>
      <c r="C2221" s="166">
        <v>36</v>
      </c>
      <c r="D2221" s="166" t="s">
        <v>4425</v>
      </c>
      <c r="E2221" s="3" t="s">
        <v>6071</v>
      </c>
      <c r="F2221" s="3" t="s">
        <v>6072</v>
      </c>
      <c r="G2221" s="166" t="s">
        <v>28</v>
      </c>
      <c r="H2221" s="182">
        <v>1.1503703703703703</v>
      </c>
      <c r="I2221" s="3">
        <v>320</v>
      </c>
      <c r="J2221" s="3">
        <v>1262.8333333333333</v>
      </c>
      <c r="K2221" s="3" t="s">
        <v>29</v>
      </c>
      <c r="L2221" s="167">
        <v>416616</v>
      </c>
      <c r="M2221" s="167" t="s">
        <v>6073</v>
      </c>
      <c r="N2221" s="3">
        <v>39</v>
      </c>
      <c r="O2221" s="3" t="s">
        <v>3688</v>
      </c>
      <c r="P2221" s="3" t="s">
        <v>19</v>
      </c>
      <c r="Q2221" s="3"/>
      <c r="R2221" s="3"/>
    </row>
    <row r="2222" spans="1:18" ht="15" customHeight="1">
      <c r="A2222" s="166">
        <v>402517</v>
      </c>
      <c r="B2222" s="190" t="s">
        <v>6074</v>
      </c>
      <c r="C2222" s="166">
        <v>36</v>
      </c>
      <c r="D2222" s="166" t="s">
        <v>4425</v>
      </c>
      <c r="E2222" s="3" t="s">
        <v>6075</v>
      </c>
      <c r="F2222" s="3" t="s">
        <v>6076</v>
      </c>
      <c r="G2222" s="166" t="s">
        <v>28</v>
      </c>
      <c r="H2222" s="182">
        <v>25.669870129870134</v>
      </c>
      <c r="I2222" s="3">
        <v>379.33333333333331</v>
      </c>
      <c r="J2222" s="3">
        <v>126.66666666666667</v>
      </c>
      <c r="K2222" s="3" t="s">
        <v>29</v>
      </c>
      <c r="L2222" s="167">
        <v>440192</v>
      </c>
      <c r="M2222" s="167" t="s">
        <v>6077</v>
      </c>
      <c r="N2222" s="3">
        <v>39</v>
      </c>
      <c r="O2222" s="3" t="s">
        <v>3156</v>
      </c>
      <c r="P2222" s="3" t="s">
        <v>19</v>
      </c>
      <c r="Q2222" s="3"/>
      <c r="R2222" s="3"/>
    </row>
    <row r="2223" spans="1:18" ht="15" customHeight="1">
      <c r="A2223" s="166">
        <v>401380</v>
      </c>
      <c r="B2223" s="190">
        <v>1060401990</v>
      </c>
      <c r="C2223" s="166">
        <v>36</v>
      </c>
      <c r="D2223" s="166" t="s">
        <v>4425</v>
      </c>
      <c r="E2223" s="3" t="s">
        <v>6078</v>
      </c>
      <c r="F2223" s="3" t="s">
        <v>6079</v>
      </c>
      <c r="G2223" s="166" t="s">
        <v>28</v>
      </c>
      <c r="H2223" s="182">
        <v>4.2393275488069415</v>
      </c>
      <c r="I2223" s="3">
        <v>157.66666666666666</v>
      </c>
      <c r="J2223" s="3">
        <v>152.41666666666666</v>
      </c>
      <c r="K2223" s="3" t="s">
        <v>29</v>
      </c>
      <c r="L2223" s="167">
        <v>436316</v>
      </c>
      <c r="M2223" s="167" t="s">
        <v>6080</v>
      </c>
      <c r="N2223" s="3">
        <v>39</v>
      </c>
      <c r="O2223" s="3" t="s">
        <v>3156</v>
      </c>
      <c r="P2223" s="3" t="s">
        <v>19</v>
      </c>
      <c r="Q2223" s="3"/>
      <c r="R2223" s="3"/>
    </row>
    <row r="2224" spans="1:18" ht="15" customHeight="1">
      <c r="A2224" s="166">
        <v>401890</v>
      </c>
      <c r="B2224" s="190">
        <v>1065800019</v>
      </c>
      <c r="C2224" s="166">
        <v>36</v>
      </c>
      <c r="D2224" s="166" t="s">
        <v>4425</v>
      </c>
      <c r="E2224" s="3" t="s">
        <v>6081</v>
      </c>
      <c r="F2224" s="3" t="s">
        <v>6082</v>
      </c>
      <c r="G2224" s="166" t="s">
        <v>96</v>
      </c>
      <c r="H2224" s="182">
        <v>14.8</v>
      </c>
      <c r="I2224" s="3">
        <v>12.333333333333334</v>
      </c>
      <c r="J2224" s="3">
        <v>5.083333333333333</v>
      </c>
      <c r="K2224" s="3" t="s">
        <v>26</v>
      </c>
      <c r="L2224" s="167">
        <v>619198</v>
      </c>
      <c r="M2224" s="167" t="s">
        <v>6083</v>
      </c>
      <c r="N2224" s="3">
        <v>39</v>
      </c>
      <c r="O2224" s="3" t="s">
        <v>3156</v>
      </c>
      <c r="P2224" s="3" t="s">
        <v>19</v>
      </c>
      <c r="Q2224" s="3"/>
      <c r="R2224" s="3"/>
    </row>
    <row r="2225" spans="1:18" ht="15" customHeight="1">
      <c r="A2225" s="166">
        <v>401144</v>
      </c>
      <c r="B2225" s="190">
        <v>1060404182</v>
      </c>
      <c r="C2225" s="166">
        <v>36</v>
      </c>
      <c r="D2225" s="166" t="s">
        <v>4425</v>
      </c>
      <c r="E2225" s="3" t="s">
        <v>6084</v>
      </c>
      <c r="F2225" s="3" t="s">
        <v>6085</v>
      </c>
      <c r="G2225" s="166" t="s">
        <v>28</v>
      </c>
      <c r="H2225" s="182">
        <v>361</v>
      </c>
      <c r="I2225" s="3">
        <v>1.3333333333333333</v>
      </c>
      <c r="J2225" s="3">
        <v>0.5</v>
      </c>
      <c r="K2225" s="3" t="s">
        <v>26</v>
      </c>
      <c r="L2225" s="167">
        <v>464191</v>
      </c>
      <c r="M2225" s="167" t="s">
        <v>6086</v>
      </c>
      <c r="N2225" s="3">
        <v>39</v>
      </c>
      <c r="O2225" s="3" t="s">
        <v>3156</v>
      </c>
      <c r="P2225" s="3" t="s">
        <v>19</v>
      </c>
      <c r="Q2225" s="3"/>
      <c r="R2225" s="3"/>
    </row>
    <row r="2226" spans="1:18" ht="15" customHeight="1">
      <c r="A2226" s="166">
        <v>401181</v>
      </c>
      <c r="B2226" s="190">
        <v>1065800027</v>
      </c>
      <c r="C2226" s="166">
        <v>36</v>
      </c>
      <c r="D2226" s="166" t="s">
        <v>4425</v>
      </c>
      <c r="E2226" s="3" t="s">
        <v>6087</v>
      </c>
      <c r="F2226" s="3" t="s">
        <v>6088</v>
      </c>
      <c r="G2226" s="166" t="s">
        <v>96</v>
      </c>
      <c r="H2226" s="182">
        <v>9.7220000000000013</v>
      </c>
      <c r="I2226" s="3">
        <v>6.666666666666667</v>
      </c>
      <c r="J2226" s="3">
        <v>18.333333333333332</v>
      </c>
      <c r="K2226" s="3" t="s">
        <v>26</v>
      </c>
      <c r="L2226" s="167">
        <v>619199</v>
      </c>
      <c r="M2226" s="167" t="s">
        <v>6089</v>
      </c>
      <c r="N2226" s="3">
        <v>39</v>
      </c>
      <c r="O2226" s="3" t="s">
        <v>3156</v>
      </c>
      <c r="P2226" s="3" t="s">
        <v>19</v>
      </c>
      <c r="Q2226" s="3"/>
      <c r="R2226" s="3"/>
    </row>
    <row r="2227" spans="1:18" ht="15" customHeight="1">
      <c r="A2227" s="166">
        <v>400872</v>
      </c>
      <c r="B2227" s="190">
        <v>1060401655</v>
      </c>
      <c r="C2227" s="166">
        <v>36</v>
      </c>
      <c r="D2227" s="166" t="s">
        <v>4425</v>
      </c>
      <c r="E2227" s="3" t="s">
        <v>6090</v>
      </c>
      <c r="F2227" s="3" t="s">
        <v>6091</v>
      </c>
      <c r="G2227" s="166" t="s">
        <v>2496</v>
      </c>
      <c r="H2227" s="182">
        <v>55.675714285714285</v>
      </c>
      <c r="I2227" s="3">
        <v>3.3333333333333335</v>
      </c>
      <c r="J2227" s="3">
        <v>13.833333333333334</v>
      </c>
      <c r="K2227" s="3" t="s">
        <v>29</v>
      </c>
      <c r="L2227" s="167">
        <v>272020</v>
      </c>
      <c r="M2227" s="167" t="s">
        <v>6092</v>
      </c>
      <c r="N2227" s="3">
        <v>39</v>
      </c>
      <c r="O2227" s="3" t="s">
        <v>4439</v>
      </c>
      <c r="P2227" s="3" t="s">
        <v>19</v>
      </c>
      <c r="Q2227" s="3"/>
      <c r="R2227" s="3"/>
    </row>
    <row r="2228" spans="1:18" ht="15" customHeight="1">
      <c r="A2228" s="166">
        <v>402345</v>
      </c>
      <c r="B2228" s="190">
        <v>1060401680</v>
      </c>
      <c r="C2228" s="166">
        <v>36</v>
      </c>
      <c r="D2228" s="166" t="s">
        <v>4425</v>
      </c>
      <c r="E2228" s="3" t="s">
        <v>6093</v>
      </c>
      <c r="F2228" s="3" t="s">
        <v>6094</v>
      </c>
      <c r="G2228" s="166" t="s">
        <v>96</v>
      </c>
      <c r="H2228" s="182">
        <v>4.0116666666666667</v>
      </c>
      <c r="I2228" s="3">
        <v>280</v>
      </c>
      <c r="J2228" s="3">
        <v>243.33333333333334</v>
      </c>
      <c r="K2228" s="3" t="s">
        <v>29</v>
      </c>
      <c r="L2228" s="167">
        <v>438929</v>
      </c>
      <c r="M2228" s="167" t="s">
        <v>6095</v>
      </c>
      <c r="N2228" s="3">
        <v>39</v>
      </c>
      <c r="O2228" s="3" t="s">
        <v>4580</v>
      </c>
      <c r="P2228" s="3" t="s">
        <v>19</v>
      </c>
      <c r="Q2228" s="3"/>
      <c r="R2228" s="3"/>
    </row>
    <row r="2229" spans="1:18" ht="15" customHeight="1">
      <c r="A2229" s="166">
        <v>401522</v>
      </c>
      <c r="B2229" s="190" t="s">
        <v>995</v>
      </c>
      <c r="C2229" s="166">
        <v>9</v>
      </c>
      <c r="D2229" s="166" t="s">
        <v>55</v>
      </c>
      <c r="E2229" s="3" t="s">
        <v>996</v>
      </c>
      <c r="F2229" s="3" t="s">
        <v>6096</v>
      </c>
      <c r="G2229" s="166" t="s">
        <v>96</v>
      </c>
      <c r="H2229" s="182">
        <v>9.4700000000000006</v>
      </c>
      <c r="I2229" s="3">
        <v>0</v>
      </c>
      <c r="J2229" s="3">
        <v>3</v>
      </c>
      <c r="K2229" s="3" t="s">
        <v>29</v>
      </c>
      <c r="L2229" s="167">
        <v>269884</v>
      </c>
      <c r="M2229" s="167" t="s">
        <v>998</v>
      </c>
      <c r="N2229" s="3">
        <v>37</v>
      </c>
      <c r="O2229" s="3" t="s">
        <v>76</v>
      </c>
      <c r="P2229" s="3" t="s">
        <v>19</v>
      </c>
      <c r="Q2229" s="3"/>
      <c r="R2229" s="3"/>
    </row>
    <row r="2230" spans="1:18" ht="15" customHeight="1">
      <c r="A2230" s="166">
        <v>402117</v>
      </c>
      <c r="B2230" s="190">
        <v>1060700512</v>
      </c>
      <c r="C2230" s="166">
        <v>36</v>
      </c>
      <c r="D2230" s="166" t="s">
        <v>4425</v>
      </c>
      <c r="E2230" s="3" t="s">
        <v>6097</v>
      </c>
      <c r="F2230" s="3" t="s">
        <v>6098</v>
      </c>
      <c r="G2230" s="166" t="s">
        <v>28</v>
      </c>
      <c r="H2230" s="182">
        <v>20</v>
      </c>
      <c r="I2230" s="3">
        <v>18.333333333333332</v>
      </c>
      <c r="J2230" s="3">
        <v>10</v>
      </c>
      <c r="K2230" s="3" t="s">
        <v>26</v>
      </c>
      <c r="L2230" s="167">
        <v>452987</v>
      </c>
      <c r="M2230" s="167" t="s">
        <v>6099</v>
      </c>
      <c r="N2230" s="3">
        <v>39</v>
      </c>
      <c r="O2230" s="3" t="s">
        <v>4603</v>
      </c>
      <c r="P2230" s="3" t="s">
        <v>19</v>
      </c>
      <c r="Q2230" s="3"/>
      <c r="R2230" s="3"/>
    </row>
    <row r="2231" spans="1:18" ht="15" customHeight="1">
      <c r="A2231" s="166">
        <v>401106</v>
      </c>
      <c r="B2231" s="190">
        <v>1060700504</v>
      </c>
      <c r="C2231" s="166">
        <v>36</v>
      </c>
      <c r="D2231" s="166" t="s">
        <v>4425</v>
      </c>
      <c r="E2231" s="3" t="s">
        <v>6100</v>
      </c>
      <c r="F2231" s="3" t="s">
        <v>6101</v>
      </c>
      <c r="G2231" s="166" t="s">
        <v>28</v>
      </c>
      <c r="H2231" s="182">
        <v>20</v>
      </c>
      <c r="I2231" s="3">
        <v>13.333333333333334</v>
      </c>
      <c r="J2231" s="3">
        <v>8.75</v>
      </c>
      <c r="K2231" s="3" t="s">
        <v>26</v>
      </c>
      <c r="L2231" s="167">
        <v>452986</v>
      </c>
      <c r="M2231" s="167" t="s">
        <v>6102</v>
      </c>
      <c r="N2231" s="3">
        <v>39</v>
      </c>
      <c r="O2231" s="3" t="s">
        <v>4603</v>
      </c>
      <c r="P2231" s="3" t="s">
        <v>19</v>
      </c>
      <c r="Q2231" s="3"/>
      <c r="R2231" s="3"/>
    </row>
    <row r="2232" spans="1:18" ht="15" customHeight="1">
      <c r="A2232" s="166">
        <v>401692</v>
      </c>
      <c r="B2232" s="190">
        <v>1060700458</v>
      </c>
      <c r="C2232" s="166">
        <v>36</v>
      </c>
      <c r="D2232" s="166" t="s">
        <v>4425</v>
      </c>
      <c r="E2232" s="3" t="s">
        <v>6103</v>
      </c>
      <c r="F2232" s="3" t="s">
        <v>6104</v>
      </c>
      <c r="G2232" s="166" t="s">
        <v>28</v>
      </c>
      <c r="H2232" s="182">
        <v>26.75</v>
      </c>
      <c r="I2232" s="3">
        <v>1.6666666666666667</v>
      </c>
      <c r="J2232" s="3">
        <v>5.166666666666667</v>
      </c>
      <c r="K2232" s="3" t="s">
        <v>29</v>
      </c>
      <c r="L2232" s="167">
        <v>452988</v>
      </c>
      <c r="M2232" s="167" t="s">
        <v>6105</v>
      </c>
      <c r="N2232" s="3">
        <v>39</v>
      </c>
      <c r="O2232" s="3" t="s">
        <v>4603</v>
      </c>
      <c r="P2232" s="3" t="s">
        <v>19</v>
      </c>
      <c r="Q2232" s="3"/>
      <c r="R2232" s="3"/>
    </row>
    <row r="2233" spans="1:18" ht="15" customHeight="1">
      <c r="A2233" s="166">
        <v>400012</v>
      </c>
      <c r="B2233" s="190">
        <v>1060700466</v>
      </c>
      <c r="C2233" s="166">
        <v>36</v>
      </c>
      <c r="D2233" s="166" t="s">
        <v>4425</v>
      </c>
      <c r="E2233" s="3" t="s">
        <v>6106</v>
      </c>
      <c r="F2233" s="3" t="s">
        <v>6107</v>
      </c>
      <c r="G2233" s="166" t="s">
        <v>28</v>
      </c>
      <c r="H2233" s="182">
        <v>29.76583333333333</v>
      </c>
      <c r="I2233" s="3">
        <v>0.33333333333333331</v>
      </c>
      <c r="J2233" s="3">
        <v>4.166666666666667</v>
      </c>
      <c r="K2233" s="3" t="s">
        <v>29</v>
      </c>
      <c r="L2233" s="167">
        <v>452989</v>
      </c>
      <c r="M2233" s="167" t="s">
        <v>6108</v>
      </c>
      <c r="N2233" s="3">
        <v>39</v>
      </c>
      <c r="O2233" s="3" t="s">
        <v>4603</v>
      </c>
      <c r="P2233" s="3" t="s">
        <v>19</v>
      </c>
      <c r="Q2233" s="3"/>
      <c r="R2233" s="3"/>
    </row>
    <row r="2234" spans="1:18" ht="15" customHeight="1">
      <c r="A2234" s="166">
        <v>400795</v>
      </c>
      <c r="B2234" s="190">
        <v>1060400276</v>
      </c>
      <c r="C2234" s="166">
        <v>36</v>
      </c>
      <c r="D2234" s="166" t="s">
        <v>4425</v>
      </c>
      <c r="E2234" s="3" t="s">
        <v>6109</v>
      </c>
      <c r="F2234" s="156" t="s">
        <v>6110</v>
      </c>
      <c r="G2234" s="166" t="s">
        <v>28</v>
      </c>
      <c r="H2234" s="182">
        <v>350.53812499999998</v>
      </c>
      <c r="I2234" s="3">
        <v>10</v>
      </c>
      <c r="J2234" s="3">
        <v>6.166666666666667</v>
      </c>
      <c r="K2234" s="3" t="s">
        <v>26</v>
      </c>
      <c r="L2234" s="167">
        <v>416626</v>
      </c>
      <c r="M2234" s="167" t="s">
        <v>6111</v>
      </c>
      <c r="N2234" s="3">
        <v>39</v>
      </c>
      <c r="O2234" s="3" t="s">
        <v>4450</v>
      </c>
      <c r="P2234" s="3" t="s">
        <v>19</v>
      </c>
      <c r="Q2234" s="3"/>
      <c r="R2234" s="3"/>
    </row>
    <row r="2235" spans="1:18" ht="15" customHeight="1">
      <c r="A2235" s="166">
        <v>400245</v>
      </c>
      <c r="B2235" s="190">
        <v>1060402546</v>
      </c>
      <c r="C2235" s="166">
        <v>36</v>
      </c>
      <c r="D2235" s="166" t="s">
        <v>4425</v>
      </c>
      <c r="E2235" s="3" t="s">
        <v>6112</v>
      </c>
      <c r="F2235" s="3" t="s">
        <v>6113</v>
      </c>
      <c r="G2235" s="166" t="s">
        <v>1980</v>
      </c>
      <c r="H2235" s="182">
        <v>1.4195535714285719</v>
      </c>
      <c r="I2235" s="3">
        <v>140</v>
      </c>
      <c r="J2235" s="3">
        <v>124.16666666666667</v>
      </c>
      <c r="K2235" s="3" t="s">
        <v>29</v>
      </c>
      <c r="L2235" s="167">
        <v>293025</v>
      </c>
      <c r="M2235" s="167" t="s">
        <v>6114</v>
      </c>
      <c r="N2235" s="3">
        <v>39</v>
      </c>
      <c r="O2235" s="3" t="s">
        <v>3156</v>
      </c>
      <c r="P2235" s="3" t="s">
        <v>19</v>
      </c>
      <c r="Q2235" s="3"/>
      <c r="R2235" s="3"/>
    </row>
    <row r="2236" spans="1:18" ht="15" customHeight="1">
      <c r="A2236" s="166">
        <v>401060</v>
      </c>
      <c r="B2236" s="190">
        <v>1060301014</v>
      </c>
      <c r="C2236" s="166">
        <v>36</v>
      </c>
      <c r="D2236" s="166" t="s">
        <v>4425</v>
      </c>
      <c r="E2236" s="3" t="s">
        <v>6115</v>
      </c>
      <c r="F2236" s="3" t="s">
        <v>6116</v>
      </c>
      <c r="G2236" s="166" t="s">
        <v>84</v>
      </c>
      <c r="H2236" s="182">
        <v>149.58531914893618</v>
      </c>
      <c r="I2236" s="3">
        <v>72.666666666666671</v>
      </c>
      <c r="J2236" s="3">
        <v>78.333333333333329</v>
      </c>
      <c r="K2236" s="3" t="s">
        <v>29</v>
      </c>
      <c r="L2236" s="167">
        <v>431238</v>
      </c>
      <c r="M2236" s="167" t="s">
        <v>6117</v>
      </c>
      <c r="N2236" s="3">
        <v>39</v>
      </c>
      <c r="O2236" s="3" t="s">
        <v>4439</v>
      </c>
      <c r="P2236" s="3" t="s">
        <v>19</v>
      </c>
      <c r="Q2236" s="3"/>
      <c r="R2236" s="3"/>
    </row>
    <row r="2237" spans="1:18" ht="15" customHeight="1">
      <c r="A2237" s="166">
        <v>402622</v>
      </c>
      <c r="B2237" s="190">
        <v>1060800100</v>
      </c>
      <c r="C2237" s="166">
        <v>36</v>
      </c>
      <c r="D2237" s="166" t="s">
        <v>4425</v>
      </c>
      <c r="E2237" s="3" t="s">
        <v>6118</v>
      </c>
      <c r="F2237" s="3" t="s">
        <v>6119</v>
      </c>
      <c r="G2237" s="166" t="s">
        <v>28</v>
      </c>
      <c r="H2237" s="182">
        <v>11.358898305084745</v>
      </c>
      <c r="I2237" s="3">
        <v>259.66666666666669</v>
      </c>
      <c r="J2237" s="3">
        <v>230.66666666666666</v>
      </c>
      <c r="K2237" s="3" t="s">
        <v>29</v>
      </c>
      <c r="L2237" s="167">
        <v>406770</v>
      </c>
      <c r="M2237" s="167" t="s">
        <v>6120</v>
      </c>
      <c r="N2237" s="3">
        <v>39</v>
      </c>
      <c r="O2237" s="3" t="s">
        <v>4439</v>
      </c>
      <c r="P2237" s="3" t="s">
        <v>19</v>
      </c>
      <c r="Q2237" s="3"/>
      <c r="R2237" s="3"/>
    </row>
    <row r="2238" spans="1:18" ht="15" customHeight="1">
      <c r="A2238" s="166">
        <v>401473</v>
      </c>
      <c r="B2238" s="190">
        <v>1060602103</v>
      </c>
      <c r="C2238" s="166">
        <v>36</v>
      </c>
      <c r="D2238" s="166" t="s">
        <v>4425</v>
      </c>
      <c r="E2238" s="3" t="s">
        <v>6121</v>
      </c>
      <c r="F2238" s="3" t="s">
        <v>6122</v>
      </c>
      <c r="G2238" s="166" t="s">
        <v>28</v>
      </c>
      <c r="H2238" s="182">
        <v>0</v>
      </c>
      <c r="I2238" s="3">
        <v>0</v>
      </c>
      <c r="J2238" s="3">
        <v>0</v>
      </c>
      <c r="K2238" s="3" t="s">
        <v>18</v>
      </c>
      <c r="L2238" s="167">
        <v>446990</v>
      </c>
      <c r="M2238" s="167" t="s">
        <v>6123</v>
      </c>
      <c r="N2238" s="3">
        <v>39</v>
      </c>
      <c r="O2238" s="3" t="s">
        <v>4593</v>
      </c>
      <c r="P2238" s="3" t="s">
        <v>19</v>
      </c>
      <c r="Q2238" s="3"/>
      <c r="R2238" s="3"/>
    </row>
    <row r="2239" spans="1:18" ht="15" customHeight="1">
      <c r="A2239" s="166">
        <v>400585</v>
      </c>
      <c r="B2239" s="190">
        <v>1060408145</v>
      </c>
      <c r="C2239" s="166">
        <v>36</v>
      </c>
      <c r="D2239" s="166" t="s">
        <v>4425</v>
      </c>
      <c r="E2239" s="3" t="s">
        <v>6124</v>
      </c>
      <c r="F2239" s="3" t="s">
        <v>6125</v>
      </c>
      <c r="G2239" s="166" t="s">
        <v>28</v>
      </c>
      <c r="H2239" s="182">
        <v>17.566639276910436</v>
      </c>
      <c r="I2239" s="3">
        <v>200</v>
      </c>
      <c r="J2239" s="3">
        <v>208.33333333333334</v>
      </c>
      <c r="K2239" s="3" t="s">
        <v>29</v>
      </c>
      <c r="L2239" s="167">
        <v>332503</v>
      </c>
      <c r="M2239" s="167" t="s">
        <v>6126</v>
      </c>
      <c r="N2239" s="3">
        <v>39</v>
      </c>
      <c r="O2239" s="3" t="s">
        <v>3371</v>
      </c>
      <c r="P2239" s="3" t="s">
        <v>19</v>
      </c>
      <c r="Q2239" s="3"/>
      <c r="R2239" s="3"/>
    </row>
    <row r="2240" spans="1:18" ht="15" customHeight="1">
      <c r="A2240" s="166">
        <v>400399</v>
      </c>
      <c r="B2240" s="190">
        <v>1060409052</v>
      </c>
      <c r="C2240" s="166">
        <v>36</v>
      </c>
      <c r="D2240" s="166" t="s">
        <v>4425</v>
      </c>
      <c r="E2240" s="3" t="s">
        <v>6127</v>
      </c>
      <c r="F2240" s="3" t="s">
        <v>6128</v>
      </c>
      <c r="G2240" s="166" t="s">
        <v>28</v>
      </c>
      <c r="H2240" s="182">
        <v>52</v>
      </c>
      <c r="I2240" s="3">
        <v>30</v>
      </c>
      <c r="J2240" s="3">
        <v>30</v>
      </c>
      <c r="K2240" s="3" t="s">
        <v>26</v>
      </c>
      <c r="L2240" s="167">
        <v>396174</v>
      </c>
      <c r="M2240" s="167" t="s">
        <v>6129</v>
      </c>
      <c r="N2240" s="3">
        <v>39</v>
      </c>
      <c r="O2240" s="3" t="s">
        <v>4457</v>
      </c>
      <c r="P2240" s="3" t="s">
        <v>19</v>
      </c>
      <c r="Q2240" s="3"/>
      <c r="R2240" s="3"/>
    </row>
    <row r="2241" spans="1:18" ht="15" customHeight="1">
      <c r="A2241" s="166">
        <v>400192</v>
      </c>
      <c r="B2241" s="190">
        <v>1060408064</v>
      </c>
      <c r="C2241" s="166">
        <v>36</v>
      </c>
      <c r="D2241" s="166" t="s">
        <v>4425</v>
      </c>
      <c r="E2241" s="3" t="s">
        <v>6130</v>
      </c>
      <c r="F2241" s="3" t="s">
        <v>6131</v>
      </c>
      <c r="G2241" s="166" t="s">
        <v>28</v>
      </c>
      <c r="H2241" s="182">
        <v>0.17136115461124984</v>
      </c>
      <c r="I2241" s="3">
        <v>3983.3333333333335</v>
      </c>
      <c r="J2241" s="3">
        <v>3850</v>
      </c>
      <c r="K2241" s="3" t="s">
        <v>29</v>
      </c>
      <c r="L2241" s="167">
        <v>332346</v>
      </c>
      <c r="M2241" s="167" t="s">
        <v>6132</v>
      </c>
      <c r="N2241" s="3">
        <v>39</v>
      </c>
      <c r="O2241" s="3" t="s">
        <v>4682</v>
      </c>
      <c r="P2241" s="3" t="s">
        <v>19</v>
      </c>
      <c r="Q2241" s="3"/>
      <c r="R2241" s="3"/>
    </row>
    <row r="2242" spans="1:18" ht="15" customHeight="1">
      <c r="A2242" s="166">
        <v>400305</v>
      </c>
      <c r="B2242" s="190" t="s">
        <v>6133</v>
      </c>
      <c r="C2242" s="166">
        <v>36</v>
      </c>
      <c r="D2242" s="166" t="s">
        <v>4425</v>
      </c>
      <c r="E2242" s="3" t="s">
        <v>6134</v>
      </c>
      <c r="F2242" s="3" t="s">
        <v>6135</v>
      </c>
      <c r="G2242" s="166" t="s">
        <v>28</v>
      </c>
      <c r="H2242" s="182">
        <v>135</v>
      </c>
      <c r="I2242" s="3">
        <v>0.66666666666666663</v>
      </c>
      <c r="J2242" s="3">
        <v>0.41666666666666669</v>
      </c>
      <c r="K2242" s="3" t="s">
        <v>26</v>
      </c>
      <c r="L2242" s="167">
        <v>396175</v>
      </c>
      <c r="M2242" s="167" t="s">
        <v>6002</v>
      </c>
      <c r="N2242" s="3">
        <v>39</v>
      </c>
      <c r="O2242" s="3" t="s">
        <v>4457</v>
      </c>
      <c r="P2242" s="3" t="s">
        <v>19</v>
      </c>
      <c r="Q2242" s="3"/>
      <c r="R2242" s="3"/>
    </row>
    <row r="2243" spans="1:18" ht="15" customHeight="1">
      <c r="A2243" s="166">
        <v>401170</v>
      </c>
      <c r="B2243" s="190">
        <v>1060409079</v>
      </c>
      <c r="C2243" s="166">
        <v>36</v>
      </c>
      <c r="D2243" s="166" t="s">
        <v>4425</v>
      </c>
      <c r="E2243" s="3" t="s">
        <v>6136</v>
      </c>
      <c r="F2243" s="3" t="s">
        <v>6137</v>
      </c>
      <c r="G2243" s="166" t="s">
        <v>28</v>
      </c>
      <c r="H2243" s="182">
        <v>1.17</v>
      </c>
      <c r="I2243" s="3">
        <v>166.66666666666666</v>
      </c>
      <c r="J2243" s="3">
        <v>83.333333333333329</v>
      </c>
      <c r="K2243" s="3" t="s">
        <v>26</v>
      </c>
      <c r="L2243" s="167">
        <v>396288</v>
      </c>
      <c r="M2243" s="167" t="s">
        <v>6138</v>
      </c>
      <c r="N2243" s="3">
        <v>39</v>
      </c>
      <c r="O2243" s="3" t="s">
        <v>4457</v>
      </c>
      <c r="P2243" s="3" t="s">
        <v>19</v>
      </c>
      <c r="Q2243" s="3"/>
      <c r="R2243" s="3"/>
    </row>
    <row r="2244" spans="1:18" ht="15" customHeight="1">
      <c r="A2244" s="166">
        <v>400630</v>
      </c>
      <c r="B2244" s="190">
        <v>1060403534</v>
      </c>
      <c r="C2244" s="166">
        <v>36</v>
      </c>
      <c r="D2244" s="166" t="s">
        <v>4425</v>
      </c>
      <c r="E2244" s="3" t="s">
        <v>6139</v>
      </c>
      <c r="F2244" s="3" t="s">
        <v>6140</v>
      </c>
      <c r="G2244" s="166" t="s">
        <v>28</v>
      </c>
      <c r="H2244" s="182">
        <v>1968.42</v>
      </c>
      <c r="I2244" s="3">
        <v>0</v>
      </c>
      <c r="J2244" s="3">
        <v>0</v>
      </c>
      <c r="K2244" s="3" t="s">
        <v>26</v>
      </c>
      <c r="L2244" s="167">
        <v>449765</v>
      </c>
      <c r="M2244" s="167" t="s">
        <v>6141</v>
      </c>
      <c r="N2244" s="3">
        <v>39</v>
      </c>
      <c r="O2244" s="3" t="s">
        <v>4947</v>
      </c>
      <c r="P2244" s="3" t="s">
        <v>19</v>
      </c>
      <c r="Q2244" s="3"/>
      <c r="R2244" s="3"/>
    </row>
    <row r="2245" spans="1:18" ht="15" customHeight="1">
      <c r="A2245" s="166">
        <v>401821</v>
      </c>
      <c r="B2245" s="190">
        <v>1060700539</v>
      </c>
      <c r="C2245" s="166">
        <v>36</v>
      </c>
      <c r="D2245" s="166" t="s">
        <v>4425</v>
      </c>
      <c r="E2245" s="3" t="s">
        <v>6142</v>
      </c>
      <c r="F2245" s="3" t="s">
        <v>6143</v>
      </c>
      <c r="G2245" s="166" t="s">
        <v>28</v>
      </c>
      <c r="H2245" s="182">
        <v>20.074814814814815</v>
      </c>
      <c r="I2245" s="3">
        <v>0</v>
      </c>
      <c r="J2245" s="3">
        <v>10</v>
      </c>
      <c r="K2245" s="3" t="s">
        <v>26</v>
      </c>
      <c r="L2245" s="167">
        <v>351099</v>
      </c>
      <c r="M2245" s="167" t="s">
        <v>6144</v>
      </c>
      <c r="N2245" s="3">
        <v>39</v>
      </c>
      <c r="O2245" s="3" t="s">
        <v>4603</v>
      </c>
      <c r="P2245" s="3" t="s">
        <v>19</v>
      </c>
      <c r="Q2245" s="3"/>
      <c r="R2245" s="3"/>
    </row>
    <row r="2246" spans="1:18" ht="15" customHeight="1">
      <c r="A2246" s="166">
        <v>401579</v>
      </c>
      <c r="B2246" s="190">
        <v>1060700547</v>
      </c>
      <c r="C2246" s="166">
        <v>36</v>
      </c>
      <c r="D2246" s="166" t="s">
        <v>4425</v>
      </c>
      <c r="E2246" s="3" t="s">
        <v>6145</v>
      </c>
      <c r="F2246" s="3" t="s">
        <v>6146</v>
      </c>
      <c r="G2246" s="166" t="s">
        <v>28</v>
      </c>
      <c r="H2246" s="182">
        <v>72.25</v>
      </c>
      <c r="I2246" s="3">
        <v>0.33333333333333331</v>
      </c>
      <c r="J2246" s="3">
        <v>1</v>
      </c>
      <c r="K2246" s="3" t="s">
        <v>26</v>
      </c>
      <c r="L2246" s="167">
        <v>361258</v>
      </c>
      <c r="M2246" s="167" t="s">
        <v>6147</v>
      </c>
      <c r="N2246" s="3">
        <v>39</v>
      </c>
      <c r="O2246" s="3" t="s">
        <v>4603</v>
      </c>
      <c r="P2246" s="3" t="s">
        <v>19</v>
      </c>
      <c r="Q2246" s="3"/>
      <c r="R2246" s="3"/>
    </row>
    <row r="2247" spans="1:18" ht="15" customHeight="1">
      <c r="A2247" s="166">
        <v>401126</v>
      </c>
      <c r="B2247" s="190" t="s">
        <v>6148</v>
      </c>
      <c r="C2247" s="166">
        <v>36</v>
      </c>
      <c r="D2247" s="166" t="s">
        <v>4425</v>
      </c>
      <c r="E2247" s="3" t="s">
        <v>6149</v>
      </c>
      <c r="F2247" s="3" t="s">
        <v>6150</v>
      </c>
      <c r="G2247" s="166" t="s">
        <v>28</v>
      </c>
      <c r="H2247" s="182">
        <v>76.4375</v>
      </c>
      <c r="I2247" s="3">
        <v>0</v>
      </c>
      <c r="J2247" s="3">
        <v>0.83333333333333337</v>
      </c>
      <c r="K2247" s="3" t="s">
        <v>26</v>
      </c>
      <c r="L2247" s="167">
        <v>361096</v>
      </c>
      <c r="M2247" s="167" t="s">
        <v>6151</v>
      </c>
      <c r="N2247" s="3">
        <v>39</v>
      </c>
      <c r="O2247" s="3" t="s">
        <v>4603</v>
      </c>
      <c r="P2247" s="3" t="s">
        <v>19</v>
      </c>
      <c r="Q2247" s="3"/>
      <c r="R2247" s="3"/>
    </row>
    <row r="2248" spans="1:18" ht="15" customHeight="1">
      <c r="A2248" s="166">
        <v>402636</v>
      </c>
      <c r="B2248" s="190">
        <v>1060500297</v>
      </c>
      <c r="C2248" s="166">
        <v>36</v>
      </c>
      <c r="D2248" s="166" t="s">
        <v>4425</v>
      </c>
      <c r="E2248" s="3" t="s">
        <v>6152</v>
      </c>
      <c r="F2248" s="3" t="s">
        <v>6153</v>
      </c>
      <c r="G2248" s="166" t="s">
        <v>28</v>
      </c>
      <c r="H2248" s="182">
        <v>25.406451612903226</v>
      </c>
      <c r="I2248" s="3">
        <v>30</v>
      </c>
      <c r="J2248" s="3">
        <v>39</v>
      </c>
      <c r="K2248" s="3" t="s">
        <v>29</v>
      </c>
      <c r="L2248" s="167">
        <v>452814</v>
      </c>
      <c r="M2248" s="167" t="s">
        <v>6154</v>
      </c>
      <c r="N2248" s="3">
        <v>39</v>
      </c>
      <c r="O2248" s="3" t="s">
        <v>4951</v>
      </c>
      <c r="P2248" s="3" t="s">
        <v>19</v>
      </c>
      <c r="Q2248" s="3"/>
      <c r="R2248" s="3"/>
    </row>
    <row r="2249" spans="1:18" ht="15" customHeight="1">
      <c r="A2249" s="166">
        <v>400948</v>
      </c>
      <c r="B2249" s="190" t="s">
        <v>6155</v>
      </c>
      <c r="C2249" s="166">
        <v>36</v>
      </c>
      <c r="D2249" s="166" t="s">
        <v>4425</v>
      </c>
      <c r="E2249" s="3" t="s">
        <v>6156</v>
      </c>
      <c r="F2249" s="3" t="s">
        <v>6157</v>
      </c>
      <c r="G2249" s="166" t="s">
        <v>28</v>
      </c>
      <c r="H2249" s="182">
        <v>25.57244094488189</v>
      </c>
      <c r="I2249" s="3">
        <v>43.333333333333336</v>
      </c>
      <c r="J2249" s="3">
        <v>41.916666666666664</v>
      </c>
      <c r="K2249" s="3" t="s">
        <v>29</v>
      </c>
      <c r="L2249" s="167">
        <v>448114</v>
      </c>
      <c r="M2249" s="167" t="s">
        <v>6158</v>
      </c>
      <c r="N2249" s="3">
        <v>39</v>
      </c>
      <c r="O2249" s="3" t="s">
        <v>4951</v>
      </c>
      <c r="P2249" s="3" t="s">
        <v>19</v>
      </c>
      <c r="Q2249" s="3"/>
      <c r="R2249" s="3"/>
    </row>
    <row r="2250" spans="1:18" ht="15" customHeight="1">
      <c r="A2250" s="166">
        <v>402468</v>
      </c>
      <c r="B2250" s="190">
        <v>1060500394</v>
      </c>
      <c r="C2250" s="166">
        <v>36</v>
      </c>
      <c r="D2250" s="166" t="s">
        <v>4425</v>
      </c>
      <c r="E2250" s="3" t="s">
        <v>6159</v>
      </c>
      <c r="F2250" s="3" t="s">
        <v>6160</v>
      </c>
      <c r="G2250" s="166" t="s">
        <v>28</v>
      </c>
      <c r="H2250" s="182">
        <v>32.658227848101269</v>
      </c>
      <c r="I2250" s="3">
        <v>20</v>
      </c>
      <c r="J2250" s="3">
        <v>16.666666666666668</v>
      </c>
      <c r="K2250" s="3" t="s">
        <v>29</v>
      </c>
      <c r="L2250" s="167">
        <v>448122</v>
      </c>
      <c r="M2250" s="167" t="s">
        <v>6161</v>
      </c>
      <c r="N2250" s="3">
        <v>39</v>
      </c>
      <c r="O2250" s="3" t="s">
        <v>4951</v>
      </c>
      <c r="P2250" s="3" t="s">
        <v>19</v>
      </c>
      <c r="Q2250" s="3"/>
      <c r="R2250" s="3"/>
    </row>
    <row r="2251" spans="1:18" ht="15" customHeight="1">
      <c r="A2251" s="166">
        <v>401684</v>
      </c>
      <c r="B2251" s="190">
        <v>1060500505</v>
      </c>
      <c r="C2251" s="166">
        <v>36</v>
      </c>
      <c r="D2251" s="166" t="s">
        <v>4425</v>
      </c>
      <c r="E2251" s="3" t="s">
        <v>6162</v>
      </c>
      <c r="F2251" s="3" t="s">
        <v>6163</v>
      </c>
      <c r="G2251" s="166" t="s">
        <v>28</v>
      </c>
      <c r="H2251" s="182">
        <v>102.33333333333333</v>
      </c>
      <c r="I2251" s="3">
        <v>3.3333333333333335</v>
      </c>
      <c r="J2251" s="3">
        <v>2.5</v>
      </c>
      <c r="K2251" s="3" t="s">
        <v>26</v>
      </c>
      <c r="L2251" s="167">
        <v>437471</v>
      </c>
      <c r="M2251" s="167" t="s">
        <v>6164</v>
      </c>
      <c r="N2251" s="3">
        <v>39</v>
      </c>
      <c r="O2251" s="3" t="s">
        <v>4450</v>
      </c>
      <c r="P2251" s="3" t="s">
        <v>19</v>
      </c>
      <c r="Q2251" s="3"/>
      <c r="R2251" s="3"/>
    </row>
    <row r="2252" spans="1:18" ht="15" customHeight="1">
      <c r="A2252" s="166">
        <v>402189</v>
      </c>
      <c r="B2252" s="190" t="s">
        <v>6165</v>
      </c>
      <c r="C2252" s="166">
        <v>36</v>
      </c>
      <c r="D2252" s="166" t="s">
        <v>4425</v>
      </c>
      <c r="E2252" s="3" t="s">
        <v>6166</v>
      </c>
      <c r="F2252" s="3" t="s">
        <v>6167</v>
      </c>
      <c r="G2252" s="166" t="s">
        <v>1648</v>
      </c>
      <c r="H2252" s="182">
        <v>30.538071065989847</v>
      </c>
      <c r="I2252" s="3">
        <v>63.333333333333336</v>
      </c>
      <c r="J2252" s="3">
        <v>63.166666666666664</v>
      </c>
      <c r="K2252" s="3" t="s">
        <v>29</v>
      </c>
      <c r="L2252" s="167">
        <v>448092</v>
      </c>
      <c r="M2252" s="167" t="s">
        <v>6168</v>
      </c>
      <c r="N2252" s="3">
        <v>39</v>
      </c>
      <c r="O2252" s="3" t="s">
        <v>4951</v>
      </c>
      <c r="P2252" s="3" t="s">
        <v>19</v>
      </c>
      <c r="Q2252" s="3"/>
      <c r="R2252" s="3"/>
    </row>
    <row r="2253" spans="1:18" ht="15" customHeight="1">
      <c r="A2253" s="166">
        <v>401854</v>
      </c>
      <c r="B2253" s="190">
        <v>1060500289</v>
      </c>
      <c r="C2253" s="166">
        <v>36</v>
      </c>
      <c r="D2253" s="166" t="s">
        <v>4425</v>
      </c>
      <c r="E2253" s="3" t="s">
        <v>6169</v>
      </c>
      <c r="F2253" s="3" t="s">
        <v>6170</v>
      </c>
      <c r="G2253" s="166" t="s">
        <v>1648</v>
      </c>
      <c r="H2253" s="182">
        <v>31.121513944223107</v>
      </c>
      <c r="I2253" s="3">
        <v>111.66666666666667</v>
      </c>
      <c r="J2253" s="3">
        <v>82.5</v>
      </c>
      <c r="K2253" s="3" t="s">
        <v>29</v>
      </c>
      <c r="L2253" s="167">
        <v>448113</v>
      </c>
      <c r="M2253" s="167" t="s">
        <v>6171</v>
      </c>
      <c r="N2253" s="3">
        <v>39</v>
      </c>
      <c r="O2253" s="3" t="s">
        <v>4951</v>
      </c>
      <c r="P2253" s="3" t="s">
        <v>19</v>
      </c>
      <c r="Q2253" s="3"/>
      <c r="R2253" s="3"/>
    </row>
    <row r="2254" spans="1:18" ht="15" customHeight="1">
      <c r="A2254" s="166">
        <v>400637</v>
      </c>
      <c r="B2254" s="190">
        <v>1060407432</v>
      </c>
      <c r="C2254" s="166">
        <v>36</v>
      </c>
      <c r="D2254" s="166" t="s">
        <v>4425</v>
      </c>
      <c r="E2254" s="3" t="s">
        <v>6172</v>
      </c>
      <c r="F2254" s="3" t="s">
        <v>6173</v>
      </c>
      <c r="G2254" s="166" t="s">
        <v>28</v>
      </c>
      <c r="H2254" s="182">
        <v>0.4991860465116279</v>
      </c>
      <c r="I2254" s="3">
        <v>2583.3333333333335</v>
      </c>
      <c r="J2254" s="3">
        <v>2954.1666666666665</v>
      </c>
      <c r="K2254" s="3" t="s">
        <v>29</v>
      </c>
      <c r="L2254" s="167">
        <v>318871</v>
      </c>
      <c r="M2254" s="167" t="s">
        <v>6174</v>
      </c>
      <c r="N2254" s="3">
        <v>39</v>
      </c>
      <c r="O2254" s="3" t="s">
        <v>2822</v>
      </c>
      <c r="P2254" s="3" t="s">
        <v>19</v>
      </c>
      <c r="Q2254" s="3"/>
      <c r="R2254" s="3"/>
    </row>
    <row r="2255" spans="1:18" ht="15" customHeight="1">
      <c r="A2255" s="166">
        <v>401263</v>
      </c>
      <c r="B2255" s="190">
        <v>1060402805</v>
      </c>
      <c r="C2255" s="166">
        <v>36</v>
      </c>
      <c r="D2255" s="166" t="s">
        <v>4425</v>
      </c>
      <c r="E2255" s="3" t="s">
        <v>6175</v>
      </c>
      <c r="F2255" s="3" t="s">
        <v>6176</v>
      </c>
      <c r="G2255" s="166" t="s">
        <v>1648</v>
      </c>
      <c r="H2255" s="182">
        <v>78.263703703703712</v>
      </c>
      <c r="I2255" s="3">
        <v>0</v>
      </c>
      <c r="J2255" s="3">
        <v>2.9166666666666665</v>
      </c>
      <c r="K2255" s="3" t="s">
        <v>26</v>
      </c>
      <c r="L2255" s="167">
        <v>458074</v>
      </c>
      <c r="M2255" s="167" t="s">
        <v>6177</v>
      </c>
      <c r="N2255" s="3">
        <v>39</v>
      </c>
      <c r="O2255" s="3" t="s">
        <v>4461</v>
      </c>
      <c r="P2255" s="3" t="s">
        <v>19</v>
      </c>
      <c r="Q2255" s="3"/>
      <c r="R2255" s="3"/>
    </row>
    <row r="2256" spans="1:18" ht="15" customHeight="1">
      <c r="A2256" s="166">
        <v>402395</v>
      </c>
      <c r="B2256" s="190">
        <v>1060402791</v>
      </c>
      <c r="C2256" s="166">
        <v>36</v>
      </c>
      <c r="D2256" s="166" t="s">
        <v>4425</v>
      </c>
      <c r="E2256" s="3" t="s">
        <v>6178</v>
      </c>
      <c r="F2256" s="3" t="s">
        <v>6179</v>
      </c>
      <c r="G2256" s="166" t="s">
        <v>1648</v>
      </c>
      <c r="H2256" s="182">
        <v>170.50537634408602</v>
      </c>
      <c r="I2256" s="3">
        <v>0</v>
      </c>
      <c r="J2256" s="3">
        <v>0</v>
      </c>
      <c r="K2256" s="3" t="s">
        <v>26</v>
      </c>
      <c r="L2256" s="167">
        <v>458075</v>
      </c>
      <c r="M2256" s="167" t="s">
        <v>6180</v>
      </c>
      <c r="N2256" s="3">
        <v>39</v>
      </c>
      <c r="O2256" s="3" t="s">
        <v>4461</v>
      </c>
      <c r="P2256" s="3" t="s">
        <v>19</v>
      </c>
      <c r="Q2256" s="3"/>
      <c r="R2256" s="3"/>
    </row>
    <row r="2257" spans="1:18" ht="15" customHeight="1">
      <c r="A2257" s="166">
        <v>402440</v>
      </c>
      <c r="B2257" s="190">
        <v>1060201109</v>
      </c>
      <c r="C2257" s="166">
        <v>36</v>
      </c>
      <c r="D2257" s="166" t="s">
        <v>4425</v>
      </c>
      <c r="E2257" s="3" t="s">
        <v>6181</v>
      </c>
      <c r="F2257" s="3" t="s">
        <v>6182</v>
      </c>
      <c r="G2257" s="166" t="s">
        <v>28</v>
      </c>
      <c r="H2257" s="182">
        <v>180</v>
      </c>
      <c r="I2257" s="3">
        <v>1.6666666666666667</v>
      </c>
      <c r="J2257" s="3">
        <v>1.25</v>
      </c>
      <c r="K2257" s="3" t="s">
        <v>29</v>
      </c>
      <c r="L2257" s="167">
        <v>455945</v>
      </c>
      <c r="M2257" s="167" t="s">
        <v>6183</v>
      </c>
      <c r="N2257" s="3">
        <v>39</v>
      </c>
      <c r="O2257" s="3" t="s">
        <v>4580</v>
      </c>
      <c r="P2257" s="3" t="s">
        <v>19</v>
      </c>
      <c r="Q2257" s="3"/>
      <c r="R2257" s="3"/>
    </row>
    <row r="2258" spans="1:18" ht="15" customHeight="1">
      <c r="A2258" s="166">
        <v>401395</v>
      </c>
      <c r="B2258" s="190">
        <v>1060301430</v>
      </c>
      <c r="C2258" s="166">
        <v>36</v>
      </c>
      <c r="D2258" s="166" t="s">
        <v>4425</v>
      </c>
      <c r="E2258" s="3" t="s">
        <v>6184</v>
      </c>
      <c r="F2258" s="3" t="s">
        <v>6185</v>
      </c>
      <c r="G2258" s="166" t="s">
        <v>84</v>
      </c>
      <c r="H2258" s="182">
        <v>30.723310344827585</v>
      </c>
      <c r="I2258" s="3">
        <v>136</v>
      </c>
      <c r="J2258" s="3">
        <v>142</v>
      </c>
      <c r="K2258" s="3" t="s">
        <v>29</v>
      </c>
      <c r="L2258" s="167">
        <v>281749</v>
      </c>
      <c r="M2258" s="167" t="s">
        <v>6186</v>
      </c>
      <c r="N2258" s="3">
        <v>39</v>
      </c>
      <c r="O2258" s="3" t="s">
        <v>4443</v>
      </c>
      <c r="P2258" s="3" t="s">
        <v>19</v>
      </c>
      <c r="Q2258" s="3"/>
      <c r="R2258" s="3"/>
    </row>
    <row r="2259" spans="1:18" ht="15" customHeight="1">
      <c r="A2259" s="166">
        <v>402639</v>
      </c>
      <c r="B2259" s="190">
        <v>1060700067</v>
      </c>
      <c r="C2259" s="166">
        <v>36</v>
      </c>
      <c r="D2259" s="166" t="s">
        <v>4425</v>
      </c>
      <c r="E2259" s="3" t="s">
        <v>6187</v>
      </c>
      <c r="F2259" s="3" t="s">
        <v>6188</v>
      </c>
      <c r="G2259" s="166" t="s">
        <v>1648</v>
      </c>
      <c r="H2259" s="182">
        <v>56.15</v>
      </c>
      <c r="I2259" s="3">
        <v>4.666666666666667</v>
      </c>
      <c r="J2259" s="3">
        <v>1.9166666666666667</v>
      </c>
      <c r="K2259" s="3" t="s">
        <v>26</v>
      </c>
      <c r="L2259" s="167">
        <v>454162</v>
      </c>
      <c r="M2259" s="167" t="s">
        <v>6189</v>
      </c>
      <c r="N2259" s="3">
        <v>39</v>
      </c>
      <c r="O2259" s="3" t="s">
        <v>4603</v>
      </c>
      <c r="P2259" s="3" t="s">
        <v>19</v>
      </c>
      <c r="Q2259" s="3"/>
      <c r="R2259" s="3"/>
    </row>
    <row r="2260" spans="1:18" ht="15" customHeight="1">
      <c r="A2260" s="166">
        <v>401073</v>
      </c>
      <c r="B2260" s="190">
        <v>1060700075</v>
      </c>
      <c r="C2260" s="166">
        <v>36</v>
      </c>
      <c r="D2260" s="166" t="s">
        <v>4425</v>
      </c>
      <c r="E2260" s="3" t="s">
        <v>6190</v>
      </c>
      <c r="F2260" s="3" t="s">
        <v>6191</v>
      </c>
      <c r="G2260" s="166" t="s">
        <v>1648</v>
      </c>
      <c r="H2260" s="182">
        <v>50.884</v>
      </c>
      <c r="I2260" s="3">
        <v>3.6666666666666665</v>
      </c>
      <c r="J2260" s="3">
        <v>3.5</v>
      </c>
      <c r="K2260" s="3" t="s">
        <v>29</v>
      </c>
      <c r="L2260" s="167">
        <v>454161</v>
      </c>
      <c r="M2260" s="167" t="s">
        <v>6192</v>
      </c>
      <c r="N2260" s="3">
        <v>39</v>
      </c>
      <c r="O2260" s="3" t="s">
        <v>4603</v>
      </c>
      <c r="P2260" s="3" t="s">
        <v>19</v>
      </c>
      <c r="Q2260" s="3"/>
      <c r="R2260" s="3"/>
    </row>
    <row r="2261" spans="1:18" ht="15" customHeight="1">
      <c r="A2261" s="166">
        <v>402565</v>
      </c>
      <c r="B2261" s="190">
        <v>1060700083</v>
      </c>
      <c r="C2261" s="166">
        <v>36</v>
      </c>
      <c r="D2261" s="166" t="s">
        <v>4425</v>
      </c>
      <c r="E2261" s="3" t="s">
        <v>6193</v>
      </c>
      <c r="F2261" s="3" t="s">
        <v>6194</v>
      </c>
      <c r="G2261" s="166" t="s">
        <v>1648</v>
      </c>
      <c r="H2261" s="182">
        <v>55.869642857142857</v>
      </c>
      <c r="I2261" s="3">
        <v>9</v>
      </c>
      <c r="J2261" s="3">
        <v>9</v>
      </c>
      <c r="K2261" s="3" t="s">
        <v>29</v>
      </c>
      <c r="L2261" s="167">
        <v>454156</v>
      </c>
      <c r="M2261" s="167" t="s">
        <v>6195</v>
      </c>
      <c r="N2261" s="3">
        <v>39</v>
      </c>
      <c r="O2261" s="3" t="s">
        <v>4603</v>
      </c>
      <c r="P2261" s="3" t="s">
        <v>19</v>
      </c>
      <c r="Q2261" s="3"/>
      <c r="R2261" s="3"/>
    </row>
    <row r="2262" spans="1:18" ht="15" customHeight="1">
      <c r="A2262" s="166">
        <v>402610</v>
      </c>
      <c r="B2262" s="190">
        <v>1060700091</v>
      </c>
      <c r="C2262" s="166">
        <v>36</v>
      </c>
      <c r="D2262" s="166" t="s">
        <v>4425</v>
      </c>
      <c r="E2262" s="3" t="s">
        <v>6196</v>
      </c>
      <c r="F2262" s="3" t="s">
        <v>6197</v>
      </c>
      <c r="G2262" s="166" t="s">
        <v>1648</v>
      </c>
      <c r="H2262" s="182">
        <v>56.261904761904759</v>
      </c>
      <c r="I2262" s="3">
        <v>2.6666666666666665</v>
      </c>
      <c r="J2262" s="3">
        <v>8.25</v>
      </c>
      <c r="K2262" s="3" t="s">
        <v>29</v>
      </c>
      <c r="L2262" s="167">
        <v>454157</v>
      </c>
      <c r="M2262" s="167" t="s">
        <v>6198</v>
      </c>
      <c r="N2262" s="3">
        <v>39</v>
      </c>
      <c r="O2262" s="3" t="s">
        <v>4603</v>
      </c>
      <c r="P2262" s="3" t="s">
        <v>19</v>
      </c>
      <c r="Q2262" s="3"/>
      <c r="R2262" s="3"/>
    </row>
    <row r="2263" spans="1:18" ht="15" customHeight="1">
      <c r="A2263" s="166">
        <v>400365</v>
      </c>
      <c r="B2263" s="190">
        <v>1060700105</v>
      </c>
      <c r="C2263" s="166">
        <v>36</v>
      </c>
      <c r="D2263" s="166" t="s">
        <v>4425</v>
      </c>
      <c r="E2263" s="3" t="s">
        <v>6199</v>
      </c>
      <c r="F2263" s="3" t="s">
        <v>6200</v>
      </c>
      <c r="G2263" s="166" t="s">
        <v>1648</v>
      </c>
      <c r="H2263" s="182">
        <v>47.985714285714288</v>
      </c>
      <c r="I2263" s="3">
        <v>1.6666666666666667</v>
      </c>
      <c r="J2263" s="3">
        <v>2.3333333333333335</v>
      </c>
      <c r="K2263" s="3" t="s">
        <v>29</v>
      </c>
      <c r="L2263" s="167">
        <v>454158</v>
      </c>
      <c r="M2263" s="167" t="s">
        <v>6201</v>
      </c>
      <c r="N2263" s="3">
        <v>39</v>
      </c>
      <c r="O2263" s="3" t="s">
        <v>4603</v>
      </c>
      <c r="P2263" s="3" t="s">
        <v>19</v>
      </c>
      <c r="Q2263" s="3"/>
      <c r="R2263" s="3"/>
    </row>
    <row r="2264" spans="1:18" ht="15" customHeight="1">
      <c r="A2264" s="166">
        <v>400603</v>
      </c>
      <c r="B2264" s="190">
        <v>1060302126</v>
      </c>
      <c r="C2264" s="166">
        <v>36</v>
      </c>
      <c r="D2264" s="166" t="s">
        <v>4425</v>
      </c>
      <c r="E2264" s="3" t="s">
        <v>6202</v>
      </c>
      <c r="F2264" s="3" t="s">
        <v>5893</v>
      </c>
      <c r="G2264" s="166" t="s">
        <v>28</v>
      </c>
      <c r="H2264" s="182">
        <v>0</v>
      </c>
      <c r="I2264" s="3">
        <v>0</v>
      </c>
      <c r="J2264" s="3">
        <v>0</v>
      </c>
      <c r="K2264" s="3" t="s">
        <v>18</v>
      </c>
      <c r="L2264" s="167">
        <v>323963</v>
      </c>
      <c r="M2264" s="167" t="s">
        <v>5894</v>
      </c>
      <c r="N2264" s="3">
        <v>39</v>
      </c>
      <c r="O2264" s="3" t="s">
        <v>6203</v>
      </c>
      <c r="P2264" s="3" t="s">
        <v>19</v>
      </c>
      <c r="Q2264" s="3"/>
      <c r="R2264" s="3"/>
    </row>
    <row r="2265" spans="1:18" ht="15" customHeight="1">
      <c r="A2265" s="166">
        <v>401502</v>
      </c>
      <c r="B2265" s="190">
        <v>1060407335</v>
      </c>
      <c r="C2265" s="166">
        <v>36</v>
      </c>
      <c r="D2265" s="166" t="s">
        <v>4425</v>
      </c>
      <c r="E2265" s="3" t="s">
        <v>6204</v>
      </c>
      <c r="F2265" s="156" t="s">
        <v>6205</v>
      </c>
      <c r="G2265" s="166" t="s">
        <v>1648</v>
      </c>
      <c r="H2265" s="182">
        <v>342.625</v>
      </c>
      <c r="I2265" s="3">
        <v>0</v>
      </c>
      <c r="J2265" s="3">
        <v>0.33333333333333331</v>
      </c>
      <c r="K2265" s="3" t="s">
        <v>26</v>
      </c>
      <c r="L2265" s="167">
        <v>440108</v>
      </c>
      <c r="M2265" s="167" t="s">
        <v>6206</v>
      </c>
      <c r="N2265" s="3">
        <v>39</v>
      </c>
      <c r="O2265" s="3" t="s">
        <v>4407</v>
      </c>
      <c r="P2265" s="3" t="s">
        <v>19</v>
      </c>
      <c r="Q2265" s="3"/>
      <c r="R2265" s="3"/>
    </row>
    <row r="2266" spans="1:18" ht="15" customHeight="1">
      <c r="A2266" s="166">
        <v>402362</v>
      </c>
      <c r="B2266" s="190">
        <v>1060407696</v>
      </c>
      <c r="C2266" s="166">
        <v>36</v>
      </c>
      <c r="D2266" s="166" t="s">
        <v>4425</v>
      </c>
      <c r="E2266" s="3" t="s">
        <v>6207</v>
      </c>
      <c r="F2266" s="3" t="s">
        <v>6208</v>
      </c>
      <c r="G2266" s="166" t="s">
        <v>1648</v>
      </c>
      <c r="H2266" s="182">
        <v>321.21365313653132</v>
      </c>
      <c r="I2266" s="3">
        <v>13.333333333333334</v>
      </c>
      <c r="J2266" s="3">
        <v>16</v>
      </c>
      <c r="K2266" s="3" t="s">
        <v>29</v>
      </c>
      <c r="L2266" s="167">
        <v>440103</v>
      </c>
      <c r="M2266" s="167" t="s">
        <v>6209</v>
      </c>
      <c r="N2266" s="3">
        <v>39</v>
      </c>
      <c r="O2266" s="3" t="s">
        <v>4407</v>
      </c>
      <c r="P2266" s="3" t="s">
        <v>19</v>
      </c>
      <c r="Q2266" s="3"/>
      <c r="R2266" s="3"/>
    </row>
    <row r="2267" spans="1:18" ht="15" customHeight="1">
      <c r="A2267" s="166">
        <v>401078</v>
      </c>
      <c r="B2267" s="190" t="s">
        <v>6210</v>
      </c>
      <c r="C2267" s="166">
        <v>36</v>
      </c>
      <c r="D2267" s="166" t="s">
        <v>4425</v>
      </c>
      <c r="E2267" s="3" t="s">
        <v>6211</v>
      </c>
      <c r="F2267" s="3" t="s">
        <v>6212</v>
      </c>
      <c r="G2267" s="166" t="s">
        <v>1648</v>
      </c>
      <c r="H2267" s="182">
        <v>368.57144642857145</v>
      </c>
      <c r="I2267" s="3">
        <v>17</v>
      </c>
      <c r="J2267" s="3">
        <v>16.75</v>
      </c>
      <c r="K2267" s="3" t="s">
        <v>29</v>
      </c>
      <c r="L2267" s="167">
        <v>458243</v>
      </c>
      <c r="M2267" s="167" t="s">
        <v>6213</v>
      </c>
      <c r="N2267" s="3">
        <v>39</v>
      </c>
      <c r="O2267" s="3" t="s">
        <v>4407</v>
      </c>
      <c r="P2267" s="3" t="s">
        <v>19</v>
      </c>
      <c r="Q2267" s="3"/>
      <c r="R2267" s="3"/>
    </row>
    <row r="2268" spans="1:18" ht="15" customHeight="1">
      <c r="A2268" s="166">
        <v>400221</v>
      </c>
      <c r="B2268" s="190">
        <v>1064900010</v>
      </c>
      <c r="C2268" s="166">
        <v>36</v>
      </c>
      <c r="D2268" s="166" t="s">
        <v>4425</v>
      </c>
      <c r="E2268" s="3" t="s">
        <v>6214</v>
      </c>
      <c r="F2268" s="3" t="s">
        <v>6215</v>
      </c>
      <c r="G2268" s="166" t="s">
        <v>1648</v>
      </c>
      <c r="H2268" s="182">
        <v>390</v>
      </c>
      <c r="I2268" s="3">
        <v>0</v>
      </c>
      <c r="J2268" s="3">
        <v>0</v>
      </c>
      <c r="K2268" s="3" t="s">
        <v>26</v>
      </c>
      <c r="L2268" s="167">
        <v>404451</v>
      </c>
      <c r="M2268" s="167" t="s">
        <v>6216</v>
      </c>
      <c r="N2268" s="3">
        <v>39</v>
      </c>
      <c r="O2268" s="3" t="s">
        <v>2822</v>
      </c>
      <c r="P2268" s="3" t="s">
        <v>19</v>
      </c>
      <c r="Q2268" s="3"/>
      <c r="R2268" s="3"/>
    </row>
    <row r="2269" spans="1:18" ht="15" customHeight="1">
      <c r="A2269" s="166">
        <v>401490</v>
      </c>
      <c r="B2269" s="190">
        <v>1060408978</v>
      </c>
      <c r="C2269" s="166">
        <v>36</v>
      </c>
      <c r="D2269" s="166" t="s">
        <v>4425</v>
      </c>
      <c r="E2269" s="3" t="s">
        <v>6217</v>
      </c>
      <c r="F2269" s="3" t="s">
        <v>6218</v>
      </c>
      <c r="G2269" s="166" t="s">
        <v>1648</v>
      </c>
      <c r="H2269" s="182">
        <v>1705.1086127167632</v>
      </c>
      <c r="I2269" s="3">
        <v>14.666666666666666</v>
      </c>
      <c r="J2269" s="3">
        <v>9.3333333333333339</v>
      </c>
      <c r="K2269" s="3" t="s">
        <v>29</v>
      </c>
      <c r="L2269" s="167">
        <v>386245</v>
      </c>
      <c r="M2269" s="167" t="s">
        <v>6219</v>
      </c>
      <c r="N2269" s="3">
        <v>39</v>
      </c>
      <c r="O2269" s="3" t="s">
        <v>2822</v>
      </c>
      <c r="P2269" s="3" t="s">
        <v>19</v>
      </c>
      <c r="Q2269" s="3"/>
      <c r="R2269" s="3"/>
    </row>
    <row r="2270" spans="1:18" ht="15" customHeight="1">
      <c r="A2270" s="166">
        <v>400670</v>
      </c>
      <c r="B2270" s="190">
        <v>1060403437</v>
      </c>
      <c r="C2270" s="166">
        <v>36</v>
      </c>
      <c r="D2270" s="166" t="s">
        <v>4425</v>
      </c>
      <c r="E2270" s="3" t="s">
        <v>6220</v>
      </c>
      <c r="F2270" s="3" t="s">
        <v>6221</v>
      </c>
      <c r="G2270" s="166" t="s">
        <v>1648</v>
      </c>
      <c r="H2270" s="182">
        <v>519.34028673835121</v>
      </c>
      <c r="I2270" s="3">
        <v>11.666666666666666</v>
      </c>
      <c r="J2270" s="3">
        <v>8.4166666666666661</v>
      </c>
      <c r="K2270" s="3" t="s">
        <v>29</v>
      </c>
      <c r="L2270" s="167">
        <v>449789</v>
      </c>
      <c r="M2270" s="167" t="s">
        <v>6222</v>
      </c>
      <c r="N2270" s="3">
        <v>39</v>
      </c>
      <c r="O2270" s="3" t="s">
        <v>4947</v>
      </c>
      <c r="P2270" s="3" t="s">
        <v>19</v>
      </c>
      <c r="Q2270" s="3"/>
      <c r="R2270" s="3"/>
    </row>
    <row r="2271" spans="1:18" ht="15" customHeight="1">
      <c r="A2271" s="166">
        <v>401702</v>
      </c>
      <c r="B2271" s="190">
        <v>1060500386</v>
      </c>
      <c r="C2271" s="166">
        <v>36</v>
      </c>
      <c r="D2271" s="166" t="s">
        <v>4425</v>
      </c>
      <c r="E2271" s="3" t="s">
        <v>6223</v>
      </c>
      <c r="F2271" s="3" t="s">
        <v>6224</v>
      </c>
      <c r="G2271" s="166" t="s">
        <v>1648</v>
      </c>
      <c r="H2271" s="182">
        <v>86.689293139293142</v>
      </c>
      <c r="I2271" s="3">
        <v>77</v>
      </c>
      <c r="J2271" s="3">
        <v>77.166666666666671</v>
      </c>
      <c r="K2271" s="3" t="s">
        <v>29</v>
      </c>
      <c r="L2271" s="167">
        <v>450266</v>
      </c>
      <c r="M2271" s="167" t="s">
        <v>6225</v>
      </c>
      <c r="N2271" s="3">
        <v>39</v>
      </c>
      <c r="O2271" s="3" t="s">
        <v>4951</v>
      </c>
      <c r="P2271" s="3" t="s">
        <v>19</v>
      </c>
      <c r="Q2271" s="3"/>
      <c r="R2271" s="3"/>
    </row>
    <row r="2272" spans="1:18" ht="15" customHeight="1">
      <c r="A2272" s="166">
        <v>402138</v>
      </c>
      <c r="B2272" s="190">
        <v>1060700792</v>
      </c>
      <c r="C2272" s="166">
        <v>36</v>
      </c>
      <c r="D2272" s="166" t="s">
        <v>4425</v>
      </c>
      <c r="E2272" s="3" t="s">
        <v>6226</v>
      </c>
      <c r="F2272" s="3" t="s">
        <v>6227</v>
      </c>
      <c r="G2272" s="166" t="s">
        <v>28</v>
      </c>
      <c r="H2272" s="182">
        <v>0</v>
      </c>
      <c r="I2272" s="3">
        <v>0</v>
      </c>
      <c r="J2272" s="3">
        <v>0</v>
      </c>
      <c r="K2272" s="3" t="s">
        <v>18</v>
      </c>
      <c r="L2272" s="167">
        <v>446815</v>
      </c>
      <c r="M2272" s="167" t="s">
        <v>6228</v>
      </c>
      <c r="N2272" s="3">
        <v>39</v>
      </c>
      <c r="O2272" s="3" t="s">
        <v>4603</v>
      </c>
      <c r="P2272" s="3" t="s">
        <v>19</v>
      </c>
      <c r="Q2272" s="3"/>
      <c r="R2272" s="3"/>
    </row>
    <row r="2273" spans="1:18" ht="15" customHeight="1">
      <c r="A2273" s="166">
        <v>404371</v>
      </c>
      <c r="B2273" s="190">
        <v>1060700792</v>
      </c>
      <c r="C2273" s="166">
        <v>36</v>
      </c>
      <c r="D2273" s="166" t="s">
        <v>4425</v>
      </c>
      <c r="E2273" s="3" t="s">
        <v>6229</v>
      </c>
      <c r="F2273" s="3" t="s">
        <v>6230</v>
      </c>
      <c r="G2273" s="166" t="s">
        <v>28</v>
      </c>
      <c r="H2273" s="182">
        <v>0</v>
      </c>
      <c r="I2273" s="3">
        <v>0</v>
      </c>
      <c r="J2273" s="3">
        <v>0</v>
      </c>
      <c r="K2273" s="3" t="s">
        <v>18</v>
      </c>
      <c r="L2273" s="167">
        <v>446815</v>
      </c>
      <c r="M2273" s="167" t="s">
        <v>6228</v>
      </c>
      <c r="N2273" s="3">
        <v>39</v>
      </c>
      <c r="O2273" s="3" t="s">
        <v>4603</v>
      </c>
      <c r="P2273" s="3" t="s">
        <v>19</v>
      </c>
      <c r="Q2273" s="3"/>
      <c r="R2273" s="3"/>
    </row>
    <row r="2274" spans="1:18" ht="15" customHeight="1">
      <c r="A2274" s="166">
        <v>401455</v>
      </c>
      <c r="B2274" s="190">
        <v>1060700784</v>
      </c>
      <c r="C2274" s="166">
        <v>36</v>
      </c>
      <c r="D2274" s="166" t="s">
        <v>4425</v>
      </c>
      <c r="E2274" s="3" t="s">
        <v>6231</v>
      </c>
      <c r="F2274" s="3" t="s">
        <v>6232</v>
      </c>
      <c r="G2274" s="166" t="s">
        <v>28</v>
      </c>
      <c r="H2274" s="182">
        <v>429.23999999999995</v>
      </c>
      <c r="I2274" s="3">
        <v>0</v>
      </c>
      <c r="J2274" s="3">
        <v>0</v>
      </c>
      <c r="K2274" s="3" t="s">
        <v>18</v>
      </c>
      <c r="L2274" s="167">
        <v>446817</v>
      </c>
      <c r="M2274" s="167" t="s">
        <v>6233</v>
      </c>
      <c r="N2274" s="3">
        <v>39</v>
      </c>
      <c r="O2274" s="3" t="s">
        <v>4603</v>
      </c>
      <c r="P2274" s="3" t="s">
        <v>19</v>
      </c>
      <c r="Q2274" s="3"/>
      <c r="R2274" s="3"/>
    </row>
    <row r="2275" spans="1:18" ht="15" customHeight="1">
      <c r="A2275" s="166">
        <v>400668</v>
      </c>
      <c r="B2275" s="190">
        <v>1060405464</v>
      </c>
      <c r="C2275" s="166">
        <v>36</v>
      </c>
      <c r="D2275" s="166" t="s">
        <v>4425</v>
      </c>
      <c r="E2275" s="3" t="s">
        <v>6234</v>
      </c>
      <c r="F2275" s="3" t="s">
        <v>6235</v>
      </c>
      <c r="G2275" s="166" t="s">
        <v>1648</v>
      </c>
      <c r="H2275" s="182">
        <v>2820.4550704225353</v>
      </c>
      <c r="I2275" s="3">
        <v>12</v>
      </c>
      <c r="J2275" s="3">
        <v>4.5</v>
      </c>
      <c r="K2275" s="3" t="s">
        <v>29</v>
      </c>
      <c r="L2275" s="167">
        <v>449791</v>
      </c>
      <c r="M2275" s="167" t="s">
        <v>6236</v>
      </c>
      <c r="N2275" s="3">
        <v>39</v>
      </c>
      <c r="O2275" s="3" t="s">
        <v>4947</v>
      </c>
      <c r="P2275" s="3" t="s">
        <v>19</v>
      </c>
      <c r="Q2275" s="3"/>
      <c r="R2275" s="3"/>
    </row>
    <row r="2276" spans="1:18" ht="15" customHeight="1">
      <c r="A2276" s="166">
        <v>402327</v>
      </c>
      <c r="B2276" s="190">
        <v>1060401744</v>
      </c>
      <c r="C2276" s="166">
        <v>36</v>
      </c>
      <c r="D2276" s="166" t="s">
        <v>4425</v>
      </c>
      <c r="E2276" s="3" t="s">
        <v>6237</v>
      </c>
      <c r="F2276" s="3" t="s">
        <v>6238</v>
      </c>
      <c r="G2276" s="166" t="s">
        <v>28</v>
      </c>
      <c r="H2276" s="182">
        <v>0.22864160916165027</v>
      </c>
      <c r="I2276" s="3">
        <v>1633.3333333333333</v>
      </c>
      <c r="J2276" s="3">
        <v>1616.6666666666667</v>
      </c>
      <c r="K2276" s="3" t="s">
        <v>29</v>
      </c>
      <c r="L2276" s="167">
        <v>313571</v>
      </c>
      <c r="M2276" s="167" t="s">
        <v>6239</v>
      </c>
      <c r="N2276" s="3">
        <v>39</v>
      </c>
      <c r="O2276" s="3" t="s">
        <v>3156</v>
      </c>
      <c r="P2276" s="3" t="s">
        <v>19</v>
      </c>
      <c r="Q2276" s="3"/>
      <c r="R2276" s="3"/>
    </row>
    <row r="2277" spans="1:18" ht="15" customHeight="1">
      <c r="A2277" s="166">
        <v>400946</v>
      </c>
      <c r="B2277" s="190">
        <v>1060401752</v>
      </c>
      <c r="C2277" s="166">
        <v>36</v>
      </c>
      <c r="D2277" s="166" t="s">
        <v>4425</v>
      </c>
      <c r="E2277" s="3" t="s">
        <v>6240</v>
      </c>
      <c r="F2277" s="3" t="s">
        <v>6241</v>
      </c>
      <c r="G2277" s="166" t="s">
        <v>28</v>
      </c>
      <c r="H2277" s="182">
        <v>0.26400000000000001</v>
      </c>
      <c r="I2277" s="3">
        <v>33.333333333333336</v>
      </c>
      <c r="J2277" s="3">
        <v>50</v>
      </c>
      <c r="K2277" s="3" t="s">
        <v>26</v>
      </c>
      <c r="L2277" s="167">
        <v>313628</v>
      </c>
      <c r="M2277" s="167" t="s">
        <v>6242</v>
      </c>
      <c r="N2277" s="3">
        <v>39</v>
      </c>
      <c r="O2277" s="3" t="s">
        <v>3156</v>
      </c>
      <c r="P2277" s="3" t="s">
        <v>19</v>
      </c>
      <c r="Q2277" s="3"/>
      <c r="R2277" s="3"/>
    </row>
    <row r="2278" spans="1:18" ht="15" customHeight="1">
      <c r="A2278" s="166">
        <v>401480</v>
      </c>
      <c r="B2278" s="190" t="s">
        <v>6243</v>
      </c>
      <c r="C2278" s="166">
        <v>36</v>
      </c>
      <c r="D2278" s="166" t="s">
        <v>4425</v>
      </c>
      <c r="E2278" s="3" t="s">
        <v>6244</v>
      </c>
      <c r="F2278" s="156" t="s">
        <v>6245</v>
      </c>
      <c r="G2278" s="166" t="s">
        <v>28</v>
      </c>
      <c r="H2278" s="182">
        <v>0.32718906689494925</v>
      </c>
      <c r="I2278" s="3">
        <v>1533.3333333333333</v>
      </c>
      <c r="J2278" s="3">
        <v>1533.3333333333333</v>
      </c>
      <c r="K2278" s="3" t="s">
        <v>29</v>
      </c>
      <c r="L2278" s="167">
        <v>273178</v>
      </c>
      <c r="M2278" s="167" t="s">
        <v>6246</v>
      </c>
      <c r="N2278" s="3">
        <v>39</v>
      </c>
      <c r="O2278" s="3" t="s">
        <v>3156</v>
      </c>
      <c r="P2278" s="3" t="s">
        <v>19</v>
      </c>
      <c r="Q2278" s="3"/>
      <c r="R2278" s="3"/>
    </row>
    <row r="2279" spans="1:18" ht="15" customHeight="1">
      <c r="A2279" s="166">
        <v>401939</v>
      </c>
      <c r="B2279" s="190">
        <v>1060401779</v>
      </c>
      <c r="C2279" s="166">
        <v>36</v>
      </c>
      <c r="D2279" s="166" t="s">
        <v>4425</v>
      </c>
      <c r="E2279" s="3" t="s">
        <v>6247</v>
      </c>
      <c r="F2279" s="3" t="s">
        <v>6248</v>
      </c>
      <c r="G2279" s="166" t="s">
        <v>28</v>
      </c>
      <c r="H2279" s="182">
        <v>0.245</v>
      </c>
      <c r="I2279" s="3">
        <v>233.33333333333334</v>
      </c>
      <c r="J2279" s="3">
        <v>183.33333333333334</v>
      </c>
      <c r="K2279" s="3" t="s">
        <v>29</v>
      </c>
      <c r="L2279" s="167">
        <v>313629</v>
      </c>
      <c r="M2279" s="167" t="s">
        <v>6249</v>
      </c>
      <c r="N2279" s="3">
        <v>39</v>
      </c>
      <c r="O2279" s="3" t="s">
        <v>3156</v>
      </c>
      <c r="P2279" s="3" t="s">
        <v>19</v>
      </c>
      <c r="Q2279" s="3"/>
      <c r="R2279" s="3"/>
    </row>
    <row r="2280" spans="1:18" ht="15" customHeight="1">
      <c r="A2280" s="166">
        <v>401008</v>
      </c>
      <c r="B2280" s="190">
        <v>1060401787</v>
      </c>
      <c r="C2280" s="166">
        <v>36</v>
      </c>
      <c r="D2280" s="166" t="s">
        <v>4425</v>
      </c>
      <c r="E2280" s="3" t="s">
        <v>6250</v>
      </c>
      <c r="F2280" s="3" t="s">
        <v>6251</v>
      </c>
      <c r="G2280" s="166" t="s">
        <v>28</v>
      </c>
      <c r="H2280" s="182">
        <v>0.2630769230769231</v>
      </c>
      <c r="I2280" s="3">
        <v>33.333333333333336</v>
      </c>
      <c r="J2280" s="3">
        <v>58.333333333333336</v>
      </c>
      <c r="K2280" s="3" t="s">
        <v>26</v>
      </c>
      <c r="L2280" s="167">
        <v>273179</v>
      </c>
      <c r="M2280" s="167" t="s">
        <v>6252</v>
      </c>
      <c r="N2280" s="3">
        <v>39</v>
      </c>
      <c r="O2280" s="3" t="s">
        <v>3156</v>
      </c>
      <c r="P2280" s="3" t="s">
        <v>19</v>
      </c>
      <c r="Q2280" s="3"/>
      <c r="R2280" s="3"/>
    </row>
    <row r="2281" spans="1:18" ht="15" customHeight="1">
      <c r="A2281" s="166">
        <v>401644</v>
      </c>
      <c r="B2281" s="190">
        <v>1060401795</v>
      </c>
      <c r="C2281" s="166">
        <v>36</v>
      </c>
      <c r="D2281" s="166" t="s">
        <v>4425</v>
      </c>
      <c r="E2281" s="3" t="s">
        <v>6253</v>
      </c>
      <c r="F2281" s="3" t="s">
        <v>6254</v>
      </c>
      <c r="G2281" s="166" t="s">
        <v>28</v>
      </c>
      <c r="H2281" s="182">
        <v>0.24573770491803279</v>
      </c>
      <c r="I2281" s="3">
        <v>366.66666666666669</v>
      </c>
      <c r="J2281" s="3">
        <v>266.66666666666669</v>
      </c>
      <c r="K2281" s="3" t="s">
        <v>29</v>
      </c>
      <c r="L2281" s="167">
        <v>313630</v>
      </c>
      <c r="M2281" s="167" t="s">
        <v>6255</v>
      </c>
      <c r="N2281" s="3">
        <v>39</v>
      </c>
      <c r="O2281" s="3" t="s">
        <v>3156</v>
      </c>
      <c r="P2281" s="3" t="s">
        <v>19</v>
      </c>
      <c r="Q2281" s="3"/>
      <c r="R2281" s="3"/>
    </row>
    <row r="2282" spans="1:18" ht="15" customHeight="1">
      <c r="A2282" s="166">
        <v>400147</v>
      </c>
      <c r="B2282" s="190">
        <v>1060401809</v>
      </c>
      <c r="C2282" s="166">
        <v>36</v>
      </c>
      <c r="D2282" s="166" t="s">
        <v>4425</v>
      </c>
      <c r="E2282" s="3" t="s">
        <v>6256</v>
      </c>
      <c r="F2282" s="3" t="s">
        <v>6257</v>
      </c>
      <c r="G2282" s="166" t="s">
        <v>28</v>
      </c>
      <c r="H2282" s="182">
        <v>0.26666666666666666</v>
      </c>
      <c r="I2282" s="3">
        <v>200</v>
      </c>
      <c r="J2282" s="3">
        <v>158.33333333333334</v>
      </c>
      <c r="K2282" s="3" t="s">
        <v>29</v>
      </c>
      <c r="L2282" s="167">
        <v>313631</v>
      </c>
      <c r="M2282" s="167" t="s">
        <v>6258</v>
      </c>
      <c r="N2282" s="3">
        <v>39</v>
      </c>
      <c r="O2282" s="3" t="s">
        <v>3156</v>
      </c>
      <c r="P2282" s="3" t="s">
        <v>19</v>
      </c>
      <c r="Q2282" s="3"/>
      <c r="R2282" s="3"/>
    </row>
    <row r="2283" spans="1:18" ht="15" customHeight="1">
      <c r="A2283" s="166">
        <v>401743</v>
      </c>
      <c r="B2283" s="190">
        <v>1060401817</v>
      </c>
      <c r="C2283" s="166">
        <v>36</v>
      </c>
      <c r="D2283" s="166" t="s">
        <v>4425</v>
      </c>
      <c r="E2283" s="3" t="s">
        <v>6259</v>
      </c>
      <c r="F2283" s="3" t="s">
        <v>6260</v>
      </c>
      <c r="G2283" s="166" t="s">
        <v>28</v>
      </c>
      <c r="H2283" s="182">
        <v>0.28183095546908776</v>
      </c>
      <c r="I2283" s="3">
        <v>1333.3333333333333</v>
      </c>
      <c r="J2283" s="3">
        <v>1358.3333333333333</v>
      </c>
      <c r="K2283" s="3" t="s">
        <v>29</v>
      </c>
      <c r="L2283" s="167">
        <v>299240</v>
      </c>
      <c r="M2283" s="167" t="s">
        <v>6261</v>
      </c>
      <c r="N2283" s="3">
        <v>39</v>
      </c>
      <c r="O2283" s="3" t="s">
        <v>3156</v>
      </c>
      <c r="P2283" s="3" t="s">
        <v>19</v>
      </c>
      <c r="Q2283" s="3"/>
      <c r="R2283" s="3"/>
    </row>
    <row r="2284" spans="1:18" ht="15" customHeight="1">
      <c r="A2284" s="166">
        <v>402043</v>
      </c>
      <c r="B2284" s="190">
        <v>1060401345</v>
      </c>
      <c r="C2284" s="166">
        <v>36</v>
      </c>
      <c r="D2284" s="166" t="s">
        <v>4425</v>
      </c>
      <c r="E2284" s="3" t="s">
        <v>6262</v>
      </c>
      <c r="F2284" s="3" t="s">
        <v>6263</v>
      </c>
      <c r="G2284" s="166" t="s">
        <v>28</v>
      </c>
      <c r="H2284" s="182">
        <v>18.5</v>
      </c>
      <c r="I2284" s="3">
        <v>293.33333333333331</v>
      </c>
      <c r="J2284" s="3">
        <v>281</v>
      </c>
      <c r="K2284" s="3" t="s">
        <v>29</v>
      </c>
      <c r="L2284" s="167">
        <v>445397</v>
      </c>
      <c r="M2284" s="167" t="s">
        <v>6264</v>
      </c>
      <c r="N2284" s="3">
        <v>39</v>
      </c>
      <c r="O2284" s="3" t="s">
        <v>4539</v>
      </c>
      <c r="P2284" s="3" t="s">
        <v>19</v>
      </c>
      <c r="Q2284" s="3"/>
      <c r="R2284" s="3"/>
    </row>
    <row r="2285" spans="1:18" ht="15" customHeight="1">
      <c r="A2285" s="166">
        <v>402005</v>
      </c>
      <c r="B2285" s="190">
        <v>1060401868</v>
      </c>
      <c r="C2285" s="166">
        <v>36</v>
      </c>
      <c r="D2285" s="166" t="s">
        <v>4425</v>
      </c>
      <c r="E2285" s="3" t="s">
        <v>6265</v>
      </c>
      <c r="F2285" s="3" t="s">
        <v>6266</v>
      </c>
      <c r="G2285" s="166" t="s">
        <v>28</v>
      </c>
      <c r="H2285" s="182">
        <v>121.05350649350649</v>
      </c>
      <c r="I2285" s="3">
        <v>5</v>
      </c>
      <c r="J2285" s="3">
        <v>1.6666666666666667</v>
      </c>
      <c r="K2285" s="3" t="s">
        <v>26</v>
      </c>
      <c r="L2285" s="167">
        <v>369379</v>
      </c>
      <c r="M2285" s="167" t="s">
        <v>6267</v>
      </c>
      <c r="N2285" s="3">
        <v>39</v>
      </c>
      <c r="O2285" s="3" t="s">
        <v>3156</v>
      </c>
      <c r="P2285" s="3" t="s">
        <v>19</v>
      </c>
      <c r="Q2285" s="3"/>
      <c r="R2285" s="3"/>
    </row>
    <row r="2286" spans="1:18" ht="15" customHeight="1">
      <c r="A2286" s="166">
        <v>401630</v>
      </c>
      <c r="B2286" s="190">
        <v>1060700563</v>
      </c>
      <c r="C2286" s="166">
        <v>36</v>
      </c>
      <c r="D2286" s="166" t="s">
        <v>4425</v>
      </c>
      <c r="E2286" s="3" t="s">
        <v>6268</v>
      </c>
      <c r="F2286" s="3" t="s">
        <v>6269</v>
      </c>
      <c r="G2286" s="166" t="s">
        <v>28</v>
      </c>
      <c r="H2286" s="182">
        <v>79.793103448275858</v>
      </c>
      <c r="I2286" s="3">
        <v>1.3333333333333333</v>
      </c>
      <c r="J2286" s="3">
        <v>1.5</v>
      </c>
      <c r="K2286" s="3" t="s">
        <v>26</v>
      </c>
      <c r="L2286" s="167">
        <v>445345</v>
      </c>
      <c r="M2286" s="167" t="s">
        <v>6270</v>
      </c>
      <c r="N2286" s="3">
        <v>39</v>
      </c>
      <c r="O2286" s="3" t="s">
        <v>4603</v>
      </c>
      <c r="P2286" s="3" t="s">
        <v>19</v>
      </c>
      <c r="Q2286" s="3"/>
      <c r="R2286" s="3"/>
    </row>
    <row r="2287" spans="1:18" ht="15" customHeight="1">
      <c r="A2287" s="166">
        <v>402720</v>
      </c>
      <c r="B2287" s="190">
        <v>1060700580</v>
      </c>
      <c r="C2287" s="166">
        <v>36</v>
      </c>
      <c r="D2287" s="166" t="s">
        <v>4425</v>
      </c>
      <c r="E2287" s="3" t="s">
        <v>6271</v>
      </c>
      <c r="F2287" s="3" t="s">
        <v>6272</v>
      </c>
      <c r="G2287" s="166" t="s">
        <v>28</v>
      </c>
      <c r="H2287" s="182">
        <v>68.45</v>
      </c>
      <c r="I2287" s="3">
        <v>1</v>
      </c>
      <c r="J2287" s="3">
        <v>0.91666666666666663</v>
      </c>
      <c r="K2287" s="3" t="s">
        <v>26</v>
      </c>
      <c r="L2287" s="167">
        <v>445346</v>
      </c>
      <c r="M2287" s="167" t="s">
        <v>6273</v>
      </c>
      <c r="N2287" s="3">
        <v>39</v>
      </c>
      <c r="O2287" s="3" t="s">
        <v>4603</v>
      </c>
      <c r="P2287" s="3" t="s">
        <v>19</v>
      </c>
      <c r="Q2287" s="3"/>
      <c r="R2287" s="3"/>
    </row>
    <row r="2288" spans="1:18" ht="15" customHeight="1">
      <c r="A2288" s="166">
        <v>400066</v>
      </c>
      <c r="B2288" s="190">
        <v>1060700598</v>
      </c>
      <c r="C2288" s="166">
        <v>36</v>
      </c>
      <c r="D2288" s="166" t="s">
        <v>4425</v>
      </c>
      <c r="E2288" s="3" t="s">
        <v>6274</v>
      </c>
      <c r="F2288" s="3" t="s">
        <v>6275</v>
      </c>
      <c r="G2288" s="166" t="s">
        <v>28</v>
      </c>
      <c r="H2288" s="182">
        <v>102.53</v>
      </c>
      <c r="I2288" s="3">
        <v>1</v>
      </c>
      <c r="J2288" s="3">
        <v>0.75</v>
      </c>
      <c r="K2288" s="3" t="s">
        <v>29</v>
      </c>
      <c r="L2288" s="167">
        <v>445347</v>
      </c>
      <c r="M2288" s="167" t="s">
        <v>6276</v>
      </c>
      <c r="N2288" s="3">
        <v>39</v>
      </c>
      <c r="O2288" s="3" t="s">
        <v>4603</v>
      </c>
      <c r="P2288" s="3" t="s">
        <v>19</v>
      </c>
      <c r="Q2288" s="3"/>
      <c r="R2288" s="3"/>
    </row>
    <row r="2289" spans="1:18" ht="15" customHeight="1">
      <c r="A2289" s="166">
        <v>401651</v>
      </c>
      <c r="B2289" s="190">
        <v>1060700601</v>
      </c>
      <c r="C2289" s="166">
        <v>36</v>
      </c>
      <c r="D2289" s="166" t="s">
        <v>4425</v>
      </c>
      <c r="E2289" s="3" t="s">
        <v>6277</v>
      </c>
      <c r="F2289" s="3" t="s">
        <v>6278</v>
      </c>
      <c r="G2289" s="166" t="s">
        <v>28</v>
      </c>
      <c r="H2289" s="182">
        <v>85.315555555555562</v>
      </c>
      <c r="I2289" s="3">
        <v>2.3333333333333335</v>
      </c>
      <c r="J2289" s="3">
        <v>3.9166666666666665</v>
      </c>
      <c r="K2289" s="3" t="s">
        <v>29</v>
      </c>
      <c r="L2289" s="167">
        <v>445348</v>
      </c>
      <c r="M2289" s="167" t="s">
        <v>6279</v>
      </c>
      <c r="N2289" s="3">
        <v>39</v>
      </c>
      <c r="O2289" s="3" t="s">
        <v>4603</v>
      </c>
      <c r="P2289" s="3" t="s">
        <v>19</v>
      </c>
      <c r="Q2289" s="3"/>
      <c r="R2289" s="3"/>
    </row>
    <row r="2290" spans="1:18" ht="15" customHeight="1">
      <c r="A2290" s="166">
        <v>400444</v>
      </c>
      <c r="B2290" s="190">
        <v>1060700610</v>
      </c>
      <c r="C2290" s="166">
        <v>36</v>
      </c>
      <c r="D2290" s="166" t="s">
        <v>4425</v>
      </c>
      <c r="E2290" s="3" t="s">
        <v>6280</v>
      </c>
      <c r="F2290" s="3" t="s">
        <v>6281</v>
      </c>
      <c r="G2290" s="166" t="s">
        <v>28</v>
      </c>
      <c r="H2290" s="182">
        <v>77.75</v>
      </c>
      <c r="I2290" s="3">
        <v>4</v>
      </c>
      <c r="J2290" s="3">
        <v>1.8333333333333333</v>
      </c>
      <c r="K2290" s="3" t="s">
        <v>26</v>
      </c>
      <c r="L2290" s="167">
        <v>445349</v>
      </c>
      <c r="M2290" s="167" t="s">
        <v>6282</v>
      </c>
      <c r="N2290" s="3">
        <v>39</v>
      </c>
      <c r="O2290" s="3" t="s">
        <v>4603</v>
      </c>
      <c r="P2290" s="3" t="s">
        <v>19</v>
      </c>
      <c r="Q2290" s="3"/>
      <c r="R2290" s="3"/>
    </row>
    <row r="2291" spans="1:18" ht="15" customHeight="1">
      <c r="A2291" s="166">
        <v>401408</v>
      </c>
      <c r="B2291" s="190">
        <v>1060700628</v>
      </c>
      <c r="C2291" s="166">
        <v>36</v>
      </c>
      <c r="D2291" s="166" t="s">
        <v>4425</v>
      </c>
      <c r="E2291" s="3" t="s">
        <v>6283</v>
      </c>
      <c r="F2291" s="3" t="s">
        <v>6284</v>
      </c>
      <c r="G2291" s="166" t="s">
        <v>28</v>
      </c>
      <c r="H2291" s="182">
        <v>76.39</v>
      </c>
      <c r="I2291" s="3">
        <v>0.33333333333333331</v>
      </c>
      <c r="J2291" s="3">
        <v>2.0833333333333335</v>
      </c>
      <c r="K2291" s="3" t="s">
        <v>29</v>
      </c>
      <c r="L2291" s="167">
        <v>445350</v>
      </c>
      <c r="M2291" s="167" t="s">
        <v>6285</v>
      </c>
      <c r="N2291" s="3">
        <v>39</v>
      </c>
      <c r="O2291" s="3" t="s">
        <v>4603</v>
      </c>
      <c r="P2291" s="3" t="s">
        <v>19</v>
      </c>
      <c r="Q2291" s="3"/>
      <c r="R2291" s="3"/>
    </row>
    <row r="2292" spans="1:18" ht="15" customHeight="1">
      <c r="A2292" s="166">
        <v>400760</v>
      </c>
      <c r="B2292" s="190">
        <v>1060700571</v>
      </c>
      <c r="C2292" s="166">
        <v>36</v>
      </c>
      <c r="D2292" s="166" t="s">
        <v>4425</v>
      </c>
      <c r="E2292" s="3" t="s">
        <v>6286</v>
      </c>
      <c r="F2292" s="3" t="s">
        <v>6287</v>
      </c>
      <c r="G2292" s="166" t="s">
        <v>28</v>
      </c>
      <c r="H2292" s="182">
        <v>101.69500000000001</v>
      </c>
      <c r="I2292" s="3">
        <v>2.6666666666666665</v>
      </c>
      <c r="J2292" s="3">
        <v>2.0833333333333335</v>
      </c>
      <c r="K2292" s="3" t="s">
        <v>29</v>
      </c>
      <c r="L2292" s="167">
        <v>445352</v>
      </c>
      <c r="M2292" s="167" t="s">
        <v>6288</v>
      </c>
      <c r="N2292" s="3">
        <v>39</v>
      </c>
      <c r="O2292" s="3" t="s">
        <v>4603</v>
      </c>
      <c r="P2292" s="3" t="s">
        <v>19</v>
      </c>
      <c r="Q2292" s="3"/>
      <c r="R2292" s="3"/>
    </row>
    <row r="2293" spans="1:18" ht="15" customHeight="1">
      <c r="A2293" s="166">
        <v>402161</v>
      </c>
      <c r="B2293" s="190" t="s">
        <v>6289</v>
      </c>
      <c r="C2293" s="166">
        <v>36</v>
      </c>
      <c r="D2293" s="166" t="s">
        <v>4425</v>
      </c>
      <c r="E2293" s="3" t="s">
        <v>6290</v>
      </c>
      <c r="F2293" s="3" t="s">
        <v>6291</v>
      </c>
      <c r="G2293" s="166" t="s">
        <v>28</v>
      </c>
      <c r="H2293" s="182">
        <v>0.1027240200365747</v>
      </c>
      <c r="I2293" s="3">
        <v>45570</v>
      </c>
      <c r="J2293" s="3">
        <v>40297.5</v>
      </c>
      <c r="K2293" s="3" t="s">
        <v>29</v>
      </c>
      <c r="L2293" s="167">
        <v>338605</v>
      </c>
      <c r="M2293" s="167" t="s">
        <v>6292</v>
      </c>
      <c r="N2293" s="3">
        <v>39</v>
      </c>
      <c r="O2293" s="3" t="s">
        <v>3156</v>
      </c>
      <c r="P2293" s="3" t="s">
        <v>19</v>
      </c>
      <c r="Q2293" s="3"/>
      <c r="R2293" s="3"/>
    </row>
    <row r="2294" spans="1:18" ht="15" customHeight="1">
      <c r="A2294" s="166">
        <v>402323</v>
      </c>
      <c r="B2294" s="190">
        <v>1061200017</v>
      </c>
      <c r="C2294" s="166">
        <v>36</v>
      </c>
      <c r="D2294" s="166" t="s">
        <v>4425</v>
      </c>
      <c r="E2294" s="3" t="s">
        <v>6293</v>
      </c>
      <c r="F2294" s="3" t="s">
        <v>6294</v>
      </c>
      <c r="G2294" s="166" t="s">
        <v>28</v>
      </c>
      <c r="H2294" s="182">
        <v>4.5457005876894524E-2</v>
      </c>
      <c r="I2294" s="3">
        <v>19068.333333333332</v>
      </c>
      <c r="J2294" s="3">
        <v>15583.75</v>
      </c>
      <c r="K2294" s="3" t="s">
        <v>29</v>
      </c>
      <c r="L2294" s="167">
        <v>392369</v>
      </c>
      <c r="M2294" s="167" t="s">
        <v>6295</v>
      </c>
      <c r="N2294" s="3">
        <v>39</v>
      </c>
      <c r="O2294" s="3" t="s">
        <v>3156</v>
      </c>
      <c r="P2294" s="3" t="s">
        <v>19</v>
      </c>
      <c r="Q2294" s="3"/>
      <c r="R2294" s="3"/>
    </row>
    <row r="2295" spans="1:18" ht="15" customHeight="1">
      <c r="A2295" s="166">
        <v>402633</v>
      </c>
      <c r="B2295" s="190">
        <v>1060403461</v>
      </c>
      <c r="C2295" s="166">
        <v>36</v>
      </c>
      <c r="D2295" s="166" t="s">
        <v>4425</v>
      </c>
      <c r="E2295" s="3" t="s">
        <v>6296</v>
      </c>
      <c r="F2295" s="3" t="s">
        <v>6297</v>
      </c>
      <c r="G2295" s="166" t="s">
        <v>28</v>
      </c>
      <c r="H2295" s="182">
        <v>0</v>
      </c>
      <c r="I2295" s="3">
        <v>0</v>
      </c>
      <c r="J2295" s="3">
        <v>0</v>
      </c>
      <c r="K2295" s="3" t="s">
        <v>18</v>
      </c>
      <c r="L2295" s="167">
        <v>283348</v>
      </c>
      <c r="M2295" s="167" t="s">
        <v>6298</v>
      </c>
      <c r="N2295" s="3">
        <v>39</v>
      </c>
      <c r="O2295" s="3" t="s">
        <v>4593</v>
      </c>
      <c r="P2295" s="3" t="s">
        <v>19</v>
      </c>
      <c r="Q2295" s="3"/>
      <c r="R2295" s="3"/>
    </row>
    <row r="2296" spans="1:18" ht="15" customHeight="1">
      <c r="A2296" s="166">
        <v>401988</v>
      </c>
      <c r="B2296" s="190">
        <v>1060407742</v>
      </c>
      <c r="C2296" s="166">
        <v>36</v>
      </c>
      <c r="D2296" s="166" t="s">
        <v>4425</v>
      </c>
      <c r="E2296" s="3" t="s">
        <v>6299</v>
      </c>
      <c r="F2296" s="3" t="s">
        <v>6300</v>
      </c>
      <c r="G2296" s="166" t="s">
        <v>28</v>
      </c>
      <c r="H2296" s="182">
        <v>26.171228758169935</v>
      </c>
      <c r="I2296" s="3">
        <v>84</v>
      </c>
      <c r="J2296" s="3">
        <v>55.833333333333336</v>
      </c>
      <c r="K2296" s="3" t="s">
        <v>29</v>
      </c>
      <c r="L2296" s="167">
        <v>427721</v>
      </c>
      <c r="M2296" s="167" t="s">
        <v>6301</v>
      </c>
      <c r="N2296" s="3">
        <v>39</v>
      </c>
      <c r="O2296" s="3" t="s">
        <v>4593</v>
      </c>
      <c r="P2296" s="3" t="s">
        <v>19</v>
      </c>
      <c r="Q2296" s="3"/>
      <c r="R2296" s="3"/>
    </row>
    <row r="2297" spans="1:18" ht="15" customHeight="1">
      <c r="A2297" s="166">
        <v>402439</v>
      </c>
      <c r="B2297" s="190">
        <v>1060405391</v>
      </c>
      <c r="C2297" s="166">
        <v>36</v>
      </c>
      <c r="D2297" s="166" t="s">
        <v>4425</v>
      </c>
      <c r="E2297" s="3" t="s">
        <v>6302</v>
      </c>
      <c r="F2297" s="3" t="s">
        <v>6303</v>
      </c>
      <c r="G2297" s="166" t="s">
        <v>28</v>
      </c>
      <c r="H2297" s="182">
        <v>169.94294117647058</v>
      </c>
      <c r="I2297" s="3">
        <v>0</v>
      </c>
      <c r="J2297" s="3">
        <v>0</v>
      </c>
      <c r="K2297" s="3" t="s">
        <v>26</v>
      </c>
      <c r="L2297" s="167">
        <v>417517</v>
      </c>
      <c r="M2297" s="167" t="s">
        <v>6304</v>
      </c>
      <c r="N2297" s="3">
        <v>39</v>
      </c>
      <c r="O2297" s="3" t="s">
        <v>4593</v>
      </c>
      <c r="P2297" s="3" t="s">
        <v>19</v>
      </c>
      <c r="Q2297" s="3"/>
      <c r="R2297" s="3"/>
    </row>
    <row r="2298" spans="1:18" ht="15" customHeight="1">
      <c r="A2298" s="166">
        <v>401392</v>
      </c>
      <c r="B2298" s="190">
        <v>1060405995</v>
      </c>
      <c r="C2298" s="166">
        <v>36</v>
      </c>
      <c r="D2298" s="166" t="s">
        <v>4425</v>
      </c>
      <c r="E2298" s="3" t="s">
        <v>6305</v>
      </c>
      <c r="F2298" s="3" t="s">
        <v>6306</v>
      </c>
      <c r="G2298" s="166" t="s">
        <v>28</v>
      </c>
      <c r="H2298" s="182">
        <v>100</v>
      </c>
      <c r="I2298" s="3">
        <v>0</v>
      </c>
      <c r="J2298" s="3">
        <v>0</v>
      </c>
      <c r="K2298" s="3" t="s">
        <v>18</v>
      </c>
      <c r="L2298" s="167">
        <v>462454</v>
      </c>
      <c r="M2298" s="167" t="s">
        <v>6307</v>
      </c>
      <c r="N2298" s="3">
        <v>39</v>
      </c>
      <c r="O2298" s="3" t="s">
        <v>4593</v>
      </c>
      <c r="P2298" s="3" t="s">
        <v>19</v>
      </c>
      <c r="Q2298" s="3"/>
      <c r="R2298" s="3"/>
    </row>
    <row r="2299" spans="1:18" ht="15" customHeight="1">
      <c r="A2299" s="166">
        <v>401744</v>
      </c>
      <c r="B2299" s="190">
        <v>1060404581</v>
      </c>
      <c r="C2299" s="166">
        <v>36</v>
      </c>
      <c r="D2299" s="166" t="s">
        <v>4425</v>
      </c>
      <c r="E2299" s="3" t="s">
        <v>6308</v>
      </c>
      <c r="F2299" s="156" t="s">
        <v>6309</v>
      </c>
      <c r="G2299" s="166" t="s">
        <v>28</v>
      </c>
      <c r="H2299" s="182">
        <v>322.94492753623183</v>
      </c>
      <c r="I2299" s="3">
        <v>15.333333333333334</v>
      </c>
      <c r="J2299" s="3">
        <v>16.833333333333332</v>
      </c>
      <c r="K2299" s="3" t="s">
        <v>26</v>
      </c>
      <c r="L2299" s="167">
        <v>462454</v>
      </c>
      <c r="M2299" s="167" t="s">
        <v>6307</v>
      </c>
      <c r="N2299" s="3">
        <v>39</v>
      </c>
      <c r="O2299" s="3" t="s">
        <v>4947</v>
      </c>
      <c r="P2299" s="3" t="s">
        <v>19</v>
      </c>
      <c r="Q2299" s="3"/>
      <c r="R2299" s="3"/>
    </row>
    <row r="2300" spans="1:18" ht="15" customHeight="1">
      <c r="A2300" s="166">
        <v>400949</v>
      </c>
      <c r="B2300" s="190">
        <v>1060404590</v>
      </c>
      <c r="C2300" s="166">
        <v>36</v>
      </c>
      <c r="D2300" s="166" t="s">
        <v>4425</v>
      </c>
      <c r="E2300" s="3" t="s">
        <v>6310</v>
      </c>
      <c r="F2300" s="3" t="s">
        <v>6311</v>
      </c>
      <c r="G2300" s="166" t="s">
        <v>28</v>
      </c>
      <c r="H2300" s="182">
        <v>0</v>
      </c>
      <c r="I2300" s="3">
        <v>0</v>
      </c>
      <c r="J2300" s="3">
        <v>0</v>
      </c>
      <c r="K2300" s="3" t="s">
        <v>18</v>
      </c>
      <c r="L2300" s="167">
        <v>425956</v>
      </c>
      <c r="M2300" s="167" t="s">
        <v>6312</v>
      </c>
      <c r="N2300" s="3">
        <v>39</v>
      </c>
      <c r="O2300" s="3" t="s">
        <v>4593</v>
      </c>
      <c r="P2300" s="3" t="s">
        <v>19</v>
      </c>
      <c r="Q2300" s="3"/>
      <c r="R2300" s="3"/>
    </row>
    <row r="2301" spans="1:18" ht="15" customHeight="1">
      <c r="A2301" s="166">
        <v>401218</v>
      </c>
      <c r="B2301" s="190">
        <v>1060400179</v>
      </c>
      <c r="C2301" s="166">
        <v>36</v>
      </c>
      <c r="D2301" s="166" t="s">
        <v>4425</v>
      </c>
      <c r="E2301" s="3" t="s">
        <v>6313</v>
      </c>
      <c r="F2301" s="3" t="s">
        <v>6314</v>
      </c>
      <c r="G2301" s="166" t="s">
        <v>17</v>
      </c>
      <c r="H2301" s="182">
        <v>284.46070038910506</v>
      </c>
      <c r="I2301" s="3">
        <v>0</v>
      </c>
      <c r="J2301" s="3">
        <v>0</v>
      </c>
      <c r="K2301" s="3" t="s">
        <v>26</v>
      </c>
      <c r="L2301" s="167">
        <v>384367</v>
      </c>
      <c r="M2301" s="167" t="s">
        <v>6315</v>
      </c>
      <c r="N2301" s="3">
        <v>39</v>
      </c>
      <c r="O2301" s="3" t="s">
        <v>19</v>
      </c>
      <c r="P2301" s="3" t="s">
        <v>19</v>
      </c>
      <c r="Q2301" s="3"/>
      <c r="R2301" s="3"/>
    </row>
    <row r="2302" spans="1:18" ht="15" customHeight="1">
      <c r="A2302" s="166">
        <v>402237</v>
      </c>
      <c r="B2302" s="190">
        <v>1060700164</v>
      </c>
      <c r="C2302" s="166">
        <v>36</v>
      </c>
      <c r="D2302" s="166" t="s">
        <v>4425</v>
      </c>
      <c r="E2302" s="3" t="s">
        <v>6316</v>
      </c>
      <c r="F2302" s="3" t="s">
        <v>6317</v>
      </c>
      <c r="G2302" s="166" t="s">
        <v>28</v>
      </c>
      <c r="H2302" s="182">
        <v>14</v>
      </c>
      <c r="I2302" s="3">
        <v>90</v>
      </c>
      <c r="J2302" s="3">
        <v>51.75</v>
      </c>
      <c r="K2302" s="3" t="s">
        <v>29</v>
      </c>
      <c r="L2302" s="167">
        <v>432244</v>
      </c>
      <c r="M2302" s="167" t="s">
        <v>6318</v>
      </c>
      <c r="N2302" s="3">
        <v>39</v>
      </c>
      <c r="O2302" s="3" t="s">
        <v>4603</v>
      </c>
      <c r="P2302" s="3" t="s">
        <v>19</v>
      </c>
      <c r="Q2302" s="3"/>
      <c r="R2302" s="3"/>
    </row>
    <row r="2303" spans="1:18" ht="15" customHeight="1">
      <c r="A2303" s="166">
        <v>402385</v>
      </c>
      <c r="B2303" s="190">
        <v>1060402309</v>
      </c>
      <c r="C2303" s="166">
        <v>36</v>
      </c>
      <c r="D2303" s="166" t="s">
        <v>4425</v>
      </c>
      <c r="E2303" s="3" t="s">
        <v>6319</v>
      </c>
      <c r="F2303" s="3" t="s">
        <v>6320</v>
      </c>
      <c r="G2303" s="166" t="s">
        <v>28</v>
      </c>
      <c r="H2303" s="182">
        <v>7.6285432438632714</v>
      </c>
      <c r="I2303" s="3">
        <v>958</v>
      </c>
      <c r="J2303" s="3">
        <v>829.58333333333337</v>
      </c>
      <c r="K2303" s="3" t="s">
        <v>29</v>
      </c>
      <c r="L2303" s="167">
        <v>406720</v>
      </c>
      <c r="M2303" s="167" t="s">
        <v>6321</v>
      </c>
      <c r="N2303" s="3">
        <v>39</v>
      </c>
      <c r="O2303" s="3" t="s">
        <v>2822</v>
      </c>
      <c r="P2303" s="3" t="s">
        <v>19</v>
      </c>
      <c r="Q2303" s="3"/>
      <c r="R2303" s="3"/>
    </row>
    <row r="2304" spans="1:18" ht="15" customHeight="1">
      <c r="A2304" s="166">
        <v>401976</v>
      </c>
      <c r="B2304" s="190">
        <v>1060402333</v>
      </c>
      <c r="C2304" s="166">
        <v>36</v>
      </c>
      <c r="D2304" s="166" t="s">
        <v>4425</v>
      </c>
      <c r="E2304" s="3" t="s">
        <v>6322</v>
      </c>
      <c r="F2304" s="3" t="s">
        <v>6323</v>
      </c>
      <c r="G2304" s="166" t="s">
        <v>28</v>
      </c>
      <c r="H2304" s="182">
        <v>7.1165788165091985</v>
      </c>
      <c r="I2304" s="3">
        <v>974</v>
      </c>
      <c r="J2304" s="3">
        <v>833.83333333333337</v>
      </c>
      <c r="K2304" s="3" t="s">
        <v>29</v>
      </c>
      <c r="L2304" s="167">
        <v>406715</v>
      </c>
      <c r="M2304" s="167" t="s">
        <v>6324</v>
      </c>
      <c r="N2304" s="3">
        <v>39</v>
      </c>
      <c r="O2304" s="3" t="s">
        <v>2822</v>
      </c>
      <c r="P2304" s="3" t="s">
        <v>19</v>
      </c>
      <c r="Q2304" s="3"/>
      <c r="R2304" s="3"/>
    </row>
    <row r="2305" spans="1:18" ht="15" customHeight="1">
      <c r="A2305" s="166">
        <v>400864</v>
      </c>
      <c r="B2305" s="190">
        <v>1061400016</v>
      </c>
      <c r="C2305" s="166">
        <v>36</v>
      </c>
      <c r="D2305" s="166" t="s">
        <v>4425</v>
      </c>
      <c r="E2305" s="3" t="s">
        <v>6325</v>
      </c>
      <c r="F2305" s="3" t="s">
        <v>6326</v>
      </c>
      <c r="G2305" s="166" t="s">
        <v>96</v>
      </c>
      <c r="H2305" s="182">
        <v>0</v>
      </c>
      <c r="I2305" s="3">
        <v>0</v>
      </c>
      <c r="J2305" s="3">
        <v>0</v>
      </c>
      <c r="K2305" s="3" t="s">
        <v>18</v>
      </c>
      <c r="L2305" s="167">
        <v>0</v>
      </c>
      <c r="M2305" s="167"/>
      <c r="N2305" s="3">
        <v>39</v>
      </c>
      <c r="O2305" s="3" t="s">
        <v>19</v>
      </c>
      <c r="P2305" s="3" t="s">
        <v>19</v>
      </c>
      <c r="Q2305" s="3"/>
      <c r="R2305" s="3"/>
    </row>
    <row r="2306" spans="1:18" ht="15" customHeight="1">
      <c r="A2306" s="166">
        <v>401654</v>
      </c>
      <c r="B2306" s="190">
        <v>1060401221</v>
      </c>
      <c r="C2306" s="166">
        <v>36</v>
      </c>
      <c r="D2306" s="166" t="s">
        <v>4425</v>
      </c>
      <c r="E2306" s="3" t="s">
        <v>6327</v>
      </c>
      <c r="F2306" s="3" t="s">
        <v>6328</v>
      </c>
      <c r="G2306" s="166" t="s">
        <v>3677</v>
      </c>
      <c r="H2306" s="182">
        <v>5.6050450450450446</v>
      </c>
      <c r="I2306" s="3">
        <v>116.66666666666667</v>
      </c>
      <c r="J2306" s="3">
        <v>100</v>
      </c>
      <c r="K2306" s="3" t="s">
        <v>29</v>
      </c>
      <c r="L2306" s="167">
        <v>282044</v>
      </c>
      <c r="M2306" s="167" t="s">
        <v>6329</v>
      </c>
      <c r="N2306" s="3">
        <v>48</v>
      </c>
      <c r="O2306" s="3" t="s">
        <v>3920</v>
      </c>
      <c r="P2306" s="3" t="s">
        <v>19</v>
      </c>
      <c r="Q2306" s="3"/>
      <c r="R2306" s="3"/>
    </row>
    <row r="2307" spans="1:18" ht="15" customHeight="1">
      <c r="A2307" s="166">
        <v>402604</v>
      </c>
      <c r="B2307" s="190">
        <v>1060401230</v>
      </c>
      <c r="C2307" s="166">
        <v>36</v>
      </c>
      <c r="D2307" s="166" t="s">
        <v>4425</v>
      </c>
      <c r="E2307" s="3" t="s">
        <v>6330</v>
      </c>
      <c r="F2307" s="3" t="s">
        <v>6331</v>
      </c>
      <c r="G2307" s="166" t="s">
        <v>3677</v>
      </c>
      <c r="H2307" s="182">
        <v>3.4954869358669836</v>
      </c>
      <c r="I2307" s="3">
        <v>166.66666666666666</v>
      </c>
      <c r="J2307" s="3">
        <v>289.16666666666669</v>
      </c>
      <c r="K2307" s="3" t="s">
        <v>29</v>
      </c>
      <c r="L2307" s="167">
        <v>272779</v>
      </c>
      <c r="M2307" s="167" t="s">
        <v>6332</v>
      </c>
      <c r="N2307" s="3">
        <v>48</v>
      </c>
      <c r="O2307" s="3" t="s">
        <v>3920</v>
      </c>
      <c r="P2307" s="3" t="s">
        <v>19</v>
      </c>
      <c r="Q2307" s="3"/>
      <c r="R2307" s="3"/>
    </row>
    <row r="2308" spans="1:18" ht="15" customHeight="1">
      <c r="A2308" s="166">
        <v>401856</v>
      </c>
      <c r="B2308" s="190">
        <v>1060401248</v>
      </c>
      <c r="C2308" s="166">
        <v>36</v>
      </c>
      <c r="D2308" s="166" t="s">
        <v>4425</v>
      </c>
      <c r="E2308" s="3" t="s">
        <v>6333</v>
      </c>
      <c r="F2308" s="3" t="s">
        <v>6334</v>
      </c>
      <c r="G2308" s="166" t="s">
        <v>3677</v>
      </c>
      <c r="H2308" s="182">
        <v>3.4907600596125188</v>
      </c>
      <c r="I2308" s="3">
        <v>100</v>
      </c>
      <c r="J2308" s="3">
        <v>129.16666666666666</v>
      </c>
      <c r="K2308" s="3" t="s">
        <v>29</v>
      </c>
      <c r="L2308" s="167">
        <v>272778</v>
      </c>
      <c r="M2308" s="167" t="s">
        <v>6335</v>
      </c>
      <c r="N2308" s="3">
        <v>48</v>
      </c>
      <c r="O2308" s="3" t="s">
        <v>3920</v>
      </c>
      <c r="P2308" s="3" t="s">
        <v>19</v>
      </c>
      <c r="Q2308" s="3"/>
      <c r="R2308" s="3"/>
    </row>
    <row r="2309" spans="1:18" ht="15" customHeight="1">
      <c r="A2309" s="166">
        <v>401598</v>
      </c>
      <c r="B2309" s="190">
        <v>1060401256</v>
      </c>
      <c r="C2309" s="166">
        <v>36</v>
      </c>
      <c r="D2309" s="166" t="s">
        <v>4425</v>
      </c>
      <c r="E2309" s="3" t="s">
        <v>6336</v>
      </c>
      <c r="F2309" s="3" t="s">
        <v>6337</v>
      </c>
      <c r="G2309" s="166" t="s">
        <v>3677</v>
      </c>
      <c r="H2309" s="182">
        <v>3.0563818181818183</v>
      </c>
      <c r="I2309" s="3">
        <v>50</v>
      </c>
      <c r="J2309" s="3">
        <v>33.75</v>
      </c>
      <c r="K2309" s="3" t="s">
        <v>26</v>
      </c>
      <c r="L2309" s="167">
        <v>272777</v>
      </c>
      <c r="M2309" s="167" t="s">
        <v>6338</v>
      </c>
      <c r="N2309" s="3">
        <v>48</v>
      </c>
      <c r="O2309" s="3" t="s">
        <v>3920</v>
      </c>
      <c r="P2309" s="3" t="s">
        <v>19</v>
      </c>
      <c r="Q2309" s="3"/>
      <c r="R2309" s="3"/>
    </row>
    <row r="2310" spans="1:18" ht="15" customHeight="1">
      <c r="A2310" s="166">
        <v>401140</v>
      </c>
      <c r="B2310" s="190">
        <v>1060401264</v>
      </c>
      <c r="C2310" s="166">
        <v>36</v>
      </c>
      <c r="D2310" s="166" t="s">
        <v>4425</v>
      </c>
      <c r="E2310" s="3" t="s">
        <v>6339</v>
      </c>
      <c r="F2310" s="3" t="s">
        <v>6340</v>
      </c>
      <c r="G2310" s="166" t="s">
        <v>3677</v>
      </c>
      <c r="H2310" s="182">
        <v>6.69</v>
      </c>
      <c r="I2310" s="3">
        <v>60</v>
      </c>
      <c r="J2310" s="3">
        <v>25</v>
      </c>
      <c r="K2310" s="3" t="s">
        <v>26</v>
      </c>
      <c r="L2310" s="167">
        <v>282021</v>
      </c>
      <c r="M2310" s="167" t="s">
        <v>6341</v>
      </c>
      <c r="N2310" s="3">
        <v>48</v>
      </c>
      <c r="O2310" s="3" t="s">
        <v>3920</v>
      </c>
      <c r="P2310" s="3" t="s">
        <v>19</v>
      </c>
      <c r="Q2310" s="3"/>
      <c r="R2310" s="3"/>
    </row>
    <row r="2311" spans="1:18" ht="15" customHeight="1">
      <c r="A2311" s="166">
        <v>401391</v>
      </c>
      <c r="B2311" s="190" t="s">
        <v>6342</v>
      </c>
      <c r="C2311" s="166">
        <v>36</v>
      </c>
      <c r="D2311" s="166" t="s">
        <v>4425</v>
      </c>
      <c r="E2311" s="3" t="s">
        <v>6343</v>
      </c>
      <c r="F2311" s="3" t="s">
        <v>6344</v>
      </c>
      <c r="G2311" s="166" t="s">
        <v>3677</v>
      </c>
      <c r="H2311" s="182">
        <v>1.9</v>
      </c>
      <c r="I2311" s="3">
        <v>83.333333333333329</v>
      </c>
      <c r="J2311" s="3">
        <v>91.666666666666671</v>
      </c>
      <c r="K2311" s="3" t="s">
        <v>29</v>
      </c>
      <c r="L2311" s="167">
        <v>313423</v>
      </c>
      <c r="M2311" s="167" t="s">
        <v>6345</v>
      </c>
      <c r="N2311" s="3">
        <v>48</v>
      </c>
      <c r="O2311" s="3" t="s">
        <v>3920</v>
      </c>
      <c r="P2311" s="3" t="s">
        <v>19</v>
      </c>
      <c r="Q2311" s="3"/>
      <c r="R2311" s="3"/>
    </row>
    <row r="2312" spans="1:18" ht="15" customHeight="1">
      <c r="A2312" s="166">
        <v>402253</v>
      </c>
      <c r="B2312" s="190">
        <v>1060400519</v>
      </c>
      <c r="C2312" s="166">
        <v>36</v>
      </c>
      <c r="D2312" s="166" t="s">
        <v>4425</v>
      </c>
      <c r="E2312" s="3" t="s">
        <v>6346</v>
      </c>
      <c r="F2312" s="3" t="s">
        <v>6347</v>
      </c>
      <c r="G2312" s="166" t="s">
        <v>3677</v>
      </c>
      <c r="H2312" s="182">
        <v>1.5473239436619719</v>
      </c>
      <c r="I2312" s="3">
        <v>183.33333333333334</v>
      </c>
      <c r="J2312" s="3">
        <v>204.16666666666666</v>
      </c>
      <c r="K2312" s="3" t="s">
        <v>29</v>
      </c>
      <c r="L2312" s="167">
        <v>313422</v>
      </c>
      <c r="M2312" s="167" t="s">
        <v>6348</v>
      </c>
      <c r="N2312" s="3">
        <v>48</v>
      </c>
      <c r="O2312" s="3" t="s">
        <v>3920</v>
      </c>
      <c r="P2312" s="3" t="s">
        <v>19</v>
      </c>
      <c r="Q2312" s="3"/>
      <c r="R2312" s="3"/>
    </row>
    <row r="2313" spans="1:18" ht="15" customHeight="1">
      <c r="A2313" s="166">
        <v>402272</v>
      </c>
      <c r="B2313" s="190">
        <v>1060400527</v>
      </c>
      <c r="C2313" s="166">
        <v>36</v>
      </c>
      <c r="D2313" s="166" t="s">
        <v>4425</v>
      </c>
      <c r="E2313" s="3" t="s">
        <v>6349</v>
      </c>
      <c r="F2313" s="3" t="s">
        <v>6350</v>
      </c>
      <c r="G2313" s="166" t="s">
        <v>3677</v>
      </c>
      <c r="H2313" s="182">
        <v>2.1601990049751243</v>
      </c>
      <c r="I2313" s="3">
        <v>66.666666666666671</v>
      </c>
      <c r="J2313" s="3">
        <v>87.5</v>
      </c>
      <c r="K2313" s="3" t="s">
        <v>29</v>
      </c>
      <c r="L2313" s="167">
        <v>375119</v>
      </c>
      <c r="M2313" s="167" t="s">
        <v>6351</v>
      </c>
      <c r="N2313" s="3">
        <v>48</v>
      </c>
      <c r="O2313" s="3" t="s">
        <v>3920</v>
      </c>
      <c r="P2313" s="3" t="s">
        <v>19</v>
      </c>
      <c r="Q2313" s="3"/>
      <c r="R2313" s="3"/>
    </row>
    <row r="2314" spans="1:18" ht="15" customHeight="1">
      <c r="A2314" s="166">
        <v>401449</v>
      </c>
      <c r="B2314" s="190">
        <v>1060400535</v>
      </c>
      <c r="C2314" s="166">
        <v>36</v>
      </c>
      <c r="D2314" s="166" t="s">
        <v>4425</v>
      </c>
      <c r="E2314" s="3" t="s">
        <v>6352</v>
      </c>
      <c r="F2314" s="3" t="s">
        <v>6353</v>
      </c>
      <c r="G2314" s="166" t="s">
        <v>3677</v>
      </c>
      <c r="H2314" s="182">
        <v>1.84</v>
      </c>
      <c r="I2314" s="3">
        <v>38.333333333333336</v>
      </c>
      <c r="J2314" s="3">
        <v>26.25</v>
      </c>
      <c r="K2314" s="3" t="s">
        <v>29</v>
      </c>
      <c r="L2314" s="167">
        <v>375060</v>
      </c>
      <c r="M2314" s="167" t="s">
        <v>6354</v>
      </c>
      <c r="N2314" s="3">
        <v>48</v>
      </c>
      <c r="O2314" s="3" t="s">
        <v>3920</v>
      </c>
      <c r="P2314" s="3" t="s">
        <v>19</v>
      </c>
      <c r="Q2314" s="3"/>
      <c r="R2314" s="3"/>
    </row>
    <row r="2315" spans="1:18" ht="15" customHeight="1">
      <c r="A2315" s="166">
        <v>402377</v>
      </c>
      <c r="B2315" s="190">
        <v>1060402171</v>
      </c>
      <c r="C2315" s="166">
        <v>36</v>
      </c>
      <c r="D2315" s="166" t="s">
        <v>4425</v>
      </c>
      <c r="E2315" s="3" t="s">
        <v>6355</v>
      </c>
      <c r="F2315" s="3" t="s">
        <v>6356</v>
      </c>
      <c r="G2315" s="166" t="s">
        <v>3677</v>
      </c>
      <c r="H2315" s="182">
        <v>0.98608695652173917</v>
      </c>
      <c r="I2315" s="3">
        <v>666.66666666666663</v>
      </c>
      <c r="J2315" s="3">
        <v>171</v>
      </c>
      <c r="K2315" s="3" t="s">
        <v>26</v>
      </c>
      <c r="L2315" s="167">
        <v>269945</v>
      </c>
      <c r="M2315" s="167" t="s">
        <v>6357</v>
      </c>
      <c r="N2315" s="3">
        <v>48</v>
      </c>
      <c r="O2315" s="3" t="s">
        <v>3920</v>
      </c>
      <c r="P2315" s="3" t="s">
        <v>19</v>
      </c>
      <c r="Q2315" s="3"/>
      <c r="R2315" s="3"/>
    </row>
    <row r="2316" spans="1:18" ht="15" customHeight="1">
      <c r="A2316" s="166">
        <v>401852</v>
      </c>
      <c r="B2316" s="190">
        <v>1060402180</v>
      </c>
      <c r="C2316" s="166">
        <v>36</v>
      </c>
      <c r="D2316" s="166" t="s">
        <v>4425</v>
      </c>
      <c r="E2316" s="3" t="s">
        <v>6358</v>
      </c>
      <c r="F2316" s="3" t="s">
        <v>6359</v>
      </c>
      <c r="G2316" s="166" t="s">
        <v>3677</v>
      </c>
      <c r="H2316" s="182">
        <v>1.1585775127768314</v>
      </c>
      <c r="I2316" s="3">
        <v>4416.666666666667</v>
      </c>
      <c r="J2316" s="3">
        <v>4582.916666666667</v>
      </c>
      <c r="K2316" s="3" t="s">
        <v>29</v>
      </c>
      <c r="L2316" s="167">
        <v>269946</v>
      </c>
      <c r="M2316" s="167" t="s">
        <v>6360</v>
      </c>
      <c r="N2316" s="3">
        <v>48</v>
      </c>
      <c r="O2316" s="3" t="s">
        <v>3920</v>
      </c>
      <c r="P2316" s="3" t="s">
        <v>19</v>
      </c>
      <c r="Q2316" s="3"/>
      <c r="R2316" s="3"/>
    </row>
    <row r="2317" spans="1:18" ht="15" customHeight="1">
      <c r="A2317" s="166">
        <v>400246</v>
      </c>
      <c r="B2317" s="190">
        <v>1060402198</v>
      </c>
      <c r="C2317" s="166">
        <v>36</v>
      </c>
      <c r="D2317" s="166" t="s">
        <v>4425</v>
      </c>
      <c r="E2317" s="3" t="s">
        <v>6361</v>
      </c>
      <c r="F2317" s="3" t="s">
        <v>6362</v>
      </c>
      <c r="G2317" s="166" t="s">
        <v>3677</v>
      </c>
      <c r="H2317" s="182">
        <v>1.1841700234192036</v>
      </c>
      <c r="I2317" s="3">
        <v>7233.333333333333</v>
      </c>
      <c r="J2317" s="3">
        <v>7395.833333333333</v>
      </c>
      <c r="K2317" s="3" t="s">
        <v>29</v>
      </c>
      <c r="L2317" s="167">
        <v>269839</v>
      </c>
      <c r="M2317" s="167" t="s">
        <v>6363</v>
      </c>
      <c r="N2317" s="3">
        <v>48</v>
      </c>
      <c r="O2317" s="3" t="s">
        <v>3920</v>
      </c>
      <c r="P2317" s="3" t="s">
        <v>19</v>
      </c>
      <c r="Q2317" s="3"/>
      <c r="R2317" s="3"/>
    </row>
    <row r="2318" spans="1:18" ht="15" customHeight="1">
      <c r="A2318" s="166">
        <v>400153</v>
      </c>
      <c r="B2318" s="190">
        <v>1060402201</v>
      </c>
      <c r="C2318" s="166">
        <v>36</v>
      </c>
      <c r="D2318" s="166" t="s">
        <v>4425</v>
      </c>
      <c r="E2318" s="3" t="s">
        <v>6364</v>
      </c>
      <c r="F2318" s="3" t="s">
        <v>6365</v>
      </c>
      <c r="G2318" s="166" t="s">
        <v>3677</v>
      </c>
      <c r="H2318" s="182">
        <v>1.1510238095238094</v>
      </c>
      <c r="I2318" s="3">
        <v>8800</v>
      </c>
      <c r="J2318" s="3">
        <v>8762.5</v>
      </c>
      <c r="K2318" s="3" t="s">
        <v>29</v>
      </c>
      <c r="L2318" s="167">
        <v>269838</v>
      </c>
      <c r="M2318" s="167" t="s">
        <v>6366</v>
      </c>
      <c r="N2318" s="3">
        <v>48</v>
      </c>
      <c r="O2318" s="3" t="s">
        <v>3920</v>
      </c>
      <c r="P2318" s="3" t="s">
        <v>19</v>
      </c>
      <c r="Q2318" s="3"/>
      <c r="R2318" s="3"/>
    </row>
    <row r="2319" spans="1:18" ht="15" customHeight="1">
      <c r="A2319" s="166">
        <v>400588</v>
      </c>
      <c r="B2319" s="190">
        <v>1060402210</v>
      </c>
      <c r="C2319" s="166">
        <v>36</v>
      </c>
      <c r="D2319" s="166" t="s">
        <v>4425</v>
      </c>
      <c r="E2319" s="3" t="s">
        <v>6367</v>
      </c>
      <c r="F2319" s="3" t="s">
        <v>6368</v>
      </c>
      <c r="G2319" s="166" t="s">
        <v>3677</v>
      </c>
      <c r="H2319" s="182">
        <v>1.0609015421115064</v>
      </c>
      <c r="I2319" s="3">
        <v>3666.6666666666665</v>
      </c>
      <c r="J2319" s="3">
        <v>3808.3333333333335</v>
      </c>
      <c r="K2319" s="3" t="s">
        <v>29</v>
      </c>
      <c r="L2319" s="167">
        <v>269837</v>
      </c>
      <c r="M2319" s="167" t="s">
        <v>6369</v>
      </c>
      <c r="N2319" s="3">
        <v>48</v>
      </c>
      <c r="O2319" s="3" t="s">
        <v>3920</v>
      </c>
      <c r="P2319" s="3" t="s">
        <v>19</v>
      </c>
      <c r="Q2319" s="3"/>
      <c r="R2319" s="3"/>
    </row>
    <row r="2320" spans="1:18" ht="15" customHeight="1">
      <c r="A2320" s="166">
        <v>401299</v>
      </c>
      <c r="B2320" s="190">
        <v>1060408633</v>
      </c>
      <c r="C2320" s="166">
        <v>36</v>
      </c>
      <c r="D2320" s="166" t="s">
        <v>4425</v>
      </c>
      <c r="E2320" s="3" t="s">
        <v>6370</v>
      </c>
      <c r="F2320" s="3" t="s">
        <v>6371</v>
      </c>
      <c r="G2320" s="166" t="s">
        <v>1980</v>
      </c>
      <c r="H2320" s="182">
        <v>15.386303553013969</v>
      </c>
      <c r="I2320" s="3">
        <v>2207</v>
      </c>
      <c r="J2320" s="3">
        <v>2129.9166666666665</v>
      </c>
      <c r="K2320" s="3" t="s">
        <v>29</v>
      </c>
      <c r="L2320" s="167">
        <v>313652</v>
      </c>
      <c r="M2320" s="167" t="s">
        <v>6372</v>
      </c>
      <c r="N2320" s="3">
        <v>48</v>
      </c>
      <c r="O2320" s="3" t="s">
        <v>3920</v>
      </c>
      <c r="P2320" s="3" t="s">
        <v>19</v>
      </c>
      <c r="Q2320" s="3"/>
      <c r="R2320" s="3"/>
    </row>
    <row r="2321" spans="1:18" ht="15" customHeight="1">
      <c r="A2321" s="166">
        <v>402213</v>
      </c>
      <c r="B2321" s="190">
        <v>1060408641</v>
      </c>
      <c r="C2321" s="166">
        <v>36</v>
      </c>
      <c r="D2321" s="166" t="s">
        <v>4425</v>
      </c>
      <c r="E2321" s="3" t="s">
        <v>6373</v>
      </c>
      <c r="F2321" s="3" t="s">
        <v>6374</v>
      </c>
      <c r="G2321" s="166" t="s">
        <v>1980</v>
      </c>
      <c r="H2321" s="182">
        <v>14.885703432953486</v>
      </c>
      <c r="I2321" s="3">
        <v>3217.6666666666665</v>
      </c>
      <c r="J2321" s="3">
        <v>2959.9166666666665</v>
      </c>
      <c r="K2321" s="3" t="s">
        <v>29</v>
      </c>
      <c r="L2321" s="167">
        <v>313653</v>
      </c>
      <c r="M2321" s="167" t="s">
        <v>6375</v>
      </c>
      <c r="N2321" s="3">
        <v>48</v>
      </c>
      <c r="O2321" s="3" t="s">
        <v>3920</v>
      </c>
      <c r="P2321" s="3" t="s">
        <v>19</v>
      </c>
      <c r="Q2321" s="3"/>
      <c r="R2321" s="3"/>
    </row>
    <row r="2322" spans="1:18" ht="15" customHeight="1">
      <c r="A2322" s="166">
        <v>401908</v>
      </c>
      <c r="B2322" s="190">
        <v>1060408650</v>
      </c>
      <c r="C2322" s="166">
        <v>36</v>
      </c>
      <c r="D2322" s="166" t="s">
        <v>4425</v>
      </c>
      <c r="E2322" s="3" t="s">
        <v>6376</v>
      </c>
      <c r="F2322" s="3" t="s">
        <v>6377</v>
      </c>
      <c r="G2322" s="166" t="s">
        <v>1980</v>
      </c>
      <c r="H2322" s="182">
        <v>14.519862450875314</v>
      </c>
      <c r="I2322" s="3">
        <v>1785</v>
      </c>
      <c r="J2322" s="3">
        <v>1844.5833333333333</v>
      </c>
      <c r="K2322" s="3" t="s">
        <v>29</v>
      </c>
      <c r="L2322" s="167">
        <v>313654</v>
      </c>
      <c r="M2322" s="167" t="s">
        <v>6378</v>
      </c>
      <c r="N2322" s="3">
        <v>48</v>
      </c>
      <c r="O2322" s="3" t="s">
        <v>3920</v>
      </c>
      <c r="P2322" s="3" t="s">
        <v>19</v>
      </c>
      <c r="Q2322" s="3"/>
      <c r="R2322" s="3"/>
    </row>
    <row r="2323" spans="1:18" ht="15" customHeight="1">
      <c r="A2323" s="166">
        <v>401291</v>
      </c>
      <c r="B2323" s="190">
        <v>1060408781</v>
      </c>
      <c r="C2323" s="166">
        <v>36</v>
      </c>
      <c r="D2323" s="166" t="s">
        <v>4425</v>
      </c>
      <c r="E2323" s="3" t="s">
        <v>6379</v>
      </c>
      <c r="F2323" s="3" t="s">
        <v>6380</v>
      </c>
      <c r="G2323" s="166" t="s">
        <v>1980</v>
      </c>
      <c r="H2323" s="182">
        <v>16.483999999999998</v>
      </c>
      <c r="I2323" s="3">
        <v>41.666666666666664</v>
      </c>
      <c r="J2323" s="3">
        <v>32.083333333333336</v>
      </c>
      <c r="K2323" s="3" t="s">
        <v>29</v>
      </c>
      <c r="L2323" s="167">
        <v>619822</v>
      </c>
      <c r="M2323" s="167" t="s">
        <v>6381</v>
      </c>
      <c r="N2323" s="3">
        <v>48</v>
      </c>
      <c r="O2323" s="3" t="s">
        <v>3920</v>
      </c>
      <c r="P2323" s="3" t="s">
        <v>19</v>
      </c>
      <c r="Q2323" s="3"/>
      <c r="R2323" s="3"/>
    </row>
    <row r="2324" spans="1:18" ht="15" customHeight="1">
      <c r="A2324" s="166">
        <v>400072</v>
      </c>
      <c r="B2324" s="190">
        <v>1060408706</v>
      </c>
      <c r="C2324" s="166">
        <v>36</v>
      </c>
      <c r="D2324" s="166" t="s">
        <v>4425</v>
      </c>
      <c r="E2324" s="3" t="s">
        <v>6382</v>
      </c>
      <c r="F2324" s="3" t="s">
        <v>6383</v>
      </c>
      <c r="G2324" s="166" t="s">
        <v>1980</v>
      </c>
      <c r="H2324" s="182">
        <v>9.710886075949368</v>
      </c>
      <c r="I2324" s="3">
        <v>9.3333333333333339</v>
      </c>
      <c r="J2324" s="3">
        <v>9.3333333333333339</v>
      </c>
      <c r="K2324" s="3" t="s">
        <v>29</v>
      </c>
      <c r="L2324" s="167">
        <v>437575</v>
      </c>
      <c r="M2324" s="167" t="s">
        <v>6384</v>
      </c>
      <c r="N2324" s="3">
        <v>48</v>
      </c>
      <c r="O2324" s="3" t="s">
        <v>3920</v>
      </c>
      <c r="P2324" s="3" t="s">
        <v>19</v>
      </c>
      <c r="Q2324" s="3"/>
      <c r="R2324" s="3"/>
    </row>
    <row r="2325" spans="1:18" ht="15" customHeight="1">
      <c r="A2325" s="166">
        <v>401917</v>
      </c>
      <c r="B2325" s="190">
        <v>1060408714</v>
      </c>
      <c r="C2325" s="166">
        <v>36</v>
      </c>
      <c r="D2325" s="166" t="s">
        <v>4425</v>
      </c>
      <c r="E2325" s="3" t="s">
        <v>6385</v>
      </c>
      <c r="F2325" s="3" t="s">
        <v>6386</v>
      </c>
      <c r="G2325" s="166" t="s">
        <v>1980</v>
      </c>
      <c r="H2325" s="182">
        <v>11.03029411764706</v>
      </c>
      <c r="I2325" s="3">
        <v>7</v>
      </c>
      <c r="J2325" s="3">
        <v>9.3333333333333339</v>
      </c>
      <c r="K2325" s="3" t="s">
        <v>29</v>
      </c>
      <c r="L2325" s="167">
        <v>405574</v>
      </c>
      <c r="M2325" s="167" t="s">
        <v>6387</v>
      </c>
      <c r="N2325" s="3">
        <v>48</v>
      </c>
      <c r="O2325" s="3" t="s">
        <v>3920</v>
      </c>
      <c r="P2325" s="3" t="s">
        <v>19</v>
      </c>
      <c r="Q2325" s="3"/>
      <c r="R2325" s="3"/>
    </row>
    <row r="2326" spans="1:18" ht="15" customHeight="1">
      <c r="A2326" s="166">
        <v>400754</v>
      </c>
      <c r="B2326" s="190">
        <v>1060408722</v>
      </c>
      <c r="C2326" s="166">
        <v>36</v>
      </c>
      <c r="D2326" s="166" t="s">
        <v>4425</v>
      </c>
      <c r="E2326" s="3" t="s">
        <v>6388</v>
      </c>
      <c r="F2326" s="3" t="s">
        <v>6389</v>
      </c>
      <c r="G2326" s="166" t="s">
        <v>1980</v>
      </c>
      <c r="H2326" s="182">
        <v>11.161041666666668</v>
      </c>
      <c r="I2326" s="3">
        <v>1.6666666666666667</v>
      </c>
      <c r="J2326" s="3">
        <v>1.4166666666666667</v>
      </c>
      <c r="K2326" s="3" t="s">
        <v>26</v>
      </c>
      <c r="L2326" s="167">
        <v>405575</v>
      </c>
      <c r="M2326" s="167" t="s">
        <v>6390</v>
      </c>
      <c r="N2326" s="3">
        <v>48</v>
      </c>
      <c r="O2326" s="3" t="s">
        <v>3920</v>
      </c>
      <c r="P2326" s="3" t="s">
        <v>19</v>
      </c>
      <c r="Q2326" s="3"/>
      <c r="R2326" s="3"/>
    </row>
    <row r="2327" spans="1:18" ht="15" customHeight="1">
      <c r="A2327" s="166">
        <v>402391</v>
      </c>
      <c r="B2327" s="190">
        <v>1060405316</v>
      </c>
      <c r="C2327" s="166">
        <v>36</v>
      </c>
      <c r="D2327" s="166" t="s">
        <v>4425</v>
      </c>
      <c r="E2327" s="3" t="s">
        <v>6391</v>
      </c>
      <c r="F2327" s="3" t="s">
        <v>6392</v>
      </c>
      <c r="G2327" s="166" t="s">
        <v>1648</v>
      </c>
      <c r="H2327" s="182">
        <v>0</v>
      </c>
      <c r="I2327" s="3">
        <v>0</v>
      </c>
      <c r="J2327" s="3">
        <v>0</v>
      </c>
      <c r="K2327" s="3" t="s">
        <v>18</v>
      </c>
      <c r="L2327" s="167">
        <v>449789</v>
      </c>
      <c r="M2327" s="167" t="s">
        <v>6393</v>
      </c>
      <c r="N2327" s="3">
        <v>39</v>
      </c>
      <c r="O2327" s="3" t="s">
        <v>19</v>
      </c>
      <c r="P2327" s="3" t="s">
        <v>19</v>
      </c>
      <c r="Q2327" s="3"/>
      <c r="R2327" s="3"/>
    </row>
    <row r="2328" spans="1:18" ht="15" customHeight="1">
      <c r="A2328" s="166">
        <v>400943</v>
      </c>
      <c r="B2328" s="190">
        <v>1060408137</v>
      </c>
      <c r="C2328" s="166">
        <v>36</v>
      </c>
      <c r="D2328" s="166" t="s">
        <v>4425</v>
      </c>
      <c r="E2328" s="3" t="s">
        <v>6394</v>
      </c>
      <c r="F2328" s="3" t="s">
        <v>6395</v>
      </c>
      <c r="G2328" s="166" t="s">
        <v>28</v>
      </c>
      <c r="H2328" s="182">
        <v>70.614388489208636</v>
      </c>
      <c r="I2328" s="3">
        <v>50</v>
      </c>
      <c r="J2328" s="3">
        <v>45.833333333333336</v>
      </c>
      <c r="K2328" s="3" t="s">
        <v>29</v>
      </c>
      <c r="L2328" s="167">
        <v>319852</v>
      </c>
      <c r="M2328" s="167" t="s">
        <v>6396</v>
      </c>
      <c r="N2328" s="3">
        <v>48</v>
      </c>
      <c r="O2328" s="3" t="s">
        <v>3920</v>
      </c>
      <c r="P2328" s="3" t="s">
        <v>19</v>
      </c>
      <c r="Q2328" s="3"/>
      <c r="R2328" s="3"/>
    </row>
    <row r="2329" spans="1:18" ht="15" customHeight="1">
      <c r="A2329" s="166">
        <v>401194</v>
      </c>
      <c r="B2329" s="190">
        <v>1060402228</v>
      </c>
      <c r="C2329" s="166">
        <v>36</v>
      </c>
      <c r="D2329" s="166" t="s">
        <v>4425</v>
      </c>
      <c r="E2329" s="3" t="s">
        <v>6397</v>
      </c>
      <c r="F2329" s="3" t="s">
        <v>6398</v>
      </c>
      <c r="G2329" s="166" t="s">
        <v>28</v>
      </c>
      <c r="H2329" s="182">
        <v>8.0988210526315783</v>
      </c>
      <c r="I2329" s="3">
        <v>31.666666666666668</v>
      </c>
      <c r="J2329" s="3">
        <v>27.666666666666668</v>
      </c>
      <c r="K2329" s="3" t="s">
        <v>29</v>
      </c>
      <c r="L2329" s="167">
        <v>445964</v>
      </c>
      <c r="M2329" s="167" t="s">
        <v>6399</v>
      </c>
      <c r="N2329" s="3">
        <v>39</v>
      </c>
      <c r="O2329" s="3" t="s">
        <v>4439</v>
      </c>
      <c r="P2329" s="3" t="s">
        <v>19</v>
      </c>
      <c r="Q2329" s="3"/>
      <c r="R2329" s="3"/>
    </row>
    <row r="2330" spans="1:18" ht="15" customHeight="1">
      <c r="A2330" s="166">
        <v>401958</v>
      </c>
      <c r="B2330" s="190">
        <v>1060402236</v>
      </c>
      <c r="C2330" s="166">
        <v>36</v>
      </c>
      <c r="D2330" s="166" t="s">
        <v>4425</v>
      </c>
      <c r="E2330" s="3" t="s">
        <v>6400</v>
      </c>
      <c r="F2330" s="3" t="s">
        <v>6401</v>
      </c>
      <c r="G2330" s="166" t="s">
        <v>28</v>
      </c>
      <c r="H2330" s="182">
        <v>10.024285714285714</v>
      </c>
      <c r="I2330" s="3">
        <v>23.666666666666668</v>
      </c>
      <c r="J2330" s="3">
        <v>21.083333333333332</v>
      </c>
      <c r="K2330" s="3" t="s">
        <v>29</v>
      </c>
      <c r="L2330" s="167">
        <v>445962</v>
      </c>
      <c r="M2330" s="167" t="s">
        <v>6402</v>
      </c>
      <c r="N2330" s="3">
        <v>39</v>
      </c>
      <c r="O2330" s="3" t="s">
        <v>4439</v>
      </c>
      <c r="P2330" s="3" t="s">
        <v>19</v>
      </c>
      <c r="Q2330" s="3"/>
      <c r="R2330" s="3"/>
    </row>
    <row r="2331" spans="1:18" ht="15" customHeight="1">
      <c r="A2331" s="166">
        <v>402094</v>
      </c>
      <c r="B2331" s="190">
        <v>1060402244</v>
      </c>
      <c r="C2331" s="166">
        <v>36</v>
      </c>
      <c r="D2331" s="166" t="s">
        <v>4425</v>
      </c>
      <c r="E2331" s="3" t="s">
        <v>6403</v>
      </c>
      <c r="F2331" s="3" t="s">
        <v>6404</v>
      </c>
      <c r="G2331" s="166" t="s">
        <v>28</v>
      </c>
      <c r="H2331" s="182">
        <v>13.461428571428572</v>
      </c>
      <c r="I2331" s="3">
        <v>30.333333333333332</v>
      </c>
      <c r="J2331" s="3">
        <v>20.416666666666668</v>
      </c>
      <c r="K2331" s="3" t="s">
        <v>29</v>
      </c>
      <c r="L2331" s="167">
        <v>445963</v>
      </c>
      <c r="M2331" s="167" t="s">
        <v>6405</v>
      </c>
      <c r="N2331" s="3">
        <v>39</v>
      </c>
      <c r="O2331" s="3" t="s">
        <v>4439</v>
      </c>
      <c r="P2331" s="3" t="s">
        <v>19</v>
      </c>
      <c r="Q2331" s="3"/>
      <c r="R2331" s="3"/>
    </row>
    <row r="2332" spans="1:18" ht="15" customHeight="1">
      <c r="A2332" s="166">
        <v>401294</v>
      </c>
      <c r="B2332" s="190">
        <v>1060402252</v>
      </c>
      <c r="C2332" s="166">
        <v>36</v>
      </c>
      <c r="D2332" s="166" t="s">
        <v>4425</v>
      </c>
      <c r="E2332" s="3" t="s">
        <v>6406</v>
      </c>
      <c r="F2332" s="3" t="s">
        <v>6407</v>
      </c>
      <c r="G2332" s="166" t="s">
        <v>28</v>
      </c>
      <c r="H2332" s="182">
        <v>12.796583850931677</v>
      </c>
      <c r="I2332" s="3">
        <v>30.333333333333332</v>
      </c>
      <c r="J2332" s="3">
        <v>26.25</v>
      </c>
      <c r="K2332" s="3" t="s">
        <v>29</v>
      </c>
      <c r="L2332" s="167">
        <v>445965</v>
      </c>
      <c r="M2332" s="167" t="s">
        <v>6408</v>
      </c>
      <c r="N2332" s="3">
        <v>39</v>
      </c>
      <c r="O2332" s="3" t="s">
        <v>4439</v>
      </c>
      <c r="P2332" s="3" t="s">
        <v>19</v>
      </c>
      <c r="Q2332" s="3"/>
      <c r="R2332" s="3"/>
    </row>
    <row r="2333" spans="1:18" ht="15" customHeight="1">
      <c r="A2333" s="166">
        <v>402713</v>
      </c>
      <c r="B2333" s="190">
        <v>1060405618</v>
      </c>
      <c r="C2333" s="166">
        <v>36</v>
      </c>
      <c r="D2333" s="166" t="s">
        <v>4425</v>
      </c>
      <c r="E2333" s="3" t="s">
        <v>6409</v>
      </c>
      <c r="F2333" s="3" t="s">
        <v>6410</v>
      </c>
      <c r="G2333" s="166" t="s">
        <v>28</v>
      </c>
      <c r="H2333" s="182">
        <v>14.359328063241106</v>
      </c>
      <c r="I2333" s="3">
        <v>48.666666666666664</v>
      </c>
      <c r="J2333" s="3">
        <v>46.916666666666664</v>
      </c>
      <c r="K2333" s="3" t="s">
        <v>29</v>
      </c>
      <c r="L2333" s="167">
        <v>445966</v>
      </c>
      <c r="M2333" s="167" t="s">
        <v>6411</v>
      </c>
      <c r="N2333" s="3">
        <v>39</v>
      </c>
      <c r="O2333" s="3" t="s">
        <v>4439</v>
      </c>
      <c r="P2333" s="3" t="s">
        <v>19</v>
      </c>
      <c r="Q2333" s="3"/>
      <c r="R2333" s="3"/>
    </row>
    <row r="2334" spans="1:18" ht="15" customHeight="1">
      <c r="A2334" s="166">
        <v>402453</v>
      </c>
      <c r="B2334" s="190" t="s">
        <v>6412</v>
      </c>
      <c r="C2334" s="166">
        <v>36</v>
      </c>
      <c r="D2334" s="166" t="s">
        <v>4425</v>
      </c>
      <c r="E2334" s="3" t="s">
        <v>6413</v>
      </c>
      <c r="F2334" s="3" t="s">
        <v>6414</v>
      </c>
      <c r="G2334" s="166" t="s">
        <v>28</v>
      </c>
      <c r="H2334" s="182">
        <v>14.800930232558139</v>
      </c>
      <c r="I2334" s="3">
        <v>15.666666666666666</v>
      </c>
      <c r="J2334" s="3">
        <v>16.583333333333332</v>
      </c>
      <c r="K2334" s="3" t="s">
        <v>29</v>
      </c>
      <c r="L2334" s="167">
        <v>445969</v>
      </c>
      <c r="M2334" s="167" t="s">
        <v>6415</v>
      </c>
      <c r="N2334" s="3">
        <v>39</v>
      </c>
      <c r="O2334" s="3" t="s">
        <v>4439</v>
      </c>
      <c r="P2334" s="3" t="s">
        <v>19</v>
      </c>
      <c r="Q2334" s="3"/>
      <c r="R2334" s="3"/>
    </row>
    <row r="2335" spans="1:18" ht="15" customHeight="1">
      <c r="A2335" s="166">
        <v>401952</v>
      </c>
      <c r="B2335" s="190">
        <v>1060402279</v>
      </c>
      <c r="C2335" s="166">
        <v>36</v>
      </c>
      <c r="D2335" s="166" t="s">
        <v>4425</v>
      </c>
      <c r="E2335" s="3" t="s">
        <v>6416</v>
      </c>
      <c r="F2335" s="3" t="s">
        <v>6417</v>
      </c>
      <c r="G2335" s="166" t="s">
        <v>28</v>
      </c>
      <c r="H2335" s="182">
        <v>28.035882352941172</v>
      </c>
      <c r="I2335" s="3">
        <v>4.666666666666667</v>
      </c>
      <c r="J2335" s="3">
        <v>5.583333333333333</v>
      </c>
      <c r="K2335" s="3" t="s">
        <v>29</v>
      </c>
      <c r="L2335" s="167">
        <v>445967</v>
      </c>
      <c r="M2335" s="167" t="s">
        <v>6418</v>
      </c>
      <c r="N2335" s="3">
        <v>39</v>
      </c>
      <c r="O2335" s="3" t="s">
        <v>4439</v>
      </c>
      <c r="P2335" s="3" t="s">
        <v>19</v>
      </c>
      <c r="Q2335" s="3"/>
      <c r="R2335" s="3"/>
    </row>
    <row r="2336" spans="1:18" ht="15" customHeight="1">
      <c r="A2336" s="166">
        <v>402099</v>
      </c>
      <c r="B2336" s="190">
        <v>1060403429</v>
      </c>
      <c r="C2336" s="166">
        <v>36</v>
      </c>
      <c r="D2336" s="166" t="s">
        <v>4425</v>
      </c>
      <c r="E2336" s="3" t="s">
        <v>6419</v>
      </c>
      <c r="F2336" s="3" t="s">
        <v>6420</v>
      </c>
      <c r="G2336" s="166" t="s">
        <v>28</v>
      </c>
      <c r="H2336" s="182">
        <v>40.526923076923076</v>
      </c>
      <c r="I2336" s="3">
        <v>1.3333333333333333</v>
      </c>
      <c r="J2336" s="3">
        <v>1.6666666666666667</v>
      </c>
      <c r="K2336" s="3" t="s">
        <v>29</v>
      </c>
      <c r="L2336" s="167">
        <v>445968</v>
      </c>
      <c r="M2336" s="167" t="s">
        <v>6421</v>
      </c>
      <c r="N2336" s="3">
        <v>39</v>
      </c>
      <c r="O2336" s="3" t="s">
        <v>4439</v>
      </c>
      <c r="P2336" s="3" t="s">
        <v>19</v>
      </c>
      <c r="Q2336" s="3"/>
      <c r="R2336" s="3"/>
    </row>
    <row r="2337" spans="1:18" ht="15" customHeight="1">
      <c r="A2337" s="166">
        <v>402048</v>
      </c>
      <c r="B2337" s="190">
        <v>1060407157</v>
      </c>
      <c r="C2337" s="166">
        <v>36</v>
      </c>
      <c r="D2337" s="166" t="s">
        <v>4425</v>
      </c>
      <c r="E2337" s="3" t="s">
        <v>6422</v>
      </c>
      <c r="F2337" s="3" t="s">
        <v>6423</v>
      </c>
      <c r="G2337" s="166" t="s">
        <v>28</v>
      </c>
      <c r="H2337" s="182">
        <v>133.80000000000001</v>
      </c>
      <c r="I2337" s="3">
        <v>0</v>
      </c>
      <c r="J2337" s="3">
        <v>1.4166666666666667</v>
      </c>
      <c r="K2337" s="3" t="s">
        <v>29</v>
      </c>
      <c r="L2337" s="167">
        <v>446988</v>
      </c>
      <c r="M2337" s="167" t="s">
        <v>6424</v>
      </c>
      <c r="N2337" s="3">
        <v>39</v>
      </c>
      <c r="O2337" s="3" t="s">
        <v>4593</v>
      </c>
      <c r="P2337" s="3" t="s">
        <v>19</v>
      </c>
      <c r="Q2337" s="3"/>
      <c r="R2337" s="3"/>
    </row>
    <row r="2338" spans="1:18" ht="15" customHeight="1">
      <c r="A2338" s="166">
        <v>401382</v>
      </c>
      <c r="B2338" s="190">
        <v>1061400024</v>
      </c>
      <c r="C2338" s="166">
        <v>36</v>
      </c>
      <c r="D2338" s="166" t="s">
        <v>4425</v>
      </c>
      <c r="E2338" s="3" t="s">
        <v>6425</v>
      </c>
      <c r="F2338" s="3" t="s">
        <v>6426</v>
      </c>
      <c r="G2338" s="166" t="s">
        <v>3460</v>
      </c>
      <c r="H2338" s="182">
        <v>23</v>
      </c>
      <c r="I2338" s="3">
        <v>0</v>
      </c>
      <c r="J2338" s="3">
        <v>0.5</v>
      </c>
      <c r="K2338" s="3" t="s">
        <v>26</v>
      </c>
      <c r="L2338" s="167">
        <v>428819</v>
      </c>
      <c r="M2338" s="167" t="s">
        <v>6427</v>
      </c>
      <c r="N2338" s="3">
        <v>39</v>
      </c>
      <c r="O2338" s="3" t="s">
        <v>4682</v>
      </c>
      <c r="P2338" s="3" t="s">
        <v>19</v>
      </c>
      <c r="Q2338" s="3"/>
      <c r="R2338" s="3"/>
    </row>
    <row r="2339" spans="1:18" ht="15" customHeight="1">
      <c r="A2339" s="166">
        <v>401414</v>
      </c>
      <c r="B2339" s="190" t="s">
        <v>6428</v>
      </c>
      <c r="C2339" s="166">
        <v>36</v>
      </c>
      <c r="D2339" s="166" t="s">
        <v>4425</v>
      </c>
      <c r="E2339" s="3" t="s">
        <v>6429</v>
      </c>
      <c r="F2339" s="3" t="s">
        <v>6430</v>
      </c>
      <c r="G2339" s="166" t="s">
        <v>28</v>
      </c>
      <c r="H2339" s="182">
        <v>0.10580554016620498</v>
      </c>
      <c r="I2339" s="3">
        <v>71666.666666666672</v>
      </c>
      <c r="J2339" s="3">
        <v>72616.666666666672</v>
      </c>
      <c r="K2339" s="3" t="s">
        <v>29</v>
      </c>
      <c r="L2339" s="167">
        <v>485312</v>
      </c>
      <c r="M2339" s="167" t="s">
        <v>6431</v>
      </c>
      <c r="N2339" s="3">
        <v>48</v>
      </c>
      <c r="O2339" s="3" t="s">
        <v>3920</v>
      </c>
      <c r="P2339" s="3" t="s">
        <v>19</v>
      </c>
      <c r="Q2339" s="3"/>
      <c r="R2339" s="3"/>
    </row>
    <row r="2340" spans="1:18" ht="15" customHeight="1">
      <c r="A2340" s="166">
        <v>400688</v>
      </c>
      <c r="B2340" s="190">
        <v>1060407378</v>
      </c>
      <c r="C2340" s="166">
        <v>36</v>
      </c>
      <c r="D2340" s="166" t="s">
        <v>4425</v>
      </c>
      <c r="E2340" s="3" t="s">
        <v>6432</v>
      </c>
      <c r="F2340" s="3" t="s">
        <v>6433</v>
      </c>
      <c r="G2340" s="166" t="s">
        <v>28</v>
      </c>
      <c r="H2340" s="182">
        <v>174.26415094339623</v>
      </c>
      <c r="I2340" s="3">
        <v>0</v>
      </c>
      <c r="J2340" s="3">
        <v>0</v>
      </c>
      <c r="K2340" s="3" t="s">
        <v>26</v>
      </c>
      <c r="L2340" s="167">
        <v>285273</v>
      </c>
      <c r="M2340" s="167" t="s">
        <v>6434</v>
      </c>
      <c r="N2340" s="3">
        <v>39</v>
      </c>
      <c r="O2340" s="3" t="s">
        <v>3156</v>
      </c>
      <c r="P2340" s="3" t="s">
        <v>19</v>
      </c>
      <c r="Q2340" s="3"/>
      <c r="R2340" s="3"/>
    </row>
    <row r="2341" spans="1:18" ht="15" customHeight="1">
      <c r="A2341" s="166">
        <v>400130</v>
      </c>
      <c r="B2341" s="190">
        <v>1060403607</v>
      </c>
      <c r="C2341" s="166">
        <v>36</v>
      </c>
      <c r="D2341" s="166" t="s">
        <v>4425</v>
      </c>
      <c r="E2341" s="3" t="s">
        <v>6435</v>
      </c>
      <c r="F2341" s="3" t="s">
        <v>6436</v>
      </c>
      <c r="G2341" s="166" t="s">
        <v>28</v>
      </c>
      <c r="H2341" s="182">
        <v>1.9462962962962962</v>
      </c>
      <c r="I2341" s="3">
        <v>170</v>
      </c>
      <c r="J2341" s="3">
        <v>159.66666666666666</v>
      </c>
      <c r="K2341" s="3" t="s">
        <v>29</v>
      </c>
      <c r="L2341" s="167">
        <v>399344</v>
      </c>
      <c r="M2341" s="167" t="s">
        <v>6437</v>
      </c>
      <c r="N2341" s="3">
        <v>48</v>
      </c>
      <c r="O2341" s="3" t="s">
        <v>3920</v>
      </c>
      <c r="P2341" s="3" t="s">
        <v>19</v>
      </c>
      <c r="Q2341" s="3"/>
      <c r="R2341" s="3"/>
    </row>
    <row r="2342" spans="1:18" ht="15" customHeight="1">
      <c r="A2342" s="166">
        <v>401593</v>
      </c>
      <c r="B2342" s="190">
        <v>1060700059</v>
      </c>
      <c r="C2342" s="166">
        <v>36</v>
      </c>
      <c r="D2342" s="166" t="s">
        <v>4425</v>
      </c>
      <c r="E2342" s="3" t="s">
        <v>6438</v>
      </c>
      <c r="F2342" s="3" t="s">
        <v>6439</v>
      </c>
      <c r="G2342" s="166" t="s">
        <v>28</v>
      </c>
      <c r="H2342" s="182">
        <v>15.80952380952381</v>
      </c>
      <c r="I2342" s="3">
        <v>3.3333333333333335</v>
      </c>
      <c r="J2342" s="3">
        <v>5</v>
      </c>
      <c r="K2342" s="3" t="s">
        <v>26</v>
      </c>
      <c r="L2342" s="167">
        <v>454582</v>
      </c>
      <c r="M2342" s="167" t="s">
        <v>6440</v>
      </c>
      <c r="N2342" s="3">
        <v>39</v>
      </c>
      <c r="O2342" s="3" t="s">
        <v>4603</v>
      </c>
      <c r="P2342" s="3" t="s">
        <v>19</v>
      </c>
      <c r="Q2342" s="3"/>
      <c r="R2342" s="3"/>
    </row>
    <row r="2343" spans="1:18" ht="15" customHeight="1">
      <c r="A2343" s="166">
        <v>401301</v>
      </c>
      <c r="B2343" s="190" t="s">
        <v>6441</v>
      </c>
      <c r="C2343" s="166">
        <v>36</v>
      </c>
      <c r="D2343" s="166" t="s">
        <v>4425</v>
      </c>
      <c r="E2343" s="3" t="s">
        <v>6442</v>
      </c>
      <c r="F2343" s="3" t="s">
        <v>6443</v>
      </c>
      <c r="G2343" s="166" t="s">
        <v>28</v>
      </c>
      <c r="H2343" s="182">
        <v>28.166666666666668</v>
      </c>
      <c r="I2343" s="3">
        <v>2.3333333333333335</v>
      </c>
      <c r="J2343" s="3">
        <v>1.6666666666666667</v>
      </c>
      <c r="K2343" s="3" t="s">
        <v>26</v>
      </c>
      <c r="L2343" s="167">
        <v>454584</v>
      </c>
      <c r="M2343" s="167" t="s">
        <v>6444</v>
      </c>
      <c r="N2343" s="3">
        <v>39</v>
      </c>
      <c r="O2343" s="3" t="s">
        <v>4603</v>
      </c>
      <c r="P2343" s="3" t="s">
        <v>19</v>
      </c>
      <c r="Q2343" s="3"/>
      <c r="R2343" s="3"/>
    </row>
    <row r="2344" spans="1:18" ht="15" customHeight="1">
      <c r="A2344" s="166">
        <v>400207</v>
      </c>
      <c r="B2344" s="190">
        <v>1060700032</v>
      </c>
      <c r="C2344" s="166">
        <v>36</v>
      </c>
      <c r="D2344" s="166" t="s">
        <v>4425</v>
      </c>
      <c r="E2344" s="3" t="s">
        <v>6445</v>
      </c>
      <c r="F2344" s="3" t="s">
        <v>6446</v>
      </c>
      <c r="G2344" s="166" t="s">
        <v>28</v>
      </c>
      <c r="H2344" s="182">
        <v>9.7391304347826093</v>
      </c>
      <c r="I2344" s="3">
        <v>0</v>
      </c>
      <c r="J2344" s="3">
        <v>0.5</v>
      </c>
      <c r="K2344" s="3" t="s">
        <v>26</v>
      </c>
      <c r="L2344" s="167">
        <v>454583</v>
      </c>
      <c r="M2344" s="167" t="s">
        <v>6447</v>
      </c>
      <c r="N2344" s="3">
        <v>39</v>
      </c>
      <c r="O2344" s="3" t="s">
        <v>4603</v>
      </c>
      <c r="P2344" s="3" t="s">
        <v>19</v>
      </c>
      <c r="Q2344" s="3"/>
      <c r="R2344" s="3"/>
    </row>
    <row r="2345" spans="1:18" ht="15" customHeight="1">
      <c r="A2345" s="166">
        <v>400069</v>
      </c>
      <c r="B2345" s="190">
        <v>1060700024</v>
      </c>
      <c r="C2345" s="166">
        <v>36</v>
      </c>
      <c r="D2345" s="166" t="s">
        <v>4425</v>
      </c>
      <c r="E2345" s="3" t="s">
        <v>6448</v>
      </c>
      <c r="F2345" s="3" t="s">
        <v>6449</v>
      </c>
      <c r="G2345" s="166" t="s">
        <v>28</v>
      </c>
      <c r="H2345" s="182">
        <v>18</v>
      </c>
      <c r="I2345" s="3">
        <v>0</v>
      </c>
      <c r="J2345" s="3">
        <v>1</v>
      </c>
      <c r="K2345" s="3" t="s">
        <v>26</v>
      </c>
      <c r="L2345" s="167">
        <v>454588</v>
      </c>
      <c r="M2345" s="167" t="s">
        <v>6450</v>
      </c>
      <c r="N2345" s="3">
        <v>39</v>
      </c>
      <c r="O2345" s="3" t="s">
        <v>4603</v>
      </c>
      <c r="P2345" s="3" t="s">
        <v>19</v>
      </c>
      <c r="Q2345" s="3"/>
      <c r="R2345" s="3"/>
    </row>
    <row r="2346" spans="1:18" ht="15" customHeight="1">
      <c r="A2346" s="166">
        <v>400697</v>
      </c>
      <c r="B2346" s="190">
        <v>1060700016</v>
      </c>
      <c r="C2346" s="166">
        <v>36</v>
      </c>
      <c r="D2346" s="166" t="s">
        <v>4425</v>
      </c>
      <c r="E2346" s="3" t="s">
        <v>6451</v>
      </c>
      <c r="F2346" s="3" t="s">
        <v>6452</v>
      </c>
      <c r="G2346" s="166" t="s">
        <v>6453</v>
      </c>
      <c r="H2346" s="182">
        <v>0</v>
      </c>
      <c r="I2346" s="3">
        <v>0.33333333333333331</v>
      </c>
      <c r="J2346" s="3">
        <v>0.91666666666666663</v>
      </c>
      <c r="K2346" s="3" t="s">
        <v>26</v>
      </c>
      <c r="L2346" s="167">
        <v>454644</v>
      </c>
      <c r="M2346" s="167" t="s">
        <v>6454</v>
      </c>
      <c r="N2346" s="3">
        <v>39</v>
      </c>
      <c r="O2346" s="3" t="s">
        <v>4603</v>
      </c>
      <c r="P2346" s="3" t="s">
        <v>19</v>
      </c>
      <c r="Q2346" s="3"/>
      <c r="R2346" s="3"/>
    </row>
    <row r="2347" spans="1:18" ht="15" customHeight="1">
      <c r="A2347" s="166">
        <v>400388</v>
      </c>
      <c r="B2347" s="190">
        <v>1060700717</v>
      </c>
      <c r="C2347" s="166">
        <v>36</v>
      </c>
      <c r="D2347" s="166" t="s">
        <v>4425</v>
      </c>
      <c r="E2347" s="3" t="s">
        <v>6455</v>
      </c>
      <c r="F2347" s="3" t="s">
        <v>6456</v>
      </c>
      <c r="G2347" s="166" t="s">
        <v>28</v>
      </c>
      <c r="H2347" s="182">
        <v>29.037978620019437</v>
      </c>
      <c r="I2347" s="3">
        <v>3.3333333333333335</v>
      </c>
      <c r="J2347" s="3">
        <v>0.83333333333333337</v>
      </c>
      <c r="K2347" s="3" t="s">
        <v>26</v>
      </c>
      <c r="L2347" s="167">
        <v>454143</v>
      </c>
      <c r="M2347" s="167" t="s">
        <v>6457</v>
      </c>
      <c r="N2347" s="3">
        <v>39</v>
      </c>
      <c r="O2347" s="3" t="s">
        <v>4603</v>
      </c>
      <c r="P2347" s="3" t="s">
        <v>19</v>
      </c>
      <c r="Q2347" s="3"/>
      <c r="R2347" s="3"/>
    </row>
    <row r="2348" spans="1:18" ht="15" customHeight="1">
      <c r="A2348" s="166">
        <v>402195</v>
      </c>
      <c r="B2348" s="190">
        <v>1060700709</v>
      </c>
      <c r="C2348" s="166">
        <v>36</v>
      </c>
      <c r="D2348" s="166" t="s">
        <v>4425</v>
      </c>
      <c r="E2348" s="3" t="s">
        <v>6458</v>
      </c>
      <c r="F2348" s="3" t="s">
        <v>6459</v>
      </c>
      <c r="G2348" s="166" t="s">
        <v>28</v>
      </c>
      <c r="H2348" s="182">
        <v>767.27272727272725</v>
      </c>
      <c r="I2348" s="3">
        <v>0</v>
      </c>
      <c r="J2348" s="3">
        <v>0.83333333333333337</v>
      </c>
      <c r="K2348" s="3" t="s">
        <v>26</v>
      </c>
      <c r="L2348" s="167">
        <v>454142</v>
      </c>
      <c r="M2348" s="167" t="s">
        <v>6460</v>
      </c>
      <c r="N2348" s="3">
        <v>39</v>
      </c>
      <c r="O2348" s="3" t="s">
        <v>4603</v>
      </c>
      <c r="P2348" s="3" t="s">
        <v>19</v>
      </c>
      <c r="Q2348" s="3"/>
      <c r="R2348" s="3"/>
    </row>
    <row r="2349" spans="1:18" ht="15" customHeight="1">
      <c r="A2349" s="166">
        <v>402683</v>
      </c>
      <c r="B2349" s="190">
        <v>1060700695</v>
      </c>
      <c r="C2349" s="166">
        <v>36</v>
      </c>
      <c r="D2349" s="166" t="s">
        <v>4425</v>
      </c>
      <c r="E2349" s="3" t="s">
        <v>6461</v>
      </c>
      <c r="F2349" s="3" t="s">
        <v>6462</v>
      </c>
      <c r="G2349" s="166" t="s">
        <v>28</v>
      </c>
      <c r="H2349" s="182">
        <v>741.78260869565213</v>
      </c>
      <c r="I2349" s="3">
        <v>0</v>
      </c>
      <c r="J2349" s="3">
        <v>0.41666666666666669</v>
      </c>
      <c r="K2349" s="3" t="s">
        <v>26</v>
      </c>
      <c r="L2349" s="167">
        <v>454144</v>
      </c>
      <c r="M2349" s="167" t="s">
        <v>6463</v>
      </c>
      <c r="N2349" s="3">
        <v>39</v>
      </c>
      <c r="O2349" s="3" t="s">
        <v>4603</v>
      </c>
      <c r="P2349" s="3" t="s">
        <v>19</v>
      </c>
      <c r="Q2349" s="3"/>
      <c r="R2349" s="3"/>
    </row>
    <row r="2350" spans="1:18" ht="15" customHeight="1">
      <c r="A2350" s="166">
        <v>400131</v>
      </c>
      <c r="B2350" s="190">
        <v>1060700679</v>
      </c>
      <c r="C2350" s="166">
        <v>36</v>
      </c>
      <c r="D2350" s="166" t="s">
        <v>4425</v>
      </c>
      <c r="E2350" s="3" t="s">
        <v>6464</v>
      </c>
      <c r="F2350" s="3" t="s">
        <v>6465</v>
      </c>
      <c r="G2350" s="166" t="s">
        <v>28</v>
      </c>
      <c r="H2350" s="182">
        <v>14.111111111111111</v>
      </c>
      <c r="I2350" s="3">
        <v>5.333333333333333</v>
      </c>
      <c r="J2350" s="3">
        <v>5.666666666666667</v>
      </c>
      <c r="K2350" s="3" t="s">
        <v>29</v>
      </c>
      <c r="L2350" s="167">
        <v>454554</v>
      </c>
      <c r="M2350" s="167" t="s">
        <v>6466</v>
      </c>
      <c r="N2350" s="3">
        <v>39</v>
      </c>
      <c r="O2350" s="3" t="s">
        <v>4603</v>
      </c>
      <c r="P2350" s="3" t="s">
        <v>19</v>
      </c>
      <c r="Q2350" s="3"/>
      <c r="R2350" s="3"/>
    </row>
    <row r="2351" spans="1:18" ht="15" customHeight="1">
      <c r="A2351" s="166">
        <v>402689</v>
      </c>
      <c r="B2351" s="190">
        <v>1060700687</v>
      </c>
      <c r="C2351" s="166">
        <v>36</v>
      </c>
      <c r="D2351" s="166" t="s">
        <v>4425</v>
      </c>
      <c r="E2351" s="3" t="s">
        <v>6467</v>
      </c>
      <c r="F2351" s="3" t="s">
        <v>6468</v>
      </c>
      <c r="G2351" s="166" t="s">
        <v>28</v>
      </c>
      <c r="H2351" s="182">
        <v>13</v>
      </c>
      <c r="I2351" s="3">
        <v>1</v>
      </c>
      <c r="J2351" s="3">
        <v>1.4166666666666667</v>
      </c>
      <c r="K2351" s="3" t="s">
        <v>26</v>
      </c>
      <c r="L2351" s="167">
        <v>454555</v>
      </c>
      <c r="M2351" s="167" t="s">
        <v>6469</v>
      </c>
      <c r="N2351" s="3">
        <v>39</v>
      </c>
      <c r="O2351" s="3" t="s">
        <v>4603</v>
      </c>
      <c r="P2351" s="3" t="s">
        <v>19</v>
      </c>
      <c r="Q2351" s="3"/>
      <c r="R2351" s="3"/>
    </row>
    <row r="2352" spans="1:18" ht="15" customHeight="1">
      <c r="A2352" s="166">
        <v>400669</v>
      </c>
      <c r="B2352" s="190">
        <v>1060402325</v>
      </c>
      <c r="C2352" s="166">
        <v>36</v>
      </c>
      <c r="D2352" s="166" t="s">
        <v>4425</v>
      </c>
      <c r="E2352" s="3" t="s">
        <v>6470</v>
      </c>
      <c r="F2352" s="3" t="s">
        <v>6471</v>
      </c>
      <c r="G2352" s="166" t="s">
        <v>28</v>
      </c>
      <c r="H2352" s="182">
        <v>73.423333333333332</v>
      </c>
      <c r="I2352" s="3">
        <v>0.66666666666666663</v>
      </c>
      <c r="J2352" s="3">
        <v>1.5833333333333333</v>
      </c>
      <c r="K2352" s="3" t="s">
        <v>29</v>
      </c>
      <c r="L2352" s="167">
        <v>451107</v>
      </c>
      <c r="M2352" s="167" t="s">
        <v>6472</v>
      </c>
      <c r="N2352" s="3">
        <v>39</v>
      </c>
      <c r="O2352" s="3" t="s">
        <v>4603</v>
      </c>
      <c r="P2352" s="3" t="s">
        <v>19</v>
      </c>
      <c r="Q2352" s="3"/>
      <c r="R2352" s="3"/>
    </row>
    <row r="2353" spans="1:18" ht="15" customHeight="1">
      <c r="A2353" s="166">
        <v>401855</v>
      </c>
      <c r="B2353" s="190">
        <v>1060402341</v>
      </c>
      <c r="C2353" s="166">
        <v>36</v>
      </c>
      <c r="D2353" s="166" t="s">
        <v>4425</v>
      </c>
      <c r="E2353" s="3" t="s">
        <v>6473</v>
      </c>
      <c r="F2353" s="3" t="s">
        <v>6474</v>
      </c>
      <c r="G2353" s="166" t="s">
        <v>28</v>
      </c>
      <c r="H2353" s="182">
        <v>32.252857142857138</v>
      </c>
      <c r="I2353" s="3">
        <v>0.33333333333333331</v>
      </c>
      <c r="J2353" s="3">
        <v>3.1666666666666665</v>
      </c>
      <c r="K2353" s="3" t="s">
        <v>29</v>
      </c>
      <c r="L2353" s="167">
        <v>451100</v>
      </c>
      <c r="M2353" s="167" t="s">
        <v>6475</v>
      </c>
      <c r="N2353" s="3">
        <v>39</v>
      </c>
      <c r="O2353" s="3" t="s">
        <v>4603</v>
      </c>
      <c r="P2353" s="3" t="s">
        <v>19</v>
      </c>
      <c r="Q2353" s="3"/>
      <c r="R2353" s="3"/>
    </row>
    <row r="2354" spans="1:18" ht="15" customHeight="1">
      <c r="A2354" s="166">
        <v>400411</v>
      </c>
      <c r="B2354" s="190">
        <v>1060402350</v>
      </c>
      <c r="C2354" s="166">
        <v>36</v>
      </c>
      <c r="D2354" s="166" t="s">
        <v>4425</v>
      </c>
      <c r="E2354" s="3" t="s">
        <v>6476</v>
      </c>
      <c r="F2354" s="3" t="s">
        <v>6477</v>
      </c>
      <c r="G2354" s="166" t="s">
        <v>28</v>
      </c>
      <c r="H2354" s="182">
        <v>23.506086956521738</v>
      </c>
      <c r="I2354" s="3">
        <v>1.3333333333333333</v>
      </c>
      <c r="J2354" s="3">
        <v>3.8333333333333335</v>
      </c>
      <c r="K2354" s="3" t="s">
        <v>29</v>
      </c>
      <c r="L2354" s="167">
        <v>451109</v>
      </c>
      <c r="M2354" s="167" t="s">
        <v>6478</v>
      </c>
      <c r="N2354" s="3">
        <v>39</v>
      </c>
      <c r="O2354" s="3" t="s">
        <v>4603</v>
      </c>
      <c r="P2354" s="3" t="s">
        <v>19</v>
      </c>
      <c r="Q2354" s="3"/>
      <c r="R2354" s="3"/>
    </row>
    <row r="2355" spans="1:18" ht="15" customHeight="1">
      <c r="A2355" s="166">
        <v>400509</v>
      </c>
      <c r="B2355" s="190">
        <v>1060402368</v>
      </c>
      <c r="C2355" s="166">
        <v>36</v>
      </c>
      <c r="D2355" s="166" t="s">
        <v>4425</v>
      </c>
      <c r="E2355" s="3" t="s">
        <v>6479</v>
      </c>
      <c r="F2355" s="3" t="s">
        <v>6480</v>
      </c>
      <c r="G2355" s="166" t="s">
        <v>28</v>
      </c>
      <c r="H2355" s="182">
        <v>16.930666666666667</v>
      </c>
      <c r="I2355" s="3">
        <v>3</v>
      </c>
      <c r="J2355" s="3">
        <v>6.083333333333333</v>
      </c>
      <c r="K2355" s="3" t="s">
        <v>29</v>
      </c>
      <c r="L2355" s="167">
        <v>451102</v>
      </c>
      <c r="M2355" s="167" t="s">
        <v>6481</v>
      </c>
      <c r="N2355" s="3">
        <v>39</v>
      </c>
      <c r="O2355" s="3" t="s">
        <v>4603</v>
      </c>
      <c r="P2355" s="3" t="s">
        <v>19</v>
      </c>
      <c r="Q2355" s="3"/>
      <c r="R2355" s="3"/>
    </row>
    <row r="2356" spans="1:18" ht="15" customHeight="1">
      <c r="A2356" s="166">
        <v>402187</v>
      </c>
      <c r="B2356" s="190">
        <v>1060407491</v>
      </c>
      <c r="C2356" s="166">
        <v>36</v>
      </c>
      <c r="D2356" s="166" t="s">
        <v>4425</v>
      </c>
      <c r="E2356" s="3" t="s">
        <v>6482</v>
      </c>
      <c r="F2356" s="3" t="s">
        <v>6483</v>
      </c>
      <c r="G2356" s="166" t="s">
        <v>28</v>
      </c>
      <c r="H2356" s="182">
        <v>0.75652173913043474</v>
      </c>
      <c r="I2356" s="3">
        <v>900</v>
      </c>
      <c r="J2356" s="3">
        <v>947.5</v>
      </c>
      <c r="K2356" s="3" t="s">
        <v>29</v>
      </c>
      <c r="L2356" s="167">
        <v>313379</v>
      </c>
      <c r="M2356" s="167" t="s">
        <v>6484</v>
      </c>
      <c r="N2356" s="3">
        <v>48</v>
      </c>
      <c r="O2356" s="3" t="s">
        <v>3920</v>
      </c>
      <c r="P2356" s="3" t="s">
        <v>19</v>
      </c>
      <c r="Q2356" s="3"/>
      <c r="R2356" s="3"/>
    </row>
    <row r="2357" spans="1:18" ht="15" customHeight="1">
      <c r="A2357" s="166">
        <v>401886</v>
      </c>
      <c r="B2357" s="190">
        <v>1060700644</v>
      </c>
      <c r="C2357" s="166">
        <v>36</v>
      </c>
      <c r="D2357" s="166" t="s">
        <v>4425</v>
      </c>
      <c r="E2357" s="3" t="s">
        <v>6485</v>
      </c>
      <c r="F2357" s="3" t="s">
        <v>6486</v>
      </c>
      <c r="G2357" s="166" t="s">
        <v>28</v>
      </c>
      <c r="H2357" s="182">
        <v>6.8357462437395666</v>
      </c>
      <c r="I2357" s="3">
        <v>103.66666666666667</v>
      </c>
      <c r="J2357" s="3">
        <v>93.833333333333329</v>
      </c>
      <c r="K2357" s="3" t="s">
        <v>29</v>
      </c>
      <c r="L2357" s="167">
        <v>454574</v>
      </c>
      <c r="M2357" s="167" t="s">
        <v>6487</v>
      </c>
      <c r="N2357" s="3">
        <v>39</v>
      </c>
      <c r="O2357" s="3" t="s">
        <v>4603</v>
      </c>
      <c r="P2357" s="3" t="s">
        <v>19</v>
      </c>
      <c r="Q2357" s="3"/>
      <c r="R2357" s="3"/>
    </row>
    <row r="2358" spans="1:18" ht="15" customHeight="1">
      <c r="A2358" s="166">
        <v>400927</v>
      </c>
      <c r="B2358" s="190">
        <v>1060700636</v>
      </c>
      <c r="C2358" s="166">
        <v>36</v>
      </c>
      <c r="D2358" s="166" t="s">
        <v>4425</v>
      </c>
      <c r="E2358" s="3" t="s">
        <v>6488</v>
      </c>
      <c r="F2358" s="3" t="s">
        <v>6489</v>
      </c>
      <c r="G2358" s="166" t="s">
        <v>28</v>
      </c>
      <c r="H2358" s="182">
        <v>0</v>
      </c>
      <c r="I2358" s="3">
        <v>4</v>
      </c>
      <c r="J2358" s="3">
        <v>4.333333333333333</v>
      </c>
      <c r="K2358" s="3" t="s">
        <v>29</v>
      </c>
      <c r="L2358" s="167">
        <v>454575</v>
      </c>
      <c r="M2358" s="167" t="s">
        <v>6490</v>
      </c>
      <c r="N2358" s="3">
        <v>39</v>
      </c>
      <c r="O2358" s="3" t="s">
        <v>4603</v>
      </c>
      <c r="P2358" s="3" t="s">
        <v>19</v>
      </c>
      <c r="Q2358" s="3"/>
      <c r="R2358" s="3"/>
    </row>
    <row r="2359" spans="1:18" ht="15" customHeight="1">
      <c r="A2359" s="166">
        <v>400358</v>
      </c>
      <c r="B2359" s="190">
        <v>1060700652</v>
      </c>
      <c r="C2359" s="166">
        <v>36</v>
      </c>
      <c r="D2359" s="166" t="s">
        <v>4425</v>
      </c>
      <c r="E2359" s="3" t="s">
        <v>6491</v>
      </c>
      <c r="F2359" s="3" t="s">
        <v>6492</v>
      </c>
      <c r="G2359" s="166" t="s">
        <v>28</v>
      </c>
      <c r="H2359" s="182">
        <v>10.858000000000001</v>
      </c>
      <c r="I2359" s="3">
        <v>6.666666666666667</v>
      </c>
      <c r="J2359" s="3">
        <v>11.416666666666666</v>
      </c>
      <c r="K2359" s="3" t="s">
        <v>29</v>
      </c>
      <c r="L2359" s="167">
        <v>454547</v>
      </c>
      <c r="M2359" s="167" t="s">
        <v>6493</v>
      </c>
      <c r="N2359" s="3">
        <v>39</v>
      </c>
      <c r="O2359" s="3" t="s">
        <v>4603</v>
      </c>
      <c r="P2359" s="3" t="s">
        <v>19</v>
      </c>
      <c r="Q2359" s="3"/>
      <c r="R2359" s="3"/>
    </row>
    <row r="2360" spans="1:18" ht="15" customHeight="1">
      <c r="A2360" s="166">
        <v>402130</v>
      </c>
      <c r="B2360" s="190" t="s">
        <v>6494</v>
      </c>
      <c r="C2360" s="166">
        <v>36</v>
      </c>
      <c r="D2360" s="166" t="s">
        <v>4425</v>
      </c>
      <c r="E2360" s="3" t="s">
        <v>6495</v>
      </c>
      <c r="F2360" s="3" t="s">
        <v>6496</v>
      </c>
      <c r="G2360" s="166" t="s">
        <v>28</v>
      </c>
      <c r="H2360" s="182">
        <v>12.99</v>
      </c>
      <c r="I2360" s="3">
        <v>3.3333333333333335</v>
      </c>
      <c r="J2360" s="3">
        <v>2</v>
      </c>
      <c r="K2360" s="3" t="s">
        <v>26</v>
      </c>
      <c r="L2360" s="167">
        <v>454548</v>
      </c>
      <c r="M2360" s="167" t="s">
        <v>6497</v>
      </c>
      <c r="N2360" s="3">
        <v>39</v>
      </c>
      <c r="O2360" s="3" t="s">
        <v>4603</v>
      </c>
      <c r="P2360" s="3" t="s">
        <v>19</v>
      </c>
      <c r="Q2360" s="3"/>
      <c r="R2360" s="3"/>
    </row>
    <row r="2361" spans="1:18" ht="15" customHeight="1">
      <c r="A2361" s="166">
        <v>402281</v>
      </c>
      <c r="B2361" s="190">
        <v>1060406819</v>
      </c>
      <c r="C2361" s="166">
        <v>36</v>
      </c>
      <c r="D2361" s="166" t="s">
        <v>4425</v>
      </c>
      <c r="E2361" s="3" t="s">
        <v>6498</v>
      </c>
      <c r="F2361" s="3" t="s">
        <v>6499</v>
      </c>
      <c r="G2361" s="166" t="s">
        <v>28</v>
      </c>
      <c r="H2361" s="182">
        <v>0</v>
      </c>
      <c r="I2361" s="3">
        <v>0</v>
      </c>
      <c r="J2361" s="3">
        <v>0</v>
      </c>
      <c r="K2361" s="3" t="s">
        <v>18</v>
      </c>
      <c r="L2361" s="167">
        <v>237430</v>
      </c>
      <c r="M2361" s="167" t="s">
        <v>6500</v>
      </c>
      <c r="N2361" s="3">
        <v>48</v>
      </c>
      <c r="O2361" s="3" t="s">
        <v>3920</v>
      </c>
      <c r="P2361" s="3" t="s">
        <v>19</v>
      </c>
      <c r="Q2361" s="3"/>
      <c r="R2361" s="3"/>
    </row>
    <row r="2362" spans="1:18" ht="15" customHeight="1">
      <c r="A2362" s="166">
        <v>401818</v>
      </c>
      <c r="B2362" s="190">
        <v>1060700725</v>
      </c>
      <c r="C2362" s="166">
        <v>36</v>
      </c>
      <c r="D2362" s="166" t="s">
        <v>4425</v>
      </c>
      <c r="E2362" s="3" t="s">
        <v>6501</v>
      </c>
      <c r="F2362" s="3" t="s">
        <v>6502</v>
      </c>
      <c r="G2362" s="166" t="s">
        <v>28</v>
      </c>
      <c r="H2362" s="182">
        <v>150.745</v>
      </c>
      <c r="I2362" s="3">
        <v>5</v>
      </c>
      <c r="J2362" s="3">
        <v>4.916666666666667</v>
      </c>
      <c r="K2362" s="3" t="s">
        <v>26</v>
      </c>
      <c r="L2362" s="167">
        <v>454143</v>
      </c>
      <c r="M2362" s="167" t="s">
        <v>6503</v>
      </c>
      <c r="N2362" s="3">
        <v>39</v>
      </c>
      <c r="O2362" s="3" t="s">
        <v>4603</v>
      </c>
      <c r="P2362" s="3" t="s">
        <v>19</v>
      </c>
      <c r="Q2362" s="3"/>
      <c r="R2362" s="3"/>
    </row>
    <row r="2363" spans="1:18" ht="15" customHeight="1">
      <c r="A2363" s="166">
        <v>400316</v>
      </c>
      <c r="B2363" s="190">
        <v>1060700733</v>
      </c>
      <c r="C2363" s="166">
        <v>36</v>
      </c>
      <c r="D2363" s="166" t="s">
        <v>4425</v>
      </c>
      <c r="E2363" s="3" t="s">
        <v>6504</v>
      </c>
      <c r="F2363" s="3" t="s">
        <v>6505</v>
      </c>
      <c r="G2363" s="166" t="s">
        <v>28</v>
      </c>
      <c r="H2363" s="182">
        <v>189</v>
      </c>
      <c r="I2363" s="3">
        <v>3.3333333333333335</v>
      </c>
      <c r="J2363" s="3">
        <v>2.5833333333333335</v>
      </c>
      <c r="K2363" s="3" t="s">
        <v>29</v>
      </c>
      <c r="L2363" s="167">
        <v>454142</v>
      </c>
      <c r="M2363" s="167" t="s">
        <v>6506</v>
      </c>
      <c r="N2363" s="3">
        <v>39</v>
      </c>
      <c r="O2363" s="3" t="s">
        <v>4603</v>
      </c>
      <c r="P2363" s="3" t="s">
        <v>19</v>
      </c>
      <c r="Q2363" s="3"/>
      <c r="R2363" s="3"/>
    </row>
    <row r="2364" spans="1:18" ht="15" customHeight="1">
      <c r="A2364" s="166">
        <v>401603</v>
      </c>
      <c r="B2364" s="190">
        <v>1060700741</v>
      </c>
      <c r="C2364" s="166">
        <v>36</v>
      </c>
      <c r="D2364" s="166" t="s">
        <v>4425</v>
      </c>
      <c r="E2364" s="3" t="s">
        <v>6507</v>
      </c>
      <c r="F2364" s="3" t="s">
        <v>6508</v>
      </c>
      <c r="G2364" s="166" t="s">
        <v>28</v>
      </c>
      <c r="H2364" s="182">
        <v>189</v>
      </c>
      <c r="I2364" s="3">
        <v>0</v>
      </c>
      <c r="J2364" s="3">
        <v>0.83333333333333337</v>
      </c>
      <c r="K2364" s="3" t="s">
        <v>26</v>
      </c>
      <c r="L2364" s="167">
        <v>454144</v>
      </c>
      <c r="M2364" s="167" t="s">
        <v>6509</v>
      </c>
      <c r="N2364" s="3">
        <v>39</v>
      </c>
      <c r="O2364" s="3" t="s">
        <v>4603</v>
      </c>
      <c r="P2364" s="3" t="s">
        <v>19</v>
      </c>
      <c r="Q2364" s="3"/>
      <c r="R2364" s="3"/>
    </row>
    <row r="2365" spans="1:18" ht="15" customHeight="1">
      <c r="A2365" s="166">
        <v>401489</v>
      </c>
      <c r="B2365" s="190">
        <v>1060409133</v>
      </c>
      <c r="C2365" s="166">
        <v>36</v>
      </c>
      <c r="D2365" s="166" t="s">
        <v>4425</v>
      </c>
      <c r="E2365" s="3" t="s">
        <v>6510</v>
      </c>
      <c r="F2365" s="3" t="s">
        <v>6511</v>
      </c>
      <c r="G2365" s="166" t="s">
        <v>28</v>
      </c>
      <c r="H2365" s="182">
        <v>2800</v>
      </c>
      <c r="I2365" s="3">
        <v>0</v>
      </c>
      <c r="J2365" s="3">
        <v>0</v>
      </c>
      <c r="K2365" s="3" t="s">
        <v>18</v>
      </c>
      <c r="L2365" s="167">
        <v>429188</v>
      </c>
      <c r="M2365" s="167"/>
      <c r="N2365" s="3">
        <v>39</v>
      </c>
      <c r="O2365" s="3" t="s">
        <v>19</v>
      </c>
      <c r="P2365" s="3" t="s">
        <v>19</v>
      </c>
      <c r="Q2365" s="3"/>
      <c r="R2365" s="3"/>
    </row>
    <row r="2366" spans="1:18" ht="15" customHeight="1">
      <c r="A2366" s="166">
        <v>400892</v>
      </c>
      <c r="B2366" s="190">
        <v>1061400032</v>
      </c>
      <c r="C2366" s="166">
        <v>36</v>
      </c>
      <c r="D2366" s="166" t="s">
        <v>4425</v>
      </c>
      <c r="E2366" s="3" t="s">
        <v>6512</v>
      </c>
      <c r="F2366" s="3" t="s">
        <v>6513</v>
      </c>
      <c r="G2366" s="166" t="s">
        <v>4938</v>
      </c>
      <c r="H2366" s="182">
        <v>98.095555555555563</v>
      </c>
      <c r="I2366" s="3">
        <v>3.3333333333333335</v>
      </c>
      <c r="J2366" s="3">
        <v>13.666666666666666</v>
      </c>
      <c r="K2366" s="3" t="s">
        <v>29</v>
      </c>
      <c r="L2366" s="3">
        <v>428819</v>
      </c>
      <c r="M2366" s="167" t="s">
        <v>6514</v>
      </c>
      <c r="N2366" s="3">
        <v>39</v>
      </c>
      <c r="O2366" s="3" t="s">
        <v>4682</v>
      </c>
      <c r="P2366" s="3" t="s">
        <v>19</v>
      </c>
      <c r="Q2366" s="3"/>
      <c r="R2366" s="3"/>
    </row>
    <row r="2367" spans="1:18" ht="15" customHeight="1">
      <c r="A2367" s="166">
        <v>401432</v>
      </c>
      <c r="B2367" s="190">
        <v>1066100029</v>
      </c>
      <c r="C2367" s="166">
        <v>36</v>
      </c>
      <c r="D2367" s="166" t="s">
        <v>4425</v>
      </c>
      <c r="E2367" s="3" t="s">
        <v>6515</v>
      </c>
      <c r="F2367" s="3" t="s">
        <v>6516</v>
      </c>
      <c r="G2367" s="166" t="s">
        <v>28</v>
      </c>
      <c r="H2367" s="182">
        <v>63.098947368421051</v>
      </c>
      <c r="I2367" s="3">
        <v>0</v>
      </c>
      <c r="J2367" s="3">
        <v>15.583333333333334</v>
      </c>
      <c r="K2367" s="3" t="s">
        <v>26</v>
      </c>
      <c r="L2367" s="167">
        <v>438353</v>
      </c>
      <c r="M2367" s="167" t="s">
        <v>2978</v>
      </c>
      <c r="N2367" s="3">
        <v>39</v>
      </c>
      <c r="O2367" s="3" t="s">
        <v>2822</v>
      </c>
      <c r="P2367" s="3" t="s">
        <v>19</v>
      </c>
      <c r="Q2367" s="3"/>
      <c r="R2367" s="3"/>
    </row>
    <row r="2368" spans="1:18" ht="15" customHeight="1">
      <c r="A2368" s="166">
        <v>401447</v>
      </c>
      <c r="B2368" s="190" t="s">
        <v>6517</v>
      </c>
      <c r="C2368" s="166">
        <v>36</v>
      </c>
      <c r="D2368" s="166" t="s">
        <v>4425</v>
      </c>
      <c r="E2368" s="3" t="s">
        <v>6518</v>
      </c>
      <c r="F2368" s="3" t="s">
        <v>6519</v>
      </c>
      <c r="G2368" s="166" t="s">
        <v>28</v>
      </c>
      <c r="H2368" s="182">
        <v>21.9</v>
      </c>
      <c r="I2368" s="3">
        <v>3.3333333333333335</v>
      </c>
      <c r="J2368" s="3">
        <v>5.833333333333333</v>
      </c>
      <c r="K2368" s="3" t="s">
        <v>26</v>
      </c>
      <c r="L2368" s="167">
        <v>365554</v>
      </c>
      <c r="M2368" s="167" t="s">
        <v>2978</v>
      </c>
      <c r="N2368" s="3">
        <v>39</v>
      </c>
      <c r="O2368" s="3" t="s">
        <v>2822</v>
      </c>
      <c r="P2368" s="3" t="s">
        <v>19</v>
      </c>
      <c r="Q2368" s="3"/>
      <c r="R2368" s="3"/>
    </row>
    <row r="2369" spans="1:18" ht="15" customHeight="1">
      <c r="A2369" s="166">
        <v>401003</v>
      </c>
      <c r="B2369" s="190">
        <v>1066100037</v>
      </c>
      <c r="C2369" s="166">
        <v>36</v>
      </c>
      <c r="D2369" s="166" t="s">
        <v>4425</v>
      </c>
      <c r="E2369" s="3" t="s">
        <v>6520</v>
      </c>
      <c r="F2369" s="3" t="s">
        <v>6521</v>
      </c>
      <c r="G2369" s="166" t="s">
        <v>28</v>
      </c>
      <c r="H2369" s="182">
        <v>43.2</v>
      </c>
      <c r="I2369" s="3">
        <v>6.666666666666667</v>
      </c>
      <c r="J2369" s="3">
        <v>6.666666666666667</v>
      </c>
      <c r="K2369" s="3" t="s">
        <v>26</v>
      </c>
      <c r="L2369" s="167">
        <v>438353</v>
      </c>
      <c r="M2369" s="167" t="s">
        <v>2978</v>
      </c>
      <c r="N2369" s="3">
        <v>39</v>
      </c>
      <c r="O2369" s="3" t="s">
        <v>2822</v>
      </c>
      <c r="P2369" s="3" t="s">
        <v>19</v>
      </c>
      <c r="Q2369" s="3"/>
      <c r="R2369" s="3"/>
    </row>
    <row r="2370" spans="1:18" ht="15" customHeight="1">
      <c r="A2370" s="166">
        <v>400378</v>
      </c>
      <c r="B2370" s="190">
        <v>1066100061</v>
      </c>
      <c r="C2370" s="166">
        <v>36</v>
      </c>
      <c r="D2370" s="166" t="s">
        <v>4425</v>
      </c>
      <c r="E2370" s="3" t="s">
        <v>6522</v>
      </c>
      <c r="F2370" s="3" t="s">
        <v>6523</v>
      </c>
      <c r="G2370" s="166" t="s">
        <v>28</v>
      </c>
      <c r="H2370" s="182">
        <v>27.0275</v>
      </c>
      <c r="I2370" s="3">
        <v>15</v>
      </c>
      <c r="J2370" s="3">
        <v>22.5</v>
      </c>
      <c r="K2370" s="3" t="s">
        <v>29</v>
      </c>
      <c r="L2370" s="167">
        <v>438353</v>
      </c>
      <c r="M2370" s="167" t="s">
        <v>2978</v>
      </c>
      <c r="N2370" s="3">
        <v>39</v>
      </c>
      <c r="O2370" s="3" t="s">
        <v>2822</v>
      </c>
      <c r="P2370" s="3" t="s">
        <v>19</v>
      </c>
      <c r="Q2370" s="3"/>
      <c r="R2370" s="3"/>
    </row>
    <row r="2371" spans="1:18" ht="15" customHeight="1">
      <c r="A2371" s="166">
        <v>400163</v>
      </c>
      <c r="B2371" s="190">
        <v>1066100045</v>
      </c>
      <c r="C2371" s="166">
        <v>36</v>
      </c>
      <c r="D2371" s="166" t="s">
        <v>4425</v>
      </c>
      <c r="E2371" s="3" t="s">
        <v>6524</v>
      </c>
      <c r="F2371" s="3" t="s">
        <v>6525</v>
      </c>
      <c r="G2371" s="166" t="s">
        <v>28</v>
      </c>
      <c r="H2371" s="182">
        <v>12</v>
      </c>
      <c r="I2371" s="3">
        <v>20</v>
      </c>
      <c r="J2371" s="3">
        <v>20.166666666666668</v>
      </c>
      <c r="K2371" s="3" t="s">
        <v>29</v>
      </c>
      <c r="L2371" s="167">
        <v>365554</v>
      </c>
      <c r="M2371" s="167" t="s">
        <v>2978</v>
      </c>
      <c r="N2371" s="3">
        <v>39</v>
      </c>
      <c r="O2371" s="3" t="s">
        <v>2822</v>
      </c>
      <c r="P2371" s="3" t="s">
        <v>19</v>
      </c>
      <c r="Q2371" s="3"/>
      <c r="R2371" s="3"/>
    </row>
    <row r="2372" spans="1:18" ht="15" customHeight="1">
      <c r="A2372" s="166">
        <v>401475</v>
      </c>
      <c r="B2372" s="190">
        <v>1066100053</v>
      </c>
      <c r="C2372" s="166">
        <v>36</v>
      </c>
      <c r="D2372" s="166" t="s">
        <v>4425</v>
      </c>
      <c r="E2372" s="3" t="s">
        <v>6526</v>
      </c>
      <c r="F2372" s="3" t="s">
        <v>6527</v>
      </c>
      <c r="G2372" s="166" t="s">
        <v>28</v>
      </c>
      <c r="H2372" s="182">
        <v>12</v>
      </c>
      <c r="I2372" s="3">
        <v>23</v>
      </c>
      <c r="J2372" s="3">
        <v>18.666666666666668</v>
      </c>
      <c r="K2372" s="3" t="s">
        <v>29</v>
      </c>
      <c r="L2372" s="167">
        <v>365560</v>
      </c>
      <c r="M2372" s="167" t="s">
        <v>2978</v>
      </c>
      <c r="N2372" s="3">
        <v>39</v>
      </c>
      <c r="O2372" s="3" t="s">
        <v>2822</v>
      </c>
      <c r="P2372" s="3" t="s">
        <v>19</v>
      </c>
      <c r="Q2372" s="3"/>
      <c r="R2372" s="3"/>
    </row>
    <row r="2373" spans="1:18" ht="15" customHeight="1">
      <c r="A2373" s="166">
        <v>400020</v>
      </c>
      <c r="B2373" s="190">
        <v>1060402449</v>
      </c>
      <c r="C2373" s="166">
        <v>36</v>
      </c>
      <c r="D2373" s="166" t="s">
        <v>4425</v>
      </c>
      <c r="E2373" s="3" t="s">
        <v>6528</v>
      </c>
      <c r="F2373" s="3" t="s">
        <v>6529</v>
      </c>
      <c r="G2373" s="166" t="s">
        <v>28</v>
      </c>
      <c r="H2373" s="182">
        <v>7.1400000000000006</v>
      </c>
      <c r="I2373" s="3">
        <v>18.333333333333332</v>
      </c>
      <c r="J2373" s="3">
        <v>18.75</v>
      </c>
      <c r="K2373" s="3" t="s">
        <v>29</v>
      </c>
      <c r="L2373" s="167">
        <v>435420</v>
      </c>
      <c r="M2373" s="167" t="s">
        <v>6530</v>
      </c>
      <c r="N2373" s="3">
        <v>39</v>
      </c>
      <c r="O2373" s="3" t="s">
        <v>4603</v>
      </c>
      <c r="P2373" s="3" t="s">
        <v>19</v>
      </c>
      <c r="Q2373" s="3"/>
      <c r="R2373" s="3"/>
    </row>
    <row r="2374" spans="1:18" ht="15" customHeight="1">
      <c r="A2374" s="166">
        <v>400384</v>
      </c>
      <c r="B2374" s="190">
        <v>1060700750</v>
      </c>
      <c r="C2374" s="166">
        <v>36</v>
      </c>
      <c r="D2374" s="166" t="s">
        <v>4425</v>
      </c>
      <c r="E2374" s="3" t="s">
        <v>6531</v>
      </c>
      <c r="F2374" s="3" t="s">
        <v>6532</v>
      </c>
      <c r="G2374" s="166" t="s">
        <v>28</v>
      </c>
      <c r="H2374" s="182">
        <v>7.14</v>
      </c>
      <c r="I2374" s="3">
        <v>1.3333333333333333</v>
      </c>
      <c r="J2374" s="3">
        <v>1.1666666666666667</v>
      </c>
      <c r="K2374" s="3" t="s">
        <v>26</v>
      </c>
      <c r="L2374" s="167">
        <v>435417</v>
      </c>
      <c r="M2374" s="167" t="s">
        <v>6533</v>
      </c>
      <c r="N2374" s="3">
        <v>39</v>
      </c>
      <c r="O2374" s="3" t="s">
        <v>4603</v>
      </c>
      <c r="P2374" s="3" t="s">
        <v>19</v>
      </c>
      <c r="Q2374" s="3"/>
      <c r="R2374" s="3"/>
    </row>
    <row r="2375" spans="1:18" ht="15" customHeight="1">
      <c r="A2375" s="166">
        <v>401941</v>
      </c>
      <c r="B2375" s="190">
        <v>1060700776</v>
      </c>
      <c r="C2375" s="166">
        <v>36</v>
      </c>
      <c r="D2375" s="166" t="s">
        <v>4425</v>
      </c>
      <c r="E2375" s="3" t="s">
        <v>6534</v>
      </c>
      <c r="F2375" s="3" t="s">
        <v>6535</v>
      </c>
      <c r="G2375" s="166" t="s">
        <v>28</v>
      </c>
      <c r="H2375" s="182">
        <v>8.3283333333333331</v>
      </c>
      <c r="I2375" s="3">
        <v>2.6666666666666665</v>
      </c>
      <c r="J2375" s="3">
        <v>1.75</v>
      </c>
      <c r="K2375" s="3" t="s">
        <v>26</v>
      </c>
      <c r="L2375" s="167">
        <v>435420</v>
      </c>
      <c r="M2375" s="167" t="s">
        <v>6536</v>
      </c>
      <c r="N2375" s="3">
        <v>39</v>
      </c>
      <c r="O2375" s="3" t="s">
        <v>4603</v>
      </c>
      <c r="P2375" s="3" t="s">
        <v>19</v>
      </c>
      <c r="Q2375" s="3"/>
      <c r="R2375" s="3"/>
    </row>
    <row r="2376" spans="1:18" ht="15" customHeight="1">
      <c r="A2376" s="166">
        <v>400570</v>
      </c>
      <c r="B2376" s="190">
        <v>1060700768</v>
      </c>
      <c r="C2376" s="166">
        <v>36</v>
      </c>
      <c r="D2376" s="166" t="s">
        <v>4425</v>
      </c>
      <c r="E2376" s="3" t="s">
        <v>6537</v>
      </c>
      <c r="F2376" s="3" t="s">
        <v>6538</v>
      </c>
      <c r="G2376" s="166" t="s">
        <v>28</v>
      </c>
      <c r="H2376" s="182">
        <v>7.92</v>
      </c>
      <c r="I2376" s="3">
        <v>0</v>
      </c>
      <c r="J2376" s="3">
        <v>2.3333333333333335</v>
      </c>
      <c r="K2376" s="3" t="s">
        <v>26</v>
      </c>
      <c r="L2376" s="167">
        <v>435419</v>
      </c>
      <c r="M2376" s="167" t="s">
        <v>6539</v>
      </c>
      <c r="N2376" s="3">
        <v>39</v>
      </c>
      <c r="O2376" s="3" t="s">
        <v>4603</v>
      </c>
      <c r="P2376" s="3" t="s">
        <v>19</v>
      </c>
      <c r="Q2376" s="3"/>
      <c r="R2376" s="3"/>
    </row>
    <row r="2377" spans="1:18" ht="15" customHeight="1">
      <c r="A2377" s="166">
        <v>401682</v>
      </c>
      <c r="B2377" s="190">
        <v>1061500088</v>
      </c>
      <c r="C2377" s="166">
        <v>36</v>
      </c>
      <c r="D2377" s="166" t="s">
        <v>4425</v>
      </c>
      <c r="E2377" s="3" t="s">
        <v>6540</v>
      </c>
      <c r="F2377" s="3" t="s">
        <v>6540</v>
      </c>
      <c r="G2377" s="166" t="s">
        <v>28</v>
      </c>
      <c r="H2377" s="182">
        <v>0</v>
      </c>
      <c r="I2377" s="3">
        <v>0</v>
      </c>
      <c r="J2377" s="3">
        <v>0</v>
      </c>
      <c r="K2377" s="3" t="s">
        <v>18</v>
      </c>
      <c r="L2377" s="167">
        <v>0</v>
      </c>
      <c r="M2377" s="167"/>
      <c r="N2377" s="3">
        <v>39</v>
      </c>
      <c r="O2377" s="3" t="s">
        <v>19</v>
      </c>
      <c r="P2377" s="3" t="s">
        <v>19</v>
      </c>
      <c r="Q2377" s="3"/>
      <c r="R2377" s="3"/>
    </row>
    <row r="2378" spans="1:18" ht="15" customHeight="1">
      <c r="A2378" s="166">
        <v>401883</v>
      </c>
      <c r="B2378" s="190">
        <v>1060400926</v>
      </c>
      <c r="C2378" s="166">
        <v>36</v>
      </c>
      <c r="D2378" s="166" t="s">
        <v>4425</v>
      </c>
      <c r="E2378" s="3" t="s">
        <v>6541</v>
      </c>
      <c r="F2378" s="3" t="s">
        <v>6542</v>
      </c>
      <c r="G2378" s="166" t="s">
        <v>643</v>
      </c>
      <c r="H2378" s="182">
        <v>159.33333333333334</v>
      </c>
      <c r="I2378" s="3">
        <v>2.6666666666666665</v>
      </c>
      <c r="J2378" s="3">
        <v>2.25</v>
      </c>
      <c r="K2378" s="3" t="s">
        <v>26</v>
      </c>
      <c r="L2378" s="167">
        <v>243284</v>
      </c>
      <c r="M2378" s="167" t="s">
        <v>6543</v>
      </c>
      <c r="N2378" s="3">
        <v>39</v>
      </c>
      <c r="O2378" s="3" t="s">
        <v>4682</v>
      </c>
      <c r="P2378" s="3" t="s">
        <v>19</v>
      </c>
      <c r="Q2378" s="3"/>
      <c r="R2378" s="3"/>
    </row>
    <row r="2379" spans="1:18" ht="15" customHeight="1">
      <c r="A2379" s="166">
        <v>402070</v>
      </c>
      <c r="B2379" s="190" t="s">
        <v>6544</v>
      </c>
      <c r="C2379" s="166">
        <v>36</v>
      </c>
      <c r="D2379" s="166" t="s">
        <v>4425</v>
      </c>
      <c r="E2379" s="3" t="s">
        <v>6545</v>
      </c>
      <c r="F2379" s="3" t="s">
        <v>6546</v>
      </c>
      <c r="G2379" s="166" t="s">
        <v>28</v>
      </c>
      <c r="H2379" s="182">
        <v>4.9529411764705884</v>
      </c>
      <c r="I2379" s="3">
        <v>63.333333333333336</v>
      </c>
      <c r="J2379" s="3">
        <v>50.833333333333336</v>
      </c>
      <c r="K2379" s="3" t="s">
        <v>29</v>
      </c>
      <c r="L2379" s="167">
        <v>480522</v>
      </c>
      <c r="M2379" s="167" t="s">
        <v>6547</v>
      </c>
      <c r="N2379" s="3">
        <v>39</v>
      </c>
      <c r="O2379" s="3" t="s">
        <v>4439</v>
      </c>
      <c r="P2379" s="3" t="s">
        <v>19</v>
      </c>
      <c r="Q2379" s="3"/>
      <c r="R2379" s="3"/>
    </row>
    <row r="2380" spans="1:18" ht="15" customHeight="1">
      <c r="A2380" s="166">
        <v>401378</v>
      </c>
      <c r="B2380" s="190">
        <v>1060403020</v>
      </c>
      <c r="C2380" s="166">
        <v>36</v>
      </c>
      <c r="D2380" s="166" t="s">
        <v>4425</v>
      </c>
      <c r="E2380" s="3" t="s">
        <v>6548</v>
      </c>
      <c r="F2380" s="3" t="s">
        <v>6549</v>
      </c>
      <c r="G2380" s="166" t="s">
        <v>28</v>
      </c>
      <c r="H2380" s="182">
        <v>6.3</v>
      </c>
      <c r="I2380" s="3">
        <v>0</v>
      </c>
      <c r="J2380" s="3">
        <v>0</v>
      </c>
      <c r="K2380" s="3" t="s">
        <v>18</v>
      </c>
      <c r="L2380" s="167">
        <v>373538</v>
      </c>
      <c r="M2380" s="167" t="s">
        <v>6550</v>
      </c>
      <c r="N2380" s="3">
        <v>39</v>
      </c>
      <c r="O2380" s="3" t="s">
        <v>19</v>
      </c>
      <c r="P2380" s="3" t="s">
        <v>19</v>
      </c>
      <c r="Q2380" s="3"/>
      <c r="R2380" s="3"/>
    </row>
    <row r="2381" spans="1:18" ht="15" customHeight="1">
      <c r="A2381" s="166">
        <v>401298</v>
      </c>
      <c r="B2381" s="190">
        <v>1060701012</v>
      </c>
      <c r="C2381" s="166">
        <v>36</v>
      </c>
      <c r="D2381" s="166" t="s">
        <v>4425</v>
      </c>
      <c r="E2381" s="3" t="s">
        <v>6551</v>
      </c>
      <c r="F2381" s="3" t="s">
        <v>6552</v>
      </c>
      <c r="G2381" s="166" t="s">
        <v>28</v>
      </c>
      <c r="H2381" s="182">
        <v>467</v>
      </c>
      <c r="I2381" s="3">
        <v>0</v>
      </c>
      <c r="J2381" s="3">
        <v>0.25</v>
      </c>
      <c r="K2381" s="3" t="s">
        <v>26</v>
      </c>
      <c r="L2381" s="167">
        <v>274377</v>
      </c>
      <c r="M2381" s="167" t="s">
        <v>2978</v>
      </c>
      <c r="N2381" s="3">
        <v>39</v>
      </c>
      <c r="O2381" s="3" t="s">
        <v>4603</v>
      </c>
      <c r="P2381" s="3" t="s">
        <v>19</v>
      </c>
      <c r="Q2381" s="3"/>
      <c r="R2381" s="3"/>
    </row>
    <row r="2382" spans="1:18" ht="15" customHeight="1">
      <c r="A2382" s="166">
        <v>402319</v>
      </c>
      <c r="B2382" s="190">
        <v>1060701004</v>
      </c>
      <c r="C2382" s="166">
        <v>36</v>
      </c>
      <c r="D2382" s="166" t="s">
        <v>4425</v>
      </c>
      <c r="E2382" s="3" t="s">
        <v>6553</v>
      </c>
      <c r="F2382" s="3" t="s">
        <v>6554</v>
      </c>
      <c r="G2382" s="166" t="s">
        <v>28</v>
      </c>
      <c r="H2382" s="182">
        <v>460</v>
      </c>
      <c r="I2382" s="3">
        <v>0</v>
      </c>
      <c r="J2382" s="3">
        <v>0.25</v>
      </c>
      <c r="K2382" s="3" t="s">
        <v>26</v>
      </c>
      <c r="L2382" s="167">
        <v>462407</v>
      </c>
      <c r="M2382" s="167" t="s">
        <v>2978</v>
      </c>
      <c r="N2382" s="3">
        <v>39</v>
      </c>
      <c r="O2382" s="3" t="s">
        <v>4603</v>
      </c>
      <c r="P2382" s="3" t="s">
        <v>19</v>
      </c>
      <c r="Q2382" s="3"/>
      <c r="R2382" s="3"/>
    </row>
    <row r="2383" spans="1:18" ht="15" customHeight="1">
      <c r="A2383" s="166">
        <v>400717</v>
      </c>
      <c r="B2383" s="190" t="s">
        <v>6555</v>
      </c>
      <c r="C2383" s="166">
        <v>36</v>
      </c>
      <c r="D2383" s="166" t="s">
        <v>4425</v>
      </c>
      <c r="E2383" s="3" t="s">
        <v>6556</v>
      </c>
      <c r="F2383" s="3" t="s">
        <v>6557</v>
      </c>
      <c r="G2383" s="166" t="s">
        <v>28</v>
      </c>
      <c r="H2383" s="182">
        <v>452.09000000000003</v>
      </c>
      <c r="I2383" s="3">
        <v>0</v>
      </c>
      <c r="J2383" s="3">
        <v>0.25</v>
      </c>
      <c r="K2383" s="3" t="s">
        <v>26</v>
      </c>
      <c r="L2383" s="167">
        <v>462408</v>
      </c>
      <c r="M2383" s="167" t="s">
        <v>2978</v>
      </c>
      <c r="N2383" s="3">
        <v>39</v>
      </c>
      <c r="O2383" s="3" t="s">
        <v>4603</v>
      </c>
      <c r="P2383" s="3" t="s">
        <v>19</v>
      </c>
      <c r="Q2383" s="3"/>
      <c r="R2383" s="3"/>
    </row>
    <row r="2384" spans="1:18" ht="15" customHeight="1">
      <c r="A2384" s="166">
        <v>400201</v>
      </c>
      <c r="B2384" s="190">
        <v>1060407181</v>
      </c>
      <c r="C2384" s="166">
        <v>36</v>
      </c>
      <c r="D2384" s="166" t="s">
        <v>4425</v>
      </c>
      <c r="E2384" s="3" t="s">
        <v>6558</v>
      </c>
      <c r="F2384" s="3" t="s">
        <v>6559</v>
      </c>
      <c r="G2384" s="166" t="s">
        <v>2496</v>
      </c>
      <c r="H2384" s="182">
        <v>58.405454545454553</v>
      </c>
      <c r="I2384" s="3">
        <v>10</v>
      </c>
      <c r="J2384" s="3">
        <v>10.666666666666666</v>
      </c>
      <c r="K2384" s="3" t="s">
        <v>29</v>
      </c>
      <c r="L2384" s="167">
        <v>442385</v>
      </c>
      <c r="M2384" s="167" t="s">
        <v>6560</v>
      </c>
      <c r="N2384" s="3">
        <v>39</v>
      </c>
      <c r="O2384" s="3" t="s">
        <v>3371</v>
      </c>
      <c r="P2384" s="3" t="s">
        <v>19</v>
      </c>
      <c r="Q2384" s="3"/>
      <c r="R2384" s="3"/>
    </row>
    <row r="2385" spans="1:18" ht="15" customHeight="1">
      <c r="A2385" s="166">
        <v>400652</v>
      </c>
      <c r="B2385" s="190">
        <v>1060403194</v>
      </c>
      <c r="C2385" s="166">
        <v>36</v>
      </c>
      <c r="D2385" s="166" t="s">
        <v>4425</v>
      </c>
      <c r="E2385" s="3" t="s">
        <v>6561</v>
      </c>
      <c r="F2385" s="3" t="s">
        <v>6562</v>
      </c>
      <c r="G2385" s="166" t="s">
        <v>2496</v>
      </c>
      <c r="H2385" s="182">
        <v>87.89189655172413</v>
      </c>
      <c r="I2385" s="3">
        <v>15</v>
      </c>
      <c r="J2385" s="3">
        <v>11.833333333333334</v>
      </c>
      <c r="K2385" s="3" t="s">
        <v>29</v>
      </c>
      <c r="L2385" s="167">
        <v>443438</v>
      </c>
      <c r="M2385" s="167" t="s">
        <v>6563</v>
      </c>
      <c r="N2385" s="3">
        <v>39</v>
      </c>
      <c r="O2385" s="3" t="s">
        <v>3371</v>
      </c>
      <c r="P2385" s="3" t="s">
        <v>19</v>
      </c>
      <c r="Q2385" s="3"/>
      <c r="R2385" s="3"/>
    </row>
    <row r="2386" spans="1:18" ht="15" customHeight="1">
      <c r="A2386" s="166">
        <v>400048</v>
      </c>
      <c r="B2386" s="190">
        <v>1060407173</v>
      </c>
      <c r="C2386" s="166">
        <v>36</v>
      </c>
      <c r="D2386" s="166" t="s">
        <v>4425</v>
      </c>
      <c r="E2386" s="3" t="s">
        <v>6564</v>
      </c>
      <c r="F2386" s="156" t="s">
        <v>6565</v>
      </c>
      <c r="G2386" s="166" t="s">
        <v>2496</v>
      </c>
      <c r="H2386" s="182">
        <v>116.87258064516128</v>
      </c>
      <c r="I2386" s="3">
        <v>9.3333333333333339</v>
      </c>
      <c r="J2386" s="3">
        <v>9.1666666666666661</v>
      </c>
      <c r="K2386" s="3" t="s">
        <v>29</v>
      </c>
      <c r="L2386" s="167">
        <v>442384</v>
      </c>
      <c r="M2386" s="167" t="s">
        <v>6566</v>
      </c>
      <c r="N2386" s="3">
        <v>39</v>
      </c>
      <c r="O2386" s="3" t="s">
        <v>3371</v>
      </c>
      <c r="P2386" s="3" t="s">
        <v>19</v>
      </c>
      <c r="Q2386" s="3"/>
      <c r="R2386" s="3"/>
    </row>
    <row r="2387" spans="1:18" ht="15" customHeight="1">
      <c r="A2387" s="166">
        <v>400840</v>
      </c>
      <c r="B2387" s="190">
        <v>1060403208</v>
      </c>
      <c r="C2387" s="166">
        <v>36</v>
      </c>
      <c r="D2387" s="166" t="s">
        <v>4425</v>
      </c>
      <c r="E2387" s="3" t="s">
        <v>6567</v>
      </c>
      <c r="F2387" s="3" t="s">
        <v>6568</v>
      </c>
      <c r="G2387" s="166" t="s">
        <v>2496</v>
      </c>
      <c r="H2387" s="182">
        <v>146.36000000000001</v>
      </c>
      <c r="I2387" s="3">
        <v>5</v>
      </c>
      <c r="J2387" s="3">
        <v>7</v>
      </c>
      <c r="K2387" s="3" t="s">
        <v>29</v>
      </c>
      <c r="L2387" s="167">
        <v>446031</v>
      </c>
      <c r="M2387" s="167" t="s">
        <v>6569</v>
      </c>
      <c r="N2387" s="3">
        <v>39</v>
      </c>
      <c r="O2387" s="3" t="s">
        <v>3371</v>
      </c>
      <c r="P2387" s="3" t="s">
        <v>19</v>
      </c>
      <c r="Q2387" s="3"/>
      <c r="R2387" s="3"/>
    </row>
    <row r="2388" spans="1:18" ht="15" customHeight="1">
      <c r="A2388" s="166">
        <v>402452</v>
      </c>
      <c r="B2388" s="190">
        <v>1060403216</v>
      </c>
      <c r="C2388" s="166">
        <v>36</v>
      </c>
      <c r="D2388" s="166" t="s">
        <v>4425</v>
      </c>
      <c r="E2388" s="3" t="s">
        <v>6570</v>
      </c>
      <c r="F2388" s="3" t="s">
        <v>6571</v>
      </c>
      <c r="G2388" s="166" t="s">
        <v>2496</v>
      </c>
      <c r="H2388" s="182">
        <v>164.31428571428572</v>
      </c>
      <c r="I2388" s="3">
        <v>1.6666666666666667</v>
      </c>
      <c r="J2388" s="3">
        <v>1.0833333333333333</v>
      </c>
      <c r="K2388" s="3" t="s">
        <v>26</v>
      </c>
      <c r="L2388" s="167">
        <v>442386</v>
      </c>
      <c r="M2388" s="167" t="s">
        <v>6572</v>
      </c>
      <c r="N2388" s="3">
        <v>39</v>
      </c>
      <c r="O2388" s="3" t="s">
        <v>3371</v>
      </c>
      <c r="P2388" s="3" t="s">
        <v>19</v>
      </c>
      <c r="Q2388" s="3"/>
      <c r="R2388" s="3"/>
    </row>
    <row r="2389" spans="1:18" ht="15" customHeight="1">
      <c r="A2389" s="166">
        <v>400990</v>
      </c>
      <c r="B2389" s="190">
        <v>1060403224</v>
      </c>
      <c r="C2389" s="166">
        <v>36</v>
      </c>
      <c r="D2389" s="166" t="s">
        <v>4425</v>
      </c>
      <c r="E2389" s="3" t="s">
        <v>6573</v>
      </c>
      <c r="F2389" s="3" t="s">
        <v>6574</v>
      </c>
      <c r="G2389" s="166" t="s">
        <v>2496</v>
      </c>
      <c r="H2389" s="182">
        <v>204.35</v>
      </c>
      <c r="I2389" s="3">
        <v>1.3333333333333333</v>
      </c>
      <c r="J2389" s="3">
        <v>1.5833333333333333</v>
      </c>
      <c r="K2389" s="3" t="s">
        <v>29</v>
      </c>
      <c r="L2389" s="167">
        <v>442386</v>
      </c>
      <c r="M2389" s="167" t="s">
        <v>6575</v>
      </c>
      <c r="N2389" s="3">
        <v>39</v>
      </c>
      <c r="O2389" s="3" t="s">
        <v>3371</v>
      </c>
      <c r="P2389" s="3" t="s">
        <v>19</v>
      </c>
      <c r="Q2389" s="3"/>
      <c r="R2389" s="3"/>
    </row>
    <row r="2390" spans="1:18" ht="15" customHeight="1">
      <c r="A2390" s="166">
        <v>400364</v>
      </c>
      <c r="B2390" s="190">
        <v>1060407530</v>
      </c>
      <c r="C2390" s="166">
        <v>36</v>
      </c>
      <c r="D2390" s="166" t="s">
        <v>4425</v>
      </c>
      <c r="E2390" s="3" t="s">
        <v>6576</v>
      </c>
      <c r="F2390" s="3" t="s">
        <v>6577</v>
      </c>
      <c r="G2390" s="166" t="s">
        <v>2496</v>
      </c>
      <c r="H2390" s="182">
        <v>6.2708108108108105</v>
      </c>
      <c r="I2390" s="3">
        <v>73</v>
      </c>
      <c r="J2390" s="3">
        <v>88.5</v>
      </c>
      <c r="K2390" s="3" t="s">
        <v>29</v>
      </c>
      <c r="L2390" s="167">
        <v>481788</v>
      </c>
      <c r="M2390" s="167" t="s">
        <v>6578</v>
      </c>
      <c r="N2390" s="3">
        <v>36</v>
      </c>
      <c r="O2390" s="3" t="s">
        <v>3156</v>
      </c>
      <c r="P2390" s="3" t="s">
        <v>19</v>
      </c>
      <c r="Q2390" s="3"/>
      <c r="R2390" s="3"/>
    </row>
    <row r="2391" spans="1:18" ht="15" customHeight="1">
      <c r="A2391" s="166">
        <v>400113</v>
      </c>
      <c r="B2391" s="190">
        <v>1061000018</v>
      </c>
      <c r="C2391" s="166">
        <v>36</v>
      </c>
      <c r="D2391" s="166" t="s">
        <v>4425</v>
      </c>
      <c r="E2391" s="3" t="s">
        <v>6579</v>
      </c>
      <c r="F2391" s="3" t="s">
        <v>6580</v>
      </c>
      <c r="G2391" s="166" t="s">
        <v>6581</v>
      </c>
      <c r="H2391" s="182">
        <v>23.533333333333335</v>
      </c>
      <c r="I2391" s="3">
        <v>8.3333333333333339</v>
      </c>
      <c r="J2391" s="3">
        <v>6.916666666666667</v>
      </c>
      <c r="K2391" s="3" t="s">
        <v>29</v>
      </c>
      <c r="L2391" s="167">
        <v>454803</v>
      </c>
      <c r="M2391" s="167" t="s">
        <v>6582</v>
      </c>
      <c r="N2391" s="3">
        <v>39</v>
      </c>
      <c r="O2391" s="3" t="s">
        <v>6583</v>
      </c>
      <c r="P2391" s="3" t="s">
        <v>19</v>
      </c>
      <c r="Q2391" s="3"/>
      <c r="R2391" s="3"/>
    </row>
    <row r="2392" spans="1:18" ht="15" customHeight="1">
      <c r="A2392" s="166">
        <v>402579</v>
      </c>
      <c r="B2392" s="190">
        <v>1061000026</v>
      </c>
      <c r="C2392" s="166">
        <v>36</v>
      </c>
      <c r="D2392" s="166" t="s">
        <v>4425</v>
      </c>
      <c r="E2392" s="3" t="s">
        <v>6584</v>
      </c>
      <c r="F2392" s="3" t="s">
        <v>6585</v>
      </c>
      <c r="G2392" s="166" t="s">
        <v>2496</v>
      </c>
      <c r="H2392" s="182">
        <v>19.321276595744681</v>
      </c>
      <c r="I2392" s="3">
        <v>17.666666666666668</v>
      </c>
      <c r="J2392" s="3">
        <v>15.5</v>
      </c>
      <c r="K2392" s="3" t="s">
        <v>29</v>
      </c>
      <c r="L2392" s="167">
        <v>438061</v>
      </c>
      <c r="M2392" s="167" t="s">
        <v>6586</v>
      </c>
      <c r="N2392" s="3">
        <v>39</v>
      </c>
      <c r="O2392" s="3" t="s">
        <v>6583</v>
      </c>
      <c r="P2392" s="3" t="s">
        <v>19</v>
      </c>
      <c r="Q2392" s="3"/>
      <c r="R2392" s="3"/>
    </row>
    <row r="2393" spans="1:18" ht="15" customHeight="1">
      <c r="A2393" s="166">
        <v>401867</v>
      </c>
      <c r="B2393" s="190">
        <v>1061000034</v>
      </c>
      <c r="C2393" s="166">
        <v>36</v>
      </c>
      <c r="D2393" s="166" t="s">
        <v>4425</v>
      </c>
      <c r="E2393" s="3" t="s">
        <v>6587</v>
      </c>
      <c r="F2393" s="3" t="s">
        <v>6588</v>
      </c>
      <c r="G2393" s="166" t="s">
        <v>6581</v>
      </c>
      <c r="H2393" s="182">
        <v>140</v>
      </c>
      <c r="I2393" s="3">
        <v>2.3333333333333335</v>
      </c>
      <c r="J2393" s="3">
        <v>0.83333333333333337</v>
      </c>
      <c r="K2393" s="3" t="s">
        <v>26</v>
      </c>
      <c r="L2393" s="167">
        <v>442203</v>
      </c>
      <c r="M2393" s="167" t="s">
        <v>6589</v>
      </c>
      <c r="N2393" s="3">
        <v>39</v>
      </c>
      <c r="O2393" s="3" t="s">
        <v>6583</v>
      </c>
      <c r="P2393" s="3" t="s">
        <v>19</v>
      </c>
      <c r="Q2393" s="3"/>
      <c r="R2393" s="3"/>
    </row>
    <row r="2394" spans="1:18" ht="15" customHeight="1">
      <c r="A2394" s="166">
        <v>400521</v>
      </c>
      <c r="B2394" s="190">
        <v>1060400152</v>
      </c>
      <c r="C2394" s="166">
        <v>36</v>
      </c>
      <c r="D2394" s="166" t="s">
        <v>4425</v>
      </c>
      <c r="E2394" s="3" t="s">
        <v>6590</v>
      </c>
      <c r="F2394" s="3" t="s">
        <v>6591</v>
      </c>
      <c r="G2394" s="166" t="s">
        <v>2496</v>
      </c>
      <c r="H2394" s="182">
        <v>0</v>
      </c>
      <c r="I2394" s="3">
        <v>0</v>
      </c>
      <c r="J2394" s="3">
        <v>0</v>
      </c>
      <c r="K2394" s="3" t="s">
        <v>26</v>
      </c>
      <c r="L2394" s="167">
        <v>301379</v>
      </c>
      <c r="M2394" s="167" t="s">
        <v>6592</v>
      </c>
      <c r="N2394" s="3">
        <v>39</v>
      </c>
      <c r="O2394" s="3" t="s">
        <v>6583</v>
      </c>
      <c r="P2394" s="3" t="s">
        <v>19</v>
      </c>
      <c r="Q2394" s="3"/>
      <c r="R2394" s="3"/>
    </row>
    <row r="2395" spans="1:18" ht="15" customHeight="1">
      <c r="A2395" s="166">
        <v>400597</v>
      </c>
      <c r="B2395" s="190">
        <v>1060408358</v>
      </c>
      <c r="C2395" s="166">
        <v>36</v>
      </c>
      <c r="D2395" s="166" t="s">
        <v>4425</v>
      </c>
      <c r="E2395" s="3" t="s">
        <v>6593</v>
      </c>
      <c r="F2395" s="3" t="s">
        <v>6594</v>
      </c>
      <c r="G2395" s="166" t="s">
        <v>6581</v>
      </c>
      <c r="H2395" s="182">
        <v>22</v>
      </c>
      <c r="I2395" s="3">
        <v>3.3333333333333335</v>
      </c>
      <c r="J2395" s="3">
        <v>2.25</v>
      </c>
      <c r="K2395" s="3" t="s">
        <v>26</v>
      </c>
      <c r="L2395" s="167">
        <v>438063</v>
      </c>
      <c r="M2395" s="167" t="s">
        <v>6582</v>
      </c>
      <c r="N2395" s="3">
        <v>39</v>
      </c>
      <c r="O2395" s="3" t="s">
        <v>6583</v>
      </c>
      <c r="P2395" s="3" t="s">
        <v>19</v>
      </c>
      <c r="Q2395" s="3"/>
      <c r="R2395" s="3"/>
    </row>
    <row r="2396" spans="1:18" ht="15" customHeight="1">
      <c r="A2396" s="166">
        <v>402415</v>
      </c>
      <c r="B2396" s="190">
        <v>1060402589</v>
      </c>
      <c r="C2396" s="166">
        <v>36</v>
      </c>
      <c r="D2396" s="166" t="s">
        <v>4425</v>
      </c>
      <c r="E2396" s="3" t="s">
        <v>6595</v>
      </c>
      <c r="F2396" s="3" t="s">
        <v>6596</v>
      </c>
      <c r="G2396" s="166" t="s">
        <v>2496</v>
      </c>
      <c r="H2396" s="182">
        <v>5.9</v>
      </c>
      <c r="I2396" s="3">
        <v>0</v>
      </c>
      <c r="J2396" s="3">
        <v>0</v>
      </c>
      <c r="K2396" s="3" t="s">
        <v>18</v>
      </c>
      <c r="L2396" s="167">
        <v>438057</v>
      </c>
      <c r="M2396" s="167" t="s">
        <v>6597</v>
      </c>
      <c r="N2396" s="3">
        <v>39</v>
      </c>
      <c r="O2396" s="3" t="s">
        <v>6583</v>
      </c>
      <c r="P2396" s="3" t="s">
        <v>19</v>
      </c>
      <c r="Q2396" s="3"/>
      <c r="R2396" s="3"/>
    </row>
    <row r="2397" spans="1:18" ht="15" customHeight="1">
      <c r="A2397" s="166">
        <v>402436</v>
      </c>
      <c r="B2397" s="190">
        <v>1060400888</v>
      </c>
      <c r="C2397" s="166">
        <v>36</v>
      </c>
      <c r="D2397" s="166" t="s">
        <v>4425</v>
      </c>
      <c r="E2397" s="3" t="s">
        <v>6598</v>
      </c>
      <c r="F2397" s="3" t="s">
        <v>6599</v>
      </c>
      <c r="G2397" s="166" t="s">
        <v>28</v>
      </c>
      <c r="H2397" s="182">
        <v>0</v>
      </c>
      <c r="I2397" s="3">
        <v>0</v>
      </c>
      <c r="J2397" s="3">
        <v>0</v>
      </c>
      <c r="K2397" s="3" t="s">
        <v>18</v>
      </c>
      <c r="L2397" s="167">
        <v>380593</v>
      </c>
      <c r="M2397" s="167" t="s">
        <v>6600</v>
      </c>
      <c r="N2397" s="3">
        <v>39</v>
      </c>
      <c r="O2397" s="3" t="s">
        <v>19</v>
      </c>
      <c r="P2397" s="3" t="s">
        <v>19</v>
      </c>
      <c r="Q2397" s="3"/>
      <c r="R2397" s="3"/>
    </row>
    <row r="2398" spans="1:18" ht="15" customHeight="1">
      <c r="A2398" s="166">
        <v>402364</v>
      </c>
      <c r="B2398" s="190">
        <v>1060403666</v>
      </c>
      <c r="C2398" s="166">
        <v>36</v>
      </c>
      <c r="D2398" s="166" t="s">
        <v>4425</v>
      </c>
      <c r="E2398" s="3" t="s">
        <v>6601</v>
      </c>
      <c r="F2398" s="3" t="s">
        <v>6602</v>
      </c>
      <c r="G2398" s="166" t="s">
        <v>17</v>
      </c>
      <c r="H2398" s="182">
        <v>36.722107438016529</v>
      </c>
      <c r="I2398" s="3">
        <v>3.6666666666666665</v>
      </c>
      <c r="J2398" s="3">
        <v>3.9166666666666665</v>
      </c>
      <c r="K2398" s="3" t="s">
        <v>29</v>
      </c>
      <c r="L2398" s="167">
        <v>394593</v>
      </c>
      <c r="M2398" s="167" t="s">
        <v>6603</v>
      </c>
      <c r="N2398" s="3">
        <v>39</v>
      </c>
      <c r="O2398" s="3" t="s">
        <v>4580</v>
      </c>
      <c r="P2398" s="3" t="s">
        <v>19</v>
      </c>
      <c r="Q2398" s="3"/>
      <c r="R2398" s="3"/>
    </row>
    <row r="2399" spans="1:18" ht="15" customHeight="1">
      <c r="A2399" s="166">
        <v>400834</v>
      </c>
      <c r="B2399" s="190">
        <v>1060407394</v>
      </c>
      <c r="C2399" s="166">
        <v>36</v>
      </c>
      <c r="D2399" s="166" t="s">
        <v>4425</v>
      </c>
      <c r="E2399" s="3" t="s">
        <v>6604</v>
      </c>
      <c r="F2399" s="3" t="s">
        <v>6605</v>
      </c>
      <c r="G2399" s="166" t="s">
        <v>28</v>
      </c>
      <c r="H2399" s="182">
        <v>300</v>
      </c>
      <c r="I2399" s="3">
        <v>0</v>
      </c>
      <c r="J2399" s="3">
        <v>0</v>
      </c>
      <c r="K2399" s="3" t="s">
        <v>26</v>
      </c>
      <c r="L2399" s="167">
        <v>455865</v>
      </c>
      <c r="M2399" s="167"/>
      <c r="N2399" s="3">
        <v>39</v>
      </c>
      <c r="O2399" s="3" t="s">
        <v>19</v>
      </c>
      <c r="P2399" s="3" t="s">
        <v>19</v>
      </c>
      <c r="Q2399" s="3"/>
      <c r="R2399" s="3"/>
    </row>
    <row r="2400" spans="1:18" ht="15" customHeight="1">
      <c r="A2400" s="166">
        <v>400917</v>
      </c>
      <c r="B2400" s="190" t="s">
        <v>6606</v>
      </c>
      <c r="C2400" s="166">
        <v>36</v>
      </c>
      <c r="D2400" s="166" t="s">
        <v>4425</v>
      </c>
      <c r="E2400" s="3" t="s">
        <v>6607</v>
      </c>
      <c r="F2400" s="3" t="s">
        <v>6608</v>
      </c>
      <c r="G2400" s="166" t="s">
        <v>28</v>
      </c>
      <c r="H2400" s="182">
        <v>5299</v>
      </c>
      <c r="I2400" s="3">
        <v>0</v>
      </c>
      <c r="J2400" s="3">
        <v>0</v>
      </c>
      <c r="K2400" s="3" t="s">
        <v>18</v>
      </c>
      <c r="L2400" s="169">
        <v>483900</v>
      </c>
      <c r="M2400" s="167" t="s">
        <v>6609</v>
      </c>
      <c r="N2400" s="3">
        <v>39</v>
      </c>
      <c r="O2400" s="3" t="s">
        <v>4593</v>
      </c>
      <c r="P2400" s="3" t="s">
        <v>19</v>
      </c>
      <c r="Q2400" s="3"/>
      <c r="R2400" s="3"/>
    </row>
    <row r="2401" spans="1:18" ht="15" customHeight="1">
      <c r="A2401" s="166">
        <v>402035</v>
      </c>
      <c r="B2401" s="190">
        <v>1060403445</v>
      </c>
      <c r="C2401" s="166">
        <v>36</v>
      </c>
      <c r="D2401" s="166" t="s">
        <v>4425</v>
      </c>
      <c r="E2401" s="3" t="s">
        <v>6610</v>
      </c>
      <c r="F2401" s="3" t="s">
        <v>6611</v>
      </c>
      <c r="G2401" s="166" t="s">
        <v>28</v>
      </c>
      <c r="H2401" s="182">
        <v>850</v>
      </c>
      <c r="I2401" s="3">
        <v>0.66666666666666663</v>
      </c>
      <c r="J2401" s="3">
        <v>0.41666666666666669</v>
      </c>
      <c r="K2401" s="3" t="s">
        <v>26</v>
      </c>
      <c r="L2401" s="167">
        <v>435060</v>
      </c>
      <c r="M2401" s="167" t="s">
        <v>6612</v>
      </c>
      <c r="N2401" s="3">
        <v>39</v>
      </c>
      <c r="O2401" s="3" t="s">
        <v>4593</v>
      </c>
      <c r="P2401" s="3" t="s">
        <v>19</v>
      </c>
      <c r="Q2401" s="3"/>
      <c r="R2401" s="3"/>
    </row>
    <row r="2402" spans="1:18" ht="15" customHeight="1">
      <c r="A2402" s="166">
        <v>402660</v>
      </c>
      <c r="B2402" s="190">
        <v>1060405545</v>
      </c>
      <c r="C2402" s="166">
        <v>36</v>
      </c>
      <c r="D2402" s="166" t="s">
        <v>4425</v>
      </c>
      <c r="E2402" s="3" t="s">
        <v>6613</v>
      </c>
      <c r="F2402" s="3" t="s">
        <v>6614</v>
      </c>
      <c r="G2402" s="166" t="s">
        <v>28</v>
      </c>
      <c r="H2402" s="182">
        <v>1218.1357142857144</v>
      </c>
      <c r="I2402" s="3">
        <v>0.33333333333333331</v>
      </c>
      <c r="J2402" s="3">
        <v>1</v>
      </c>
      <c r="K2402" s="3" t="s">
        <v>29</v>
      </c>
      <c r="L2402" s="167">
        <v>443416</v>
      </c>
      <c r="M2402" s="167" t="s">
        <v>6615</v>
      </c>
      <c r="N2402" s="3">
        <v>39</v>
      </c>
      <c r="O2402" s="3" t="s">
        <v>4947</v>
      </c>
      <c r="P2402" s="3" t="s">
        <v>19</v>
      </c>
      <c r="Q2402" s="3"/>
      <c r="R2402" s="3"/>
    </row>
    <row r="2403" spans="1:18" ht="15" customHeight="1">
      <c r="A2403" s="166">
        <v>402524</v>
      </c>
      <c r="B2403" s="190">
        <v>1060408595</v>
      </c>
      <c r="C2403" s="166">
        <v>36</v>
      </c>
      <c r="D2403" s="166" t="s">
        <v>4425</v>
      </c>
      <c r="E2403" s="3" t="s">
        <v>6616</v>
      </c>
      <c r="F2403" s="3" t="s">
        <v>6617</v>
      </c>
      <c r="G2403" s="166" t="s">
        <v>28</v>
      </c>
      <c r="H2403" s="182">
        <v>2.98</v>
      </c>
      <c r="I2403" s="3">
        <v>2</v>
      </c>
      <c r="J2403" s="3">
        <v>3.1666666666666665</v>
      </c>
      <c r="K2403" s="3" t="s">
        <v>26</v>
      </c>
      <c r="L2403" s="167">
        <v>279888</v>
      </c>
      <c r="M2403" s="167" t="s">
        <v>6618</v>
      </c>
      <c r="N2403" s="3">
        <v>39</v>
      </c>
      <c r="O2403" s="3" t="s">
        <v>3156</v>
      </c>
      <c r="P2403" s="3" t="s">
        <v>19</v>
      </c>
      <c r="Q2403" s="3"/>
      <c r="R2403" s="3"/>
    </row>
    <row r="2404" spans="1:18" ht="15" customHeight="1">
      <c r="A2404" s="166">
        <v>400485</v>
      </c>
      <c r="B2404" s="190">
        <v>1060800037</v>
      </c>
      <c r="C2404" s="166">
        <v>36</v>
      </c>
      <c r="D2404" s="166" t="s">
        <v>4425</v>
      </c>
      <c r="E2404" s="3" t="s">
        <v>6619</v>
      </c>
      <c r="F2404" s="3" t="s">
        <v>6620</v>
      </c>
      <c r="G2404" s="166" t="s">
        <v>28</v>
      </c>
      <c r="H2404" s="182">
        <v>4.2812648221343874</v>
      </c>
      <c r="I2404" s="3">
        <v>203.33333333333334</v>
      </c>
      <c r="J2404" s="3">
        <v>136.5</v>
      </c>
      <c r="K2404" s="3" t="s">
        <v>29</v>
      </c>
      <c r="L2404" s="167">
        <v>436395</v>
      </c>
      <c r="M2404" s="167" t="s">
        <v>6621</v>
      </c>
      <c r="N2404" s="3">
        <v>39</v>
      </c>
      <c r="O2404" s="3" t="s">
        <v>4439</v>
      </c>
      <c r="P2404" s="3" t="s">
        <v>19</v>
      </c>
      <c r="Q2404" s="3"/>
      <c r="R2404" s="3"/>
    </row>
    <row r="2405" spans="1:18" ht="15" customHeight="1">
      <c r="A2405" s="166">
        <v>400963</v>
      </c>
      <c r="B2405" s="190">
        <v>1060400543</v>
      </c>
      <c r="C2405" s="166">
        <v>36</v>
      </c>
      <c r="D2405" s="166" t="s">
        <v>4425</v>
      </c>
      <c r="E2405" s="3" t="s">
        <v>6622</v>
      </c>
      <c r="F2405" s="3" t="s">
        <v>6623</v>
      </c>
      <c r="G2405" s="166" t="s">
        <v>28</v>
      </c>
      <c r="H2405" s="182">
        <v>7.3491228070175438</v>
      </c>
      <c r="I2405" s="3">
        <v>15</v>
      </c>
      <c r="J2405" s="3">
        <v>7.916666666666667</v>
      </c>
      <c r="K2405" s="3" t="s">
        <v>29</v>
      </c>
      <c r="L2405" s="167">
        <v>459257</v>
      </c>
      <c r="M2405" s="167" t="s">
        <v>6624</v>
      </c>
      <c r="N2405" s="3">
        <v>39</v>
      </c>
      <c r="O2405" s="3" t="s">
        <v>5413</v>
      </c>
      <c r="P2405" s="3" t="s">
        <v>19</v>
      </c>
      <c r="Q2405" s="3"/>
      <c r="R2405" s="3"/>
    </row>
    <row r="2406" spans="1:18" ht="15" customHeight="1">
      <c r="A2406" s="166">
        <v>400706</v>
      </c>
      <c r="B2406" s="190">
        <v>1060407505</v>
      </c>
      <c r="C2406" s="166">
        <v>36</v>
      </c>
      <c r="D2406" s="166" t="s">
        <v>4425</v>
      </c>
      <c r="E2406" s="3" t="s">
        <v>6625</v>
      </c>
      <c r="F2406" s="3" t="s">
        <v>6626</v>
      </c>
      <c r="G2406" s="166" t="s">
        <v>28</v>
      </c>
      <c r="H2406" s="182">
        <v>7.3123137254901964</v>
      </c>
      <c r="I2406" s="3">
        <v>921.66666666666663</v>
      </c>
      <c r="J2406" s="3">
        <v>1003.75</v>
      </c>
      <c r="K2406" s="3" t="s">
        <v>29</v>
      </c>
      <c r="L2406" s="167">
        <v>459256</v>
      </c>
      <c r="M2406" s="167" t="s">
        <v>6627</v>
      </c>
      <c r="N2406" s="3">
        <v>39</v>
      </c>
      <c r="O2406" s="3" t="s">
        <v>5413</v>
      </c>
      <c r="P2406" s="3" t="s">
        <v>19</v>
      </c>
      <c r="Q2406" s="3"/>
      <c r="R2406" s="3"/>
    </row>
    <row r="2407" spans="1:18" ht="15" customHeight="1">
      <c r="A2407" s="166">
        <v>401840</v>
      </c>
      <c r="B2407" s="190" t="s">
        <v>6628</v>
      </c>
      <c r="C2407" s="166">
        <v>36</v>
      </c>
      <c r="D2407" s="166" t="s">
        <v>4425</v>
      </c>
      <c r="E2407" s="3" t="s">
        <v>6629</v>
      </c>
      <c r="F2407" s="3" t="s">
        <v>6630</v>
      </c>
      <c r="G2407" s="166" t="s">
        <v>6453</v>
      </c>
      <c r="H2407" s="182">
        <v>154</v>
      </c>
      <c r="I2407" s="3">
        <v>0</v>
      </c>
      <c r="J2407" s="3">
        <v>0.33333333333333331</v>
      </c>
      <c r="K2407" s="3" t="s">
        <v>26</v>
      </c>
      <c r="L2407" s="167">
        <v>446993</v>
      </c>
      <c r="M2407" s="167" t="s">
        <v>6631</v>
      </c>
      <c r="N2407" s="3">
        <v>39</v>
      </c>
      <c r="O2407" s="3" t="s">
        <v>4593</v>
      </c>
      <c r="P2407" s="3" t="s">
        <v>19</v>
      </c>
      <c r="Q2407" s="3"/>
      <c r="R2407" s="3"/>
    </row>
    <row r="2408" spans="1:18" ht="15" customHeight="1">
      <c r="A2408" s="166">
        <v>401264</v>
      </c>
      <c r="B2408" s="190">
        <v>1060404760</v>
      </c>
      <c r="C2408" s="166">
        <v>36</v>
      </c>
      <c r="D2408" s="166" t="s">
        <v>4425</v>
      </c>
      <c r="E2408" s="3" t="s">
        <v>6632</v>
      </c>
      <c r="F2408" s="3" t="s">
        <v>6633</v>
      </c>
      <c r="G2408" s="166" t="s">
        <v>28</v>
      </c>
      <c r="H2408" s="182">
        <v>407.57846153846151</v>
      </c>
      <c r="I2408" s="3">
        <v>0</v>
      </c>
      <c r="J2408" s="3">
        <v>0.66666666666666663</v>
      </c>
      <c r="K2408" s="3" t="s">
        <v>26</v>
      </c>
      <c r="L2408" s="167">
        <v>450008</v>
      </c>
      <c r="M2408" s="167" t="s">
        <v>6634</v>
      </c>
      <c r="N2408" s="3">
        <v>39</v>
      </c>
      <c r="O2408" s="3" t="s">
        <v>4947</v>
      </c>
      <c r="P2408" s="3" t="s">
        <v>19</v>
      </c>
      <c r="Q2408" s="3"/>
      <c r="R2408" s="3"/>
    </row>
    <row r="2409" spans="1:18" ht="15" customHeight="1">
      <c r="A2409" s="166">
        <v>400337</v>
      </c>
      <c r="B2409" s="190">
        <v>1060405383</v>
      </c>
      <c r="C2409" s="166">
        <v>36</v>
      </c>
      <c r="D2409" s="166" t="s">
        <v>4425</v>
      </c>
      <c r="E2409" s="3" t="s">
        <v>6635</v>
      </c>
      <c r="F2409" s="3" t="s">
        <v>6636</v>
      </c>
      <c r="G2409" s="166" t="s">
        <v>28</v>
      </c>
      <c r="H2409" s="182">
        <v>241.72970588235299</v>
      </c>
      <c r="I2409" s="3">
        <v>4</v>
      </c>
      <c r="J2409" s="3">
        <v>3.1666666666666665</v>
      </c>
      <c r="K2409" s="3" t="s">
        <v>29</v>
      </c>
      <c r="L2409" s="167">
        <v>450006</v>
      </c>
      <c r="M2409" s="167" t="s">
        <v>6637</v>
      </c>
      <c r="N2409" s="3">
        <v>39</v>
      </c>
      <c r="O2409" s="3" t="s">
        <v>4947</v>
      </c>
      <c r="P2409" s="3" t="s">
        <v>19</v>
      </c>
      <c r="Q2409" s="3"/>
      <c r="R2409" s="3"/>
    </row>
    <row r="2410" spans="1:18" ht="15" customHeight="1">
      <c r="A2410" s="166">
        <v>401641</v>
      </c>
      <c r="B2410" s="190">
        <v>1060405804</v>
      </c>
      <c r="C2410" s="166">
        <v>36</v>
      </c>
      <c r="D2410" s="166" t="s">
        <v>4425</v>
      </c>
      <c r="E2410" s="3" t="s">
        <v>6638</v>
      </c>
      <c r="F2410" s="3" t="s">
        <v>6638</v>
      </c>
      <c r="G2410" s="166" t="s">
        <v>28</v>
      </c>
      <c r="H2410" s="182">
        <v>1298.81</v>
      </c>
      <c r="I2410" s="3">
        <v>1.3333333333333333</v>
      </c>
      <c r="J2410" s="3">
        <v>0.58333333333333337</v>
      </c>
      <c r="K2410" s="3" t="s">
        <v>26</v>
      </c>
      <c r="L2410" s="192">
        <v>475152</v>
      </c>
      <c r="M2410" s="167"/>
      <c r="N2410" s="3">
        <v>39</v>
      </c>
      <c r="O2410" s="3" t="s">
        <v>4947</v>
      </c>
      <c r="P2410" s="3" t="s">
        <v>19</v>
      </c>
      <c r="Q2410" s="3"/>
      <c r="R2410" s="3"/>
    </row>
    <row r="2411" spans="1:18" ht="15" customHeight="1">
      <c r="A2411" s="166">
        <v>400721</v>
      </c>
      <c r="B2411" s="190">
        <v>1060402694</v>
      </c>
      <c r="C2411" s="166">
        <v>36</v>
      </c>
      <c r="D2411" s="166" t="s">
        <v>4425</v>
      </c>
      <c r="E2411" s="3" t="s">
        <v>6639</v>
      </c>
      <c r="F2411" s="3" t="s">
        <v>6640</v>
      </c>
      <c r="G2411" s="166" t="s">
        <v>28</v>
      </c>
      <c r="H2411" s="182">
        <v>0.36499999999999999</v>
      </c>
      <c r="I2411" s="3">
        <v>480</v>
      </c>
      <c r="J2411" s="3">
        <v>475.5</v>
      </c>
      <c r="K2411" s="3" t="s">
        <v>29</v>
      </c>
      <c r="L2411" s="167">
        <v>325431</v>
      </c>
      <c r="M2411" s="167" t="s">
        <v>6641</v>
      </c>
      <c r="N2411" s="3">
        <v>39</v>
      </c>
      <c r="O2411" s="3" t="s">
        <v>3156</v>
      </c>
      <c r="P2411" s="3" t="s">
        <v>19</v>
      </c>
      <c r="Q2411" s="3"/>
      <c r="R2411" s="3"/>
    </row>
    <row r="2412" spans="1:18" ht="15" customHeight="1">
      <c r="A2412" s="166">
        <v>402597</v>
      </c>
      <c r="B2412" s="190">
        <v>1060407246</v>
      </c>
      <c r="C2412" s="166">
        <v>36</v>
      </c>
      <c r="D2412" s="166" t="s">
        <v>4425</v>
      </c>
      <c r="E2412" s="3" t="s">
        <v>6642</v>
      </c>
      <c r="F2412" s="3" t="s">
        <v>6643</v>
      </c>
      <c r="G2412" s="166" t="s">
        <v>28</v>
      </c>
      <c r="H2412" s="182">
        <v>990</v>
      </c>
      <c r="I2412" s="3">
        <v>0.33333333333333331</v>
      </c>
      <c r="J2412" s="3">
        <v>0.33333333333333331</v>
      </c>
      <c r="K2412" s="3" t="s">
        <v>26</v>
      </c>
      <c r="L2412" s="167">
        <v>387886</v>
      </c>
      <c r="M2412" s="167" t="s">
        <v>6644</v>
      </c>
      <c r="N2412" s="3">
        <v>39</v>
      </c>
      <c r="O2412" s="3" t="s">
        <v>3156</v>
      </c>
      <c r="P2412" s="3" t="s">
        <v>19</v>
      </c>
      <c r="Q2412" s="3"/>
      <c r="R2412" s="3"/>
    </row>
    <row r="2413" spans="1:18" ht="15" customHeight="1">
      <c r="A2413" s="166">
        <v>401050</v>
      </c>
      <c r="B2413" s="190">
        <v>1060408820</v>
      </c>
      <c r="C2413" s="166">
        <v>36</v>
      </c>
      <c r="D2413" s="166" t="s">
        <v>4425</v>
      </c>
      <c r="E2413" s="3" t="s">
        <v>6645</v>
      </c>
      <c r="F2413" s="3" t="s">
        <v>6646</v>
      </c>
      <c r="G2413" s="166" t="s">
        <v>28</v>
      </c>
      <c r="H2413" s="182">
        <v>10.737775684797112</v>
      </c>
      <c r="I2413" s="3">
        <v>1313.3333333333333</v>
      </c>
      <c r="J2413" s="3">
        <v>1330.8333333333333</v>
      </c>
      <c r="K2413" s="3" t="s">
        <v>29</v>
      </c>
      <c r="L2413" s="167">
        <v>482126</v>
      </c>
      <c r="M2413" s="167" t="s">
        <v>6647</v>
      </c>
      <c r="N2413" s="3">
        <v>39</v>
      </c>
      <c r="O2413" s="3" t="s">
        <v>3156</v>
      </c>
      <c r="P2413" s="3" t="s">
        <v>19</v>
      </c>
      <c r="Q2413" s="3"/>
      <c r="R2413" s="3"/>
    </row>
    <row r="2414" spans="1:18" ht="15" customHeight="1">
      <c r="A2414" s="166">
        <v>401871</v>
      </c>
      <c r="B2414" s="190">
        <v>1060403062</v>
      </c>
      <c r="C2414" s="166">
        <v>36</v>
      </c>
      <c r="D2414" s="166" t="s">
        <v>4425</v>
      </c>
      <c r="E2414" s="3" t="s">
        <v>6648</v>
      </c>
      <c r="F2414" s="3" t="s">
        <v>6649</v>
      </c>
      <c r="G2414" s="166" t="s">
        <v>28</v>
      </c>
      <c r="H2414" s="182">
        <v>6.81</v>
      </c>
      <c r="I2414" s="3">
        <v>0</v>
      </c>
      <c r="J2414" s="3">
        <v>0</v>
      </c>
      <c r="K2414" s="3" t="s">
        <v>18</v>
      </c>
      <c r="L2414" s="167">
        <v>456249</v>
      </c>
      <c r="M2414" s="167" t="s">
        <v>6650</v>
      </c>
      <c r="N2414" s="3">
        <v>48</v>
      </c>
      <c r="O2414" s="3" t="s">
        <v>3915</v>
      </c>
      <c r="P2414" s="3" t="s">
        <v>19</v>
      </c>
      <c r="Q2414" s="3"/>
      <c r="R2414" s="3"/>
    </row>
    <row r="2415" spans="1:18" ht="15" customHeight="1">
      <c r="A2415" s="166">
        <v>401047</v>
      </c>
      <c r="B2415" s="190">
        <v>1060407416</v>
      </c>
      <c r="C2415" s="166">
        <v>36</v>
      </c>
      <c r="D2415" s="166" t="s">
        <v>4425</v>
      </c>
      <c r="E2415" s="3" t="s">
        <v>6651</v>
      </c>
      <c r="F2415" s="3" t="s">
        <v>6652</v>
      </c>
      <c r="G2415" s="166" t="s">
        <v>28</v>
      </c>
      <c r="H2415" s="182">
        <v>0.14110907354150598</v>
      </c>
      <c r="I2415" s="3">
        <v>17500</v>
      </c>
      <c r="J2415" s="3">
        <v>16704.166666666668</v>
      </c>
      <c r="K2415" s="3" t="s">
        <v>29</v>
      </c>
      <c r="L2415" s="167">
        <v>479659</v>
      </c>
      <c r="M2415" s="167" t="s">
        <v>6653</v>
      </c>
      <c r="N2415" s="3">
        <v>39</v>
      </c>
      <c r="O2415" s="3" t="s">
        <v>4450</v>
      </c>
      <c r="P2415" s="3" t="s">
        <v>19</v>
      </c>
      <c r="Q2415" s="3"/>
      <c r="R2415" s="3"/>
    </row>
    <row r="2416" spans="1:18" ht="15" customHeight="1">
      <c r="A2416" s="166">
        <v>400330</v>
      </c>
      <c r="B2416" s="190">
        <v>1060408862</v>
      </c>
      <c r="C2416" s="166">
        <v>36</v>
      </c>
      <c r="D2416" s="166" t="s">
        <v>4425</v>
      </c>
      <c r="E2416" s="3" t="s">
        <v>6654</v>
      </c>
      <c r="F2416" s="3" t="s">
        <v>6655</v>
      </c>
      <c r="G2416" s="166" t="s">
        <v>28</v>
      </c>
      <c r="H2416" s="182">
        <v>0</v>
      </c>
      <c r="I2416" s="3">
        <v>32</v>
      </c>
      <c r="J2416" s="3">
        <v>26</v>
      </c>
      <c r="K2416" s="3" t="s">
        <v>29</v>
      </c>
      <c r="L2416" s="167">
        <v>479670</v>
      </c>
      <c r="M2416" s="167" t="s">
        <v>6656</v>
      </c>
      <c r="N2416" s="3">
        <v>39</v>
      </c>
      <c r="O2416" s="3" t="s">
        <v>3156</v>
      </c>
      <c r="P2416" s="3" t="s">
        <v>19</v>
      </c>
      <c r="Q2416" s="3"/>
      <c r="R2416" s="3"/>
    </row>
    <row r="2417" spans="1:18" ht="15" customHeight="1">
      <c r="A2417" s="166">
        <v>401945</v>
      </c>
      <c r="B2417" s="190">
        <v>1060408854</v>
      </c>
      <c r="C2417" s="166">
        <v>36</v>
      </c>
      <c r="D2417" s="166" t="s">
        <v>4425</v>
      </c>
      <c r="E2417" s="3" t="s">
        <v>6657</v>
      </c>
      <c r="F2417" s="3" t="s">
        <v>6658</v>
      </c>
      <c r="G2417" s="166" t="s">
        <v>28</v>
      </c>
      <c r="H2417" s="182">
        <v>11.76</v>
      </c>
      <c r="I2417" s="3">
        <v>0</v>
      </c>
      <c r="J2417" s="3">
        <v>10.416666666666666</v>
      </c>
      <c r="K2417" s="3" t="s">
        <v>26</v>
      </c>
      <c r="L2417" s="167">
        <v>479671</v>
      </c>
      <c r="M2417" s="167" t="s">
        <v>6659</v>
      </c>
      <c r="N2417" s="3">
        <v>39</v>
      </c>
      <c r="O2417" s="3" t="s">
        <v>3156</v>
      </c>
      <c r="P2417" s="3" t="s">
        <v>19</v>
      </c>
      <c r="Q2417" s="3"/>
      <c r="R2417" s="3"/>
    </row>
    <row r="2418" spans="1:18" ht="15" customHeight="1">
      <c r="A2418" s="166">
        <v>400079</v>
      </c>
      <c r="B2418" s="190">
        <v>1060408846</v>
      </c>
      <c r="C2418" s="166">
        <v>36</v>
      </c>
      <c r="D2418" s="166" t="s">
        <v>4425</v>
      </c>
      <c r="E2418" s="3" t="s">
        <v>6660</v>
      </c>
      <c r="F2418" s="3" t="s">
        <v>6661</v>
      </c>
      <c r="G2418" s="166" t="s">
        <v>28</v>
      </c>
      <c r="H2418" s="182">
        <v>11.773684210526316</v>
      </c>
      <c r="I2418" s="3">
        <v>44</v>
      </c>
      <c r="J2418" s="3">
        <v>25.083333333333332</v>
      </c>
      <c r="K2418" s="3" t="s">
        <v>29</v>
      </c>
      <c r="L2418" s="167">
        <v>479672</v>
      </c>
      <c r="M2418" s="167" t="s">
        <v>6662</v>
      </c>
      <c r="N2418" s="3">
        <v>39</v>
      </c>
      <c r="O2418" s="3" t="s">
        <v>3156</v>
      </c>
      <c r="P2418" s="3" t="s">
        <v>19</v>
      </c>
      <c r="Q2418" s="3"/>
      <c r="R2418" s="3"/>
    </row>
    <row r="2419" spans="1:18" ht="15" customHeight="1">
      <c r="A2419" s="166">
        <v>400341</v>
      </c>
      <c r="B2419" s="190">
        <v>1060408838</v>
      </c>
      <c r="C2419" s="166">
        <v>36</v>
      </c>
      <c r="D2419" s="166" t="s">
        <v>4425</v>
      </c>
      <c r="E2419" s="3" t="s">
        <v>6663</v>
      </c>
      <c r="F2419" s="3" t="s">
        <v>6664</v>
      </c>
      <c r="G2419" s="166" t="s">
        <v>28</v>
      </c>
      <c r="H2419" s="182">
        <v>0</v>
      </c>
      <c r="I2419" s="3">
        <v>56</v>
      </c>
      <c r="J2419" s="3">
        <v>26.75</v>
      </c>
      <c r="K2419" s="3" t="s">
        <v>29</v>
      </c>
      <c r="L2419" s="167">
        <v>479673</v>
      </c>
      <c r="M2419" s="167" t="s">
        <v>6665</v>
      </c>
      <c r="N2419" s="3">
        <v>39</v>
      </c>
      <c r="O2419" s="3" t="s">
        <v>3156</v>
      </c>
      <c r="P2419" s="3" t="s">
        <v>19</v>
      </c>
      <c r="Q2419" s="3"/>
      <c r="R2419" s="3"/>
    </row>
    <row r="2420" spans="1:18" ht="15" customHeight="1">
      <c r="A2420" s="166">
        <v>401333</v>
      </c>
      <c r="B2420" s="190">
        <v>1060400594</v>
      </c>
      <c r="C2420" s="166">
        <v>36</v>
      </c>
      <c r="D2420" s="166" t="s">
        <v>4425</v>
      </c>
      <c r="E2420" s="3" t="s">
        <v>6666</v>
      </c>
      <c r="F2420" s="3" t="s">
        <v>6667</v>
      </c>
      <c r="G2420" s="166" t="s">
        <v>28</v>
      </c>
      <c r="H2420" s="182">
        <v>0</v>
      </c>
      <c r="I2420" s="3">
        <v>0</v>
      </c>
      <c r="J2420" s="3">
        <v>0</v>
      </c>
      <c r="K2420" s="3" t="s">
        <v>18</v>
      </c>
      <c r="L2420" s="167">
        <v>363142</v>
      </c>
      <c r="M2420" s="167"/>
      <c r="N2420" s="3">
        <v>39</v>
      </c>
      <c r="O2420" s="3" t="s">
        <v>19</v>
      </c>
      <c r="P2420" s="3" t="s">
        <v>19</v>
      </c>
      <c r="Q2420" s="3"/>
      <c r="R2420" s="3"/>
    </row>
    <row r="2421" spans="1:18" ht="15" customHeight="1">
      <c r="A2421" s="166">
        <v>401620</v>
      </c>
      <c r="B2421" s="190">
        <v>1060400608</v>
      </c>
      <c r="C2421" s="166">
        <v>36</v>
      </c>
      <c r="D2421" s="166" t="s">
        <v>4425</v>
      </c>
      <c r="E2421" s="3" t="s">
        <v>6668</v>
      </c>
      <c r="F2421" s="3" t="s">
        <v>6669</v>
      </c>
      <c r="G2421" s="166" t="s">
        <v>1710</v>
      </c>
      <c r="H2421" s="182">
        <v>1.5626153846153845</v>
      </c>
      <c r="I2421" s="3">
        <v>233.33333333333334</v>
      </c>
      <c r="J2421" s="3">
        <v>237.5</v>
      </c>
      <c r="K2421" s="3" t="s">
        <v>29</v>
      </c>
      <c r="L2421" s="167">
        <v>479733</v>
      </c>
      <c r="M2421" s="167" t="s">
        <v>2978</v>
      </c>
      <c r="N2421" s="3">
        <v>39</v>
      </c>
      <c r="O2421" s="3" t="s">
        <v>3688</v>
      </c>
      <c r="P2421" s="3" t="s">
        <v>19</v>
      </c>
      <c r="Q2421" s="3"/>
      <c r="R2421" s="3"/>
    </row>
    <row r="2422" spans="1:18" ht="15" customHeight="1">
      <c r="A2422" s="166">
        <v>400937</v>
      </c>
      <c r="B2422" s="190">
        <v>1060408986</v>
      </c>
      <c r="C2422" s="166">
        <v>36</v>
      </c>
      <c r="D2422" s="166" t="s">
        <v>4425</v>
      </c>
      <c r="E2422" s="3" t="s">
        <v>6670</v>
      </c>
      <c r="F2422" s="3" t="s">
        <v>6671</v>
      </c>
      <c r="G2422" s="166" t="s">
        <v>28</v>
      </c>
      <c r="H2422" s="182">
        <v>7.0662875197472355</v>
      </c>
      <c r="I2422" s="3">
        <v>0</v>
      </c>
      <c r="J2422" s="3">
        <v>0</v>
      </c>
      <c r="K2422" s="3" t="s">
        <v>26</v>
      </c>
      <c r="L2422" s="167">
        <v>465090</v>
      </c>
      <c r="M2422" s="167" t="s">
        <v>2978</v>
      </c>
      <c r="N2422" s="3">
        <v>39</v>
      </c>
      <c r="O2422" s="3" t="s">
        <v>3688</v>
      </c>
      <c r="P2422" s="3" t="s">
        <v>19</v>
      </c>
      <c r="Q2422" s="3"/>
      <c r="R2422" s="3"/>
    </row>
    <row r="2423" spans="1:18" ht="15" customHeight="1">
      <c r="A2423" s="166">
        <v>400535</v>
      </c>
      <c r="B2423" s="190" t="s">
        <v>6672</v>
      </c>
      <c r="C2423" s="166">
        <v>36</v>
      </c>
      <c r="D2423" s="166" t="s">
        <v>4425</v>
      </c>
      <c r="E2423" s="3" t="s">
        <v>6673</v>
      </c>
      <c r="F2423" s="3" t="s">
        <v>6674</v>
      </c>
      <c r="G2423" s="166" t="s">
        <v>96</v>
      </c>
      <c r="H2423" s="182">
        <v>33</v>
      </c>
      <c r="I2423" s="3">
        <v>19.333333333333332</v>
      </c>
      <c r="J2423" s="3">
        <v>13.416666666666666</v>
      </c>
      <c r="K2423" s="3" t="s">
        <v>29</v>
      </c>
      <c r="L2423" s="167">
        <v>426689</v>
      </c>
      <c r="M2423" s="167" t="s">
        <v>6675</v>
      </c>
      <c r="N2423" s="3">
        <v>39</v>
      </c>
      <c r="O2423" s="3" t="s">
        <v>2822</v>
      </c>
      <c r="P2423" s="3" t="s">
        <v>19</v>
      </c>
      <c r="Q2423" s="3"/>
      <c r="R2423" s="3"/>
    </row>
    <row r="2424" spans="1:18" ht="15" customHeight="1">
      <c r="A2424" s="166">
        <v>401371</v>
      </c>
      <c r="B2424" s="190">
        <v>1060400349</v>
      </c>
      <c r="C2424" s="166">
        <v>36</v>
      </c>
      <c r="D2424" s="166" t="s">
        <v>4425</v>
      </c>
      <c r="E2424" s="3" t="s">
        <v>6676</v>
      </c>
      <c r="F2424" s="3" t="s">
        <v>6677</v>
      </c>
      <c r="G2424" s="166" t="s">
        <v>28</v>
      </c>
      <c r="H2424" s="182">
        <v>148.25933333333333</v>
      </c>
      <c r="I2424" s="3">
        <v>12</v>
      </c>
      <c r="J2424" s="3">
        <v>11.333333333333334</v>
      </c>
      <c r="K2424" s="3" t="s">
        <v>29</v>
      </c>
      <c r="L2424" s="167">
        <v>456409</v>
      </c>
      <c r="M2424" s="167" t="s">
        <v>6678</v>
      </c>
      <c r="N2424" s="3">
        <v>39</v>
      </c>
      <c r="O2424" s="3" t="s">
        <v>4603</v>
      </c>
      <c r="P2424" s="3" t="s">
        <v>19</v>
      </c>
      <c r="Q2424" s="3"/>
      <c r="R2424" s="3"/>
    </row>
    <row r="2425" spans="1:18" ht="15" customHeight="1">
      <c r="A2425" s="166">
        <v>401736</v>
      </c>
      <c r="B2425" s="190">
        <v>1060400357</v>
      </c>
      <c r="C2425" s="166">
        <v>36</v>
      </c>
      <c r="D2425" s="166" t="s">
        <v>4425</v>
      </c>
      <c r="E2425" s="3" t="s">
        <v>6679</v>
      </c>
      <c r="F2425" s="3" t="s">
        <v>6680</v>
      </c>
      <c r="G2425" s="166" t="s">
        <v>28</v>
      </c>
      <c r="H2425" s="182">
        <v>120</v>
      </c>
      <c r="I2425" s="3">
        <v>3.3333333333333335</v>
      </c>
      <c r="J2425" s="3">
        <v>1.9166666666666667</v>
      </c>
      <c r="K2425" s="3" t="s">
        <v>26</v>
      </c>
      <c r="L2425" s="167">
        <v>456410</v>
      </c>
      <c r="M2425" s="167" t="s">
        <v>6681</v>
      </c>
      <c r="N2425" s="3">
        <v>39</v>
      </c>
      <c r="O2425" s="3" t="s">
        <v>4603</v>
      </c>
      <c r="P2425" s="3" t="s">
        <v>19</v>
      </c>
      <c r="Q2425" s="3"/>
      <c r="R2425" s="3"/>
    </row>
    <row r="2426" spans="1:18" ht="15" customHeight="1">
      <c r="A2426" s="166">
        <v>401135</v>
      </c>
      <c r="B2426" s="190">
        <v>1060406711</v>
      </c>
      <c r="C2426" s="166">
        <v>36</v>
      </c>
      <c r="D2426" s="166" t="s">
        <v>4425</v>
      </c>
      <c r="E2426" s="3" t="s">
        <v>6682</v>
      </c>
      <c r="F2426" s="3" t="s">
        <v>6683</v>
      </c>
      <c r="G2426" s="166" t="s">
        <v>28</v>
      </c>
      <c r="H2426" s="182">
        <v>146.81</v>
      </c>
      <c r="I2426" s="3">
        <v>3.6666666666666665</v>
      </c>
      <c r="J2426" s="3">
        <v>2.5833333333333335</v>
      </c>
      <c r="K2426" s="3" t="s">
        <v>26</v>
      </c>
      <c r="L2426" s="167">
        <v>456410</v>
      </c>
      <c r="M2426" s="167" t="s">
        <v>6684</v>
      </c>
      <c r="N2426" s="3">
        <v>39</v>
      </c>
      <c r="O2426" s="3" t="s">
        <v>4603</v>
      </c>
      <c r="P2426" s="3" t="s">
        <v>19</v>
      </c>
      <c r="Q2426" s="3"/>
      <c r="R2426" s="3"/>
    </row>
    <row r="2427" spans="1:18" ht="15" customHeight="1">
      <c r="A2427" s="166">
        <v>401674</v>
      </c>
      <c r="B2427" s="190">
        <v>1060408943</v>
      </c>
      <c r="C2427" s="166">
        <v>36</v>
      </c>
      <c r="D2427" s="166" t="s">
        <v>4425</v>
      </c>
      <c r="E2427" s="3" t="s">
        <v>6685</v>
      </c>
      <c r="F2427" s="3" t="s">
        <v>6686</v>
      </c>
      <c r="G2427" s="166" t="s">
        <v>28</v>
      </c>
      <c r="H2427" s="182">
        <v>10.281006864988559</v>
      </c>
      <c r="I2427" s="3">
        <v>0</v>
      </c>
      <c r="J2427" s="3">
        <v>0.83333333333333337</v>
      </c>
      <c r="K2427" s="3" t="s">
        <v>26</v>
      </c>
      <c r="L2427" s="167">
        <v>442451</v>
      </c>
      <c r="M2427" s="167" t="s">
        <v>6687</v>
      </c>
      <c r="N2427" s="3">
        <v>39</v>
      </c>
      <c r="O2427" s="3" t="s">
        <v>3156</v>
      </c>
      <c r="P2427" s="3" t="s">
        <v>19</v>
      </c>
      <c r="Q2427" s="3"/>
      <c r="R2427" s="3"/>
    </row>
    <row r="2428" spans="1:18" ht="15" customHeight="1">
      <c r="A2428" s="166">
        <v>400856</v>
      </c>
      <c r="B2428" s="190">
        <v>1061500070</v>
      </c>
      <c r="C2428" s="166">
        <v>36</v>
      </c>
      <c r="D2428" s="166" t="s">
        <v>4425</v>
      </c>
      <c r="E2428" s="3" t="s">
        <v>6688</v>
      </c>
      <c r="F2428" s="3" t="s">
        <v>6688</v>
      </c>
      <c r="G2428" s="166" t="s">
        <v>28</v>
      </c>
      <c r="H2428" s="182">
        <v>0</v>
      </c>
      <c r="I2428" s="3">
        <v>0</v>
      </c>
      <c r="J2428" s="3">
        <v>0</v>
      </c>
      <c r="K2428" s="3" t="s">
        <v>18</v>
      </c>
      <c r="L2428" s="167">
        <v>0</v>
      </c>
      <c r="M2428" s="167"/>
      <c r="N2428" s="3">
        <v>39</v>
      </c>
      <c r="O2428" s="3" t="s">
        <v>19</v>
      </c>
      <c r="P2428" s="3" t="s">
        <v>19</v>
      </c>
      <c r="Q2428" s="3"/>
      <c r="R2428" s="3"/>
    </row>
    <row r="2429" spans="1:18" ht="15" customHeight="1">
      <c r="A2429" s="166">
        <v>402421</v>
      </c>
      <c r="B2429" s="190">
        <v>1060407238</v>
      </c>
      <c r="C2429" s="166">
        <v>36</v>
      </c>
      <c r="D2429" s="166" t="s">
        <v>4425</v>
      </c>
      <c r="E2429" s="3" t="s">
        <v>6689</v>
      </c>
      <c r="F2429" s="3" t="s">
        <v>6690</v>
      </c>
      <c r="G2429" s="166" t="s">
        <v>96</v>
      </c>
      <c r="H2429" s="182">
        <v>125.58</v>
      </c>
      <c r="I2429" s="3">
        <v>1</v>
      </c>
      <c r="J2429" s="3">
        <v>0.83333333333333337</v>
      </c>
      <c r="K2429" s="3" t="s">
        <v>29</v>
      </c>
      <c r="L2429" s="167">
        <v>248518</v>
      </c>
      <c r="M2429" s="167" t="s">
        <v>6691</v>
      </c>
      <c r="N2429" s="3">
        <v>39</v>
      </c>
      <c r="O2429" s="3" t="s">
        <v>3156</v>
      </c>
      <c r="P2429" s="3" t="s">
        <v>19</v>
      </c>
      <c r="Q2429" s="3"/>
      <c r="R2429" s="3"/>
    </row>
    <row r="2430" spans="1:18" ht="15" customHeight="1">
      <c r="A2430" s="166">
        <v>400458</v>
      </c>
      <c r="B2430" s="190">
        <v>1060405855</v>
      </c>
      <c r="C2430" s="166">
        <v>36</v>
      </c>
      <c r="D2430" s="166" t="s">
        <v>4425</v>
      </c>
      <c r="E2430" s="3" t="s">
        <v>6692</v>
      </c>
      <c r="F2430" s="3" t="s">
        <v>6693</v>
      </c>
      <c r="G2430" s="166" t="s">
        <v>28</v>
      </c>
      <c r="H2430" s="182">
        <v>65.482500000000002</v>
      </c>
      <c r="I2430" s="3">
        <v>3.3333333333333335</v>
      </c>
      <c r="J2430" s="3">
        <v>2.5</v>
      </c>
      <c r="K2430" s="3" t="s">
        <v>29</v>
      </c>
      <c r="L2430" s="167">
        <v>348175</v>
      </c>
      <c r="M2430" s="167" t="s">
        <v>6694</v>
      </c>
      <c r="N2430" s="3">
        <v>39</v>
      </c>
      <c r="O2430" s="3" t="s">
        <v>4593</v>
      </c>
      <c r="P2430" s="3" t="s">
        <v>19</v>
      </c>
      <c r="Q2430" s="3"/>
      <c r="R2430" s="3"/>
    </row>
    <row r="2431" spans="1:18" ht="15" customHeight="1">
      <c r="A2431" s="166">
        <v>402164</v>
      </c>
      <c r="B2431" s="190">
        <v>1060400365</v>
      </c>
      <c r="C2431" s="166">
        <v>36</v>
      </c>
      <c r="D2431" s="166" t="s">
        <v>4425</v>
      </c>
      <c r="E2431" s="3" t="s">
        <v>6695</v>
      </c>
      <c r="F2431" s="3" t="s">
        <v>6696</v>
      </c>
      <c r="G2431" s="166" t="s">
        <v>96</v>
      </c>
      <c r="H2431" s="182">
        <v>9.6685714285714308</v>
      </c>
      <c r="I2431" s="3">
        <v>84.666666666666671</v>
      </c>
      <c r="J2431" s="3">
        <v>88.583333333333329</v>
      </c>
      <c r="K2431" s="3" t="s">
        <v>29</v>
      </c>
      <c r="L2431" s="167">
        <v>384525</v>
      </c>
      <c r="M2431" s="167" t="s">
        <v>6697</v>
      </c>
      <c r="N2431" s="3">
        <v>39</v>
      </c>
      <c r="O2431" s="3" t="s">
        <v>3156</v>
      </c>
      <c r="P2431" s="3" t="s">
        <v>19</v>
      </c>
      <c r="Q2431" s="3"/>
      <c r="R2431" s="3"/>
    </row>
    <row r="2432" spans="1:18" ht="15" customHeight="1">
      <c r="A2432" s="166">
        <v>400227</v>
      </c>
      <c r="B2432" s="190">
        <v>1060403089</v>
      </c>
      <c r="C2432" s="166">
        <v>36</v>
      </c>
      <c r="D2432" s="166" t="s">
        <v>4425</v>
      </c>
      <c r="E2432" s="3" t="s">
        <v>6698</v>
      </c>
      <c r="F2432" s="3" t="s">
        <v>6699</v>
      </c>
      <c r="G2432" s="166" t="s">
        <v>28</v>
      </c>
      <c r="H2432" s="182">
        <v>0</v>
      </c>
      <c r="I2432" s="3">
        <v>0</v>
      </c>
      <c r="J2432" s="3">
        <v>0</v>
      </c>
      <c r="K2432" s="3" t="s">
        <v>18</v>
      </c>
      <c r="L2432" s="167">
        <v>314492</v>
      </c>
      <c r="M2432" s="167" t="s">
        <v>6700</v>
      </c>
      <c r="N2432" s="3">
        <v>39</v>
      </c>
      <c r="O2432" s="3" t="s">
        <v>3156</v>
      </c>
      <c r="P2432" s="3" t="s">
        <v>19</v>
      </c>
      <c r="Q2432" s="3"/>
      <c r="R2432" s="3"/>
    </row>
    <row r="2433" spans="1:18" ht="15" customHeight="1">
      <c r="A2433" s="166">
        <v>400401</v>
      </c>
      <c r="B2433" s="190" t="s">
        <v>6701</v>
      </c>
      <c r="C2433" s="166">
        <v>36</v>
      </c>
      <c r="D2433" s="166" t="s">
        <v>4425</v>
      </c>
      <c r="E2433" s="3" t="s">
        <v>6702</v>
      </c>
      <c r="F2433" s="3" t="s">
        <v>6703</v>
      </c>
      <c r="G2433" s="166" t="s">
        <v>28</v>
      </c>
      <c r="H2433" s="182">
        <v>0</v>
      </c>
      <c r="I2433" s="3">
        <v>0</v>
      </c>
      <c r="J2433" s="3">
        <v>0</v>
      </c>
      <c r="K2433" s="3" t="s">
        <v>18</v>
      </c>
      <c r="L2433" s="167">
        <v>432208</v>
      </c>
      <c r="M2433" s="167" t="s">
        <v>6704</v>
      </c>
      <c r="N2433" s="3">
        <v>39</v>
      </c>
      <c r="O2433" s="3" t="s">
        <v>3156</v>
      </c>
      <c r="P2433" s="3" t="s">
        <v>19</v>
      </c>
      <c r="Q2433" s="3"/>
      <c r="R2433" s="3"/>
    </row>
    <row r="2434" spans="1:18" ht="15" customHeight="1">
      <c r="A2434" s="166">
        <v>400934</v>
      </c>
      <c r="B2434" s="190">
        <v>1060403402</v>
      </c>
      <c r="C2434" s="166">
        <v>36</v>
      </c>
      <c r="D2434" s="166" t="s">
        <v>4425</v>
      </c>
      <c r="E2434" s="3" t="s">
        <v>6705</v>
      </c>
      <c r="F2434" s="3" t="s">
        <v>6706</v>
      </c>
      <c r="G2434" s="166" t="s">
        <v>28</v>
      </c>
      <c r="H2434" s="182">
        <v>4.3899999999999997</v>
      </c>
      <c r="I2434" s="3">
        <v>0</v>
      </c>
      <c r="J2434" s="3">
        <v>0</v>
      </c>
      <c r="K2434" s="3" t="s">
        <v>26</v>
      </c>
      <c r="L2434" s="167">
        <v>239289</v>
      </c>
      <c r="M2434" s="167" t="s">
        <v>6707</v>
      </c>
      <c r="N2434" s="3">
        <v>39</v>
      </c>
      <c r="O2434" s="3" t="s">
        <v>4439</v>
      </c>
      <c r="P2434" s="3" t="s">
        <v>19</v>
      </c>
      <c r="Q2434" s="3"/>
      <c r="R2434" s="3"/>
    </row>
    <row r="2435" spans="1:18" ht="15" customHeight="1">
      <c r="A2435" s="166">
        <v>401320</v>
      </c>
      <c r="B2435" s="190">
        <v>1060402813</v>
      </c>
      <c r="C2435" s="166">
        <v>36</v>
      </c>
      <c r="D2435" s="166" t="s">
        <v>4425</v>
      </c>
      <c r="E2435" s="3" t="s">
        <v>6708</v>
      </c>
      <c r="F2435" s="3" t="s">
        <v>6709</v>
      </c>
      <c r="G2435" s="166" t="s">
        <v>28</v>
      </c>
      <c r="H2435" s="182">
        <v>0</v>
      </c>
      <c r="I2435" s="3">
        <v>0</v>
      </c>
      <c r="J2435" s="3">
        <v>1</v>
      </c>
      <c r="K2435" s="3" t="s">
        <v>26</v>
      </c>
      <c r="L2435" s="167">
        <v>239290</v>
      </c>
      <c r="M2435" s="167" t="s">
        <v>6710</v>
      </c>
      <c r="N2435" s="3">
        <v>39</v>
      </c>
      <c r="O2435" s="3" t="s">
        <v>4439</v>
      </c>
      <c r="P2435" s="3" t="s">
        <v>19</v>
      </c>
      <c r="Q2435" s="3"/>
      <c r="R2435" s="3"/>
    </row>
    <row r="2436" spans="1:18" ht="15" customHeight="1">
      <c r="A2436" s="166">
        <v>400632</v>
      </c>
      <c r="B2436" s="190">
        <v>1060402457</v>
      </c>
      <c r="C2436" s="166">
        <v>36</v>
      </c>
      <c r="D2436" s="166" t="s">
        <v>4425</v>
      </c>
      <c r="E2436" s="3" t="s">
        <v>6711</v>
      </c>
      <c r="F2436" s="3" t="s">
        <v>6712</v>
      </c>
      <c r="G2436" s="166" t="s">
        <v>28</v>
      </c>
      <c r="H2436" s="182">
        <v>0</v>
      </c>
      <c r="I2436" s="3">
        <v>0</v>
      </c>
      <c r="J2436" s="3">
        <v>0.83333333333333337</v>
      </c>
      <c r="K2436" s="3" t="s">
        <v>26</v>
      </c>
      <c r="L2436" s="167">
        <v>252944</v>
      </c>
      <c r="M2436" s="167" t="s">
        <v>6713</v>
      </c>
      <c r="N2436" s="3">
        <v>39</v>
      </c>
      <c r="O2436" s="3" t="s">
        <v>4439</v>
      </c>
      <c r="P2436" s="3" t="s">
        <v>19</v>
      </c>
      <c r="Q2436" s="3"/>
      <c r="R2436" s="3"/>
    </row>
    <row r="2437" spans="1:18" ht="15" customHeight="1">
      <c r="A2437" s="166">
        <v>401661</v>
      </c>
      <c r="B2437" s="190">
        <v>1060403500</v>
      </c>
      <c r="C2437" s="166">
        <v>36</v>
      </c>
      <c r="D2437" s="166" t="s">
        <v>4425</v>
      </c>
      <c r="E2437" s="3" t="s">
        <v>6714</v>
      </c>
      <c r="F2437" s="3" t="s">
        <v>6715</v>
      </c>
      <c r="G2437" s="166" t="s">
        <v>28</v>
      </c>
      <c r="H2437" s="182">
        <v>0.15955773179592481</v>
      </c>
      <c r="I2437" s="3">
        <v>8833.3333333333339</v>
      </c>
      <c r="J2437" s="3">
        <v>10275</v>
      </c>
      <c r="K2437" s="3" t="s">
        <v>29</v>
      </c>
      <c r="L2437" s="167">
        <v>439622</v>
      </c>
      <c r="M2437" s="167" t="s">
        <v>6716</v>
      </c>
      <c r="N2437" s="3">
        <v>39</v>
      </c>
      <c r="O2437" s="3" t="s">
        <v>4461</v>
      </c>
      <c r="P2437" s="3" t="s">
        <v>19</v>
      </c>
      <c r="Q2437" s="3"/>
      <c r="R2437" s="3"/>
    </row>
    <row r="2438" spans="1:18" ht="15" customHeight="1">
      <c r="A2438" s="166">
        <v>401954</v>
      </c>
      <c r="B2438" s="190">
        <v>1060407653</v>
      </c>
      <c r="C2438" s="166">
        <v>36</v>
      </c>
      <c r="D2438" s="166" t="s">
        <v>4425</v>
      </c>
      <c r="E2438" s="3" t="s">
        <v>6717</v>
      </c>
      <c r="F2438" s="3" t="s">
        <v>6718</v>
      </c>
      <c r="G2438" s="166" t="s">
        <v>28</v>
      </c>
      <c r="H2438" s="182">
        <v>0.12685490196078431</v>
      </c>
      <c r="I2438" s="3">
        <v>2666.6666666666665</v>
      </c>
      <c r="J2438" s="3">
        <v>2183.3333333333335</v>
      </c>
      <c r="K2438" s="3" t="s">
        <v>29</v>
      </c>
      <c r="L2438" s="167">
        <v>439625</v>
      </c>
      <c r="M2438" s="167" t="s">
        <v>6719</v>
      </c>
      <c r="N2438" s="3">
        <v>39</v>
      </c>
      <c r="O2438" s="3" t="s">
        <v>4461</v>
      </c>
      <c r="P2438" s="3" t="s">
        <v>19</v>
      </c>
      <c r="Q2438" s="3"/>
      <c r="R2438" s="3"/>
    </row>
    <row r="2439" spans="1:18" ht="15" customHeight="1">
      <c r="A2439" s="166">
        <v>401807</v>
      </c>
      <c r="B2439" s="190">
        <v>1060407661</v>
      </c>
      <c r="C2439" s="166">
        <v>36</v>
      </c>
      <c r="D2439" s="166" t="s">
        <v>4425</v>
      </c>
      <c r="E2439" s="3" t="s">
        <v>6720</v>
      </c>
      <c r="F2439" s="3" t="s">
        <v>6721</v>
      </c>
      <c r="G2439" s="166" t="s">
        <v>28</v>
      </c>
      <c r="H2439" s="182">
        <v>0.15510164946778257</v>
      </c>
      <c r="I2439" s="3">
        <v>2333.3333333333335</v>
      </c>
      <c r="J2439" s="3">
        <v>2177.0833333333335</v>
      </c>
      <c r="K2439" s="3" t="s">
        <v>29</v>
      </c>
      <c r="L2439" s="167">
        <v>439624</v>
      </c>
      <c r="M2439" s="167" t="s">
        <v>6722</v>
      </c>
      <c r="N2439" s="3">
        <v>39</v>
      </c>
      <c r="O2439" s="3" t="s">
        <v>4461</v>
      </c>
      <c r="P2439" s="3" t="s">
        <v>19</v>
      </c>
      <c r="Q2439" s="3"/>
      <c r="R2439" s="3"/>
    </row>
    <row r="2440" spans="1:18" ht="15" customHeight="1">
      <c r="A2440" s="166">
        <v>400673</v>
      </c>
      <c r="B2440" s="190">
        <v>1060407670</v>
      </c>
      <c r="C2440" s="166">
        <v>36</v>
      </c>
      <c r="D2440" s="166" t="s">
        <v>4425</v>
      </c>
      <c r="E2440" s="3" t="s">
        <v>6723</v>
      </c>
      <c r="F2440" s="3" t="s">
        <v>6724</v>
      </c>
      <c r="G2440" s="166" t="s">
        <v>28</v>
      </c>
      <c r="H2440" s="182">
        <v>0.42279910213243543</v>
      </c>
      <c r="I2440" s="3">
        <v>8600</v>
      </c>
      <c r="J2440" s="3">
        <v>3720.8333333333335</v>
      </c>
      <c r="K2440" s="3" t="s">
        <v>29</v>
      </c>
      <c r="L2440" s="167">
        <v>439626</v>
      </c>
      <c r="M2440" s="167" t="s">
        <v>6725</v>
      </c>
      <c r="N2440" s="3">
        <v>39</v>
      </c>
      <c r="O2440" s="3" t="s">
        <v>4461</v>
      </c>
      <c r="P2440" s="3" t="s">
        <v>19</v>
      </c>
      <c r="Q2440" s="3"/>
      <c r="R2440" s="3"/>
    </row>
    <row r="2441" spans="1:18" ht="15" customHeight="1">
      <c r="A2441" s="166">
        <v>401335</v>
      </c>
      <c r="B2441" s="190">
        <v>1060407688</v>
      </c>
      <c r="C2441" s="166">
        <v>36</v>
      </c>
      <c r="D2441" s="166" t="s">
        <v>4425</v>
      </c>
      <c r="E2441" s="3" t="s">
        <v>6726</v>
      </c>
      <c r="F2441" s="3" t="s">
        <v>6727</v>
      </c>
      <c r="G2441" s="166" t="s">
        <v>28</v>
      </c>
      <c r="H2441" s="182">
        <v>0.39274305555555555</v>
      </c>
      <c r="I2441" s="3">
        <v>7096.666666666667</v>
      </c>
      <c r="J2441" s="3">
        <v>5985.833333333333</v>
      </c>
      <c r="K2441" s="3" t="s">
        <v>29</v>
      </c>
      <c r="L2441" s="167">
        <v>439627</v>
      </c>
      <c r="M2441" s="167" t="s">
        <v>6728</v>
      </c>
      <c r="N2441" s="3">
        <v>39</v>
      </c>
      <c r="O2441" s="3" t="s">
        <v>4461</v>
      </c>
      <c r="P2441" s="3" t="s">
        <v>19</v>
      </c>
      <c r="Q2441" s="3"/>
      <c r="R2441" s="3"/>
    </row>
    <row r="2442" spans="1:18" ht="15" customHeight="1">
      <c r="A2442" s="166">
        <v>401754</v>
      </c>
      <c r="B2442" s="190">
        <v>1060402902</v>
      </c>
      <c r="C2442" s="166">
        <v>36</v>
      </c>
      <c r="D2442" s="166" t="s">
        <v>4425</v>
      </c>
      <c r="E2442" s="3" t="s">
        <v>6729</v>
      </c>
      <c r="F2442" s="3" t="s">
        <v>6730</v>
      </c>
      <c r="G2442" s="166" t="s">
        <v>28</v>
      </c>
      <c r="H2442" s="182">
        <v>1.3216486751717369</v>
      </c>
      <c r="I2442" s="3">
        <v>824.66666666666663</v>
      </c>
      <c r="J2442" s="3">
        <v>1023.1666666666666</v>
      </c>
      <c r="K2442" s="3" t="s">
        <v>29</v>
      </c>
      <c r="L2442" s="167">
        <v>439632</v>
      </c>
      <c r="M2442" s="167" t="s">
        <v>6731</v>
      </c>
      <c r="N2442" s="3">
        <v>39</v>
      </c>
      <c r="O2442" s="3" t="s">
        <v>4461</v>
      </c>
      <c r="P2442" s="3" t="s">
        <v>19</v>
      </c>
      <c r="Q2442" s="3"/>
      <c r="R2442" s="3"/>
    </row>
    <row r="2443" spans="1:18" ht="15" customHeight="1">
      <c r="A2443" s="166">
        <v>400854</v>
      </c>
      <c r="B2443" s="190">
        <v>1060402937</v>
      </c>
      <c r="C2443" s="166">
        <v>36</v>
      </c>
      <c r="D2443" s="166" t="s">
        <v>4425</v>
      </c>
      <c r="E2443" s="3" t="s">
        <v>6732</v>
      </c>
      <c r="F2443" s="3" t="s">
        <v>6733</v>
      </c>
      <c r="G2443" s="166" t="s">
        <v>28</v>
      </c>
      <c r="H2443" s="182">
        <v>1.3879338842975206</v>
      </c>
      <c r="I2443" s="3">
        <v>500</v>
      </c>
      <c r="J2443" s="3">
        <v>396.66666666666669</v>
      </c>
      <c r="K2443" s="3" t="s">
        <v>29</v>
      </c>
      <c r="L2443" s="167">
        <v>439632</v>
      </c>
      <c r="M2443" s="167" t="s">
        <v>6734</v>
      </c>
      <c r="N2443" s="3">
        <v>39</v>
      </c>
      <c r="O2443" s="3" t="s">
        <v>4461</v>
      </c>
      <c r="P2443" s="3" t="s">
        <v>19</v>
      </c>
      <c r="Q2443" s="3"/>
      <c r="R2443" s="3"/>
    </row>
    <row r="2444" spans="1:18" ht="15" customHeight="1">
      <c r="A2444" s="166">
        <v>402581</v>
      </c>
      <c r="B2444" s="190" t="s">
        <v>6735</v>
      </c>
      <c r="C2444" s="166">
        <v>36</v>
      </c>
      <c r="D2444" s="166" t="s">
        <v>4425</v>
      </c>
      <c r="E2444" s="3" t="s">
        <v>6736</v>
      </c>
      <c r="F2444" s="3" t="s">
        <v>6737</v>
      </c>
      <c r="G2444" s="166" t="s">
        <v>28</v>
      </c>
      <c r="H2444" s="182">
        <v>0.12130831050228311</v>
      </c>
      <c r="I2444" s="3">
        <v>16080.333333333334</v>
      </c>
      <c r="J2444" s="3">
        <v>16603.75</v>
      </c>
      <c r="K2444" s="3" t="s">
        <v>29</v>
      </c>
      <c r="L2444" s="167">
        <v>439625</v>
      </c>
      <c r="M2444" s="167" t="s">
        <v>6738</v>
      </c>
      <c r="N2444" s="3">
        <v>39</v>
      </c>
      <c r="O2444" s="3" t="s">
        <v>4461</v>
      </c>
      <c r="P2444" s="3" t="s">
        <v>19</v>
      </c>
      <c r="Q2444" s="3"/>
      <c r="R2444" s="3"/>
    </row>
    <row r="2445" spans="1:18" ht="15" customHeight="1">
      <c r="A2445" s="166">
        <v>401645</v>
      </c>
      <c r="B2445" s="190" t="s">
        <v>6739</v>
      </c>
      <c r="C2445" s="166">
        <v>36</v>
      </c>
      <c r="D2445" s="166" t="s">
        <v>4425</v>
      </c>
      <c r="E2445" s="3" t="s">
        <v>6740</v>
      </c>
      <c r="F2445" s="3" t="s">
        <v>6741</v>
      </c>
      <c r="G2445" s="166" t="s">
        <v>28</v>
      </c>
      <c r="H2445" s="182">
        <v>0.14922876038663727</v>
      </c>
      <c r="I2445" s="3">
        <v>23370.666666666668</v>
      </c>
      <c r="J2445" s="3">
        <v>20317.666666666668</v>
      </c>
      <c r="K2445" s="3" t="s">
        <v>29</v>
      </c>
      <c r="L2445" s="167">
        <v>439624</v>
      </c>
      <c r="M2445" s="167" t="s">
        <v>6742</v>
      </c>
      <c r="N2445" s="3">
        <v>39</v>
      </c>
      <c r="O2445" s="3" t="s">
        <v>4461</v>
      </c>
      <c r="P2445" s="3" t="s">
        <v>19</v>
      </c>
      <c r="Q2445" s="3"/>
      <c r="R2445" s="3"/>
    </row>
    <row r="2446" spans="1:18" ht="15" customHeight="1">
      <c r="A2446" s="166">
        <v>400439</v>
      </c>
      <c r="B2446" s="190">
        <v>1060404689</v>
      </c>
      <c r="C2446" s="166">
        <v>36</v>
      </c>
      <c r="D2446" s="166" t="s">
        <v>4425</v>
      </c>
      <c r="E2446" s="3" t="s">
        <v>6743</v>
      </c>
      <c r="F2446" s="3" t="s">
        <v>6744</v>
      </c>
      <c r="G2446" s="166" t="s">
        <v>28</v>
      </c>
      <c r="H2446" s="182">
        <v>0.2584554102259215</v>
      </c>
      <c r="I2446" s="3">
        <v>75450</v>
      </c>
      <c r="J2446" s="3">
        <v>72241.75</v>
      </c>
      <c r="K2446" s="3" t="s">
        <v>29</v>
      </c>
      <c r="L2446" s="167">
        <v>439626</v>
      </c>
      <c r="M2446" s="167" t="s">
        <v>6745</v>
      </c>
      <c r="N2446" s="3">
        <v>39</v>
      </c>
      <c r="O2446" s="3" t="s">
        <v>4461</v>
      </c>
      <c r="P2446" s="3" t="s">
        <v>19</v>
      </c>
      <c r="Q2446" s="3"/>
      <c r="R2446" s="3"/>
    </row>
    <row r="2447" spans="1:18" ht="15" customHeight="1">
      <c r="A2447" s="166">
        <v>402305</v>
      </c>
      <c r="B2447" s="190">
        <v>1060404697</v>
      </c>
      <c r="C2447" s="166">
        <v>36</v>
      </c>
      <c r="D2447" s="166" t="s">
        <v>4425</v>
      </c>
      <c r="E2447" s="3" t="s">
        <v>6746</v>
      </c>
      <c r="F2447" s="156" t="s">
        <v>6747</v>
      </c>
      <c r="G2447" s="166" t="s">
        <v>28</v>
      </c>
      <c r="H2447" s="182">
        <v>0.43732748880807992</v>
      </c>
      <c r="I2447" s="3">
        <v>38583.333333333336</v>
      </c>
      <c r="J2447" s="3">
        <v>35812.5</v>
      </c>
      <c r="K2447" s="3" t="s">
        <v>29</v>
      </c>
      <c r="L2447" s="167">
        <v>439627</v>
      </c>
      <c r="M2447" s="167" t="s">
        <v>6748</v>
      </c>
      <c r="N2447" s="3">
        <v>39</v>
      </c>
      <c r="O2447" s="3" t="s">
        <v>4461</v>
      </c>
      <c r="P2447" s="3" t="s">
        <v>19</v>
      </c>
      <c r="Q2447" s="3"/>
      <c r="R2447" s="3"/>
    </row>
    <row r="2448" spans="1:18" ht="15" customHeight="1">
      <c r="A2448" s="166">
        <v>401605</v>
      </c>
      <c r="B2448" s="190">
        <v>1060407998</v>
      </c>
      <c r="C2448" s="166">
        <v>36</v>
      </c>
      <c r="D2448" s="166" t="s">
        <v>4425</v>
      </c>
      <c r="E2448" s="3" t="s">
        <v>6749</v>
      </c>
      <c r="F2448" s="3" t="s">
        <v>6750</v>
      </c>
      <c r="G2448" s="166" t="s">
        <v>28</v>
      </c>
      <c r="H2448" s="182">
        <v>1.5259297560975611</v>
      </c>
      <c r="I2448" s="3">
        <v>400</v>
      </c>
      <c r="J2448" s="3">
        <v>404.16666666666669</v>
      </c>
      <c r="K2448" s="3" t="s">
        <v>29</v>
      </c>
      <c r="L2448" s="167">
        <v>439629</v>
      </c>
      <c r="M2448" s="167" t="s">
        <v>6751</v>
      </c>
      <c r="N2448" s="3">
        <v>39</v>
      </c>
      <c r="O2448" s="3" t="s">
        <v>4461</v>
      </c>
      <c r="P2448" s="3" t="s">
        <v>19</v>
      </c>
      <c r="Q2448" s="3"/>
      <c r="R2448" s="3"/>
    </row>
    <row r="2449" spans="1:18" ht="15" customHeight="1">
      <c r="A2449" s="166">
        <v>400435</v>
      </c>
      <c r="B2449" s="190">
        <v>1060402872</v>
      </c>
      <c r="C2449" s="166">
        <v>36</v>
      </c>
      <c r="D2449" s="166" t="s">
        <v>4425</v>
      </c>
      <c r="E2449" s="3" t="s">
        <v>6752</v>
      </c>
      <c r="F2449" s="3" t="s">
        <v>6753</v>
      </c>
      <c r="G2449" s="166" t="s">
        <v>28</v>
      </c>
      <c r="H2449" s="182">
        <v>12.707041666666667</v>
      </c>
      <c r="I2449" s="3">
        <v>3.3333333333333335</v>
      </c>
      <c r="J2449" s="3">
        <v>6.583333333333333</v>
      </c>
      <c r="K2449" s="3" t="s">
        <v>29</v>
      </c>
      <c r="L2449" s="167">
        <v>439617</v>
      </c>
      <c r="M2449" s="167" t="s">
        <v>6754</v>
      </c>
      <c r="N2449" s="3">
        <v>39</v>
      </c>
      <c r="O2449" s="3" t="s">
        <v>4461</v>
      </c>
      <c r="P2449" s="3" t="s">
        <v>19</v>
      </c>
      <c r="Q2449" s="3"/>
      <c r="R2449" s="3"/>
    </row>
    <row r="2450" spans="1:18" ht="15" customHeight="1">
      <c r="A2450" s="166">
        <v>401004</v>
      </c>
      <c r="B2450" s="190">
        <v>1060408790</v>
      </c>
      <c r="C2450" s="166">
        <v>36</v>
      </c>
      <c r="D2450" s="166" t="s">
        <v>4425</v>
      </c>
      <c r="E2450" s="3" t="s">
        <v>6755</v>
      </c>
      <c r="F2450" s="3" t="s">
        <v>6756</v>
      </c>
      <c r="G2450" s="166" t="s">
        <v>28</v>
      </c>
      <c r="H2450" s="182">
        <v>3.4117647058823528</v>
      </c>
      <c r="I2450" s="3">
        <v>833.33333333333337</v>
      </c>
      <c r="J2450" s="3">
        <v>641.66666666666663</v>
      </c>
      <c r="K2450" s="3" t="s">
        <v>29</v>
      </c>
      <c r="L2450" s="167">
        <v>439644</v>
      </c>
      <c r="M2450" s="167" t="s">
        <v>6757</v>
      </c>
      <c r="N2450" s="3">
        <v>39</v>
      </c>
      <c r="O2450" s="3" t="s">
        <v>4461</v>
      </c>
      <c r="P2450" s="3" t="s">
        <v>19</v>
      </c>
      <c r="Q2450" s="3"/>
      <c r="R2450" s="3"/>
    </row>
    <row r="2451" spans="1:18" ht="15" customHeight="1">
      <c r="A2451" s="166">
        <v>400750</v>
      </c>
      <c r="B2451" s="190">
        <v>1060408803</v>
      </c>
      <c r="C2451" s="166">
        <v>36</v>
      </c>
      <c r="D2451" s="166" t="s">
        <v>4425</v>
      </c>
      <c r="E2451" s="3" t="s">
        <v>6758</v>
      </c>
      <c r="F2451" s="3" t="s">
        <v>6759</v>
      </c>
      <c r="G2451" s="166" t="s">
        <v>28</v>
      </c>
      <c r="H2451" s="182">
        <v>5.0465116279069768</v>
      </c>
      <c r="I2451" s="3">
        <v>2950</v>
      </c>
      <c r="J2451" s="3">
        <v>2362.5</v>
      </c>
      <c r="K2451" s="3" t="s">
        <v>29</v>
      </c>
      <c r="L2451" s="167">
        <v>439645</v>
      </c>
      <c r="M2451" s="167" t="s">
        <v>6760</v>
      </c>
      <c r="N2451" s="3">
        <v>39</v>
      </c>
      <c r="O2451" s="3" t="s">
        <v>4461</v>
      </c>
      <c r="P2451" s="3" t="s">
        <v>19</v>
      </c>
      <c r="Q2451" s="3"/>
      <c r="R2451" s="3"/>
    </row>
    <row r="2452" spans="1:18" ht="15" customHeight="1">
      <c r="A2452" s="166">
        <v>400412</v>
      </c>
      <c r="B2452" s="190">
        <v>1060408811</v>
      </c>
      <c r="C2452" s="166">
        <v>36</v>
      </c>
      <c r="D2452" s="166" t="s">
        <v>4425</v>
      </c>
      <c r="E2452" s="3" t="s">
        <v>6761</v>
      </c>
      <c r="F2452" s="3" t="s">
        <v>6762</v>
      </c>
      <c r="G2452" s="166" t="s">
        <v>28</v>
      </c>
      <c r="H2452" s="182">
        <v>6.7682926829268295</v>
      </c>
      <c r="I2452" s="3">
        <v>486.66666666666669</v>
      </c>
      <c r="J2452" s="3">
        <v>335</v>
      </c>
      <c r="K2452" s="3" t="s">
        <v>29</v>
      </c>
      <c r="L2452" s="167">
        <v>439646</v>
      </c>
      <c r="M2452" s="167" t="s">
        <v>6763</v>
      </c>
      <c r="N2452" s="3">
        <v>39</v>
      </c>
      <c r="O2452" s="3" t="s">
        <v>4461</v>
      </c>
      <c r="P2452" s="3" t="s">
        <v>19</v>
      </c>
      <c r="Q2452" s="3"/>
      <c r="R2452" s="3"/>
    </row>
    <row r="2453" spans="1:18" ht="15" customHeight="1">
      <c r="A2453" s="166">
        <v>400789</v>
      </c>
      <c r="B2453" s="190">
        <v>1060402856</v>
      </c>
      <c r="C2453" s="166">
        <v>36</v>
      </c>
      <c r="D2453" s="166" t="s">
        <v>4425</v>
      </c>
      <c r="E2453" s="3" t="s">
        <v>6764</v>
      </c>
      <c r="F2453" s="3" t="s">
        <v>6765</v>
      </c>
      <c r="G2453" s="166" t="s">
        <v>1648</v>
      </c>
      <c r="H2453" s="182">
        <v>55.79</v>
      </c>
      <c r="I2453" s="3">
        <v>30</v>
      </c>
      <c r="J2453" s="3">
        <v>15.083333333333334</v>
      </c>
      <c r="K2453" s="3" t="s">
        <v>29</v>
      </c>
      <c r="L2453" s="167">
        <v>439648</v>
      </c>
      <c r="M2453" s="167" t="s">
        <v>6766</v>
      </c>
      <c r="N2453" s="3">
        <v>39</v>
      </c>
      <c r="O2453" s="3" t="s">
        <v>4461</v>
      </c>
      <c r="P2453" s="3" t="s">
        <v>19</v>
      </c>
      <c r="Q2453" s="3"/>
      <c r="R2453" s="3"/>
    </row>
    <row r="2454" spans="1:18" ht="15" customHeight="1">
      <c r="A2454" s="166">
        <v>401210</v>
      </c>
      <c r="B2454" s="190">
        <v>1060402899</v>
      </c>
      <c r="C2454" s="166">
        <v>36</v>
      </c>
      <c r="D2454" s="166" t="s">
        <v>4425</v>
      </c>
      <c r="E2454" s="3" t="s">
        <v>6767</v>
      </c>
      <c r="F2454" s="3" t="s">
        <v>6768</v>
      </c>
      <c r="G2454" s="166" t="s">
        <v>28</v>
      </c>
      <c r="H2454" s="182">
        <v>70.44</v>
      </c>
      <c r="I2454" s="3">
        <v>0</v>
      </c>
      <c r="J2454" s="3">
        <v>0</v>
      </c>
      <c r="K2454" s="3" t="s">
        <v>18</v>
      </c>
      <c r="L2454" s="167">
        <v>439648</v>
      </c>
      <c r="M2454" s="167" t="s">
        <v>6766</v>
      </c>
      <c r="N2454" s="3">
        <v>39</v>
      </c>
      <c r="O2454" s="3" t="s">
        <v>4461</v>
      </c>
      <c r="P2454" s="3" t="s">
        <v>19</v>
      </c>
      <c r="Q2454" s="3"/>
      <c r="R2454" s="3"/>
    </row>
    <row r="2455" spans="1:18" ht="15" customHeight="1">
      <c r="A2455" s="166">
        <v>400424</v>
      </c>
      <c r="B2455" s="190">
        <v>1060400446</v>
      </c>
      <c r="C2455" s="166">
        <v>36</v>
      </c>
      <c r="D2455" s="166" t="s">
        <v>4425</v>
      </c>
      <c r="E2455" s="3" t="s">
        <v>6769</v>
      </c>
      <c r="F2455" s="3" t="s">
        <v>6770</v>
      </c>
      <c r="G2455" s="166" t="s">
        <v>28</v>
      </c>
      <c r="H2455" s="182">
        <v>0</v>
      </c>
      <c r="I2455" s="3">
        <v>0</v>
      </c>
      <c r="J2455" s="3">
        <v>0</v>
      </c>
      <c r="K2455" s="3" t="s">
        <v>18</v>
      </c>
      <c r="L2455" s="167">
        <v>440372</v>
      </c>
      <c r="M2455" s="167" t="s">
        <v>4395</v>
      </c>
      <c r="N2455" s="3">
        <v>39</v>
      </c>
      <c r="O2455" s="3" t="s">
        <v>19</v>
      </c>
      <c r="P2455" s="3" t="s">
        <v>19</v>
      </c>
      <c r="Q2455" s="3"/>
      <c r="R2455" s="3"/>
    </row>
    <row r="2456" spans="1:18" ht="15" customHeight="1">
      <c r="A2456" s="166">
        <v>401779</v>
      </c>
      <c r="B2456" s="190">
        <v>1060400454</v>
      </c>
      <c r="C2456" s="166">
        <v>36</v>
      </c>
      <c r="D2456" s="166" t="s">
        <v>4425</v>
      </c>
      <c r="E2456" s="3" t="s">
        <v>6771</v>
      </c>
      <c r="F2456" s="3" t="s">
        <v>6772</v>
      </c>
      <c r="G2456" s="166" t="s">
        <v>28</v>
      </c>
      <c r="H2456" s="182">
        <v>0</v>
      </c>
      <c r="I2456" s="3">
        <v>0</v>
      </c>
      <c r="J2456" s="3">
        <v>0</v>
      </c>
      <c r="K2456" s="3" t="s">
        <v>18</v>
      </c>
      <c r="L2456" s="167">
        <v>440373</v>
      </c>
      <c r="M2456" s="167" t="s">
        <v>4398</v>
      </c>
      <c r="N2456" s="3">
        <v>39</v>
      </c>
      <c r="O2456" s="3" t="s">
        <v>19</v>
      </c>
      <c r="P2456" s="3" t="s">
        <v>19</v>
      </c>
      <c r="Q2456" s="3"/>
      <c r="R2456" s="3"/>
    </row>
    <row r="2457" spans="1:18" ht="15" customHeight="1">
      <c r="A2457" s="166">
        <v>401419</v>
      </c>
      <c r="B2457" s="190">
        <v>1060407424</v>
      </c>
      <c r="C2457" s="166">
        <v>36</v>
      </c>
      <c r="D2457" s="166" t="s">
        <v>4425</v>
      </c>
      <c r="E2457" s="3" t="s">
        <v>6773</v>
      </c>
      <c r="F2457" s="3" t="s">
        <v>6774</v>
      </c>
      <c r="G2457" s="166" t="s">
        <v>28</v>
      </c>
      <c r="H2457" s="182">
        <v>0.3664331210191083</v>
      </c>
      <c r="I2457" s="3">
        <v>6866.666666666667</v>
      </c>
      <c r="J2457" s="3">
        <v>4158.333333333333</v>
      </c>
      <c r="K2457" s="3" t="s">
        <v>29</v>
      </c>
      <c r="L2457" s="167">
        <v>440635</v>
      </c>
      <c r="M2457" s="167" t="s">
        <v>6716</v>
      </c>
      <c r="N2457" s="3">
        <v>39</v>
      </c>
      <c r="O2457" s="3" t="s">
        <v>4461</v>
      </c>
      <c r="P2457" s="3" t="s">
        <v>19</v>
      </c>
      <c r="Q2457" s="3"/>
      <c r="R2457" s="3"/>
    </row>
    <row r="2458" spans="1:18" ht="15" customHeight="1">
      <c r="A2458" s="166">
        <v>401881</v>
      </c>
      <c r="B2458" s="190">
        <v>1060403160</v>
      </c>
      <c r="C2458" s="166">
        <v>36</v>
      </c>
      <c r="D2458" s="166" t="s">
        <v>4425</v>
      </c>
      <c r="E2458" s="3" t="s">
        <v>6775</v>
      </c>
      <c r="F2458" s="3" t="s">
        <v>6776</v>
      </c>
      <c r="G2458" s="166" t="s">
        <v>28</v>
      </c>
      <c r="H2458" s="182">
        <v>9.8552631578947363</v>
      </c>
      <c r="I2458" s="3">
        <v>16.666666666666668</v>
      </c>
      <c r="J2458" s="3">
        <v>7.916666666666667</v>
      </c>
      <c r="K2458" s="3" t="s">
        <v>29</v>
      </c>
      <c r="L2458" s="167">
        <v>256540</v>
      </c>
      <c r="M2458" s="167" t="s">
        <v>6777</v>
      </c>
      <c r="N2458" s="3">
        <v>39</v>
      </c>
      <c r="O2458" s="3" t="s">
        <v>4682</v>
      </c>
      <c r="P2458" s="3" t="s">
        <v>19</v>
      </c>
      <c r="Q2458" s="3"/>
      <c r="R2458" s="3"/>
    </row>
    <row r="2459" spans="1:18" ht="15" customHeight="1">
      <c r="A2459" s="166">
        <v>401685</v>
      </c>
      <c r="B2459" s="190">
        <v>1060408021</v>
      </c>
      <c r="C2459" s="166">
        <v>36</v>
      </c>
      <c r="D2459" s="166" t="s">
        <v>4425</v>
      </c>
      <c r="E2459" s="3" t="s">
        <v>6778</v>
      </c>
      <c r="F2459" s="3" t="s">
        <v>6779</v>
      </c>
      <c r="G2459" s="166" t="s">
        <v>28</v>
      </c>
      <c r="H2459" s="182">
        <v>18.499200000000002</v>
      </c>
      <c r="I2459" s="3">
        <v>3.3333333333333335</v>
      </c>
      <c r="J2459" s="3">
        <v>1.4166666666666667</v>
      </c>
      <c r="K2459" s="3" t="s">
        <v>26</v>
      </c>
      <c r="L2459" s="167">
        <v>459102</v>
      </c>
      <c r="M2459" s="167" t="s">
        <v>6780</v>
      </c>
      <c r="N2459" s="3">
        <v>39</v>
      </c>
      <c r="O2459" s="3" t="s">
        <v>3156</v>
      </c>
      <c r="P2459" s="3" t="s">
        <v>19</v>
      </c>
      <c r="Q2459" s="3"/>
      <c r="R2459" s="3"/>
    </row>
    <row r="2460" spans="1:18" ht="15" customHeight="1">
      <c r="A2460" s="166">
        <v>400284</v>
      </c>
      <c r="B2460" s="190">
        <v>1060500408</v>
      </c>
      <c r="C2460" s="166">
        <v>36</v>
      </c>
      <c r="D2460" s="166" t="s">
        <v>4425</v>
      </c>
      <c r="E2460" s="3" t="s">
        <v>6781</v>
      </c>
      <c r="F2460" s="3" t="s">
        <v>6782</v>
      </c>
      <c r="G2460" s="166" t="s">
        <v>1710</v>
      </c>
      <c r="H2460" s="182">
        <v>21.05</v>
      </c>
      <c r="I2460" s="3">
        <v>4.333333333333333</v>
      </c>
      <c r="J2460" s="3">
        <v>2.5833333333333335</v>
      </c>
      <c r="K2460" s="3" t="s">
        <v>29</v>
      </c>
      <c r="L2460" s="167">
        <v>393283</v>
      </c>
      <c r="M2460" s="167" t="s">
        <v>6783</v>
      </c>
      <c r="N2460" s="3">
        <v>39</v>
      </c>
      <c r="O2460" s="3" t="s">
        <v>5381</v>
      </c>
      <c r="P2460" s="3" t="s">
        <v>19</v>
      </c>
      <c r="Q2460" s="3"/>
      <c r="R2460" s="3"/>
    </row>
    <row r="2461" spans="1:18" ht="15" customHeight="1">
      <c r="A2461" s="166">
        <v>401759</v>
      </c>
      <c r="B2461" s="190">
        <v>1060500416</v>
      </c>
      <c r="C2461" s="166">
        <v>36</v>
      </c>
      <c r="D2461" s="166" t="s">
        <v>4425</v>
      </c>
      <c r="E2461" s="3" t="s">
        <v>6784</v>
      </c>
      <c r="F2461" s="3" t="s">
        <v>6785</v>
      </c>
      <c r="G2461" s="166" t="s">
        <v>1710</v>
      </c>
      <c r="H2461" s="182">
        <v>19.844000000000001</v>
      </c>
      <c r="I2461" s="3">
        <v>5.666666666666667</v>
      </c>
      <c r="J2461" s="3">
        <v>2.0833333333333335</v>
      </c>
      <c r="K2461" s="3" t="s">
        <v>29</v>
      </c>
      <c r="L2461" s="167">
        <v>424403</v>
      </c>
      <c r="M2461" s="167" t="s">
        <v>6786</v>
      </c>
      <c r="N2461" s="3">
        <v>39</v>
      </c>
      <c r="O2461" s="3" t="s">
        <v>5381</v>
      </c>
      <c r="P2461" s="3" t="s">
        <v>19</v>
      </c>
      <c r="Q2461" s="3"/>
      <c r="R2461" s="3"/>
    </row>
    <row r="2462" spans="1:18" ht="15" customHeight="1">
      <c r="A2462" s="166">
        <v>401253</v>
      </c>
      <c r="B2462" s="190">
        <v>1060500017</v>
      </c>
      <c r="C2462" s="166">
        <v>36</v>
      </c>
      <c r="D2462" s="166" t="s">
        <v>4425</v>
      </c>
      <c r="E2462" s="3" t="s">
        <v>6787</v>
      </c>
      <c r="F2462" s="3" t="s">
        <v>6788</v>
      </c>
      <c r="G2462" s="166" t="s">
        <v>1710</v>
      </c>
      <c r="H2462" s="182">
        <v>24</v>
      </c>
      <c r="I2462" s="3">
        <v>19.666666666666668</v>
      </c>
      <c r="J2462" s="3">
        <v>14.5</v>
      </c>
      <c r="K2462" s="3" t="s">
        <v>29</v>
      </c>
      <c r="L2462" s="167">
        <v>284083</v>
      </c>
      <c r="M2462" s="167" t="s">
        <v>6789</v>
      </c>
      <c r="N2462" s="3">
        <v>39</v>
      </c>
      <c r="O2462" s="3" t="s">
        <v>5381</v>
      </c>
      <c r="P2462" s="3" t="s">
        <v>19</v>
      </c>
      <c r="Q2462" s="3"/>
      <c r="R2462" s="3"/>
    </row>
    <row r="2463" spans="1:18" ht="15" customHeight="1">
      <c r="A2463" s="166">
        <v>401848</v>
      </c>
      <c r="B2463" s="190">
        <v>1060500530</v>
      </c>
      <c r="C2463" s="166">
        <v>36</v>
      </c>
      <c r="D2463" s="166" t="s">
        <v>4425</v>
      </c>
      <c r="E2463" s="3" t="s">
        <v>6790</v>
      </c>
      <c r="F2463" s="3" t="s">
        <v>6791</v>
      </c>
      <c r="G2463" s="166" t="s">
        <v>1710</v>
      </c>
      <c r="H2463" s="182">
        <v>23.506603773584903</v>
      </c>
      <c r="I2463" s="3">
        <v>2.6666666666666665</v>
      </c>
      <c r="J2463" s="3">
        <v>1.75</v>
      </c>
      <c r="K2463" s="3" t="s">
        <v>29</v>
      </c>
      <c r="L2463" s="167">
        <v>438467</v>
      </c>
      <c r="M2463" s="167" t="s">
        <v>6792</v>
      </c>
      <c r="N2463" s="3">
        <v>39</v>
      </c>
      <c r="O2463" s="3" t="s">
        <v>5381</v>
      </c>
      <c r="P2463" s="3" t="s">
        <v>19</v>
      </c>
      <c r="Q2463" s="3"/>
      <c r="R2463" s="3"/>
    </row>
    <row r="2464" spans="1:18" ht="15" customHeight="1">
      <c r="A2464" s="166">
        <v>400887</v>
      </c>
      <c r="B2464" s="190">
        <v>1060500521</v>
      </c>
      <c r="C2464" s="166">
        <v>36</v>
      </c>
      <c r="D2464" s="166" t="s">
        <v>4425</v>
      </c>
      <c r="E2464" s="3" t="s">
        <v>6793</v>
      </c>
      <c r="F2464" s="3" t="s">
        <v>6794</v>
      </c>
      <c r="G2464" s="166" t="s">
        <v>1710</v>
      </c>
      <c r="H2464" s="182">
        <v>25.2</v>
      </c>
      <c r="I2464" s="3">
        <v>6</v>
      </c>
      <c r="J2464" s="3">
        <v>3.6666666666666665</v>
      </c>
      <c r="K2464" s="3" t="s">
        <v>29</v>
      </c>
      <c r="L2464" s="167">
        <v>619330</v>
      </c>
      <c r="M2464" s="167" t="s">
        <v>6795</v>
      </c>
      <c r="N2464" s="3">
        <v>39</v>
      </c>
      <c r="O2464" s="3" t="s">
        <v>5381</v>
      </c>
      <c r="P2464" s="3" t="s">
        <v>19</v>
      </c>
      <c r="Q2464" s="3"/>
      <c r="R2464" s="3"/>
    </row>
    <row r="2465" spans="1:18" ht="15" customHeight="1">
      <c r="A2465" s="166">
        <v>402698</v>
      </c>
      <c r="B2465" s="190">
        <v>1060500033</v>
      </c>
      <c r="C2465" s="166">
        <v>36</v>
      </c>
      <c r="D2465" s="166" t="s">
        <v>4425</v>
      </c>
      <c r="E2465" s="3" t="s">
        <v>6796</v>
      </c>
      <c r="F2465" s="3" t="s">
        <v>6797</v>
      </c>
      <c r="G2465" s="166" t="s">
        <v>1710</v>
      </c>
      <c r="H2465" s="182">
        <v>26.167598253275109</v>
      </c>
      <c r="I2465" s="3">
        <v>8.6666666666666661</v>
      </c>
      <c r="J2465" s="3">
        <v>10.166666666666666</v>
      </c>
      <c r="K2465" s="3" t="s">
        <v>29</v>
      </c>
      <c r="L2465" s="167">
        <v>367056</v>
      </c>
      <c r="M2465" s="167" t="s">
        <v>6798</v>
      </c>
      <c r="N2465" s="3">
        <v>39</v>
      </c>
      <c r="O2465" s="3" t="s">
        <v>5381</v>
      </c>
      <c r="P2465" s="3" t="s">
        <v>19</v>
      </c>
      <c r="Q2465" s="3"/>
      <c r="R2465" s="3"/>
    </row>
    <row r="2466" spans="1:18" ht="15" customHeight="1">
      <c r="A2466" s="166">
        <v>401332</v>
      </c>
      <c r="B2466" s="190">
        <v>1060500041</v>
      </c>
      <c r="C2466" s="166">
        <v>36</v>
      </c>
      <c r="D2466" s="166" t="s">
        <v>4425</v>
      </c>
      <c r="E2466" s="3" t="s">
        <v>6799</v>
      </c>
      <c r="F2466" s="3" t="s">
        <v>6800</v>
      </c>
      <c r="G2466" s="166" t="s">
        <v>1710</v>
      </c>
      <c r="H2466" s="182">
        <v>26.435652173913041</v>
      </c>
      <c r="I2466" s="3">
        <v>3.3333333333333335</v>
      </c>
      <c r="J2466" s="3">
        <v>3.5833333333333335</v>
      </c>
      <c r="K2466" s="3" t="s">
        <v>29</v>
      </c>
      <c r="L2466" s="167">
        <v>284077</v>
      </c>
      <c r="M2466" s="167" t="s">
        <v>6801</v>
      </c>
      <c r="N2466" s="3">
        <v>39</v>
      </c>
      <c r="O2466" s="3" t="s">
        <v>5381</v>
      </c>
      <c r="P2466" s="3" t="s">
        <v>19</v>
      </c>
      <c r="Q2466" s="3"/>
      <c r="R2466" s="3"/>
    </row>
    <row r="2467" spans="1:18" ht="15" customHeight="1">
      <c r="A2467" s="166">
        <v>400155</v>
      </c>
      <c r="B2467" s="190">
        <v>1060500050</v>
      </c>
      <c r="C2467" s="166">
        <v>36</v>
      </c>
      <c r="D2467" s="166" t="s">
        <v>4425</v>
      </c>
      <c r="E2467" s="3" t="s">
        <v>6802</v>
      </c>
      <c r="F2467" s="3" t="s">
        <v>6803</v>
      </c>
      <c r="G2467" s="166" t="s">
        <v>1710</v>
      </c>
      <c r="H2467" s="182">
        <v>29.543749999999999</v>
      </c>
      <c r="I2467" s="3">
        <v>4.666666666666667</v>
      </c>
      <c r="J2467" s="3">
        <v>3.5833333333333335</v>
      </c>
      <c r="K2467" s="3" t="s">
        <v>29</v>
      </c>
      <c r="L2467" s="167">
        <v>367057</v>
      </c>
      <c r="M2467" s="167" t="s">
        <v>6804</v>
      </c>
      <c r="N2467" s="3">
        <v>39</v>
      </c>
      <c r="O2467" s="3" t="s">
        <v>5381</v>
      </c>
      <c r="P2467" s="3" t="s">
        <v>19</v>
      </c>
      <c r="Q2467" s="3"/>
      <c r="R2467" s="3"/>
    </row>
    <row r="2468" spans="1:18" ht="15" customHeight="1">
      <c r="A2468" s="166">
        <v>400821</v>
      </c>
      <c r="B2468" s="190">
        <v>1060500068</v>
      </c>
      <c r="C2468" s="166">
        <v>36</v>
      </c>
      <c r="D2468" s="166" t="s">
        <v>4425</v>
      </c>
      <c r="E2468" s="3" t="s">
        <v>6805</v>
      </c>
      <c r="F2468" s="3" t="s">
        <v>6806</v>
      </c>
      <c r="G2468" s="166" t="s">
        <v>1710</v>
      </c>
      <c r="H2468" s="182">
        <v>25.227722772277229</v>
      </c>
      <c r="I2468" s="3">
        <v>27.666666666666668</v>
      </c>
      <c r="J2468" s="3">
        <v>30.166666666666668</v>
      </c>
      <c r="K2468" s="3" t="s">
        <v>29</v>
      </c>
      <c r="L2468" s="167">
        <v>282371</v>
      </c>
      <c r="M2468" s="167" t="s">
        <v>6807</v>
      </c>
      <c r="N2468" s="3">
        <v>39</v>
      </c>
      <c r="O2468" s="3" t="s">
        <v>5381</v>
      </c>
      <c r="P2468" s="3" t="s">
        <v>19</v>
      </c>
      <c r="Q2468" s="3"/>
      <c r="R2468" s="3"/>
    </row>
    <row r="2469" spans="1:18" ht="15" customHeight="1">
      <c r="A2469" s="166">
        <v>401234</v>
      </c>
      <c r="B2469" s="190">
        <v>1060500076</v>
      </c>
      <c r="C2469" s="166">
        <v>36</v>
      </c>
      <c r="D2469" s="166" t="s">
        <v>4425</v>
      </c>
      <c r="E2469" s="3" t="s">
        <v>6808</v>
      </c>
      <c r="F2469" s="3" t="s">
        <v>6809</v>
      </c>
      <c r="G2469" s="166" t="s">
        <v>1710</v>
      </c>
      <c r="H2469" s="182">
        <v>26.278333333333336</v>
      </c>
      <c r="I2469" s="3">
        <v>8.3333333333333339</v>
      </c>
      <c r="J2469" s="3">
        <v>8.75</v>
      </c>
      <c r="K2469" s="3" t="s">
        <v>29</v>
      </c>
      <c r="L2469" s="167">
        <v>398339</v>
      </c>
      <c r="M2469" s="167" t="s">
        <v>6810</v>
      </c>
      <c r="N2469" s="3">
        <v>39</v>
      </c>
      <c r="O2469" s="3" t="s">
        <v>5381</v>
      </c>
      <c r="P2469" s="3" t="s">
        <v>19</v>
      </c>
      <c r="Q2469" s="3"/>
      <c r="R2469" s="3"/>
    </row>
    <row r="2470" spans="1:18" ht="15" customHeight="1">
      <c r="A2470" s="166">
        <v>401505</v>
      </c>
      <c r="B2470" s="190">
        <v>1060500084</v>
      </c>
      <c r="C2470" s="166">
        <v>36</v>
      </c>
      <c r="D2470" s="166" t="s">
        <v>4425</v>
      </c>
      <c r="E2470" s="3" t="s">
        <v>6811</v>
      </c>
      <c r="F2470" s="3" t="s">
        <v>6812</v>
      </c>
      <c r="G2470" s="166" t="s">
        <v>1710</v>
      </c>
      <c r="H2470" s="182">
        <v>25.428571428571427</v>
      </c>
      <c r="I2470" s="3">
        <v>7.333333333333333</v>
      </c>
      <c r="J2470" s="3">
        <v>9</v>
      </c>
      <c r="K2470" s="3" t="s">
        <v>29</v>
      </c>
      <c r="L2470" s="167">
        <v>282275</v>
      </c>
      <c r="M2470" s="167" t="s">
        <v>6813</v>
      </c>
      <c r="N2470" s="3">
        <v>39</v>
      </c>
      <c r="O2470" s="3" t="s">
        <v>5381</v>
      </c>
      <c r="P2470" s="3" t="s">
        <v>19</v>
      </c>
      <c r="Q2470" s="3"/>
      <c r="R2470" s="3"/>
    </row>
    <row r="2471" spans="1:18" ht="15" customHeight="1">
      <c r="A2471" s="166">
        <v>402000</v>
      </c>
      <c r="B2471" s="190">
        <v>1060500092</v>
      </c>
      <c r="C2471" s="166">
        <v>36</v>
      </c>
      <c r="D2471" s="166" t="s">
        <v>4425</v>
      </c>
      <c r="E2471" s="3" t="s">
        <v>6814</v>
      </c>
      <c r="F2471" s="3" t="s">
        <v>6815</v>
      </c>
      <c r="G2471" s="166" t="s">
        <v>1710</v>
      </c>
      <c r="H2471" s="182">
        <v>26.026923076923079</v>
      </c>
      <c r="I2471" s="3">
        <v>1.3333333333333333</v>
      </c>
      <c r="J2471" s="3">
        <v>1.3333333333333333</v>
      </c>
      <c r="K2471" s="3" t="s">
        <v>29</v>
      </c>
      <c r="L2471" s="167">
        <v>284076</v>
      </c>
      <c r="M2471" s="167" t="s">
        <v>6816</v>
      </c>
      <c r="N2471" s="3">
        <v>39</v>
      </c>
      <c r="O2471" s="3" t="s">
        <v>5381</v>
      </c>
      <c r="P2471" s="3" t="s">
        <v>19</v>
      </c>
      <c r="Q2471" s="3"/>
      <c r="R2471" s="3"/>
    </row>
    <row r="2472" spans="1:18" ht="15" customHeight="1">
      <c r="A2472" s="166">
        <v>400161</v>
      </c>
      <c r="B2472" s="190">
        <v>1060500106</v>
      </c>
      <c r="C2472" s="166">
        <v>36</v>
      </c>
      <c r="D2472" s="166" t="s">
        <v>4425</v>
      </c>
      <c r="E2472" s="3" t="s">
        <v>6817</v>
      </c>
      <c r="F2472" s="3" t="s">
        <v>6818</v>
      </c>
      <c r="G2472" s="166" t="s">
        <v>1710</v>
      </c>
      <c r="H2472" s="182">
        <v>28.248000000000001</v>
      </c>
      <c r="I2472" s="3">
        <v>1</v>
      </c>
      <c r="J2472" s="3">
        <v>2.3333333333333335</v>
      </c>
      <c r="K2472" s="3" t="s">
        <v>29</v>
      </c>
      <c r="L2472" s="167">
        <v>358982</v>
      </c>
      <c r="M2472" s="167" t="s">
        <v>6819</v>
      </c>
      <c r="N2472" s="3">
        <v>39</v>
      </c>
      <c r="O2472" s="3" t="s">
        <v>5381</v>
      </c>
      <c r="P2472" s="3" t="s">
        <v>19</v>
      </c>
      <c r="Q2472" s="3"/>
      <c r="R2472" s="3"/>
    </row>
    <row r="2473" spans="1:18" ht="15" customHeight="1">
      <c r="A2473" s="166">
        <v>400326</v>
      </c>
      <c r="B2473" s="190">
        <v>1060500114</v>
      </c>
      <c r="C2473" s="166">
        <v>36</v>
      </c>
      <c r="D2473" s="166" t="s">
        <v>4425</v>
      </c>
      <c r="E2473" s="3" t="s">
        <v>6820</v>
      </c>
      <c r="F2473" s="3" t="s">
        <v>6821</v>
      </c>
      <c r="G2473" s="166" t="s">
        <v>1710</v>
      </c>
      <c r="H2473" s="182">
        <v>27.388888888888889</v>
      </c>
      <c r="I2473" s="3">
        <v>15.666666666666666</v>
      </c>
      <c r="J2473" s="3">
        <v>16.583333333333332</v>
      </c>
      <c r="K2473" s="3" t="s">
        <v>29</v>
      </c>
      <c r="L2473" s="167">
        <v>284087</v>
      </c>
      <c r="M2473" s="167" t="s">
        <v>6822</v>
      </c>
      <c r="N2473" s="3">
        <v>39</v>
      </c>
      <c r="O2473" s="3" t="s">
        <v>5381</v>
      </c>
      <c r="P2473" s="3" t="s">
        <v>19</v>
      </c>
      <c r="Q2473" s="3"/>
      <c r="R2473" s="3"/>
    </row>
    <row r="2474" spans="1:18" ht="15" customHeight="1">
      <c r="A2474" s="166">
        <v>402244</v>
      </c>
      <c r="B2474" s="190">
        <v>1060601727</v>
      </c>
      <c r="C2474" s="166">
        <v>36</v>
      </c>
      <c r="D2474" s="166" t="s">
        <v>4425</v>
      </c>
      <c r="E2474" s="3" t="s">
        <v>6823</v>
      </c>
      <c r="F2474" s="3" t="s">
        <v>6824</v>
      </c>
      <c r="G2474" s="166" t="s">
        <v>28</v>
      </c>
      <c r="H2474" s="182">
        <v>23.32</v>
      </c>
      <c r="I2474" s="3">
        <v>1</v>
      </c>
      <c r="J2474" s="3">
        <v>1.4166666666666667</v>
      </c>
      <c r="K2474" s="3" t="s">
        <v>26</v>
      </c>
      <c r="L2474" s="167">
        <v>454399</v>
      </c>
      <c r="M2474" s="167" t="s">
        <v>6825</v>
      </c>
      <c r="N2474" s="3">
        <v>39</v>
      </c>
      <c r="O2474" s="3" t="s">
        <v>5381</v>
      </c>
      <c r="P2474" s="3" t="s">
        <v>19</v>
      </c>
      <c r="Q2474" s="3"/>
      <c r="R2474" s="3"/>
    </row>
    <row r="2475" spans="1:18" ht="15" customHeight="1">
      <c r="A2475" s="166">
        <v>401770</v>
      </c>
      <c r="B2475" s="190">
        <v>1060601735</v>
      </c>
      <c r="C2475" s="166">
        <v>36</v>
      </c>
      <c r="D2475" s="166" t="s">
        <v>4425</v>
      </c>
      <c r="E2475" s="3" t="s">
        <v>6826</v>
      </c>
      <c r="F2475" s="3" t="s">
        <v>6827</v>
      </c>
      <c r="G2475" s="166" t="s">
        <v>28</v>
      </c>
      <c r="H2475" s="182">
        <v>20.398269430051815</v>
      </c>
      <c r="I2475" s="3">
        <v>25</v>
      </c>
      <c r="J2475" s="3">
        <v>25.083333333333332</v>
      </c>
      <c r="K2475" s="3" t="s">
        <v>29</v>
      </c>
      <c r="L2475" s="167">
        <v>454400</v>
      </c>
      <c r="M2475" s="167" t="s">
        <v>6828</v>
      </c>
      <c r="N2475" s="3">
        <v>39</v>
      </c>
      <c r="O2475" s="3" t="s">
        <v>5381</v>
      </c>
      <c r="P2475" s="3" t="s">
        <v>19</v>
      </c>
      <c r="Q2475" s="3"/>
      <c r="R2475" s="3"/>
    </row>
    <row r="2476" spans="1:18" ht="15" customHeight="1">
      <c r="A2476" s="166">
        <v>402245</v>
      </c>
      <c r="B2476" s="190" t="s">
        <v>6829</v>
      </c>
      <c r="C2476" s="166">
        <v>36</v>
      </c>
      <c r="D2476" s="166" t="s">
        <v>4425</v>
      </c>
      <c r="E2476" s="3" t="s">
        <v>6830</v>
      </c>
      <c r="F2476" s="3" t="s">
        <v>6831</v>
      </c>
      <c r="G2476" s="166" t="s">
        <v>28</v>
      </c>
      <c r="H2476" s="182">
        <v>0</v>
      </c>
      <c r="I2476" s="3">
        <v>2.3333333333333335</v>
      </c>
      <c r="J2476" s="3">
        <v>4.333333333333333</v>
      </c>
      <c r="K2476" s="3" t="s">
        <v>29</v>
      </c>
      <c r="L2476" s="167">
        <v>454396</v>
      </c>
      <c r="M2476" s="167" t="s">
        <v>6832</v>
      </c>
      <c r="N2476" s="3">
        <v>39</v>
      </c>
      <c r="O2476" s="3" t="s">
        <v>5381</v>
      </c>
      <c r="P2476" s="3" t="s">
        <v>19</v>
      </c>
      <c r="Q2476" s="3"/>
      <c r="R2476" s="3"/>
    </row>
    <row r="2477" spans="1:18" ht="15" customHeight="1">
      <c r="A2477" s="166">
        <v>402682</v>
      </c>
      <c r="B2477" s="190">
        <v>1060601719</v>
      </c>
      <c r="C2477" s="166">
        <v>36</v>
      </c>
      <c r="D2477" s="166" t="s">
        <v>4425</v>
      </c>
      <c r="E2477" s="3" t="s">
        <v>6833</v>
      </c>
      <c r="F2477" s="3" t="s">
        <v>6834</v>
      </c>
      <c r="G2477" s="166" t="s">
        <v>28</v>
      </c>
      <c r="H2477" s="182">
        <v>21.511428571428571</v>
      </c>
      <c r="I2477" s="3">
        <v>5</v>
      </c>
      <c r="J2477" s="3">
        <v>3.1666666666666665</v>
      </c>
      <c r="K2477" s="3" t="s">
        <v>26</v>
      </c>
      <c r="L2477" s="167">
        <v>454406</v>
      </c>
      <c r="M2477" s="167" t="s">
        <v>6835</v>
      </c>
      <c r="N2477" s="3">
        <v>39</v>
      </c>
      <c r="O2477" s="3" t="s">
        <v>5381</v>
      </c>
      <c r="P2477" s="3" t="s">
        <v>19</v>
      </c>
      <c r="Q2477" s="3"/>
      <c r="R2477" s="3"/>
    </row>
    <row r="2478" spans="1:18" ht="15" customHeight="1">
      <c r="A2478" s="166">
        <v>401513</v>
      </c>
      <c r="B2478" s="190">
        <v>1060401353</v>
      </c>
      <c r="C2478" s="166">
        <v>36</v>
      </c>
      <c r="D2478" s="166" t="s">
        <v>4425</v>
      </c>
      <c r="E2478" s="3" t="s">
        <v>6836</v>
      </c>
      <c r="F2478" s="156" t="s">
        <v>6837</v>
      </c>
      <c r="G2478" s="166" t="s">
        <v>44</v>
      </c>
      <c r="H2478" s="182">
        <v>31.989538904899135</v>
      </c>
      <c r="I2478" s="3">
        <v>60.333333333333336</v>
      </c>
      <c r="J2478" s="3">
        <v>70.166666666666671</v>
      </c>
      <c r="K2478" s="3" t="s">
        <v>29</v>
      </c>
      <c r="L2478" s="167">
        <v>384202</v>
      </c>
      <c r="M2478" s="167" t="s">
        <v>6838</v>
      </c>
      <c r="N2478" s="3">
        <v>39</v>
      </c>
      <c r="O2478" s="3" t="s">
        <v>4682</v>
      </c>
      <c r="P2478" s="3" t="s">
        <v>19</v>
      </c>
      <c r="Q2478" s="3"/>
      <c r="R2478" s="3"/>
    </row>
    <row r="2479" spans="1:18" ht="15" customHeight="1">
      <c r="A2479" s="166">
        <v>401681</v>
      </c>
      <c r="B2479" s="190">
        <v>1060403186</v>
      </c>
      <c r="C2479" s="166">
        <v>36</v>
      </c>
      <c r="D2479" s="166" t="s">
        <v>4425</v>
      </c>
      <c r="E2479" s="3" t="s">
        <v>6839</v>
      </c>
      <c r="F2479" s="3" t="s">
        <v>6840</v>
      </c>
      <c r="G2479" s="166" t="s">
        <v>44</v>
      </c>
      <c r="H2479" s="182">
        <v>3.0338476727785619</v>
      </c>
      <c r="I2479" s="3">
        <v>571</v>
      </c>
      <c r="J2479" s="3">
        <v>400.5</v>
      </c>
      <c r="K2479" s="3" t="s">
        <v>29</v>
      </c>
      <c r="L2479" s="167">
        <v>437161</v>
      </c>
      <c r="M2479" s="167" t="s">
        <v>6841</v>
      </c>
      <c r="N2479" s="3">
        <v>39</v>
      </c>
      <c r="O2479" s="3" t="s">
        <v>4682</v>
      </c>
      <c r="P2479" s="3" t="s">
        <v>19</v>
      </c>
      <c r="Q2479" s="3"/>
      <c r="R2479" s="3"/>
    </row>
    <row r="2480" spans="1:18" ht="15" customHeight="1">
      <c r="A2480" s="166">
        <v>402047</v>
      </c>
      <c r="B2480" s="190">
        <v>1060400098</v>
      </c>
      <c r="C2480" s="166">
        <v>36</v>
      </c>
      <c r="D2480" s="166" t="s">
        <v>4425</v>
      </c>
      <c r="E2480" s="3" t="s">
        <v>6842</v>
      </c>
      <c r="F2480" s="3" t="s">
        <v>6843</v>
      </c>
      <c r="G2480" s="166" t="s">
        <v>96</v>
      </c>
      <c r="H2480" s="182">
        <v>25.5</v>
      </c>
      <c r="I2480" s="3">
        <v>2</v>
      </c>
      <c r="J2480" s="3">
        <v>2.1666666666666665</v>
      </c>
      <c r="K2480" s="3" t="s">
        <v>26</v>
      </c>
      <c r="L2480" s="167">
        <v>200605</v>
      </c>
      <c r="M2480" s="167" t="s">
        <v>6844</v>
      </c>
      <c r="N2480" s="3">
        <v>39</v>
      </c>
      <c r="O2480" s="3" t="s">
        <v>4407</v>
      </c>
      <c r="P2480" s="3" t="s">
        <v>19</v>
      </c>
      <c r="Q2480" s="3"/>
      <c r="R2480" s="3"/>
    </row>
    <row r="2481" spans="1:18" ht="15" customHeight="1">
      <c r="A2481" s="166">
        <v>402297</v>
      </c>
      <c r="B2481" s="190">
        <v>1060700822</v>
      </c>
      <c r="C2481" s="166">
        <v>36</v>
      </c>
      <c r="D2481" s="166" t="s">
        <v>4425</v>
      </c>
      <c r="E2481" s="3" t="s">
        <v>6845</v>
      </c>
      <c r="F2481" s="3" t="s">
        <v>6846</v>
      </c>
      <c r="G2481" s="166" t="s">
        <v>28</v>
      </c>
      <c r="H2481" s="182">
        <v>0.79</v>
      </c>
      <c r="I2481" s="3">
        <v>33.333333333333336</v>
      </c>
      <c r="J2481" s="3">
        <v>33.333333333333336</v>
      </c>
      <c r="K2481" s="3" t="s">
        <v>26</v>
      </c>
      <c r="L2481" s="167">
        <v>289970</v>
      </c>
      <c r="M2481" s="167" t="s">
        <v>6847</v>
      </c>
      <c r="N2481" s="3">
        <v>39</v>
      </c>
      <c r="O2481" s="3" t="s">
        <v>6848</v>
      </c>
      <c r="P2481" s="3" t="s">
        <v>19</v>
      </c>
      <c r="Q2481" s="3"/>
      <c r="R2481" s="3"/>
    </row>
    <row r="2482" spans="1:18" ht="15" customHeight="1">
      <c r="A2482" s="166">
        <v>400654</v>
      </c>
      <c r="B2482" s="190">
        <v>1060602073</v>
      </c>
      <c r="C2482" s="166">
        <v>36</v>
      </c>
      <c r="D2482" s="166" t="s">
        <v>4425</v>
      </c>
      <c r="E2482" s="3" t="s">
        <v>6849</v>
      </c>
      <c r="F2482" s="3" t="s">
        <v>6850</v>
      </c>
      <c r="G2482" s="166" t="s">
        <v>28</v>
      </c>
      <c r="H2482" s="182">
        <v>1068</v>
      </c>
      <c r="I2482" s="3">
        <v>0.33333333333333331</v>
      </c>
      <c r="J2482" s="3">
        <v>0.58333333333333337</v>
      </c>
      <c r="K2482" s="3" t="s">
        <v>26</v>
      </c>
      <c r="L2482" s="167">
        <v>475151</v>
      </c>
      <c r="M2482" s="167" t="s">
        <v>6851</v>
      </c>
      <c r="N2482" s="3">
        <v>39</v>
      </c>
      <c r="O2482" s="3" t="s">
        <v>4947</v>
      </c>
      <c r="P2482" s="3" t="s">
        <v>19</v>
      </c>
      <c r="Q2482" s="3"/>
      <c r="R2482" s="3"/>
    </row>
    <row r="2483" spans="1:18" ht="15" customHeight="1">
      <c r="A2483" s="166">
        <v>401853</v>
      </c>
      <c r="B2483" s="190">
        <v>1060600984</v>
      </c>
      <c r="C2483" s="166">
        <v>36</v>
      </c>
      <c r="D2483" s="166" t="s">
        <v>4425</v>
      </c>
      <c r="E2483" s="3" t="s">
        <v>6852</v>
      </c>
      <c r="F2483" s="3" t="s">
        <v>6853</v>
      </c>
      <c r="G2483" s="166" t="s">
        <v>28</v>
      </c>
      <c r="H2483" s="182">
        <v>1304</v>
      </c>
      <c r="I2483" s="3">
        <v>0</v>
      </c>
      <c r="J2483" s="3">
        <v>0</v>
      </c>
      <c r="K2483" s="3" t="s">
        <v>26</v>
      </c>
      <c r="L2483" s="167">
        <v>439932</v>
      </c>
      <c r="M2483" s="167" t="s">
        <v>6854</v>
      </c>
      <c r="N2483" s="3">
        <v>39</v>
      </c>
      <c r="O2483" s="3" t="s">
        <v>4593</v>
      </c>
      <c r="P2483" s="3" t="s">
        <v>19</v>
      </c>
      <c r="Q2483" s="3"/>
      <c r="R2483" s="3"/>
    </row>
    <row r="2484" spans="1:18" ht="15" customHeight="1">
      <c r="A2484" s="166">
        <v>400203</v>
      </c>
      <c r="B2484" s="190">
        <v>1060602065</v>
      </c>
      <c r="C2484" s="166">
        <v>36</v>
      </c>
      <c r="D2484" s="166" t="s">
        <v>4425</v>
      </c>
      <c r="E2484" s="3" t="s">
        <v>6855</v>
      </c>
      <c r="F2484" s="3" t="s">
        <v>6856</v>
      </c>
      <c r="G2484" s="166" t="s">
        <v>28</v>
      </c>
      <c r="H2484" s="182">
        <v>1006</v>
      </c>
      <c r="I2484" s="3">
        <v>1.3333333333333333</v>
      </c>
      <c r="J2484" s="3">
        <v>0.75</v>
      </c>
      <c r="K2484" s="3" t="s">
        <v>26</v>
      </c>
      <c r="L2484" s="167">
        <v>439931</v>
      </c>
      <c r="M2484" s="167" t="s">
        <v>6857</v>
      </c>
      <c r="N2484" s="3">
        <v>39</v>
      </c>
      <c r="O2484" s="3" t="s">
        <v>4947</v>
      </c>
      <c r="P2484" s="3" t="s">
        <v>19</v>
      </c>
      <c r="Q2484" s="3"/>
      <c r="R2484" s="3"/>
    </row>
    <row r="2485" spans="1:18" ht="15" customHeight="1">
      <c r="A2485" s="166">
        <v>401875</v>
      </c>
      <c r="B2485" s="190">
        <v>1060601824</v>
      </c>
      <c r="C2485" s="166">
        <v>36</v>
      </c>
      <c r="D2485" s="166" t="s">
        <v>4425</v>
      </c>
      <c r="E2485" s="3" t="s">
        <v>6858</v>
      </c>
      <c r="F2485" s="3" t="s">
        <v>6859</v>
      </c>
      <c r="G2485" s="166" t="s">
        <v>28</v>
      </c>
      <c r="H2485" s="182">
        <v>10.9</v>
      </c>
      <c r="I2485" s="3">
        <v>20</v>
      </c>
      <c r="J2485" s="3">
        <v>15</v>
      </c>
      <c r="K2485" s="3" t="s">
        <v>29</v>
      </c>
      <c r="L2485" s="167">
        <v>435996</v>
      </c>
      <c r="M2485" s="167" t="s">
        <v>6860</v>
      </c>
      <c r="N2485" s="3">
        <v>39</v>
      </c>
      <c r="O2485" s="3" t="s">
        <v>6848</v>
      </c>
      <c r="P2485" s="3" t="s">
        <v>19</v>
      </c>
      <c r="Q2485" s="3"/>
      <c r="R2485" s="3"/>
    </row>
    <row r="2486" spans="1:18" ht="15" customHeight="1">
      <c r="A2486" s="166">
        <v>402382</v>
      </c>
      <c r="B2486" s="190">
        <v>1060601352</v>
      </c>
      <c r="C2486" s="166">
        <v>36</v>
      </c>
      <c r="D2486" s="166" t="s">
        <v>4425</v>
      </c>
      <c r="E2486" s="3" t="s">
        <v>6861</v>
      </c>
      <c r="F2486" s="3" t="s">
        <v>6862</v>
      </c>
      <c r="G2486" s="166" t="s">
        <v>28</v>
      </c>
      <c r="H2486" s="182">
        <v>3.0622222222222222</v>
      </c>
      <c r="I2486" s="3">
        <v>16.666666666666668</v>
      </c>
      <c r="J2486" s="3">
        <v>18.333333333333332</v>
      </c>
      <c r="K2486" s="3" t="s">
        <v>29</v>
      </c>
      <c r="L2486" s="167">
        <v>436040</v>
      </c>
      <c r="M2486" s="167" t="s">
        <v>6863</v>
      </c>
      <c r="N2486" s="3">
        <v>39</v>
      </c>
      <c r="O2486" s="3" t="s">
        <v>6848</v>
      </c>
      <c r="P2486" s="3" t="s">
        <v>19</v>
      </c>
      <c r="Q2486" s="3"/>
      <c r="R2486" s="3"/>
    </row>
    <row r="2487" spans="1:18" ht="15" customHeight="1">
      <c r="A2487" s="166">
        <v>402220</v>
      </c>
      <c r="B2487" s="190">
        <v>1060601204</v>
      </c>
      <c r="C2487" s="166">
        <v>36</v>
      </c>
      <c r="D2487" s="166" t="s">
        <v>4425</v>
      </c>
      <c r="E2487" s="3" t="s">
        <v>6864</v>
      </c>
      <c r="F2487" s="3" t="s">
        <v>6865</v>
      </c>
      <c r="G2487" s="166" t="s">
        <v>28</v>
      </c>
      <c r="H2487" s="182">
        <v>2.8677192982456137</v>
      </c>
      <c r="I2487" s="3">
        <v>16.666666666666668</v>
      </c>
      <c r="J2487" s="3">
        <v>21.666666666666668</v>
      </c>
      <c r="K2487" s="3" t="s">
        <v>29</v>
      </c>
      <c r="L2487" s="167">
        <v>436008</v>
      </c>
      <c r="M2487" s="167" t="s">
        <v>6866</v>
      </c>
      <c r="N2487" s="3">
        <v>39</v>
      </c>
      <c r="O2487" s="3" t="s">
        <v>6848</v>
      </c>
      <c r="P2487" s="3" t="s">
        <v>19</v>
      </c>
      <c r="Q2487" s="3"/>
      <c r="R2487" s="3"/>
    </row>
    <row r="2488" spans="1:18" ht="15" customHeight="1">
      <c r="A2488" s="166">
        <v>401690</v>
      </c>
      <c r="B2488" s="190" t="s">
        <v>6867</v>
      </c>
      <c r="C2488" s="166">
        <v>36</v>
      </c>
      <c r="D2488" s="166" t="s">
        <v>4425</v>
      </c>
      <c r="E2488" s="3" t="s">
        <v>6868</v>
      </c>
      <c r="F2488" s="3" t="s">
        <v>6869</v>
      </c>
      <c r="G2488" s="166" t="s">
        <v>28</v>
      </c>
      <c r="H2488" s="182">
        <v>2.1</v>
      </c>
      <c r="I2488" s="3">
        <v>46.666666666666664</v>
      </c>
      <c r="J2488" s="3">
        <v>35</v>
      </c>
      <c r="K2488" s="3" t="s">
        <v>29</v>
      </c>
      <c r="L2488" s="167">
        <v>436009</v>
      </c>
      <c r="M2488" s="167" t="s">
        <v>6870</v>
      </c>
      <c r="N2488" s="3">
        <v>39</v>
      </c>
      <c r="O2488" s="3" t="s">
        <v>6848</v>
      </c>
      <c r="P2488" s="3" t="s">
        <v>19</v>
      </c>
      <c r="Q2488" s="3"/>
      <c r="R2488" s="3"/>
    </row>
    <row r="2489" spans="1:18" ht="15" customHeight="1">
      <c r="A2489" s="166">
        <v>400541</v>
      </c>
      <c r="B2489" s="190">
        <v>1060601212</v>
      </c>
      <c r="C2489" s="166">
        <v>36</v>
      </c>
      <c r="D2489" s="166" t="s">
        <v>4425</v>
      </c>
      <c r="E2489" s="3" t="s">
        <v>6871</v>
      </c>
      <c r="F2489" s="3" t="s">
        <v>6872</v>
      </c>
      <c r="G2489" s="166" t="s">
        <v>28</v>
      </c>
      <c r="H2489" s="182">
        <v>2.2408783783783783</v>
      </c>
      <c r="I2489" s="3">
        <v>190</v>
      </c>
      <c r="J2489" s="3">
        <v>178.33333333333334</v>
      </c>
      <c r="K2489" s="3" t="s">
        <v>29</v>
      </c>
      <c r="L2489" s="167">
        <v>436002</v>
      </c>
      <c r="M2489" s="167" t="s">
        <v>6873</v>
      </c>
      <c r="N2489" s="3">
        <v>39</v>
      </c>
      <c r="O2489" s="3" t="s">
        <v>6848</v>
      </c>
      <c r="P2489" s="3" t="s">
        <v>19</v>
      </c>
      <c r="Q2489" s="3"/>
      <c r="R2489" s="3"/>
    </row>
    <row r="2490" spans="1:18" ht="15" customHeight="1">
      <c r="A2490" s="166">
        <v>400902</v>
      </c>
      <c r="B2490" s="190">
        <v>1060601271</v>
      </c>
      <c r="C2490" s="166">
        <v>36</v>
      </c>
      <c r="D2490" s="166" t="s">
        <v>4425</v>
      </c>
      <c r="E2490" s="3" t="s">
        <v>6874</v>
      </c>
      <c r="F2490" s="3" t="s">
        <v>6875</v>
      </c>
      <c r="G2490" s="166" t="s">
        <v>28</v>
      </c>
      <c r="H2490" s="182">
        <v>2.3082781456953643</v>
      </c>
      <c r="I2490" s="3">
        <v>188.66666666666666</v>
      </c>
      <c r="J2490" s="3">
        <v>168.83333333333334</v>
      </c>
      <c r="K2490" s="3" t="s">
        <v>29</v>
      </c>
      <c r="L2490" s="167">
        <v>436007</v>
      </c>
      <c r="M2490" s="167" t="s">
        <v>6876</v>
      </c>
      <c r="N2490" s="3">
        <v>39</v>
      </c>
      <c r="O2490" s="3" t="s">
        <v>6848</v>
      </c>
      <c r="P2490" s="3" t="s">
        <v>19</v>
      </c>
      <c r="Q2490" s="3"/>
      <c r="R2490" s="3"/>
    </row>
    <row r="2491" spans="1:18" ht="15" customHeight="1">
      <c r="A2491" s="166">
        <v>401482</v>
      </c>
      <c r="B2491" s="190">
        <v>1060601280</v>
      </c>
      <c r="C2491" s="166">
        <v>36</v>
      </c>
      <c r="D2491" s="166" t="s">
        <v>4425</v>
      </c>
      <c r="E2491" s="3" t="s">
        <v>6877</v>
      </c>
      <c r="F2491" s="3" t="s">
        <v>6878</v>
      </c>
      <c r="G2491" s="166" t="s">
        <v>28</v>
      </c>
      <c r="H2491" s="182">
        <v>2.2800699300699301</v>
      </c>
      <c r="I2491" s="3">
        <v>223.33333333333334</v>
      </c>
      <c r="J2491" s="3">
        <v>182.5</v>
      </c>
      <c r="K2491" s="3" t="s">
        <v>29</v>
      </c>
      <c r="L2491" s="167">
        <v>436003</v>
      </c>
      <c r="M2491" s="167" t="s">
        <v>6879</v>
      </c>
      <c r="N2491" s="3">
        <v>39</v>
      </c>
      <c r="O2491" s="3" t="s">
        <v>6848</v>
      </c>
      <c r="P2491" s="3" t="s">
        <v>19</v>
      </c>
      <c r="Q2491" s="3"/>
      <c r="R2491" s="3"/>
    </row>
    <row r="2492" spans="1:18" ht="15" customHeight="1">
      <c r="A2492" s="166">
        <v>400394</v>
      </c>
      <c r="B2492" s="190">
        <v>1060601298</v>
      </c>
      <c r="C2492" s="166">
        <v>36</v>
      </c>
      <c r="D2492" s="166" t="s">
        <v>4425</v>
      </c>
      <c r="E2492" s="3" t="s">
        <v>6880</v>
      </c>
      <c r="F2492" s="3" t="s">
        <v>6881</v>
      </c>
      <c r="G2492" s="166" t="s">
        <v>28</v>
      </c>
      <c r="H2492" s="182">
        <v>2.2798913043478262</v>
      </c>
      <c r="I2492" s="3">
        <v>76.666666666666671</v>
      </c>
      <c r="J2492" s="3">
        <v>44.166666666666664</v>
      </c>
      <c r="K2492" s="3" t="s">
        <v>29</v>
      </c>
      <c r="L2492" s="167">
        <v>436010</v>
      </c>
      <c r="M2492" s="167" t="s">
        <v>6882</v>
      </c>
      <c r="N2492" s="3">
        <v>39</v>
      </c>
      <c r="O2492" s="3" t="s">
        <v>6848</v>
      </c>
      <c r="P2492" s="3" t="s">
        <v>19</v>
      </c>
      <c r="Q2492" s="3"/>
      <c r="R2492" s="3"/>
    </row>
    <row r="2493" spans="1:18" ht="15" customHeight="1">
      <c r="A2493" s="166">
        <v>402590</v>
      </c>
      <c r="B2493" s="190">
        <v>1060600291</v>
      </c>
      <c r="C2493" s="166">
        <v>36</v>
      </c>
      <c r="D2493" s="166" t="s">
        <v>4425</v>
      </c>
      <c r="E2493" s="3" t="s">
        <v>6883</v>
      </c>
      <c r="F2493" s="3" t="s">
        <v>6884</v>
      </c>
      <c r="G2493" s="166" t="s">
        <v>28</v>
      </c>
      <c r="H2493" s="182">
        <v>3.3424691358024692</v>
      </c>
      <c r="I2493" s="3">
        <v>53.333333333333336</v>
      </c>
      <c r="J2493" s="3">
        <v>37.5</v>
      </c>
      <c r="K2493" s="3" t="s">
        <v>29</v>
      </c>
      <c r="L2493" s="167">
        <v>436018</v>
      </c>
      <c r="M2493" s="167" t="s">
        <v>6885</v>
      </c>
      <c r="N2493" s="3">
        <v>39</v>
      </c>
      <c r="O2493" s="3" t="s">
        <v>6848</v>
      </c>
      <c r="P2493" s="3" t="s">
        <v>19</v>
      </c>
      <c r="Q2493" s="3"/>
      <c r="R2493" s="3"/>
    </row>
    <row r="2494" spans="1:18" ht="15" customHeight="1">
      <c r="A2494" s="166">
        <v>400538</v>
      </c>
      <c r="B2494" s="190">
        <v>1060600305</v>
      </c>
      <c r="C2494" s="166">
        <v>36</v>
      </c>
      <c r="D2494" s="166" t="s">
        <v>4425</v>
      </c>
      <c r="E2494" s="3" t="s">
        <v>6886</v>
      </c>
      <c r="F2494" s="3" t="s">
        <v>6887</v>
      </c>
      <c r="G2494" s="166" t="s">
        <v>28</v>
      </c>
      <c r="H2494" s="182">
        <v>2.875</v>
      </c>
      <c r="I2494" s="3">
        <v>6.666666666666667</v>
      </c>
      <c r="J2494" s="3">
        <v>15</v>
      </c>
      <c r="K2494" s="3" t="s">
        <v>29</v>
      </c>
      <c r="L2494" s="167">
        <v>436013</v>
      </c>
      <c r="M2494" s="167" t="s">
        <v>6888</v>
      </c>
      <c r="N2494" s="3">
        <v>39</v>
      </c>
      <c r="O2494" s="3" t="s">
        <v>6848</v>
      </c>
      <c r="P2494" s="3" t="s">
        <v>19</v>
      </c>
      <c r="Q2494" s="3"/>
      <c r="R2494" s="3"/>
    </row>
    <row r="2495" spans="1:18" ht="15" customHeight="1">
      <c r="A2495" s="166">
        <v>402435</v>
      </c>
      <c r="B2495" s="190">
        <v>1060600313</v>
      </c>
      <c r="C2495" s="166">
        <v>36</v>
      </c>
      <c r="D2495" s="166" t="s">
        <v>4425</v>
      </c>
      <c r="E2495" s="3" t="s">
        <v>6889</v>
      </c>
      <c r="F2495" s="3" t="s">
        <v>6890</v>
      </c>
      <c r="G2495" s="166" t="s">
        <v>28</v>
      </c>
      <c r="H2495" s="182">
        <v>2.9486956521739134</v>
      </c>
      <c r="I2495" s="3">
        <v>3.3333333333333335</v>
      </c>
      <c r="J2495" s="3">
        <v>6.666666666666667</v>
      </c>
      <c r="K2495" s="3" t="s">
        <v>29</v>
      </c>
      <c r="L2495" s="167">
        <v>436014</v>
      </c>
      <c r="M2495" s="167" t="s">
        <v>6891</v>
      </c>
      <c r="N2495" s="3">
        <v>39</v>
      </c>
      <c r="O2495" s="3" t="s">
        <v>6848</v>
      </c>
      <c r="P2495" s="3" t="s">
        <v>19</v>
      </c>
      <c r="Q2495" s="3"/>
      <c r="R2495" s="3"/>
    </row>
    <row r="2496" spans="1:18" ht="15" customHeight="1">
      <c r="A2496" s="166">
        <v>402614</v>
      </c>
      <c r="B2496" s="190">
        <v>1060600321</v>
      </c>
      <c r="C2496" s="166">
        <v>36</v>
      </c>
      <c r="D2496" s="166" t="s">
        <v>4425</v>
      </c>
      <c r="E2496" s="3" t="s">
        <v>6892</v>
      </c>
      <c r="F2496" s="3" t="s">
        <v>6893</v>
      </c>
      <c r="G2496" s="166" t="s">
        <v>28</v>
      </c>
      <c r="H2496" s="182">
        <v>4.95</v>
      </c>
      <c r="I2496" s="3">
        <v>3.3333333333333335</v>
      </c>
      <c r="J2496" s="3">
        <v>4.166666666666667</v>
      </c>
      <c r="K2496" s="3" t="s">
        <v>26</v>
      </c>
      <c r="L2496" s="167">
        <v>438573</v>
      </c>
      <c r="M2496" s="167" t="s">
        <v>6894</v>
      </c>
      <c r="N2496" s="3">
        <v>39</v>
      </c>
      <c r="O2496" s="3" t="s">
        <v>6848</v>
      </c>
      <c r="P2496" s="3" t="s">
        <v>19</v>
      </c>
      <c r="Q2496" s="3"/>
      <c r="R2496" s="3"/>
    </row>
    <row r="2497" spans="1:18" ht="15" customHeight="1">
      <c r="A2497" s="166">
        <v>401493</v>
      </c>
      <c r="B2497" s="190" t="s">
        <v>6895</v>
      </c>
      <c r="C2497" s="166">
        <v>36</v>
      </c>
      <c r="D2497" s="166" t="s">
        <v>4425</v>
      </c>
      <c r="E2497" s="3" t="s">
        <v>6896</v>
      </c>
      <c r="F2497" s="3" t="s">
        <v>6897</v>
      </c>
      <c r="G2497" s="166" t="s">
        <v>28</v>
      </c>
      <c r="H2497" s="182">
        <v>55.803846153846152</v>
      </c>
      <c r="I2497" s="3">
        <v>0.66666666666666663</v>
      </c>
      <c r="J2497" s="3">
        <v>1</v>
      </c>
      <c r="K2497" s="3" t="s">
        <v>26</v>
      </c>
      <c r="L2497" s="167">
        <v>440135</v>
      </c>
      <c r="M2497" s="167" t="s">
        <v>6898</v>
      </c>
      <c r="N2497" s="3">
        <v>39</v>
      </c>
      <c r="O2497" s="3" t="s">
        <v>6848</v>
      </c>
      <c r="P2497" s="3" t="s">
        <v>19</v>
      </c>
      <c r="Q2497" s="3"/>
      <c r="R2497" s="3"/>
    </row>
    <row r="2498" spans="1:18" ht="15" customHeight="1">
      <c r="A2498" s="166">
        <v>402670</v>
      </c>
      <c r="B2498" s="190">
        <v>1060601859</v>
      </c>
      <c r="C2498" s="166">
        <v>36</v>
      </c>
      <c r="D2498" s="166" t="s">
        <v>4425</v>
      </c>
      <c r="E2498" s="3" t="s">
        <v>6899</v>
      </c>
      <c r="F2498" s="3" t="s">
        <v>6900</v>
      </c>
      <c r="G2498" s="166" t="s">
        <v>28</v>
      </c>
      <c r="H2498" s="182">
        <v>53.6875</v>
      </c>
      <c r="I2498" s="3">
        <v>4</v>
      </c>
      <c r="J2498" s="3">
        <v>3.3333333333333335</v>
      </c>
      <c r="K2498" s="3" t="s">
        <v>29</v>
      </c>
      <c r="L2498" s="167">
        <v>440131</v>
      </c>
      <c r="M2498" s="167" t="s">
        <v>6901</v>
      </c>
      <c r="N2498" s="3">
        <v>39</v>
      </c>
      <c r="O2498" s="3" t="s">
        <v>6848</v>
      </c>
      <c r="P2498" s="3" t="s">
        <v>19</v>
      </c>
      <c r="Q2498" s="3"/>
      <c r="R2498" s="3"/>
    </row>
    <row r="2499" spans="1:18" ht="15" customHeight="1">
      <c r="A2499" s="166">
        <v>400508</v>
      </c>
      <c r="B2499" s="190">
        <v>1060601867</v>
      </c>
      <c r="C2499" s="166">
        <v>36</v>
      </c>
      <c r="D2499" s="166" t="s">
        <v>4425</v>
      </c>
      <c r="E2499" s="3" t="s">
        <v>6902</v>
      </c>
      <c r="F2499" s="3" t="s">
        <v>6903</v>
      </c>
      <c r="G2499" s="166" t="s">
        <v>28</v>
      </c>
      <c r="H2499" s="182">
        <v>52.75</v>
      </c>
      <c r="I2499" s="3">
        <v>4</v>
      </c>
      <c r="J2499" s="3">
        <v>3</v>
      </c>
      <c r="K2499" s="3" t="s">
        <v>29</v>
      </c>
      <c r="L2499" s="167">
        <v>440134</v>
      </c>
      <c r="M2499" s="167" t="s">
        <v>6904</v>
      </c>
      <c r="N2499" s="3">
        <v>39</v>
      </c>
      <c r="O2499" s="3" t="s">
        <v>6848</v>
      </c>
      <c r="P2499" s="3" t="s">
        <v>19</v>
      </c>
      <c r="Q2499" s="3"/>
      <c r="R2499" s="3"/>
    </row>
    <row r="2500" spans="1:18" ht="15" customHeight="1">
      <c r="A2500" s="166">
        <v>402236</v>
      </c>
      <c r="B2500" s="190">
        <v>1060601875</v>
      </c>
      <c r="C2500" s="166">
        <v>36</v>
      </c>
      <c r="D2500" s="166" t="s">
        <v>4425</v>
      </c>
      <c r="E2500" s="3" t="s">
        <v>6905</v>
      </c>
      <c r="F2500" s="3" t="s">
        <v>6906</v>
      </c>
      <c r="G2500" s="166" t="s">
        <v>28</v>
      </c>
      <c r="H2500" s="182">
        <v>0</v>
      </c>
      <c r="I2500" s="3">
        <v>4.333333333333333</v>
      </c>
      <c r="J2500" s="3">
        <v>1.75</v>
      </c>
      <c r="K2500" s="3" t="s">
        <v>26</v>
      </c>
      <c r="L2500" s="167">
        <v>440132</v>
      </c>
      <c r="M2500" s="167" t="s">
        <v>6907</v>
      </c>
      <c r="N2500" s="3">
        <v>39</v>
      </c>
      <c r="O2500" s="3" t="s">
        <v>6848</v>
      </c>
      <c r="P2500" s="3" t="s">
        <v>19</v>
      </c>
      <c r="Q2500" s="3"/>
      <c r="R2500" s="3"/>
    </row>
    <row r="2501" spans="1:18" ht="15" customHeight="1">
      <c r="A2501" s="166">
        <v>400832</v>
      </c>
      <c r="B2501" s="190">
        <v>1060601883</v>
      </c>
      <c r="C2501" s="166">
        <v>36</v>
      </c>
      <c r="D2501" s="166" t="s">
        <v>4425</v>
      </c>
      <c r="E2501" s="3" t="s">
        <v>6908</v>
      </c>
      <c r="F2501" s="3" t="s">
        <v>6909</v>
      </c>
      <c r="G2501" s="166" t="s">
        <v>28</v>
      </c>
      <c r="H2501" s="182">
        <v>54.522418478260867</v>
      </c>
      <c r="I2501" s="3">
        <v>12</v>
      </c>
      <c r="J2501" s="3">
        <v>9.75</v>
      </c>
      <c r="K2501" s="3" t="s">
        <v>29</v>
      </c>
      <c r="L2501" s="167">
        <v>440136</v>
      </c>
      <c r="M2501" s="167" t="s">
        <v>6910</v>
      </c>
      <c r="N2501" s="3">
        <v>39</v>
      </c>
      <c r="O2501" s="3" t="s">
        <v>6848</v>
      </c>
      <c r="P2501" s="3" t="s">
        <v>19</v>
      </c>
      <c r="Q2501" s="3"/>
      <c r="R2501" s="3"/>
    </row>
    <row r="2502" spans="1:18" ht="15" customHeight="1">
      <c r="A2502" s="166">
        <v>400343</v>
      </c>
      <c r="B2502" s="190">
        <v>1060602081</v>
      </c>
      <c r="C2502" s="166">
        <v>36</v>
      </c>
      <c r="D2502" s="166" t="s">
        <v>4425</v>
      </c>
      <c r="E2502" s="3" t="s">
        <v>6911</v>
      </c>
      <c r="F2502" s="3" t="s">
        <v>6912</v>
      </c>
      <c r="G2502" s="166" t="s">
        <v>28</v>
      </c>
      <c r="H2502" s="182">
        <v>1227.884705882353</v>
      </c>
      <c r="I2502" s="3">
        <v>0.66666666666666663</v>
      </c>
      <c r="J2502" s="3">
        <v>0.16666666666666666</v>
      </c>
      <c r="K2502" s="3" t="s">
        <v>26</v>
      </c>
      <c r="L2502" s="169">
        <v>439932</v>
      </c>
      <c r="M2502" s="167" t="s">
        <v>6913</v>
      </c>
      <c r="N2502" s="3">
        <v>39</v>
      </c>
      <c r="O2502" s="3" t="s">
        <v>4947</v>
      </c>
      <c r="P2502" s="3" t="s">
        <v>19</v>
      </c>
      <c r="Q2502" s="3"/>
      <c r="R2502" s="3"/>
    </row>
    <row r="2503" spans="1:18" ht="15" customHeight="1">
      <c r="A2503" s="166">
        <v>400484</v>
      </c>
      <c r="B2503" s="190">
        <v>1060600402</v>
      </c>
      <c r="C2503" s="166">
        <v>36</v>
      </c>
      <c r="D2503" s="166" t="s">
        <v>4425</v>
      </c>
      <c r="E2503" s="3" t="s">
        <v>6914</v>
      </c>
      <c r="F2503" s="3" t="s">
        <v>6915</v>
      </c>
      <c r="G2503" s="166" t="s">
        <v>28</v>
      </c>
      <c r="H2503" s="182">
        <v>0</v>
      </c>
      <c r="I2503" s="3">
        <v>0</v>
      </c>
      <c r="J2503" s="3">
        <v>8.3333333333333329E-2</v>
      </c>
      <c r="K2503" s="3" t="s">
        <v>26</v>
      </c>
      <c r="L2503" s="167">
        <v>436062</v>
      </c>
      <c r="M2503" s="167" t="s">
        <v>6916</v>
      </c>
      <c r="N2503" s="3">
        <v>39</v>
      </c>
      <c r="O2503" s="3" t="s">
        <v>6848</v>
      </c>
      <c r="P2503" s="3" t="s">
        <v>19</v>
      </c>
      <c r="Q2503" s="3"/>
      <c r="R2503" s="3"/>
    </row>
    <row r="2504" spans="1:18" ht="15" customHeight="1">
      <c r="A2504" s="166">
        <v>402516</v>
      </c>
      <c r="B2504" s="190" t="s">
        <v>6917</v>
      </c>
      <c r="C2504" s="166">
        <v>36</v>
      </c>
      <c r="D2504" s="166" t="s">
        <v>4425</v>
      </c>
      <c r="E2504" s="3" t="s">
        <v>6918</v>
      </c>
      <c r="F2504" s="3" t="s">
        <v>6919</v>
      </c>
      <c r="G2504" s="166" t="s">
        <v>28</v>
      </c>
      <c r="H2504" s="182">
        <v>42.580000000000005</v>
      </c>
      <c r="I2504" s="3">
        <v>0</v>
      </c>
      <c r="J2504" s="3">
        <v>0.33333333333333331</v>
      </c>
      <c r="K2504" s="3" t="s">
        <v>26</v>
      </c>
      <c r="L2504" s="167">
        <v>436560</v>
      </c>
      <c r="M2504" s="167" t="s">
        <v>6920</v>
      </c>
      <c r="N2504" s="3">
        <v>39</v>
      </c>
      <c r="O2504" s="3" t="s">
        <v>6848</v>
      </c>
      <c r="P2504" s="3" t="s">
        <v>19</v>
      </c>
      <c r="Q2504" s="3"/>
      <c r="R2504" s="3"/>
    </row>
    <row r="2505" spans="1:18" ht="15" customHeight="1">
      <c r="A2505" s="166">
        <v>400273</v>
      </c>
      <c r="B2505" s="190">
        <v>1060600429</v>
      </c>
      <c r="C2505" s="166">
        <v>36</v>
      </c>
      <c r="D2505" s="166" t="s">
        <v>4425</v>
      </c>
      <c r="E2505" s="3" t="s">
        <v>6921</v>
      </c>
      <c r="F2505" s="3" t="s">
        <v>6922</v>
      </c>
      <c r="G2505" s="166" t="s">
        <v>28</v>
      </c>
      <c r="H2505" s="182">
        <v>0</v>
      </c>
      <c r="I2505" s="3">
        <v>0</v>
      </c>
      <c r="J2505" s="3">
        <v>8.3333333333333329E-2</v>
      </c>
      <c r="K2505" s="3" t="s">
        <v>26</v>
      </c>
      <c r="L2505" s="167">
        <v>436065</v>
      </c>
      <c r="M2505" s="167" t="s">
        <v>6923</v>
      </c>
      <c r="N2505" s="3">
        <v>39</v>
      </c>
      <c r="O2505" s="3" t="s">
        <v>6848</v>
      </c>
      <c r="P2505" s="3" t="s">
        <v>19</v>
      </c>
      <c r="Q2505" s="3"/>
      <c r="R2505" s="3"/>
    </row>
    <row r="2506" spans="1:18" ht="15" customHeight="1">
      <c r="A2506" s="166">
        <v>402225</v>
      </c>
      <c r="B2506" s="190">
        <v>1060600461</v>
      </c>
      <c r="C2506" s="166">
        <v>36</v>
      </c>
      <c r="D2506" s="166" t="s">
        <v>4425</v>
      </c>
      <c r="E2506" s="3" t="s">
        <v>6924</v>
      </c>
      <c r="F2506" s="3" t="s">
        <v>6925</v>
      </c>
      <c r="G2506" s="166" t="s">
        <v>28</v>
      </c>
      <c r="H2506" s="182">
        <v>0</v>
      </c>
      <c r="I2506" s="3">
        <v>0.33333333333333331</v>
      </c>
      <c r="J2506" s="3">
        <v>8.3333333333333329E-2</v>
      </c>
      <c r="K2506" s="3" t="s">
        <v>26</v>
      </c>
      <c r="L2506" s="167">
        <v>436067</v>
      </c>
      <c r="M2506" s="167" t="s">
        <v>6926</v>
      </c>
      <c r="N2506" s="3">
        <v>39</v>
      </c>
      <c r="O2506" s="3" t="s">
        <v>6848</v>
      </c>
      <c r="P2506" s="3" t="s">
        <v>19</v>
      </c>
      <c r="Q2506" s="3"/>
      <c r="R2506" s="3"/>
    </row>
    <row r="2507" spans="1:18" ht="15" customHeight="1">
      <c r="A2507" s="166">
        <v>401285</v>
      </c>
      <c r="B2507" s="190">
        <v>1060600488</v>
      </c>
      <c r="C2507" s="166">
        <v>36</v>
      </c>
      <c r="D2507" s="166" t="s">
        <v>4425</v>
      </c>
      <c r="E2507" s="3" t="s">
        <v>6927</v>
      </c>
      <c r="F2507" s="3" t="s">
        <v>6928</v>
      </c>
      <c r="G2507" s="166" t="s">
        <v>28</v>
      </c>
      <c r="H2507" s="182">
        <v>0</v>
      </c>
      <c r="I2507" s="3">
        <v>0.33333333333333331</v>
      </c>
      <c r="J2507" s="3">
        <v>1.0833333333333333</v>
      </c>
      <c r="K2507" s="3" t="s">
        <v>26</v>
      </c>
      <c r="L2507" s="167">
        <v>439344</v>
      </c>
      <c r="M2507" s="167" t="s">
        <v>6929</v>
      </c>
      <c r="N2507" s="3">
        <v>39</v>
      </c>
      <c r="O2507" s="3" t="s">
        <v>6848</v>
      </c>
      <c r="P2507" s="3" t="s">
        <v>19</v>
      </c>
      <c r="Q2507" s="3"/>
      <c r="R2507" s="3"/>
    </row>
    <row r="2508" spans="1:18" ht="15" customHeight="1">
      <c r="A2508" s="166">
        <v>401281</v>
      </c>
      <c r="B2508" s="190">
        <v>1060600976</v>
      </c>
      <c r="C2508" s="166">
        <v>36</v>
      </c>
      <c r="D2508" s="166" t="s">
        <v>4425</v>
      </c>
      <c r="E2508" s="3" t="s">
        <v>6930</v>
      </c>
      <c r="F2508" s="3" t="s">
        <v>6931</v>
      </c>
      <c r="G2508" s="166" t="s">
        <v>28</v>
      </c>
      <c r="H2508" s="182">
        <v>1371.6179166666668</v>
      </c>
      <c r="I2508" s="3">
        <v>0</v>
      </c>
      <c r="J2508" s="3">
        <v>0.41666666666666669</v>
      </c>
      <c r="K2508" s="3" t="s">
        <v>26</v>
      </c>
      <c r="L2508" s="167">
        <v>449797</v>
      </c>
      <c r="M2508" s="167" t="s">
        <v>6932</v>
      </c>
      <c r="N2508" s="3">
        <v>39</v>
      </c>
      <c r="O2508" s="3" t="s">
        <v>4947</v>
      </c>
      <c r="P2508" s="3" t="s">
        <v>19</v>
      </c>
      <c r="Q2508" s="3"/>
      <c r="R2508" s="3"/>
    </row>
    <row r="2509" spans="1:18" ht="15" customHeight="1">
      <c r="A2509" s="166">
        <v>400237</v>
      </c>
      <c r="B2509" s="190">
        <v>1060601930</v>
      </c>
      <c r="C2509" s="166">
        <v>36</v>
      </c>
      <c r="D2509" s="166" t="s">
        <v>4425</v>
      </c>
      <c r="E2509" s="3" t="s">
        <v>6933</v>
      </c>
      <c r="F2509" s="3" t="s">
        <v>6934</v>
      </c>
      <c r="G2509" s="166" t="s">
        <v>28</v>
      </c>
      <c r="H2509" s="182">
        <v>147.30769230769232</v>
      </c>
      <c r="I2509" s="3">
        <v>2.3333333333333335</v>
      </c>
      <c r="J2509" s="3">
        <v>4.416666666666667</v>
      </c>
      <c r="K2509" s="3" t="s">
        <v>29</v>
      </c>
      <c r="L2509" s="167">
        <v>454190</v>
      </c>
      <c r="M2509" s="167" t="s">
        <v>6935</v>
      </c>
      <c r="N2509" s="3">
        <v>39</v>
      </c>
      <c r="O2509" s="3" t="s">
        <v>6848</v>
      </c>
      <c r="P2509" s="3" t="s">
        <v>19</v>
      </c>
      <c r="Q2509" s="3"/>
      <c r="R2509" s="3"/>
    </row>
    <row r="2510" spans="1:18" ht="15" customHeight="1">
      <c r="A2510" s="166">
        <v>400437</v>
      </c>
      <c r="B2510" s="190">
        <v>1060601948</v>
      </c>
      <c r="C2510" s="166">
        <v>36</v>
      </c>
      <c r="D2510" s="166" t="s">
        <v>4425</v>
      </c>
      <c r="E2510" s="3" t="s">
        <v>6936</v>
      </c>
      <c r="F2510" s="3" t="s">
        <v>6937</v>
      </c>
      <c r="G2510" s="166" t="s">
        <v>28</v>
      </c>
      <c r="H2510" s="182">
        <v>142.5</v>
      </c>
      <c r="I2510" s="3">
        <v>7.666666666666667</v>
      </c>
      <c r="J2510" s="3">
        <v>5.75</v>
      </c>
      <c r="K2510" s="3" t="s">
        <v>29</v>
      </c>
      <c r="L2510" s="167">
        <v>454188</v>
      </c>
      <c r="M2510" s="167" t="s">
        <v>6938</v>
      </c>
      <c r="N2510" s="3">
        <v>39</v>
      </c>
      <c r="O2510" s="3" t="s">
        <v>6848</v>
      </c>
      <c r="P2510" s="3" t="s">
        <v>19</v>
      </c>
      <c r="Q2510" s="3"/>
      <c r="R2510" s="3"/>
    </row>
    <row r="2511" spans="1:18" ht="15" customHeight="1">
      <c r="A2511" s="166">
        <v>401838</v>
      </c>
      <c r="B2511" s="190">
        <v>1060601956</v>
      </c>
      <c r="C2511" s="166">
        <v>36</v>
      </c>
      <c r="D2511" s="166" t="s">
        <v>4425</v>
      </c>
      <c r="E2511" s="3" t="s">
        <v>6939</v>
      </c>
      <c r="F2511" s="3" t="s">
        <v>6940</v>
      </c>
      <c r="G2511" s="166" t="s">
        <v>28</v>
      </c>
      <c r="H2511" s="182">
        <v>148.46153846153845</v>
      </c>
      <c r="I2511" s="3">
        <v>5</v>
      </c>
      <c r="J2511" s="3">
        <v>4.583333333333333</v>
      </c>
      <c r="K2511" s="3" t="s">
        <v>29</v>
      </c>
      <c r="L2511" s="167">
        <v>454191</v>
      </c>
      <c r="M2511" s="167" t="s">
        <v>6941</v>
      </c>
      <c r="N2511" s="3">
        <v>39</v>
      </c>
      <c r="O2511" s="3" t="s">
        <v>6848</v>
      </c>
      <c r="P2511" s="3" t="s">
        <v>19</v>
      </c>
      <c r="Q2511" s="3"/>
      <c r="R2511" s="3"/>
    </row>
    <row r="2512" spans="1:18" ht="15" customHeight="1">
      <c r="A2512" s="166">
        <v>401798</v>
      </c>
      <c r="B2512" s="190">
        <v>1060601964</v>
      </c>
      <c r="C2512" s="166">
        <v>36</v>
      </c>
      <c r="D2512" s="166" t="s">
        <v>4425</v>
      </c>
      <c r="E2512" s="3" t="s">
        <v>6942</v>
      </c>
      <c r="F2512" s="3" t="s">
        <v>6943</v>
      </c>
      <c r="G2512" s="166" t="s">
        <v>28</v>
      </c>
      <c r="H2512" s="182">
        <v>195</v>
      </c>
      <c r="I2512" s="3">
        <v>2</v>
      </c>
      <c r="J2512" s="3">
        <v>1.1666666666666667</v>
      </c>
      <c r="K2512" s="3" t="s">
        <v>29</v>
      </c>
      <c r="L2512" s="167">
        <v>454189</v>
      </c>
      <c r="M2512" s="167" t="s">
        <v>6944</v>
      </c>
      <c r="N2512" s="3">
        <v>39</v>
      </c>
      <c r="O2512" s="3" t="s">
        <v>6848</v>
      </c>
      <c r="P2512" s="3" t="s">
        <v>19</v>
      </c>
      <c r="Q2512" s="3"/>
      <c r="R2512" s="3"/>
    </row>
    <row r="2513" spans="1:18" ht="15" customHeight="1">
      <c r="A2513" s="166">
        <v>400921</v>
      </c>
      <c r="B2513" s="190">
        <v>1060601379</v>
      </c>
      <c r="C2513" s="166">
        <v>36</v>
      </c>
      <c r="D2513" s="166" t="s">
        <v>4425</v>
      </c>
      <c r="E2513" s="3" t="s">
        <v>6945</v>
      </c>
      <c r="F2513" s="3" t="s">
        <v>6946</v>
      </c>
      <c r="G2513" s="166" t="s">
        <v>28</v>
      </c>
      <c r="H2513" s="182">
        <v>8.650941176470587</v>
      </c>
      <c r="I2513" s="3">
        <v>6.666666666666667</v>
      </c>
      <c r="J2513" s="3">
        <v>8.4166666666666661</v>
      </c>
      <c r="K2513" s="3" t="s">
        <v>29</v>
      </c>
      <c r="L2513" s="167">
        <v>435897</v>
      </c>
      <c r="M2513" s="167" t="s">
        <v>6947</v>
      </c>
      <c r="N2513" s="3">
        <v>39</v>
      </c>
      <c r="O2513" s="3" t="s">
        <v>6848</v>
      </c>
      <c r="P2513" s="3" t="s">
        <v>19</v>
      </c>
      <c r="Q2513" s="3"/>
      <c r="R2513" s="3"/>
    </row>
    <row r="2514" spans="1:18" ht="15" customHeight="1">
      <c r="A2514" s="166">
        <v>401051</v>
      </c>
      <c r="B2514" s="190">
        <v>1060601522</v>
      </c>
      <c r="C2514" s="166">
        <v>36</v>
      </c>
      <c r="D2514" s="166" t="s">
        <v>4425</v>
      </c>
      <c r="E2514" s="3" t="s">
        <v>6948</v>
      </c>
      <c r="F2514" s="3" t="s">
        <v>6949</v>
      </c>
      <c r="G2514" s="166" t="s">
        <v>28</v>
      </c>
      <c r="H2514" s="182">
        <v>8.5700000000000021</v>
      </c>
      <c r="I2514" s="3">
        <v>0</v>
      </c>
      <c r="J2514" s="3">
        <v>8.3333333333333329E-2</v>
      </c>
      <c r="K2514" s="3" t="s">
        <v>26</v>
      </c>
      <c r="L2514" s="167">
        <v>435899</v>
      </c>
      <c r="M2514" s="167" t="s">
        <v>6950</v>
      </c>
      <c r="N2514" s="3">
        <v>39</v>
      </c>
      <c r="O2514" s="3" t="s">
        <v>6848</v>
      </c>
      <c r="P2514" s="3" t="s">
        <v>19</v>
      </c>
      <c r="Q2514" s="3"/>
      <c r="R2514" s="3"/>
    </row>
    <row r="2515" spans="1:18" ht="15" customHeight="1">
      <c r="A2515" s="166">
        <v>401069</v>
      </c>
      <c r="B2515" s="190">
        <v>1060601506</v>
      </c>
      <c r="C2515" s="166">
        <v>36</v>
      </c>
      <c r="D2515" s="166" t="s">
        <v>4425</v>
      </c>
      <c r="E2515" s="3" t="s">
        <v>6951</v>
      </c>
      <c r="F2515" s="3" t="s">
        <v>6952</v>
      </c>
      <c r="G2515" s="166" t="s">
        <v>28</v>
      </c>
      <c r="H2515" s="182">
        <v>8.4816666666666656</v>
      </c>
      <c r="I2515" s="3">
        <v>6.666666666666667</v>
      </c>
      <c r="J2515" s="3">
        <v>10.416666666666666</v>
      </c>
      <c r="K2515" s="3" t="s">
        <v>29</v>
      </c>
      <c r="L2515" s="167">
        <v>435900</v>
      </c>
      <c r="M2515" s="167" t="s">
        <v>6953</v>
      </c>
      <c r="N2515" s="3">
        <v>39</v>
      </c>
      <c r="O2515" s="3" t="s">
        <v>6848</v>
      </c>
      <c r="P2515" s="3" t="s">
        <v>19</v>
      </c>
      <c r="Q2515" s="3"/>
      <c r="R2515" s="3"/>
    </row>
    <row r="2516" spans="1:18" ht="15" customHeight="1">
      <c r="A2516" s="166">
        <v>401254</v>
      </c>
      <c r="B2516" s="190">
        <v>1060600330</v>
      </c>
      <c r="C2516" s="166">
        <v>36</v>
      </c>
      <c r="D2516" s="166" t="s">
        <v>4425</v>
      </c>
      <c r="E2516" s="3" t="s">
        <v>6954</v>
      </c>
      <c r="F2516" s="3" t="s">
        <v>6955</v>
      </c>
      <c r="G2516" s="166" t="s">
        <v>28</v>
      </c>
      <c r="H2516" s="182">
        <v>12.962857142857143</v>
      </c>
      <c r="I2516" s="3">
        <v>6.666666666666667</v>
      </c>
      <c r="J2516" s="3">
        <v>6.166666666666667</v>
      </c>
      <c r="K2516" s="3" t="s">
        <v>29</v>
      </c>
      <c r="L2516" s="167">
        <v>435890</v>
      </c>
      <c r="M2516" s="167" t="s">
        <v>6956</v>
      </c>
      <c r="N2516" s="3">
        <v>39</v>
      </c>
      <c r="O2516" s="3" t="s">
        <v>6848</v>
      </c>
      <c r="P2516" s="3" t="s">
        <v>19</v>
      </c>
      <c r="Q2516" s="3"/>
      <c r="R2516" s="3"/>
    </row>
    <row r="2517" spans="1:18" ht="15" customHeight="1">
      <c r="A2517" s="166">
        <v>401061</v>
      </c>
      <c r="B2517" s="190" t="s">
        <v>6957</v>
      </c>
      <c r="C2517" s="166">
        <v>36</v>
      </c>
      <c r="D2517" s="166" t="s">
        <v>4425</v>
      </c>
      <c r="E2517" s="3" t="s">
        <v>6958</v>
      </c>
      <c r="F2517" s="3" t="s">
        <v>6959</v>
      </c>
      <c r="G2517" s="166" t="s">
        <v>28</v>
      </c>
      <c r="H2517" s="182">
        <v>0.72</v>
      </c>
      <c r="I2517" s="3">
        <v>6.666666666666667</v>
      </c>
      <c r="J2517" s="3">
        <v>11.583333333333334</v>
      </c>
      <c r="K2517" s="3" t="s">
        <v>29</v>
      </c>
      <c r="L2517" s="167">
        <v>438401</v>
      </c>
      <c r="M2517" s="167" t="s">
        <v>6960</v>
      </c>
      <c r="N2517" s="3">
        <v>39</v>
      </c>
      <c r="O2517" s="3" t="s">
        <v>6848</v>
      </c>
      <c r="P2517" s="3" t="s">
        <v>19</v>
      </c>
      <c r="Q2517" s="3"/>
      <c r="R2517" s="3"/>
    </row>
    <row r="2518" spans="1:18" ht="15" customHeight="1">
      <c r="A2518" s="166">
        <v>402654</v>
      </c>
      <c r="B2518" s="190">
        <v>1060600712</v>
      </c>
      <c r="C2518" s="166">
        <v>36</v>
      </c>
      <c r="D2518" s="166" t="s">
        <v>4425</v>
      </c>
      <c r="E2518" s="3" t="s">
        <v>6961</v>
      </c>
      <c r="F2518" s="3" t="s">
        <v>6962</v>
      </c>
      <c r="G2518" s="166" t="s">
        <v>28</v>
      </c>
      <c r="H2518" s="182">
        <v>0.75</v>
      </c>
      <c r="I2518" s="3">
        <v>0</v>
      </c>
      <c r="J2518" s="3">
        <v>8.3333333333333339</v>
      </c>
      <c r="K2518" s="3" t="s">
        <v>26</v>
      </c>
      <c r="L2518" s="167">
        <v>437216</v>
      </c>
      <c r="M2518" s="167" t="s">
        <v>6963</v>
      </c>
      <c r="N2518" s="3">
        <v>39</v>
      </c>
      <c r="O2518" s="3" t="s">
        <v>6848</v>
      </c>
      <c r="P2518" s="3" t="s">
        <v>19</v>
      </c>
      <c r="Q2518" s="3"/>
      <c r="R2518" s="3"/>
    </row>
    <row r="2519" spans="1:18" ht="15" customHeight="1">
      <c r="A2519" s="166">
        <v>401017</v>
      </c>
      <c r="B2519" s="190" t="s">
        <v>6964</v>
      </c>
      <c r="C2519" s="166">
        <v>36</v>
      </c>
      <c r="D2519" s="166" t="s">
        <v>4425</v>
      </c>
      <c r="E2519" s="3" t="s">
        <v>6965</v>
      </c>
      <c r="F2519" s="3" t="s">
        <v>6966</v>
      </c>
      <c r="G2519" s="166" t="s">
        <v>28</v>
      </c>
      <c r="H2519" s="182">
        <v>0.88428571428571423</v>
      </c>
      <c r="I2519" s="3">
        <v>20</v>
      </c>
      <c r="J2519" s="3">
        <v>22.5</v>
      </c>
      <c r="K2519" s="3" t="s">
        <v>29</v>
      </c>
      <c r="L2519" s="167">
        <v>437217</v>
      </c>
      <c r="M2519" s="167" t="s">
        <v>6967</v>
      </c>
      <c r="N2519" s="3">
        <v>39</v>
      </c>
      <c r="O2519" s="3" t="s">
        <v>6848</v>
      </c>
      <c r="P2519" s="3" t="s">
        <v>19</v>
      </c>
      <c r="Q2519" s="3"/>
      <c r="R2519" s="3"/>
    </row>
    <row r="2520" spans="1:18" ht="15" customHeight="1">
      <c r="A2520" s="166">
        <v>400947</v>
      </c>
      <c r="B2520" s="190">
        <v>1060600739</v>
      </c>
      <c r="C2520" s="166">
        <v>36</v>
      </c>
      <c r="D2520" s="166" t="s">
        <v>4425</v>
      </c>
      <c r="E2520" s="3" t="s">
        <v>6968</v>
      </c>
      <c r="F2520" s="3" t="s">
        <v>6969</v>
      </c>
      <c r="G2520" s="166" t="s">
        <v>28</v>
      </c>
      <c r="H2520" s="182">
        <v>0.94301546391752578</v>
      </c>
      <c r="I2520" s="3">
        <v>23.333333333333332</v>
      </c>
      <c r="J2520" s="3">
        <v>25.833333333333332</v>
      </c>
      <c r="K2520" s="3" t="s">
        <v>29</v>
      </c>
      <c r="L2520" s="167">
        <v>435906</v>
      </c>
      <c r="M2520" s="167" t="s">
        <v>6970</v>
      </c>
      <c r="N2520" s="3">
        <v>39</v>
      </c>
      <c r="O2520" s="3" t="s">
        <v>6848</v>
      </c>
      <c r="P2520" s="3" t="s">
        <v>19</v>
      </c>
      <c r="Q2520" s="3"/>
      <c r="R2520" s="3"/>
    </row>
    <row r="2521" spans="1:18" ht="15" customHeight="1">
      <c r="A2521" s="166">
        <v>402163</v>
      </c>
      <c r="B2521" s="190">
        <v>1060600747</v>
      </c>
      <c r="C2521" s="166">
        <v>36</v>
      </c>
      <c r="D2521" s="166" t="s">
        <v>4425</v>
      </c>
      <c r="E2521" s="3" t="s">
        <v>6971</v>
      </c>
      <c r="F2521" s="3" t="s">
        <v>6972</v>
      </c>
      <c r="G2521" s="166" t="s">
        <v>28</v>
      </c>
      <c r="H2521" s="182">
        <v>0.94</v>
      </c>
      <c r="I2521" s="3">
        <v>20</v>
      </c>
      <c r="J2521" s="3">
        <v>30.833333333333332</v>
      </c>
      <c r="K2521" s="3" t="s">
        <v>29</v>
      </c>
      <c r="L2521" s="167">
        <v>435907</v>
      </c>
      <c r="M2521" s="167" t="s">
        <v>6973</v>
      </c>
      <c r="N2521" s="3">
        <v>39</v>
      </c>
      <c r="O2521" s="3" t="s">
        <v>6848</v>
      </c>
      <c r="P2521" s="3" t="s">
        <v>19</v>
      </c>
      <c r="Q2521" s="3"/>
      <c r="R2521" s="3"/>
    </row>
    <row r="2522" spans="1:18" ht="15" customHeight="1">
      <c r="A2522" s="166">
        <v>402485</v>
      </c>
      <c r="B2522" s="190">
        <v>1060600755</v>
      </c>
      <c r="C2522" s="166">
        <v>36</v>
      </c>
      <c r="D2522" s="166" t="s">
        <v>4425</v>
      </c>
      <c r="E2522" s="3" t="s">
        <v>6974</v>
      </c>
      <c r="F2522" s="3" t="s">
        <v>6975</v>
      </c>
      <c r="G2522" s="166" t="s">
        <v>28</v>
      </c>
      <c r="H2522" s="182">
        <v>0.95</v>
      </c>
      <c r="I2522" s="3">
        <v>33.333333333333336</v>
      </c>
      <c r="J2522" s="3">
        <v>24.166666666666668</v>
      </c>
      <c r="K2522" s="3" t="s">
        <v>29</v>
      </c>
      <c r="L2522" s="167">
        <v>435908</v>
      </c>
      <c r="M2522" s="167" t="s">
        <v>6976</v>
      </c>
      <c r="N2522" s="3">
        <v>39</v>
      </c>
      <c r="O2522" s="3" t="s">
        <v>6848</v>
      </c>
      <c r="P2522" s="3" t="s">
        <v>19</v>
      </c>
      <c r="Q2522" s="3"/>
      <c r="R2522" s="3"/>
    </row>
    <row r="2523" spans="1:18" ht="15" customHeight="1">
      <c r="A2523" s="166">
        <v>400852</v>
      </c>
      <c r="B2523" s="190">
        <v>1060600763</v>
      </c>
      <c r="C2523" s="166">
        <v>36</v>
      </c>
      <c r="D2523" s="166" t="s">
        <v>4425</v>
      </c>
      <c r="E2523" s="3" t="s">
        <v>6977</v>
      </c>
      <c r="F2523" s="3" t="s">
        <v>6978</v>
      </c>
      <c r="G2523" s="166" t="s">
        <v>28</v>
      </c>
      <c r="H2523" s="182">
        <v>0.98611650485436897</v>
      </c>
      <c r="I2523" s="3">
        <v>70</v>
      </c>
      <c r="J2523" s="3">
        <v>49.166666666666664</v>
      </c>
      <c r="K2523" s="3" t="s">
        <v>29</v>
      </c>
      <c r="L2523" s="167">
        <v>435909</v>
      </c>
      <c r="M2523" s="167" t="s">
        <v>6979</v>
      </c>
      <c r="N2523" s="3">
        <v>39</v>
      </c>
      <c r="O2523" s="3" t="s">
        <v>6848</v>
      </c>
      <c r="P2523" s="3" t="s">
        <v>19</v>
      </c>
      <c r="Q2523" s="3"/>
      <c r="R2523" s="3"/>
    </row>
    <row r="2524" spans="1:18" ht="15" customHeight="1">
      <c r="A2524" s="166">
        <v>402143</v>
      </c>
      <c r="B2524" s="190">
        <v>1060600771</v>
      </c>
      <c r="C2524" s="166">
        <v>36</v>
      </c>
      <c r="D2524" s="166" t="s">
        <v>4425</v>
      </c>
      <c r="E2524" s="3" t="s">
        <v>6980</v>
      </c>
      <c r="F2524" s="3" t="s">
        <v>6981</v>
      </c>
      <c r="G2524" s="166" t="s">
        <v>28</v>
      </c>
      <c r="H2524" s="182">
        <v>1.1322047244094486</v>
      </c>
      <c r="I2524" s="3">
        <v>117.33333333333333</v>
      </c>
      <c r="J2524" s="3">
        <v>91.833333333333329</v>
      </c>
      <c r="K2524" s="3" t="s">
        <v>29</v>
      </c>
      <c r="L2524" s="167">
        <v>435910</v>
      </c>
      <c r="M2524" s="167" t="s">
        <v>6982</v>
      </c>
      <c r="N2524" s="3">
        <v>39</v>
      </c>
      <c r="O2524" s="3" t="s">
        <v>6848</v>
      </c>
      <c r="P2524" s="3" t="s">
        <v>19</v>
      </c>
      <c r="Q2524" s="3"/>
      <c r="R2524" s="3"/>
    </row>
    <row r="2525" spans="1:18" ht="15" customHeight="1">
      <c r="A2525" s="166">
        <v>401260</v>
      </c>
      <c r="B2525" s="190">
        <v>1060600780</v>
      </c>
      <c r="C2525" s="166">
        <v>36</v>
      </c>
      <c r="D2525" s="166" t="s">
        <v>4425</v>
      </c>
      <c r="E2525" s="3" t="s">
        <v>6983</v>
      </c>
      <c r="F2525" s="3" t="s">
        <v>6984</v>
      </c>
      <c r="G2525" s="166" t="s">
        <v>28</v>
      </c>
      <c r="H2525" s="182">
        <v>1.136894586894587</v>
      </c>
      <c r="I2525" s="3">
        <v>6.666666666666667</v>
      </c>
      <c r="J2525" s="3">
        <v>48.166666666666664</v>
      </c>
      <c r="K2525" s="3" t="s">
        <v>29</v>
      </c>
      <c r="L2525" s="167">
        <v>435911</v>
      </c>
      <c r="M2525" s="167" t="s">
        <v>6985</v>
      </c>
      <c r="N2525" s="3">
        <v>39</v>
      </c>
      <c r="O2525" s="3" t="s">
        <v>6848</v>
      </c>
      <c r="P2525" s="3" t="s">
        <v>19</v>
      </c>
      <c r="Q2525" s="3"/>
      <c r="R2525" s="3"/>
    </row>
    <row r="2526" spans="1:18" ht="15" customHeight="1">
      <c r="A2526" s="166">
        <v>401905</v>
      </c>
      <c r="B2526" s="190">
        <v>1060600798</v>
      </c>
      <c r="C2526" s="166">
        <v>36</v>
      </c>
      <c r="D2526" s="166" t="s">
        <v>4425</v>
      </c>
      <c r="E2526" s="3" t="s">
        <v>6986</v>
      </c>
      <c r="F2526" s="3" t="s">
        <v>6987</v>
      </c>
      <c r="G2526" s="166" t="s">
        <v>28</v>
      </c>
      <c r="H2526" s="182">
        <v>0</v>
      </c>
      <c r="I2526" s="3">
        <v>16.666666666666668</v>
      </c>
      <c r="J2526" s="3">
        <v>15</v>
      </c>
      <c r="K2526" s="3" t="s">
        <v>29</v>
      </c>
      <c r="L2526" s="167">
        <v>435912</v>
      </c>
      <c r="M2526" s="167" t="s">
        <v>6988</v>
      </c>
      <c r="N2526" s="3">
        <v>39</v>
      </c>
      <c r="O2526" s="3" t="s">
        <v>6848</v>
      </c>
      <c r="P2526" s="3" t="s">
        <v>19</v>
      </c>
      <c r="Q2526" s="3"/>
      <c r="R2526" s="3"/>
    </row>
    <row r="2527" spans="1:18" ht="15" customHeight="1">
      <c r="A2527" s="166">
        <v>402218</v>
      </c>
      <c r="B2527" s="190">
        <v>1060201117</v>
      </c>
      <c r="C2527" s="166">
        <v>36</v>
      </c>
      <c r="D2527" s="166" t="s">
        <v>4425</v>
      </c>
      <c r="E2527" s="3" t="s">
        <v>6989</v>
      </c>
      <c r="F2527" s="3" t="s">
        <v>6990</v>
      </c>
      <c r="G2527" s="166" t="s">
        <v>28</v>
      </c>
      <c r="H2527" s="182">
        <v>780</v>
      </c>
      <c r="I2527" s="3">
        <v>0.66666666666666663</v>
      </c>
      <c r="J2527" s="3">
        <v>0.75</v>
      </c>
      <c r="K2527" s="3" t="s">
        <v>26</v>
      </c>
      <c r="L2527" s="167">
        <v>428889</v>
      </c>
      <c r="M2527" s="167" t="s">
        <v>6991</v>
      </c>
      <c r="N2527" s="3">
        <v>39</v>
      </c>
      <c r="O2527" s="3" t="s">
        <v>4580</v>
      </c>
      <c r="P2527" s="3" t="s">
        <v>19</v>
      </c>
      <c r="Q2527" s="3"/>
      <c r="R2527" s="3"/>
    </row>
    <row r="2528" spans="1:18" ht="15" customHeight="1">
      <c r="A2528" s="166">
        <v>401001</v>
      </c>
      <c r="B2528" s="190">
        <v>1060601301</v>
      </c>
      <c r="C2528" s="166">
        <v>36</v>
      </c>
      <c r="D2528" s="166" t="s">
        <v>4425</v>
      </c>
      <c r="E2528" s="3" t="s">
        <v>6992</v>
      </c>
      <c r="F2528" s="3" t="s">
        <v>6993</v>
      </c>
      <c r="G2528" s="166" t="s">
        <v>28</v>
      </c>
      <c r="H2528" s="182">
        <v>8.2826224783861662</v>
      </c>
      <c r="I2528" s="3">
        <v>236.66666666666666</v>
      </c>
      <c r="J2528" s="3">
        <v>238.41666666666666</v>
      </c>
      <c r="K2528" s="3" t="s">
        <v>29</v>
      </c>
      <c r="L2528" s="167">
        <v>435902</v>
      </c>
      <c r="M2528" s="167" t="s">
        <v>6994</v>
      </c>
      <c r="N2528" s="3">
        <v>39</v>
      </c>
      <c r="O2528" s="3" t="s">
        <v>6848</v>
      </c>
      <c r="P2528" s="3" t="s">
        <v>19</v>
      </c>
      <c r="Q2528" s="3"/>
      <c r="R2528" s="3"/>
    </row>
    <row r="2529" spans="1:18" ht="15" customHeight="1">
      <c r="A2529" s="166">
        <v>400448</v>
      </c>
      <c r="B2529" s="190">
        <v>1060601751</v>
      </c>
      <c r="C2529" s="166">
        <v>36</v>
      </c>
      <c r="D2529" s="166" t="s">
        <v>4425</v>
      </c>
      <c r="E2529" s="3" t="s">
        <v>6995</v>
      </c>
      <c r="F2529" s="3" t="s">
        <v>6996</v>
      </c>
      <c r="G2529" s="166" t="s">
        <v>28</v>
      </c>
      <c r="H2529" s="182">
        <v>0.69584440227703981</v>
      </c>
      <c r="I2529" s="3">
        <v>66.666666666666671</v>
      </c>
      <c r="J2529" s="3">
        <v>226.83333333333334</v>
      </c>
      <c r="K2529" s="3" t="s">
        <v>29</v>
      </c>
      <c r="L2529" s="167">
        <v>289966</v>
      </c>
      <c r="M2529" s="167" t="s">
        <v>6997</v>
      </c>
      <c r="N2529" s="3">
        <v>39</v>
      </c>
      <c r="O2529" s="3" t="s">
        <v>6848</v>
      </c>
      <c r="P2529" s="3" t="s">
        <v>19</v>
      </c>
      <c r="Q2529" s="3"/>
      <c r="R2529" s="3"/>
    </row>
    <row r="2530" spans="1:18" ht="15" customHeight="1">
      <c r="A2530" s="166">
        <v>401921</v>
      </c>
      <c r="B2530" s="190">
        <v>1060601760</v>
      </c>
      <c r="C2530" s="166">
        <v>36</v>
      </c>
      <c r="D2530" s="166" t="s">
        <v>4425</v>
      </c>
      <c r="E2530" s="3" t="s">
        <v>6998</v>
      </c>
      <c r="F2530" s="3" t="s">
        <v>6999</v>
      </c>
      <c r="G2530" s="166" t="s">
        <v>28</v>
      </c>
      <c r="H2530" s="182">
        <v>0.65050445103857568</v>
      </c>
      <c r="I2530" s="3">
        <v>552</v>
      </c>
      <c r="J2530" s="3">
        <v>688</v>
      </c>
      <c r="K2530" s="3" t="s">
        <v>29</v>
      </c>
      <c r="L2530" s="167">
        <v>289969</v>
      </c>
      <c r="M2530" s="167" t="s">
        <v>7000</v>
      </c>
      <c r="N2530" s="3">
        <v>39</v>
      </c>
      <c r="O2530" s="3" t="s">
        <v>6848</v>
      </c>
      <c r="P2530" s="3" t="s">
        <v>19</v>
      </c>
      <c r="Q2530" s="3"/>
      <c r="R2530" s="3"/>
    </row>
    <row r="2531" spans="1:18" ht="15" customHeight="1">
      <c r="A2531" s="166">
        <v>402100</v>
      </c>
      <c r="B2531" s="190">
        <v>1060601778</v>
      </c>
      <c r="C2531" s="166">
        <v>36</v>
      </c>
      <c r="D2531" s="166" t="s">
        <v>4425</v>
      </c>
      <c r="E2531" s="3" t="s">
        <v>7001</v>
      </c>
      <c r="F2531" s="3" t="s">
        <v>7002</v>
      </c>
      <c r="G2531" s="166" t="s">
        <v>28</v>
      </c>
      <c r="H2531" s="182">
        <v>0.67585365853658541</v>
      </c>
      <c r="I2531" s="3">
        <v>266.66666666666669</v>
      </c>
      <c r="J2531" s="3">
        <v>373.58333333333331</v>
      </c>
      <c r="K2531" s="3" t="s">
        <v>29</v>
      </c>
      <c r="L2531" s="167">
        <v>289967</v>
      </c>
      <c r="M2531" s="167" t="s">
        <v>7003</v>
      </c>
      <c r="N2531" s="3">
        <v>39</v>
      </c>
      <c r="O2531" s="3" t="s">
        <v>6848</v>
      </c>
      <c r="P2531" s="3" t="s">
        <v>19</v>
      </c>
      <c r="Q2531" s="3"/>
      <c r="R2531" s="3"/>
    </row>
    <row r="2532" spans="1:18" ht="15" customHeight="1">
      <c r="A2532" s="166">
        <v>400136</v>
      </c>
      <c r="B2532" s="190">
        <v>1060600011</v>
      </c>
      <c r="C2532" s="166">
        <v>36</v>
      </c>
      <c r="D2532" s="166" t="s">
        <v>4425</v>
      </c>
      <c r="E2532" s="3" t="s">
        <v>7004</v>
      </c>
      <c r="F2532" s="3" t="s">
        <v>7005</v>
      </c>
      <c r="G2532" s="166" t="s">
        <v>28</v>
      </c>
      <c r="H2532" s="182">
        <v>0.73935504334954538</v>
      </c>
      <c r="I2532" s="3">
        <v>3550</v>
      </c>
      <c r="J2532" s="3">
        <v>3462.6666666666665</v>
      </c>
      <c r="K2532" s="3" t="s">
        <v>29</v>
      </c>
      <c r="L2532" s="167">
        <v>373735</v>
      </c>
      <c r="M2532" s="167" t="s">
        <v>7006</v>
      </c>
      <c r="N2532" s="3">
        <v>39</v>
      </c>
      <c r="O2532" s="3" t="s">
        <v>6848</v>
      </c>
      <c r="P2532" s="3" t="s">
        <v>19</v>
      </c>
      <c r="Q2532" s="3"/>
      <c r="R2532" s="3"/>
    </row>
    <row r="2533" spans="1:18" ht="15" customHeight="1">
      <c r="A2533" s="166">
        <v>401573</v>
      </c>
      <c r="B2533" s="190">
        <v>1060600038</v>
      </c>
      <c r="C2533" s="166">
        <v>36</v>
      </c>
      <c r="D2533" s="166" t="s">
        <v>4425</v>
      </c>
      <c r="E2533" s="3" t="s">
        <v>7007</v>
      </c>
      <c r="F2533" s="3" t="s">
        <v>7008</v>
      </c>
      <c r="G2533" s="166" t="s">
        <v>28</v>
      </c>
      <c r="H2533" s="182">
        <v>0.6933501513622603</v>
      </c>
      <c r="I2533" s="3">
        <v>2100</v>
      </c>
      <c r="J2533" s="3">
        <v>2483.3333333333335</v>
      </c>
      <c r="K2533" s="3" t="s">
        <v>29</v>
      </c>
      <c r="L2533" s="167">
        <v>289968</v>
      </c>
      <c r="M2533" s="167" t="s">
        <v>7009</v>
      </c>
      <c r="N2533" s="3">
        <v>39</v>
      </c>
      <c r="O2533" s="3" t="s">
        <v>6848</v>
      </c>
      <c r="P2533" s="3" t="s">
        <v>19</v>
      </c>
      <c r="Q2533" s="3"/>
      <c r="R2533" s="3"/>
    </row>
    <row r="2534" spans="1:18" ht="15" customHeight="1">
      <c r="A2534" s="166">
        <v>402269</v>
      </c>
      <c r="B2534" s="190">
        <v>1060600879</v>
      </c>
      <c r="C2534" s="166">
        <v>36</v>
      </c>
      <c r="D2534" s="166" t="s">
        <v>4425</v>
      </c>
      <c r="E2534" s="3" t="s">
        <v>7010</v>
      </c>
      <c r="F2534" s="3" t="s">
        <v>7011</v>
      </c>
      <c r="G2534" s="166" t="s">
        <v>28</v>
      </c>
      <c r="H2534" s="182">
        <v>0</v>
      </c>
      <c r="I2534" s="3">
        <v>0</v>
      </c>
      <c r="J2534" s="3">
        <v>2.5</v>
      </c>
      <c r="K2534" s="3" t="s">
        <v>26</v>
      </c>
      <c r="L2534" s="167">
        <v>435930</v>
      </c>
      <c r="M2534" s="167" t="s">
        <v>7012</v>
      </c>
      <c r="N2534" s="3">
        <v>39</v>
      </c>
      <c r="O2534" s="3" t="s">
        <v>6848</v>
      </c>
      <c r="P2534" s="3" t="s">
        <v>19</v>
      </c>
      <c r="Q2534" s="3"/>
      <c r="R2534" s="3"/>
    </row>
    <row r="2535" spans="1:18" ht="15" customHeight="1">
      <c r="A2535" s="166">
        <v>401963</v>
      </c>
      <c r="B2535" s="190">
        <v>1060600887</v>
      </c>
      <c r="C2535" s="166">
        <v>36</v>
      </c>
      <c r="D2535" s="166" t="s">
        <v>4425</v>
      </c>
      <c r="E2535" s="3" t="s">
        <v>7013</v>
      </c>
      <c r="F2535" s="3" t="s">
        <v>7014</v>
      </c>
      <c r="G2535" s="166" t="s">
        <v>28</v>
      </c>
      <c r="H2535" s="182">
        <v>0</v>
      </c>
      <c r="I2535" s="3">
        <v>3.3333333333333335</v>
      </c>
      <c r="J2535" s="3">
        <v>2.5</v>
      </c>
      <c r="K2535" s="3" t="s">
        <v>26</v>
      </c>
      <c r="L2535" s="167">
        <v>435931</v>
      </c>
      <c r="M2535" s="167" t="s">
        <v>7015</v>
      </c>
      <c r="N2535" s="3">
        <v>39</v>
      </c>
      <c r="O2535" s="3" t="s">
        <v>6848</v>
      </c>
      <c r="P2535" s="3" t="s">
        <v>19</v>
      </c>
      <c r="Q2535" s="3"/>
      <c r="R2535" s="3"/>
    </row>
    <row r="2536" spans="1:18" ht="15" customHeight="1">
      <c r="A2536" s="166">
        <v>401353</v>
      </c>
      <c r="B2536" s="190">
        <v>1060600895</v>
      </c>
      <c r="C2536" s="166">
        <v>36</v>
      </c>
      <c r="D2536" s="166" t="s">
        <v>4425</v>
      </c>
      <c r="E2536" s="3" t="s">
        <v>7016</v>
      </c>
      <c r="F2536" s="3" t="s">
        <v>7017</v>
      </c>
      <c r="G2536" s="166" t="s">
        <v>28</v>
      </c>
      <c r="H2536" s="182">
        <v>0</v>
      </c>
      <c r="I2536" s="3">
        <v>0</v>
      </c>
      <c r="J2536" s="3">
        <v>3.3333333333333335</v>
      </c>
      <c r="K2536" s="3" t="s">
        <v>26</v>
      </c>
      <c r="L2536" s="167">
        <v>435932</v>
      </c>
      <c r="M2536" s="167" t="s">
        <v>7018</v>
      </c>
      <c r="N2536" s="3">
        <v>39</v>
      </c>
      <c r="O2536" s="3" t="s">
        <v>6848</v>
      </c>
      <c r="P2536" s="3" t="s">
        <v>19</v>
      </c>
      <c r="Q2536" s="3"/>
      <c r="R2536" s="3"/>
    </row>
    <row r="2537" spans="1:18" ht="15" customHeight="1">
      <c r="A2537" s="166">
        <v>400167</v>
      </c>
      <c r="B2537" s="190">
        <v>1060600909</v>
      </c>
      <c r="C2537" s="166">
        <v>36</v>
      </c>
      <c r="D2537" s="166" t="s">
        <v>4425</v>
      </c>
      <c r="E2537" s="3" t="s">
        <v>7019</v>
      </c>
      <c r="F2537" s="3" t="s">
        <v>7020</v>
      </c>
      <c r="G2537" s="166" t="s">
        <v>28</v>
      </c>
      <c r="H2537" s="182">
        <v>0.84</v>
      </c>
      <c r="I2537" s="3">
        <v>0</v>
      </c>
      <c r="J2537" s="3">
        <v>10.833333333333334</v>
      </c>
      <c r="K2537" s="3" t="s">
        <v>29</v>
      </c>
      <c r="L2537" s="167">
        <v>435933</v>
      </c>
      <c r="M2537" s="167" t="s">
        <v>7021</v>
      </c>
      <c r="N2537" s="3">
        <v>39</v>
      </c>
      <c r="O2537" s="3" t="s">
        <v>6848</v>
      </c>
      <c r="P2537" s="3" t="s">
        <v>19</v>
      </c>
      <c r="Q2537" s="3"/>
      <c r="R2537" s="3"/>
    </row>
    <row r="2538" spans="1:18" ht="15" customHeight="1">
      <c r="A2538" s="166">
        <v>400162</v>
      </c>
      <c r="B2538" s="190">
        <v>1060600917</v>
      </c>
      <c r="C2538" s="166">
        <v>36</v>
      </c>
      <c r="D2538" s="166" t="s">
        <v>4425</v>
      </c>
      <c r="E2538" s="3" t="s">
        <v>7022</v>
      </c>
      <c r="F2538" s="3" t="s">
        <v>7023</v>
      </c>
      <c r="G2538" s="166" t="s">
        <v>28</v>
      </c>
      <c r="H2538" s="182">
        <v>0</v>
      </c>
      <c r="I2538" s="3">
        <v>13.333333333333334</v>
      </c>
      <c r="J2538" s="3">
        <v>4.166666666666667</v>
      </c>
      <c r="K2538" s="3" t="s">
        <v>26</v>
      </c>
      <c r="L2538" s="167">
        <v>435934</v>
      </c>
      <c r="M2538" s="167" t="s">
        <v>7024</v>
      </c>
      <c r="N2538" s="3">
        <v>39</v>
      </c>
      <c r="O2538" s="3" t="s">
        <v>6848</v>
      </c>
      <c r="P2538" s="3" t="s">
        <v>19</v>
      </c>
      <c r="Q2538" s="3"/>
      <c r="R2538" s="3"/>
    </row>
    <row r="2539" spans="1:18" ht="15" customHeight="1">
      <c r="A2539" s="166">
        <v>400065</v>
      </c>
      <c r="B2539" s="190">
        <v>1060600925</v>
      </c>
      <c r="C2539" s="166">
        <v>36</v>
      </c>
      <c r="D2539" s="166" t="s">
        <v>4425</v>
      </c>
      <c r="E2539" s="3" t="s">
        <v>7025</v>
      </c>
      <c r="F2539" s="3" t="s">
        <v>7026</v>
      </c>
      <c r="G2539" s="166" t="s">
        <v>28</v>
      </c>
      <c r="H2539" s="182">
        <v>2.0699999999999998</v>
      </c>
      <c r="I2539" s="3">
        <v>3.3333333333333335</v>
      </c>
      <c r="J2539" s="3">
        <v>2.5</v>
      </c>
      <c r="K2539" s="3" t="s">
        <v>26</v>
      </c>
      <c r="L2539" s="167">
        <v>435935</v>
      </c>
      <c r="M2539" s="167" t="s">
        <v>7027</v>
      </c>
      <c r="N2539" s="3">
        <v>39</v>
      </c>
      <c r="O2539" s="3" t="s">
        <v>6848</v>
      </c>
      <c r="P2539" s="3" t="s">
        <v>19</v>
      </c>
      <c r="Q2539" s="3"/>
      <c r="R2539" s="3"/>
    </row>
    <row r="2540" spans="1:18" ht="15" customHeight="1">
      <c r="A2540" s="166">
        <v>401481</v>
      </c>
      <c r="B2540" s="190">
        <v>1060600933</v>
      </c>
      <c r="C2540" s="166">
        <v>36</v>
      </c>
      <c r="D2540" s="166" t="s">
        <v>4425</v>
      </c>
      <c r="E2540" s="3" t="s">
        <v>7028</v>
      </c>
      <c r="F2540" s="3" t="s">
        <v>7029</v>
      </c>
      <c r="G2540" s="166" t="s">
        <v>28</v>
      </c>
      <c r="H2540" s="182">
        <v>1.21</v>
      </c>
      <c r="I2540" s="3">
        <v>0</v>
      </c>
      <c r="J2540" s="3">
        <v>0.83333333333333337</v>
      </c>
      <c r="K2540" s="3" t="s">
        <v>26</v>
      </c>
      <c r="L2540" s="167">
        <v>435937</v>
      </c>
      <c r="M2540" s="167" t="s">
        <v>7030</v>
      </c>
      <c r="N2540" s="3">
        <v>39</v>
      </c>
      <c r="O2540" s="3" t="s">
        <v>6848</v>
      </c>
      <c r="P2540" s="3" t="s">
        <v>19</v>
      </c>
      <c r="Q2540" s="3"/>
      <c r="R2540" s="3"/>
    </row>
    <row r="2541" spans="1:18" ht="15" customHeight="1">
      <c r="A2541" s="166">
        <v>402638</v>
      </c>
      <c r="B2541" s="190">
        <v>1060600941</v>
      </c>
      <c r="C2541" s="166">
        <v>36</v>
      </c>
      <c r="D2541" s="166" t="s">
        <v>4425</v>
      </c>
      <c r="E2541" s="3" t="s">
        <v>7031</v>
      </c>
      <c r="F2541" s="3" t="s">
        <v>7032</v>
      </c>
      <c r="G2541" s="166" t="s">
        <v>28</v>
      </c>
      <c r="H2541" s="182">
        <v>1.5</v>
      </c>
      <c r="I2541" s="3">
        <v>3.3333333333333335</v>
      </c>
      <c r="J2541" s="3">
        <v>0.83333333333333337</v>
      </c>
      <c r="K2541" s="3" t="s">
        <v>26</v>
      </c>
      <c r="L2541" s="167">
        <v>435938</v>
      </c>
      <c r="M2541" s="167" t="s">
        <v>7033</v>
      </c>
      <c r="N2541" s="3">
        <v>39</v>
      </c>
      <c r="O2541" s="3" t="s">
        <v>6848</v>
      </c>
      <c r="P2541" s="3" t="s">
        <v>19</v>
      </c>
      <c r="Q2541" s="3"/>
      <c r="R2541" s="3"/>
    </row>
    <row r="2542" spans="1:18" ht="15" customHeight="1">
      <c r="A2542" s="166">
        <v>400639</v>
      </c>
      <c r="B2542" s="190">
        <v>1060600950</v>
      </c>
      <c r="C2542" s="166">
        <v>36</v>
      </c>
      <c r="D2542" s="166" t="s">
        <v>4425</v>
      </c>
      <c r="E2542" s="3" t="s">
        <v>7034</v>
      </c>
      <c r="F2542" s="3" t="s">
        <v>7035</v>
      </c>
      <c r="G2542" s="166" t="s">
        <v>28</v>
      </c>
      <c r="H2542" s="182">
        <v>1.35</v>
      </c>
      <c r="I2542" s="3">
        <v>6.666666666666667</v>
      </c>
      <c r="J2542" s="3">
        <v>4.166666666666667</v>
      </c>
      <c r="K2542" s="3" t="s">
        <v>26</v>
      </c>
      <c r="L2542" s="167">
        <v>435939</v>
      </c>
      <c r="M2542" s="167" t="s">
        <v>7036</v>
      </c>
      <c r="N2542" s="3">
        <v>39</v>
      </c>
      <c r="O2542" s="3" t="s">
        <v>6848</v>
      </c>
      <c r="P2542" s="3" t="s">
        <v>19</v>
      </c>
      <c r="Q2542" s="3"/>
      <c r="R2542" s="3"/>
    </row>
    <row r="2543" spans="1:18" ht="15" customHeight="1">
      <c r="A2543" s="166">
        <v>401726</v>
      </c>
      <c r="B2543" s="190">
        <v>1060600968</v>
      </c>
      <c r="C2543" s="166">
        <v>36</v>
      </c>
      <c r="D2543" s="166" t="s">
        <v>4425</v>
      </c>
      <c r="E2543" s="3" t="s">
        <v>7037</v>
      </c>
      <c r="F2543" s="3" t="s">
        <v>7038</v>
      </c>
      <c r="G2543" s="166" t="s">
        <v>28</v>
      </c>
      <c r="H2543" s="182">
        <v>1.5</v>
      </c>
      <c r="I2543" s="3">
        <v>3.3333333333333335</v>
      </c>
      <c r="J2543" s="3">
        <v>5.75</v>
      </c>
      <c r="K2543" s="3" t="s">
        <v>29</v>
      </c>
      <c r="L2543" s="167">
        <v>435940</v>
      </c>
      <c r="M2543" s="167" t="s">
        <v>7039</v>
      </c>
      <c r="N2543" s="3">
        <v>39</v>
      </c>
      <c r="O2543" s="3" t="s">
        <v>6848</v>
      </c>
      <c r="P2543" s="3" t="s">
        <v>19</v>
      </c>
      <c r="Q2543" s="3"/>
      <c r="R2543" s="3"/>
    </row>
    <row r="2544" spans="1:18" ht="15" customHeight="1">
      <c r="A2544" s="166">
        <v>402445</v>
      </c>
      <c r="B2544" s="190">
        <v>1060601492</v>
      </c>
      <c r="C2544" s="166">
        <v>36</v>
      </c>
      <c r="D2544" s="166" t="s">
        <v>4425</v>
      </c>
      <c r="E2544" s="3" t="s">
        <v>7040</v>
      </c>
      <c r="F2544" s="3" t="s">
        <v>7041</v>
      </c>
      <c r="G2544" s="166" t="s">
        <v>28</v>
      </c>
      <c r="H2544" s="182">
        <v>380</v>
      </c>
      <c r="I2544" s="3">
        <v>0</v>
      </c>
      <c r="J2544" s="3">
        <v>8.3333333333333329E-2</v>
      </c>
      <c r="K2544" s="3" t="s">
        <v>26</v>
      </c>
      <c r="L2544" s="167">
        <v>435896</v>
      </c>
      <c r="M2544" s="167" t="s">
        <v>7042</v>
      </c>
      <c r="N2544" s="3">
        <v>39</v>
      </c>
      <c r="O2544" s="3" t="s">
        <v>6848</v>
      </c>
      <c r="P2544" s="3" t="s">
        <v>19</v>
      </c>
      <c r="Q2544" s="3"/>
      <c r="R2544" s="3"/>
    </row>
    <row r="2545" spans="1:18" ht="15" customHeight="1">
      <c r="A2545" s="166">
        <v>400058</v>
      </c>
      <c r="B2545" s="190">
        <v>1060601743</v>
      </c>
      <c r="C2545" s="166">
        <v>36</v>
      </c>
      <c r="D2545" s="166" t="s">
        <v>4425</v>
      </c>
      <c r="E2545" s="3" t="s">
        <v>7043</v>
      </c>
      <c r="F2545" s="3" t="s">
        <v>7044</v>
      </c>
      <c r="G2545" s="166" t="s">
        <v>28</v>
      </c>
      <c r="H2545" s="182">
        <v>306.21315789473681</v>
      </c>
      <c r="I2545" s="3">
        <v>1</v>
      </c>
      <c r="J2545" s="3">
        <v>0.33333333333333331</v>
      </c>
      <c r="K2545" s="3" t="s">
        <v>26</v>
      </c>
      <c r="L2545" s="167">
        <v>435892</v>
      </c>
      <c r="M2545" s="167" t="s">
        <v>7045</v>
      </c>
      <c r="N2545" s="3">
        <v>39</v>
      </c>
      <c r="O2545" s="3" t="s">
        <v>6848</v>
      </c>
      <c r="P2545" s="3" t="s">
        <v>19</v>
      </c>
      <c r="Q2545" s="3"/>
      <c r="R2545" s="3"/>
    </row>
    <row r="2546" spans="1:18" ht="15" customHeight="1">
      <c r="A2546" s="166">
        <v>400584</v>
      </c>
      <c r="B2546" s="190">
        <v>1060601239</v>
      </c>
      <c r="C2546" s="166">
        <v>36</v>
      </c>
      <c r="D2546" s="166" t="s">
        <v>4425</v>
      </c>
      <c r="E2546" s="3" t="s">
        <v>7046</v>
      </c>
      <c r="F2546" s="3" t="s">
        <v>7047</v>
      </c>
      <c r="G2546" s="166" t="s">
        <v>28</v>
      </c>
      <c r="H2546" s="182">
        <v>312.8</v>
      </c>
      <c r="I2546" s="3">
        <v>0</v>
      </c>
      <c r="J2546" s="3">
        <v>0.25</v>
      </c>
      <c r="K2546" s="3" t="s">
        <v>26</v>
      </c>
      <c r="L2546" s="167">
        <v>435893</v>
      </c>
      <c r="M2546" s="167" t="s">
        <v>7048</v>
      </c>
      <c r="N2546" s="3">
        <v>39</v>
      </c>
      <c r="O2546" s="3" t="s">
        <v>6848</v>
      </c>
      <c r="P2546" s="3" t="s">
        <v>19</v>
      </c>
      <c r="Q2546" s="3"/>
      <c r="R2546" s="3"/>
    </row>
    <row r="2547" spans="1:18" ht="15" customHeight="1">
      <c r="A2547" s="166">
        <v>402256</v>
      </c>
      <c r="B2547" s="190">
        <v>1060600992</v>
      </c>
      <c r="C2547" s="166">
        <v>36</v>
      </c>
      <c r="D2547" s="166" t="s">
        <v>4425</v>
      </c>
      <c r="E2547" s="3" t="s">
        <v>7049</v>
      </c>
      <c r="F2547" s="3" t="s">
        <v>7050</v>
      </c>
      <c r="G2547" s="166" t="s">
        <v>28</v>
      </c>
      <c r="H2547" s="182">
        <v>15.680000000000001</v>
      </c>
      <c r="I2547" s="3">
        <v>0.66666666666666663</v>
      </c>
      <c r="J2547" s="3">
        <v>0.16666666666666666</v>
      </c>
      <c r="K2547" s="3" t="s">
        <v>26</v>
      </c>
      <c r="L2547" s="167">
        <v>438517</v>
      </c>
      <c r="M2547" s="167" t="s">
        <v>7051</v>
      </c>
      <c r="N2547" s="3">
        <v>39</v>
      </c>
      <c r="O2547" s="3" t="s">
        <v>6848</v>
      </c>
      <c r="P2547" s="3" t="s">
        <v>19</v>
      </c>
      <c r="Q2547" s="3"/>
      <c r="R2547" s="3"/>
    </row>
    <row r="2548" spans="1:18" ht="15" customHeight="1">
      <c r="A2548" s="166">
        <v>402618</v>
      </c>
      <c r="B2548" s="190">
        <v>1060601000</v>
      </c>
      <c r="C2548" s="166">
        <v>36</v>
      </c>
      <c r="D2548" s="166" t="s">
        <v>4425</v>
      </c>
      <c r="E2548" s="3" t="s">
        <v>7052</v>
      </c>
      <c r="F2548" s="3" t="s">
        <v>7053</v>
      </c>
      <c r="G2548" s="166" t="s">
        <v>28</v>
      </c>
      <c r="H2548" s="182">
        <v>15.919999999999998</v>
      </c>
      <c r="I2548" s="3">
        <v>0</v>
      </c>
      <c r="J2548" s="3">
        <v>0.16666666666666666</v>
      </c>
      <c r="K2548" s="3" t="s">
        <v>26</v>
      </c>
      <c r="L2548" s="167">
        <v>438511</v>
      </c>
      <c r="M2548" s="167" t="s">
        <v>7054</v>
      </c>
      <c r="N2548" s="3">
        <v>39</v>
      </c>
      <c r="O2548" s="3" t="s">
        <v>6848</v>
      </c>
      <c r="P2548" s="3" t="s">
        <v>19</v>
      </c>
      <c r="Q2548" s="3"/>
      <c r="R2548" s="3"/>
    </row>
    <row r="2549" spans="1:18" ht="15" customHeight="1">
      <c r="A2549" s="166">
        <v>401569</v>
      </c>
      <c r="B2549" s="190">
        <v>1060601018</v>
      </c>
      <c r="C2549" s="166">
        <v>36</v>
      </c>
      <c r="D2549" s="166" t="s">
        <v>4425</v>
      </c>
      <c r="E2549" s="3" t="s">
        <v>7055</v>
      </c>
      <c r="F2549" s="3" t="s">
        <v>7056</v>
      </c>
      <c r="G2549" s="166" t="s">
        <v>28</v>
      </c>
      <c r="H2549" s="182">
        <v>16.419999999999998</v>
      </c>
      <c r="I2549" s="3">
        <v>0.66666666666666663</v>
      </c>
      <c r="J2549" s="3">
        <v>0.25</v>
      </c>
      <c r="K2549" s="3" t="s">
        <v>26</v>
      </c>
      <c r="L2549" s="167">
        <v>438515</v>
      </c>
      <c r="M2549" s="167" t="s">
        <v>7057</v>
      </c>
      <c r="N2549" s="3">
        <v>39</v>
      </c>
      <c r="O2549" s="3" t="s">
        <v>6848</v>
      </c>
      <c r="P2549" s="3" t="s">
        <v>19</v>
      </c>
      <c r="Q2549" s="3"/>
      <c r="R2549" s="3"/>
    </row>
    <row r="2550" spans="1:18" ht="15" customHeight="1">
      <c r="A2550" s="166">
        <v>400622</v>
      </c>
      <c r="B2550" s="190">
        <v>1060601042</v>
      </c>
      <c r="C2550" s="166">
        <v>36</v>
      </c>
      <c r="D2550" s="166" t="s">
        <v>4425</v>
      </c>
      <c r="E2550" s="3" t="s">
        <v>7058</v>
      </c>
      <c r="F2550" s="3" t="s">
        <v>7059</v>
      </c>
      <c r="G2550" s="166" t="s">
        <v>28</v>
      </c>
      <c r="H2550" s="182">
        <v>0.48348623853211009</v>
      </c>
      <c r="I2550" s="3">
        <v>833.33333333333337</v>
      </c>
      <c r="J2550" s="3">
        <v>621</v>
      </c>
      <c r="K2550" s="3" t="s">
        <v>29</v>
      </c>
      <c r="L2550" s="167">
        <v>452538</v>
      </c>
      <c r="M2550" s="167" t="s">
        <v>7060</v>
      </c>
      <c r="N2550" s="3">
        <v>39</v>
      </c>
      <c r="O2550" s="3" t="s">
        <v>6848</v>
      </c>
      <c r="P2550" s="3" t="s">
        <v>19</v>
      </c>
      <c r="Q2550" s="3"/>
      <c r="R2550" s="3"/>
    </row>
    <row r="2551" spans="1:18" ht="15" customHeight="1">
      <c r="A2551" s="166">
        <v>400317</v>
      </c>
      <c r="B2551" s="190" t="s">
        <v>7061</v>
      </c>
      <c r="C2551" s="166">
        <v>36</v>
      </c>
      <c r="D2551" s="166" t="s">
        <v>4425</v>
      </c>
      <c r="E2551" s="3" t="s">
        <v>7062</v>
      </c>
      <c r="F2551" s="3" t="s">
        <v>7063</v>
      </c>
      <c r="G2551" s="166" t="s">
        <v>28</v>
      </c>
      <c r="H2551" s="182">
        <v>0.50159874608150468</v>
      </c>
      <c r="I2551" s="3">
        <v>726.33333333333337</v>
      </c>
      <c r="J2551" s="3">
        <v>712.75</v>
      </c>
      <c r="K2551" s="3" t="s">
        <v>29</v>
      </c>
      <c r="L2551" s="167">
        <v>436228</v>
      </c>
      <c r="M2551" s="167" t="s">
        <v>7064</v>
      </c>
      <c r="N2551" s="3">
        <v>39</v>
      </c>
      <c r="O2551" s="3" t="s">
        <v>6848</v>
      </c>
      <c r="P2551" s="3" t="s">
        <v>19</v>
      </c>
      <c r="Q2551" s="3"/>
      <c r="R2551" s="3"/>
    </row>
    <row r="2552" spans="1:18" ht="15" customHeight="1">
      <c r="A2552" s="166">
        <v>401491</v>
      </c>
      <c r="B2552" s="190">
        <v>1060601069</v>
      </c>
      <c r="C2552" s="166">
        <v>36</v>
      </c>
      <c r="D2552" s="166" t="s">
        <v>4425</v>
      </c>
      <c r="E2552" s="3" t="s">
        <v>7065</v>
      </c>
      <c r="F2552" s="3" t="s">
        <v>7066</v>
      </c>
      <c r="G2552" s="166" t="s">
        <v>28</v>
      </c>
      <c r="H2552" s="182">
        <v>0.50973211009174313</v>
      </c>
      <c r="I2552" s="3">
        <v>750</v>
      </c>
      <c r="J2552" s="3">
        <v>982.58333333333337</v>
      </c>
      <c r="K2552" s="3" t="s">
        <v>29</v>
      </c>
      <c r="L2552" s="167">
        <v>438409</v>
      </c>
      <c r="M2552" s="167" t="s">
        <v>7067</v>
      </c>
      <c r="N2552" s="3">
        <v>39</v>
      </c>
      <c r="O2552" s="3" t="s">
        <v>6848</v>
      </c>
      <c r="P2552" s="3" t="s">
        <v>19</v>
      </c>
      <c r="Q2552" s="3"/>
      <c r="R2552" s="3"/>
    </row>
    <row r="2553" spans="1:18" ht="15" customHeight="1">
      <c r="A2553" s="166">
        <v>402280</v>
      </c>
      <c r="B2553" s="190">
        <v>1060601077</v>
      </c>
      <c r="C2553" s="166">
        <v>36</v>
      </c>
      <c r="D2553" s="166" t="s">
        <v>4425</v>
      </c>
      <c r="E2553" s="3" t="s">
        <v>7068</v>
      </c>
      <c r="F2553" s="3" t="s">
        <v>7069</v>
      </c>
      <c r="G2553" s="166" t="s">
        <v>28</v>
      </c>
      <c r="H2553" s="182">
        <v>0.53001709401709407</v>
      </c>
      <c r="I2553" s="3">
        <v>468.33333333333331</v>
      </c>
      <c r="J2553" s="3">
        <v>333.75</v>
      </c>
      <c r="K2553" s="3" t="s">
        <v>29</v>
      </c>
      <c r="L2553" s="167">
        <v>436042</v>
      </c>
      <c r="M2553" s="167" t="s">
        <v>7070</v>
      </c>
      <c r="N2553" s="3">
        <v>39</v>
      </c>
      <c r="O2553" s="3" t="s">
        <v>6848</v>
      </c>
      <c r="P2553" s="3" t="s">
        <v>19</v>
      </c>
      <c r="Q2553" s="3"/>
      <c r="R2553" s="3"/>
    </row>
    <row r="2554" spans="1:18" ht="15" customHeight="1">
      <c r="A2554" s="166">
        <v>402285</v>
      </c>
      <c r="B2554" s="190">
        <v>1060601085</v>
      </c>
      <c r="C2554" s="166">
        <v>36</v>
      </c>
      <c r="D2554" s="166" t="s">
        <v>4425</v>
      </c>
      <c r="E2554" s="3" t="s">
        <v>7071</v>
      </c>
      <c r="F2554" s="3" t="s">
        <v>7072</v>
      </c>
      <c r="G2554" s="166" t="s">
        <v>28</v>
      </c>
      <c r="H2554" s="182">
        <v>0.5374843554443054</v>
      </c>
      <c r="I2554" s="3">
        <v>469.33333333333331</v>
      </c>
      <c r="J2554" s="3">
        <v>492.33333333333331</v>
      </c>
      <c r="K2554" s="3" t="s">
        <v>29</v>
      </c>
      <c r="L2554" s="167">
        <v>435986</v>
      </c>
      <c r="M2554" s="167" t="s">
        <v>7073</v>
      </c>
      <c r="N2554" s="3">
        <v>39</v>
      </c>
      <c r="O2554" s="3" t="s">
        <v>6848</v>
      </c>
      <c r="P2554" s="3" t="s">
        <v>19</v>
      </c>
      <c r="Q2554" s="3"/>
      <c r="R2554" s="3"/>
    </row>
    <row r="2555" spans="1:18" ht="15" customHeight="1">
      <c r="A2555" s="166">
        <v>400043</v>
      </c>
      <c r="B2555" s="190">
        <v>1060601093</v>
      </c>
      <c r="C2555" s="166">
        <v>36</v>
      </c>
      <c r="D2555" s="166" t="s">
        <v>4425</v>
      </c>
      <c r="E2555" s="3" t="s">
        <v>7074</v>
      </c>
      <c r="F2555" s="3" t="s">
        <v>7075</v>
      </c>
      <c r="G2555" s="166" t="s">
        <v>28</v>
      </c>
      <c r="H2555" s="182">
        <v>0.54668587896253606</v>
      </c>
      <c r="I2555" s="3">
        <v>535.33333333333337</v>
      </c>
      <c r="J2555" s="3">
        <v>525.5</v>
      </c>
      <c r="K2555" s="3" t="s">
        <v>29</v>
      </c>
      <c r="L2555" s="167">
        <v>435982</v>
      </c>
      <c r="M2555" s="167" t="s">
        <v>7076</v>
      </c>
      <c r="N2555" s="3">
        <v>39</v>
      </c>
      <c r="O2555" s="3" t="s">
        <v>6848</v>
      </c>
      <c r="P2555" s="3" t="s">
        <v>19</v>
      </c>
      <c r="Q2555" s="3"/>
      <c r="R2555" s="3"/>
    </row>
    <row r="2556" spans="1:18" ht="15" customHeight="1">
      <c r="A2556" s="166">
        <v>401275</v>
      </c>
      <c r="B2556" s="190">
        <v>1060601107</v>
      </c>
      <c r="C2556" s="166">
        <v>36</v>
      </c>
      <c r="D2556" s="166" t="s">
        <v>4425</v>
      </c>
      <c r="E2556" s="3" t="s">
        <v>7077</v>
      </c>
      <c r="F2556" s="3" t="s">
        <v>7078</v>
      </c>
      <c r="G2556" s="166" t="s">
        <v>28</v>
      </c>
      <c r="H2556" s="182">
        <v>0.72222222222222221</v>
      </c>
      <c r="I2556" s="3">
        <v>115</v>
      </c>
      <c r="J2556" s="3">
        <v>95.416666666666671</v>
      </c>
      <c r="K2556" s="3" t="s">
        <v>29</v>
      </c>
      <c r="L2556" s="167">
        <v>435985</v>
      </c>
      <c r="M2556" s="167" t="s">
        <v>7079</v>
      </c>
      <c r="N2556" s="3">
        <v>39</v>
      </c>
      <c r="O2556" s="3" t="s">
        <v>6848</v>
      </c>
      <c r="P2556" s="3" t="s">
        <v>19</v>
      </c>
      <c r="Q2556" s="3"/>
      <c r="R2556" s="3"/>
    </row>
    <row r="2557" spans="1:18" ht="15" customHeight="1">
      <c r="A2557" s="166">
        <v>401898</v>
      </c>
      <c r="B2557" s="190">
        <v>1060601115</v>
      </c>
      <c r="C2557" s="166">
        <v>36</v>
      </c>
      <c r="D2557" s="166" t="s">
        <v>4425</v>
      </c>
      <c r="E2557" s="3" t="s">
        <v>7080</v>
      </c>
      <c r="F2557" s="3" t="s">
        <v>7081</v>
      </c>
      <c r="G2557" s="166" t="s">
        <v>28</v>
      </c>
      <c r="H2557" s="182">
        <v>0.86</v>
      </c>
      <c r="I2557" s="3">
        <v>70</v>
      </c>
      <c r="J2557" s="3">
        <v>76.666666666666671</v>
      </c>
      <c r="K2557" s="3" t="s">
        <v>29</v>
      </c>
      <c r="L2557" s="167">
        <v>435983</v>
      </c>
      <c r="M2557" s="167" t="s">
        <v>7082</v>
      </c>
      <c r="N2557" s="3">
        <v>39</v>
      </c>
      <c r="O2557" s="3" t="s">
        <v>6848</v>
      </c>
      <c r="P2557" s="3" t="s">
        <v>19</v>
      </c>
      <c r="Q2557" s="3"/>
      <c r="R2557" s="3"/>
    </row>
    <row r="2558" spans="1:18" ht="15" customHeight="1">
      <c r="A2558" s="166">
        <v>400195</v>
      </c>
      <c r="B2558" s="190">
        <v>1060601123</v>
      </c>
      <c r="C2558" s="166">
        <v>36</v>
      </c>
      <c r="D2558" s="166" t="s">
        <v>4425</v>
      </c>
      <c r="E2558" s="3" t="s">
        <v>7083</v>
      </c>
      <c r="F2558" s="3" t="s">
        <v>7084</v>
      </c>
      <c r="G2558" s="166" t="s">
        <v>28</v>
      </c>
      <c r="H2558" s="182">
        <v>0.79</v>
      </c>
      <c r="I2558" s="3">
        <v>49.666666666666664</v>
      </c>
      <c r="J2558" s="3">
        <v>51.583333333333336</v>
      </c>
      <c r="K2558" s="3" t="s">
        <v>29</v>
      </c>
      <c r="L2558" s="167">
        <v>435987</v>
      </c>
      <c r="M2558" s="167" t="s">
        <v>7085</v>
      </c>
      <c r="N2558" s="3">
        <v>39</v>
      </c>
      <c r="O2558" s="3" t="s">
        <v>6848</v>
      </c>
      <c r="P2558" s="3" t="s">
        <v>19</v>
      </c>
      <c r="Q2558" s="3"/>
      <c r="R2558" s="3"/>
    </row>
    <row r="2559" spans="1:18" ht="15" customHeight="1">
      <c r="A2559" s="166">
        <v>400389</v>
      </c>
      <c r="B2559" s="190">
        <v>1060602111</v>
      </c>
      <c r="C2559" s="166">
        <v>36</v>
      </c>
      <c r="D2559" s="166" t="s">
        <v>4425</v>
      </c>
      <c r="E2559" s="3" t="s">
        <v>7086</v>
      </c>
      <c r="F2559" s="3" t="s">
        <v>7087</v>
      </c>
      <c r="G2559" s="166" t="s">
        <v>28</v>
      </c>
      <c r="H2559" s="182">
        <v>613.95166666666671</v>
      </c>
      <c r="I2559" s="3">
        <v>1.6666666666666667</v>
      </c>
      <c r="J2559" s="3">
        <v>0.83333333333333337</v>
      </c>
      <c r="K2559" s="3" t="s">
        <v>26</v>
      </c>
      <c r="L2559" s="167">
        <v>440189</v>
      </c>
      <c r="M2559" s="167" t="s">
        <v>7088</v>
      </c>
      <c r="N2559" s="3">
        <v>39</v>
      </c>
      <c r="O2559" s="3" t="s">
        <v>4593</v>
      </c>
      <c r="P2559" s="3" t="s">
        <v>19</v>
      </c>
      <c r="Q2559" s="3"/>
      <c r="R2559" s="3"/>
    </row>
    <row r="2560" spans="1:18" ht="15" customHeight="1">
      <c r="A2560" s="166">
        <v>400930</v>
      </c>
      <c r="B2560" s="190">
        <v>1060408935</v>
      </c>
      <c r="C2560" s="166">
        <v>36</v>
      </c>
      <c r="D2560" s="166" t="s">
        <v>4425</v>
      </c>
      <c r="E2560" s="3" t="s">
        <v>7089</v>
      </c>
      <c r="F2560" s="3" t="s">
        <v>7090</v>
      </c>
      <c r="G2560" s="166" t="s">
        <v>28</v>
      </c>
      <c r="H2560" s="182">
        <v>0</v>
      </c>
      <c r="I2560" s="3">
        <v>506.66666666666669</v>
      </c>
      <c r="J2560" s="3">
        <v>296.66666666666669</v>
      </c>
      <c r="K2560" s="3" t="s">
        <v>29</v>
      </c>
      <c r="L2560" s="167">
        <v>406295</v>
      </c>
      <c r="M2560" s="167" t="s">
        <v>7091</v>
      </c>
      <c r="N2560" s="3">
        <v>39</v>
      </c>
      <c r="O2560" s="3" t="s">
        <v>3156</v>
      </c>
      <c r="P2560" s="3" t="s">
        <v>19</v>
      </c>
      <c r="Q2560" s="3"/>
      <c r="R2560" s="3"/>
    </row>
    <row r="2561" spans="1:18" ht="15" customHeight="1">
      <c r="A2561" s="166">
        <v>401688</v>
      </c>
      <c r="B2561" s="190" t="s">
        <v>7092</v>
      </c>
      <c r="C2561" s="166">
        <v>36</v>
      </c>
      <c r="D2561" s="166" t="s">
        <v>4425</v>
      </c>
      <c r="E2561" s="3" t="s">
        <v>7093</v>
      </c>
      <c r="F2561" s="3" t="s">
        <v>7094</v>
      </c>
      <c r="G2561" s="166" t="s">
        <v>28</v>
      </c>
      <c r="H2561" s="182">
        <v>186</v>
      </c>
      <c r="I2561" s="3">
        <v>0</v>
      </c>
      <c r="J2561" s="3">
        <v>0</v>
      </c>
      <c r="K2561" s="3" t="s">
        <v>18</v>
      </c>
      <c r="L2561" s="167">
        <v>415940</v>
      </c>
      <c r="M2561" s="167" t="s">
        <v>7095</v>
      </c>
      <c r="N2561" s="3">
        <v>39</v>
      </c>
      <c r="O2561" s="3" t="s">
        <v>19</v>
      </c>
      <c r="P2561" s="3" t="s">
        <v>19</v>
      </c>
      <c r="Q2561" s="3"/>
      <c r="R2561" s="3"/>
    </row>
    <row r="2562" spans="1:18" ht="15" customHeight="1">
      <c r="A2562" s="166">
        <v>400252</v>
      </c>
      <c r="B2562" s="190">
        <v>1060401701</v>
      </c>
      <c r="C2562" s="166">
        <v>36</v>
      </c>
      <c r="D2562" s="166" t="s">
        <v>4425</v>
      </c>
      <c r="E2562" s="3" t="s">
        <v>7096</v>
      </c>
      <c r="F2562" s="3" t="s">
        <v>7097</v>
      </c>
      <c r="G2562" s="166" t="s">
        <v>6453</v>
      </c>
      <c r="H2562" s="182">
        <v>14.5</v>
      </c>
      <c r="I2562" s="3">
        <v>0</v>
      </c>
      <c r="J2562" s="3">
        <v>1.25</v>
      </c>
      <c r="K2562" s="3" t="s">
        <v>26</v>
      </c>
      <c r="L2562" s="167">
        <v>452240</v>
      </c>
      <c r="M2562" s="167" t="s">
        <v>7098</v>
      </c>
      <c r="N2562" s="3">
        <v>39</v>
      </c>
      <c r="O2562" s="3" t="s">
        <v>4439</v>
      </c>
      <c r="P2562" s="3" t="s">
        <v>19</v>
      </c>
      <c r="Q2562" s="3"/>
      <c r="R2562" s="3"/>
    </row>
    <row r="2563" spans="1:18" ht="15" customHeight="1">
      <c r="A2563" s="166">
        <v>400101</v>
      </c>
      <c r="B2563" s="190">
        <v>1060401698</v>
      </c>
      <c r="C2563" s="166">
        <v>36</v>
      </c>
      <c r="D2563" s="166" t="s">
        <v>4425</v>
      </c>
      <c r="E2563" s="3" t="s">
        <v>7099</v>
      </c>
      <c r="F2563" s="3" t="s">
        <v>7100</v>
      </c>
      <c r="G2563" s="166" t="s">
        <v>28</v>
      </c>
      <c r="H2563" s="182">
        <v>0</v>
      </c>
      <c r="I2563" s="3">
        <v>8.3333333333333339</v>
      </c>
      <c r="J2563" s="3">
        <v>3.75</v>
      </c>
      <c r="K2563" s="3" t="s">
        <v>26</v>
      </c>
      <c r="L2563" s="167">
        <v>452238</v>
      </c>
      <c r="M2563" s="167" t="s">
        <v>7101</v>
      </c>
      <c r="N2563" s="3">
        <v>39</v>
      </c>
      <c r="O2563" s="3" t="s">
        <v>4439</v>
      </c>
      <c r="P2563" s="3" t="s">
        <v>19</v>
      </c>
      <c r="Q2563" s="3"/>
      <c r="R2563" s="3"/>
    </row>
    <row r="2564" spans="1:18" ht="15" customHeight="1">
      <c r="A2564" s="166">
        <v>400951</v>
      </c>
      <c r="B2564" s="190">
        <v>1060408218</v>
      </c>
      <c r="C2564" s="166">
        <v>36</v>
      </c>
      <c r="D2564" s="166" t="s">
        <v>4425</v>
      </c>
      <c r="E2564" s="3" t="s">
        <v>7102</v>
      </c>
      <c r="F2564" s="3" t="s">
        <v>7103</v>
      </c>
      <c r="G2564" s="166" t="s">
        <v>28</v>
      </c>
      <c r="H2564" s="182">
        <v>0.49439024390243902</v>
      </c>
      <c r="I2564" s="3">
        <v>6</v>
      </c>
      <c r="J2564" s="3">
        <v>8.1666666666666661</v>
      </c>
      <c r="K2564" s="3" t="s">
        <v>29</v>
      </c>
      <c r="L2564" s="167">
        <v>452219</v>
      </c>
      <c r="M2564" s="167" t="s">
        <v>7104</v>
      </c>
      <c r="N2564" s="3">
        <v>39</v>
      </c>
      <c r="O2564" s="3" t="s">
        <v>4439</v>
      </c>
      <c r="P2564" s="3" t="s">
        <v>19</v>
      </c>
      <c r="Q2564" s="3"/>
      <c r="R2564" s="3"/>
    </row>
    <row r="2565" spans="1:18" ht="15" customHeight="1">
      <c r="A2565" s="166">
        <v>401747</v>
      </c>
      <c r="B2565" s="190">
        <v>1060408226</v>
      </c>
      <c r="C2565" s="166">
        <v>36</v>
      </c>
      <c r="D2565" s="166" t="s">
        <v>4425</v>
      </c>
      <c r="E2565" s="3" t="s">
        <v>7105</v>
      </c>
      <c r="F2565" s="3" t="s">
        <v>7106</v>
      </c>
      <c r="G2565" s="166" t="s">
        <v>28</v>
      </c>
      <c r="H2565" s="182">
        <v>0.63</v>
      </c>
      <c r="I2565" s="3">
        <v>2.3333333333333335</v>
      </c>
      <c r="J2565" s="3">
        <v>8.6666666666666661</v>
      </c>
      <c r="K2565" s="3" t="s">
        <v>29</v>
      </c>
      <c r="L2565" s="167">
        <v>452220</v>
      </c>
      <c r="M2565" s="167" t="s">
        <v>7107</v>
      </c>
      <c r="N2565" s="3">
        <v>39</v>
      </c>
      <c r="O2565" s="3" t="s">
        <v>4439</v>
      </c>
      <c r="P2565" s="3" t="s">
        <v>19</v>
      </c>
      <c r="Q2565" s="3"/>
      <c r="R2565" s="3"/>
    </row>
    <row r="2566" spans="1:18" ht="15" customHeight="1">
      <c r="A2566" s="166">
        <v>402701</v>
      </c>
      <c r="B2566" s="190">
        <v>1060408234</v>
      </c>
      <c r="C2566" s="166">
        <v>36</v>
      </c>
      <c r="D2566" s="166" t="s">
        <v>4425</v>
      </c>
      <c r="E2566" s="3" t="s">
        <v>7108</v>
      </c>
      <c r="F2566" s="3" t="s">
        <v>7109</v>
      </c>
      <c r="G2566" s="166" t="s">
        <v>28</v>
      </c>
      <c r="H2566" s="182">
        <v>1.02</v>
      </c>
      <c r="I2566" s="3">
        <v>7.333333333333333</v>
      </c>
      <c r="J2566" s="3">
        <v>8.9166666666666661</v>
      </c>
      <c r="K2566" s="3" t="s">
        <v>29</v>
      </c>
      <c r="L2566" s="167">
        <v>452223</v>
      </c>
      <c r="M2566" s="167" t="s">
        <v>7110</v>
      </c>
      <c r="N2566" s="3">
        <v>39</v>
      </c>
      <c r="O2566" s="3" t="s">
        <v>4439</v>
      </c>
      <c r="P2566" s="3" t="s">
        <v>19</v>
      </c>
      <c r="Q2566" s="3"/>
      <c r="R2566" s="3"/>
    </row>
    <row r="2567" spans="1:18" ht="15" customHeight="1">
      <c r="A2567" s="166">
        <v>400599</v>
      </c>
      <c r="B2567" s="190">
        <v>1060408315</v>
      </c>
      <c r="C2567" s="166">
        <v>36</v>
      </c>
      <c r="D2567" s="166" t="s">
        <v>4425</v>
      </c>
      <c r="E2567" s="3" t="s">
        <v>7111</v>
      </c>
      <c r="F2567" s="3" t="s">
        <v>7112</v>
      </c>
      <c r="G2567" s="166" t="s">
        <v>28</v>
      </c>
      <c r="H2567" s="182">
        <v>8.8352622333751576</v>
      </c>
      <c r="I2567" s="3">
        <v>147.66666666666666</v>
      </c>
      <c r="J2567" s="3">
        <v>133.41666666666666</v>
      </c>
      <c r="K2567" s="3" t="s">
        <v>29</v>
      </c>
      <c r="L2567" s="167">
        <v>435801</v>
      </c>
      <c r="M2567" s="167" t="s">
        <v>7113</v>
      </c>
      <c r="N2567" s="3">
        <v>39</v>
      </c>
      <c r="O2567" s="3" t="s">
        <v>3156</v>
      </c>
      <c r="P2567" s="3" t="s">
        <v>19</v>
      </c>
      <c r="Q2567" s="3"/>
      <c r="R2567" s="3"/>
    </row>
    <row r="2568" spans="1:18" ht="15" customHeight="1">
      <c r="A2568" s="166">
        <v>402709</v>
      </c>
      <c r="B2568" s="190">
        <v>1060409257</v>
      </c>
      <c r="C2568" s="166">
        <v>36</v>
      </c>
      <c r="D2568" s="166" t="s">
        <v>4425</v>
      </c>
      <c r="E2568" s="3" t="s">
        <v>7114</v>
      </c>
      <c r="F2568" s="3" t="s">
        <v>7114</v>
      </c>
      <c r="G2568" s="166" t="s">
        <v>28</v>
      </c>
      <c r="H2568" s="182">
        <v>0</v>
      </c>
      <c r="I2568" s="3">
        <v>0</v>
      </c>
      <c r="J2568" s="3">
        <v>0</v>
      </c>
      <c r="K2568" s="3" t="s">
        <v>18</v>
      </c>
      <c r="L2568" s="167">
        <v>0</v>
      </c>
      <c r="M2568" s="167"/>
      <c r="N2568" s="3">
        <v>39</v>
      </c>
      <c r="O2568" s="3" t="s">
        <v>19</v>
      </c>
      <c r="P2568" s="3" t="s">
        <v>19</v>
      </c>
      <c r="Q2568" s="3"/>
      <c r="R2568" s="3"/>
    </row>
    <row r="2569" spans="1:18" ht="15" customHeight="1">
      <c r="A2569" s="166">
        <v>402080</v>
      </c>
      <c r="B2569" s="190">
        <v>1060403488</v>
      </c>
      <c r="C2569" s="166">
        <v>36</v>
      </c>
      <c r="D2569" s="166" t="s">
        <v>4425</v>
      </c>
      <c r="E2569" s="3" t="s">
        <v>7115</v>
      </c>
      <c r="F2569" s="3" t="s">
        <v>7116</v>
      </c>
      <c r="G2569" s="166" t="s">
        <v>28</v>
      </c>
      <c r="H2569" s="182">
        <v>1219.0705882352941</v>
      </c>
      <c r="I2569" s="3">
        <v>0</v>
      </c>
      <c r="J2569" s="3">
        <v>0</v>
      </c>
      <c r="K2569" s="3" t="s">
        <v>26</v>
      </c>
      <c r="L2569" s="167">
        <v>618405</v>
      </c>
      <c r="M2569" s="167" t="s">
        <v>7117</v>
      </c>
      <c r="N2569" s="3">
        <v>39</v>
      </c>
      <c r="O2569" s="3" t="s">
        <v>4593</v>
      </c>
      <c r="P2569" s="3" t="s">
        <v>19</v>
      </c>
      <c r="Q2569" s="3"/>
      <c r="R2569" s="3"/>
    </row>
    <row r="2570" spans="1:18" ht="15" customHeight="1">
      <c r="A2570" s="166">
        <v>400098</v>
      </c>
      <c r="B2570" s="190">
        <v>1060402660</v>
      </c>
      <c r="C2570" s="166">
        <v>36</v>
      </c>
      <c r="D2570" s="166" t="s">
        <v>4425</v>
      </c>
      <c r="E2570" s="3" t="s">
        <v>7118</v>
      </c>
      <c r="F2570" s="3" t="s">
        <v>7119</v>
      </c>
      <c r="G2570" s="166" t="s">
        <v>28</v>
      </c>
      <c r="H2570" s="182">
        <v>0.32272349272349271</v>
      </c>
      <c r="I2570" s="3">
        <v>46550</v>
      </c>
      <c r="J2570" s="3">
        <v>43262.5</v>
      </c>
      <c r="K2570" s="3" t="s">
        <v>29</v>
      </c>
      <c r="L2570" s="167">
        <v>381391</v>
      </c>
      <c r="M2570" s="167" t="s">
        <v>7120</v>
      </c>
      <c r="N2570" s="3">
        <v>39</v>
      </c>
      <c r="O2570" s="3" t="s">
        <v>3371</v>
      </c>
      <c r="P2570" s="3" t="s">
        <v>19</v>
      </c>
      <c r="Q2570" s="3"/>
      <c r="R2570" s="3"/>
    </row>
    <row r="2571" spans="1:18" ht="15" customHeight="1">
      <c r="A2571" s="166">
        <v>400141</v>
      </c>
      <c r="B2571" s="190">
        <v>1060700920</v>
      </c>
      <c r="C2571" s="166">
        <v>36</v>
      </c>
      <c r="D2571" s="166" t="s">
        <v>4425</v>
      </c>
      <c r="E2571" s="3" t="s">
        <v>7121</v>
      </c>
      <c r="F2571" s="3" t="s">
        <v>7122</v>
      </c>
      <c r="G2571" s="166" t="s">
        <v>28</v>
      </c>
      <c r="H2571" s="182">
        <v>0</v>
      </c>
      <c r="I2571" s="3">
        <v>0</v>
      </c>
      <c r="J2571" s="3">
        <v>0</v>
      </c>
      <c r="K2571" s="3" t="s">
        <v>18</v>
      </c>
      <c r="L2571" s="167">
        <v>281000</v>
      </c>
      <c r="M2571" s="167"/>
      <c r="N2571" s="3">
        <v>39</v>
      </c>
      <c r="O2571" s="3" t="s">
        <v>19</v>
      </c>
      <c r="P2571" s="3" t="s">
        <v>19</v>
      </c>
      <c r="Q2571" s="3"/>
      <c r="R2571" s="3"/>
    </row>
    <row r="2572" spans="1:18" ht="15" customHeight="1">
      <c r="A2572" s="166">
        <v>401634</v>
      </c>
      <c r="B2572" s="190">
        <v>1060700911</v>
      </c>
      <c r="C2572" s="166">
        <v>36</v>
      </c>
      <c r="D2572" s="166" t="s">
        <v>4425</v>
      </c>
      <c r="E2572" s="3" t="s">
        <v>7123</v>
      </c>
      <c r="F2572" s="3" t="s">
        <v>7124</v>
      </c>
      <c r="G2572" s="166" t="s">
        <v>28</v>
      </c>
      <c r="H2572" s="182">
        <v>0</v>
      </c>
      <c r="I2572" s="3">
        <v>0</v>
      </c>
      <c r="J2572" s="3">
        <v>0</v>
      </c>
      <c r="K2572" s="3" t="s">
        <v>18</v>
      </c>
      <c r="L2572" s="167">
        <v>280999</v>
      </c>
      <c r="M2572" s="167"/>
      <c r="N2572" s="3">
        <v>39</v>
      </c>
      <c r="O2572" s="3" t="s">
        <v>19</v>
      </c>
      <c r="P2572" s="3" t="s">
        <v>19</v>
      </c>
      <c r="Q2572" s="3"/>
      <c r="R2572" s="3"/>
    </row>
    <row r="2573" spans="1:18" ht="15" customHeight="1">
      <c r="A2573" s="166">
        <v>400157</v>
      </c>
      <c r="B2573" s="190">
        <v>1060700938</v>
      </c>
      <c r="C2573" s="166">
        <v>36</v>
      </c>
      <c r="D2573" s="166" t="s">
        <v>4425</v>
      </c>
      <c r="E2573" s="3" t="s">
        <v>7125</v>
      </c>
      <c r="F2573" s="3" t="s">
        <v>7126</v>
      </c>
      <c r="G2573" s="166" t="s">
        <v>28</v>
      </c>
      <c r="H2573" s="182">
        <v>0</v>
      </c>
      <c r="I2573" s="3">
        <v>0</v>
      </c>
      <c r="J2573" s="3">
        <v>0</v>
      </c>
      <c r="K2573" s="3" t="s">
        <v>18</v>
      </c>
      <c r="L2573" s="167">
        <v>404379</v>
      </c>
      <c r="M2573" s="167"/>
      <c r="N2573" s="3">
        <v>39</v>
      </c>
      <c r="O2573" s="3" t="s">
        <v>19</v>
      </c>
      <c r="P2573" s="3" t="s">
        <v>19</v>
      </c>
      <c r="Q2573" s="3"/>
      <c r="R2573" s="3"/>
    </row>
    <row r="2574" spans="1:18" ht="15" customHeight="1">
      <c r="A2574" s="166">
        <v>402403</v>
      </c>
      <c r="B2574" s="190">
        <v>1060700946</v>
      </c>
      <c r="C2574" s="166">
        <v>36</v>
      </c>
      <c r="D2574" s="166" t="s">
        <v>4425</v>
      </c>
      <c r="E2574" s="3" t="s">
        <v>7127</v>
      </c>
      <c r="F2574" s="3" t="s">
        <v>7128</v>
      </c>
      <c r="G2574" s="166" t="s">
        <v>28</v>
      </c>
      <c r="H2574" s="182">
        <v>0</v>
      </c>
      <c r="I2574" s="3">
        <v>0</v>
      </c>
      <c r="J2574" s="3">
        <v>0</v>
      </c>
      <c r="K2574" s="3" t="s">
        <v>18</v>
      </c>
      <c r="L2574" s="167">
        <v>347715</v>
      </c>
      <c r="M2574" s="167"/>
      <c r="N2574" s="3">
        <v>39</v>
      </c>
      <c r="O2574" s="3" t="s">
        <v>19</v>
      </c>
      <c r="P2574" s="3" t="s">
        <v>19</v>
      </c>
      <c r="Q2574" s="3"/>
      <c r="R2574" s="3"/>
    </row>
    <row r="2575" spans="1:18" ht="15" customHeight="1">
      <c r="A2575" s="166">
        <v>400005</v>
      </c>
      <c r="B2575" s="190">
        <v>1060405405</v>
      </c>
      <c r="C2575" s="166">
        <v>36</v>
      </c>
      <c r="D2575" s="166" t="s">
        <v>4425</v>
      </c>
      <c r="E2575" s="3" t="s">
        <v>7129</v>
      </c>
      <c r="F2575" s="3" t="s">
        <v>7130</v>
      </c>
      <c r="G2575" s="166" t="s">
        <v>28</v>
      </c>
      <c r="H2575" s="182">
        <v>0.61237226341037942</v>
      </c>
      <c r="I2575" s="3">
        <v>11000</v>
      </c>
      <c r="J2575" s="3">
        <v>10583.333333333334</v>
      </c>
      <c r="K2575" s="3" t="s">
        <v>29</v>
      </c>
      <c r="L2575" s="167">
        <v>457481</v>
      </c>
      <c r="M2575" s="167" t="s">
        <v>7131</v>
      </c>
      <c r="N2575" s="3">
        <v>39</v>
      </c>
      <c r="O2575" s="3" t="s">
        <v>4450</v>
      </c>
      <c r="P2575" s="3" t="s">
        <v>19</v>
      </c>
      <c r="Q2575" s="3"/>
      <c r="R2575" s="3"/>
    </row>
    <row r="2576" spans="1:18" ht="15" customHeight="1">
      <c r="A2576" s="166">
        <v>401799</v>
      </c>
      <c r="B2576" s="190">
        <v>1060500378</v>
      </c>
      <c r="C2576" s="166">
        <v>36</v>
      </c>
      <c r="D2576" s="166" t="s">
        <v>4425</v>
      </c>
      <c r="E2576" s="3" t="s">
        <v>7132</v>
      </c>
      <c r="F2576" s="3" t="s">
        <v>7133</v>
      </c>
      <c r="G2576" s="166" t="s">
        <v>28</v>
      </c>
      <c r="H2576" s="182">
        <v>8.2574913693901042</v>
      </c>
      <c r="I2576" s="3">
        <v>143.33333333333334</v>
      </c>
      <c r="J2576" s="3">
        <v>142</v>
      </c>
      <c r="K2576" s="3" t="s">
        <v>29</v>
      </c>
      <c r="L2576" s="167">
        <v>457493</v>
      </c>
      <c r="M2576" s="167" t="s">
        <v>7134</v>
      </c>
      <c r="N2576" s="3">
        <v>39</v>
      </c>
      <c r="O2576" s="3" t="s">
        <v>4951</v>
      </c>
      <c r="P2576" s="3" t="s">
        <v>19</v>
      </c>
      <c r="Q2576" s="3"/>
      <c r="R2576" s="3"/>
    </row>
    <row r="2577" spans="1:18" ht="15" customHeight="1">
      <c r="A2577" s="166">
        <v>402675</v>
      </c>
      <c r="B2577" s="190">
        <v>1060401612</v>
      </c>
      <c r="C2577" s="166">
        <v>36</v>
      </c>
      <c r="D2577" s="166" t="s">
        <v>4425</v>
      </c>
      <c r="E2577" s="3" t="s">
        <v>7135</v>
      </c>
      <c r="F2577" s="3" t="s">
        <v>7136</v>
      </c>
      <c r="G2577" s="166" t="s">
        <v>28</v>
      </c>
      <c r="H2577" s="182">
        <v>0.88776595744680853</v>
      </c>
      <c r="I2577" s="3">
        <v>116.66666666666667</v>
      </c>
      <c r="J2577" s="3">
        <v>266.66666666666669</v>
      </c>
      <c r="K2577" s="3" t="s">
        <v>29</v>
      </c>
      <c r="L2577" s="167">
        <v>477135</v>
      </c>
      <c r="M2577" s="167" t="s">
        <v>7137</v>
      </c>
      <c r="N2577" s="3">
        <v>39</v>
      </c>
      <c r="O2577" s="3" t="s">
        <v>3156</v>
      </c>
      <c r="P2577" s="3" t="s">
        <v>19</v>
      </c>
      <c r="Q2577" s="3"/>
      <c r="R2577" s="3"/>
    </row>
    <row r="2578" spans="1:18" ht="15" customHeight="1">
      <c r="A2578" s="166">
        <v>400776</v>
      </c>
      <c r="B2578" s="190">
        <v>1060406843</v>
      </c>
      <c r="C2578" s="166">
        <v>36</v>
      </c>
      <c r="D2578" s="166" t="s">
        <v>4425</v>
      </c>
      <c r="E2578" s="3" t="s">
        <v>7138</v>
      </c>
      <c r="F2578" s="3" t="s">
        <v>7139</v>
      </c>
      <c r="G2578" s="166" t="s">
        <v>28</v>
      </c>
      <c r="H2578" s="182">
        <v>9.2815334632878485E-2</v>
      </c>
      <c r="I2578" s="3">
        <v>38333.333333333336</v>
      </c>
      <c r="J2578" s="3">
        <v>35675</v>
      </c>
      <c r="K2578" s="3" t="s">
        <v>29</v>
      </c>
      <c r="L2578" s="167">
        <v>428620</v>
      </c>
      <c r="M2578" s="167" t="s">
        <v>7140</v>
      </c>
      <c r="N2578" s="3">
        <v>48</v>
      </c>
      <c r="O2578" s="3" t="s">
        <v>3920</v>
      </c>
      <c r="P2578" s="3" t="s">
        <v>19</v>
      </c>
      <c r="Q2578" s="3"/>
      <c r="R2578" s="3"/>
    </row>
    <row r="2579" spans="1:18" ht="15" customHeight="1">
      <c r="A2579" s="166">
        <v>400867</v>
      </c>
      <c r="B2579" s="190">
        <v>1060407475</v>
      </c>
      <c r="C2579" s="166">
        <v>36</v>
      </c>
      <c r="D2579" s="166" t="s">
        <v>4425</v>
      </c>
      <c r="E2579" s="3" t="s">
        <v>7141</v>
      </c>
      <c r="F2579" s="3" t="s">
        <v>7142</v>
      </c>
      <c r="G2579" s="166" t="s">
        <v>1648</v>
      </c>
      <c r="H2579" s="182">
        <v>69.999985018726591</v>
      </c>
      <c r="I2579" s="3">
        <v>443.33333333333331</v>
      </c>
      <c r="J2579" s="3">
        <v>421.66666666666669</v>
      </c>
      <c r="K2579" s="3" t="s">
        <v>29</v>
      </c>
      <c r="L2579" s="167">
        <v>456767</v>
      </c>
      <c r="M2579" s="167" t="s">
        <v>7143</v>
      </c>
      <c r="N2579" s="3">
        <v>39</v>
      </c>
      <c r="O2579" s="3" t="s">
        <v>4539</v>
      </c>
      <c r="P2579" s="3" t="s">
        <v>19</v>
      </c>
      <c r="Q2579" s="3"/>
      <c r="R2579" s="3"/>
    </row>
    <row r="2580" spans="1:18" ht="15" customHeight="1">
      <c r="A2580" s="166">
        <v>402455</v>
      </c>
      <c r="B2580" s="190">
        <v>1060407483</v>
      </c>
      <c r="C2580" s="166">
        <v>36</v>
      </c>
      <c r="D2580" s="166" t="s">
        <v>4425</v>
      </c>
      <c r="E2580" s="3" t="s">
        <v>7144</v>
      </c>
      <c r="F2580" s="3" t="s">
        <v>7145</v>
      </c>
      <c r="G2580" s="166" t="s">
        <v>1648</v>
      </c>
      <c r="H2580" s="182">
        <v>75</v>
      </c>
      <c r="I2580" s="3">
        <v>6.666666666666667</v>
      </c>
      <c r="J2580" s="3">
        <v>6.666666666666667</v>
      </c>
      <c r="K2580" s="3" t="s">
        <v>29</v>
      </c>
      <c r="L2580" s="167">
        <v>456768</v>
      </c>
      <c r="M2580" s="167" t="s">
        <v>7146</v>
      </c>
      <c r="N2580" s="3">
        <v>39</v>
      </c>
      <c r="O2580" s="3" t="s">
        <v>4539</v>
      </c>
      <c r="P2580" s="3" t="s">
        <v>19</v>
      </c>
      <c r="Q2580" s="3"/>
      <c r="R2580" s="3"/>
    </row>
    <row r="2581" spans="1:18" ht="15" customHeight="1">
      <c r="A2581" s="166">
        <v>401067</v>
      </c>
      <c r="B2581" s="190">
        <v>1060700849</v>
      </c>
      <c r="C2581" s="166">
        <v>36</v>
      </c>
      <c r="D2581" s="166" t="s">
        <v>4425</v>
      </c>
      <c r="E2581" s="3" t="s">
        <v>7147</v>
      </c>
      <c r="F2581" s="3" t="s">
        <v>7148</v>
      </c>
      <c r="G2581" s="166" t="s">
        <v>28</v>
      </c>
      <c r="H2581" s="182">
        <v>120</v>
      </c>
      <c r="I2581" s="3">
        <v>0</v>
      </c>
      <c r="J2581" s="3">
        <v>1.3333333333333333</v>
      </c>
      <c r="K2581" s="3" t="s">
        <v>26</v>
      </c>
      <c r="L2581" s="167">
        <v>455153</v>
      </c>
      <c r="M2581" s="167" t="s">
        <v>7149</v>
      </c>
      <c r="N2581" s="3">
        <v>39</v>
      </c>
      <c r="O2581" s="3" t="s">
        <v>4603</v>
      </c>
      <c r="P2581" s="3" t="s">
        <v>19</v>
      </c>
      <c r="Q2581" s="3"/>
      <c r="R2581" s="3"/>
    </row>
    <row r="2582" spans="1:18" ht="15" customHeight="1">
      <c r="A2582" s="166">
        <v>400374</v>
      </c>
      <c r="B2582" s="190" t="s">
        <v>7150</v>
      </c>
      <c r="C2582" s="166">
        <v>36</v>
      </c>
      <c r="D2582" s="166" t="s">
        <v>4425</v>
      </c>
      <c r="E2582" s="3" t="s">
        <v>7151</v>
      </c>
      <c r="F2582" s="3" t="s">
        <v>7152</v>
      </c>
      <c r="G2582" s="166" t="s">
        <v>28</v>
      </c>
      <c r="H2582" s="182">
        <v>94.801071428571433</v>
      </c>
      <c r="I2582" s="3">
        <v>0</v>
      </c>
      <c r="J2582" s="3">
        <v>1.75</v>
      </c>
      <c r="K2582" s="3" t="s">
        <v>26</v>
      </c>
      <c r="L2582" s="167">
        <v>460982</v>
      </c>
      <c r="M2582" s="167" t="s">
        <v>7153</v>
      </c>
      <c r="N2582" s="3">
        <v>39</v>
      </c>
      <c r="O2582" s="3" t="s">
        <v>4603</v>
      </c>
      <c r="P2582" s="3" t="s">
        <v>19</v>
      </c>
      <c r="Q2582" s="3"/>
      <c r="R2582" s="3"/>
    </row>
    <row r="2583" spans="1:18" ht="15" customHeight="1">
      <c r="A2583" s="166">
        <v>401564</v>
      </c>
      <c r="B2583" s="190">
        <v>1060700857</v>
      </c>
      <c r="C2583" s="166">
        <v>36</v>
      </c>
      <c r="D2583" s="166" t="s">
        <v>4425</v>
      </c>
      <c r="E2583" s="3" t="s">
        <v>7154</v>
      </c>
      <c r="F2583" s="3" t="s">
        <v>7155</v>
      </c>
      <c r="G2583" s="166" t="s">
        <v>28</v>
      </c>
      <c r="H2583" s="182">
        <v>75.39</v>
      </c>
      <c r="I2583" s="3">
        <v>0</v>
      </c>
      <c r="J2583" s="3">
        <v>6.666666666666667</v>
      </c>
      <c r="K2583" s="3" t="s">
        <v>26</v>
      </c>
      <c r="L2583" s="167">
        <v>455152</v>
      </c>
      <c r="M2583" s="167" t="s">
        <v>7156</v>
      </c>
      <c r="N2583" s="3">
        <v>39</v>
      </c>
      <c r="O2583" s="3" t="s">
        <v>4603</v>
      </c>
      <c r="P2583" s="3" t="s">
        <v>19</v>
      </c>
      <c r="Q2583" s="3"/>
      <c r="R2583" s="3"/>
    </row>
    <row r="2584" spans="1:18" ht="15" customHeight="1">
      <c r="A2584" s="166">
        <v>401753</v>
      </c>
      <c r="B2584" s="190">
        <v>1060700288</v>
      </c>
      <c r="C2584" s="166">
        <v>36</v>
      </c>
      <c r="D2584" s="166" t="s">
        <v>4425</v>
      </c>
      <c r="E2584" s="3" t="s">
        <v>7157</v>
      </c>
      <c r="F2584" s="156" t="s">
        <v>7158</v>
      </c>
      <c r="G2584" s="166" t="s">
        <v>28</v>
      </c>
      <c r="H2584" s="182">
        <v>51.76</v>
      </c>
      <c r="I2584" s="3">
        <v>23.333333333333332</v>
      </c>
      <c r="J2584" s="3">
        <v>8.3333333333333339</v>
      </c>
      <c r="K2584" s="3" t="s">
        <v>26</v>
      </c>
      <c r="L2584" s="167">
        <v>455162</v>
      </c>
      <c r="M2584" s="167" t="s">
        <v>7159</v>
      </c>
      <c r="N2584" s="3">
        <v>39</v>
      </c>
      <c r="O2584" s="3" t="s">
        <v>4603</v>
      </c>
      <c r="P2584" s="3" t="s">
        <v>19</v>
      </c>
      <c r="Q2584" s="3"/>
      <c r="R2584" s="3"/>
    </row>
    <row r="2585" spans="1:18" ht="15" customHeight="1">
      <c r="A2585" s="166">
        <v>402199</v>
      </c>
      <c r="B2585" s="190">
        <v>1060409249</v>
      </c>
      <c r="C2585" s="166">
        <v>36</v>
      </c>
      <c r="D2585" s="166" t="s">
        <v>4425</v>
      </c>
      <c r="E2585" s="3" t="s">
        <v>7160</v>
      </c>
      <c r="F2585" s="3" t="s">
        <v>7160</v>
      </c>
      <c r="G2585" s="166" t="s">
        <v>28</v>
      </c>
      <c r="H2585" s="182">
        <v>0</v>
      </c>
      <c r="I2585" s="3">
        <v>0</v>
      </c>
      <c r="J2585" s="3">
        <v>0</v>
      </c>
      <c r="K2585" s="3" t="s">
        <v>18</v>
      </c>
      <c r="L2585" s="167">
        <v>0</v>
      </c>
      <c r="M2585" s="167"/>
      <c r="N2585" s="3">
        <v>39</v>
      </c>
      <c r="O2585" s="3" t="s">
        <v>19</v>
      </c>
      <c r="P2585" s="3" t="s">
        <v>19</v>
      </c>
      <c r="Q2585" s="3"/>
      <c r="R2585" s="3"/>
    </row>
    <row r="2586" spans="1:18" ht="15" customHeight="1">
      <c r="A2586" s="166">
        <v>401245</v>
      </c>
      <c r="B2586" s="190">
        <v>1060401426</v>
      </c>
      <c r="C2586" s="166">
        <v>36</v>
      </c>
      <c r="D2586" s="166" t="s">
        <v>4425</v>
      </c>
      <c r="E2586" s="3" t="s">
        <v>7161</v>
      </c>
      <c r="F2586" s="3" t="s">
        <v>7162</v>
      </c>
      <c r="G2586" s="166" t="s">
        <v>28</v>
      </c>
      <c r="H2586" s="182">
        <v>0.8</v>
      </c>
      <c r="I2586" s="3">
        <v>250</v>
      </c>
      <c r="J2586" s="3">
        <v>320.83333333333331</v>
      </c>
      <c r="K2586" s="3" t="s">
        <v>29</v>
      </c>
      <c r="L2586" s="167">
        <v>475100</v>
      </c>
      <c r="M2586" s="167" t="s">
        <v>7163</v>
      </c>
      <c r="N2586" s="3">
        <v>39</v>
      </c>
      <c r="O2586" s="3" t="s">
        <v>4603</v>
      </c>
      <c r="P2586" s="3" t="s">
        <v>19</v>
      </c>
      <c r="Q2586" s="3"/>
      <c r="R2586" s="3"/>
    </row>
    <row r="2587" spans="1:18" ht="15" customHeight="1">
      <c r="A2587" s="166">
        <v>402680</v>
      </c>
      <c r="B2587" s="190">
        <v>1060407254</v>
      </c>
      <c r="C2587" s="166">
        <v>36</v>
      </c>
      <c r="D2587" s="166" t="s">
        <v>4425</v>
      </c>
      <c r="E2587" s="3" t="s">
        <v>7164</v>
      </c>
      <c r="F2587" s="3" t="s">
        <v>7165</v>
      </c>
      <c r="G2587" s="166" t="s">
        <v>28</v>
      </c>
      <c r="H2587" s="182">
        <v>86.891566265060234</v>
      </c>
      <c r="I2587" s="3">
        <v>4.666666666666667</v>
      </c>
      <c r="J2587" s="3">
        <v>4</v>
      </c>
      <c r="K2587" s="3" t="s">
        <v>29</v>
      </c>
      <c r="L2587" s="167">
        <v>274640</v>
      </c>
      <c r="M2587" s="167" t="s">
        <v>7166</v>
      </c>
      <c r="N2587" s="3">
        <v>39</v>
      </c>
      <c r="O2587" s="3" t="s">
        <v>4603</v>
      </c>
      <c r="P2587" s="3" t="s">
        <v>19</v>
      </c>
      <c r="Q2587" s="3"/>
      <c r="R2587" s="3"/>
    </row>
    <row r="2588" spans="1:18" ht="15" customHeight="1">
      <c r="A2588" s="166">
        <v>402316</v>
      </c>
      <c r="B2588" s="190">
        <v>1060601972</v>
      </c>
      <c r="C2588" s="166">
        <v>36</v>
      </c>
      <c r="D2588" s="166" t="s">
        <v>4425</v>
      </c>
      <c r="E2588" s="3" t="s">
        <v>7167</v>
      </c>
      <c r="F2588" s="3" t="s">
        <v>7168</v>
      </c>
      <c r="G2588" s="166" t="s">
        <v>28</v>
      </c>
      <c r="H2588" s="182">
        <v>13.337777777777779</v>
      </c>
      <c r="I2588" s="3">
        <v>7.333333333333333</v>
      </c>
      <c r="J2588" s="3">
        <v>2.6666666666666665</v>
      </c>
      <c r="K2588" s="3" t="s">
        <v>26</v>
      </c>
      <c r="L2588" s="167">
        <v>451370</v>
      </c>
      <c r="M2588" s="167" t="s">
        <v>7169</v>
      </c>
      <c r="N2588" s="3">
        <v>39</v>
      </c>
      <c r="O2588" s="3" t="s">
        <v>7170</v>
      </c>
      <c r="P2588" s="3" t="s">
        <v>19</v>
      </c>
      <c r="Q2588" s="3"/>
      <c r="R2588" s="3"/>
    </row>
    <row r="2589" spans="1:18" ht="15" customHeight="1">
      <c r="A2589" s="166">
        <v>400663</v>
      </c>
      <c r="B2589" s="190" t="s">
        <v>7171</v>
      </c>
      <c r="C2589" s="166">
        <v>36</v>
      </c>
      <c r="D2589" s="166" t="s">
        <v>4425</v>
      </c>
      <c r="E2589" s="3" t="s">
        <v>7172</v>
      </c>
      <c r="F2589" s="3" t="s">
        <v>7173</v>
      </c>
      <c r="G2589" s="166" t="s">
        <v>28</v>
      </c>
      <c r="H2589" s="182">
        <v>13.047647058823529</v>
      </c>
      <c r="I2589" s="3">
        <v>7</v>
      </c>
      <c r="J2589" s="3">
        <v>4.666666666666667</v>
      </c>
      <c r="K2589" s="3" t="s">
        <v>29</v>
      </c>
      <c r="L2589" s="167">
        <v>451376</v>
      </c>
      <c r="M2589" s="167" t="s">
        <v>7174</v>
      </c>
      <c r="N2589" s="3">
        <v>39</v>
      </c>
      <c r="O2589" s="3" t="s">
        <v>7170</v>
      </c>
      <c r="P2589" s="3" t="s">
        <v>19</v>
      </c>
      <c r="Q2589" s="3"/>
      <c r="R2589" s="3"/>
    </row>
    <row r="2590" spans="1:18" ht="15" customHeight="1">
      <c r="A2590" s="166">
        <v>401750</v>
      </c>
      <c r="B2590" s="190">
        <v>1060601999</v>
      </c>
      <c r="C2590" s="166">
        <v>36</v>
      </c>
      <c r="D2590" s="166" t="s">
        <v>4425</v>
      </c>
      <c r="E2590" s="3" t="s">
        <v>7175</v>
      </c>
      <c r="F2590" s="3" t="s">
        <v>7176</v>
      </c>
      <c r="G2590" s="166" t="s">
        <v>28</v>
      </c>
      <c r="H2590" s="182">
        <v>14</v>
      </c>
      <c r="I2590" s="3">
        <v>2.3333333333333335</v>
      </c>
      <c r="J2590" s="3">
        <v>1.8333333333333333</v>
      </c>
      <c r="K2590" s="3" t="s">
        <v>26</v>
      </c>
      <c r="L2590" s="167">
        <v>451377</v>
      </c>
      <c r="M2590" s="167" t="s">
        <v>7177</v>
      </c>
      <c r="N2590" s="3">
        <v>39</v>
      </c>
      <c r="O2590" s="3" t="s">
        <v>7170</v>
      </c>
      <c r="P2590" s="3" t="s">
        <v>19</v>
      </c>
      <c r="Q2590" s="3"/>
      <c r="R2590" s="3"/>
    </row>
    <row r="2591" spans="1:18" ht="15" customHeight="1">
      <c r="A2591" s="166">
        <v>401231</v>
      </c>
      <c r="B2591" s="190">
        <v>1060602006</v>
      </c>
      <c r="C2591" s="166">
        <v>36</v>
      </c>
      <c r="D2591" s="166" t="s">
        <v>4425</v>
      </c>
      <c r="E2591" s="3" t="s">
        <v>7178</v>
      </c>
      <c r="F2591" s="3" t="s">
        <v>7179</v>
      </c>
      <c r="G2591" s="166" t="s">
        <v>28</v>
      </c>
      <c r="H2591" s="182">
        <v>13.03</v>
      </c>
      <c r="I2591" s="3">
        <v>5.333333333333333</v>
      </c>
      <c r="J2591" s="3">
        <v>1.9166666666666667</v>
      </c>
      <c r="K2591" s="3" t="s">
        <v>26</v>
      </c>
      <c r="L2591" s="167">
        <v>451371</v>
      </c>
      <c r="M2591" s="167" t="s">
        <v>7180</v>
      </c>
      <c r="N2591" s="3">
        <v>39</v>
      </c>
      <c r="O2591" s="3" t="s">
        <v>7170</v>
      </c>
      <c r="P2591" s="3" t="s">
        <v>19</v>
      </c>
      <c r="Q2591" s="3"/>
      <c r="R2591" s="3"/>
    </row>
    <row r="2592" spans="1:18" ht="15" customHeight="1">
      <c r="A2592" s="166">
        <v>401780</v>
      </c>
      <c r="B2592" s="190">
        <v>1060602014</v>
      </c>
      <c r="C2592" s="166">
        <v>36</v>
      </c>
      <c r="D2592" s="166" t="s">
        <v>4425</v>
      </c>
      <c r="E2592" s="3" t="s">
        <v>7181</v>
      </c>
      <c r="F2592" s="3" t="s">
        <v>7182</v>
      </c>
      <c r="G2592" s="166" t="s">
        <v>28</v>
      </c>
      <c r="H2592" s="182">
        <v>14</v>
      </c>
      <c r="I2592" s="3">
        <v>1.6666666666666667</v>
      </c>
      <c r="J2592" s="3">
        <v>2.0833333333333335</v>
      </c>
      <c r="K2592" s="3" t="s">
        <v>26</v>
      </c>
      <c r="L2592" s="167">
        <v>451375</v>
      </c>
      <c r="M2592" s="167" t="s">
        <v>7183</v>
      </c>
      <c r="N2592" s="3">
        <v>39</v>
      </c>
      <c r="O2592" s="3" t="s">
        <v>7170</v>
      </c>
      <c r="P2592" s="3" t="s">
        <v>19</v>
      </c>
      <c r="Q2592" s="3"/>
      <c r="R2592" s="3"/>
    </row>
    <row r="2593" spans="1:18" ht="15" customHeight="1">
      <c r="A2593" s="166">
        <v>402250</v>
      </c>
      <c r="B2593" s="190">
        <v>1060602022</v>
      </c>
      <c r="C2593" s="166">
        <v>36</v>
      </c>
      <c r="D2593" s="166" t="s">
        <v>4425</v>
      </c>
      <c r="E2593" s="3" t="s">
        <v>7184</v>
      </c>
      <c r="F2593" s="3" t="s">
        <v>7185</v>
      </c>
      <c r="G2593" s="166" t="s">
        <v>28</v>
      </c>
      <c r="H2593" s="182">
        <v>12.273333333333333</v>
      </c>
      <c r="I2593" s="3">
        <v>1.6666666666666667</v>
      </c>
      <c r="J2593" s="3">
        <v>2.9166666666666665</v>
      </c>
      <c r="K2593" s="3" t="s">
        <v>29</v>
      </c>
      <c r="L2593" s="167">
        <v>451381</v>
      </c>
      <c r="M2593" s="167" t="s">
        <v>7186</v>
      </c>
      <c r="N2593" s="3">
        <v>39</v>
      </c>
      <c r="O2593" s="3" t="s">
        <v>7170</v>
      </c>
      <c r="P2593" s="3" t="s">
        <v>19</v>
      </c>
      <c r="Q2593" s="3"/>
      <c r="R2593" s="3"/>
    </row>
    <row r="2594" spans="1:18" ht="15" customHeight="1">
      <c r="A2594" s="166">
        <v>400581</v>
      </c>
      <c r="B2594" s="190" t="s">
        <v>7187</v>
      </c>
      <c r="C2594" s="166">
        <v>36</v>
      </c>
      <c r="D2594" s="166" t="s">
        <v>4425</v>
      </c>
      <c r="E2594" s="3" t="s">
        <v>7188</v>
      </c>
      <c r="F2594" s="3" t="s">
        <v>7189</v>
      </c>
      <c r="G2594" s="166" t="s">
        <v>28</v>
      </c>
      <c r="H2594" s="182">
        <v>12.172727272727272</v>
      </c>
      <c r="I2594" s="3">
        <v>1</v>
      </c>
      <c r="J2594" s="3">
        <v>3</v>
      </c>
      <c r="K2594" s="3" t="s">
        <v>26</v>
      </c>
      <c r="L2594" s="167">
        <v>451382</v>
      </c>
      <c r="M2594" s="167" t="s">
        <v>7190</v>
      </c>
      <c r="N2594" s="3">
        <v>39</v>
      </c>
      <c r="O2594" s="3" t="s">
        <v>7170</v>
      </c>
      <c r="P2594" s="3" t="s">
        <v>19</v>
      </c>
      <c r="Q2594" s="3"/>
      <c r="R2594" s="3"/>
    </row>
    <row r="2595" spans="1:18" ht="15" customHeight="1">
      <c r="A2595" s="166">
        <v>400524</v>
      </c>
      <c r="B2595" s="190">
        <v>1060602049</v>
      </c>
      <c r="C2595" s="166">
        <v>36</v>
      </c>
      <c r="D2595" s="166" t="s">
        <v>4425</v>
      </c>
      <c r="E2595" s="3" t="s">
        <v>7191</v>
      </c>
      <c r="F2595" s="3" t="s">
        <v>7192</v>
      </c>
      <c r="G2595" s="166" t="s">
        <v>28</v>
      </c>
      <c r="H2595" s="182">
        <v>11.769533678756476</v>
      </c>
      <c r="I2595" s="3">
        <v>2</v>
      </c>
      <c r="J2595" s="3">
        <v>2.1666666666666665</v>
      </c>
      <c r="K2595" s="3" t="s">
        <v>29</v>
      </c>
      <c r="L2595" s="167">
        <v>451383</v>
      </c>
      <c r="M2595" s="167" t="s">
        <v>7193</v>
      </c>
      <c r="N2595" s="3">
        <v>39</v>
      </c>
      <c r="O2595" s="3" t="s">
        <v>7170</v>
      </c>
      <c r="P2595" s="3" t="s">
        <v>19</v>
      </c>
      <c r="Q2595" s="3"/>
      <c r="R2595" s="3"/>
    </row>
    <row r="2596" spans="1:18" ht="15" customHeight="1">
      <c r="A2596" s="166">
        <v>400126</v>
      </c>
      <c r="B2596" s="190">
        <v>1060601786</v>
      </c>
      <c r="C2596" s="166">
        <v>36</v>
      </c>
      <c r="D2596" s="166" t="s">
        <v>4425</v>
      </c>
      <c r="E2596" s="3" t="s">
        <v>7194</v>
      </c>
      <c r="F2596" s="3" t="s">
        <v>7195</v>
      </c>
      <c r="G2596" s="166" t="s">
        <v>28</v>
      </c>
      <c r="H2596" s="182">
        <v>12.41041394335512</v>
      </c>
      <c r="I2596" s="3">
        <v>12.666666666666666</v>
      </c>
      <c r="J2596" s="3">
        <v>15.833333333333334</v>
      </c>
      <c r="K2596" s="3" t="s">
        <v>29</v>
      </c>
      <c r="L2596" s="167">
        <v>451380</v>
      </c>
      <c r="M2596" s="167" t="s">
        <v>7196</v>
      </c>
      <c r="N2596" s="3">
        <v>39</v>
      </c>
      <c r="O2596" s="3" t="s">
        <v>7170</v>
      </c>
      <c r="P2596" s="3" t="s">
        <v>19</v>
      </c>
      <c r="Q2596" s="3"/>
      <c r="R2596" s="3"/>
    </row>
    <row r="2597" spans="1:18" ht="15" customHeight="1">
      <c r="A2597" s="166">
        <v>401767</v>
      </c>
      <c r="B2597" s="190">
        <v>1060601794</v>
      </c>
      <c r="C2597" s="166">
        <v>36</v>
      </c>
      <c r="D2597" s="166" t="s">
        <v>4425</v>
      </c>
      <c r="E2597" s="3" t="s">
        <v>7197</v>
      </c>
      <c r="F2597" s="3" t="s">
        <v>7198</v>
      </c>
      <c r="G2597" s="166" t="s">
        <v>28</v>
      </c>
      <c r="H2597" s="182">
        <v>12.120582524271846</v>
      </c>
      <c r="I2597" s="3">
        <v>17</v>
      </c>
      <c r="J2597" s="3">
        <v>26.083333333333332</v>
      </c>
      <c r="K2597" s="3" t="s">
        <v>29</v>
      </c>
      <c r="L2597" s="167">
        <v>451373</v>
      </c>
      <c r="M2597" s="167" t="s">
        <v>7199</v>
      </c>
      <c r="N2597" s="3">
        <v>39</v>
      </c>
      <c r="O2597" s="3" t="s">
        <v>7170</v>
      </c>
      <c r="P2597" s="3" t="s">
        <v>19</v>
      </c>
      <c r="Q2597" s="3"/>
      <c r="R2597" s="3"/>
    </row>
    <row r="2598" spans="1:18" ht="15" customHeight="1">
      <c r="A2598" s="166">
        <v>400866</v>
      </c>
      <c r="B2598" s="190">
        <v>1060601808</v>
      </c>
      <c r="C2598" s="166">
        <v>36</v>
      </c>
      <c r="D2598" s="166" t="s">
        <v>4425</v>
      </c>
      <c r="E2598" s="3" t="s">
        <v>7200</v>
      </c>
      <c r="F2598" s="3" t="s">
        <v>7201</v>
      </c>
      <c r="G2598" s="166" t="s">
        <v>28</v>
      </c>
      <c r="H2598" s="182">
        <v>13.152068965517243</v>
      </c>
      <c r="I2598" s="3">
        <v>18.666666666666668</v>
      </c>
      <c r="J2598" s="3">
        <v>16.666666666666668</v>
      </c>
      <c r="K2598" s="3" t="s">
        <v>29</v>
      </c>
      <c r="L2598" s="167">
        <v>451385</v>
      </c>
      <c r="M2598" s="167" t="s">
        <v>7202</v>
      </c>
      <c r="N2598" s="3">
        <v>39</v>
      </c>
      <c r="O2598" s="3" t="s">
        <v>7170</v>
      </c>
      <c r="P2598" s="3" t="s">
        <v>19</v>
      </c>
      <c r="Q2598" s="3"/>
      <c r="R2598" s="3"/>
    </row>
    <row r="2599" spans="1:18" ht="15" customHeight="1">
      <c r="A2599" s="166">
        <v>400383</v>
      </c>
      <c r="B2599" s="190">
        <v>1060601816</v>
      </c>
      <c r="C2599" s="166">
        <v>36</v>
      </c>
      <c r="D2599" s="166" t="s">
        <v>4425</v>
      </c>
      <c r="E2599" s="3" t="s">
        <v>7203</v>
      </c>
      <c r="F2599" s="3" t="s">
        <v>7204</v>
      </c>
      <c r="G2599" s="166" t="s">
        <v>28</v>
      </c>
      <c r="H2599" s="182">
        <v>14</v>
      </c>
      <c r="I2599" s="3">
        <v>4</v>
      </c>
      <c r="J2599" s="3">
        <v>2.4166666666666665</v>
      </c>
      <c r="K2599" s="3" t="s">
        <v>29</v>
      </c>
      <c r="L2599" s="167">
        <v>451379</v>
      </c>
      <c r="M2599" s="167" t="s">
        <v>7205</v>
      </c>
      <c r="N2599" s="3">
        <v>39</v>
      </c>
      <c r="O2599" s="3" t="s">
        <v>7170</v>
      </c>
      <c r="P2599" s="3" t="s">
        <v>19</v>
      </c>
      <c r="Q2599" s="3"/>
      <c r="R2599" s="3"/>
    </row>
    <row r="2600" spans="1:18" ht="15" customHeight="1">
      <c r="A2600" s="166">
        <v>401269</v>
      </c>
      <c r="B2600" s="190">
        <v>1060601891</v>
      </c>
      <c r="C2600" s="166">
        <v>36</v>
      </c>
      <c r="D2600" s="166" t="s">
        <v>4425</v>
      </c>
      <c r="E2600" s="3" t="s">
        <v>7206</v>
      </c>
      <c r="F2600" s="3" t="s">
        <v>7207</v>
      </c>
      <c r="G2600" s="166" t="s">
        <v>28</v>
      </c>
      <c r="H2600" s="182">
        <v>6.2177586206896551</v>
      </c>
      <c r="I2600" s="3">
        <v>21.666666666666668</v>
      </c>
      <c r="J2600" s="3">
        <v>20.166666666666668</v>
      </c>
      <c r="K2600" s="3" t="s">
        <v>29</v>
      </c>
      <c r="L2600" s="167">
        <v>451318</v>
      </c>
      <c r="M2600" s="167" t="s">
        <v>7208</v>
      </c>
      <c r="N2600" s="3">
        <v>39</v>
      </c>
      <c r="O2600" s="3" t="s">
        <v>7170</v>
      </c>
      <c r="P2600" s="3" t="s">
        <v>19</v>
      </c>
      <c r="Q2600" s="3"/>
      <c r="R2600" s="3"/>
    </row>
    <row r="2601" spans="1:18" ht="15" customHeight="1">
      <c r="A2601" s="166">
        <v>400293</v>
      </c>
      <c r="B2601" s="190">
        <v>1060601905</v>
      </c>
      <c r="C2601" s="166">
        <v>36</v>
      </c>
      <c r="D2601" s="166" t="s">
        <v>4425</v>
      </c>
      <c r="E2601" s="3" t="s">
        <v>7209</v>
      </c>
      <c r="F2601" s="3" t="s">
        <v>7210</v>
      </c>
      <c r="G2601" s="166" t="s">
        <v>28</v>
      </c>
      <c r="H2601" s="182">
        <v>4.144252873563218</v>
      </c>
      <c r="I2601" s="3">
        <v>15</v>
      </c>
      <c r="J2601" s="3">
        <v>16.583333333333332</v>
      </c>
      <c r="K2601" s="3" t="s">
        <v>29</v>
      </c>
      <c r="L2601" s="167">
        <v>451312</v>
      </c>
      <c r="M2601" s="167" t="s">
        <v>7211</v>
      </c>
      <c r="N2601" s="3">
        <v>39</v>
      </c>
      <c r="O2601" s="3" t="s">
        <v>7170</v>
      </c>
      <c r="P2601" s="3" t="s">
        <v>19</v>
      </c>
      <c r="Q2601" s="3"/>
      <c r="R2601" s="3"/>
    </row>
    <row r="2602" spans="1:18" ht="15" customHeight="1">
      <c r="A2602" s="166">
        <v>400149</v>
      </c>
      <c r="B2602" s="190">
        <v>1060601913</v>
      </c>
      <c r="C2602" s="166">
        <v>36</v>
      </c>
      <c r="D2602" s="166" t="s">
        <v>4425</v>
      </c>
      <c r="E2602" s="3" t="s">
        <v>7212</v>
      </c>
      <c r="F2602" s="3" t="s">
        <v>7213</v>
      </c>
      <c r="G2602" s="166" t="s">
        <v>28</v>
      </c>
      <c r="H2602" s="182">
        <v>4.536944444444444</v>
      </c>
      <c r="I2602" s="3">
        <v>9</v>
      </c>
      <c r="J2602" s="3">
        <v>14.333333333333334</v>
      </c>
      <c r="K2602" s="3" t="s">
        <v>29</v>
      </c>
      <c r="L2602" s="167">
        <v>451316</v>
      </c>
      <c r="M2602" s="167" t="s">
        <v>7214</v>
      </c>
      <c r="N2602" s="3">
        <v>39</v>
      </c>
      <c r="O2602" s="3" t="s">
        <v>7170</v>
      </c>
      <c r="P2602" s="3" t="s">
        <v>19</v>
      </c>
      <c r="Q2602" s="3"/>
      <c r="R2602" s="3"/>
    </row>
    <row r="2603" spans="1:18" ht="15" customHeight="1">
      <c r="A2603" s="166">
        <v>400074</v>
      </c>
      <c r="B2603" s="190">
        <v>1060601921</v>
      </c>
      <c r="C2603" s="166">
        <v>36</v>
      </c>
      <c r="D2603" s="166" t="s">
        <v>4425</v>
      </c>
      <c r="E2603" s="3" t="s">
        <v>7215</v>
      </c>
      <c r="F2603" s="3" t="s">
        <v>7216</v>
      </c>
      <c r="G2603" s="166" t="s">
        <v>28</v>
      </c>
      <c r="H2603" s="182">
        <v>4.4950000000000001</v>
      </c>
      <c r="I2603" s="3">
        <v>15</v>
      </c>
      <c r="J2603" s="3">
        <v>16.25</v>
      </c>
      <c r="K2603" s="3" t="s">
        <v>29</v>
      </c>
      <c r="L2603" s="167">
        <v>451322</v>
      </c>
      <c r="M2603" s="167" t="s">
        <v>7217</v>
      </c>
      <c r="N2603" s="3">
        <v>39</v>
      </c>
      <c r="O2603" s="3" t="s">
        <v>7170</v>
      </c>
      <c r="P2603" s="3" t="s">
        <v>19</v>
      </c>
      <c r="Q2603" s="3"/>
      <c r="R2603" s="3"/>
    </row>
    <row r="2604" spans="1:18" ht="15" customHeight="1">
      <c r="A2604" s="166">
        <v>400239</v>
      </c>
      <c r="B2604" s="190">
        <v>1060600585</v>
      </c>
      <c r="C2604" s="166">
        <v>36</v>
      </c>
      <c r="D2604" s="166" t="s">
        <v>4425</v>
      </c>
      <c r="E2604" s="3" t="s">
        <v>7218</v>
      </c>
      <c r="F2604" s="3" t="s">
        <v>7219</v>
      </c>
      <c r="G2604" s="166" t="s">
        <v>28</v>
      </c>
      <c r="H2604" s="182">
        <v>4.0775609756097557</v>
      </c>
      <c r="I2604" s="3">
        <v>11.666666666666666</v>
      </c>
      <c r="J2604" s="3">
        <v>16.666666666666668</v>
      </c>
      <c r="K2604" s="3" t="s">
        <v>29</v>
      </c>
      <c r="L2604" s="167">
        <v>451323</v>
      </c>
      <c r="M2604" s="167" t="s">
        <v>7220</v>
      </c>
      <c r="N2604" s="3">
        <v>39</v>
      </c>
      <c r="O2604" s="3" t="s">
        <v>7170</v>
      </c>
      <c r="P2604" s="3" t="s">
        <v>19</v>
      </c>
      <c r="Q2604" s="3"/>
      <c r="R2604" s="3"/>
    </row>
    <row r="2605" spans="1:18" ht="15" customHeight="1">
      <c r="A2605" s="166">
        <v>400184</v>
      </c>
      <c r="B2605" s="190">
        <v>1060600593</v>
      </c>
      <c r="C2605" s="166">
        <v>36</v>
      </c>
      <c r="D2605" s="166" t="s">
        <v>4425</v>
      </c>
      <c r="E2605" s="3" t="s">
        <v>7221</v>
      </c>
      <c r="F2605" s="3" t="s">
        <v>7222</v>
      </c>
      <c r="G2605" s="166" t="s">
        <v>28</v>
      </c>
      <c r="H2605" s="182">
        <v>3.8725714285714288</v>
      </c>
      <c r="I2605" s="3">
        <v>13.333333333333334</v>
      </c>
      <c r="J2605" s="3">
        <v>21.666666666666668</v>
      </c>
      <c r="K2605" s="3" t="s">
        <v>29</v>
      </c>
      <c r="L2605" s="167">
        <v>451325</v>
      </c>
      <c r="M2605" s="167" t="s">
        <v>7223</v>
      </c>
      <c r="N2605" s="3">
        <v>39</v>
      </c>
      <c r="O2605" s="3" t="s">
        <v>7170</v>
      </c>
      <c r="P2605" s="3" t="s">
        <v>19</v>
      </c>
      <c r="Q2605" s="3"/>
      <c r="R2605" s="3"/>
    </row>
    <row r="2606" spans="1:18" ht="15" customHeight="1">
      <c r="A2606" s="166">
        <v>401940</v>
      </c>
      <c r="B2606" s="190">
        <v>1060600607</v>
      </c>
      <c r="C2606" s="166">
        <v>36</v>
      </c>
      <c r="D2606" s="166" t="s">
        <v>4425</v>
      </c>
      <c r="E2606" s="3" t="s">
        <v>7224</v>
      </c>
      <c r="F2606" s="3" t="s">
        <v>7225</v>
      </c>
      <c r="G2606" s="166" t="s">
        <v>28</v>
      </c>
      <c r="H2606" s="182">
        <v>3.9150684931506849</v>
      </c>
      <c r="I2606" s="3">
        <v>78.333333333333329</v>
      </c>
      <c r="J2606" s="3">
        <v>83.333333333333329</v>
      </c>
      <c r="K2606" s="3" t="s">
        <v>29</v>
      </c>
      <c r="L2606" s="167">
        <v>451321</v>
      </c>
      <c r="M2606" s="167" t="s">
        <v>7226</v>
      </c>
      <c r="N2606" s="3">
        <v>39</v>
      </c>
      <c r="O2606" s="3" t="s">
        <v>7170</v>
      </c>
      <c r="P2606" s="3" t="s">
        <v>19</v>
      </c>
      <c r="Q2606" s="3"/>
      <c r="R2606" s="3"/>
    </row>
    <row r="2607" spans="1:18" ht="15" customHeight="1">
      <c r="A2607" s="166">
        <v>401831</v>
      </c>
      <c r="B2607" s="190">
        <v>1060600615</v>
      </c>
      <c r="C2607" s="166">
        <v>36</v>
      </c>
      <c r="D2607" s="166" t="s">
        <v>4425</v>
      </c>
      <c r="E2607" s="3" t="s">
        <v>7227</v>
      </c>
      <c r="F2607" s="3" t="s">
        <v>7228</v>
      </c>
      <c r="G2607" s="166" t="s">
        <v>28</v>
      </c>
      <c r="H2607" s="182">
        <v>3.6880579710144925</v>
      </c>
      <c r="I2607" s="3">
        <v>150</v>
      </c>
      <c r="J2607" s="3">
        <v>163.66666666666666</v>
      </c>
      <c r="K2607" s="3" t="s">
        <v>29</v>
      </c>
      <c r="L2607" s="167">
        <v>451314</v>
      </c>
      <c r="M2607" s="167" t="s">
        <v>7229</v>
      </c>
      <c r="N2607" s="3">
        <v>39</v>
      </c>
      <c r="O2607" s="3" t="s">
        <v>7170</v>
      </c>
      <c r="P2607" s="3" t="s">
        <v>19</v>
      </c>
      <c r="Q2607" s="3"/>
      <c r="R2607" s="3"/>
    </row>
    <row r="2608" spans="1:18" ht="15" customHeight="1">
      <c r="A2608" s="166">
        <v>402642</v>
      </c>
      <c r="B2608" s="190">
        <v>1060600623</v>
      </c>
      <c r="C2608" s="166">
        <v>36</v>
      </c>
      <c r="D2608" s="166" t="s">
        <v>4425</v>
      </c>
      <c r="E2608" s="3" t="s">
        <v>7230</v>
      </c>
      <c r="F2608" s="3" t="s">
        <v>7231</v>
      </c>
      <c r="G2608" s="166" t="s">
        <v>28</v>
      </c>
      <c r="H2608" s="182">
        <v>3.714406779661017</v>
      </c>
      <c r="I2608" s="3">
        <v>146.66666666666666</v>
      </c>
      <c r="J2608" s="3">
        <v>143.66666666666666</v>
      </c>
      <c r="K2608" s="3" t="s">
        <v>29</v>
      </c>
      <c r="L2608" s="167">
        <v>451327</v>
      </c>
      <c r="M2608" s="167" t="s">
        <v>7232</v>
      </c>
      <c r="N2608" s="3">
        <v>39</v>
      </c>
      <c r="O2608" s="3" t="s">
        <v>7170</v>
      </c>
      <c r="P2608" s="3" t="s">
        <v>19</v>
      </c>
      <c r="Q2608" s="3"/>
      <c r="R2608" s="3"/>
    </row>
    <row r="2609" spans="1:18" ht="15" customHeight="1">
      <c r="A2609" s="166">
        <v>400746</v>
      </c>
      <c r="B2609" s="190">
        <v>1060601310</v>
      </c>
      <c r="C2609" s="166">
        <v>36</v>
      </c>
      <c r="D2609" s="166" t="s">
        <v>4425</v>
      </c>
      <c r="E2609" s="3" t="s">
        <v>7233</v>
      </c>
      <c r="F2609" s="3" t="s">
        <v>7234</v>
      </c>
      <c r="G2609" s="166" t="s">
        <v>28</v>
      </c>
      <c r="H2609" s="182">
        <v>3.6868484848484857</v>
      </c>
      <c r="I2609" s="3">
        <v>35.333333333333336</v>
      </c>
      <c r="J2609" s="3">
        <v>31.666666666666668</v>
      </c>
      <c r="K2609" s="3" t="s">
        <v>29</v>
      </c>
      <c r="L2609" s="167">
        <v>451320</v>
      </c>
      <c r="M2609" s="167" t="s">
        <v>7235</v>
      </c>
      <c r="N2609" s="3">
        <v>39</v>
      </c>
      <c r="O2609" s="3" t="s">
        <v>7170</v>
      </c>
      <c r="P2609" s="3" t="s">
        <v>19</v>
      </c>
      <c r="Q2609" s="3"/>
      <c r="R2609" s="3"/>
    </row>
    <row r="2610" spans="1:18" ht="15" customHeight="1">
      <c r="A2610" s="166">
        <v>401563</v>
      </c>
      <c r="B2610" s="190">
        <v>1060601328</v>
      </c>
      <c r="C2610" s="166">
        <v>36</v>
      </c>
      <c r="D2610" s="166" t="s">
        <v>4425</v>
      </c>
      <c r="E2610" s="3" t="s">
        <v>7236</v>
      </c>
      <c r="F2610" s="3" t="s">
        <v>7237</v>
      </c>
      <c r="G2610" s="166" t="s">
        <v>28</v>
      </c>
      <c r="H2610" s="182">
        <v>3.5654545454545454</v>
      </c>
      <c r="I2610" s="3">
        <v>3.3333333333333335</v>
      </c>
      <c r="J2610" s="3">
        <v>5.833333333333333</v>
      </c>
      <c r="K2610" s="3" t="s">
        <v>26</v>
      </c>
      <c r="L2610" s="167">
        <v>451319</v>
      </c>
      <c r="M2610" s="167" t="s">
        <v>7238</v>
      </c>
      <c r="N2610" s="3">
        <v>39</v>
      </c>
      <c r="O2610" s="3" t="s">
        <v>7170</v>
      </c>
      <c r="P2610" s="3" t="s">
        <v>19</v>
      </c>
      <c r="Q2610" s="3"/>
      <c r="R2610" s="3"/>
    </row>
    <row r="2611" spans="1:18" ht="15" customHeight="1">
      <c r="A2611" s="166">
        <v>401652</v>
      </c>
      <c r="B2611" s="190">
        <v>1060600810</v>
      </c>
      <c r="C2611" s="166">
        <v>36</v>
      </c>
      <c r="D2611" s="166" t="s">
        <v>4425</v>
      </c>
      <c r="E2611" s="3" t="s">
        <v>7239</v>
      </c>
      <c r="F2611" s="3" t="s">
        <v>7240</v>
      </c>
      <c r="G2611" s="166" t="s">
        <v>28</v>
      </c>
      <c r="H2611" s="182">
        <v>67.257999999999996</v>
      </c>
      <c r="I2611" s="3">
        <v>4.333333333333333</v>
      </c>
      <c r="J2611" s="3">
        <v>4.833333333333333</v>
      </c>
      <c r="K2611" s="3" t="s">
        <v>29</v>
      </c>
      <c r="L2611" s="167">
        <v>451264</v>
      </c>
      <c r="M2611" s="167" t="s">
        <v>7241</v>
      </c>
      <c r="N2611" s="3">
        <v>39</v>
      </c>
      <c r="O2611" s="3" t="s">
        <v>7170</v>
      </c>
      <c r="P2611" s="3" t="s">
        <v>19</v>
      </c>
      <c r="Q2611" s="3"/>
      <c r="R2611" s="3"/>
    </row>
    <row r="2612" spans="1:18" ht="15" customHeight="1">
      <c r="A2612" s="166">
        <v>401822</v>
      </c>
      <c r="B2612" s="190">
        <v>1060600828</v>
      </c>
      <c r="C2612" s="166">
        <v>36</v>
      </c>
      <c r="D2612" s="166" t="s">
        <v>4425</v>
      </c>
      <c r="E2612" s="3" t="s">
        <v>7242</v>
      </c>
      <c r="F2612" s="3" t="s">
        <v>7243</v>
      </c>
      <c r="G2612" s="166" t="s">
        <v>28</v>
      </c>
      <c r="H2612" s="182">
        <v>80.333749999999995</v>
      </c>
      <c r="I2612" s="3">
        <v>8</v>
      </c>
      <c r="J2612" s="3">
        <v>8.3333333333333339</v>
      </c>
      <c r="K2612" s="3" t="s">
        <v>29</v>
      </c>
      <c r="L2612" s="167">
        <v>451261</v>
      </c>
      <c r="M2612" s="167" t="s">
        <v>7244</v>
      </c>
      <c r="N2612" s="3">
        <v>39</v>
      </c>
      <c r="O2612" s="3" t="s">
        <v>7170</v>
      </c>
      <c r="P2612" s="3" t="s">
        <v>19</v>
      </c>
      <c r="Q2612" s="3"/>
      <c r="R2612" s="3"/>
    </row>
    <row r="2613" spans="1:18" ht="15" customHeight="1">
      <c r="A2613" s="166">
        <v>402369</v>
      </c>
      <c r="B2613" s="190">
        <v>1060600836</v>
      </c>
      <c r="C2613" s="166">
        <v>36</v>
      </c>
      <c r="D2613" s="166" t="s">
        <v>4425</v>
      </c>
      <c r="E2613" s="3" t="s">
        <v>7245</v>
      </c>
      <c r="F2613" s="3" t="s">
        <v>7246</v>
      </c>
      <c r="G2613" s="166" t="s">
        <v>28</v>
      </c>
      <c r="H2613" s="182">
        <v>62.838333333333338</v>
      </c>
      <c r="I2613" s="3">
        <v>3.3333333333333335</v>
      </c>
      <c r="J2613" s="3">
        <v>5.083333333333333</v>
      </c>
      <c r="K2613" s="3" t="s">
        <v>29</v>
      </c>
      <c r="L2613" s="167">
        <v>451257</v>
      </c>
      <c r="M2613" s="167" t="s">
        <v>7247</v>
      </c>
      <c r="N2613" s="3">
        <v>39</v>
      </c>
      <c r="O2613" s="3" t="s">
        <v>7170</v>
      </c>
      <c r="P2613" s="3" t="s">
        <v>19</v>
      </c>
      <c r="Q2613" s="3"/>
      <c r="R2613" s="3"/>
    </row>
    <row r="2614" spans="1:18" ht="15" customHeight="1">
      <c r="A2614" s="166">
        <v>401052</v>
      </c>
      <c r="B2614" s="190">
        <v>1060600348</v>
      </c>
      <c r="C2614" s="166">
        <v>36</v>
      </c>
      <c r="D2614" s="166" t="s">
        <v>4425</v>
      </c>
      <c r="E2614" s="3" t="s">
        <v>7248</v>
      </c>
      <c r="F2614" s="3" t="s">
        <v>7249</v>
      </c>
      <c r="G2614" s="166" t="s">
        <v>28</v>
      </c>
      <c r="H2614" s="182">
        <v>3.3142857142857145</v>
      </c>
      <c r="I2614" s="3">
        <v>6.666666666666667</v>
      </c>
      <c r="J2614" s="3">
        <v>3.75</v>
      </c>
      <c r="K2614" s="3" t="s">
        <v>26</v>
      </c>
      <c r="L2614" s="167">
        <v>451432</v>
      </c>
      <c r="M2614" s="167" t="s">
        <v>7250</v>
      </c>
      <c r="N2614" s="3">
        <v>39</v>
      </c>
      <c r="O2614" s="3" t="s">
        <v>7170</v>
      </c>
      <c r="P2614" s="3" t="s">
        <v>19</v>
      </c>
      <c r="Q2614" s="3"/>
      <c r="R2614" s="3"/>
    </row>
    <row r="2615" spans="1:18" ht="15" customHeight="1">
      <c r="A2615" s="166">
        <v>400334</v>
      </c>
      <c r="B2615" s="190">
        <v>1060601174</v>
      </c>
      <c r="C2615" s="166">
        <v>36</v>
      </c>
      <c r="D2615" s="166" t="s">
        <v>4425</v>
      </c>
      <c r="E2615" s="3" t="s">
        <v>7251</v>
      </c>
      <c r="F2615" s="3" t="s">
        <v>7252</v>
      </c>
      <c r="G2615" s="166" t="s">
        <v>28</v>
      </c>
      <c r="H2615" s="182">
        <v>3.1949999999999998</v>
      </c>
      <c r="I2615" s="3">
        <v>17.333333333333332</v>
      </c>
      <c r="J2615" s="3">
        <v>12.083333333333334</v>
      </c>
      <c r="K2615" s="3" t="s">
        <v>29</v>
      </c>
      <c r="L2615" s="167">
        <v>451268</v>
      </c>
      <c r="M2615" s="167" t="s">
        <v>7253</v>
      </c>
      <c r="N2615" s="3">
        <v>39</v>
      </c>
      <c r="O2615" s="3" t="s">
        <v>7170</v>
      </c>
      <c r="P2615" s="3" t="s">
        <v>19</v>
      </c>
      <c r="Q2615" s="3"/>
      <c r="R2615" s="3"/>
    </row>
    <row r="2616" spans="1:18" ht="15" customHeight="1">
      <c r="A2616" s="166">
        <v>401678</v>
      </c>
      <c r="B2616" s="190">
        <v>1060601140</v>
      </c>
      <c r="C2616" s="166">
        <v>36</v>
      </c>
      <c r="D2616" s="166" t="s">
        <v>4425</v>
      </c>
      <c r="E2616" s="3" t="s">
        <v>7254</v>
      </c>
      <c r="F2616" s="3" t="s">
        <v>7255</v>
      </c>
      <c r="G2616" s="166" t="s">
        <v>28</v>
      </c>
      <c r="H2616" s="182">
        <v>2.9699999999999998</v>
      </c>
      <c r="I2616" s="3">
        <v>18.666666666666668</v>
      </c>
      <c r="J2616" s="3">
        <v>21.583333333333332</v>
      </c>
      <c r="K2616" s="3" t="s">
        <v>29</v>
      </c>
      <c r="L2616" s="167">
        <v>451271</v>
      </c>
      <c r="M2616" s="167" t="s">
        <v>7256</v>
      </c>
      <c r="N2616" s="3">
        <v>39</v>
      </c>
      <c r="O2616" s="3" t="s">
        <v>7170</v>
      </c>
      <c r="P2616" s="3" t="s">
        <v>19</v>
      </c>
      <c r="Q2616" s="3"/>
      <c r="R2616" s="3"/>
    </row>
    <row r="2617" spans="1:18" ht="15" customHeight="1">
      <c r="A2617" s="166">
        <v>402506</v>
      </c>
      <c r="B2617" s="190">
        <v>1060601158</v>
      </c>
      <c r="C2617" s="166">
        <v>36</v>
      </c>
      <c r="D2617" s="166" t="s">
        <v>4425</v>
      </c>
      <c r="E2617" s="3" t="s">
        <v>7257</v>
      </c>
      <c r="F2617" s="3" t="s">
        <v>7258</v>
      </c>
      <c r="G2617" s="166" t="s">
        <v>28</v>
      </c>
      <c r="H2617" s="182">
        <v>3.0490909090909093</v>
      </c>
      <c r="I2617" s="3">
        <v>21</v>
      </c>
      <c r="J2617" s="3">
        <v>20.916666666666668</v>
      </c>
      <c r="K2617" s="3" t="s">
        <v>29</v>
      </c>
      <c r="L2617" s="167">
        <v>451197</v>
      </c>
      <c r="M2617" s="167" t="s">
        <v>7259</v>
      </c>
      <c r="N2617" s="3">
        <v>39</v>
      </c>
      <c r="O2617" s="3" t="s">
        <v>7170</v>
      </c>
      <c r="P2617" s="3" t="s">
        <v>19</v>
      </c>
      <c r="Q2617" s="3"/>
      <c r="R2617" s="3"/>
    </row>
    <row r="2618" spans="1:18" ht="15" customHeight="1">
      <c r="A2618" s="166">
        <v>400513</v>
      </c>
      <c r="B2618" s="190">
        <v>1060600046</v>
      </c>
      <c r="C2618" s="166">
        <v>36</v>
      </c>
      <c r="D2618" s="166" t="s">
        <v>4425</v>
      </c>
      <c r="E2618" s="3" t="s">
        <v>7260</v>
      </c>
      <c r="F2618" s="3" t="s">
        <v>7261</v>
      </c>
      <c r="G2618" s="166" t="s">
        <v>28</v>
      </c>
      <c r="H2618" s="182">
        <v>3.0326666666666666</v>
      </c>
      <c r="I2618" s="3">
        <v>4.333333333333333</v>
      </c>
      <c r="J2618" s="3">
        <v>10.583333333333334</v>
      </c>
      <c r="K2618" s="3" t="s">
        <v>29</v>
      </c>
      <c r="L2618" s="167">
        <v>451272</v>
      </c>
      <c r="M2618" s="167" t="s">
        <v>7262</v>
      </c>
      <c r="N2618" s="3">
        <v>39</v>
      </c>
      <c r="O2618" s="3" t="s">
        <v>7170</v>
      </c>
      <c r="P2618" s="3" t="s">
        <v>19</v>
      </c>
      <c r="Q2618" s="3"/>
      <c r="R2618" s="3"/>
    </row>
    <row r="2619" spans="1:18" ht="15" customHeight="1">
      <c r="A2619" s="166">
        <v>400667</v>
      </c>
      <c r="B2619" s="190">
        <v>1060601425</v>
      </c>
      <c r="C2619" s="166">
        <v>36</v>
      </c>
      <c r="D2619" s="166" t="s">
        <v>4425</v>
      </c>
      <c r="E2619" s="3" t="s">
        <v>7263</v>
      </c>
      <c r="F2619" s="3" t="s">
        <v>7264</v>
      </c>
      <c r="G2619" s="166" t="s">
        <v>28</v>
      </c>
      <c r="H2619" s="182">
        <v>3.1335714285714289</v>
      </c>
      <c r="I2619" s="3">
        <v>9.6666666666666661</v>
      </c>
      <c r="J2619" s="3">
        <v>7.416666666666667</v>
      </c>
      <c r="K2619" s="3" t="s">
        <v>29</v>
      </c>
      <c r="L2619" s="167">
        <v>451267</v>
      </c>
      <c r="M2619" s="167" t="s">
        <v>7265</v>
      </c>
      <c r="N2619" s="3">
        <v>39</v>
      </c>
      <c r="O2619" s="3" t="s">
        <v>7170</v>
      </c>
      <c r="P2619" s="3" t="s">
        <v>19</v>
      </c>
      <c r="Q2619" s="3"/>
      <c r="R2619" s="3"/>
    </row>
    <row r="2620" spans="1:18" ht="15" customHeight="1">
      <c r="A2620" s="166">
        <v>400801</v>
      </c>
      <c r="B2620" s="190">
        <v>1060600054</v>
      </c>
      <c r="C2620" s="166">
        <v>36</v>
      </c>
      <c r="D2620" s="166" t="s">
        <v>4425</v>
      </c>
      <c r="E2620" s="3" t="s">
        <v>7266</v>
      </c>
      <c r="F2620" s="3" t="s">
        <v>7267</v>
      </c>
      <c r="G2620" s="166" t="s">
        <v>28</v>
      </c>
      <c r="H2620" s="182">
        <v>3.6090909090909089</v>
      </c>
      <c r="I2620" s="3">
        <v>1.3333333333333333</v>
      </c>
      <c r="J2620" s="3">
        <v>3.6666666666666665</v>
      </c>
      <c r="K2620" s="3" t="s">
        <v>26</v>
      </c>
      <c r="L2620" s="167">
        <v>451270</v>
      </c>
      <c r="M2620" s="167" t="s">
        <v>7268</v>
      </c>
      <c r="N2620" s="3">
        <v>39</v>
      </c>
      <c r="O2620" s="3" t="s">
        <v>7170</v>
      </c>
      <c r="P2620" s="3" t="s">
        <v>19</v>
      </c>
      <c r="Q2620" s="3"/>
      <c r="R2620" s="3"/>
    </row>
    <row r="2621" spans="1:18" ht="15" customHeight="1">
      <c r="A2621" s="166">
        <v>401399</v>
      </c>
      <c r="B2621" s="190">
        <v>1060600682</v>
      </c>
      <c r="C2621" s="166">
        <v>36</v>
      </c>
      <c r="D2621" s="166" t="s">
        <v>4425</v>
      </c>
      <c r="E2621" s="3" t="s">
        <v>7269</v>
      </c>
      <c r="F2621" s="3" t="s">
        <v>7270</v>
      </c>
      <c r="G2621" s="166" t="s">
        <v>28</v>
      </c>
      <c r="H2621" s="182">
        <v>3.6149999999999998</v>
      </c>
      <c r="I2621" s="3">
        <v>1.6666666666666667</v>
      </c>
      <c r="J2621" s="3">
        <v>3.3333333333333335</v>
      </c>
      <c r="K2621" s="3" t="s">
        <v>26</v>
      </c>
      <c r="L2621" s="167">
        <v>451276</v>
      </c>
      <c r="M2621" s="167" t="s">
        <v>7271</v>
      </c>
      <c r="N2621" s="3">
        <v>39</v>
      </c>
      <c r="O2621" s="3" t="s">
        <v>7170</v>
      </c>
      <c r="P2621" s="3" t="s">
        <v>19</v>
      </c>
      <c r="Q2621" s="3"/>
      <c r="R2621" s="3"/>
    </row>
    <row r="2622" spans="1:18" ht="15" customHeight="1">
      <c r="A2622" s="166">
        <v>401878</v>
      </c>
      <c r="B2622" s="190">
        <v>1060601484</v>
      </c>
      <c r="C2622" s="166">
        <v>36</v>
      </c>
      <c r="D2622" s="166" t="s">
        <v>4425</v>
      </c>
      <c r="E2622" s="3" t="s">
        <v>7272</v>
      </c>
      <c r="F2622" s="3" t="s">
        <v>7273</v>
      </c>
      <c r="G2622" s="166" t="s">
        <v>28</v>
      </c>
      <c r="H2622" s="182">
        <v>3.7836363636363637</v>
      </c>
      <c r="I2622" s="3">
        <v>5.666666666666667</v>
      </c>
      <c r="J2622" s="3">
        <v>3.0833333333333335</v>
      </c>
      <c r="K2622" s="3" t="s">
        <v>29</v>
      </c>
      <c r="L2622" s="167">
        <v>451277</v>
      </c>
      <c r="M2622" s="167" t="s">
        <v>7274</v>
      </c>
      <c r="N2622" s="3">
        <v>39</v>
      </c>
      <c r="O2622" s="3" t="s">
        <v>7170</v>
      </c>
      <c r="P2622" s="3" t="s">
        <v>19</v>
      </c>
      <c r="Q2622" s="3"/>
      <c r="R2622" s="3"/>
    </row>
    <row r="2623" spans="1:18" ht="15" customHeight="1">
      <c r="A2623" s="166">
        <v>401330</v>
      </c>
      <c r="B2623" s="190">
        <v>1060601395</v>
      </c>
      <c r="C2623" s="166">
        <v>36</v>
      </c>
      <c r="D2623" s="166" t="s">
        <v>4425</v>
      </c>
      <c r="E2623" s="3" t="s">
        <v>7275</v>
      </c>
      <c r="F2623" s="3" t="s">
        <v>7276</v>
      </c>
      <c r="G2623" s="166" t="s">
        <v>28</v>
      </c>
      <c r="H2623" s="182">
        <v>3.7738461538461539</v>
      </c>
      <c r="I2623" s="3">
        <v>1.6666666666666667</v>
      </c>
      <c r="J2623" s="3">
        <v>4</v>
      </c>
      <c r="K2623" s="3" t="s">
        <v>29</v>
      </c>
      <c r="L2623" s="167">
        <v>451278</v>
      </c>
      <c r="M2623" s="167" t="s">
        <v>7277</v>
      </c>
      <c r="N2623" s="3">
        <v>39</v>
      </c>
      <c r="O2623" s="3" t="s">
        <v>7170</v>
      </c>
      <c r="P2623" s="3" t="s">
        <v>19</v>
      </c>
      <c r="Q2623" s="3"/>
      <c r="R2623" s="3"/>
    </row>
    <row r="2624" spans="1:18" ht="15" customHeight="1">
      <c r="A2624" s="166">
        <v>401531</v>
      </c>
      <c r="B2624" s="190">
        <v>1060700113</v>
      </c>
      <c r="C2624" s="166">
        <v>36</v>
      </c>
      <c r="D2624" s="166" t="s">
        <v>4425</v>
      </c>
      <c r="E2624" s="3" t="s">
        <v>7278</v>
      </c>
      <c r="F2624" s="3" t="s">
        <v>7279</v>
      </c>
      <c r="G2624" s="166" t="s">
        <v>28</v>
      </c>
      <c r="H2624" s="182">
        <v>2.6419624217119</v>
      </c>
      <c r="I2624" s="3">
        <v>2190</v>
      </c>
      <c r="J2624" s="3">
        <v>2198.4166666666665</v>
      </c>
      <c r="K2624" s="3" t="s">
        <v>29</v>
      </c>
      <c r="L2624" s="167">
        <v>459098</v>
      </c>
      <c r="M2624" s="167" t="s">
        <v>7280</v>
      </c>
      <c r="N2624" s="3">
        <v>39</v>
      </c>
      <c r="O2624" s="3" t="s">
        <v>3156</v>
      </c>
      <c r="P2624" s="3" t="s">
        <v>19</v>
      </c>
      <c r="Q2624" s="3"/>
      <c r="R2624" s="3"/>
    </row>
    <row r="2625" spans="1:18" ht="15" customHeight="1">
      <c r="A2625" s="166">
        <v>402599</v>
      </c>
      <c r="B2625" s="190">
        <v>1060700121</v>
      </c>
      <c r="C2625" s="166">
        <v>36</v>
      </c>
      <c r="D2625" s="166" t="s">
        <v>4425</v>
      </c>
      <c r="E2625" s="3" t="s">
        <v>7281</v>
      </c>
      <c r="F2625" s="3" t="s">
        <v>7282</v>
      </c>
      <c r="G2625" s="166" t="s">
        <v>28</v>
      </c>
      <c r="H2625" s="182">
        <v>2.9586486486486487</v>
      </c>
      <c r="I2625" s="3">
        <v>2146.6666666666665</v>
      </c>
      <c r="J2625" s="3">
        <v>2042.8333333333333</v>
      </c>
      <c r="K2625" s="3" t="s">
        <v>29</v>
      </c>
      <c r="L2625" s="167">
        <v>459097</v>
      </c>
      <c r="M2625" s="167" t="s">
        <v>7280</v>
      </c>
      <c r="N2625" s="3">
        <v>39</v>
      </c>
      <c r="O2625" s="3" t="s">
        <v>3156</v>
      </c>
      <c r="P2625" s="3" t="s">
        <v>19</v>
      </c>
      <c r="Q2625" s="3"/>
      <c r="R2625" s="3"/>
    </row>
    <row r="2626" spans="1:18" ht="15" customHeight="1">
      <c r="A2626" s="166">
        <v>400736</v>
      </c>
      <c r="B2626" s="190">
        <v>1060406410</v>
      </c>
      <c r="C2626" s="166">
        <v>36</v>
      </c>
      <c r="D2626" s="166" t="s">
        <v>4425</v>
      </c>
      <c r="E2626" s="3" t="s">
        <v>7283</v>
      </c>
      <c r="F2626" s="3" t="s">
        <v>7284</v>
      </c>
      <c r="G2626" s="166" t="s">
        <v>28</v>
      </c>
      <c r="H2626" s="182">
        <v>29.181818181818176</v>
      </c>
      <c r="I2626" s="3">
        <v>48</v>
      </c>
      <c r="J2626" s="3">
        <v>60</v>
      </c>
      <c r="K2626" s="3" t="s">
        <v>29</v>
      </c>
      <c r="L2626" s="167">
        <v>379256</v>
      </c>
      <c r="M2626" s="167" t="s">
        <v>7285</v>
      </c>
      <c r="N2626" s="3">
        <v>39</v>
      </c>
      <c r="O2626" s="3" t="s">
        <v>3156</v>
      </c>
      <c r="P2626" s="3" t="s">
        <v>19</v>
      </c>
      <c r="Q2626" s="3"/>
      <c r="R2626" s="3"/>
    </row>
    <row r="2627" spans="1:18" ht="15" customHeight="1">
      <c r="A2627" s="166">
        <v>401103</v>
      </c>
      <c r="B2627" s="190">
        <v>1060408404</v>
      </c>
      <c r="C2627" s="166">
        <v>35</v>
      </c>
      <c r="D2627" s="166" t="s">
        <v>4061</v>
      </c>
      <c r="E2627" s="3" t="s">
        <v>7286</v>
      </c>
      <c r="F2627" s="3" t="s">
        <v>7287</v>
      </c>
      <c r="G2627" s="166" t="s">
        <v>28</v>
      </c>
      <c r="H2627" s="182">
        <v>0.39262135922330099</v>
      </c>
      <c r="I2627" s="3">
        <v>243.33333333333334</v>
      </c>
      <c r="J2627" s="3">
        <v>212.5</v>
      </c>
      <c r="K2627" s="3" t="s">
        <v>29</v>
      </c>
      <c r="L2627" s="167">
        <v>412639</v>
      </c>
      <c r="M2627" s="167" t="s">
        <v>7288</v>
      </c>
      <c r="N2627" s="3">
        <v>39</v>
      </c>
      <c r="O2627" s="3" t="s">
        <v>4082</v>
      </c>
      <c r="P2627" s="3" t="s">
        <v>19</v>
      </c>
      <c r="Q2627" s="3"/>
      <c r="R2627" s="3"/>
    </row>
    <row r="2628" spans="1:18" ht="15" customHeight="1">
      <c r="A2628" s="166">
        <v>401543</v>
      </c>
      <c r="B2628" s="190" t="s">
        <v>7289</v>
      </c>
      <c r="C2628" s="166">
        <v>36</v>
      </c>
      <c r="D2628" s="166" t="s">
        <v>4425</v>
      </c>
      <c r="E2628" s="3" t="s">
        <v>7290</v>
      </c>
      <c r="F2628" s="3" t="s">
        <v>7291</v>
      </c>
      <c r="G2628" s="166" t="s">
        <v>28</v>
      </c>
      <c r="H2628" s="182">
        <v>0</v>
      </c>
      <c r="I2628" s="3">
        <v>0.33333333333333331</v>
      </c>
      <c r="J2628" s="3">
        <v>0.33333333333333331</v>
      </c>
      <c r="K2628" s="3" t="s">
        <v>26</v>
      </c>
      <c r="L2628" s="167">
        <v>450946</v>
      </c>
      <c r="M2628" s="167" t="s">
        <v>7292</v>
      </c>
      <c r="N2628" s="3">
        <v>39</v>
      </c>
      <c r="O2628" s="3" t="s">
        <v>7170</v>
      </c>
      <c r="P2628" s="3" t="s">
        <v>19</v>
      </c>
      <c r="Q2628" s="3"/>
      <c r="R2628" s="3"/>
    </row>
    <row r="2629" spans="1:18" ht="15" customHeight="1">
      <c r="A2629" s="166">
        <v>400297</v>
      </c>
      <c r="B2629" s="190">
        <v>1060601689</v>
      </c>
      <c r="C2629" s="166">
        <v>36</v>
      </c>
      <c r="D2629" s="166" t="s">
        <v>4425</v>
      </c>
      <c r="E2629" s="3" t="s">
        <v>7293</v>
      </c>
      <c r="F2629" s="3" t="s">
        <v>7294</v>
      </c>
      <c r="G2629" s="166" t="s">
        <v>28</v>
      </c>
      <c r="H2629" s="182">
        <v>208.33</v>
      </c>
      <c r="I2629" s="3">
        <v>0</v>
      </c>
      <c r="J2629" s="3">
        <v>0</v>
      </c>
      <c r="K2629" s="3" t="s">
        <v>26</v>
      </c>
      <c r="L2629" s="167">
        <v>450945</v>
      </c>
      <c r="M2629" s="167" t="s">
        <v>7295</v>
      </c>
      <c r="N2629" s="3">
        <v>39</v>
      </c>
      <c r="O2629" s="3" t="s">
        <v>7170</v>
      </c>
      <c r="P2629" s="3" t="s">
        <v>19</v>
      </c>
      <c r="Q2629" s="3"/>
      <c r="R2629" s="3"/>
    </row>
    <row r="2630" spans="1:18" ht="15" customHeight="1">
      <c r="A2630" s="166">
        <v>400027</v>
      </c>
      <c r="B2630" s="190">
        <v>1060601697</v>
      </c>
      <c r="C2630" s="166">
        <v>36</v>
      </c>
      <c r="D2630" s="166" t="s">
        <v>4425</v>
      </c>
      <c r="E2630" s="3" t="s">
        <v>7296</v>
      </c>
      <c r="F2630" s="3" t="s">
        <v>7297</v>
      </c>
      <c r="G2630" s="166" t="s">
        <v>28</v>
      </c>
      <c r="H2630" s="182">
        <v>304.2</v>
      </c>
      <c r="I2630" s="3">
        <v>0</v>
      </c>
      <c r="J2630" s="3">
        <v>0</v>
      </c>
      <c r="K2630" s="3" t="s">
        <v>18</v>
      </c>
      <c r="L2630" s="167">
        <v>450943</v>
      </c>
      <c r="M2630" s="167" t="s">
        <v>7298</v>
      </c>
      <c r="N2630" s="3">
        <v>39</v>
      </c>
      <c r="O2630" s="3" t="s">
        <v>7170</v>
      </c>
      <c r="P2630" s="3" t="s">
        <v>19</v>
      </c>
      <c r="Q2630" s="3"/>
      <c r="R2630" s="3"/>
    </row>
    <row r="2631" spans="1:18" ht="15" customHeight="1">
      <c r="A2631" s="166">
        <v>401966</v>
      </c>
      <c r="B2631" s="190">
        <v>1060700903</v>
      </c>
      <c r="C2631" s="166">
        <v>36</v>
      </c>
      <c r="D2631" s="166" t="s">
        <v>4425</v>
      </c>
      <c r="E2631" s="3" t="s">
        <v>7299</v>
      </c>
      <c r="F2631" s="3" t="s">
        <v>7300</v>
      </c>
      <c r="G2631" s="166" t="s">
        <v>28</v>
      </c>
      <c r="H2631" s="182">
        <v>15.92</v>
      </c>
      <c r="I2631" s="3">
        <v>0</v>
      </c>
      <c r="J2631" s="3">
        <v>0.66666666666666663</v>
      </c>
      <c r="K2631" s="3" t="s">
        <v>26</v>
      </c>
      <c r="L2631" s="167">
        <v>435411</v>
      </c>
      <c r="M2631" s="167" t="s">
        <v>7301</v>
      </c>
      <c r="N2631" s="3">
        <v>39</v>
      </c>
      <c r="O2631" s="3" t="s">
        <v>4603</v>
      </c>
      <c r="P2631" s="3" t="s">
        <v>19</v>
      </c>
      <c r="Q2631" s="3"/>
      <c r="R2631" s="3"/>
    </row>
    <row r="2632" spans="1:18" ht="15" customHeight="1">
      <c r="A2632" s="166">
        <v>401936</v>
      </c>
      <c r="B2632" s="190">
        <v>1060700865</v>
      </c>
      <c r="C2632" s="166">
        <v>36</v>
      </c>
      <c r="D2632" s="166" t="s">
        <v>4425</v>
      </c>
      <c r="E2632" s="3" t="s">
        <v>7302</v>
      </c>
      <c r="F2632" s="3" t="s">
        <v>7303</v>
      </c>
      <c r="G2632" s="166" t="s">
        <v>96</v>
      </c>
      <c r="H2632" s="182">
        <v>11.4</v>
      </c>
      <c r="I2632" s="3">
        <v>26.666666666666668</v>
      </c>
      <c r="J2632" s="3">
        <v>18.083333333333332</v>
      </c>
      <c r="K2632" s="3" t="s">
        <v>29</v>
      </c>
      <c r="L2632" s="167">
        <v>435412</v>
      </c>
      <c r="M2632" s="167" t="s">
        <v>7304</v>
      </c>
      <c r="N2632" s="3">
        <v>39</v>
      </c>
      <c r="O2632" s="3" t="s">
        <v>4603</v>
      </c>
      <c r="P2632" s="3" t="s">
        <v>19</v>
      </c>
      <c r="Q2632" s="3"/>
      <c r="R2632" s="3"/>
    </row>
    <row r="2633" spans="1:18" ht="15" customHeight="1">
      <c r="A2633" s="166">
        <v>401189</v>
      </c>
      <c r="B2633" s="190">
        <v>1060700962</v>
      </c>
      <c r="C2633" s="166">
        <v>36</v>
      </c>
      <c r="D2633" s="166" t="s">
        <v>4425</v>
      </c>
      <c r="E2633" s="3" t="s">
        <v>7305</v>
      </c>
      <c r="F2633" s="3" t="s">
        <v>7306</v>
      </c>
      <c r="G2633" s="166" t="s">
        <v>28</v>
      </c>
      <c r="H2633" s="182">
        <v>224.89000000000001</v>
      </c>
      <c r="I2633" s="3">
        <v>13.333333333333334</v>
      </c>
      <c r="J2633" s="3">
        <v>3.3333333333333335</v>
      </c>
      <c r="K2633" s="3" t="s">
        <v>26</v>
      </c>
      <c r="L2633" s="167">
        <v>317774</v>
      </c>
      <c r="M2633" s="167" t="s">
        <v>2978</v>
      </c>
      <c r="N2633" s="3">
        <v>39</v>
      </c>
      <c r="O2633" s="3" t="s">
        <v>4603</v>
      </c>
      <c r="P2633" s="3" t="s">
        <v>19</v>
      </c>
      <c r="Q2633" s="3"/>
      <c r="R2633" s="3"/>
    </row>
    <row r="2634" spans="1:18" ht="15" customHeight="1">
      <c r="A2634" s="166">
        <v>400979</v>
      </c>
      <c r="B2634" s="190" t="s">
        <v>7307</v>
      </c>
      <c r="C2634" s="166">
        <v>36</v>
      </c>
      <c r="D2634" s="166" t="s">
        <v>4425</v>
      </c>
      <c r="E2634" s="3" t="s">
        <v>7308</v>
      </c>
      <c r="F2634" s="3" t="s">
        <v>7309</v>
      </c>
      <c r="G2634" s="166" t="s">
        <v>28</v>
      </c>
      <c r="H2634" s="182">
        <v>140</v>
      </c>
      <c r="I2634" s="3">
        <v>0</v>
      </c>
      <c r="J2634" s="3">
        <v>0.83333333333333337</v>
      </c>
      <c r="K2634" s="3" t="s">
        <v>26</v>
      </c>
      <c r="L2634" s="167">
        <v>454893</v>
      </c>
      <c r="M2634" s="167" t="s">
        <v>2978</v>
      </c>
      <c r="N2634" s="3">
        <v>39</v>
      </c>
      <c r="O2634" s="3" t="s">
        <v>4603</v>
      </c>
      <c r="P2634" s="3" t="s">
        <v>19</v>
      </c>
      <c r="Q2634" s="3"/>
      <c r="R2634" s="3"/>
    </row>
    <row r="2635" spans="1:18" ht="15" customHeight="1">
      <c r="A2635" s="166">
        <v>402432</v>
      </c>
      <c r="B2635" s="190">
        <v>1060700989</v>
      </c>
      <c r="C2635" s="166">
        <v>36</v>
      </c>
      <c r="D2635" s="166" t="s">
        <v>4425</v>
      </c>
      <c r="E2635" s="3" t="s">
        <v>7310</v>
      </c>
      <c r="F2635" s="3" t="s">
        <v>7311</v>
      </c>
      <c r="G2635" s="166" t="s">
        <v>28</v>
      </c>
      <c r="H2635" s="182">
        <v>123</v>
      </c>
      <c r="I2635" s="3">
        <v>0</v>
      </c>
      <c r="J2635" s="3">
        <v>2.5</v>
      </c>
      <c r="K2635" s="3" t="s">
        <v>26</v>
      </c>
      <c r="L2635" s="167">
        <v>280854</v>
      </c>
      <c r="M2635" s="167" t="s">
        <v>2978</v>
      </c>
      <c r="N2635" s="3">
        <v>39</v>
      </c>
      <c r="O2635" s="3" t="s">
        <v>4603</v>
      </c>
      <c r="P2635" s="3" t="s">
        <v>19</v>
      </c>
      <c r="Q2635" s="3"/>
      <c r="R2635" s="3"/>
    </row>
    <row r="2636" spans="1:18" ht="15" customHeight="1">
      <c r="A2636" s="166">
        <v>401127</v>
      </c>
      <c r="B2636" s="190">
        <v>1060700997</v>
      </c>
      <c r="C2636" s="166">
        <v>36</v>
      </c>
      <c r="D2636" s="166" t="s">
        <v>4425</v>
      </c>
      <c r="E2636" s="3" t="s">
        <v>7312</v>
      </c>
      <c r="F2636" s="3" t="s">
        <v>7313</v>
      </c>
      <c r="G2636" s="166" t="s">
        <v>28</v>
      </c>
      <c r="H2636" s="182">
        <v>39.83</v>
      </c>
      <c r="I2636" s="3">
        <v>0</v>
      </c>
      <c r="J2636" s="3">
        <v>10</v>
      </c>
      <c r="K2636" s="3" t="s">
        <v>26</v>
      </c>
      <c r="L2636" s="167">
        <v>304375</v>
      </c>
      <c r="M2636" s="167" t="s">
        <v>2978</v>
      </c>
      <c r="N2636" s="3">
        <v>39</v>
      </c>
      <c r="O2636" s="3" t="s">
        <v>4603</v>
      </c>
      <c r="P2636" s="3" t="s">
        <v>19</v>
      </c>
      <c r="Q2636" s="3"/>
      <c r="R2636" s="3"/>
    </row>
    <row r="2637" spans="1:18" ht="15" customHeight="1">
      <c r="A2637" s="166">
        <v>402570</v>
      </c>
      <c r="B2637" s="190">
        <v>1060404328</v>
      </c>
      <c r="C2637" s="166">
        <v>36</v>
      </c>
      <c r="D2637" s="166" t="s">
        <v>4425</v>
      </c>
      <c r="E2637" s="3" t="s">
        <v>7314</v>
      </c>
      <c r="F2637" s="3" t="s">
        <v>7315</v>
      </c>
      <c r="G2637" s="166" t="s">
        <v>298</v>
      </c>
      <c r="H2637" s="182">
        <v>28</v>
      </c>
      <c r="I2637" s="3">
        <v>5.333333333333333</v>
      </c>
      <c r="J2637" s="3">
        <v>3.3333333333333335</v>
      </c>
      <c r="K2637" s="3" t="s">
        <v>29</v>
      </c>
      <c r="L2637" s="167">
        <v>460006</v>
      </c>
      <c r="M2637" s="167" t="s">
        <v>7316</v>
      </c>
      <c r="N2637" s="3">
        <v>39</v>
      </c>
      <c r="O2637" s="3" t="s">
        <v>3156</v>
      </c>
      <c r="P2637" s="3" t="s">
        <v>19</v>
      </c>
      <c r="Q2637" s="3"/>
      <c r="R2637" s="3"/>
    </row>
    <row r="2638" spans="1:18" ht="15" customHeight="1">
      <c r="A2638" s="166">
        <v>402731</v>
      </c>
      <c r="B2638" s="191" t="s">
        <v>54</v>
      </c>
      <c r="C2638" s="166">
        <v>36</v>
      </c>
      <c r="D2638" s="166" t="s">
        <v>4425</v>
      </c>
      <c r="E2638" s="3" t="s">
        <v>7317</v>
      </c>
      <c r="F2638" s="3" t="s">
        <v>7318</v>
      </c>
      <c r="G2638" s="166" t="s">
        <v>2496</v>
      </c>
      <c r="H2638" s="182">
        <v>5.1573584905660379</v>
      </c>
      <c r="I2638" s="3">
        <v>32</v>
      </c>
      <c r="J2638" s="3">
        <v>22.333333333333332</v>
      </c>
      <c r="K2638" s="3" t="s">
        <v>29</v>
      </c>
      <c r="L2638" s="167">
        <v>438057</v>
      </c>
      <c r="M2638" s="167" t="s">
        <v>6597</v>
      </c>
      <c r="N2638" s="3">
        <v>39</v>
      </c>
      <c r="O2638" s="3" t="s">
        <v>6583</v>
      </c>
      <c r="P2638" s="3" t="s">
        <v>19</v>
      </c>
      <c r="Q2638" s="3"/>
      <c r="R2638" s="3"/>
    </row>
    <row r="2639" spans="1:18" ht="15" customHeight="1">
      <c r="A2639" s="166">
        <v>402733</v>
      </c>
      <c r="B2639" s="191" t="s">
        <v>54</v>
      </c>
      <c r="C2639" s="166">
        <v>36</v>
      </c>
      <c r="D2639" s="166" t="s">
        <v>4425</v>
      </c>
      <c r="E2639" s="3" t="s">
        <v>7319</v>
      </c>
      <c r="F2639" s="3" t="s">
        <v>7320</v>
      </c>
      <c r="G2639" s="166" t="s">
        <v>1980</v>
      </c>
      <c r="H2639" s="182">
        <v>632.39130434782612</v>
      </c>
      <c r="I2639" s="3">
        <v>7</v>
      </c>
      <c r="J2639" s="3">
        <v>4.333333333333333</v>
      </c>
      <c r="K2639" s="3" t="s">
        <v>29</v>
      </c>
      <c r="L2639" s="167">
        <v>415186</v>
      </c>
      <c r="M2639" s="167" t="s">
        <v>7321</v>
      </c>
      <c r="N2639" s="3">
        <v>39</v>
      </c>
      <c r="O2639" s="3" t="s">
        <v>3156</v>
      </c>
      <c r="P2639" s="3" t="s">
        <v>19</v>
      </c>
      <c r="Q2639" s="3"/>
      <c r="R2639" s="3"/>
    </row>
    <row r="2640" spans="1:18" ht="15" customHeight="1">
      <c r="A2640" s="166">
        <v>402803</v>
      </c>
      <c r="B2640" s="191" t="s">
        <v>54</v>
      </c>
      <c r="C2640" s="166">
        <v>36</v>
      </c>
      <c r="D2640" s="166" t="s">
        <v>4425</v>
      </c>
      <c r="E2640" s="3" t="s">
        <v>7322</v>
      </c>
      <c r="F2640" s="3" t="s">
        <v>7323</v>
      </c>
      <c r="G2640" s="166" t="s">
        <v>1648</v>
      </c>
      <c r="H2640" s="182">
        <v>499.21999999999991</v>
      </c>
      <c r="I2640" s="3">
        <v>1.6666666666666667</v>
      </c>
      <c r="J2640" s="3">
        <v>1.75</v>
      </c>
      <c r="K2640" s="3" t="s">
        <v>26</v>
      </c>
      <c r="L2640" s="169">
        <v>434633</v>
      </c>
      <c r="M2640" s="167" t="s">
        <v>7324</v>
      </c>
      <c r="N2640" s="3">
        <v>39</v>
      </c>
      <c r="O2640" s="3" t="s">
        <v>4603</v>
      </c>
      <c r="P2640" s="3" t="s">
        <v>19</v>
      </c>
      <c r="Q2640" s="3"/>
      <c r="R2640" s="3"/>
    </row>
    <row r="2641" spans="1:18" ht="15" customHeight="1">
      <c r="A2641" s="166">
        <v>402805</v>
      </c>
      <c r="B2641" s="191" t="s">
        <v>54</v>
      </c>
      <c r="C2641" s="166">
        <v>36</v>
      </c>
      <c r="D2641" s="166" t="s">
        <v>4425</v>
      </c>
      <c r="E2641" s="3" t="s">
        <v>7325</v>
      </c>
      <c r="F2641" s="3" t="s">
        <v>7326</v>
      </c>
      <c r="G2641" s="166" t="s">
        <v>1648</v>
      </c>
      <c r="H2641" s="182">
        <v>582.37</v>
      </c>
      <c r="I2641" s="3">
        <v>0</v>
      </c>
      <c r="J2641" s="3">
        <v>0</v>
      </c>
      <c r="K2641" s="3" t="s">
        <v>18</v>
      </c>
      <c r="L2641" s="169">
        <v>434631</v>
      </c>
      <c r="M2641" s="167" t="s">
        <v>5132</v>
      </c>
      <c r="N2641" s="3">
        <v>39</v>
      </c>
      <c r="O2641" s="3" t="s">
        <v>4603</v>
      </c>
      <c r="P2641" s="3" t="s">
        <v>19</v>
      </c>
      <c r="Q2641" s="3"/>
      <c r="R2641" s="3"/>
    </row>
    <row r="2642" spans="1:18" ht="15" customHeight="1">
      <c r="A2642" s="166">
        <v>402807</v>
      </c>
      <c r="B2642" s="191" t="s">
        <v>54</v>
      </c>
      <c r="C2642" s="166">
        <v>36</v>
      </c>
      <c r="D2642" s="166" t="s">
        <v>4425</v>
      </c>
      <c r="E2642" s="3" t="s">
        <v>7327</v>
      </c>
      <c r="F2642" s="3" t="s">
        <v>7328</v>
      </c>
      <c r="G2642" s="166" t="s">
        <v>1648</v>
      </c>
      <c r="H2642" s="182">
        <v>320</v>
      </c>
      <c r="I2642" s="3">
        <v>0</v>
      </c>
      <c r="J2642" s="3">
        <v>0.25</v>
      </c>
      <c r="K2642" s="3" t="s">
        <v>26</v>
      </c>
      <c r="L2642" s="169">
        <v>434632</v>
      </c>
      <c r="M2642" s="167" t="s">
        <v>7329</v>
      </c>
      <c r="N2642" s="3">
        <v>39</v>
      </c>
      <c r="O2642" s="3" t="s">
        <v>4603</v>
      </c>
      <c r="P2642" s="3" t="s">
        <v>19</v>
      </c>
      <c r="Q2642" s="3"/>
      <c r="R2642" s="3"/>
    </row>
    <row r="2643" spans="1:18" ht="15" customHeight="1">
      <c r="A2643" s="166">
        <v>402804</v>
      </c>
      <c r="B2643" s="191" t="s">
        <v>54</v>
      </c>
      <c r="C2643" s="166">
        <v>36</v>
      </c>
      <c r="D2643" s="166" t="s">
        <v>4425</v>
      </c>
      <c r="E2643" s="3" t="s">
        <v>7330</v>
      </c>
      <c r="F2643" s="3" t="s">
        <v>7331</v>
      </c>
      <c r="G2643" s="166" t="s">
        <v>28</v>
      </c>
      <c r="H2643" s="182">
        <v>49.210909090909091</v>
      </c>
      <c r="I2643" s="3">
        <v>0</v>
      </c>
      <c r="J2643" s="3">
        <v>0</v>
      </c>
      <c r="K2643" s="3" t="s">
        <v>26</v>
      </c>
      <c r="L2643" s="169">
        <v>455154</v>
      </c>
      <c r="M2643" s="167" t="s">
        <v>7332</v>
      </c>
      <c r="N2643" s="3">
        <v>39</v>
      </c>
      <c r="O2643" s="3" t="s">
        <v>4603</v>
      </c>
      <c r="P2643" s="3" t="s">
        <v>19</v>
      </c>
      <c r="Q2643" s="3"/>
      <c r="R2643" s="3"/>
    </row>
    <row r="2644" spans="1:18" ht="15" customHeight="1">
      <c r="A2644" s="166">
        <v>402809</v>
      </c>
      <c r="B2644" s="191" t="s">
        <v>54</v>
      </c>
      <c r="C2644" s="166">
        <v>36</v>
      </c>
      <c r="D2644" s="166" t="s">
        <v>4425</v>
      </c>
      <c r="E2644" s="3" t="s">
        <v>7333</v>
      </c>
      <c r="F2644" s="3" t="s">
        <v>7334</v>
      </c>
      <c r="G2644" s="166" t="s">
        <v>28</v>
      </c>
      <c r="H2644" s="182">
        <v>68.5</v>
      </c>
      <c r="I2644" s="3">
        <v>3.3333333333333335</v>
      </c>
      <c r="J2644" s="3">
        <v>1.3333333333333333</v>
      </c>
      <c r="K2644" s="3" t="s">
        <v>26</v>
      </c>
      <c r="L2644" s="169">
        <v>455152</v>
      </c>
      <c r="M2644" s="167" t="s">
        <v>7335</v>
      </c>
      <c r="N2644" s="3">
        <v>39</v>
      </c>
      <c r="O2644" s="3" t="s">
        <v>4603</v>
      </c>
      <c r="P2644" s="3" t="s">
        <v>19</v>
      </c>
      <c r="Q2644" s="3"/>
      <c r="R2644" s="3"/>
    </row>
    <row r="2645" spans="1:18" ht="15" customHeight="1">
      <c r="A2645" s="166">
        <v>402811</v>
      </c>
      <c r="B2645" s="191" t="s">
        <v>54</v>
      </c>
      <c r="C2645" s="166">
        <v>36</v>
      </c>
      <c r="D2645" s="166" t="s">
        <v>4425</v>
      </c>
      <c r="E2645" s="3" t="s">
        <v>7336</v>
      </c>
      <c r="F2645" s="3" t="s">
        <v>7337</v>
      </c>
      <c r="G2645" s="166" t="s">
        <v>28</v>
      </c>
      <c r="H2645" s="182">
        <v>80.75</v>
      </c>
      <c r="I2645" s="3">
        <v>0</v>
      </c>
      <c r="J2645" s="3">
        <v>0</v>
      </c>
      <c r="K2645" s="3" t="s">
        <v>18</v>
      </c>
      <c r="L2645" s="169">
        <v>455153</v>
      </c>
      <c r="M2645" s="167" t="s">
        <v>7156</v>
      </c>
      <c r="N2645" s="3">
        <v>39</v>
      </c>
      <c r="O2645" s="3" t="s">
        <v>4603</v>
      </c>
      <c r="P2645" s="3" t="s">
        <v>19</v>
      </c>
      <c r="Q2645" s="3"/>
      <c r="R2645" s="3"/>
    </row>
    <row r="2646" spans="1:18" ht="15" customHeight="1">
      <c r="A2646" s="166">
        <v>402813</v>
      </c>
      <c r="B2646" s="191" t="s">
        <v>54</v>
      </c>
      <c r="C2646" s="166">
        <v>36</v>
      </c>
      <c r="D2646" s="166" t="s">
        <v>4425</v>
      </c>
      <c r="E2646" s="3" t="s">
        <v>7338</v>
      </c>
      <c r="F2646" s="3" t="s">
        <v>7339</v>
      </c>
      <c r="G2646" s="166" t="s">
        <v>28</v>
      </c>
      <c r="H2646" s="182">
        <v>229.08500000000001</v>
      </c>
      <c r="I2646" s="3">
        <v>3.3333333333333335</v>
      </c>
      <c r="J2646" s="3">
        <v>4.333333333333333</v>
      </c>
      <c r="K2646" s="3" t="s">
        <v>29</v>
      </c>
      <c r="L2646" s="169">
        <v>385494</v>
      </c>
      <c r="M2646" s="167" t="s">
        <v>7340</v>
      </c>
      <c r="N2646" s="3">
        <v>39</v>
      </c>
      <c r="O2646" s="3" t="s">
        <v>4935</v>
      </c>
      <c r="P2646" s="3" t="s">
        <v>19</v>
      </c>
      <c r="Q2646" s="3"/>
      <c r="R2646" s="3"/>
    </row>
    <row r="2647" spans="1:18" ht="15" customHeight="1">
      <c r="A2647" s="166">
        <v>402815</v>
      </c>
      <c r="B2647" s="191" t="s">
        <v>54</v>
      </c>
      <c r="C2647" s="166">
        <v>36</v>
      </c>
      <c r="D2647" s="166" t="s">
        <v>4425</v>
      </c>
      <c r="E2647" s="3" t="s">
        <v>7341</v>
      </c>
      <c r="F2647" s="3" t="s">
        <v>7342</v>
      </c>
      <c r="G2647" s="166" t="s">
        <v>28</v>
      </c>
      <c r="H2647" s="182">
        <v>76.711864406779668</v>
      </c>
      <c r="I2647" s="3">
        <v>127.33333333333333</v>
      </c>
      <c r="J2647" s="3">
        <v>120.08333333333333</v>
      </c>
      <c r="K2647" s="3" t="s">
        <v>29</v>
      </c>
      <c r="L2647" s="169">
        <v>407750</v>
      </c>
      <c r="M2647" s="167" t="s">
        <v>7343</v>
      </c>
      <c r="N2647" s="3">
        <v>39</v>
      </c>
      <c r="O2647" s="3" t="s">
        <v>7344</v>
      </c>
      <c r="P2647" s="3" t="s">
        <v>19</v>
      </c>
      <c r="Q2647" s="3"/>
      <c r="R2647" s="3"/>
    </row>
    <row r="2648" spans="1:18" ht="15" customHeight="1">
      <c r="A2648" s="166">
        <v>402816</v>
      </c>
      <c r="B2648" s="191" t="s">
        <v>54</v>
      </c>
      <c r="C2648" s="166">
        <v>36</v>
      </c>
      <c r="D2648" s="166" t="s">
        <v>4425</v>
      </c>
      <c r="E2648" s="3" t="s">
        <v>7345</v>
      </c>
      <c r="F2648" s="3" t="s">
        <v>7346</v>
      </c>
      <c r="G2648" s="166" t="s">
        <v>28</v>
      </c>
      <c r="H2648" s="182">
        <v>62.823036649214657</v>
      </c>
      <c r="I2648" s="3">
        <v>91.666666666666671</v>
      </c>
      <c r="J2648" s="3">
        <v>68.583333333333329</v>
      </c>
      <c r="K2648" s="3" t="s">
        <v>29</v>
      </c>
      <c r="L2648" s="169">
        <v>407753</v>
      </c>
      <c r="M2648" s="167" t="s">
        <v>7347</v>
      </c>
      <c r="N2648" s="3">
        <v>39</v>
      </c>
      <c r="O2648" s="3" t="s">
        <v>7344</v>
      </c>
      <c r="P2648" s="3" t="s">
        <v>19</v>
      </c>
      <c r="Q2648" s="3"/>
      <c r="R2648" s="3"/>
    </row>
    <row r="2649" spans="1:18" ht="15" customHeight="1">
      <c r="A2649" s="166">
        <v>402817</v>
      </c>
      <c r="B2649" s="191" t="s">
        <v>54</v>
      </c>
      <c r="C2649" s="166">
        <v>36</v>
      </c>
      <c r="D2649" s="166" t="s">
        <v>4425</v>
      </c>
      <c r="E2649" s="3" t="s">
        <v>7348</v>
      </c>
      <c r="F2649" s="3" t="s">
        <v>7349</v>
      </c>
      <c r="G2649" s="166" t="s">
        <v>28</v>
      </c>
      <c r="H2649" s="182">
        <v>86.209497206703915</v>
      </c>
      <c r="I2649" s="3">
        <v>54.666666666666664</v>
      </c>
      <c r="J2649" s="3">
        <v>61.5</v>
      </c>
      <c r="K2649" s="3" t="s">
        <v>29</v>
      </c>
      <c r="L2649" s="169">
        <v>407754</v>
      </c>
      <c r="M2649" s="167" t="s">
        <v>7350</v>
      </c>
      <c r="N2649" s="3">
        <v>39</v>
      </c>
      <c r="O2649" s="3" t="s">
        <v>7344</v>
      </c>
      <c r="P2649" s="3" t="s">
        <v>19</v>
      </c>
      <c r="Q2649" s="3"/>
      <c r="R2649" s="3"/>
    </row>
    <row r="2650" spans="1:18" ht="15" customHeight="1">
      <c r="A2650" s="166">
        <v>402880</v>
      </c>
      <c r="B2650" s="191" t="s">
        <v>54</v>
      </c>
      <c r="C2650" s="166">
        <v>36</v>
      </c>
      <c r="D2650" s="166" t="s">
        <v>4425</v>
      </c>
      <c r="E2650" s="3" t="s">
        <v>7351</v>
      </c>
      <c r="F2650" s="3" t="s">
        <v>7352</v>
      </c>
      <c r="G2650" s="166" t="s">
        <v>28</v>
      </c>
      <c r="H2650" s="182">
        <v>674.03846153846155</v>
      </c>
      <c r="I2650" s="3">
        <v>1</v>
      </c>
      <c r="J2650" s="3">
        <v>3.6666666666666665</v>
      </c>
      <c r="K2650" s="3" t="s">
        <v>29</v>
      </c>
      <c r="L2650" s="169">
        <v>465183</v>
      </c>
      <c r="M2650" s="167" t="s">
        <v>7353</v>
      </c>
      <c r="N2650" s="3">
        <v>39</v>
      </c>
      <c r="O2650" s="3" t="s">
        <v>4407</v>
      </c>
      <c r="P2650" s="3" t="s">
        <v>19</v>
      </c>
      <c r="Q2650" s="3"/>
      <c r="R2650" s="3"/>
    </row>
    <row r="2651" spans="1:18" ht="15" customHeight="1">
      <c r="A2651" s="166">
        <v>402881</v>
      </c>
      <c r="B2651" s="191" t="s">
        <v>54</v>
      </c>
      <c r="C2651" s="166">
        <v>36</v>
      </c>
      <c r="D2651" s="166" t="s">
        <v>4425</v>
      </c>
      <c r="E2651" s="3" t="s">
        <v>7354</v>
      </c>
      <c r="F2651" s="3" t="s">
        <v>7355</v>
      </c>
      <c r="G2651" s="166" t="s">
        <v>28</v>
      </c>
      <c r="H2651" s="182">
        <v>796.90476190476193</v>
      </c>
      <c r="I2651" s="3">
        <v>0</v>
      </c>
      <c r="J2651" s="3">
        <v>1.6666666666666667</v>
      </c>
      <c r="K2651" s="3" t="s">
        <v>26</v>
      </c>
      <c r="L2651" s="169">
        <v>465202</v>
      </c>
      <c r="M2651" s="167" t="s">
        <v>7356</v>
      </c>
      <c r="N2651" s="3">
        <v>39</v>
      </c>
      <c r="O2651" s="3" t="s">
        <v>4407</v>
      </c>
      <c r="P2651" s="3" t="s">
        <v>19</v>
      </c>
      <c r="Q2651" s="3"/>
      <c r="R2651" s="3"/>
    </row>
    <row r="2652" spans="1:18" ht="15" customHeight="1">
      <c r="A2652" s="166">
        <v>402879</v>
      </c>
      <c r="B2652" s="191" t="s">
        <v>54</v>
      </c>
      <c r="C2652" s="166">
        <v>36</v>
      </c>
      <c r="D2652" s="166" t="s">
        <v>4425</v>
      </c>
      <c r="E2652" s="3" t="s">
        <v>7357</v>
      </c>
      <c r="F2652" s="3" t="s">
        <v>7358</v>
      </c>
      <c r="G2652" s="166" t="s">
        <v>28</v>
      </c>
      <c r="H2652" s="182">
        <v>434.11764705882354</v>
      </c>
      <c r="I2652" s="3">
        <v>5.333333333333333</v>
      </c>
      <c r="J2652" s="3">
        <v>8.0833333333333339</v>
      </c>
      <c r="K2652" s="3" t="s">
        <v>29</v>
      </c>
      <c r="L2652" s="169">
        <v>428883</v>
      </c>
      <c r="M2652" s="167" t="s">
        <v>7359</v>
      </c>
      <c r="N2652" s="3">
        <v>39</v>
      </c>
      <c r="O2652" s="3" t="s">
        <v>4407</v>
      </c>
      <c r="P2652" s="3" t="s">
        <v>19</v>
      </c>
      <c r="Q2652" s="3"/>
      <c r="R2652" s="3"/>
    </row>
    <row r="2653" spans="1:18" ht="15" customHeight="1">
      <c r="A2653" s="166">
        <v>402935</v>
      </c>
      <c r="B2653" s="191" t="s">
        <v>54</v>
      </c>
      <c r="C2653" s="166">
        <v>36</v>
      </c>
      <c r="D2653" s="166" t="s">
        <v>4425</v>
      </c>
      <c r="E2653" s="3" t="s">
        <v>7360</v>
      </c>
      <c r="F2653" s="3" t="s">
        <v>7361</v>
      </c>
      <c r="G2653" s="166" t="s">
        <v>28</v>
      </c>
      <c r="H2653" s="182">
        <v>240.26258064516131</v>
      </c>
      <c r="I2653" s="3">
        <v>17</v>
      </c>
      <c r="J2653" s="3">
        <v>12.083333333333334</v>
      </c>
      <c r="K2653" s="3" t="s">
        <v>29</v>
      </c>
      <c r="L2653" s="169">
        <v>437363</v>
      </c>
      <c r="M2653" s="167" t="s">
        <v>7362</v>
      </c>
      <c r="N2653" s="3">
        <v>39</v>
      </c>
      <c r="O2653" s="3" t="s">
        <v>4450</v>
      </c>
      <c r="P2653" s="3" t="s">
        <v>19</v>
      </c>
      <c r="Q2653" s="3"/>
      <c r="R2653" s="3"/>
    </row>
    <row r="2654" spans="1:18" ht="15" customHeight="1">
      <c r="A2654" s="166">
        <v>402937</v>
      </c>
      <c r="B2654" s="191" t="s">
        <v>54</v>
      </c>
      <c r="C2654" s="166">
        <v>36</v>
      </c>
      <c r="D2654" s="166" t="s">
        <v>4425</v>
      </c>
      <c r="E2654" s="3" t="s">
        <v>7363</v>
      </c>
      <c r="F2654" s="3" t="s">
        <v>7364</v>
      </c>
      <c r="G2654" s="166" t="s">
        <v>28</v>
      </c>
      <c r="H2654" s="182">
        <v>261.27000000000004</v>
      </c>
      <c r="I2654" s="3">
        <v>6</v>
      </c>
      <c r="J2654" s="3">
        <v>3.8333333333333335</v>
      </c>
      <c r="K2654" s="3" t="s">
        <v>29</v>
      </c>
      <c r="L2654" s="169">
        <v>437323</v>
      </c>
      <c r="M2654" s="167" t="s">
        <v>7365</v>
      </c>
      <c r="N2654" s="3">
        <v>39</v>
      </c>
      <c r="O2654" s="3" t="s">
        <v>4450</v>
      </c>
      <c r="P2654" s="3" t="s">
        <v>19</v>
      </c>
      <c r="Q2654" s="3"/>
      <c r="R2654" s="3"/>
    </row>
    <row r="2655" spans="1:18" ht="15" customHeight="1">
      <c r="A2655" s="166">
        <v>402939</v>
      </c>
      <c r="B2655" s="191" t="s">
        <v>54</v>
      </c>
      <c r="C2655" s="166">
        <v>36</v>
      </c>
      <c r="D2655" s="166" t="s">
        <v>4425</v>
      </c>
      <c r="E2655" s="3" t="s">
        <v>7366</v>
      </c>
      <c r="F2655" s="3" t="s">
        <v>7367</v>
      </c>
      <c r="G2655" s="166" t="s">
        <v>28</v>
      </c>
      <c r="H2655" s="182">
        <v>304.16194202898549</v>
      </c>
      <c r="I2655" s="3">
        <v>0</v>
      </c>
      <c r="J2655" s="3">
        <v>22.333333333333332</v>
      </c>
      <c r="K2655" s="3" t="s">
        <v>29</v>
      </c>
      <c r="L2655" s="169">
        <v>437327</v>
      </c>
      <c r="M2655" s="167" t="s">
        <v>7368</v>
      </c>
      <c r="N2655" s="3">
        <v>39</v>
      </c>
      <c r="O2655" s="3" t="s">
        <v>4450</v>
      </c>
      <c r="P2655" s="3" t="s">
        <v>19</v>
      </c>
      <c r="Q2655" s="3"/>
      <c r="R2655" s="3"/>
    </row>
    <row r="2656" spans="1:18" ht="15" customHeight="1">
      <c r="A2656" s="166">
        <v>402981</v>
      </c>
      <c r="B2656" s="191" t="s">
        <v>54</v>
      </c>
      <c r="C2656" s="166">
        <v>36</v>
      </c>
      <c r="D2656" s="166" t="s">
        <v>4425</v>
      </c>
      <c r="E2656" s="3" t="s">
        <v>7369</v>
      </c>
      <c r="F2656" s="3" t="s">
        <v>7370</v>
      </c>
      <c r="G2656" s="166" t="s">
        <v>28</v>
      </c>
      <c r="H2656" s="182">
        <v>14</v>
      </c>
      <c r="I2656" s="3">
        <v>0</v>
      </c>
      <c r="J2656" s="3">
        <v>12.916666666666666</v>
      </c>
      <c r="K2656" s="3" t="s">
        <v>29</v>
      </c>
      <c r="L2656" s="169">
        <v>477283</v>
      </c>
      <c r="M2656" s="167" t="s">
        <v>7371</v>
      </c>
      <c r="N2656" s="3">
        <v>39</v>
      </c>
      <c r="O2656" s="3" t="s">
        <v>4439</v>
      </c>
      <c r="P2656" s="3" t="s">
        <v>19</v>
      </c>
      <c r="Q2656" s="3"/>
      <c r="R2656" s="3"/>
    </row>
    <row r="2657" spans="1:18" ht="15" customHeight="1">
      <c r="A2657" s="166">
        <v>403035</v>
      </c>
      <c r="B2657" s="191" t="s">
        <v>54</v>
      </c>
      <c r="C2657" s="166">
        <v>36</v>
      </c>
      <c r="D2657" s="166" t="s">
        <v>4425</v>
      </c>
      <c r="E2657" s="3" t="s">
        <v>7372</v>
      </c>
      <c r="F2657" s="3" t="s">
        <v>7373</v>
      </c>
      <c r="G2657" s="166" t="s">
        <v>96</v>
      </c>
      <c r="H2657" s="182">
        <v>0.9182031021363769</v>
      </c>
      <c r="I2657" s="3">
        <v>383.33333333333331</v>
      </c>
      <c r="J2657" s="3">
        <v>310.58333333333331</v>
      </c>
      <c r="K2657" s="3" t="s">
        <v>29</v>
      </c>
      <c r="L2657" s="169">
        <v>369557</v>
      </c>
      <c r="M2657" s="167" t="s">
        <v>7374</v>
      </c>
      <c r="N2657" s="3">
        <v>39</v>
      </c>
      <c r="O2657" s="3" t="s">
        <v>3156</v>
      </c>
      <c r="P2657" s="3" t="s">
        <v>19</v>
      </c>
      <c r="Q2657" s="3"/>
      <c r="R2657" s="3"/>
    </row>
    <row r="2658" spans="1:18" ht="15" customHeight="1">
      <c r="A2658" s="173">
        <v>402983</v>
      </c>
      <c r="B2658" s="191" t="s">
        <v>54</v>
      </c>
      <c r="C2658" s="166">
        <v>36</v>
      </c>
      <c r="D2658" s="166" t="s">
        <v>4425</v>
      </c>
      <c r="E2658" s="3" t="s">
        <v>7375</v>
      </c>
      <c r="F2658" s="3" t="s">
        <v>7376</v>
      </c>
      <c r="G2658" s="166" t="s">
        <v>28</v>
      </c>
      <c r="H2658" s="182">
        <v>4.33</v>
      </c>
      <c r="I2658" s="3">
        <v>66.666666666666671</v>
      </c>
      <c r="J2658" s="3">
        <v>83.333333333333329</v>
      </c>
      <c r="K2658" s="3" t="s">
        <v>26</v>
      </c>
      <c r="L2658" s="169">
        <v>254416</v>
      </c>
      <c r="M2658" s="167" t="s">
        <v>7377</v>
      </c>
      <c r="N2658" s="3">
        <v>39</v>
      </c>
      <c r="O2658" s="3" t="s">
        <v>4593</v>
      </c>
      <c r="P2658" s="3" t="s">
        <v>19</v>
      </c>
      <c r="Q2658" s="3"/>
      <c r="R2658" s="3"/>
    </row>
    <row r="2659" spans="1:18" ht="15" customHeight="1">
      <c r="A2659" s="166">
        <v>403007</v>
      </c>
      <c r="B2659" s="191" t="s">
        <v>54</v>
      </c>
      <c r="C2659" s="166">
        <v>36</v>
      </c>
      <c r="D2659" s="166" t="s">
        <v>4425</v>
      </c>
      <c r="E2659" s="3" t="s">
        <v>7378</v>
      </c>
      <c r="F2659" s="3" t="s">
        <v>7379</v>
      </c>
      <c r="G2659" s="166" t="s">
        <v>1648</v>
      </c>
      <c r="H2659" s="182">
        <v>299.89999999999998</v>
      </c>
      <c r="I2659" s="3">
        <v>0</v>
      </c>
      <c r="J2659" s="3">
        <v>0</v>
      </c>
      <c r="K2659" s="3" t="s">
        <v>18</v>
      </c>
      <c r="L2659" s="169">
        <v>301510</v>
      </c>
      <c r="M2659" s="167" t="s">
        <v>5132</v>
      </c>
      <c r="N2659" s="3">
        <v>39</v>
      </c>
      <c r="O2659" s="3" t="s">
        <v>4603</v>
      </c>
      <c r="P2659" s="3" t="s">
        <v>19</v>
      </c>
      <c r="Q2659" s="3"/>
      <c r="R2659" s="3"/>
    </row>
    <row r="2660" spans="1:18" ht="15" customHeight="1">
      <c r="A2660" s="166">
        <v>403008</v>
      </c>
      <c r="B2660" s="191" t="s">
        <v>54</v>
      </c>
      <c r="C2660" s="166">
        <v>36</v>
      </c>
      <c r="D2660" s="166" t="s">
        <v>4425</v>
      </c>
      <c r="E2660" s="3" t="s">
        <v>7380</v>
      </c>
      <c r="F2660" s="3" t="s">
        <v>7381</v>
      </c>
      <c r="G2660" s="166" t="s">
        <v>1648</v>
      </c>
      <c r="H2660" s="182">
        <v>2900</v>
      </c>
      <c r="I2660" s="3">
        <v>0.66666666666666663</v>
      </c>
      <c r="J2660" s="3">
        <v>0.33333333333333331</v>
      </c>
      <c r="K2660" s="3" t="s">
        <v>26</v>
      </c>
      <c r="L2660" s="169">
        <v>442534</v>
      </c>
      <c r="M2660" s="167" t="s">
        <v>5132</v>
      </c>
      <c r="N2660" s="3">
        <v>39</v>
      </c>
      <c r="O2660" s="3" t="s">
        <v>4603</v>
      </c>
      <c r="P2660" s="3" t="s">
        <v>19</v>
      </c>
      <c r="Q2660" s="3"/>
      <c r="R2660" s="3"/>
    </row>
    <row r="2661" spans="1:18" ht="15" customHeight="1">
      <c r="A2661" s="166">
        <v>403009</v>
      </c>
      <c r="B2661" s="191" t="s">
        <v>54</v>
      </c>
      <c r="C2661" s="166">
        <v>36</v>
      </c>
      <c r="D2661" s="166" t="s">
        <v>4425</v>
      </c>
      <c r="E2661" s="3" t="s">
        <v>7382</v>
      </c>
      <c r="F2661" s="3" t="s">
        <v>7383</v>
      </c>
      <c r="G2661" s="166" t="s">
        <v>1648</v>
      </c>
      <c r="H2661" s="182">
        <v>0</v>
      </c>
      <c r="I2661" s="3">
        <v>0</v>
      </c>
      <c r="J2661" s="3">
        <v>0</v>
      </c>
      <c r="K2661" s="3" t="s">
        <v>18</v>
      </c>
      <c r="L2661" s="169">
        <v>452006</v>
      </c>
      <c r="M2661" s="167" t="s">
        <v>5132</v>
      </c>
      <c r="N2661" s="3">
        <v>39</v>
      </c>
      <c r="O2661" s="3" t="s">
        <v>4603</v>
      </c>
      <c r="P2661" s="3" t="s">
        <v>19</v>
      </c>
      <c r="Q2661" s="3"/>
      <c r="R2661" s="3"/>
    </row>
    <row r="2662" spans="1:18" ht="15" customHeight="1">
      <c r="A2662" s="166">
        <v>403011</v>
      </c>
      <c r="B2662" s="191" t="s">
        <v>54</v>
      </c>
      <c r="C2662" s="166">
        <v>36</v>
      </c>
      <c r="D2662" s="166" t="s">
        <v>4425</v>
      </c>
      <c r="E2662" s="3" t="s">
        <v>7384</v>
      </c>
      <c r="F2662" s="3" t="s">
        <v>7385</v>
      </c>
      <c r="G2662" s="166" t="s">
        <v>1648</v>
      </c>
      <c r="H2662" s="182">
        <v>49.8</v>
      </c>
      <c r="I2662" s="3">
        <v>0</v>
      </c>
      <c r="J2662" s="3">
        <v>0</v>
      </c>
      <c r="K2662" s="3" t="s">
        <v>18</v>
      </c>
      <c r="L2662" s="169">
        <v>383898</v>
      </c>
      <c r="M2662" s="167" t="s">
        <v>5132</v>
      </c>
      <c r="N2662" s="3">
        <v>39</v>
      </c>
      <c r="O2662" s="3" t="s">
        <v>4603</v>
      </c>
      <c r="P2662" s="3" t="s">
        <v>19</v>
      </c>
      <c r="Q2662" s="3"/>
      <c r="R2662" s="3"/>
    </row>
    <row r="2663" spans="1:18" ht="15" customHeight="1">
      <c r="A2663" s="166">
        <v>403093</v>
      </c>
      <c r="B2663" s="191" t="s">
        <v>54</v>
      </c>
      <c r="C2663" s="166">
        <v>36</v>
      </c>
      <c r="D2663" s="166" t="s">
        <v>4425</v>
      </c>
      <c r="E2663" s="3" t="s">
        <v>7386</v>
      </c>
      <c r="F2663" s="3" t="s">
        <v>7387</v>
      </c>
      <c r="G2663" s="166" t="s">
        <v>28</v>
      </c>
      <c r="H2663" s="182">
        <v>15.456</v>
      </c>
      <c r="I2663" s="3">
        <v>13.666666666666666</v>
      </c>
      <c r="J2663" s="3">
        <v>7.666666666666667</v>
      </c>
      <c r="K2663" s="3" t="s">
        <v>29</v>
      </c>
      <c r="L2663" s="169">
        <v>444277</v>
      </c>
      <c r="M2663" s="169" t="s">
        <v>7388</v>
      </c>
      <c r="N2663" s="3">
        <v>39</v>
      </c>
      <c r="O2663" s="3" t="s">
        <v>3156</v>
      </c>
      <c r="P2663" s="3" t="s">
        <v>19</v>
      </c>
      <c r="Q2663" s="3"/>
      <c r="R2663" s="3"/>
    </row>
    <row r="2664" spans="1:18" ht="15" customHeight="1">
      <c r="A2664" s="166">
        <v>403095</v>
      </c>
      <c r="B2664" s="191" t="s">
        <v>54</v>
      </c>
      <c r="C2664" s="166">
        <v>36</v>
      </c>
      <c r="D2664" s="166" t="s">
        <v>4425</v>
      </c>
      <c r="E2664" s="3" t="s">
        <v>7389</v>
      </c>
      <c r="F2664" s="3" t="s">
        <v>7390</v>
      </c>
      <c r="G2664" s="166" t="s">
        <v>7391</v>
      </c>
      <c r="H2664" s="182">
        <v>251.11111111111111</v>
      </c>
      <c r="I2664" s="3">
        <v>0</v>
      </c>
      <c r="J2664" s="3">
        <v>0</v>
      </c>
      <c r="K2664" s="3" t="s">
        <v>18</v>
      </c>
      <c r="L2664" s="169">
        <v>434631</v>
      </c>
      <c r="M2664" s="174" t="s">
        <v>5132</v>
      </c>
      <c r="N2664" s="3">
        <v>39</v>
      </c>
      <c r="O2664" s="3" t="s">
        <v>7392</v>
      </c>
      <c r="P2664" s="3" t="s">
        <v>19</v>
      </c>
      <c r="Q2664" s="3"/>
      <c r="R2664" s="3"/>
    </row>
    <row r="2665" spans="1:18" ht="15" customHeight="1">
      <c r="A2665" s="166">
        <v>403097</v>
      </c>
      <c r="B2665" s="191" t="s">
        <v>54</v>
      </c>
      <c r="C2665" s="166">
        <v>36</v>
      </c>
      <c r="D2665" s="166" t="s">
        <v>4425</v>
      </c>
      <c r="E2665" s="3" t="s">
        <v>7393</v>
      </c>
      <c r="F2665" s="3" t="s">
        <v>7394</v>
      </c>
      <c r="G2665" s="166" t="s">
        <v>28</v>
      </c>
      <c r="H2665" s="182">
        <v>380</v>
      </c>
      <c r="I2665" s="3">
        <v>0</v>
      </c>
      <c r="J2665" s="3">
        <v>0</v>
      </c>
      <c r="K2665" s="3" t="s">
        <v>18</v>
      </c>
      <c r="L2665" s="169">
        <v>443655</v>
      </c>
      <c r="M2665" s="174" t="s">
        <v>7395</v>
      </c>
      <c r="N2665" s="3">
        <v>39</v>
      </c>
      <c r="O2665" s="3" t="s">
        <v>4407</v>
      </c>
      <c r="P2665" s="3" t="s">
        <v>19</v>
      </c>
      <c r="Q2665" s="3"/>
      <c r="R2665" s="3"/>
    </row>
    <row r="2666" spans="1:18" ht="15" customHeight="1">
      <c r="A2666" s="166">
        <v>403105</v>
      </c>
      <c r="B2666" s="191" t="s">
        <v>54</v>
      </c>
      <c r="C2666" s="166">
        <v>36</v>
      </c>
      <c r="D2666" s="166" t="s">
        <v>4425</v>
      </c>
      <c r="E2666" s="3" t="s">
        <v>7396</v>
      </c>
      <c r="F2666" s="3" t="s">
        <v>7397</v>
      </c>
      <c r="G2666" s="166" t="s">
        <v>28</v>
      </c>
      <c r="H2666" s="182">
        <v>73.82352941176471</v>
      </c>
      <c r="I2666" s="3">
        <v>0</v>
      </c>
      <c r="J2666" s="3">
        <v>1.0833333333333333</v>
      </c>
      <c r="K2666" s="3" t="s">
        <v>26</v>
      </c>
      <c r="L2666" s="169">
        <v>438928</v>
      </c>
      <c r="M2666" s="167" t="s">
        <v>7398</v>
      </c>
      <c r="N2666" s="3">
        <v>39</v>
      </c>
      <c r="O2666" s="3" t="s">
        <v>6583</v>
      </c>
      <c r="P2666" s="3" t="s">
        <v>19</v>
      </c>
      <c r="Q2666" s="3"/>
      <c r="R2666" s="3"/>
    </row>
    <row r="2667" spans="1:18" ht="15" customHeight="1">
      <c r="A2667" s="166">
        <v>403106</v>
      </c>
      <c r="B2667" s="191" t="s">
        <v>54</v>
      </c>
      <c r="C2667" s="166">
        <v>36</v>
      </c>
      <c r="D2667" s="166" t="s">
        <v>4425</v>
      </c>
      <c r="E2667" s="3" t="s">
        <v>7399</v>
      </c>
      <c r="F2667" s="3" t="s">
        <v>7400</v>
      </c>
      <c r="G2667" s="166" t="s">
        <v>28</v>
      </c>
      <c r="H2667" s="182">
        <v>35.24</v>
      </c>
      <c r="I2667" s="3">
        <v>17.333333333333332</v>
      </c>
      <c r="J2667" s="3">
        <v>4.333333333333333</v>
      </c>
      <c r="K2667" s="3" t="s">
        <v>26</v>
      </c>
      <c r="L2667" s="169">
        <v>438923</v>
      </c>
      <c r="M2667" s="167" t="s">
        <v>7401</v>
      </c>
      <c r="N2667" s="3">
        <v>39</v>
      </c>
      <c r="O2667" s="3" t="s">
        <v>6583</v>
      </c>
      <c r="P2667" s="3" t="s">
        <v>19</v>
      </c>
      <c r="Q2667" s="3"/>
      <c r="R2667" s="3"/>
    </row>
    <row r="2668" spans="1:18" ht="15" customHeight="1">
      <c r="A2668" s="173">
        <v>403107</v>
      </c>
      <c r="B2668" s="191" t="s">
        <v>54</v>
      </c>
      <c r="C2668" s="166">
        <v>36</v>
      </c>
      <c r="D2668" s="166" t="s">
        <v>4425</v>
      </c>
      <c r="E2668" s="3" t="s">
        <v>7402</v>
      </c>
      <c r="F2668" s="3" t="s">
        <v>7403</v>
      </c>
      <c r="G2668" s="166" t="s">
        <v>28</v>
      </c>
      <c r="H2668" s="182">
        <v>24</v>
      </c>
      <c r="I2668" s="3">
        <v>0</v>
      </c>
      <c r="J2668" s="3">
        <v>4.583333333333333</v>
      </c>
      <c r="K2668" s="3" t="s">
        <v>26</v>
      </c>
      <c r="L2668" s="169">
        <v>438926</v>
      </c>
      <c r="M2668" s="167" t="s">
        <v>7404</v>
      </c>
      <c r="N2668" s="3">
        <v>39</v>
      </c>
      <c r="O2668" s="3" t="s">
        <v>6583</v>
      </c>
      <c r="P2668" s="3" t="s">
        <v>19</v>
      </c>
      <c r="Q2668" s="3"/>
      <c r="R2668" s="3"/>
    </row>
    <row r="2669" spans="1:18" ht="15" customHeight="1">
      <c r="A2669" s="166">
        <v>403109</v>
      </c>
      <c r="B2669" s="191" t="s">
        <v>54</v>
      </c>
      <c r="C2669" s="166">
        <v>36</v>
      </c>
      <c r="D2669" s="166" t="s">
        <v>4425</v>
      </c>
      <c r="E2669" s="3" t="s">
        <v>7405</v>
      </c>
      <c r="F2669" s="3" t="s">
        <v>7406</v>
      </c>
      <c r="G2669" s="166" t="s">
        <v>28</v>
      </c>
      <c r="H2669" s="182">
        <v>68.239999999999995</v>
      </c>
      <c r="I2669" s="3">
        <v>0</v>
      </c>
      <c r="J2669" s="3">
        <v>0</v>
      </c>
      <c r="K2669" s="3" t="s">
        <v>26</v>
      </c>
      <c r="L2669" s="169">
        <v>438928</v>
      </c>
      <c r="M2669" s="167" t="s">
        <v>7407</v>
      </c>
      <c r="N2669" s="3">
        <v>39</v>
      </c>
      <c r="O2669" s="3" t="s">
        <v>6583</v>
      </c>
      <c r="P2669" s="3" t="s">
        <v>19</v>
      </c>
      <c r="Q2669" s="3"/>
      <c r="R2669" s="3"/>
    </row>
    <row r="2670" spans="1:18" ht="15" customHeight="1">
      <c r="A2670" s="166">
        <v>403110</v>
      </c>
      <c r="B2670" s="191" t="s">
        <v>54</v>
      </c>
      <c r="C2670" s="166">
        <v>36</v>
      </c>
      <c r="D2670" s="166" t="s">
        <v>4425</v>
      </c>
      <c r="E2670" s="3" t="s">
        <v>7408</v>
      </c>
      <c r="F2670" s="3" t="s">
        <v>7409</v>
      </c>
      <c r="G2670" s="166" t="s">
        <v>28</v>
      </c>
      <c r="H2670" s="182">
        <v>86.08576923076923</v>
      </c>
      <c r="I2670" s="3">
        <v>6.666666666666667</v>
      </c>
      <c r="J2670" s="3">
        <v>4.916666666666667</v>
      </c>
      <c r="K2670" s="3" t="s">
        <v>26</v>
      </c>
      <c r="L2670" s="169">
        <v>432468</v>
      </c>
      <c r="M2670" s="167" t="s">
        <v>7410</v>
      </c>
      <c r="N2670" s="3">
        <v>39</v>
      </c>
      <c r="O2670" s="3" t="s">
        <v>6583</v>
      </c>
      <c r="P2670" s="3" t="s">
        <v>19</v>
      </c>
      <c r="Q2670" s="3"/>
      <c r="R2670" s="3"/>
    </row>
    <row r="2671" spans="1:18" ht="15" customHeight="1">
      <c r="A2671" s="166">
        <v>403111</v>
      </c>
      <c r="B2671" s="191" t="s">
        <v>54</v>
      </c>
      <c r="C2671" s="166">
        <v>36</v>
      </c>
      <c r="D2671" s="166" t="s">
        <v>4425</v>
      </c>
      <c r="E2671" s="3" t="s">
        <v>7411</v>
      </c>
      <c r="F2671" s="3" t="s">
        <v>7412</v>
      </c>
      <c r="G2671" s="166" t="s">
        <v>28</v>
      </c>
      <c r="H2671" s="182">
        <v>119.03846153846153</v>
      </c>
      <c r="I2671" s="3">
        <v>0</v>
      </c>
      <c r="J2671" s="3">
        <v>0</v>
      </c>
      <c r="K2671" s="3" t="s">
        <v>26</v>
      </c>
      <c r="L2671" s="169">
        <v>435624</v>
      </c>
      <c r="M2671" s="167" t="s">
        <v>7413</v>
      </c>
      <c r="N2671" s="3">
        <v>39</v>
      </c>
      <c r="O2671" s="3" t="s">
        <v>6583</v>
      </c>
      <c r="P2671" s="3" t="s">
        <v>19</v>
      </c>
      <c r="Q2671" s="3"/>
      <c r="R2671" s="3"/>
    </row>
    <row r="2672" spans="1:18" ht="15" customHeight="1">
      <c r="A2672" s="166">
        <v>403112</v>
      </c>
      <c r="B2672" s="191" t="s">
        <v>54</v>
      </c>
      <c r="C2672" s="166">
        <v>36</v>
      </c>
      <c r="D2672" s="166" t="s">
        <v>4425</v>
      </c>
      <c r="E2672" s="3" t="s">
        <v>7414</v>
      </c>
      <c r="F2672" s="3" t="s">
        <v>7415</v>
      </c>
      <c r="G2672" s="166" t="s">
        <v>28</v>
      </c>
      <c r="H2672" s="182">
        <v>73</v>
      </c>
      <c r="I2672" s="3">
        <v>0</v>
      </c>
      <c r="J2672" s="3">
        <v>0</v>
      </c>
      <c r="K2672" s="3" t="s">
        <v>26</v>
      </c>
      <c r="L2672" s="169">
        <v>432706</v>
      </c>
      <c r="M2672" s="167" t="s">
        <v>7416</v>
      </c>
      <c r="N2672" s="3">
        <v>39</v>
      </c>
      <c r="O2672" s="3" t="s">
        <v>6583</v>
      </c>
      <c r="P2672" s="3" t="s">
        <v>19</v>
      </c>
      <c r="Q2672" s="3"/>
      <c r="R2672" s="3"/>
    </row>
    <row r="2673" spans="1:18" ht="15" customHeight="1">
      <c r="A2673" s="166">
        <v>403113</v>
      </c>
      <c r="B2673" s="191" t="s">
        <v>54</v>
      </c>
      <c r="C2673" s="166">
        <v>36</v>
      </c>
      <c r="D2673" s="166" t="s">
        <v>4425</v>
      </c>
      <c r="E2673" s="3" t="s">
        <v>7417</v>
      </c>
      <c r="F2673" s="3" t="s">
        <v>7418</v>
      </c>
      <c r="G2673" s="166" t="s">
        <v>28</v>
      </c>
      <c r="H2673" s="182">
        <v>90</v>
      </c>
      <c r="I2673" s="3">
        <v>0</v>
      </c>
      <c r="J2673" s="3">
        <v>0</v>
      </c>
      <c r="K2673" s="3" t="s">
        <v>26</v>
      </c>
      <c r="L2673" s="169">
        <v>432475</v>
      </c>
      <c r="M2673" s="167" t="s">
        <v>7419</v>
      </c>
      <c r="N2673" s="3">
        <v>39</v>
      </c>
      <c r="O2673" s="3" t="s">
        <v>6583</v>
      </c>
      <c r="P2673" s="3" t="s">
        <v>19</v>
      </c>
      <c r="Q2673" s="3"/>
      <c r="R2673" s="3"/>
    </row>
    <row r="2674" spans="1:18" ht="15" customHeight="1">
      <c r="A2674" s="173">
        <v>403115</v>
      </c>
      <c r="B2674" s="191" t="s">
        <v>54</v>
      </c>
      <c r="C2674" s="166">
        <v>36</v>
      </c>
      <c r="D2674" s="166" t="s">
        <v>4425</v>
      </c>
      <c r="E2674" s="3" t="s">
        <v>7420</v>
      </c>
      <c r="F2674" s="3" t="s">
        <v>7421</v>
      </c>
      <c r="G2674" s="166" t="s">
        <v>28</v>
      </c>
      <c r="H2674" s="182">
        <v>30.03</v>
      </c>
      <c r="I2674" s="3">
        <v>0</v>
      </c>
      <c r="J2674" s="3">
        <v>4.166666666666667</v>
      </c>
      <c r="K2674" s="3" t="s">
        <v>26</v>
      </c>
      <c r="L2674" s="169">
        <v>445191</v>
      </c>
      <c r="M2674" s="167" t="s">
        <v>7422</v>
      </c>
      <c r="N2674" s="3">
        <v>39</v>
      </c>
      <c r="O2674" s="3" t="s">
        <v>6583</v>
      </c>
      <c r="P2674" s="3" t="s">
        <v>19</v>
      </c>
      <c r="Q2674" s="3"/>
      <c r="R2674" s="3"/>
    </row>
    <row r="2675" spans="1:18" ht="15" customHeight="1">
      <c r="A2675" s="166">
        <v>403114</v>
      </c>
      <c r="B2675" s="191" t="s">
        <v>54</v>
      </c>
      <c r="C2675" s="166">
        <v>36</v>
      </c>
      <c r="D2675" s="166" t="s">
        <v>4425</v>
      </c>
      <c r="E2675" s="3" t="s">
        <v>7423</v>
      </c>
      <c r="F2675" s="3" t="s">
        <v>7424</v>
      </c>
      <c r="G2675" s="166" t="s">
        <v>28</v>
      </c>
      <c r="H2675" s="182">
        <v>2129.6045454545456</v>
      </c>
      <c r="I2675" s="3">
        <v>0</v>
      </c>
      <c r="J2675" s="3">
        <v>0.41666666666666669</v>
      </c>
      <c r="K2675" s="3" t="s">
        <v>26</v>
      </c>
      <c r="L2675" s="169">
        <v>365722</v>
      </c>
      <c r="M2675" s="167" t="s">
        <v>7425</v>
      </c>
      <c r="N2675" s="3">
        <v>39</v>
      </c>
      <c r="O2675" s="3" t="s">
        <v>6583</v>
      </c>
      <c r="P2675" s="3" t="s">
        <v>19</v>
      </c>
      <c r="Q2675" s="3"/>
      <c r="R2675" s="3"/>
    </row>
    <row r="2676" spans="1:18" ht="15" customHeight="1">
      <c r="A2676" s="166">
        <v>403117</v>
      </c>
      <c r="B2676" s="191" t="s">
        <v>54</v>
      </c>
      <c r="C2676" s="166">
        <v>36</v>
      </c>
      <c r="D2676" s="166" t="s">
        <v>4425</v>
      </c>
      <c r="E2676" s="3" t="s">
        <v>7426</v>
      </c>
      <c r="F2676" s="3" t="s">
        <v>7427</v>
      </c>
      <c r="G2676" s="166" t="s">
        <v>28</v>
      </c>
      <c r="H2676" s="182">
        <v>70.036184210526315</v>
      </c>
      <c r="I2676" s="3">
        <v>0.33333333333333331</v>
      </c>
      <c r="J2676" s="3">
        <v>6</v>
      </c>
      <c r="K2676" s="3" t="s">
        <v>26</v>
      </c>
      <c r="L2676" s="169">
        <v>441983</v>
      </c>
      <c r="M2676" s="167" t="s">
        <v>7428</v>
      </c>
      <c r="N2676" s="3">
        <v>39</v>
      </c>
      <c r="O2676" s="3" t="s">
        <v>6583</v>
      </c>
      <c r="P2676" s="3" t="s">
        <v>19</v>
      </c>
      <c r="Q2676" s="3"/>
      <c r="R2676" s="3"/>
    </row>
    <row r="2677" spans="1:18" ht="15" customHeight="1">
      <c r="A2677" s="166">
        <v>403119</v>
      </c>
      <c r="B2677" s="191" t="s">
        <v>54</v>
      </c>
      <c r="C2677" s="166">
        <v>36</v>
      </c>
      <c r="D2677" s="166" t="s">
        <v>4425</v>
      </c>
      <c r="E2677" s="3" t="s">
        <v>7429</v>
      </c>
      <c r="F2677" s="3" t="s">
        <v>7430</v>
      </c>
      <c r="G2677" s="166" t="s">
        <v>28</v>
      </c>
      <c r="H2677" s="182">
        <v>1291.21</v>
      </c>
      <c r="I2677" s="3">
        <v>1.6666666666666667</v>
      </c>
      <c r="J2677" s="3">
        <v>0.41666666666666669</v>
      </c>
      <c r="K2677" s="3" t="s">
        <v>26</v>
      </c>
      <c r="L2677" s="169">
        <v>455192</v>
      </c>
      <c r="M2677" s="167" t="s">
        <v>7431</v>
      </c>
      <c r="N2677" s="3">
        <v>39</v>
      </c>
      <c r="O2677" s="3" t="s">
        <v>6583</v>
      </c>
      <c r="P2677" s="3" t="s">
        <v>19</v>
      </c>
      <c r="Q2677" s="3"/>
      <c r="R2677" s="3"/>
    </row>
    <row r="2678" spans="1:18" ht="15" customHeight="1">
      <c r="A2678" s="166">
        <v>403121</v>
      </c>
      <c r="B2678" s="191" t="s">
        <v>54</v>
      </c>
      <c r="C2678" s="166">
        <v>36</v>
      </c>
      <c r="D2678" s="166" t="s">
        <v>4425</v>
      </c>
      <c r="E2678" s="3" t="s">
        <v>7432</v>
      </c>
      <c r="F2678" s="3" t="s">
        <v>7433</v>
      </c>
      <c r="G2678" s="166" t="s">
        <v>28</v>
      </c>
      <c r="H2678" s="182">
        <v>310</v>
      </c>
      <c r="I2678" s="3">
        <v>1.6666666666666667</v>
      </c>
      <c r="J2678" s="3">
        <v>1.6666666666666667</v>
      </c>
      <c r="K2678" s="3" t="s">
        <v>26</v>
      </c>
      <c r="L2678" s="169">
        <v>425771</v>
      </c>
      <c r="M2678" s="167" t="s">
        <v>7434</v>
      </c>
      <c r="N2678" s="3">
        <v>39</v>
      </c>
      <c r="O2678" s="3" t="s">
        <v>6583</v>
      </c>
      <c r="P2678" s="3" t="s">
        <v>19</v>
      </c>
      <c r="Q2678" s="3"/>
      <c r="R2678" s="3"/>
    </row>
    <row r="2679" spans="1:18" ht="15" customHeight="1">
      <c r="A2679" s="166">
        <v>403120</v>
      </c>
      <c r="B2679" s="191" t="s">
        <v>54</v>
      </c>
      <c r="C2679" s="166">
        <v>36</v>
      </c>
      <c r="D2679" s="166" t="s">
        <v>4425</v>
      </c>
      <c r="E2679" s="3" t="s">
        <v>7435</v>
      </c>
      <c r="F2679" s="3" t="s">
        <v>7436</v>
      </c>
      <c r="G2679" s="166" t="s">
        <v>28</v>
      </c>
      <c r="H2679" s="182">
        <v>0</v>
      </c>
      <c r="I2679" s="3">
        <v>0</v>
      </c>
      <c r="J2679" s="3">
        <v>0</v>
      </c>
      <c r="K2679" s="3" t="s">
        <v>18</v>
      </c>
      <c r="L2679" s="169">
        <v>479782</v>
      </c>
      <c r="M2679" s="167" t="s">
        <v>7437</v>
      </c>
      <c r="N2679" s="3">
        <v>39</v>
      </c>
      <c r="O2679" s="3" t="s">
        <v>3156</v>
      </c>
      <c r="P2679" s="3" t="s">
        <v>19</v>
      </c>
      <c r="Q2679" s="3"/>
      <c r="R2679" s="3"/>
    </row>
    <row r="2680" spans="1:18" ht="15" customHeight="1">
      <c r="A2680" s="173">
        <v>403116</v>
      </c>
      <c r="B2680" s="191" t="s">
        <v>54</v>
      </c>
      <c r="C2680" s="166">
        <v>36</v>
      </c>
      <c r="D2680" s="166" t="s">
        <v>4425</v>
      </c>
      <c r="E2680" s="3" t="s">
        <v>7438</v>
      </c>
      <c r="F2680" s="3" t="s">
        <v>7439</v>
      </c>
      <c r="G2680" s="166" t="s">
        <v>28</v>
      </c>
      <c r="H2680" s="182">
        <v>0</v>
      </c>
      <c r="I2680" s="3">
        <v>0</v>
      </c>
      <c r="J2680" s="3">
        <v>0</v>
      </c>
      <c r="K2680" s="3" t="s">
        <v>18</v>
      </c>
      <c r="L2680" s="169">
        <v>479783</v>
      </c>
      <c r="M2680" s="167" t="s">
        <v>7440</v>
      </c>
      <c r="N2680" s="3">
        <v>39</v>
      </c>
      <c r="O2680" s="3" t="s">
        <v>3156</v>
      </c>
      <c r="P2680" s="3" t="s">
        <v>19</v>
      </c>
      <c r="Q2680" s="3"/>
      <c r="R2680" s="3"/>
    </row>
    <row r="2681" spans="1:18" ht="15" customHeight="1">
      <c r="A2681" s="166">
        <v>403122</v>
      </c>
      <c r="B2681" s="191" t="s">
        <v>54</v>
      </c>
      <c r="C2681" s="166">
        <v>36</v>
      </c>
      <c r="D2681" s="166" t="s">
        <v>4425</v>
      </c>
      <c r="E2681" s="3" t="s">
        <v>7441</v>
      </c>
      <c r="F2681" s="3" t="s">
        <v>7442</v>
      </c>
      <c r="G2681" s="166" t="s">
        <v>28</v>
      </c>
      <c r="H2681" s="182">
        <v>201.95121951219511</v>
      </c>
      <c r="I2681" s="3">
        <v>1.6666666666666667</v>
      </c>
      <c r="J2681" s="3">
        <v>4.666666666666667</v>
      </c>
      <c r="K2681" s="3" t="s">
        <v>29</v>
      </c>
      <c r="L2681" s="169">
        <v>445448</v>
      </c>
      <c r="M2681" s="167" t="s">
        <v>7443</v>
      </c>
      <c r="N2681" s="3">
        <v>39</v>
      </c>
      <c r="O2681" s="3" t="s">
        <v>4603</v>
      </c>
      <c r="P2681" s="3" t="s">
        <v>19</v>
      </c>
      <c r="Q2681" s="3"/>
      <c r="R2681" s="3"/>
    </row>
    <row r="2682" spans="1:18" ht="15" customHeight="1">
      <c r="A2682" s="166">
        <v>403123</v>
      </c>
      <c r="B2682" s="191" t="s">
        <v>54</v>
      </c>
      <c r="C2682" s="166">
        <v>36</v>
      </c>
      <c r="D2682" s="166" t="s">
        <v>4425</v>
      </c>
      <c r="E2682" s="3" t="s">
        <v>7444</v>
      </c>
      <c r="F2682" s="3" t="s">
        <v>7445</v>
      </c>
      <c r="G2682" s="166" t="s">
        <v>28</v>
      </c>
      <c r="H2682" s="182">
        <v>173.54545454545453</v>
      </c>
      <c r="I2682" s="3">
        <v>2.3333333333333335</v>
      </c>
      <c r="J2682" s="3">
        <v>1.4166666666666667</v>
      </c>
      <c r="K2682" s="3" t="s">
        <v>29</v>
      </c>
      <c r="L2682" s="169">
        <v>445449</v>
      </c>
      <c r="M2682" s="167" t="s">
        <v>7446</v>
      </c>
      <c r="N2682" s="3">
        <v>39</v>
      </c>
      <c r="O2682" s="3" t="s">
        <v>4603</v>
      </c>
      <c r="P2682" s="3" t="s">
        <v>19</v>
      </c>
      <c r="Q2682" s="3"/>
      <c r="R2682" s="3"/>
    </row>
    <row r="2683" spans="1:18" ht="15" customHeight="1">
      <c r="A2683" s="166">
        <v>403108</v>
      </c>
      <c r="B2683" s="191" t="s">
        <v>54</v>
      </c>
      <c r="C2683" s="166">
        <v>36</v>
      </c>
      <c r="D2683" s="166" t="s">
        <v>4425</v>
      </c>
      <c r="E2683" s="3" t="s">
        <v>7447</v>
      </c>
      <c r="F2683" s="3" t="s">
        <v>7448</v>
      </c>
      <c r="G2683" s="166" t="s">
        <v>28</v>
      </c>
      <c r="H2683" s="182">
        <v>273.68</v>
      </c>
      <c r="I2683" s="3">
        <v>0</v>
      </c>
      <c r="J2683" s="3">
        <v>0</v>
      </c>
      <c r="K2683" s="3" t="s">
        <v>26</v>
      </c>
      <c r="L2683" s="169">
        <v>301138</v>
      </c>
      <c r="M2683" s="167" t="s">
        <v>7449</v>
      </c>
      <c r="N2683" s="3">
        <v>39</v>
      </c>
      <c r="O2683" s="3" t="s">
        <v>6583</v>
      </c>
      <c r="P2683" s="3" t="s">
        <v>19</v>
      </c>
      <c r="Q2683" s="3"/>
      <c r="R2683" s="3"/>
    </row>
    <row r="2684" spans="1:18" ht="15" customHeight="1">
      <c r="A2684" s="166">
        <v>403125</v>
      </c>
      <c r="B2684" s="191" t="s">
        <v>54</v>
      </c>
      <c r="C2684" s="166">
        <v>36</v>
      </c>
      <c r="D2684" s="166" t="s">
        <v>4425</v>
      </c>
      <c r="E2684" s="3" t="s">
        <v>7450</v>
      </c>
      <c r="F2684" s="3" t="s">
        <v>7451</v>
      </c>
      <c r="G2684" s="166" t="s">
        <v>28</v>
      </c>
      <c r="H2684" s="182">
        <v>79.510000000000005</v>
      </c>
      <c r="I2684" s="3">
        <v>0</v>
      </c>
      <c r="J2684" s="3">
        <v>0</v>
      </c>
      <c r="K2684" s="3" t="s">
        <v>26</v>
      </c>
      <c r="L2684" s="169">
        <v>443851</v>
      </c>
      <c r="M2684" s="167" t="s">
        <v>7452</v>
      </c>
      <c r="N2684" s="3">
        <v>39</v>
      </c>
      <c r="O2684" s="3" t="s">
        <v>6583</v>
      </c>
      <c r="P2684" s="3" t="s">
        <v>19</v>
      </c>
      <c r="Q2684" s="3"/>
      <c r="R2684" s="3"/>
    </row>
    <row r="2685" spans="1:18" ht="15" customHeight="1">
      <c r="A2685" s="166">
        <v>403126</v>
      </c>
      <c r="B2685" s="191" t="s">
        <v>54</v>
      </c>
      <c r="C2685" s="166">
        <v>36</v>
      </c>
      <c r="D2685" s="166" t="s">
        <v>4425</v>
      </c>
      <c r="E2685" s="3" t="s">
        <v>7453</v>
      </c>
      <c r="F2685" s="3" t="s">
        <v>7454</v>
      </c>
      <c r="G2685" s="166" t="s">
        <v>28</v>
      </c>
      <c r="H2685" s="182">
        <v>66.5</v>
      </c>
      <c r="I2685" s="3">
        <v>0</v>
      </c>
      <c r="J2685" s="3">
        <v>1.3333333333333333</v>
      </c>
      <c r="K2685" s="3" t="s">
        <v>26</v>
      </c>
      <c r="L2685" s="169">
        <v>323928</v>
      </c>
      <c r="M2685" s="167" t="s">
        <v>7455</v>
      </c>
      <c r="N2685" s="3">
        <v>39</v>
      </c>
      <c r="O2685" s="3" t="s">
        <v>3156</v>
      </c>
      <c r="P2685" s="3" t="s">
        <v>19</v>
      </c>
      <c r="Q2685" s="3"/>
      <c r="R2685" s="3"/>
    </row>
    <row r="2686" spans="1:18" ht="15" customHeight="1">
      <c r="A2686" s="173">
        <v>403124</v>
      </c>
      <c r="B2686" s="191" t="s">
        <v>54</v>
      </c>
      <c r="C2686" s="166">
        <v>36</v>
      </c>
      <c r="D2686" s="166" t="s">
        <v>4425</v>
      </c>
      <c r="E2686" s="3" t="s">
        <v>7456</v>
      </c>
      <c r="F2686" s="156" t="s">
        <v>7457</v>
      </c>
      <c r="G2686" s="166" t="s">
        <v>28</v>
      </c>
      <c r="H2686" s="182">
        <v>34</v>
      </c>
      <c r="I2686" s="3">
        <v>0</v>
      </c>
      <c r="J2686" s="3">
        <v>0.25</v>
      </c>
      <c r="K2686" s="3" t="s">
        <v>26</v>
      </c>
      <c r="L2686" s="169">
        <v>225384</v>
      </c>
      <c r="M2686" s="167" t="s">
        <v>7458</v>
      </c>
      <c r="N2686" s="3">
        <v>39</v>
      </c>
      <c r="O2686" s="3" t="s">
        <v>3156</v>
      </c>
      <c r="P2686" s="3" t="s">
        <v>19</v>
      </c>
      <c r="Q2686" s="3"/>
      <c r="R2686" s="3"/>
    </row>
    <row r="2687" spans="1:18" ht="15" customHeight="1">
      <c r="A2687" s="166">
        <v>403127</v>
      </c>
      <c r="B2687" s="191" t="s">
        <v>54</v>
      </c>
      <c r="C2687" s="166">
        <v>36</v>
      </c>
      <c r="D2687" s="166" t="s">
        <v>4425</v>
      </c>
      <c r="E2687" s="3" t="s">
        <v>7459</v>
      </c>
      <c r="F2687" s="3" t="s">
        <v>7460</v>
      </c>
      <c r="G2687" s="166" t="s">
        <v>28</v>
      </c>
      <c r="H2687" s="182">
        <v>535</v>
      </c>
      <c r="I2687" s="3">
        <v>0</v>
      </c>
      <c r="J2687" s="3">
        <v>0</v>
      </c>
      <c r="K2687" s="3" t="s">
        <v>26</v>
      </c>
      <c r="L2687" s="169">
        <v>277046</v>
      </c>
      <c r="M2687" s="167" t="s">
        <v>7461</v>
      </c>
      <c r="N2687" s="3">
        <v>39</v>
      </c>
      <c r="O2687" s="3" t="s">
        <v>3156</v>
      </c>
      <c r="P2687" s="3" t="s">
        <v>19</v>
      </c>
      <c r="Q2687" s="3"/>
      <c r="R2687" s="3"/>
    </row>
    <row r="2688" spans="1:18" ht="15" customHeight="1">
      <c r="A2688" s="166">
        <v>403129</v>
      </c>
      <c r="B2688" s="191" t="s">
        <v>54</v>
      </c>
      <c r="C2688" s="166">
        <v>36</v>
      </c>
      <c r="D2688" s="166" t="s">
        <v>4425</v>
      </c>
      <c r="E2688" s="3" t="s">
        <v>7462</v>
      </c>
      <c r="F2688" s="3" t="s">
        <v>7463</v>
      </c>
      <c r="G2688" s="166" t="s">
        <v>28</v>
      </c>
      <c r="H2688" s="182">
        <v>535</v>
      </c>
      <c r="I2688" s="3">
        <v>0</v>
      </c>
      <c r="J2688" s="3">
        <v>0</v>
      </c>
      <c r="K2688" s="3" t="s">
        <v>26</v>
      </c>
      <c r="L2688" s="169">
        <v>391091</v>
      </c>
      <c r="M2688" s="167" t="s">
        <v>7464</v>
      </c>
      <c r="N2688" s="3">
        <v>39</v>
      </c>
      <c r="O2688" s="3" t="s">
        <v>3156</v>
      </c>
      <c r="P2688" s="3" t="s">
        <v>19</v>
      </c>
      <c r="Q2688" s="3"/>
      <c r="R2688" s="3"/>
    </row>
    <row r="2689" spans="1:18" ht="15" customHeight="1">
      <c r="A2689" s="166">
        <v>403131</v>
      </c>
      <c r="B2689" s="191" t="s">
        <v>54</v>
      </c>
      <c r="C2689" s="166">
        <v>36</v>
      </c>
      <c r="D2689" s="166" t="s">
        <v>4425</v>
      </c>
      <c r="E2689" s="3" t="s">
        <v>7465</v>
      </c>
      <c r="F2689" s="3" t="s">
        <v>7466</v>
      </c>
      <c r="G2689" s="166" t="s">
        <v>28</v>
      </c>
      <c r="H2689" s="182">
        <v>535</v>
      </c>
      <c r="I2689" s="3">
        <v>0</v>
      </c>
      <c r="J2689" s="3">
        <v>0</v>
      </c>
      <c r="K2689" s="3" t="s">
        <v>26</v>
      </c>
      <c r="L2689" s="169">
        <v>277045</v>
      </c>
      <c r="M2689" s="167" t="s">
        <v>7467</v>
      </c>
      <c r="N2689" s="3">
        <v>39</v>
      </c>
      <c r="O2689" s="3" t="s">
        <v>3156</v>
      </c>
      <c r="P2689" s="3" t="s">
        <v>19</v>
      </c>
      <c r="Q2689" s="3"/>
      <c r="R2689" s="3"/>
    </row>
    <row r="2690" spans="1:18" ht="15" customHeight="1">
      <c r="A2690" s="166">
        <v>403133</v>
      </c>
      <c r="B2690" s="191" t="s">
        <v>54</v>
      </c>
      <c r="C2690" s="166">
        <v>36</v>
      </c>
      <c r="D2690" s="166" t="s">
        <v>4425</v>
      </c>
      <c r="E2690" s="3" t="s">
        <v>7468</v>
      </c>
      <c r="F2690" s="3" t="s">
        <v>7469</v>
      </c>
      <c r="G2690" s="166" t="s">
        <v>28</v>
      </c>
      <c r="H2690" s="182">
        <v>392.06</v>
      </c>
      <c r="I2690" s="3">
        <v>0.33333333333333331</v>
      </c>
      <c r="J2690" s="3">
        <v>8.3333333333333329E-2</v>
      </c>
      <c r="K2690" s="3" t="s">
        <v>26</v>
      </c>
      <c r="L2690" s="169">
        <v>441715</v>
      </c>
      <c r="M2690" s="167" t="s">
        <v>7470</v>
      </c>
      <c r="N2690" s="3">
        <v>39</v>
      </c>
      <c r="O2690" s="3" t="s">
        <v>6583</v>
      </c>
      <c r="P2690" s="3" t="s">
        <v>19</v>
      </c>
      <c r="Q2690" s="3"/>
      <c r="R2690" s="3"/>
    </row>
    <row r="2691" spans="1:18" ht="15" customHeight="1">
      <c r="A2691" s="166">
        <v>403139</v>
      </c>
      <c r="B2691" s="191" t="s">
        <v>54</v>
      </c>
      <c r="C2691" s="166">
        <v>36</v>
      </c>
      <c r="D2691" s="166" t="s">
        <v>4425</v>
      </c>
      <c r="E2691" s="3" t="s">
        <v>7471</v>
      </c>
      <c r="F2691" s="3" t="s">
        <v>7472</v>
      </c>
      <c r="G2691" s="3" t="s">
        <v>28</v>
      </c>
      <c r="H2691" s="182">
        <v>3569.9528571428568</v>
      </c>
      <c r="I2691" s="3">
        <v>0</v>
      </c>
      <c r="J2691" s="3">
        <v>0</v>
      </c>
      <c r="K2691" s="3" t="s">
        <v>26</v>
      </c>
      <c r="L2691" s="169">
        <v>436192</v>
      </c>
      <c r="M2691" s="167"/>
      <c r="N2691" s="3">
        <v>39</v>
      </c>
      <c r="O2691" s="3" t="s">
        <v>19</v>
      </c>
      <c r="P2691" s="3" t="s">
        <v>19</v>
      </c>
      <c r="Q2691" s="3"/>
      <c r="R2691" s="3"/>
    </row>
    <row r="2692" spans="1:18" ht="15" customHeight="1">
      <c r="A2692" s="166">
        <v>403207</v>
      </c>
      <c r="B2692" s="191" t="s">
        <v>54</v>
      </c>
      <c r="C2692" s="166">
        <v>36</v>
      </c>
      <c r="D2692" s="166" t="s">
        <v>4425</v>
      </c>
      <c r="E2692" s="3" t="s">
        <v>7473</v>
      </c>
      <c r="F2692" s="3" t="s">
        <v>7474</v>
      </c>
      <c r="G2692" s="3" t="s">
        <v>28</v>
      </c>
      <c r="H2692" s="182">
        <v>14.49</v>
      </c>
      <c r="I2692" s="3">
        <v>0</v>
      </c>
      <c r="J2692" s="3">
        <v>0.5</v>
      </c>
      <c r="K2692" s="3" t="s">
        <v>26</v>
      </c>
      <c r="L2692" s="169">
        <v>338893</v>
      </c>
      <c r="M2692" s="167" t="s">
        <v>7475</v>
      </c>
      <c r="N2692" s="3">
        <v>39</v>
      </c>
      <c r="O2692" s="3" t="s">
        <v>19</v>
      </c>
      <c r="P2692" s="3" t="s">
        <v>19</v>
      </c>
      <c r="Q2692" s="3"/>
      <c r="R2692" s="3"/>
    </row>
    <row r="2693" spans="1:18" ht="15" customHeight="1">
      <c r="A2693" s="166">
        <v>403209</v>
      </c>
      <c r="B2693" s="191" t="s">
        <v>54</v>
      </c>
      <c r="C2693" s="166">
        <v>36</v>
      </c>
      <c r="D2693" s="166" t="s">
        <v>4425</v>
      </c>
      <c r="E2693" s="3" t="s">
        <v>7476</v>
      </c>
      <c r="F2693" s="3" t="s">
        <v>7477</v>
      </c>
      <c r="G2693" s="3" t="s">
        <v>28</v>
      </c>
      <c r="H2693" s="182">
        <v>0</v>
      </c>
      <c r="I2693" s="3">
        <v>0</v>
      </c>
      <c r="J2693" s="3">
        <v>0</v>
      </c>
      <c r="K2693" s="3" t="s">
        <v>18</v>
      </c>
      <c r="L2693" s="169">
        <v>458227</v>
      </c>
      <c r="M2693" s="167" t="s">
        <v>7478</v>
      </c>
      <c r="N2693" s="3">
        <v>39</v>
      </c>
      <c r="O2693" s="3" t="s">
        <v>19</v>
      </c>
      <c r="P2693" s="3" t="s">
        <v>19</v>
      </c>
      <c r="Q2693" s="3"/>
      <c r="R2693" s="3"/>
    </row>
    <row r="2694" spans="1:18" ht="15" customHeight="1">
      <c r="A2694" s="166">
        <v>403211</v>
      </c>
      <c r="B2694" s="191" t="s">
        <v>54</v>
      </c>
      <c r="C2694" s="166">
        <v>36</v>
      </c>
      <c r="D2694" s="166" t="s">
        <v>4425</v>
      </c>
      <c r="E2694" s="3" t="s">
        <v>7479</v>
      </c>
      <c r="F2694" s="3" t="s">
        <v>7480</v>
      </c>
      <c r="G2694" s="3" t="s">
        <v>28</v>
      </c>
      <c r="H2694" s="182">
        <v>0</v>
      </c>
      <c r="I2694" s="3">
        <v>0</v>
      </c>
      <c r="J2694" s="3">
        <v>0</v>
      </c>
      <c r="K2694" s="3" t="s">
        <v>18</v>
      </c>
      <c r="L2694" s="169">
        <v>458227</v>
      </c>
      <c r="M2694" s="167" t="s">
        <v>7481</v>
      </c>
      <c r="N2694" s="3">
        <v>39</v>
      </c>
      <c r="O2694" s="3" t="s">
        <v>19</v>
      </c>
      <c r="P2694" s="3" t="s">
        <v>19</v>
      </c>
      <c r="Q2694" s="3"/>
      <c r="R2694" s="3"/>
    </row>
    <row r="2695" spans="1:18" ht="15" customHeight="1">
      <c r="A2695" s="166">
        <v>403213</v>
      </c>
      <c r="B2695" s="191" t="s">
        <v>54</v>
      </c>
      <c r="C2695" s="166">
        <v>36</v>
      </c>
      <c r="D2695" s="166" t="s">
        <v>4425</v>
      </c>
      <c r="E2695" s="3" t="s">
        <v>7482</v>
      </c>
      <c r="F2695" s="3" t="s">
        <v>7483</v>
      </c>
      <c r="G2695" s="3" t="s">
        <v>28</v>
      </c>
      <c r="H2695" s="182">
        <v>0</v>
      </c>
      <c r="I2695" s="3">
        <v>0</v>
      </c>
      <c r="J2695" s="3">
        <v>0</v>
      </c>
      <c r="K2695" s="3" t="s">
        <v>18</v>
      </c>
      <c r="L2695" s="169">
        <v>473857</v>
      </c>
      <c r="M2695" s="167" t="s">
        <v>7484</v>
      </c>
      <c r="N2695" s="3">
        <v>39</v>
      </c>
      <c r="O2695" s="3" t="s">
        <v>19</v>
      </c>
      <c r="P2695" s="3" t="s">
        <v>19</v>
      </c>
      <c r="Q2695" s="3"/>
      <c r="R2695" s="3"/>
    </row>
    <row r="2696" spans="1:18" ht="15" customHeight="1">
      <c r="A2696" s="166">
        <v>403214</v>
      </c>
      <c r="B2696" s="191" t="s">
        <v>54</v>
      </c>
      <c r="C2696" s="166">
        <v>36</v>
      </c>
      <c r="D2696" s="166" t="s">
        <v>4425</v>
      </c>
      <c r="E2696" s="3" t="s">
        <v>7485</v>
      </c>
      <c r="F2696" s="3" t="s">
        <v>7486</v>
      </c>
      <c r="G2696" s="3" t="s">
        <v>28</v>
      </c>
      <c r="H2696" s="182">
        <v>0</v>
      </c>
      <c r="I2696" s="3">
        <v>0</v>
      </c>
      <c r="J2696" s="3">
        <v>0</v>
      </c>
      <c r="K2696" s="3" t="s">
        <v>18</v>
      </c>
      <c r="L2696" s="169">
        <v>474021</v>
      </c>
      <c r="M2696" s="167" t="s">
        <v>7487</v>
      </c>
      <c r="N2696" s="3">
        <v>39</v>
      </c>
      <c r="O2696" s="3" t="s">
        <v>19</v>
      </c>
      <c r="P2696" s="3" t="s">
        <v>19</v>
      </c>
      <c r="Q2696" s="3"/>
      <c r="R2696" s="3"/>
    </row>
    <row r="2697" spans="1:18" ht="15" customHeight="1">
      <c r="A2697" s="166">
        <v>403212</v>
      </c>
      <c r="B2697" s="191" t="s">
        <v>54</v>
      </c>
      <c r="C2697" s="166">
        <v>36</v>
      </c>
      <c r="D2697" s="166" t="s">
        <v>4425</v>
      </c>
      <c r="E2697" s="3" t="s">
        <v>7488</v>
      </c>
      <c r="F2697" s="3" t="s">
        <v>7489</v>
      </c>
      <c r="G2697" s="3" t="s">
        <v>28</v>
      </c>
      <c r="H2697" s="182">
        <v>0</v>
      </c>
      <c r="I2697" s="3">
        <v>0</v>
      </c>
      <c r="J2697" s="3">
        <v>0.25</v>
      </c>
      <c r="K2697" s="3" t="s">
        <v>26</v>
      </c>
      <c r="L2697" s="169">
        <v>473964</v>
      </c>
      <c r="M2697" s="167" t="s">
        <v>7490</v>
      </c>
      <c r="N2697" s="3">
        <v>39</v>
      </c>
      <c r="O2697" s="3" t="s">
        <v>19</v>
      </c>
      <c r="P2697" s="3" t="s">
        <v>19</v>
      </c>
      <c r="Q2697" s="3"/>
      <c r="R2697" s="3"/>
    </row>
    <row r="2698" spans="1:18" ht="15" customHeight="1">
      <c r="A2698" s="166">
        <v>403215</v>
      </c>
      <c r="B2698" s="191" t="s">
        <v>54</v>
      </c>
      <c r="C2698" s="166">
        <v>36</v>
      </c>
      <c r="D2698" s="166" t="s">
        <v>4425</v>
      </c>
      <c r="E2698" s="3" t="s">
        <v>7491</v>
      </c>
      <c r="F2698" s="3" t="s">
        <v>7492</v>
      </c>
      <c r="G2698" s="3" t="s">
        <v>28</v>
      </c>
      <c r="H2698" s="182">
        <v>0</v>
      </c>
      <c r="I2698" s="3">
        <v>0</v>
      </c>
      <c r="J2698" s="3">
        <v>0.25</v>
      </c>
      <c r="K2698" s="3" t="s">
        <v>26</v>
      </c>
      <c r="L2698" s="169">
        <v>475259</v>
      </c>
      <c r="M2698" s="167" t="s">
        <v>7493</v>
      </c>
      <c r="N2698" s="3">
        <v>39</v>
      </c>
      <c r="O2698" s="3" t="s">
        <v>19</v>
      </c>
      <c r="P2698" s="3" t="s">
        <v>19</v>
      </c>
      <c r="Q2698" s="3"/>
      <c r="R2698" s="3"/>
    </row>
    <row r="2699" spans="1:18" ht="15" customHeight="1">
      <c r="A2699" s="166">
        <v>403210</v>
      </c>
      <c r="B2699" s="191" t="s">
        <v>54</v>
      </c>
      <c r="C2699" s="166">
        <v>36</v>
      </c>
      <c r="D2699" s="166" t="s">
        <v>4425</v>
      </c>
      <c r="E2699" s="3" t="s">
        <v>7494</v>
      </c>
      <c r="F2699" s="3" t="s">
        <v>7495</v>
      </c>
      <c r="G2699" s="3" t="s">
        <v>28</v>
      </c>
      <c r="H2699" s="182">
        <v>0</v>
      </c>
      <c r="I2699" s="3">
        <v>0</v>
      </c>
      <c r="J2699" s="3">
        <v>0</v>
      </c>
      <c r="K2699" s="3" t="s">
        <v>18</v>
      </c>
      <c r="L2699" s="169">
        <v>475361</v>
      </c>
      <c r="M2699" s="167" t="s">
        <v>7496</v>
      </c>
      <c r="N2699" s="3">
        <v>39</v>
      </c>
      <c r="O2699" s="3" t="s">
        <v>19</v>
      </c>
      <c r="P2699" s="3" t="s">
        <v>19</v>
      </c>
      <c r="Q2699" s="3"/>
      <c r="R2699" s="3"/>
    </row>
    <row r="2700" spans="1:18" ht="15" customHeight="1">
      <c r="A2700" s="166">
        <v>403216</v>
      </c>
      <c r="B2700" s="191" t="s">
        <v>54</v>
      </c>
      <c r="C2700" s="166">
        <v>36</v>
      </c>
      <c r="D2700" s="166" t="s">
        <v>4425</v>
      </c>
      <c r="E2700" s="3" t="s">
        <v>7497</v>
      </c>
      <c r="F2700" s="3" t="s">
        <v>7498</v>
      </c>
      <c r="G2700" s="3" t="s">
        <v>28</v>
      </c>
      <c r="H2700" s="182">
        <v>0</v>
      </c>
      <c r="I2700" s="3">
        <v>0</v>
      </c>
      <c r="J2700" s="3">
        <v>0</v>
      </c>
      <c r="K2700" s="3" t="s">
        <v>18</v>
      </c>
      <c r="L2700" s="169">
        <v>475309</v>
      </c>
      <c r="M2700" s="167" t="s">
        <v>7499</v>
      </c>
      <c r="N2700" s="3">
        <v>39</v>
      </c>
      <c r="O2700" s="3" t="s">
        <v>19</v>
      </c>
      <c r="P2700" s="3" t="s">
        <v>19</v>
      </c>
      <c r="Q2700" s="3"/>
      <c r="R2700" s="3"/>
    </row>
    <row r="2701" spans="1:18" ht="15" customHeight="1">
      <c r="A2701" s="166">
        <v>403217</v>
      </c>
      <c r="B2701" s="191" t="s">
        <v>54</v>
      </c>
      <c r="C2701" s="166">
        <v>36</v>
      </c>
      <c r="D2701" s="166" t="s">
        <v>4425</v>
      </c>
      <c r="E2701" s="3" t="s">
        <v>7497</v>
      </c>
      <c r="F2701" s="3" t="s">
        <v>7500</v>
      </c>
      <c r="G2701" s="3" t="s">
        <v>28</v>
      </c>
      <c r="H2701" s="182">
        <v>0</v>
      </c>
      <c r="I2701" s="3">
        <v>0</v>
      </c>
      <c r="J2701" s="3">
        <v>0</v>
      </c>
      <c r="K2701" s="3" t="s">
        <v>18</v>
      </c>
      <c r="L2701" s="169">
        <v>475309</v>
      </c>
      <c r="M2701" s="167" t="s">
        <v>7501</v>
      </c>
      <c r="N2701" s="3">
        <v>39</v>
      </c>
      <c r="O2701" s="3" t="s">
        <v>19</v>
      </c>
      <c r="P2701" s="3" t="s">
        <v>19</v>
      </c>
      <c r="Q2701" s="3"/>
      <c r="R2701" s="3"/>
    </row>
    <row r="2702" spans="1:18" ht="15" customHeight="1">
      <c r="A2702" s="166">
        <v>403218</v>
      </c>
      <c r="B2702" s="191" t="s">
        <v>54</v>
      </c>
      <c r="C2702" s="166">
        <v>36</v>
      </c>
      <c r="D2702" s="166" t="s">
        <v>4425</v>
      </c>
      <c r="E2702" s="3" t="s">
        <v>7502</v>
      </c>
      <c r="F2702" s="3" t="s">
        <v>7503</v>
      </c>
      <c r="G2702" s="3" t="s">
        <v>28</v>
      </c>
      <c r="H2702" s="182">
        <v>0</v>
      </c>
      <c r="I2702" s="3">
        <v>0</v>
      </c>
      <c r="J2702" s="3">
        <v>0</v>
      </c>
      <c r="K2702" s="3" t="s">
        <v>18</v>
      </c>
      <c r="L2702" s="169">
        <v>480560</v>
      </c>
      <c r="M2702" s="167" t="s">
        <v>7504</v>
      </c>
      <c r="N2702" s="3">
        <v>39</v>
      </c>
      <c r="O2702" s="3" t="s">
        <v>19</v>
      </c>
      <c r="P2702" s="3" t="s">
        <v>19</v>
      </c>
      <c r="Q2702" s="3"/>
      <c r="R2702" s="3"/>
    </row>
    <row r="2703" spans="1:18" ht="15" customHeight="1">
      <c r="A2703" s="166">
        <v>403219</v>
      </c>
      <c r="B2703" s="191" t="s">
        <v>54</v>
      </c>
      <c r="C2703" s="166">
        <v>36</v>
      </c>
      <c r="D2703" s="166" t="s">
        <v>4425</v>
      </c>
      <c r="E2703" s="3" t="s">
        <v>7505</v>
      </c>
      <c r="F2703" s="3" t="s">
        <v>7506</v>
      </c>
      <c r="G2703" s="3" t="s">
        <v>28</v>
      </c>
      <c r="H2703" s="182">
        <v>0</v>
      </c>
      <c r="I2703" s="3">
        <v>0</v>
      </c>
      <c r="J2703" s="3">
        <v>0.41666666666666669</v>
      </c>
      <c r="K2703" s="3" t="s">
        <v>26</v>
      </c>
      <c r="L2703" s="169">
        <v>480560</v>
      </c>
      <c r="M2703" s="167"/>
      <c r="N2703" s="3">
        <v>39</v>
      </c>
      <c r="O2703" s="3" t="s">
        <v>19</v>
      </c>
      <c r="P2703" s="3" t="s">
        <v>19</v>
      </c>
      <c r="Q2703" s="3"/>
      <c r="R2703" s="3"/>
    </row>
    <row r="2704" spans="1:18" ht="15" customHeight="1">
      <c r="A2704" s="166">
        <v>403220</v>
      </c>
      <c r="B2704" s="191" t="s">
        <v>54</v>
      </c>
      <c r="C2704" s="166">
        <v>36</v>
      </c>
      <c r="D2704" s="166" t="s">
        <v>4425</v>
      </c>
      <c r="E2704" s="3" t="s">
        <v>7507</v>
      </c>
      <c r="F2704" s="3" t="s">
        <v>7508</v>
      </c>
      <c r="G2704" s="3" t="s">
        <v>28</v>
      </c>
      <c r="H2704" s="182">
        <v>0</v>
      </c>
      <c r="I2704" s="3">
        <v>0</v>
      </c>
      <c r="J2704" s="3">
        <v>0.66666666666666663</v>
      </c>
      <c r="K2704" s="3" t="s">
        <v>26</v>
      </c>
      <c r="L2704" s="169">
        <v>480560</v>
      </c>
      <c r="M2704" s="167" t="s">
        <v>7509</v>
      </c>
      <c r="N2704" s="3">
        <v>39</v>
      </c>
      <c r="O2704" s="3" t="s">
        <v>19</v>
      </c>
      <c r="P2704" s="3" t="s">
        <v>19</v>
      </c>
      <c r="Q2704" s="3"/>
      <c r="R2704" s="3"/>
    </row>
    <row r="2705" spans="1:18" ht="15" customHeight="1">
      <c r="A2705" s="166">
        <v>403221</v>
      </c>
      <c r="B2705" s="191" t="s">
        <v>54</v>
      </c>
      <c r="C2705" s="166">
        <v>36</v>
      </c>
      <c r="D2705" s="166" t="s">
        <v>4425</v>
      </c>
      <c r="E2705" s="3" t="s">
        <v>7510</v>
      </c>
      <c r="F2705" s="3" t="s">
        <v>7511</v>
      </c>
      <c r="G2705" s="3" t="s">
        <v>28</v>
      </c>
      <c r="H2705" s="182">
        <v>0</v>
      </c>
      <c r="I2705" s="3">
        <v>0</v>
      </c>
      <c r="J2705" s="3">
        <v>0</v>
      </c>
      <c r="K2705" s="3" t="s">
        <v>18</v>
      </c>
      <c r="L2705" s="169">
        <v>376941</v>
      </c>
      <c r="M2705" s="167" t="s">
        <v>7512</v>
      </c>
      <c r="N2705" s="3">
        <v>39</v>
      </c>
      <c r="O2705" s="3" t="s">
        <v>19</v>
      </c>
      <c r="P2705" s="3" t="s">
        <v>19</v>
      </c>
      <c r="Q2705" s="3"/>
      <c r="R2705" s="3"/>
    </row>
    <row r="2706" spans="1:18" ht="15" customHeight="1">
      <c r="A2706" s="166">
        <v>403223</v>
      </c>
      <c r="B2706" s="191" t="s">
        <v>54</v>
      </c>
      <c r="C2706" s="166">
        <v>36</v>
      </c>
      <c r="D2706" s="166" t="s">
        <v>4425</v>
      </c>
      <c r="E2706" s="3" t="s">
        <v>7513</v>
      </c>
      <c r="F2706" s="3" t="s">
        <v>7514</v>
      </c>
      <c r="G2706" s="3" t="s">
        <v>28</v>
      </c>
      <c r="H2706" s="182">
        <v>0</v>
      </c>
      <c r="I2706" s="3">
        <v>0</v>
      </c>
      <c r="J2706" s="3">
        <v>0</v>
      </c>
      <c r="K2706" s="3" t="s">
        <v>18</v>
      </c>
      <c r="L2706" s="169">
        <v>291182</v>
      </c>
      <c r="M2706" s="167" t="s">
        <v>7515</v>
      </c>
      <c r="N2706" s="3">
        <v>39</v>
      </c>
      <c r="O2706" s="3" t="s">
        <v>19</v>
      </c>
      <c r="P2706" s="3" t="s">
        <v>19</v>
      </c>
      <c r="Q2706" s="3"/>
      <c r="R2706" s="3"/>
    </row>
    <row r="2707" spans="1:18" ht="15" customHeight="1">
      <c r="A2707" s="166">
        <v>403225</v>
      </c>
      <c r="B2707" s="191" t="s">
        <v>54</v>
      </c>
      <c r="C2707" s="166">
        <v>36</v>
      </c>
      <c r="D2707" s="166" t="s">
        <v>4425</v>
      </c>
      <c r="E2707" s="3" t="s">
        <v>7516</v>
      </c>
      <c r="F2707" s="3" t="s">
        <v>7517</v>
      </c>
      <c r="G2707" s="3" t="s">
        <v>28</v>
      </c>
      <c r="H2707" s="182">
        <v>0</v>
      </c>
      <c r="I2707" s="3">
        <v>0</v>
      </c>
      <c r="J2707" s="3">
        <v>0</v>
      </c>
      <c r="K2707" s="3" t="s">
        <v>18</v>
      </c>
      <c r="L2707" s="169">
        <v>367315</v>
      </c>
      <c r="M2707" s="167" t="s">
        <v>7518</v>
      </c>
      <c r="N2707" s="3">
        <v>39</v>
      </c>
      <c r="O2707" s="3" t="s">
        <v>19</v>
      </c>
      <c r="P2707" s="3" t="s">
        <v>19</v>
      </c>
      <c r="Q2707" s="3"/>
      <c r="R2707" s="3"/>
    </row>
    <row r="2708" spans="1:18" ht="15" customHeight="1">
      <c r="A2708" s="166">
        <v>403226</v>
      </c>
      <c r="B2708" s="191" t="s">
        <v>54</v>
      </c>
      <c r="C2708" s="166">
        <v>36</v>
      </c>
      <c r="D2708" s="166" t="s">
        <v>4425</v>
      </c>
      <c r="E2708" s="3" t="s">
        <v>7519</v>
      </c>
      <c r="F2708" s="3" t="s">
        <v>7520</v>
      </c>
      <c r="G2708" s="3" t="s">
        <v>28</v>
      </c>
      <c r="H2708" s="182">
        <v>200</v>
      </c>
      <c r="I2708" s="3">
        <v>0</v>
      </c>
      <c r="J2708" s="3">
        <v>0.41666666666666669</v>
      </c>
      <c r="K2708" s="3" t="s">
        <v>26</v>
      </c>
      <c r="L2708" s="169">
        <v>248945</v>
      </c>
      <c r="M2708" s="167" t="s">
        <v>7521</v>
      </c>
      <c r="N2708" s="3">
        <v>39</v>
      </c>
      <c r="O2708" s="3" t="s">
        <v>19</v>
      </c>
      <c r="P2708" s="3" t="s">
        <v>19</v>
      </c>
      <c r="Q2708" s="3"/>
      <c r="R2708" s="3"/>
    </row>
    <row r="2709" spans="1:18" ht="15" customHeight="1">
      <c r="A2709" s="166">
        <v>403224</v>
      </c>
      <c r="B2709" s="191" t="s">
        <v>54</v>
      </c>
      <c r="C2709" s="166">
        <v>36</v>
      </c>
      <c r="D2709" s="166" t="s">
        <v>4425</v>
      </c>
      <c r="E2709" s="3" t="s">
        <v>7522</v>
      </c>
      <c r="F2709" s="3" t="s">
        <v>7523</v>
      </c>
      <c r="G2709" s="3" t="s">
        <v>28</v>
      </c>
      <c r="H2709" s="182">
        <v>0</v>
      </c>
      <c r="I2709" s="3">
        <v>0</v>
      </c>
      <c r="J2709" s="3">
        <v>0.83333333333333337</v>
      </c>
      <c r="K2709" s="3" t="s">
        <v>26</v>
      </c>
      <c r="L2709" s="169">
        <v>338974</v>
      </c>
      <c r="M2709" s="167" t="s">
        <v>7524</v>
      </c>
      <c r="N2709" s="3">
        <v>39</v>
      </c>
      <c r="O2709" s="3" t="s">
        <v>19</v>
      </c>
      <c r="P2709" s="3" t="s">
        <v>19</v>
      </c>
      <c r="Q2709" s="3"/>
      <c r="R2709" s="3"/>
    </row>
    <row r="2710" spans="1:18" ht="15" customHeight="1">
      <c r="A2710" s="166">
        <v>403227</v>
      </c>
      <c r="B2710" s="191" t="s">
        <v>54</v>
      </c>
      <c r="C2710" s="166">
        <v>36</v>
      </c>
      <c r="D2710" s="166" t="s">
        <v>4425</v>
      </c>
      <c r="E2710" s="3" t="s">
        <v>7525</v>
      </c>
      <c r="F2710" s="3" t="s">
        <v>7526</v>
      </c>
      <c r="G2710" s="3" t="s">
        <v>28</v>
      </c>
      <c r="H2710" s="182">
        <v>0</v>
      </c>
      <c r="I2710" s="3">
        <v>0</v>
      </c>
      <c r="J2710" s="3">
        <v>0</v>
      </c>
      <c r="K2710" s="3" t="s">
        <v>18</v>
      </c>
      <c r="L2710" s="169">
        <v>379733</v>
      </c>
      <c r="M2710" s="167" t="s">
        <v>7527</v>
      </c>
      <c r="N2710" s="3">
        <v>39</v>
      </c>
      <c r="O2710" s="3" t="s">
        <v>19</v>
      </c>
      <c r="P2710" s="3" t="s">
        <v>19</v>
      </c>
      <c r="Q2710" s="3"/>
      <c r="R2710" s="3"/>
    </row>
    <row r="2711" spans="1:18" ht="15" customHeight="1">
      <c r="A2711" s="166">
        <v>403222</v>
      </c>
      <c r="B2711" s="191" t="s">
        <v>54</v>
      </c>
      <c r="C2711" s="166">
        <v>36</v>
      </c>
      <c r="D2711" s="166" t="s">
        <v>4425</v>
      </c>
      <c r="E2711" s="3" t="s">
        <v>7528</v>
      </c>
      <c r="F2711" s="3" t="s">
        <v>7529</v>
      </c>
      <c r="G2711" s="3" t="s">
        <v>28</v>
      </c>
      <c r="H2711" s="182">
        <v>0</v>
      </c>
      <c r="I2711" s="3">
        <v>2</v>
      </c>
      <c r="J2711" s="3">
        <v>0.5</v>
      </c>
      <c r="K2711" s="3" t="s">
        <v>26</v>
      </c>
      <c r="L2711" s="169">
        <v>286186</v>
      </c>
      <c r="M2711" s="167" t="s">
        <v>7530</v>
      </c>
      <c r="N2711" s="3">
        <v>39</v>
      </c>
      <c r="O2711" s="3" t="s">
        <v>19</v>
      </c>
      <c r="P2711" s="3" t="s">
        <v>19</v>
      </c>
      <c r="Q2711" s="3"/>
      <c r="R2711" s="3"/>
    </row>
    <row r="2712" spans="1:18" ht="15" customHeight="1">
      <c r="A2712" s="166">
        <v>403229</v>
      </c>
      <c r="B2712" s="191" t="s">
        <v>54</v>
      </c>
      <c r="C2712" s="166">
        <v>36</v>
      </c>
      <c r="D2712" s="166" t="s">
        <v>4425</v>
      </c>
      <c r="E2712" s="3" t="s">
        <v>7531</v>
      </c>
      <c r="F2712" s="3" t="s">
        <v>7532</v>
      </c>
      <c r="G2712" s="3" t="s">
        <v>28</v>
      </c>
      <c r="H2712" s="182">
        <v>0</v>
      </c>
      <c r="I2712" s="3">
        <v>0</v>
      </c>
      <c r="J2712" s="3">
        <v>0</v>
      </c>
      <c r="K2712" s="3" t="s">
        <v>18</v>
      </c>
      <c r="L2712" s="169">
        <v>477667</v>
      </c>
      <c r="M2712" s="167" t="s">
        <v>7533</v>
      </c>
      <c r="N2712" s="3">
        <v>39</v>
      </c>
      <c r="O2712" s="3" t="s">
        <v>19</v>
      </c>
      <c r="P2712" s="3" t="s">
        <v>19</v>
      </c>
      <c r="Q2712" s="3"/>
      <c r="R2712" s="3"/>
    </row>
    <row r="2713" spans="1:18" ht="15" customHeight="1">
      <c r="A2713" s="166">
        <v>403231</v>
      </c>
      <c r="B2713" s="191" t="s">
        <v>54</v>
      </c>
      <c r="C2713" s="166">
        <v>36</v>
      </c>
      <c r="D2713" s="166" t="s">
        <v>4425</v>
      </c>
      <c r="E2713" s="3" t="s">
        <v>7534</v>
      </c>
      <c r="F2713" s="3" t="s">
        <v>7535</v>
      </c>
      <c r="G2713" s="3" t="s">
        <v>28</v>
      </c>
      <c r="H2713" s="182">
        <v>90</v>
      </c>
      <c r="I2713" s="3">
        <v>0</v>
      </c>
      <c r="J2713" s="3">
        <v>0.25</v>
      </c>
      <c r="K2713" s="3" t="s">
        <v>26</v>
      </c>
      <c r="L2713" s="169">
        <v>477669</v>
      </c>
      <c r="M2713" s="167" t="s">
        <v>7536</v>
      </c>
      <c r="N2713" s="3">
        <v>39</v>
      </c>
      <c r="O2713" s="3" t="s">
        <v>19</v>
      </c>
      <c r="P2713" s="3" t="s">
        <v>19</v>
      </c>
      <c r="Q2713" s="3"/>
      <c r="R2713" s="3"/>
    </row>
    <row r="2714" spans="1:18" ht="15" customHeight="1">
      <c r="A2714" s="166">
        <v>403230</v>
      </c>
      <c r="B2714" s="191" t="s">
        <v>54</v>
      </c>
      <c r="C2714" s="166">
        <v>36</v>
      </c>
      <c r="D2714" s="166" t="s">
        <v>4425</v>
      </c>
      <c r="E2714" s="3" t="s">
        <v>7537</v>
      </c>
      <c r="F2714" s="3" t="s">
        <v>7538</v>
      </c>
      <c r="G2714" s="3" t="s">
        <v>28</v>
      </c>
      <c r="H2714" s="182">
        <v>0</v>
      </c>
      <c r="I2714" s="3">
        <v>0</v>
      </c>
      <c r="J2714" s="3">
        <v>0</v>
      </c>
      <c r="K2714" s="3" t="s">
        <v>18</v>
      </c>
      <c r="L2714" s="169">
        <v>477671</v>
      </c>
      <c r="M2714" s="167" t="s">
        <v>7539</v>
      </c>
      <c r="N2714" s="3">
        <v>39</v>
      </c>
      <c r="O2714" s="3" t="s">
        <v>19</v>
      </c>
      <c r="P2714" s="3" t="s">
        <v>19</v>
      </c>
      <c r="Q2714" s="3"/>
      <c r="R2714" s="3"/>
    </row>
    <row r="2715" spans="1:18" ht="15" customHeight="1">
      <c r="A2715" s="166">
        <v>403232</v>
      </c>
      <c r="B2715" s="191" t="s">
        <v>54</v>
      </c>
      <c r="C2715" s="166">
        <v>36</v>
      </c>
      <c r="D2715" s="166" t="s">
        <v>4425</v>
      </c>
      <c r="E2715" s="3" t="s">
        <v>7540</v>
      </c>
      <c r="F2715" s="3" t="s">
        <v>7541</v>
      </c>
      <c r="G2715" s="3" t="s">
        <v>28</v>
      </c>
      <c r="H2715" s="182">
        <v>29.5</v>
      </c>
      <c r="I2715" s="3">
        <v>0</v>
      </c>
      <c r="J2715" s="3">
        <v>0.83333333333333337</v>
      </c>
      <c r="K2715" s="3" t="s">
        <v>26</v>
      </c>
      <c r="L2715" s="169">
        <v>484361</v>
      </c>
      <c r="M2715" s="167" t="s">
        <v>7542</v>
      </c>
      <c r="N2715" s="3">
        <v>39</v>
      </c>
      <c r="O2715" s="3" t="s">
        <v>19</v>
      </c>
      <c r="P2715" s="3" t="s">
        <v>19</v>
      </c>
      <c r="Q2715" s="3"/>
      <c r="R2715" s="3"/>
    </row>
    <row r="2716" spans="1:18" ht="15" customHeight="1">
      <c r="A2716" s="166">
        <v>403233</v>
      </c>
      <c r="B2716" s="191" t="s">
        <v>54</v>
      </c>
      <c r="C2716" s="166">
        <v>36</v>
      </c>
      <c r="D2716" s="166" t="s">
        <v>4425</v>
      </c>
      <c r="E2716" s="3" t="s">
        <v>7543</v>
      </c>
      <c r="F2716" s="3" t="s">
        <v>7544</v>
      </c>
      <c r="G2716" s="3" t="s">
        <v>28</v>
      </c>
      <c r="H2716" s="182">
        <v>0</v>
      </c>
      <c r="I2716" s="3">
        <v>0</v>
      </c>
      <c r="J2716" s="3">
        <v>0</v>
      </c>
      <c r="K2716" s="3" t="s">
        <v>18</v>
      </c>
      <c r="L2716" s="169">
        <v>484450</v>
      </c>
      <c r="M2716" s="167" t="s">
        <v>7545</v>
      </c>
      <c r="N2716" s="3">
        <v>39</v>
      </c>
      <c r="O2716" s="3" t="s">
        <v>19</v>
      </c>
      <c r="P2716" s="3" t="s">
        <v>19</v>
      </c>
      <c r="Q2716" s="3"/>
      <c r="R2716" s="3"/>
    </row>
    <row r="2717" spans="1:18" ht="15" customHeight="1">
      <c r="A2717" s="166">
        <v>403234</v>
      </c>
      <c r="B2717" s="191" t="s">
        <v>54</v>
      </c>
      <c r="C2717" s="166">
        <v>36</v>
      </c>
      <c r="D2717" s="166" t="s">
        <v>4425</v>
      </c>
      <c r="E2717" s="3" t="s">
        <v>7546</v>
      </c>
      <c r="F2717" s="3" t="s">
        <v>7547</v>
      </c>
      <c r="G2717" s="3" t="s">
        <v>28</v>
      </c>
      <c r="H2717" s="182">
        <v>0</v>
      </c>
      <c r="I2717" s="3">
        <v>0</v>
      </c>
      <c r="J2717" s="3">
        <v>0</v>
      </c>
      <c r="K2717" s="3" t="s">
        <v>18</v>
      </c>
      <c r="L2717" s="169">
        <v>379748</v>
      </c>
      <c r="M2717" s="167" t="s">
        <v>7548</v>
      </c>
      <c r="N2717" s="3">
        <v>39</v>
      </c>
      <c r="O2717" s="3" t="s">
        <v>19</v>
      </c>
      <c r="P2717" s="3" t="s">
        <v>19</v>
      </c>
      <c r="Q2717" s="3"/>
      <c r="R2717" s="3"/>
    </row>
    <row r="2718" spans="1:18" ht="15" customHeight="1">
      <c r="A2718" s="166">
        <v>403235</v>
      </c>
      <c r="B2718" s="191" t="s">
        <v>54</v>
      </c>
      <c r="C2718" s="166">
        <v>36</v>
      </c>
      <c r="D2718" s="166" t="s">
        <v>4425</v>
      </c>
      <c r="E2718" s="3" t="s">
        <v>7549</v>
      </c>
      <c r="F2718" s="3" t="s">
        <v>7550</v>
      </c>
      <c r="G2718" s="3" t="s">
        <v>28</v>
      </c>
      <c r="H2718" s="182">
        <v>72</v>
      </c>
      <c r="I2718" s="3">
        <v>0</v>
      </c>
      <c r="J2718" s="3">
        <v>0.25</v>
      </c>
      <c r="K2718" s="3" t="s">
        <v>26</v>
      </c>
      <c r="L2718" s="169">
        <v>484369</v>
      </c>
      <c r="M2718" s="167" t="s">
        <v>7551</v>
      </c>
      <c r="N2718" s="3">
        <v>39</v>
      </c>
      <c r="O2718" s="3" t="s">
        <v>19</v>
      </c>
      <c r="P2718" s="3" t="s">
        <v>19</v>
      </c>
      <c r="Q2718" s="3"/>
      <c r="R2718" s="3"/>
    </row>
    <row r="2719" spans="1:18" ht="15" customHeight="1">
      <c r="A2719" s="166">
        <v>403237</v>
      </c>
      <c r="B2719" s="191" t="s">
        <v>54</v>
      </c>
      <c r="C2719" s="166">
        <v>36</v>
      </c>
      <c r="D2719" s="166" t="s">
        <v>4425</v>
      </c>
      <c r="E2719" s="3" t="s">
        <v>7549</v>
      </c>
      <c r="F2719" s="3" t="s">
        <v>7552</v>
      </c>
      <c r="G2719" s="3" t="s">
        <v>28</v>
      </c>
      <c r="H2719" s="182">
        <v>0</v>
      </c>
      <c r="I2719" s="3">
        <v>0</v>
      </c>
      <c r="J2719" s="3">
        <v>0</v>
      </c>
      <c r="K2719" s="3" t="s">
        <v>18</v>
      </c>
      <c r="L2719" s="169">
        <v>484370</v>
      </c>
      <c r="M2719" s="167" t="s">
        <v>7553</v>
      </c>
      <c r="N2719" s="3">
        <v>39</v>
      </c>
      <c r="O2719" s="3" t="s">
        <v>19</v>
      </c>
      <c r="P2719" s="3" t="s">
        <v>19</v>
      </c>
      <c r="Q2719" s="3"/>
      <c r="R2719" s="3"/>
    </row>
    <row r="2720" spans="1:18" ht="15" customHeight="1">
      <c r="A2720" s="166">
        <v>403239</v>
      </c>
      <c r="B2720" s="191" t="s">
        <v>54</v>
      </c>
      <c r="C2720" s="166">
        <v>36</v>
      </c>
      <c r="D2720" s="166" t="s">
        <v>4425</v>
      </c>
      <c r="E2720" s="3" t="s">
        <v>7554</v>
      </c>
      <c r="F2720" s="3" t="s">
        <v>7555</v>
      </c>
      <c r="G2720" s="3" t="s">
        <v>28</v>
      </c>
      <c r="H2720" s="182">
        <v>0</v>
      </c>
      <c r="I2720" s="3">
        <v>0</v>
      </c>
      <c r="J2720" s="3">
        <v>0.25</v>
      </c>
      <c r="K2720" s="3" t="s">
        <v>26</v>
      </c>
      <c r="L2720" s="169">
        <v>484374</v>
      </c>
      <c r="M2720" s="167"/>
      <c r="N2720" s="3">
        <v>39</v>
      </c>
      <c r="O2720" s="3" t="s">
        <v>19</v>
      </c>
      <c r="P2720" s="3" t="s">
        <v>19</v>
      </c>
      <c r="Q2720" s="3"/>
      <c r="R2720" s="3"/>
    </row>
    <row r="2721" spans="1:18" ht="15" customHeight="1">
      <c r="A2721" s="166">
        <v>403238</v>
      </c>
      <c r="B2721" s="191" t="s">
        <v>54</v>
      </c>
      <c r="C2721" s="166">
        <v>36</v>
      </c>
      <c r="D2721" s="166" t="s">
        <v>4425</v>
      </c>
      <c r="E2721" s="3" t="s">
        <v>7556</v>
      </c>
      <c r="F2721" s="3" t="s">
        <v>7557</v>
      </c>
      <c r="G2721" s="3" t="s">
        <v>28</v>
      </c>
      <c r="H2721" s="182">
        <v>0</v>
      </c>
      <c r="I2721" s="3">
        <v>0</v>
      </c>
      <c r="J2721" s="3">
        <v>0</v>
      </c>
      <c r="K2721" s="3" t="s">
        <v>18</v>
      </c>
      <c r="L2721" s="169">
        <v>484375</v>
      </c>
      <c r="M2721" s="167"/>
      <c r="N2721" s="3">
        <v>39</v>
      </c>
      <c r="O2721" s="3" t="s">
        <v>19</v>
      </c>
      <c r="P2721" s="3" t="s">
        <v>19</v>
      </c>
      <c r="Q2721" s="3"/>
      <c r="R2721" s="3"/>
    </row>
    <row r="2722" spans="1:18" ht="15" customHeight="1">
      <c r="A2722" s="166">
        <v>403236</v>
      </c>
      <c r="B2722" s="191" t="s">
        <v>54</v>
      </c>
      <c r="C2722" s="166">
        <v>36</v>
      </c>
      <c r="D2722" s="166" t="s">
        <v>4425</v>
      </c>
      <c r="E2722" s="3" t="s">
        <v>7558</v>
      </c>
      <c r="F2722" s="3" t="s">
        <v>7559</v>
      </c>
      <c r="G2722" s="3" t="s">
        <v>28</v>
      </c>
      <c r="H2722" s="182">
        <v>0</v>
      </c>
      <c r="I2722" s="3">
        <v>0</v>
      </c>
      <c r="J2722" s="3">
        <v>0.25</v>
      </c>
      <c r="K2722" s="3" t="s">
        <v>26</v>
      </c>
      <c r="L2722" s="169">
        <v>484376</v>
      </c>
      <c r="M2722" s="167"/>
      <c r="N2722" s="3">
        <v>39</v>
      </c>
      <c r="O2722" s="3" t="s">
        <v>19</v>
      </c>
      <c r="P2722" s="3" t="s">
        <v>19</v>
      </c>
      <c r="Q2722" s="3"/>
      <c r="R2722" s="3"/>
    </row>
    <row r="2723" spans="1:18" ht="15" customHeight="1">
      <c r="A2723" s="166">
        <v>403240</v>
      </c>
      <c r="B2723" s="191" t="s">
        <v>54</v>
      </c>
      <c r="C2723" s="166">
        <v>36</v>
      </c>
      <c r="D2723" s="166" t="s">
        <v>4425</v>
      </c>
      <c r="E2723" s="3" t="s">
        <v>7560</v>
      </c>
      <c r="F2723" s="3" t="s">
        <v>7561</v>
      </c>
      <c r="G2723" s="3" t="s">
        <v>28</v>
      </c>
      <c r="H2723" s="182">
        <v>0</v>
      </c>
      <c r="I2723" s="3">
        <v>0</v>
      </c>
      <c r="J2723" s="3">
        <v>0</v>
      </c>
      <c r="K2723" s="3" t="s">
        <v>18</v>
      </c>
      <c r="L2723" s="169">
        <v>484377</v>
      </c>
      <c r="M2723" s="167"/>
      <c r="N2723" s="3">
        <v>39</v>
      </c>
      <c r="O2723" s="3" t="s">
        <v>19</v>
      </c>
      <c r="P2723" s="3" t="s">
        <v>19</v>
      </c>
      <c r="Q2723" s="3"/>
      <c r="R2723" s="3"/>
    </row>
    <row r="2724" spans="1:18" ht="15" customHeight="1">
      <c r="A2724" s="166">
        <v>403241</v>
      </c>
      <c r="B2724" s="191" t="s">
        <v>54</v>
      </c>
      <c r="C2724" s="166">
        <v>36</v>
      </c>
      <c r="D2724" s="166" t="s">
        <v>4425</v>
      </c>
      <c r="E2724" s="3" t="s">
        <v>7562</v>
      </c>
      <c r="F2724" s="3" t="s">
        <v>7563</v>
      </c>
      <c r="G2724" s="3" t="s">
        <v>28</v>
      </c>
      <c r="H2724" s="182">
        <v>0</v>
      </c>
      <c r="I2724" s="3">
        <v>0</v>
      </c>
      <c r="J2724" s="3">
        <v>0</v>
      </c>
      <c r="K2724" s="3" t="s">
        <v>18</v>
      </c>
      <c r="L2724" s="169">
        <v>484378</v>
      </c>
      <c r="M2724" s="167"/>
      <c r="N2724" s="3">
        <v>39</v>
      </c>
      <c r="O2724" s="3" t="s">
        <v>19</v>
      </c>
      <c r="P2724" s="3" t="s">
        <v>19</v>
      </c>
      <c r="Q2724" s="3"/>
      <c r="R2724" s="3"/>
    </row>
    <row r="2725" spans="1:18" ht="15" customHeight="1">
      <c r="A2725" s="166">
        <v>403242</v>
      </c>
      <c r="B2725" s="191" t="s">
        <v>54</v>
      </c>
      <c r="C2725" s="166">
        <v>36</v>
      </c>
      <c r="D2725" s="166" t="s">
        <v>4425</v>
      </c>
      <c r="E2725" s="3" t="s">
        <v>7564</v>
      </c>
      <c r="F2725" s="3" t="s">
        <v>7565</v>
      </c>
      <c r="G2725" s="3" t="s">
        <v>28</v>
      </c>
      <c r="H2725" s="182">
        <v>0</v>
      </c>
      <c r="I2725" s="3">
        <v>0</v>
      </c>
      <c r="J2725" s="3">
        <v>0</v>
      </c>
      <c r="K2725" s="3" t="s">
        <v>18</v>
      </c>
      <c r="L2725" s="169">
        <v>479765</v>
      </c>
      <c r="M2725" s="167" t="s">
        <v>7566</v>
      </c>
      <c r="N2725" s="3">
        <v>39</v>
      </c>
      <c r="O2725" s="3" t="s">
        <v>19</v>
      </c>
      <c r="P2725" s="3" t="s">
        <v>19</v>
      </c>
      <c r="Q2725" s="3"/>
      <c r="R2725" s="3"/>
    </row>
    <row r="2726" spans="1:18" ht="15" customHeight="1">
      <c r="A2726" s="166">
        <v>403243</v>
      </c>
      <c r="B2726" s="191" t="s">
        <v>54</v>
      </c>
      <c r="C2726" s="166">
        <v>36</v>
      </c>
      <c r="D2726" s="166" t="s">
        <v>4425</v>
      </c>
      <c r="E2726" s="3" t="s">
        <v>7567</v>
      </c>
      <c r="F2726" s="3" t="s">
        <v>7568</v>
      </c>
      <c r="G2726" s="3" t="s">
        <v>28</v>
      </c>
      <c r="H2726" s="182">
        <v>0</v>
      </c>
      <c r="I2726" s="3">
        <v>0</v>
      </c>
      <c r="J2726" s="3">
        <v>0.83333333333333337</v>
      </c>
      <c r="K2726" s="3" t="s">
        <v>26</v>
      </c>
      <c r="L2726" s="169">
        <v>479766</v>
      </c>
      <c r="M2726" s="167" t="s">
        <v>7569</v>
      </c>
      <c r="N2726" s="3">
        <v>39</v>
      </c>
      <c r="O2726" s="3" t="s">
        <v>19</v>
      </c>
      <c r="P2726" s="3" t="s">
        <v>19</v>
      </c>
      <c r="Q2726" s="3"/>
      <c r="R2726" s="3"/>
    </row>
    <row r="2727" spans="1:18" ht="15" customHeight="1">
      <c r="A2727" s="166">
        <v>403244</v>
      </c>
      <c r="B2727" s="191" t="s">
        <v>54</v>
      </c>
      <c r="C2727" s="166">
        <v>36</v>
      </c>
      <c r="D2727" s="166" t="s">
        <v>4425</v>
      </c>
      <c r="E2727" s="3" t="s">
        <v>7570</v>
      </c>
      <c r="F2727" s="3" t="s">
        <v>7571</v>
      </c>
      <c r="G2727" s="3" t="s">
        <v>28</v>
      </c>
      <c r="H2727" s="182">
        <v>0</v>
      </c>
      <c r="I2727" s="3">
        <v>0</v>
      </c>
      <c r="J2727" s="3">
        <v>0.41666666666666669</v>
      </c>
      <c r="K2727" s="3" t="s">
        <v>26</v>
      </c>
      <c r="L2727" s="169">
        <v>479767</v>
      </c>
      <c r="M2727" s="167" t="s">
        <v>7572</v>
      </c>
      <c r="N2727" s="3">
        <v>39</v>
      </c>
      <c r="O2727" s="3" t="s">
        <v>19</v>
      </c>
      <c r="P2727" s="3" t="s">
        <v>19</v>
      </c>
      <c r="Q2727" s="3"/>
      <c r="R2727" s="3"/>
    </row>
    <row r="2728" spans="1:18" ht="15" customHeight="1">
      <c r="A2728" s="166">
        <v>403245</v>
      </c>
      <c r="B2728" s="191" t="s">
        <v>54</v>
      </c>
      <c r="C2728" s="166">
        <v>36</v>
      </c>
      <c r="D2728" s="166" t="s">
        <v>4425</v>
      </c>
      <c r="E2728" s="3" t="s">
        <v>7573</v>
      </c>
      <c r="F2728" s="3" t="s">
        <v>7574</v>
      </c>
      <c r="G2728" s="3" t="s">
        <v>28</v>
      </c>
      <c r="H2728" s="182">
        <v>0</v>
      </c>
      <c r="I2728" s="3">
        <v>0</v>
      </c>
      <c r="J2728" s="3">
        <v>0</v>
      </c>
      <c r="K2728" s="3" t="s">
        <v>18</v>
      </c>
      <c r="L2728" s="169">
        <v>483148</v>
      </c>
      <c r="M2728" s="167"/>
      <c r="N2728" s="3">
        <v>39</v>
      </c>
      <c r="O2728" s="3" t="s">
        <v>19</v>
      </c>
      <c r="P2728" s="3" t="s">
        <v>19</v>
      </c>
      <c r="Q2728" s="3"/>
      <c r="R2728" s="3"/>
    </row>
    <row r="2729" spans="1:18" ht="15" customHeight="1">
      <c r="A2729" s="166">
        <v>403247</v>
      </c>
      <c r="B2729" s="191" t="s">
        <v>54</v>
      </c>
      <c r="C2729" s="166">
        <v>36</v>
      </c>
      <c r="D2729" s="166" t="s">
        <v>4425</v>
      </c>
      <c r="E2729" s="3" t="s">
        <v>7575</v>
      </c>
      <c r="F2729" s="3" t="s">
        <v>7576</v>
      </c>
      <c r="G2729" s="3" t="s">
        <v>28</v>
      </c>
      <c r="H2729" s="182">
        <v>0</v>
      </c>
      <c r="I2729" s="3">
        <v>0</v>
      </c>
      <c r="J2729" s="3">
        <v>0</v>
      </c>
      <c r="K2729" s="3" t="s">
        <v>18</v>
      </c>
      <c r="L2729" s="169">
        <v>484412</v>
      </c>
      <c r="M2729" s="167" t="s">
        <v>7577</v>
      </c>
      <c r="N2729" s="3">
        <v>39</v>
      </c>
      <c r="O2729" s="3" t="s">
        <v>19</v>
      </c>
      <c r="P2729" s="3" t="s">
        <v>19</v>
      </c>
      <c r="Q2729" s="3"/>
      <c r="R2729" s="3"/>
    </row>
    <row r="2730" spans="1:18" ht="15" customHeight="1">
      <c r="A2730" s="166">
        <v>403246</v>
      </c>
      <c r="B2730" s="191" t="s">
        <v>54</v>
      </c>
      <c r="C2730" s="166">
        <v>36</v>
      </c>
      <c r="D2730" s="166" t="s">
        <v>4425</v>
      </c>
      <c r="E2730" s="3" t="s">
        <v>7578</v>
      </c>
      <c r="F2730" s="3" t="s">
        <v>7579</v>
      </c>
      <c r="G2730" s="3" t="s">
        <v>28</v>
      </c>
      <c r="H2730" s="182">
        <v>0</v>
      </c>
      <c r="I2730" s="3">
        <v>0</v>
      </c>
      <c r="J2730" s="3">
        <v>0</v>
      </c>
      <c r="K2730" s="3" t="s">
        <v>18</v>
      </c>
      <c r="L2730" s="169">
        <v>484420</v>
      </c>
      <c r="M2730" s="167" t="s">
        <v>7580</v>
      </c>
      <c r="N2730" s="3">
        <v>39</v>
      </c>
      <c r="O2730" s="3" t="s">
        <v>19</v>
      </c>
      <c r="P2730" s="3" t="s">
        <v>19</v>
      </c>
      <c r="Q2730" s="3"/>
      <c r="R2730" s="3"/>
    </row>
    <row r="2731" spans="1:18" ht="15" customHeight="1">
      <c r="A2731" s="166">
        <v>403249</v>
      </c>
      <c r="B2731" s="191" t="s">
        <v>54</v>
      </c>
      <c r="C2731" s="166">
        <v>36</v>
      </c>
      <c r="D2731" s="166" t="s">
        <v>4425</v>
      </c>
      <c r="E2731" s="3" t="s">
        <v>7581</v>
      </c>
      <c r="F2731" s="3" t="s">
        <v>7582</v>
      </c>
      <c r="G2731" s="3" t="s">
        <v>28</v>
      </c>
      <c r="H2731" s="182">
        <v>900</v>
      </c>
      <c r="I2731" s="3">
        <v>0</v>
      </c>
      <c r="J2731" s="3">
        <v>0.83333333333333337</v>
      </c>
      <c r="K2731" s="3" t="s">
        <v>26</v>
      </c>
      <c r="L2731" s="169">
        <v>398504</v>
      </c>
      <c r="M2731" s="167" t="s">
        <v>7583</v>
      </c>
      <c r="N2731" s="3">
        <v>39</v>
      </c>
      <c r="O2731" s="3" t="s">
        <v>19</v>
      </c>
      <c r="P2731" s="3" t="s">
        <v>19</v>
      </c>
      <c r="Q2731" s="3"/>
      <c r="R2731" s="3"/>
    </row>
    <row r="2732" spans="1:18" ht="15" customHeight="1">
      <c r="A2732" s="166">
        <v>403208</v>
      </c>
      <c r="B2732" s="191" t="s">
        <v>54</v>
      </c>
      <c r="C2732" s="166">
        <v>36</v>
      </c>
      <c r="D2732" s="166" t="s">
        <v>4425</v>
      </c>
      <c r="E2732" s="3" t="s">
        <v>7584</v>
      </c>
      <c r="F2732" s="3" t="s">
        <v>7585</v>
      </c>
      <c r="G2732" s="3" t="s">
        <v>28</v>
      </c>
      <c r="H2732" s="182">
        <v>0</v>
      </c>
      <c r="I2732" s="3">
        <v>0</v>
      </c>
      <c r="J2732" s="3">
        <v>0</v>
      </c>
      <c r="K2732" s="3" t="s">
        <v>18</v>
      </c>
      <c r="L2732" s="169">
        <v>297780</v>
      </c>
      <c r="M2732" s="167" t="s">
        <v>7586</v>
      </c>
      <c r="N2732" s="3">
        <v>39</v>
      </c>
      <c r="O2732" s="3" t="s">
        <v>19</v>
      </c>
      <c r="P2732" s="3" t="s">
        <v>19</v>
      </c>
      <c r="Q2732" s="3"/>
      <c r="R2732" s="3"/>
    </row>
    <row r="2733" spans="1:18" ht="15" customHeight="1">
      <c r="A2733" s="166">
        <v>403250</v>
      </c>
      <c r="B2733" s="191" t="s">
        <v>54</v>
      </c>
      <c r="C2733" s="166">
        <v>36</v>
      </c>
      <c r="D2733" s="166" t="s">
        <v>4425</v>
      </c>
      <c r="E2733" s="3" t="s">
        <v>7587</v>
      </c>
      <c r="F2733" s="3" t="s">
        <v>7588</v>
      </c>
      <c r="G2733" s="3" t="s">
        <v>28</v>
      </c>
      <c r="H2733" s="182">
        <v>0</v>
      </c>
      <c r="I2733" s="3">
        <v>0</v>
      </c>
      <c r="J2733" s="3">
        <v>0</v>
      </c>
      <c r="K2733" s="3" t="s">
        <v>18</v>
      </c>
      <c r="L2733" s="169">
        <v>473079</v>
      </c>
      <c r="M2733" s="167" t="s">
        <v>7589</v>
      </c>
      <c r="N2733" s="3">
        <v>39</v>
      </c>
      <c r="O2733" s="3" t="s">
        <v>19</v>
      </c>
      <c r="P2733" s="3" t="s">
        <v>19</v>
      </c>
      <c r="Q2733" s="3"/>
      <c r="R2733" s="3"/>
    </row>
    <row r="2734" spans="1:18" ht="15" customHeight="1">
      <c r="A2734" s="166">
        <v>403251</v>
      </c>
      <c r="B2734" s="191" t="s">
        <v>54</v>
      </c>
      <c r="C2734" s="166">
        <v>36</v>
      </c>
      <c r="D2734" s="166" t="s">
        <v>4425</v>
      </c>
      <c r="E2734" s="3" t="s">
        <v>7590</v>
      </c>
      <c r="F2734" s="3" t="s">
        <v>7591</v>
      </c>
      <c r="G2734" s="3" t="s">
        <v>28</v>
      </c>
      <c r="H2734" s="182">
        <v>0</v>
      </c>
      <c r="I2734" s="3">
        <v>0</v>
      </c>
      <c r="J2734" s="3">
        <v>0</v>
      </c>
      <c r="K2734" s="3" t="s">
        <v>18</v>
      </c>
      <c r="L2734" s="169">
        <v>298995</v>
      </c>
      <c r="M2734" s="167"/>
      <c r="N2734" s="3">
        <v>39</v>
      </c>
      <c r="O2734" s="3" t="s">
        <v>19</v>
      </c>
      <c r="P2734" s="3" t="s">
        <v>19</v>
      </c>
      <c r="Q2734" s="3"/>
      <c r="R2734" s="3"/>
    </row>
    <row r="2735" spans="1:18" ht="15" customHeight="1">
      <c r="A2735" s="166">
        <v>403253</v>
      </c>
      <c r="B2735" s="191" t="s">
        <v>54</v>
      </c>
      <c r="C2735" s="166">
        <v>36</v>
      </c>
      <c r="D2735" s="166" t="s">
        <v>4425</v>
      </c>
      <c r="E2735" s="3" t="s">
        <v>7592</v>
      </c>
      <c r="F2735" s="3" t="s">
        <v>7593</v>
      </c>
      <c r="G2735" s="3" t="s">
        <v>28</v>
      </c>
      <c r="H2735" s="182">
        <v>0</v>
      </c>
      <c r="I2735" s="3">
        <v>0</v>
      </c>
      <c r="J2735" s="3">
        <v>0</v>
      </c>
      <c r="K2735" s="3" t="s">
        <v>18</v>
      </c>
      <c r="L2735" s="169">
        <v>467760</v>
      </c>
      <c r="M2735" s="167" t="s">
        <v>7594</v>
      </c>
      <c r="N2735" s="3">
        <v>39</v>
      </c>
      <c r="O2735" s="3" t="s">
        <v>19</v>
      </c>
      <c r="P2735" s="3" t="s">
        <v>19</v>
      </c>
      <c r="Q2735" s="3"/>
      <c r="R2735" s="3"/>
    </row>
    <row r="2736" spans="1:18" ht="15" customHeight="1">
      <c r="A2736" s="166">
        <v>403252</v>
      </c>
      <c r="B2736" s="191" t="s">
        <v>54</v>
      </c>
      <c r="C2736" s="166">
        <v>36</v>
      </c>
      <c r="D2736" s="166" t="s">
        <v>4425</v>
      </c>
      <c r="E2736" s="3" t="s">
        <v>7595</v>
      </c>
      <c r="F2736" s="3" t="s">
        <v>7596</v>
      </c>
      <c r="G2736" s="3" t="s">
        <v>28</v>
      </c>
      <c r="H2736" s="182">
        <v>0</v>
      </c>
      <c r="I2736" s="3">
        <v>0</v>
      </c>
      <c r="J2736" s="3">
        <v>0</v>
      </c>
      <c r="K2736" s="3" t="s">
        <v>18</v>
      </c>
      <c r="L2736" s="169">
        <v>474438</v>
      </c>
      <c r="M2736" s="167" t="s">
        <v>7597</v>
      </c>
      <c r="N2736" s="3">
        <v>39</v>
      </c>
      <c r="O2736" s="3" t="s">
        <v>19</v>
      </c>
      <c r="P2736" s="3" t="s">
        <v>19</v>
      </c>
      <c r="Q2736" s="3"/>
      <c r="R2736" s="3"/>
    </row>
    <row r="2737" spans="1:18" ht="15" customHeight="1">
      <c r="A2737" s="166">
        <v>403248</v>
      </c>
      <c r="B2737" s="191" t="s">
        <v>54</v>
      </c>
      <c r="C2737" s="166">
        <v>36</v>
      </c>
      <c r="D2737" s="166" t="s">
        <v>4425</v>
      </c>
      <c r="E2737" s="3" t="s">
        <v>7598</v>
      </c>
      <c r="F2737" s="3" t="s">
        <v>7599</v>
      </c>
      <c r="G2737" s="3" t="s">
        <v>28</v>
      </c>
      <c r="H2737" s="182">
        <v>0</v>
      </c>
      <c r="I2737" s="3">
        <v>0</v>
      </c>
      <c r="J2737" s="3">
        <v>0.83333333333333337</v>
      </c>
      <c r="K2737" s="3" t="s">
        <v>26</v>
      </c>
      <c r="L2737" s="169">
        <v>468149</v>
      </c>
      <c r="M2737" s="167" t="s">
        <v>7600</v>
      </c>
      <c r="N2737" s="3">
        <v>39</v>
      </c>
      <c r="O2737" s="3" t="s">
        <v>19</v>
      </c>
      <c r="P2737" s="3" t="s">
        <v>19</v>
      </c>
      <c r="Q2737" s="3"/>
      <c r="R2737" s="3"/>
    </row>
    <row r="2738" spans="1:18" ht="15" customHeight="1">
      <c r="A2738" s="166">
        <v>403255</v>
      </c>
      <c r="B2738" s="191" t="s">
        <v>54</v>
      </c>
      <c r="C2738" s="166">
        <v>36</v>
      </c>
      <c r="D2738" s="166" t="s">
        <v>4425</v>
      </c>
      <c r="E2738" s="3" t="s">
        <v>7601</v>
      </c>
      <c r="F2738" s="3" t="s">
        <v>7602</v>
      </c>
      <c r="G2738" s="3" t="s">
        <v>28</v>
      </c>
      <c r="H2738" s="182">
        <v>0</v>
      </c>
      <c r="I2738" s="3">
        <v>0</v>
      </c>
      <c r="J2738" s="3">
        <v>4.666666666666667</v>
      </c>
      <c r="K2738" s="3" t="s">
        <v>26</v>
      </c>
      <c r="L2738" s="169">
        <v>474442</v>
      </c>
      <c r="M2738" s="167" t="s">
        <v>7603</v>
      </c>
      <c r="N2738" s="3">
        <v>39</v>
      </c>
      <c r="O2738" s="3" t="s">
        <v>19</v>
      </c>
      <c r="P2738" s="3" t="s">
        <v>19</v>
      </c>
      <c r="Q2738" s="3"/>
      <c r="R2738" s="3"/>
    </row>
    <row r="2739" spans="1:18" ht="15" customHeight="1">
      <c r="A2739" s="166">
        <v>403254</v>
      </c>
      <c r="B2739" s="191" t="s">
        <v>54</v>
      </c>
      <c r="C2739" s="166">
        <v>36</v>
      </c>
      <c r="D2739" s="166" t="s">
        <v>4425</v>
      </c>
      <c r="E2739" s="3" t="s">
        <v>7604</v>
      </c>
      <c r="F2739" s="3" t="s">
        <v>7605</v>
      </c>
      <c r="G2739" s="3" t="s">
        <v>28</v>
      </c>
      <c r="H2739" s="182">
        <v>0</v>
      </c>
      <c r="I2739" s="3">
        <v>0</v>
      </c>
      <c r="J2739" s="3">
        <v>0.5</v>
      </c>
      <c r="K2739" s="3" t="s">
        <v>26</v>
      </c>
      <c r="L2739" s="169">
        <v>474442</v>
      </c>
      <c r="M2739" s="167"/>
      <c r="N2739" s="3">
        <v>39</v>
      </c>
      <c r="O2739" s="3" t="s">
        <v>19</v>
      </c>
      <c r="P2739" s="3" t="s">
        <v>19</v>
      </c>
      <c r="Q2739" s="3"/>
      <c r="R2739" s="3"/>
    </row>
    <row r="2740" spans="1:18" ht="15" customHeight="1">
      <c r="A2740" s="166">
        <v>403257</v>
      </c>
      <c r="B2740" s="191" t="s">
        <v>54</v>
      </c>
      <c r="C2740" s="166">
        <v>36</v>
      </c>
      <c r="D2740" s="166" t="s">
        <v>4425</v>
      </c>
      <c r="E2740" s="3" t="s">
        <v>7606</v>
      </c>
      <c r="F2740" s="3" t="s">
        <v>7607</v>
      </c>
      <c r="G2740" s="3" t="s">
        <v>28</v>
      </c>
      <c r="H2740" s="182">
        <v>0</v>
      </c>
      <c r="I2740" s="3">
        <v>0</v>
      </c>
      <c r="J2740" s="3">
        <v>0.16666666666666666</v>
      </c>
      <c r="K2740" s="3" t="s">
        <v>26</v>
      </c>
      <c r="L2740" s="169">
        <v>448069</v>
      </c>
      <c r="M2740" s="167"/>
      <c r="N2740" s="3">
        <v>39</v>
      </c>
      <c r="O2740" s="3" t="s">
        <v>19</v>
      </c>
      <c r="P2740" s="3" t="s">
        <v>19</v>
      </c>
      <c r="Q2740" s="3"/>
      <c r="R2740" s="3"/>
    </row>
    <row r="2741" spans="1:18" ht="15" customHeight="1">
      <c r="A2741" s="166">
        <v>403258</v>
      </c>
      <c r="B2741" s="191" t="s">
        <v>54</v>
      </c>
      <c r="C2741" s="166">
        <v>36</v>
      </c>
      <c r="D2741" s="166" t="s">
        <v>4425</v>
      </c>
      <c r="E2741" s="3" t="s">
        <v>7608</v>
      </c>
      <c r="F2741" s="3" t="s">
        <v>7609</v>
      </c>
      <c r="G2741" s="3" t="s">
        <v>28</v>
      </c>
      <c r="H2741" s="182">
        <v>0</v>
      </c>
      <c r="I2741" s="3">
        <v>0</v>
      </c>
      <c r="J2741" s="3">
        <v>0.16666666666666666</v>
      </c>
      <c r="K2741" s="3" t="s">
        <v>26</v>
      </c>
      <c r="L2741" s="169">
        <v>475807</v>
      </c>
      <c r="M2741" s="167"/>
      <c r="N2741" s="3">
        <v>39</v>
      </c>
      <c r="O2741" s="3" t="s">
        <v>19</v>
      </c>
      <c r="P2741" s="3" t="s">
        <v>19</v>
      </c>
      <c r="Q2741" s="3"/>
      <c r="R2741" s="3"/>
    </row>
    <row r="2742" spans="1:18" ht="15" customHeight="1">
      <c r="A2742" s="166">
        <v>403259</v>
      </c>
      <c r="B2742" s="191" t="s">
        <v>54</v>
      </c>
      <c r="C2742" s="166">
        <v>36</v>
      </c>
      <c r="D2742" s="166" t="s">
        <v>4425</v>
      </c>
      <c r="E2742" s="3" t="s">
        <v>7610</v>
      </c>
      <c r="F2742" s="3" t="s">
        <v>7611</v>
      </c>
      <c r="G2742" s="3" t="s">
        <v>28</v>
      </c>
      <c r="H2742" s="182">
        <v>0</v>
      </c>
      <c r="I2742" s="3">
        <v>0</v>
      </c>
      <c r="J2742" s="3">
        <v>0</v>
      </c>
      <c r="K2742" s="3" t="s">
        <v>18</v>
      </c>
      <c r="L2742" s="169">
        <v>475807</v>
      </c>
      <c r="M2742" s="167"/>
      <c r="N2742" s="3">
        <v>39</v>
      </c>
      <c r="O2742" s="3" t="s">
        <v>19</v>
      </c>
      <c r="P2742" s="3" t="s">
        <v>19</v>
      </c>
      <c r="Q2742" s="3"/>
      <c r="R2742" s="3"/>
    </row>
    <row r="2743" spans="1:18" ht="15" customHeight="1">
      <c r="A2743" s="166">
        <v>403228</v>
      </c>
      <c r="B2743" s="191" t="s">
        <v>54</v>
      </c>
      <c r="C2743" s="166">
        <v>36</v>
      </c>
      <c r="D2743" s="166" t="s">
        <v>4425</v>
      </c>
      <c r="E2743" s="3" t="s">
        <v>7612</v>
      </c>
      <c r="F2743" s="3" t="s">
        <v>7613</v>
      </c>
      <c r="G2743" s="3" t="s">
        <v>28</v>
      </c>
      <c r="H2743" s="182">
        <v>0</v>
      </c>
      <c r="I2743" s="3">
        <v>0</v>
      </c>
      <c r="J2743" s="3">
        <v>0</v>
      </c>
      <c r="K2743" s="3" t="s">
        <v>18</v>
      </c>
      <c r="L2743" s="169">
        <v>431785</v>
      </c>
      <c r="M2743" s="167"/>
      <c r="N2743" s="3">
        <v>39</v>
      </c>
      <c r="O2743" s="3" t="s">
        <v>19</v>
      </c>
      <c r="P2743" s="3" t="s">
        <v>19</v>
      </c>
      <c r="Q2743" s="3"/>
      <c r="R2743" s="3"/>
    </row>
    <row r="2744" spans="1:18" ht="15" customHeight="1">
      <c r="A2744" s="166">
        <v>403261</v>
      </c>
      <c r="B2744" s="191" t="s">
        <v>54</v>
      </c>
      <c r="C2744" s="166">
        <v>36</v>
      </c>
      <c r="D2744" s="166" t="s">
        <v>4425</v>
      </c>
      <c r="E2744" s="3" t="s">
        <v>7614</v>
      </c>
      <c r="F2744" s="3" t="s">
        <v>7615</v>
      </c>
      <c r="G2744" s="3" t="s">
        <v>28</v>
      </c>
      <c r="H2744" s="182">
        <v>0</v>
      </c>
      <c r="I2744" s="3">
        <v>0</v>
      </c>
      <c r="J2744" s="3">
        <v>0</v>
      </c>
      <c r="K2744" s="3" t="s">
        <v>18</v>
      </c>
      <c r="L2744" s="169">
        <v>431780</v>
      </c>
      <c r="M2744" s="167"/>
      <c r="N2744" s="3">
        <v>39</v>
      </c>
      <c r="O2744" s="3" t="s">
        <v>19</v>
      </c>
      <c r="P2744" s="3" t="s">
        <v>19</v>
      </c>
      <c r="Q2744" s="3"/>
      <c r="R2744" s="3"/>
    </row>
    <row r="2745" spans="1:18" ht="15" customHeight="1">
      <c r="A2745" s="166">
        <v>403262</v>
      </c>
      <c r="B2745" s="191" t="s">
        <v>54</v>
      </c>
      <c r="C2745" s="166">
        <v>36</v>
      </c>
      <c r="D2745" s="166" t="s">
        <v>4425</v>
      </c>
      <c r="E2745" s="3" t="s">
        <v>7616</v>
      </c>
      <c r="F2745" s="3" t="s">
        <v>7617</v>
      </c>
      <c r="G2745" s="3" t="s">
        <v>28</v>
      </c>
      <c r="H2745" s="182">
        <v>0</v>
      </c>
      <c r="I2745" s="3">
        <v>0</v>
      </c>
      <c r="J2745" s="3">
        <v>0</v>
      </c>
      <c r="K2745" s="3" t="s">
        <v>18</v>
      </c>
      <c r="L2745" s="169">
        <v>431781</v>
      </c>
      <c r="M2745" s="167"/>
      <c r="N2745" s="3">
        <v>39</v>
      </c>
      <c r="O2745" s="3" t="s">
        <v>19</v>
      </c>
      <c r="P2745" s="3" t="s">
        <v>19</v>
      </c>
      <c r="Q2745" s="3"/>
      <c r="R2745" s="3"/>
    </row>
    <row r="2746" spans="1:18" ht="15" customHeight="1">
      <c r="A2746" s="166">
        <v>403263</v>
      </c>
      <c r="B2746" s="191" t="s">
        <v>54</v>
      </c>
      <c r="C2746" s="166">
        <v>36</v>
      </c>
      <c r="D2746" s="166" t="s">
        <v>4425</v>
      </c>
      <c r="E2746" s="3" t="s">
        <v>7618</v>
      </c>
      <c r="F2746" s="3" t="s">
        <v>7619</v>
      </c>
      <c r="G2746" s="3" t="s">
        <v>28</v>
      </c>
      <c r="H2746" s="182">
        <v>0</v>
      </c>
      <c r="I2746" s="3">
        <v>0</v>
      </c>
      <c r="J2746" s="3">
        <v>0</v>
      </c>
      <c r="K2746" s="3" t="s">
        <v>18</v>
      </c>
      <c r="L2746" s="169">
        <v>433064</v>
      </c>
      <c r="M2746" s="167"/>
      <c r="N2746" s="3">
        <v>39</v>
      </c>
      <c r="O2746" s="3" t="s">
        <v>19</v>
      </c>
      <c r="P2746" s="3" t="s">
        <v>19</v>
      </c>
      <c r="Q2746" s="3"/>
      <c r="R2746" s="3"/>
    </row>
    <row r="2747" spans="1:18" ht="15" customHeight="1">
      <c r="A2747" s="166">
        <v>403264</v>
      </c>
      <c r="B2747" s="191" t="s">
        <v>54</v>
      </c>
      <c r="C2747" s="166">
        <v>36</v>
      </c>
      <c r="D2747" s="166" t="s">
        <v>4425</v>
      </c>
      <c r="E2747" s="3" t="s">
        <v>7620</v>
      </c>
      <c r="F2747" s="3" t="s">
        <v>7621</v>
      </c>
      <c r="G2747" s="3" t="s">
        <v>28</v>
      </c>
      <c r="H2747" s="182">
        <v>0</v>
      </c>
      <c r="I2747" s="3">
        <v>0</v>
      </c>
      <c r="J2747" s="3">
        <v>0</v>
      </c>
      <c r="K2747" s="3" t="s">
        <v>18</v>
      </c>
      <c r="L2747" s="169">
        <v>468285</v>
      </c>
      <c r="M2747" s="167" t="s">
        <v>7622</v>
      </c>
      <c r="N2747" s="3">
        <v>39</v>
      </c>
      <c r="O2747" s="3" t="s">
        <v>19</v>
      </c>
      <c r="P2747" s="3" t="s">
        <v>19</v>
      </c>
      <c r="Q2747" s="3"/>
      <c r="R2747" s="3"/>
    </row>
    <row r="2748" spans="1:18" ht="15" customHeight="1">
      <c r="A2748" s="166">
        <v>403265</v>
      </c>
      <c r="B2748" s="191" t="s">
        <v>54</v>
      </c>
      <c r="C2748" s="166">
        <v>36</v>
      </c>
      <c r="D2748" s="166" t="s">
        <v>4425</v>
      </c>
      <c r="E2748" s="3" t="s">
        <v>7623</v>
      </c>
      <c r="F2748" s="3" t="s">
        <v>7624</v>
      </c>
      <c r="G2748" s="3" t="s">
        <v>28</v>
      </c>
      <c r="H2748" s="182">
        <v>0</v>
      </c>
      <c r="I2748" s="3">
        <v>0</v>
      </c>
      <c r="J2748" s="3">
        <v>0.41666666666666669</v>
      </c>
      <c r="K2748" s="3" t="s">
        <v>26</v>
      </c>
      <c r="L2748" s="169">
        <v>432649</v>
      </c>
      <c r="M2748" s="167" t="s">
        <v>7625</v>
      </c>
      <c r="N2748" s="3">
        <v>39</v>
      </c>
      <c r="O2748" s="3" t="s">
        <v>19</v>
      </c>
      <c r="P2748" s="3" t="s">
        <v>19</v>
      </c>
      <c r="Q2748" s="3"/>
      <c r="R2748" s="3"/>
    </row>
    <row r="2749" spans="1:18" ht="15" customHeight="1">
      <c r="A2749" s="166">
        <v>403266</v>
      </c>
      <c r="B2749" s="191" t="s">
        <v>54</v>
      </c>
      <c r="C2749" s="166">
        <v>36</v>
      </c>
      <c r="D2749" s="166" t="s">
        <v>4425</v>
      </c>
      <c r="E2749" s="3" t="s">
        <v>7626</v>
      </c>
      <c r="F2749" s="3" t="s">
        <v>7627</v>
      </c>
      <c r="G2749" s="3" t="s">
        <v>28</v>
      </c>
      <c r="H2749" s="182">
        <v>0</v>
      </c>
      <c r="I2749" s="3">
        <v>0</v>
      </c>
      <c r="J2749" s="3">
        <v>0.41666666666666669</v>
      </c>
      <c r="K2749" s="3" t="s">
        <v>26</v>
      </c>
      <c r="L2749" s="169">
        <v>446574</v>
      </c>
      <c r="M2749" s="167" t="s">
        <v>7628</v>
      </c>
      <c r="N2749" s="3">
        <v>39</v>
      </c>
      <c r="O2749" s="3" t="s">
        <v>19</v>
      </c>
      <c r="P2749" s="3" t="s">
        <v>19</v>
      </c>
      <c r="Q2749" s="3"/>
      <c r="R2749" s="3"/>
    </row>
    <row r="2750" spans="1:18" ht="15" customHeight="1">
      <c r="A2750" s="166">
        <v>403267</v>
      </c>
      <c r="B2750" s="191" t="s">
        <v>54</v>
      </c>
      <c r="C2750" s="166">
        <v>36</v>
      </c>
      <c r="D2750" s="166" t="s">
        <v>4425</v>
      </c>
      <c r="E2750" s="3" t="s">
        <v>7629</v>
      </c>
      <c r="F2750" s="3" t="s">
        <v>7630</v>
      </c>
      <c r="G2750" s="3" t="s">
        <v>28</v>
      </c>
      <c r="H2750" s="182">
        <v>0</v>
      </c>
      <c r="I2750" s="3">
        <v>0</v>
      </c>
      <c r="J2750" s="3">
        <v>0.41666666666666669</v>
      </c>
      <c r="K2750" s="3" t="s">
        <v>26</v>
      </c>
      <c r="L2750" s="169">
        <v>432649</v>
      </c>
      <c r="M2750" s="167" t="s">
        <v>7631</v>
      </c>
      <c r="N2750" s="3">
        <v>39</v>
      </c>
      <c r="O2750" s="3" t="s">
        <v>19</v>
      </c>
      <c r="P2750" s="3" t="s">
        <v>19</v>
      </c>
      <c r="Q2750" s="3"/>
      <c r="R2750" s="3"/>
    </row>
    <row r="2751" spans="1:18" ht="15" customHeight="1">
      <c r="A2751" s="166">
        <v>403269</v>
      </c>
      <c r="B2751" s="191" t="s">
        <v>54</v>
      </c>
      <c r="C2751" s="166">
        <v>36</v>
      </c>
      <c r="D2751" s="166" t="s">
        <v>4425</v>
      </c>
      <c r="E2751" s="3" t="s">
        <v>7632</v>
      </c>
      <c r="F2751" s="3" t="s">
        <v>7633</v>
      </c>
      <c r="G2751" s="3" t="s">
        <v>28</v>
      </c>
      <c r="H2751" s="182">
        <v>0</v>
      </c>
      <c r="I2751" s="3">
        <v>2</v>
      </c>
      <c r="J2751" s="3">
        <v>0.5</v>
      </c>
      <c r="K2751" s="3" t="s">
        <v>26</v>
      </c>
      <c r="L2751" s="169">
        <v>471631</v>
      </c>
      <c r="M2751" s="167" t="s">
        <v>7634</v>
      </c>
      <c r="N2751" s="3">
        <v>39</v>
      </c>
      <c r="O2751" s="3" t="s">
        <v>19</v>
      </c>
      <c r="P2751" s="3" t="s">
        <v>19</v>
      </c>
      <c r="Q2751" s="3"/>
      <c r="R2751" s="3"/>
    </row>
    <row r="2752" spans="1:18" ht="15" customHeight="1">
      <c r="A2752" s="166">
        <v>403270</v>
      </c>
      <c r="B2752" s="191" t="s">
        <v>54</v>
      </c>
      <c r="C2752" s="166">
        <v>36</v>
      </c>
      <c r="D2752" s="166" t="s">
        <v>4425</v>
      </c>
      <c r="E2752" s="3" t="s">
        <v>7635</v>
      </c>
      <c r="F2752" s="3" t="s">
        <v>7636</v>
      </c>
      <c r="G2752" s="3" t="s">
        <v>28</v>
      </c>
      <c r="H2752" s="182">
        <v>0</v>
      </c>
      <c r="I2752" s="3">
        <v>2</v>
      </c>
      <c r="J2752" s="3">
        <v>0.5</v>
      </c>
      <c r="K2752" s="3" t="s">
        <v>26</v>
      </c>
      <c r="L2752" s="169">
        <v>471621</v>
      </c>
      <c r="M2752" s="167" t="s">
        <v>7637</v>
      </c>
      <c r="N2752" s="3">
        <v>39</v>
      </c>
      <c r="O2752" s="3" t="s">
        <v>19</v>
      </c>
      <c r="P2752" s="3" t="s">
        <v>19</v>
      </c>
      <c r="Q2752" s="3"/>
      <c r="R2752" s="3"/>
    </row>
    <row r="2753" spans="1:18" ht="15" customHeight="1">
      <c r="A2753" s="166">
        <v>403271</v>
      </c>
      <c r="B2753" s="191" t="s">
        <v>54</v>
      </c>
      <c r="C2753" s="166">
        <v>36</v>
      </c>
      <c r="D2753" s="166" t="s">
        <v>4425</v>
      </c>
      <c r="E2753" s="3" t="s">
        <v>7638</v>
      </c>
      <c r="F2753" s="3" t="s">
        <v>7639</v>
      </c>
      <c r="G2753" s="3" t="s">
        <v>28</v>
      </c>
      <c r="H2753" s="182">
        <v>0</v>
      </c>
      <c r="I2753" s="3">
        <v>3.3333333333333335</v>
      </c>
      <c r="J2753" s="3">
        <v>0.83333333333333337</v>
      </c>
      <c r="K2753" s="3" t="s">
        <v>26</v>
      </c>
      <c r="L2753" s="169">
        <v>471644</v>
      </c>
      <c r="M2753" s="167" t="s">
        <v>7640</v>
      </c>
      <c r="N2753" s="3">
        <v>39</v>
      </c>
      <c r="O2753" s="3" t="s">
        <v>19</v>
      </c>
      <c r="P2753" s="3" t="s">
        <v>19</v>
      </c>
      <c r="Q2753" s="3"/>
      <c r="R2753" s="3"/>
    </row>
    <row r="2754" spans="1:18" ht="15" customHeight="1">
      <c r="A2754" s="166">
        <v>403272</v>
      </c>
      <c r="B2754" s="191" t="s">
        <v>54</v>
      </c>
      <c r="C2754" s="166">
        <v>36</v>
      </c>
      <c r="D2754" s="166" t="s">
        <v>4425</v>
      </c>
      <c r="E2754" s="3" t="s">
        <v>7641</v>
      </c>
      <c r="F2754" s="3" t="s">
        <v>7642</v>
      </c>
      <c r="G2754" s="3" t="s">
        <v>28</v>
      </c>
      <c r="H2754" s="182">
        <v>0</v>
      </c>
      <c r="I2754" s="3">
        <v>0</v>
      </c>
      <c r="J2754" s="3">
        <v>0</v>
      </c>
      <c r="K2754" s="3" t="s">
        <v>18</v>
      </c>
      <c r="L2754" s="169">
        <v>471650</v>
      </c>
      <c r="M2754" s="167" t="s">
        <v>7643</v>
      </c>
      <c r="N2754" s="3">
        <v>39</v>
      </c>
      <c r="O2754" s="3" t="s">
        <v>19</v>
      </c>
      <c r="P2754" s="3" t="s">
        <v>19</v>
      </c>
      <c r="Q2754" s="3"/>
      <c r="R2754" s="3"/>
    </row>
    <row r="2755" spans="1:18" ht="15" customHeight="1">
      <c r="A2755" s="166">
        <v>403268</v>
      </c>
      <c r="B2755" s="191" t="s">
        <v>54</v>
      </c>
      <c r="C2755" s="166">
        <v>36</v>
      </c>
      <c r="D2755" s="166" t="s">
        <v>4425</v>
      </c>
      <c r="E2755" s="3" t="s">
        <v>7644</v>
      </c>
      <c r="F2755" s="3" t="s">
        <v>7645</v>
      </c>
      <c r="G2755" s="3" t="s">
        <v>28</v>
      </c>
      <c r="H2755" s="182">
        <v>0</v>
      </c>
      <c r="I2755" s="3">
        <v>0</v>
      </c>
      <c r="J2755" s="3">
        <v>0</v>
      </c>
      <c r="K2755" s="3" t="s">
        <v>18</v>
      </c>
      <c r="L2755" s="169">
        <v>471607</v>
      </c>
      <c r="M2755" s="167" t="s">
        <v>7646</v>
      </c>
      <c r="N2755" s="3">
        <v>39</v>
      </c>
      <c r="O2755" s="3" t="s">
        <v>19</v>
      </c>
      <c r="P2755" s="3" t="s">
        <v>19</v>
      </c>
      <c r="Q2755" s="3"/>
      <c r="R2755" s="3"/>
    </row>
    <row r="2756" spans="1:18" ht="15" customHeight="1">
      <c r="A2756" s="166">
        <v>403273</v>
      </c>
      <c r="B2756" s="191" t="s">
        <v>54</v>
      </c>
      <c r="C2756" s="166">
        <v>36</v>
      </c>
      <c r="D2756" s="166" t="s">
        <v>4425</v>
      </c>
      <c r="E2756" s="3" t="s">
        <v>7647</v>
      </c>
      <c r="F2756" s="3" t="s">
        <v>7648</v>
      </c>
      <c r="G2756" s="3" t="s">
        <v>28</v>
      </c>
      <c r="H2756" s="182">
        <v>0</v>
      </c>
      <c r="I2756" s="3">
        <v>0</v>
      </c>
      <c r="J2756" s="3">
        <v>1.6666666666666667</v>
      </c>
      <c r="K2756" s="3" t="s">
        <v>26</v>
      </c>
      <c r="L2756" s="169">
        <v>471602</v>
      </c>
      <c r="M2756" s="167" t="s">
        <v>7649</v>
      </c>
      <c r="N2756" s="3">
        <v>39</v>
      </c>
      <c r="O2756" s="3" t="s">
        <v>19</v>
      </c>
      <c r="P2756" s="3" t="s">
        <v>19</v>
      </c>
      <c r="Q2756" s="3"/>
      <c r="R2756" s="3"/>
    </row>
    <row r="2757" spans="1:18" ht="15" customHeight="1">
      <c r="A2757" s="166">
        <v>403274</v>
      </c>
      <c r="B2757" s="191" t="s">
        <v>54</v>
      </c>
      <c r="C2757" s="166">
        <v>36</v>
      </c>
      <c r="D2757" s="166" t="s">
        <v>4425</v>
      </c>
      <c r="E2757" s="3" t="s">
        <v>7650</v>
      </c>
      <c r="F2757" s="3" t="s">
        <v>7651</v>
      </c>
      <c r="G2757" s="3" t="s">
        <v>28</v>
      </c>
      <c r="H2757" s="182">
        <v>0</v>
      </c>
      <c r="I2757" s="3">
        <v>0</v>
      </c>
      <c r="J2757" s="3">
        <v>0.83333333333333337</v>
      </c>
      <c r="K2757" s="3" t="s">
        <v>26</v>
      </c>
      <c r="L2757" s="169">
        <v>471638</v>
      </c>
      <c r="M2757" s="167" t="s">
        <v>7652</v>
      </c>
      <c r="N2757" s="3">
        <v>39</v>
      </c>
      <c r="O2757" s="3" t="s">
        <v>19</v>
      </c>
      <c r="P2757" s="3" t="s">
        <v>19</v>
      </c>
      <c r="Q2757" s="3"/>
      <c r="R2757" s="3"/>
    </row>
    <row r="2758" spans="1:18" ht="15" customHeight="1">
      <c r="A2758" s="166">
        <v>403275</v>
      </c>
      <c r="B2758" s="191" t="s">
        <v>54</v>
      </c>
      <c r="C2758" s="166">
        <v>36</v>
      </c>
      <c r="D2758" s="166" t="s">
        <v>4425</v>
      </c>
      <c r="E2758" s="3" t="s">
        <v>7653</v>
      </c>
      <c r="F2758" s="3" t="s">
        <v>7654</v>
      </c>
      <c r="G2758" s="3" t="s">
        <v>28</v>
      </c>
      <c r="H2758" s="182">
        <v>150</v>
      </c>
      <c r="I2758" s="3">
        <v>0</v>
      </c>
      <c r="J2758" s="3">
        <v>0</v>
      </c>
      <c r="K2758" s="3" t="s">
        <v>18</v>
      </c>
      <c r="L2758" s="169">
        <v>471719</v>
      </c>
      <c r="M2758" s="167"/>
      <c r="N2758" s="3">
        <v>39</v>
      </c>
      <c r="O2758" s="3" t="s">
        <v>19</v>
      </c>
      <c r="P2758" s="3" t="s">
        <v>19</v>
      </c>
      <c r="Q2758" s="3"/>
      <c r="R2758" s="3"/>
    </row>
    <row r="2759" spans="1:18" ht="15" customHeight="1">
      <c r="A2759" s="166">
        <v>403405</v>
      </c>
      <c r="B2759" s="191" t="s">
        <v>54</v>
      </c>
      <c r="C2759" s="166">
        <v>36</v>
      </c>
      <c r="D2759" s="166" t="s">
        <v>4425</v>
      </c>
      <c r="E2759" s="3" t="s">
        <v>7655</v>
      </c>
      <c r="F2759" s="3" t="s">
        <v>7656</v>
      </c>
      <c r="G2759" s="3" t="s">
        <v>84</v>
      </c>
      <c r="H2759" s="182">
        <v>12.665806451612903</v>
      </c>
      <c r="I2759" s="3">
        <v>32</v>
      </c>
      <c r="J2759" s="3">
        <v>28</v>
      </c>
      <c r="K2759" s="3" t="s">
        <v>29</v>
      </c>
      <c r="L2759" s="167">
        <v>487485</v>
      </c>
      <c r="M2759" s="167" t="s">
        <v>7657</v>
      </c>
      <c r="N2759" s="3">
        <v>39</v>
      </c>
      <c r="O2759" s="3" t="s">
        <v>4443</v>
      </c>
      <c r="P2759" s="3" t="s">
        <v>19</v>
      </c>
      <c r="Q2759" s="3"/>
      <c r="R2759" s="3"/>
    </row>
    <row r="2760" spans="1:18" ht="15" customHeight="1">
      <c r="A2760" s="3">
        <v>403419</v>
      </c>
      <c r="B2760" s="191" t="s">
        <v>54</v>
      </c>
      <c r="C2760" s="166">
        <v>36</v>
      </c>
      <c r="D2760" s="166" t="s">
        <v>4425</v>
      </c>
      <c r="E2760" s="3" t="s">
        <v>7658</v>
      </c>
      <c r="F2760" s="3" t="s">
        <v>7659</v>
      </c>
      <c r="G2760" s="3" t="s">
        <v>28</v>
      </c>
      <c r="H2760" s="182">
        <v>10400</v>
      </c>
      <c r="I2760" s="3">
        <v>0</v>
      </c>
      <c r="J2760" s="3">
        <v>0</v>
      </c>
      <c r="K2760" s="3" t="s">
        <v>18</v>
      </c>
      <c r="L2760" s="3">
        <v>464097</v>
      </c>
      <c r="M2760" s="167"/>
      <c r="N2760" s="3">
        <v>39</v>
      </c>
      <c r="O2760" s="3" t="s">
        <v>19</v>
      </c>
      <c r="P2760" s="3" t="s">
        <v>19</v>
      </c>
      <c r="Q2760" s="3"/>
      <c r="R2760" s="3"/>
    </row>
    <row r="2761" spans="1:18" ht="15" customHeight="1">
      <c r="A2761" s="166">
        <v>401912</v>
      </c>
      <c r="B2761" s="190">
        <v>1202304121</v>
      </c>
      <c r="C2761" s="166">
        <v>41</v>
      </c>
      <c r="D2761" s="166" t="s">
        <v>7660</v>
      </c>
      <c r="E2761" s="3" t="s">
        <v>7661</v>
      </c>
      <c r="F2761" s="3" t="s">
        <v>7661</v>
      </c>
      <c r="G2761" s="3" t="s">
        <v>6581</v>
      </c>
      <c r="H2761" s="182">
        <v>0</v>
      </c>
      <c r="I2761" s="3">
        <v>0</v>
      </c>
      <c r="J2761" s="3">
        <v>0</v>
      </c>
      <c r="K2761" s="3" t="s">
        <v>18</v>
      </c>
      <c r="L2761" s="167">
        <v>0</v>
      </c>
      <c r="M2761" s="167"/>
      <c r="N2761" s="3"/>
      <c r="O2761" s="3" t="s">
        <v>19</v>
      </c>
      <c r="P2761" s="3" t="s">
        <v>19</v>
      </c>
      <c r="Q2761" s="3"/>
      <c r="R2761" s="3"/>
    </row>
    <row r="2762" spans="1:18" ht="15" customHeight="1">
      <c r="A2762" s="166">
        <v>401457</v>
      </c>
      <c r="B2762" s="190">
        <v>1202300029</v>
      </c>
      <c r="C2762" s="166">
        <v>41</v>
      </c>
      <c r="D2762" s="166" t="s">
        <v>7660</v>
      </c>
      <c r="E2762" s="3" t="s">
        <v>7662</v>
      </c>
      <c r="F2762" s="3" t="s">
        <v>7663</v>
      </c>
      <c r="G2762" s="3" t="s">
        <v>6581</v>
      </c>
      <c r="H2762" s="182">
        <v>0</v>
      </c>
      <c r="I2762" s="3">
        <v>0</v>
      </c>
      <c r="J2762" s="3">
        <v>0</v>
      </c>
      <c r="K2762" s="3" t="s">
        <v>18</v>
      </c>
      <c r="L2762" s="167">
        <v>0</v>
      </c>
      <c r="M2762" s="167"/>
      <c r="N2762" s="3"/>
      <c r="O2762" s="3" t="s">
        <v>19</v>
      </c>
      <c r="P2762" s="3" t="s">
        <v>19</v>
      </c>
      <c r="Q2762" s="3"/>
      <c r="R2762" s="3"/>
    </row>
    <row r="2763" spans="1:18" ht="15" customHeight="1">
      <c r="A2763" s="166">
        <v>401595</v>
      </c>
      <c r="B2763" s="190">
        <v>1202303729</v>
      </c>
      <c r="C2763" s="166">
        <v>41</v>
      </c>
      <c r="D2763" s="166" t="s">
        <v>7660</v>
      </c>
      <c r="E2763" s="3" t="s">
        <v>7664</v>
      </c>
      <c r="F2763" s="3" t="s">
        <v>7664</v>
      </c>
      <c r="G2763" s="166" t="s">
        <v>6581</v>
      </c>
      <c r="H2763" s="182">
        <v>0</v>
      </c>
      <c r="I2763" s="3">
        <v>0</v>
      </c>
      <c r="J2763" s="3">
        <v>0</v>
      </c>
      <c r="K2763" s="3" t="s">
        <v>18</v>
      </c>
      <c r="L2763" s="167">
        <v>0</v>
      </c>
      <c r="M2763" s="167"/>
      <c r="N2763" s="3"/>
      <c r="O2763" s="3" t="s">
        <v>19</v>
      </c>
      <c r="P2763" s="3" t="s">
        <v>19</v>
      </c>
      <c r="Q2763" s="3"/>
      <c r="R2763" s="3"/>
    </row>
    <row r="2764" spans="1:18" ht="15" customHeight="1">
      <c r="A2764" s="166">
        <v>400878</v>
      </c>
      <c r="B2764" s="190">
        <v>1202301246</v>
      </c>
      <c r="C2764" s="166">
        <v>41</v>
      </c>
      <c r="D2764" s="166" t="s">
        <v>7660</v>
      </c>
      <c r="E2764" s="3" t="s">
        <v>7665</v>
      </c>
      <c r="F2764" s="3" t="s">
        <v>7665</v>
      </c>
      <c r="G2764" s="166" t="s">
        <v>7666</v>
      </c>
      <c r="H2764" s="182">
        <v>0</v>
      </c>
      <c r="I2764" s="3">
        <v>0</v>
      </c>
      <c r="J2764" s="3">
        <v>0</v>
      </c>
      <c r="K2764" s="3" t="s">
        <v>18</v>
      </c>
      <c r="L2764" s="167">
        <v>0</v>
      </c>
      <c r="M2764" s="167"/>
      <c r="N2764" s="3"/>
      <c r="O2764" s="3" t="s">
        <v>19</v>
      </c>
      <c r="P2764" s="3" t="s">
        <v>19</v>
      </c>
      <c r="Q2764" s="3"/>
      <c r="R2764" s="3"/>
    </row>
    <row r="2765" spans="1:18" ht="15" customHeight="1">
      <c r="A2765" s="166">
        <v>402553</v>
      </c>
      <c r="B2765" s="190">
        <v>1202313058</v>
      </c>
      <c r="C2765" s="166">
        <v>41</v>
      </c>
      <c r="D2765" s="166" t="s">
        <v>7660</v>
      </c>
      <c r="E2765" s="3" t="s">
        <v>7667</v>
      </c>
      <c r="F2765" s="3" t="s">
        <v>7667</v>
      </c>
      <c r="G2765" s="166" t="s">
        <v>6581</v>
      </c>
      <c r="H2765" s="182">
        <v>0</v>
      </c>
      <c r="I2765" s="3">
        <v>0</v>
      </c>
      <c r="J2765" s="3">
        <v>0</v>
      </c>
      <c r="K2765" s="3" t="s">
        <v>18</v>
      </c>
      <c r="L2765" s="167">
        <v>0</v>
      </c>
      <c r="M2765" s="167"/>
      <c r="N2765" s="3"/>
      <c r="O2765" s="3" t="s">
        <v>19</v>
      </c>
      <c r="P2765" s="3" t="s">
        <v>19</v>
      </c>
      <c r="Q2765" s="3"/>
      <c r="R2765" s="3"/>
    </row>
    <row r="2766" spans="1:18" ht="15" customHeight="1">
      <c r="A2766" s="166">
        <v>400250</v>
      </c>
      <c r="B2766" s="190">
        <v>1202302099</v>
      </c>
      <c r="C2766" s="166">
        <v>41</v>
      </c>
      <c r="D2766" s="166" t="s">
        <v>7660</v>
      </c>
      <c r="E2766" s="3" t="s">
        <v>7668</v>
      </c>
      <c r="F2766" s="3" t="s">
        <v>7668</v>
      </c>
      <c r="G2766" s="166" t="s">
        <v>6581</v>
      </c>
      <c r="H2766" s="182">
        <v>0</v>
      </c>
      <c r="I2766" s="3">
        <v>0</v>
      </c>
      <c r="J2766" s="3">
        <v>0</v>
      </c>
      <c r="K2766" s="3" t="s">
        <v>18</v>
      </c>
      <c r="L2766" s="167">
        <v>0</v>
      </c>
      <c r="M2766" s="167"/>
      <c r="N2766" s="3"/>
      <c r="O2766" s="3" t="s">
        <v>19</v>
      </c>
      <c r="P2766" s="3" t="s">
        <v>19</v>
      </c>
      <c r="Q2766" s="3"/>
      <c r="R2766" s="3"/>
    </row>
    <row r="2767" spans="1:18" ht="15" customHeight="1">
      <c r="A2767" s="166">
        <v>402573</v>
      </c>
      <c r="B2767" s="190">
        <v>1202300622</v>
      </c>
      <c r="C2767" s="166">
        <v>41</v>
      </c>
      <c r="D2767" s="166" t="s">
        <v>7660</v>
      </c>
      <c r="E2767" s="3" t="s">
        <v>7669</v>
      </c>
      <c r="F2767" s="3" t="s">
        <v>7669</v>
      </c>
      <c r="G2767" s="166" t="s">
        <v>6581</v>
      </c>
      <c r="H2767" s="182">
        <v>0</v>
      </c>
      <c r="I2767" s="3">
        <v>0</v>
      </c>
      <c r="J2767" s="3">
        <v>0</v>
      </c>
      <c r="K2767" s="3" t="s">
        <v>18</v>
      </c>
      <c r="L2767" s="167">
        <v>0</v>
      </c>
      <c r="M2767" s="167"/>
      <c r="N2767" s="3"/>
      <c r="O2767" s="3" t="s">
        <v>19</v>
      </c>
      <c r="P2767" s="3" t="s">
        <v>19</v>
      </c>
      <c r="Q2767" s="3"/>
      <c r="R2767" s="3"/>
    </row>
    <row r="2768" spans="1:18" ht="15" customHeight="1">
      <c r="A2768" s="166">
        <v>400613</v>
      </c>
      <c r="B2768" s="190">
        <v>1202309263</v>
      </c>
      <c r="C2768" s="166">
        <v>41</v>
      </c>
      <c r="D2768" s="166" t="s">
        <v>7660</v>
      </c>
      <c r="E2768" s="3" t="s">
        <v>7670</v>
      </c>
      <c r="F2768" s="3" t="s">
        <v>7670</v>
      </c>
      <c r="G2768" s="166" t="s">
        <v>6581</v>
      </c>
      <c r="H2768" s="182">
        <v>0</v>
      </c>
      <c r="I2768" s="3">
        <v>0</v>
      </c>
      <c r="J2768" s="3">
        <v>0</v>
      </c>
      <c r="K2768" s="3" t="s">
        <v>18</v>
      </c>
      <c r="L2768" s="167">
        <v>0</v>
      </c>
      <c r="M2768" s="167"/>
      <c r="N2768" s="3"/>
      <c r="O2768" s="3" t="s">
        <v>19</v>
      </c>
      <c r="P2768" s="3" t="s">
        <v>19</v>
      </c>
      <c r="Q2768" s="3"/>
      <c r="R2768" s="3"/>
    </row>
    <row r="2769" spans="1:18" ht="15" customHeight="1">
      <c r="A2769" s="166">
        <v>400495</v>
      </c>
      <c r="B2769" s="190" t="s">
        <v>7671</v>
      </c>
      <c r="C2769" s="166">
        <v>41</v>
      </c>
      <c r="D2769" s="166" t="s">
        <v>7660</v>
      </c>
      <c r="E2769" s="3" t="s">
        <v>7672</v>
      </c>
      <c r="F2769" s="3" t="s">
        <v>7672</v>
      </c>
      <c r="G2769" s="166" t="s">
        <v>6581</v>
      </c>
      <c r="H2769" s="182">
        <v>0</v>
      </c>
      <c r="I2769" s="3">
        <v>0</v>
      </c>
      <c r="J2769" s="3">
        <v>0</v>
      </c>
      <c r="K2769" s="3" t="s">
        <v>18</v>
      </c>
      <c r="L2769" s="167">
        <v>0</v>
      </c>
      <c r="M2769" s="167"/>
      <c r="N2769" s="3"/>
      <c r="O2769" s="3" t="s">
        <v>19</v>
      </c>
      <c r="P2769" s="3" t="s">
        <v>19</v>
      </c>
      <c r="Q2769" s="3"/>
      <c r="R2769" s="3"/>
    </row>
    <row r="2770" spans="1:18" ht="15" customHeight="1">
      <c r="A2770" s="166">
        <v>402066</v>
      </c>
      <c r="B2770" s="190">
        <v>1202313597</v>
      </c>
      <c r="C2770" s="166">
        <v>41</v>
      </c>
      <c r="D2770" s="166" t="s">
        <v>7660</v>
      </c>
      <c r="E2770" s="3" t="s">
        <v>7673</v>
      </c>
      <c r="F2770" s="3" t="s">
        <v>7673</v>
      </c>
      <c r="G2770" s="166" t="s">
        <v>6581</v>
      </c>
      <c r="H2770" s="182">
        <v>0</v>
      </c>
      <c r="I2770" s="3">
        <v>0</v>
      </c>
      <c r="J2770" s="3">
        <v>0</v>
      </c>
      <c r="K2770" s="3" t="s">
        <v>18</v>
      </c>
      <c r="L2770" s="167">
        <v>0</v>
      </c>
      <c r="M2770" s="167"/>
      <c r="N2770" s="3"/>
      <c r="O2770" s="3" t="s">
        <v>19</v>
      </c>
      <c r="P2770" s="3" t="s">
        <v>19</v>
      </c>
      <c r="Q2770" s="3"/>
      <c r="R2770" s="3"/>
    </row>
    <row r="2771" spans="1:18" ht="15" customHeight="1">
      <c r="A2771" s="166">
        <v>401355</v>
      </c>
      <c r="B2771" s="190">
        <v>1202313414</v>
      </c>
      <c r="C2771" s="166">
        <v>41</v>
      </c>
      <c r="D2771" s="166" t="s">
        <v>7660</v>
      </c>
      <c r="E2771" s="3" t="s">
        <v>7674</v>
      </c>
      <c r="F2771" s="3" t="s">
        <v>7674</v>
      </c>
      <c r="G2771" s="166" t="s">
        <v>6581</v>
      </c>
      <c r="H2771" s="182">
        <v>0</v>
      </c>
      <c r="I2771" s="3">
        <v>0</v>
      </c>
      <c r="J2771" s="3">
        <v>0</v>
      </c>
      <c r="K2771" s="3" t="s">
        <v>18</v>
      </c>
      <c r="L2771" s="167">
        <v>0</v>
      </c>
      <c r="M2771" s="167"/>
      <c r="N2771" s="3"/>
      <c r="O2771" s="3" t="s">
        <v>19</v>
      </c>
      <c r="P2771" s="3" t="s">
        <v>19</v>
      </c>
      <c r="Q2771" s="3"/>
      <c r="R2771" s="3"/>
    </row>
    <row r="2772" spans="1:18" ht="15" customHeight="1">
      <c r="A2772" s="166">
        <v>401417</v>
      </c>
      <c r="B2772" s="190">
        <v>1202302102</v>
      </c>
      <c r="C2772" s="166">
        <v>41</v>
      </c>
      <c r="D2772" s="166" t="s">
        <v>7660</v>
      </c>
      <c r="E2772" s="3" t="s">
        <v>7675</v>
      </c>
      <c r="F2772" s="3" t="s">
        <v>7675</v>
      </c>
      <c r="G2772" s="166" t="s">
        <v>6581</v>
      </c>
      <c r="H2772" s="182">
        <v>0</v>
      </c>
      <c r="I2772" s="3">
        <v>0</v>
      </c>
      <c r="J2772" s="3">
        <v>0</v>
      </c>
      <c r="K2772" s="3" t="s">
        <v>18</v>
      </c>
      <c r="L2772" s="167">
        <v>0</v>
      </c>
      <c r="M2772" s="167"/>
      <c r="N2772" s="3"/>
      <c r="O2772" s="3" t="s">
        <v>19</v>
      </c>
      <c r="P2772" s="3" t="s">
        <v>19</v>
      </c>
      <c r="Q2772" s="3"/>
      <c r="R2772" s="3"/>
    </row>
    <row r="2773" spans="1:18" ht="15" customHeight="1">
      <c r="A2773" s="166">
        <v>402578</v>
      </c>
      <c r="B2773" s="190">
        <v>1202309441</v>
      </c>
      <c r="C2773" s="166">
        <v>41</v>
      </c>
      <c r="D2773" s="166" t="s">
        <v>7660</v>
      </c>
      <c r="E2773" s="3" t="s">
        <v>7676</v>
      </c>
      <c r="F2773" s="3" t="s">
        <v>7676</v>
      </c>
      <c r="G2773" s="166" t="s">
        <v>6581</v>
      </c>
      <c r="H2773" s="182">
        <v>0</v>
      </c>
      <c r="I2773" s="3">
        <v>0</v>
      </c>
      <c r="J2773" s="3">
        <v>0</v>
      </c>
      <c r="K2773" s="3" t="s">
        <v>18</v>
      </c>
      <c r="L2773" s="167">
        <v>0</v>
      </c>
      <c r="M2773" s="167"/>
      <c r="N2773" s="3"/>
      <c r="O2773" s="3" t="s">
        <v>19</v>
      </c>
      <c r="P2773" s="3" t="s">
        <v>19</v>
      </c>
      <c r="Q2773" s="3"/>
      <c r="R2773" s="3"/>
    </row>
    <row r="2774" spans="1:18" ht="15" customHeight="1">
      <c r="A2774" s="166">
        <v>401185</v>
      </c>
      <c r="B2774" s="190">
        <v>1202301548</v>
      </c>
      <c r="C2774" s="166">
        <v>41</v>
      </c>
      <c r="D2774" s="166" t="s">
        <v>7660</v>
      </c>
      <c r="E2774" s="3" t="s">
        <v>7677</v>
      </c>
      <c r="F2774" s="3" t="s">
        <v>7677</v>
      </c>
      <c r="G2774" s="166" t="s">
        <v>6581</v>
      </c>
      <c r="H2774" s="182">
        <v>0</v>
      </c>
      <c r="I2774" s="3">
        <v>0</v>
      </c>
      <c r="J2774" s="3">
        <v>0</v>
      </c>
      <c r="K2774" s="3" t="s">
        <v>18</v>
      </c>
      <c r="L2774" s="167">
        <v>0</v>
      </c>
      <c r="M2774" s="167"/>
      <c r="N2774" s="3"/>
      <c r="O2774" s="3" t="s">
        <v>19</v>
      </c>
      <c r="P2774" s="3" t="s">
        <v>19</v>
      </c>
      <c r="Q2774" s="3"/>
      <c r="R2774" s="3"/>
    </row>
    <row r="2775" spans="1:18" ht="15" customHeight="1">
      <c r="A2775" s="166">
        <v>400954</v>
      </c>
      <c r="B2775" s="190">
        <v>1202302153</v>
      </c>
      <c r="C2775" s="166">
        <v>41</v>
      </c>
      <c r="D2775" s="166" t="s">
        <v>7660</v>
      </c>
      <c r="E2775" s="3" t="s">
        <v>7678</v>
      </c>
      <c r="F2775" s="3" t="s">
        <v>7678</v>
      </c>
      <c r="G2775" s="166" t="s">
        <v>7666</v>
      </c>
      <c r="H2775" s="182">
        <v>0</v>
      </c>
      <c r="I2775" s="3">
        <v>0</v>
      </c>
      <c r="J2775" s="3">
        <v>0</v>
      </c>
      <c r="K2775" s="3" t="s">
        <v>18</v>
      </c>
      <c r="L2775" s="167">
        <v>0</v>
      </c>
      <c r="M2775" s="167"/>
      <c r="N2775" s="3"/>
      <c r="O2775" s="3" t="s">
        <v>19</v>
      </c>
      <c r="P2775" s="3" t="s">
        <v>19</v>
      </c>
      <c r="Q2775" s="3"/>
      <c r="R2775" s="3"/>
    </row>
    <row r="2776" spans="1:18" ht="15" customHeight="1">
      <c r="A2776" s="166">
        <v>400474</v>
      </c>
      <c r="B2776" s="190">
        <v>1202302501</v>
      </c>
      <c r="C2776" s="166">
        <v>41</v>
      </c>
      <c r="D2776" s="166" t="s">
        <v>7660</v>
      </c>
      <c r="E2776" s="3" t="s">
        <v>7679</v>
      </c>
      <c r="F2776" s="3" t="s">
        <v>7679</v>
      </c>
      <c r="G2776" s="166" t="s">
        <v>6581</v>
      </c>
      <c r="H2776" s="182">
        <v>0</v>
      </c>
      <c r="I2776" s="3">
        <v>0</v>
      </c>
      <c r="J2776" s="3">
        <v>0</v>
      </c>
      <c r="K2776" s="3" t="s">
        <v>18</v>
      </c>
      <c r="L2776" s="167">
        <v>0</v>
      </c>
      <c r="M2776" s="167"/>
      <c r="N2776" s="3"/>
      <c r="O2776" s="3" t="s">
        <v>19</v>
      </c>
      <c r="P2776" s="3" t="s">
        <v>19</v>
      </c>
      <c r="Q2776" s="3"/>
      <c r="R2776" s="3"/>
    </row>
    <row r="2777" spans="1:18" ht="15" customHeight="1">
      <c r="A2777" s="166">
        <v>401624</v>
      </c>
      <c r="B2777" s="190">
        <v>1202302145</v>
      </c>
      <c r="C2777" s="166">
        <v>41</v>
      </c>
      <c r="D2777" s="166" t="s">
        <v>7660</v>
      </c>
      <c r="E2777" s="3" t="s">
        <v>7680</v>
      </c>
      <c r="F2777" s="3" t="s">
        <v>7680</v>
      </c>
      <c r="G2777" s="166" t="s">
        <v>7666</v>
      </c>
      <c r="H2777" s="182">
        <v>0</v>
      </c>
      <c r="I2777" s="3">
        <v>0</v>
      </c>
      <c r="J2777" s="3">
        <v>0</v>
      </c>
      <c r="K2777" s="3" t="s">
        <v>18</v>
      </c>
      <c r="L2777" s="167">
        <v>0</v>
      </c>
      <c r="M2777" s="167"/>
      <c r="N2777" s="3"/>
      <c r="O2777" s="3" t="s">
        <v>19</v>
      </c>
      <c r="P2777" s="3" t="s">
        <v>19</v>
      </c>
      <c r="Q2777" s="3"/>
      <c r="R2777" s="3"/>
    </row>
    <row r="2778" spans="1:18" ht="15" customHeight="1">
      <c r="A2778" s="166">
        <v>400335</v>
      </c>
      <c r="B2778" s="190">
        <v>1202301483</v>
      </c>
      <c r="C2778" s="166">
        <v>41</v>
      </c>
      <c r="D2778" s="166" t="s">
        <v>7660</v>
      </c>
      <c r="E2778" s="3" t="s">
        <v>7681</v>
      </c>
      <c r="F2778" s="3" t="s">
        <v>7681</v>
      </c>
      <c r="G2778" s="166" t="s">
        <v>7666</v>
      </c>
      <c r="H2778" s="182">
        <v>0</v>
      </c>
      <c r="I2778" s="3">
        <v>0</v>
      </c>
      <c r="J2778" s="3">
        <v>0</v>
      </c>
      <c r="K2778" s="3" t="s">
        <v>18</v>
      </c>
      <c r="L2778" s="167">
        <v>0</v>
      </c>
      <c r="M2778" s="167"/>
      <c r="N2778" s="3"/>
      <c r="O2778" s="3" t="s">
        <v>19</v>
      </c>
      <c r="P2778" s="3" t="s">
        <v>19</v>
      </c>
      <c r="Q2778" s="3"/>
      <c r="R2778" s="3"/>
    </row>
    <row r="2779" spans="1:18" ht="15" customHeight="1">
      <c r="A2779" s="166">
        <v>400409</v>
      </c>
      <c r="B2779" s="190">
        <v>1202301017</v>
      </c>
      <c r="C2779" s="166">
        <v>41</v>
      </c>
      <c r="D2779" s="166" t="s">
        <v>7660</v>
      </c>
      <c r="E2779" s="3" t="s">
        <v>7682</v>
      </c>
      <c r="F2779" s="3" t="s">
        <v>7683</v>
      </c>
      <c r="G2779" s="166" t="s">
        <v>7666</v>
      </c>
      <c r="H2779" s="182">
        <v>0</v>
      </c>
      <c r="I2779" s="3">
        <v>0</v>
      </c>
      <c r="J2779" s="3">
        <v>0</v>
      </c>
      <c r="K2779" s="3" t="s">
        <v>18</v>
      </c>
      <c r="L2779" s="167">
        <v>0</v>
      </c>
      <c r="M2779" s="167"/>
      <c r="N2779" s="3"/>
      <c r="O2779" s="3" t="s">
        <v>19</v>
      </c>
      <c r="P2779" s="3" t="s">
        <v>19</v>
      </c>
      <c r="Q2779" s="3"/>
      <c r="R2779" s="3"/>
    </row>
    <row r="2780" spans="1:18" ht="15" customHeight="1">
      <c r="A2780" s="166">
        <v>402637</v>
      </c>
      <c r="B2780" s="190">
        <v>1202304717</v>
      </c>
      <c r="C2780" s="166">
        <v>41</v>
      </c>
      <c r="D2780" s="166" t="s">
        <v>7660</v>
      </c>
      <c r="E2780" s="3" t="s">
        <v>7684</v>
      </c>
      <c r="F2780" s="3" t="s">
        <v>7684</v>
      </c>
      <c r="G2780" s="166" t="s">
        <v>6581</v>
      </c>
      <c r="H2780" s="182">
        <v>0</v>
      </c>
      <c r="I2780" s="3">
        <v>0</v>
      </c>
      <c r="J2780" s="3">
        <v>0</v>
      </c>
      <c r="K2780" s="3" t="s">
        <v>18</v>
      </c>
      <c r="L2780" s="167">
        <v>0</v>
      </c>
      <c r="M2780" s="167"/>
      <c r="N2780" s="3"/>
      <c r="O2780" s="3" t="s">
        <v>19</v>
      </c>
      <c r="P2780" s="3" t="s">
        <v>19</v>
      </c>
      <c r="Q2780" s="3"/>
      <c r="R2780" s="3"/>
    </row>
    <row r="2781" spans="1:18" ht="15" customHeight="1">
      <c r="A2781" s="166">
        <v>401095</v>
      </c>
      <c r="B2781" s="190">
        <v>1202303362</v>
      </c>
      <c r="C2781" s="166">
        <v>41</v>
      </c>
      <c r="D2781" s="166" t="s">
        <v>7660</v>
      </c>
      <c r="E2781" s="3" t="s">
        <v>7685</v>
      </c>
      <c r="F2781" s="3" t="s">
        <v>7685</v>
      </c>
      <c r="G2781" s="166" t="s">
        <v>6581</v>
      </c>
      <c r="H2781" s="182">
        <v>0</v>
      </c>
      <c r="I2781" s="3">
        <v>0</v>
      </c>
      <c r="J2781" s="3">
        <v>0</v>
      </c>
      <c r="K2781" s="3" t="s">
        <v>18</v>
      </c>
      <c r="L2781" s="167">
        <v>0</v>
      </c>
      <c r="M2781" s="167"/>
      <c r="N2781" s="3"/>
      <c r="O2781" s="3" t="s">
        <v>19</v>
      </c>
      <c r="P2781" s="3" t="s">
        <v>19</v>
      </c>
      <c r="Q2781" s="3"/>
      <c r="R2781" s="3"/>
    </row>
    <row r="2782" spans="1:18" ht="15" customHeight="1">
      <c r="A2782" s="166">
        <v>400478</v>
      </c>
      <c r="B2782" s="190">
        <v>1202312698</v>
      </c>
      <c r="C2782" s="166">
        <v>41</v>
      </c>
      <c r="D2782" s="166" t="s">
        <v>7660</v>
      </c>
      <c r="E2782" s="3" t="s">
        <v>7686</v>
      </c>
      <c r="F2782" s="3" t="s">
        <v>7686</v>
      </c>
      <c r="G2782" s="166" t="s">
        <v>6581</v>
      </c>
      <c r="H2782" s="182">
        <v>0</v>
      </c>
      <c r="I2782" s="3">
        <v>0</v>
      </c>
      <c r="J2782" s="3">
        <v>0</v>
      </c>
      <c r="K2782" s="3" t="s">
        <v>18</v>
      </c>
      <c r="L2782" s="167">
        <v>0</v>
      </c>
      <c r="M2782" s="167"/>
      <c r="N2782" s="3"/>
      <c r="O2782" s="3" t="s">
        <v>19</v>
      </c>
      <c r="P2782" s="3" t="s">
        <v>19</v>
      </c>
      <c r="Q2782" s="3"/>
      <c r="R2782" s="3"/>
    </row>
    <row r="2783" spans="1:18" ht="15" customHeight="1">
      <c r="A2783" s="166">
        <v>402118</v>
      </c>
      <c r="B2783" s="190">
        <v>1202308895</v>
      </c>
      <c r="C2783" s="166">
        <v>41</v>
      </c>
      <c r="D2783" s="166" t="s">
        <v>7660</v>
      </c>
      <c r="E2783" s="3" t="s">
        <v>7687</v>
      </c>
      <c r="F2783" s="3" t="s">
        <v>7687</v>
      </c>
      <c r="G2783" s="166" t="s">
        <v>6581</v>
      </c>
      <c r="H2783" s="182">
        <v>0</v>
      </c>
      <c r="I2783" s="3">
        <v>0</v>
      </c>
      <c r="J2783" s="3">
        <v>0</v>
      </c>
      <c r="K2783" s="3" t="s">
        <v>18</v>
      </c>
      <c r="L2783" s="167">
        <v>0</v>
      </c>
      <c r="M2783" s="167"/>
      <c r="N2783" s="3"/>
      <c r="O2783" s="3" t="s">
        <v>19</v>
      </c>
      <c r="P2783" s="3" t="s">
        <v>19</v>
      </c>
      <c r="Q2783" s="3"/>
      <c r="R2783" s="3"/>
    </row>
    <row r="2784" spans="1:18" ht="15" customHeight="1">
      <c r="A2784" s="166">
        <v>400797</v>
      </c>
      <c r="B2784" s="190">
        <v>1202312612</v>
      </c>
      <c r="C2784" s="166">
        <v>41</v>
      </c>
      <c r="D2784" s="166" t="s">
        <v>7660</v>
      </c>
      <c r="E2784" s="3" t="s">
        <v>7688</v>
      </c>
      <c r="F2784" s="3" t="s">
        <v>7688</v>
      </c>
      <c r="G2784" s="166" t="s">
        <v>6581</v>
      </c>
      <c r="H2784" s="182">
        <v>0</v>
      </c>
      <c r="I2784" s="3">
        <v>0</v>
      </c>
      <c r="J2784" s="3">
        <v>0</v>
      </c>
      <c r="K2784" s="3" t="s">
        <v>18</v>
      </c>
      <c r="L2784" s="167">
        <v>0</v>
      </c>
      <c r="M2784" s="167"/>
      <c r="N2784" s="3"/>
      <c r="O2784" s="3" t="s">
        <v>19</v>
      </c>
      <c r="P2784" s="3" t="s">
        <v>19</v>
      </c>
      <c r="Q2784" s="3"/>
      <c r="R2784" s="3"/>
    </row>
    <row r="2785" spans="1:18" ht="15" customHeight="1">
      <c r="A2785" s="166">
        <v>400551</v>
      </c>
      <c r="B2785" s="190">
        <v>1202311918</v>
      </c>
      <c r="C2785" s="166">
        <v>41</v>
      </c>
      <c r="D2785" s="166" t="s">
        <v>7660</v>
      </c>
      <c r="E2785" s="3" t="s">
        <v>7689</v>
      </c>
      <c r="F2785" s="3" t="s">
        <v>7689</v>
      </c>
      <c r="G2785" s="166" t="s">
        <v>6581</v>
      </c>
      <c r="H2785" s="182">
        <v>0</v>
      </c>
      <c r="I2785" s="3">
        <v>0</v>
      </c>
      <c r="J2785" s="3">
        <v>0</v>
      </c>
      <c r="K2785" s="3" t="s">
        <v>18</v>
      </c>
      <c r="L2785" s="167">
        <v>0</v>
      </c>
      <c r="M2785" s="167"/>
      <c r="N2785" s="3"/>
      <c r="O2785" s="3" t="s">
        <v>19</v>
      </c>
      <c r="P2785" s="3" t="s">
        <v>19</v>
      </c>
      <c r="Q2785" s="3"/>
      <c r="R2785" s="3"/>
    </row>
    <row r="2786" spans="1:18" ht="15" customHeight="1">
      <c r="A2786" s="166">
        <v>401928</v>
      </c>
      <c r="B2786" s="190">
        <v>1202203732</v>
      </c>
      <c r="C2786" s="166">
        <v>41</v>
      </c>
      <c r="D2786" s="166" t="s">
        <v>7660</v>
      </c>
      <c r="E2786" s="3" t="s">
        <v>7690</v>
      </c>
      <c r="F2786" s="3" t="s">
        <v>7690</v>
      </c>
      <c r="G2786" s="166" t="s">
        <v>7666</v>
      </c>
      <c r="H2786" s="182">
        <v>0</v>
      </c>
      <c r="I2786" s="3">
        <v>0</v>
      </c>
      <c r="J2786" s="3">
        <v>0</v>
      </c>
      <c r="K2786" s="3" t="s">
        <v>18</v>
      </c>
      <c r="L2786" s="167">
        <v>0</v>
      </c>
      <c r="M2786" s="167"/>
      <c r="N2786" s="3"/>
      <c r="O2786" s="3" t="s">
        <v>19</v>
      </c>
      <c r="P2786" s="3" t="s">
        <v>19</v>
      </c>
      <c r="Q2786" s="3"/>
      <c r="R2786" s="3"/>
    </row>
    <row r="2787" spans="1:18" ht="15" customHeight="1">
      <c r="A2787" s="166">
        <v>402175</v>
      </c>
      <c r="B2787" s="190">
        <v>1202304962</v>
      </c>
      <c r="C2787" s="166">
        <v>41</v>
      </c>
      <c r="D2787" s="166" t="s">
        <v>7660</v>
      </c>
      <c r="E2787" s="3" t="s">
        <v>7691</v>
      </c>
      <c r="F2787" s="3" t="s">
        <v>7691</v>
      </c>
      <c r="G2787" s="166" t="s">
        <v>6581</v>
      </c>
      <c r="H2787" s="182">
        <v>0</v>
      </c>
      <c r="I2787" s="3">
        <v>0</v>
      </c>
      <c r="J2787" s="3">
        <v>0</v>
      </c>
      <c r="K2787" s="3" t="s">
        <v>18</v>
      </c>
      <c r="L2787" s="167">
        <v>0</v>
      </c>
      <c r="M2787" s="167"/>
      <c r="N2787" s="3"/>
      <c r="O2787" s="3" t="s">
        <v>19</v>
      </c>
      <c r="P2787" s="3" t="s">
        <v>19</v>
      </c>
      <c r="Q2787" s="3"/>
      <c r="R2787" s="3"/>
    </row>
    <row r="2788" spans="1:18" ht="15" customHeight="1">
      <c r="A2788" s="166">
        <v>402495</v>
      </c>
      <c r="B2788" s="190">
        <v>1202308518</v>
      </c>
      <c r="C2788" s="166">
        <v>41</v>
      </c>
      <c r="D2788" s="166" t="s">
        <v>7660</v>
      </c>
      <c r="E2788" s="3" t="s">
        <v>7692</v>
      </c>
      <c r="F2788" s="3" t="s">
        <v>7692</v>
      </c>
      <c r="G2788" s="166" t="s">
        <v>6581</v>
      </c>
      <c r="H2788" s="182">
        <v>0</v>
      </c>
      <c r="I2788" s="3">
        <v>0</v>
      </c>
      <c r="J2788" s="3">
        <v>0</v>
      </c>
      <c r="K2788" s="3" t="s">
        <v>18</v>
      </c>
      <c r="L2788" s="167">
        <v>0</v>
      </c>
      <c r="M2788" s="167"/>
      <c r="N2788" s="3"/>
      <c r="O2788" s="3" t="s">
        <v>19</v>
      </c>
      <c r="P2788" s="3" t="s">
        <v>19</v>
      </c>
      <c r="Q2788" s="3"/>
      <c r="R2788" s="3"/>
    </row>
    <row r="2789" spans="1:18" ht="15" customHeight="1">
      <c r="A2789" s="166">
        <v>400479</v>
      </c>
      <c r="B2789" s="190">
        <v>1202313619</v>
      </c>
      <c r="C2789" s="166">
        <v>41</v>
      </c>
      <c r="D2789" s="166" t="s">
        <v>7660</v>
      </c>
      <c r="E2789" s="3" t="s">
        <v>7693</v>
      </c>
      <c r="F2789" s="3" t="s">
        <v>7693</v>
      </c>
      <c r="G2789" s="166" t="s">
        <v>6581</v>
      </c>
      <c r="H2789" s="182">
        <v>0</v>
      </c>
      <c r="I2789" s="3">
        <v>0</v>
      </c>
      <c r="J2789" s="3">
        <v>0</v>
      </c>
      <c r="K2789" s="3" t="s">
        <v>18</v>
      </c>
      <c r="L2789" s="167">
        <v>0</v>
      </c>
      <c r="M2789" s="167"/>
      <c r="N2789" s="3"/>
      <c r="O2789" s="3" t="s">
        <v>19</v>
      </c>
      <c r="P2789" s="3" t="s">
        <v>19</v>
      </c>
      <c r="Q2789" s="3"/>
      <c r="R2789" s="3"/>
    </row>
    <row r="2790" spans="1:18" ht="15" customHeight="1">
      <c r="A2790" s="166">
        <v>402079</v>
      </c>
      <c r="B2790" s="190">
        <v>1202300398</v>
      </c>
      <c r="C2790" s="166">
        <v>41</v>
      </c>
      <c r="D2790" s="166" t="s">
        <v>7660</v>
      </c>
      <c r="E2790" s="3" t="s">
        <v>7694</v>
      </c>
      <c r="F2790" s="3" t="s">
        <v>7694</v>
      </c>
      <c r="G2790" s="166" t="s">
        <v>6581</v>
      </c>
      <c r="H2790" s="182">
        <v>0</v>
      </c>
      <c r="I2790" s="3">
        <v>0</v>
      </c>
      <c r="J2790" s="3">
        <v>0</v>
      </c>
      <c r="K2790" s="3" t="s">
        <v>18</v>
      </c>
      <c r="L2790" s="167">
        <v>0</v>
      </c>
      <c r="M2790" s="167"/>
      <c r="N2790" s="3"/>
      <c r="O2790" s="3" t="s">
        <v>19</v>
      </c>
      <c r="P2790" s="3" t="s">
        <v>19</v>
      </c>
      <c r="Q2790" s="3"/>
      <c r="R2790" s="3"/>
    </row>
    <row r="2791" spans="1:18" ht="15" customHeight="1">
      <c r="A2791" s="166">
        <v>402343</v>
      </c>
      <c r="B2791" s="190">
        <v>1202312264</v>
      </c>
      <c r="C2791" s="166">
        <v>41</v>
      </c>
      <c r="D2791" s="166" t="s">
        <v>7660</v>
      </c>
      <c r="E2791" s="3" t="s">
        <v>7695</v>
      </c>
      <c r="F2791" s="3" t="s">
        <v>7696</v>
      </c>
      <c r="G2791" s="166" t="s">
        <v>6581</v>
      </c>
      <c r="H2791" s="182">
        <v>0</v>
      </c>
      <c r="I2791" s="3">
        <v>0</v>
      </c>
      <c r="J2791" s="3">
        <v>0</v>
      </c>
      <c r="K2791" s="3" t="s">
        <v>18</v>
      </c>
      <c r="L2791" s="167">
        <v>0</v>
      </c>
      <c r="M2791" s="167"/>
      <c r="N2791" s="3"/>
      <c r="O2791" s="3" t="s">
        <v>19</v>
      </c>
      <c r="P2791" s="3" t="s">
        <v>19</v>
      </c>
      <c r="Q2791" s="3"/>
      <c r="R2791" s="3"/>
    </row>
    <row r="2792" spans="1:18" ht="15" customHeight="1">
      <c r="A2792" s="166">
        <v>401164</v>
      </c>
      <c r="B2792" s="190">
        <v>1202308160</v>
      </c>
      <c r="C2792" s="166">
        <v>41</v>
      </c>
      <c r="D2792" s="166" t="s">
        <v>7660</v>
      </c>
      <c r="E2792" s="3" t="s">
        <v>7697</v>
      </c>
      <c r="F2792" s="3" t="s">
        <v>7697</v>
      </c>
      <c r="G2792" s="166" t="s">
        <v>28</v>
      </c>
      <c r="H2792" s="182">
        <v>0</v>
      </c>
      <c r="I2792" s="3">
        <v>0</v>
      </c>
      <c r="J2792" s="3">
        <v>0</v>
      </c>
      <c r="K2792" s="3" t="s">
        <v>18</v>
      </c>
      <c r="L2792" s="167">
        <v>0</v>
      </c>
      <c r="M2792" s="167"/>
      <c r="N2792" s="3"/>
      <c r="O2792" s="3" t="s">
        <v>19</v>
      </c>
      <c r="P2792" s="3" t="s">
        <v>19</v>
      </c>
      <c r="Q2792" s="3"/>
      <c r="R2792" s="3"/>
    </row>
    <row r="2793" spans="1:18" ht="15" customHeight="1">
      <c r="A2793" s="166">
        <v>401388</v>
      </c>
      <c r="B2793" s="190">
        <v>1202310814</v>
      </c>
      <c r="C2793" s="166">
        <v>41</v>
      </c>
      <c r="D2793" s="166" t="s">
        <v>7660</v>
      </c>
      <c r="E2793" s="3" t="s">
        <v>7698</v>
      </c>
      <c r="F2793" s="3" t="s">
        <v>7698</v>
      </c>
      <c r="G2793" s="166" t="s">
        <v>3460</v>
      </c>
      <c r="H2793" s="182">
        <v>0</v>
      </c>
      <c r="I2793" s="3">
        <v>0</v>
      </c>
      <c r="J2793" s="3">
        <v>0</v>
      </c>
      <c r="K2793" s="3" t="s">
        <v>18</v>
      </c>
      <c r="L2793" s="167">
        <v>0</v>
      </c>
      <c r="M2793" s="167"/>
      <c r="N2793" s="3"/>
      <c r="O2793" s="3" t="s">
        <v>19</v>
      </c>
      <c r="P2793" s="3" t="s">
        <v>19</v>
      </c>
      <c r="Q2793" s="3"/>
      <c r="R2793" s="3"/>
    </row>
    <row r="2794" spans="1:18" ht="15" customHeight="1">
      <c r="A2794" s="166">
        <v>400482</v>
      </c>
      <c r="B2794" s="190" t="s">
        <v>7699</v>
      </c>
      <c r="C2794" s="166">
        <v>41</v>
      </c>
      <c r="D2794" s="166" t="s">
        <v>7660</v>
      </c>
      <c r="E2794" s="3" t="s">
        <v>7700</v>
      </c>
      <c r="F2794" s="3" t="s">
        <v>7700</v>
      </c>
      <c r="G2794" s="166" t="s">
        <v>3460</v>
      </c>
      <c r="H2794" s="182">
        <v>0</v>
      </c>
      <c r="I2794" s="3">
        <v>0</v>
      </c>
      <c r="J2794" s="3">
        <v>0</v>
      </c>
      <c r="K2794" s="3" t="s">
        <v>18</v>
      </c>
      <c r="L2794" s="167">
        <v>0</v>
      </c>
      <c r="M2794" s="167"/>
      <c r="N2794" s="3"/>
      <c r="O2794" s="3" t="s">
        <v>19</v>
      </c>
      <c r="P2794" s="3" t="s">
        <v>19</v>
      </c>
      <c r="Q2794" s="3"/>
      <c r="R2794" s="3"/>
    </row>
    <row r="2795" spans="1:18" ht="15" customHeight="1">
      <c r="A2795" s="166">
        <v>402206</v>
      </c>
      <c r="B2795" s="190">
        <v>1202311152</v>
      </c>
      <c r="C2795" s="166">
        <v>41</v>
      </c>
      <c r="D2795" s="166" t="s">
        <v>7660</v>
      </c>
      <c r="E2795" s="3" t="s">
        <v>7701</v>
      </c>
      <c r="F2795" s="3" t="s">
        <v>7701</v>
      </c>
      <c r="G2795" s="166" t="s">
        <v>6581</v>
      </c>
      <c r="H2795" s="182">
        <v>0</v>
      </c>
      <c r="I2795" s="3">
        <v>0</v>
      </c>
      <c r="J2795" s="3">
        <v>0</v>
      </c>
      <c r="K2795" s="3" t="s">
        <v>18</v>
      </c>
      <c r="L2795" s="167">
        <v>0</v>
      </c>
      <c r="M2795" s="167"/>
      <c r="N2795" s="3"/>
      <c r="O2795" s="3" t="s">
        <v>19</v>
      </c>
      <c r="P2795" s="3" t="s">
        <v>19</v>
      </c>
      <c r="Q2795" s="3"/>
      <c r="R2795" s="3"/>
    </row>
    <row r="2796" spans="1:18" ht="15" customHeight="1">
      <c r="A2796" s="166">
        <v>400151</v>
      </c>
      <c r="B2796" s="190">
        <v>1202313368</v>
      </c>
      <c r="C2796" s="166">
        <v>41</v>
      </c>
      <c r="D2796" s="166" t="s">
        <v>7660</v>
      </c>
      <c r="E2796" s="3" t="s">
        <v>7702</v>
      </c>
      <c r="F2796" s="3" t="s">
        <v>7702</v>
      </c>
      <c r="G2796" s="166" t="s">
        <v>6581</v>
      </c>
      <c r="H2796" s="182">
        <v>0</v>
      </c>
      <c r="I2796" s="3">
        <v>0</v>
      </c>
      <c r="J2796" s="3">
        <v>0</v>
      </c>
      <c r="K2796" s="3" t="s">
        <v>18</v>
      </c>
      <c r="L2796" s="167">
        <v>0</v>
      </c>
      <c r="M2796" s="167"/>
      <c r="N2796" s="3"/>
      <c r="O2796" s="3" t="s">
        <v>19</v>
      </c>
      <c r="P2796" s="3" t="s">
        <v>19</v>
      </c>
      <c r="Q2796" s="3"/>
      <c r="R2796" s="3"/>
    </row>
    <row r="2797" spans="1:18" ht="15" customHeight="1">
      <c r="A2797" s="166">
        <v>402368</v>
      </c>
      <c r="B2797" s="190">
        <v>1202206073</v>
      </c>
      <c r="C2797" s="166">
        <v>41</v>
      </c>
      <c r="D2797" s="166" t="s">
        <v>7660</v>
      </c>
      <c r="E2797" s="3" t="s">
        <v>7703</v>
      </c>
      <c r="F2797" s="3" t="s">
        <v>7703</v>
      </c>
      <c r="G2797" s="166" t="s">
        <v>28</v>
      </c>
      <c r="H2797" s="182">
        <v>0</v>
      </c>
      <c r="I2797" s="3">
        <v>0</v>
      </c>
      <c r="J2797" s="3">
        <v>0</v>
      </c>
      <c r="K2797" s="3" t="s">
        <v>18</v>
      </c>
      <c r="L2797" s="167">
        <v>0</v>
      </c>
      <c r="M2797" s="167"/>
      <c r="N2797" s="3"/>
      <c r="O2797" s="3" t="s">
        <v>19</v>
      </c>
      <c r="P2797" s="3" t="s">
        <v>19</v>
      </c>
      <c r="Q2797" s="3"/>
      <c r="R2797" s="3"/>
    </row>
    <row r="2798" spans="1:18" ht="15" customHeight="1">
      <c r="A2798" s="166">
        <v>401805</v>
      </c>
      <c r="B2798" s="190">
        <v>1202313724</v>
      </c>
      <c r="C2798" s="166">
        <v>41</v>
      </c>
      <c r="D2798" s="166" t="s">
        <v>7660</v>
      </c>
      <c r="E2798" s="3" t="s">
        <v>7704</v>
      </c>
      <c r="F2798" s="3" t="s">
        <v>7705</v>
      </c>
      <c r="G2798" s="166" t="s">
        <v>28</v>
      </c>
      <c r="H2798" s="182">
        <v>0</v>
      </c>
      <c r="I2798" s="3">
        <v>0</v>
      </c>
      <c r="J2798" s="3">
        <v>0</v>
      </c>
      <c r="K2798" s="3" t="s">
        <v>18</v>
      </c>
      <c r="L2798" s="167">
        <v>481549</v>
      </c>
      <c r="M2798" s="167"/>
      <c r="N2798" s="3"/>
      <c r="O2798" s="3" t="s">
        <v>19</v>
      </c>
      <c r="P2798" s="3" t="s">
        <v>19</v>
      </c>
      <c r="Q2798" s="3"/>
      <c r="R2798" s="3"/>
    </row>
    <row r="2799" spans="1:18" ht="15" customHeight="1">
      <c r="A2799" s="166">
        <v>402490</v>
      </c>
      <c r="B2799" s="190">
        <v>1202300088</v>
      </c>
      <c r="C2799" s="166">
        <v>41</v>
      </c>
      <c r="D2799" s="166" t="s">
        <v>7660</v>
      </c>
      <c r="E2799" s="3" t="s">
        <v>7706</v>
      </c>
      <c r="F2799" s="3" t="s">
        <v>7706</v>
      </c>
      <c r="G2799" s="166" t="s">
        <v>3460</v>
      </c>
      <c r="H2799" s="182">
        <v>0</v>
      </c>
      <c r="I2799" s="3">
        <v>0</v>
      </c>
      <c r="J2799" s="3">
        <v>0</v>
      </c>
      <c r="K2799" s="3" t="s">
        <v>18</v>
      </c>
      <c r="L2799" s="167">
        <v>0</v>
      </c>
      <c r="M2799" s="167"/>
      <c r="N2799" s="3"/>
      <c r="O2799" s="3" t="s">
        <v>19</v>
      </c>
      <c r="P2799" s="3" t="s">
        <v>19</v>
      </c>
      <c r="Q2799" s="3"/>
      <c r="R2799" s="3"/>
    </row>
    <row r="2800" spans="1:18" ht="15" customHeight="1">
      <c r="A2800" s="166">
        <v>402398</v>
      </c>
      <c r="B2800" s="190">
        <v>1202312582</v>
      </c>
      <c r="C2800" s="166">
        <v>41</v>
      </c>
      <c r="D2800" s="166" t="s">
        <v>7660</v>
      </c>
      <c r="E2800" s="3" t="s">
        <v>7707</v>
      </c>
      <c r="F2800" s="3" t="s">
        <v>7707</v>
      </c>
      <c r="G2800" s="166" t="s">
        <v>6581</v>
      </c>
      <c r="H2800" s="182">
        <v>0</v>
      </c>
      <c r="I2800" s="3">
        <v>0</v>
      </c>
      <c r="J2800" s="3">
        <v>0</v>
      </c>
      <c r="K2800" s="3" t="s">
        <v>18</v>
      </c>
      <c r="L2800" s="167">
        <v>0</v>
      </c>
      <c r="M2800" s="167"/>
      <c r="N2800" s="3"/>
      <c r="O2800" s="3" t="s">
        <v>19</v>
      </c>
      <c r="P2800" s="3" t="s">
        <v>19</v>
      </c>
      <c r="Q2800" s="3"/>
      <c r="R2800" s="3"/>
    </row>
    <row r="2801" spans="1:18" ht="15" customHeight="1">
      <c r="A2801" s="166">
        <v>401577</v>
      </c>
      <c r="B2801" s="190">
        <v>1202300568</v>
      </c>
      <c r="C2801" s="166">
        <v>41</v>
      </c>
      <c r="D2801" s="166" t="s">
        <v>7660</v>
      </c>
      <c r="E2801" s="3" t="s">
        <v>7708</v>
      </c>
      <c r="F2801" s="3" t="s">
        <v>7708</v>
      </c>
      <c r="G2801" s="166" t="s">
        <v>6581</v>
      </c>
      <c r="H2801" s="182">
        <v>0</v>
      </c>
      <c r="I2801" s="3">
        <v>0</v>
      </c>
      <c r="J2801" s="3">
        <v>0</v>
      </c>
      <c r="K2801" s="3" t="s">
        <v>18</v>
      </c>
      <c r="L2801" s="167">
        <v>0</v>
      </c>
      <c r="M2801" s="167"/>
      <c r="N2801" s="3"/>
      <c r="O2801" s="3" t="s">
        <v>19</v>
      </c>
      <c r="P2801" s="3" t="s">
        <v>19</v>
      </c>
      <c r="Q2801" s="3"/>
      <c r="R2801" s="3"/>
    </row>
    <row r="2802" spans="1:18" ht="15" customHeight="1">
      <c r="A2802" s="166">
        <v>401035</v>
      </c>
      <c r="B2802" s="190">
        <v>1202313694</v>
      </c>
      <c r="C2802" s="166">
        <v>41</v>
      </c>
      <c r="D2802" s="166" t="s">
        <v>7660</v>
      </c>
      <c r="E2802" s="3" t="s">
        <v>7709</v>
      </c>
      <c r="F2802" s="3" t="s">
        <v>7709</v>
      </c>
      <c r="G2802" s="166" t="s">
        <v>6581</v>
      </c>
      <c r="H2802" s="182">
        <v>0</v>
      </c>
      <c r="I2802" s="3">
        <v>0</v>
      </c>
      <c r="J2802" s="3">
        <v>0</v>
      </c>
      <c r="K2802" s="3" t="s">
        <v>18</v>
      </c>
      <c r="L2802" s="167">
        <v>0</v>
      </c>
      <c r="M2802" s="167"/>
      <c r="N2802" s="3"/>
      <c r="O2802" s="3" t="s">
        <v>19</v>
      </c>
      <c r="P2802" s="3" t="s">
        <v>19</v>
      </c>
      <c r="Q2802" s="3"/>
      <c r="R2802" s="3"/>
    </row>
    <row r="2803" spans="1:18" ht="15" customHeight="1">
      <c r="A2803" s="166">
        <v>401850</v>
      </c>
      <c r="B2803" s="190">
        <v>1202312027</v>
      </c>
      <c r="C2803" s="166">
        <v>41</v>
      </c>
      <c r="D2803" s="166" t="s">
        <v>7660</v>
      </c>
      <c r="E2803" s="3" t="s">
        <v>7710</v>
      </c>
      <c r="F2803" s="3" t="s">
        <v>7711</v>
      </c>
      <c r="G2803" s="166" t="s">
        <v>6581</v>
      </c>
      <c r="H2803" s="182">
        <v>0</v>
      </c>
      <c r="I2803" s="3">
        <v>0</v>
      </c>
      <c r="J2803" s="3">
        <v>0</v>
      </c>
      <c r="K2803" s="3" t="s">
        <v>18</v>
      </c>
      <c r="L2803" s="167">
        <v>0</v>
      </c>
      <c r="M2803" s="167"/>
      <c r="N2803" s="3"/>
      <c r="O2803" s="3" t="s">
        <v>19</v>
      </c>
      <c r="P2803" s="3" t="s">
        <v>19</v>
      </c>
      <c r="Q2803" s="3"/>
      <c r="R2803" s="3"/>
    </row>
    <row r="2804" spans="1:18" ht="15" customHeight="1">
      <c r="A2804" s="166">
        <v>401729</v>
      </c>
      <c r="B2804" s="190">
        <v>1202312914</v>
      </c>
      <c r="C2804" s="166">
        <v>41</v>
      </c>
      <c r="D2804" s="166" t="s">
        <v>7660</v>
      </c>
      <c r="E2804" s="3" t="s">
        <v>7712</v>
      </c>
      <c r="F2804" s="3" t="s">
        <v>7712</v>
      </c>
      <c r="G2804" s="166" t="s">
        <v>6581</v>
      </c>
      <c r="H2804" s="182">
        <v>0</v>
      </c>
      <c r="I2804" s="3">
        <v>0</v>
      </c>
      <c r="J2804" s="3">
        <v>0</v>
      </c>
      <c r="K2804" s="3" t="s">
        <v>18</v>
      </c>
      <c r="L2804" s="167">
        <v>0</v>
      </c>
      <c r="M2804" s="167"/>
      <c r="N2804" s="3"/>
      <c r="O2804" s="3" t="s">
        <v>19</v>
      </c>
      <c r="P2804" s="3" t="s">
        <v>19</v>
      </c>
      <c r="Q2804" s="3"/>
      <c r="R2804" s="3"/>
    </row>
    <row r="2805" spans="1:18" ht="15" customHeight="1">
      <c r="A2805" s="166">
        <v>402344</v>
      </c>
      <c r="B2805" s="190">
        <v>1202301173</v>
      </c>
      <c r="C2805" s="166">
        <v>41</v>
      </c>
      <c r="D2805" s="166" t="s">
        <v>7660</v>
      </c>
      <c r="E2805" s="3" t="s">
        <v>7713</v>
      </c>
      <c r="F2805" s="3" t="s">
        <v>7713</v>
      </c>
      <c r="G2805" s="166" t="s">
        <v>7666</v>
      </c>
      <c r="H2805" s="182">
        <v>0</v>
      </c>
      <c r="I2805" s="3">
        <v>0</v>
      </c>
      <c r="J2805" s="3">
        <v>0</v>
      </c>
      <c r="K2805" s="3" t="s">
        <v>18</v>
      </c>
      <c r="L2805" s="167">
        <v>0</v>
      </c>
      <c r="M2805" s="167"/>
      <c r="N2805" s="3"/>
      <c r="O2805" s="3" t="s">
        <v>19</v>
      </c>
      <c r="P2805" s="3" t="s">
        <v>19</v>
      </c>
      <c r="Q2805" s="3"/>
      <c r="R2805" s="3"/>
    </row>
    <row r="2806" spans="1:18" ht="15" customHeight="1">
      <c r="A2806" s="166">
        <v>400407</v>
      </c>
      <c r="B2806" s="190">
        <v>1202313643</v>
      </c>
      <c r="C2806" s="166">
        <v>41</v>
      </c>
      <c r="D2806" s="166" t="s">
        <v>7660</v>
      </c>
      <c r="E2806" s="3" t="s">
        <v>7714</v>
      </c>
      <c r="F2806" s="3" t="s">
        <v>7714</v>
      </c>
      <c r="G2806" s="166" t="s">
        <v>6581</v>
      </c>
      <c r="H2806" s="182">
        <v>0</v>
      </c>
      <c r="I2806" s="3">
        <v>0</v>
      </c>
      <c r="J2806" s="3">
        <v>0</v>
      </c>
      <c r="K2806" s="3" t="s">
        <v>18</v>
      </c>
      <c r="L2806" s="167">
        <v>0</v>
      </c>
      <c r="M2806" s="167"/>
      <c r="N2806" s="3"/>
      <c r="O2806" s="3" t="s">
        <v>19</v>
      </c>
      <c r="P2806" s="3" t="s">
        <v>19</v>
      </c>
      <c r="Q2806" s="3"/>
      <c r="R2806" s="3"/>
    </row>
    <row r="2807" spans="1:18" ht="15" customHeight="1">
      <c r="A2807" s="166">
        <v>401705</v>
      </c>
      <c r="B2807" s="190">
        <v>1202308801</v>
      </c>
      <c r="C2807" s="166">
        <v>41</v>
      </c>
      <c r="D2807" s="166" t="s">
        <v>7660</v>
      </c>
      <c r="E2807" s="3" t="s">
        <v>7715</v>
      </c>
      <c r="F2807" s="3" t="s">
        <v>7715</v>
      </c>
      <c r="G2807" s="166" t="s">
        <v>3460</v>
      </c>
      <c r="H2807" s="182">
        <v>0</v>
      </c>
      <c r="I2807" s="3">
        <v>0</v>
      </c>
      <c r="J2807" s="3">
        <v>0</v>
      </c>
      <c r="K2807" s="3" t="s">
        <v>18</v>
      </c>
      <c r="L2807" s="167">
        <v>0</v>
      </c>
      <c r="M2807" s="167"/>
      <c r="N2807" s="3"/>
      <c r="O2807" s="3" t="s">
        <v>19</v>
      </c>
      <c r="P2807" s="3" t="s">
        <v>19</v>
      </c>
      <c r="Q2807" s="3"/>
      <c r="R2807" s="3"/>
    </row>
    <row r="2808" spans="1:18" ht="15" customHeight="1">
      <c r="A2808" s="166">
        <v>400244</v>
      </c>
      <c r="B2808" s="190">
        <v>1202305233</v>
      </c>
      <c r="C2808" s="166">
        <v>41</v>
      </c>
      <c r="D2808" s="166" t="s">
        <v>7660</v>
      </c>
      <c r="E2808" s="3" t="s">
        <v>7716</v>
      </c>
      <c r="F2808" s="3" t="s">
        <v>7716</v>
      </c>
      <c r="G2808" s="166" t="s">
        <v>6581</v>
      </c>
      <c r="H2808" s="182">
        <v>0</v>
      </c>
      <c r="I2808" s="3">
        <v>0</v>
      </c>
      <c r="J2808" s="3">
        <v>0</v>
      </c>
      <c r="K2808" s="3" t="s">
        <v>18</v>
      </c>
      <c r="L2808" s="167">
        <v>0</v>
      </c>
      <c r="M2808" s="167"/>
      <c r="N2808" s="3"/>
      <c r="O2808" s="3" t="s">
        <v>19</v>
      </c>
      <c r="P2808" s="3" t="s">
        <v>19</v>
      </c>
      <c r="Q2808" s="3"/>
      <c r="R2808" s="3"/>
    </row>
    <row r="2809" spans="1:18" ht="15" customHeight="1">
      <c r="A2809" s="166">
        <v>400107</v>
      </c>
      <c r="B2809" s="190">
        <v>1202302358</v>
      </c>
      <c r="C2809" s="166">
        <v>41</v>
      </c>
      <c r="D2809" s="166" t="s">
        <v>7660</v>
      </c>
      <c r="E2809" s="3" t="s">
        <v>7717</v>
      </c>
      <c r="F2809" s="3" t="s">
        <v>7717</v>
      </c>
      <c r="G2809" s="166" t="s">
        <v>7666</v>
      </c>
      <c r="H2809" s="182">
        <v>0</v>
      </c>
      <c r="I2809" s="3">
        <v>0</v>
      </c>
      <c r="J2809" s="3">
        <v>0</v>
      </c>
      <c r="K2809" s="3" t="s">
        <v>18</v>
      </c>
      <c r="L2809" s="167">
        <v>0</v>
      </c>
      <c r="M2809" s="167"/>
      <c r="N2809" s="3"/>
      <c r="O2809" s="3" t="s">
        <v>19</v>
      </c>
      <c r="P2809" s="3" t="s">
        <v>19</v>
      </c>
      <c r="Q2809" s="3"/>
      <c r="R2809" s="3"/>
    </row>
    <row r="2810" spans="1:18" ht="15" customHeight="1">
      <c r="A2810" s="166">
        <v>401778</v>
      </c>
      <c r="B2810" s="190">
        <v>1202312574</v>
      </c>
      <c r="C2810" s="166">
        <v>41</v>
      </c>
      <c r="D2810" s="166" t="s">
        <v>7660</v>
      </c>
      <c r="E2810" s="3" t="s">
        <v>7718</v>
      </c>
      <c r="F2810" s="3" t="s">
        <v>7718</v>
      </c>
      <c r="G2810" s="166" t="s">
        <v>6581</v>
      </c>
      <c r="H2810" s="182">
        <v>0</v>
      </c>
      <c r="I2810" s="3">
        <v>0</v>
      </c>
      <c r="J2810" s="3">
        <v>0</v>
      </c>
      <c r="K2810" s="3" t="s">
        <v>18</v>
      </c>
      <c r="L2810" s="167">
        <v>0</v>
      </c>
      <c r="M2810" s="167"/>
      <c r="N2810" s="3"/>
      <c r="O2810" s="3" t="s">
        <v>19</v>
      </c>
      <c r="P2810" s="3" t="s">
        <v>19</v>
      </c>
      <c r="Q2810" s="3"/>
      <c r="R2810" s="3"/>
    </row>
    <row r="2811" spans="1:18" ht="15" customHeight="1">
      <c r="A2811" s="166">
        <v>400296</v>
      </c>
      <c r="B2811" s="190">
        <v>1202313503</v>
      </c>
      <c r="C2811" s="166">
        <v>41</v>
      </c>
      <c r="D2811" s="166" t="s">
        <v>7660</v>
      </c>
      <c r="E2811" s="3" t="s">
        <v>7719</v>
      </c>
      <c r="F2811" s="3" t="s">
        <v>7719</v>
      </c>
      <c r="G2811" s="166" t="s">
        <v>7666</v>
      </c>
      <c r="H2811" s="182">
        <v>0</v>
      </c>
      <c r="I2811" s="3">
        <v>0</v>
      </c>
      <c r="J2811" s="3">
        <v>0</v>
      </c>
      <c r="K2811" s="3" t="s">
        <v>18</v>
      </c>
      <c r="L2811" s="167">
        <v>0</v>
      </c>
      <c r="M2811" s="167"/>
      <c r="N2811" s="3"/>
      <c r="O2811" s="3" t="s">
        <v>19</v>
      </c>
      <c r="P2811" s="3" t="s">
        <v>19</v>
      </c>
      <c r="Q2811" s="3"/>
      <c r="R2811" s="3"/>
    </row>
    <row r="2812" spans="1:18" ht="15" customHeight="1">
      <c r="A2812" s="166">
        <v>400046</v>
      </c>
      <c r="B2812" s="190">
        <v>1202313325</v>
      </c>
      <c r="C2812" s="166">
        <v>41</v>
      </c>
      <c r="D2812" s="166" t="s">
        <v>7660</v>
      </c>
      <c r="E2812" s="3" t="s">
        <v>7720</v>
      </c>
      <c r="F2812" s="3" t="s">
        <v>7720</v>
      </c>
      <c r="G2812" s="166" t="s">
        <v>6581</v>
      </c>
      <c r="H2812" s="182">
        <v>0</v>
      </c>
      <c r="I2812" s="3">
        <v>0</v>
      </c>
      <c r="J2812" s="3">
        <v>0</v>
      </c>
      <c r="K2812" s="3" t="s">
        <v>18</v>
      </c>
      <c r="L2812" s="167">
        <v>0</v>
      </c>
      <c r="M2812" s="167"/>
      <c r="N2812" s="3"/>
      <c r="O2812" s="3" t="s">
        <v>19</v>
      </c>
      <c r="P2812" s="3" t="s">
        <v>19</v>
      </c>
      <c r="Q2812" s="3"/>
      <c r="R2812" s="3"/>
    </row>
    <row r="2813" spans="1:18" ht="15" customHeight="1">
      <c r="A2813" s="166">
        <v>400205</v>
      </c>
      <c r="B2813" s="190">
        <v>1202312604</v>
      </c>
      <c r="C2813" s="166">
        <v>41</v>
      </c>
      <c r="D2813" s="166" t="s">
        <v>7660</v>
      </c>
      <c r="E2813" s="3" t="s">
        <v>7721</v>
      </c>
      <c r="F2813" s="3" t="s">
        <v>7721</v>
      </c>
      <c r="G2813" s="166" t="s">
        <v>7666</v>
      </c>
      <c r="H2813" s="182">
        <v>0</v>
      </c>
      <c r="I2813" s="3">
        <v>0</v>
      </c>
      <c r="J2813" s="3">
        <v>0</v>
      </c>
      <c r="K2813" s="3" t="s">
        <v>18</v>
      </c>
      <c r="L2813" s="167">
        <v>0</v>
      </c>
      <c r="M2813" s="167"/>
      <c r="N2813" s="3"/>
      <c r="O2813" s="3" t="s">
        <v>19</v>
      </c>
      <c r="P2813" s="3" t="s">
        <v>19</v>
      </c>
      <c r="Q2813" s="3"/>
      <c r="R2813" s="3"/>
    </row>
    <row r="2814" spans="1:18" ht="15" customHeight="1">
      <c r="A2814" s="166">
        <v>402042</v>
      </c>
      <c r="B2814" s="190">
        <v>1202312108</v>
      </c>
      <c r="C2814" s="166">
        <v>41</v>
      </c>
      <c r="D2814" s="166" t="s">
        <v>7660</v>
      </c>
      <c r="E2814" s="3" t="s">
        <v>7722</v>
      </c>
      <c r="F2814" s="3" t="s">
        <v>7723</v>
      </c>
      <c r="G2814" s="166" t="s">
        <v>7666</v>
      </c>
      <c r="H2814" s="182">
        <v>0</v>
      </c>
      <c r="I2814" s="3">
        <v>0</v>
      </c>
      <c r="J2814" s="3">
        <v>0</v>
      </c>
      <c r="K2814" s="3" t="s">
        <v>18</v>
      </c>
      <c r="L2814" s="167">
        <v>0</v>
      </c>
      <c r="M2814" s="167"/>
      <c r="N2814" s="3"/>
      <c r="O2814" s="3" t="s">
        <v>19</v>
      </c>
      <c r="P2814" s="3" t="s">
        <v>19</v>
      </c>
      <c r="Q2814" s="3"/>
      <c r="R2814" s="3"/>
    </row>
    <row r="2815" spans="1:18" ht="15" customHeight="1">
      <c r="A2815" s="166">
        <v>400537</v>
      </c>
      <c r="B2815" s="190" t="s">
        <v>7724</v>
      </c>
      <c r="C2815" s="166">
        <v>41</v>
      </c>
      <c r="D2815" s="166" t="s">
        <v>7660</v>
      </c>
      <c r="E2815" s="3" t="s">
        <v>7725</v>
      </c>
      <c r="F2815" s="3" t="s">
        <v>7725</v>
      </c>
      <c r="G2815" s="166" t="s">
        <v>28</v>
      </c>
      <c r="H2815" s="182">
        <v>0</v>
      </c>
      <c r="I2815" s="3">
        <v>0</v>
      </c>
      <c r="J2815" s="3">
        <v>0</v>
      </c>
      <c r="K2815" s="3" t="s">
        <v>18</v>
      </c>
      <c r="L2815" s="167">
        <v>0</v>
      </c>
      <c r="M2815" s="167"/>
      <c r="N2815" s="3"/>
      <c r="O2815" s="3" t="s">
        <v>19</v>
      </c>
      <c r="P2815" s="3" t="s">
        <v>19</v>
      </c>
      <c r="Q2815" s="3"/>
      <c r="R2815" s="3"/>
    </row>
    <row r="2816" spans="1:18" ht="15" customHeight="1">
      <c r="A2816" s="166">
        <v>401972</v>
      </c>
      <c r="B2816" s="190">
        <v>1202300371</v>
      </c>
      <c r="C2816" s="166">
        <v>41</v>
      </c>
      <c r="D2816" s="166" t="s">
        <v>7660</v>
      </c>
      <c r="E2816" s="3" t="s">
        <v>7726</v>
      </c>
      <c r="F2816" s="3" t="s">
        <v>7726</v>
      </c>
      <c r="G2816" s="166" t="s">
        <v>6581</v>
      </c>
      <c r="H2816" s="182">
        <v>0</v>
      </c>
      <c r="I2816" s="3">
        <v>0</v>
      </c>
      <c r="J2816" s="3">
        <v>0</v>
      </c>
      <c r="K2816" s="3" t="s">
        <v>18</v>
      </c>
      <c r="L2816" s="167">
        <v>0</v>
      </c>
      <c r="M2816" s="167"/>
      <c r="N2816" s="3"/>
      <c r="O2816" s="3" t="s">
        <v>19</v>
      </c>
      <c r="P2816" s="3" t="s">
        <v>19</v>
      </c>
      <c r="Q2816" s="3"/>
      <c r="R2816" s="3"/>
    </row>
    <row r="2817" spans="1:18" ht="15" customHeight="1">
      <c r="A2817" s="166">
        <v>401464</v>
      </c>
      <c r="B2817" s="190">
        <v>1202300118</v>
      </c>
      <c r="C2817" s="166">
        <v>41</v>
      </c>
      <c r="D2817" s="166" t="s">
        <v>7660</v>
      </c>
      <c r="E2817" s="3" t="s">
        <v>7727</v>
      </c>
      <c r="F2817" s="3" t="s">
        <v>7727</v>
      </c>
      <c r="G2817" s="166" t="s">
        <v>6581</v>
      </c>
      <c r="H2817" s="182">
        <v>0</v>
      </c>
      <c r="I2817" s="3">
        <v>0</v>
      </c>
      <c r="J2817" s="3">
        <v>0</v>
      </c>
      <c r="K2817" s="3" t="s">
        <v>18</v>
      </c>
      <c r="L2817" s="167">
        <v>0</v>
      </c>
      <c r="M2817" s="167"/>
      <c r="N2817" s="3"/>
      <c r="O2817" s="3" t="s">
        <v>19</v>
      </c>
      <c r="P2817" s="3" t="s">
        <v>19</v>
      </c>
      <c r="Q2817" s="3"/>
      <c r="R2817" s="3"/>
    </row>
    <row r="2818" spans="1:18" ht="15" customHeight="1">
      <c r="A2818" s="166">
        <v>401139</v>
      </c>
      <c r="B2818" s="190">
        <v>1202300703</v>
      </c>
      <c r="C2818" s="166">
        <v>41</v>
      </c>
      <c r="D2818" s="166" t="s">
        <v>7660</v>
      </c>
      <c r="E2818" s="3" t="s">
        <v>7728</v>
      </c>
      <c r="F2818" s="3" t="s">
        <v>7728</v>
      </c>
      <c r="G2818" s="166" t="s">
        <v>6581</v>
      </c>
      <c r="H2818" s="182">
        <v>0</v>
      </c>
      <c r="I2818" s="3">
        <v>0</v>
      </c>
      <c r="J2818" s="3">
        <v>0</v>
      </c>
      <c r="K2818" s="3" t="s">
        <v>18</v>
      </c>
      <c r="L2818" s="167">
        <v>0</v>
      </c>
      <c r="M2818" s="167"/>
      <c r="N2818" s="3"/>
      <c r="O2818" s="3" t="s">
        <v>19</v>
      </c>
      <c r="P2818" s="3" t="s">
        <v>19</v>
      </c>
      <c r="Q2818" s="3"/>
      <c r="R2818" s="3"/>
    </row>
    <row r="2819" spans="1:18" ht="15" customHeight="1">
      <c r="A2819" s="166">
        <v>401306</v>
      </c>
      <c r="B2819" s="190">
        <v>1202311756</v>
      </c>
      <c r="C2819" s="166">
        <v>41</v>
      </c>
      <c r="D2819" s="166" t="s">
        <v>7660</v>
      </c>
      <c r="E2819" s="3" t="s">
        <v>7729</v>
      </c>
      <c r="F2819" s="3" t="s">
        <v>7729</v>
      </c>
      <c r="G2819" s="166" t="s">
        <v>6581</v>
      </c>
      <c r="H2819" s="182">
        <v>0</v>
      </c>
      <c r="I2819" s="3">
        <v>0</v>
      </c>
      <c r="J2819" s="3">
        <v>0</v>
      </c>
      <c r="K2819" s="3" t="s">
        <v>18</v>
      </c>
      <c r="L2819" s="167">
        <v>0</v>
      </c>
      <c r="M2819" s="167"/>
      <c r="N2819" s="3"/>
      <c r="O2819" s="3" t="s">
        <v>19</v>
      </c>
      <c r="P2819" s="3" t="s">
        <v>19</v>
      </c>
      <c r="Q2819" s="3"/>
      <c r="R2819" s="3"/>
    </row>
    <row r="2820" spans="1:18" ht="15" customHeight="1">
      <c r="A2820" s="166">
        <v>401977</v>
      </c>
      <c r="B2820" s="190">
        <v>1202312493</v>
      </c>
      <c r="C2820" s="166">
        <v>41</v>
      </c>
      <c r="D2820" s="166" t="s">
        <v>7660</v>
      </c>
      <c r="E2820" s="3" t="s">
        <v>7730</v>
      </c>
      <c r="F2820" s="3" t="s">
        <v>7730</v>
      </c>
      <c r="G2820" s="166" t="s">
        <v>6581</v>
      </c>
      <c r="H2820" s="182">
        <v>0</v>
      </c>
      <c r="I2820" s="3">
        <v>0</v>
      </c>
      <c r="J2820" s="3">
        <v>0</v>
      </c>
      <c r="K2820" s="3" t="s">
        <v>18</v>
      </c>
      <c r="L2820" s="167">
        <v>0</v>
      </c>
      <c r="M2820" s="167"/>
      <c r="N2820" s="3"/>
      <c r="O2820" s="3" t="s">
        <v>19</v>
      </c>
      <c r="P2820" s="3" t="s">
        <v>19</v>
      </c>
      <c r="Q2820" s="3"/>
      <c r="R2820" s="3"/>
    </row>
    <row r="2821" spans="1:18" ht="15" customHeight="1">
      <c r="A2821" s="166">
        <v>401524</v>
      </c>
      <c r="B2821" s="190">
        <v>1202312531</v>
      </c>
      <c r="C2821" s="166">
        <v>41</v>
      </c>
      <c r="D2821" s="166" t="s">
        <v>7660</v>
      </c>
      <c r="E2821" s="3" t="s">
        <v>7731</v>
      </c>
      <c r="F2821" s="3" t="s">
        <v>7731</v>
      </c>
      <c r="G2821" s="166" t="s">
        <v>6581</v>
      </c>
      <c r="H2821" s="182">
        <v>0</v>
      </c>
      <c r="I2821" s="3">
        <v>0</v>
      </c>
      <c r="J2821" s="3">
        <v>0</v>
      </c>
      <c r="K2821" s="3" t="s">
        <v>18</v>
      </c>
      <c r="L2821" s="167">
        <v>0</v>
      </c>
      <c r="M2821" s="167"/>
      <c r="N2821" s="3"/>
      <c r="O2821" s="3" t="s">
        <v>19</v>
      </c>
      <c r="P2821" s="3" t="s">
        <v>19</v>
      </c>
      <c r="Q2821" s="3"/>
      <c r="R2821" s="3"/>
    </row>
    <row r="2822" spans="1:18" ht="15" customHeight="1">
      <c r="A2822" s="166">
        <v>400259</v>
      </c>
      <c r="B2822" s="190">
        <v>1202301696</v>
      </c>
      <c r="C2822" s="166">
        <v>41</v>
      </c>
      <c r="D2822" s="166" t="s">
        <v>7660</v>
      </c>
      <c r="E2822" s="3" t="s">
        <v>7732</v>
      </c>
      <c r="F2822" s="3" t="s">
        <v>7732</v>
      </c>
      <c r="G2822" s="166" t="s">
        <v>6581</v>
      </c>
      <c r="H2822" s="182">
        <v>0</v>
      </c>
      <c r="I2822" s="3">
        <v>0</v>
      </c>
      <c r="J2822" s="3">
        <v>0</v>
      </c>
      <c r="K2822" s="3" t="s">
        <v>18</v>
      </c>
      <c r="L2822" s="167">
        <v>0</v>
      </c>
      <c r="M2822" s="167"/>
      <c r="N2822" s="3"/>
      <c r="O2822" s="3" t="s">
        <v>19</v>
      </c>
      <c r="P2822" s="3" t="s">
        <v>19</v>
      </c>
      <c r="Q2822" s="3"/>
      <c r="R2822" s="3"/>
    </row>
    <row r="2823" spans="1:18" ht="15" customHeight="1">
      <c r="A2823" s="166">
        <v>402183</v>
      </c>
      <c r="B2823" s="190">
        <v>1202302129</v>
      </c>
      <c r="C2823" s="166">
        <v>41</v>
      </c>
      <c r="D2823" s="166" t="s">
        <v>7660</v>
      </c>
      <c r="E2823" s="3" t="s">
        <v>7733</v>
      </c>
      <c r="F2823" s="3" t="s">
        <v>7733</v>
      </c>
      <c r="G2823" s="166" t="s">
        <v>6581</v>
      </c>
      <c r="H2823" s="182">
        <v>0</v>
      </c>
      <c r="I2823" s="3">
        <v>0</v>
      </c>
      <c r="J2823" s="3">
        <v>0</v>
      </c>
      <c r="K2823" s="3" t="s">
        <v>18</v>
      </c>
      <c r="L2823" s="167">
        <v>0</v>
      </c>
      <c r="M2823" s="167"/>
      <c r="N2823" s="3"/>
      <c r="O2823" s="3" t="s">
        <v>19</v>
      </c>
      <c r="P2823" s="3" t="s">
        <v>19</v>
      </c>
      <c r="Q2823" s="3"/>
      <c r="R2823" s="3"/>
    </row>
    <row r="2824" spans="1:18" ht="15" customHeight="1">
      <c r="A2824" s="166">
        <v>402276</v>
      </c>
      <c r="B2824" s="190">
        <v>1202303621</v>
      </c>
      <c r="C2824" s="166">
        <v>41</v>
      </c>
      <c r="D2824" s="166" t="s">
        <v>7660</v>
      </c>
      <c r="E2824" s="3" t="s">
        <v>7734</v>
      </c>
      <c r="F2824" s="3" t="s">
        <v>7734</v>
      </c>
      <c r="G2824" s="166" t="s">
        <v>6581</v>
      </c>
      <c r="H2824" s="182">
        <v>0</v>
      </c>
      <c r="I2824" s="3">
        <v>0</v>
      </c>
      <c r="J2824" s="3">
        <v>0</v>
      </c>
      <c r="K2824" s="3" t="s">
        <v>18</v>
      </c>
      <c r="L2824" s="167">
        <v>0</v>
      </c>
      <c r="M2824" s="167"/>
      <c r="N2824" s="3"/>
      <c r="O2824" s="3" t="s">
        <v>19</v>
      </c>
      <c r="P2824" s="3" t="s">
        <v>19</v>
      </c>
      <c r="Q2824" s="3"/>
      <c r="R2824" s="3"/>
    </row>
    <row r="2825" spans="1:18" ht="15" customHeight="1">
      <c r="A2825" s="166">
        <v>401280</v>
      </c>
      <c r="B2825" s="190">
        <v>1202304938</v>
      </c>
      <c r="C2825" s="166">
        <v>41</v>
      </c>
      <c r="D2825" s="166" t="s">
        <v>7660</v>
      </c>
      <c r="E2825" s="3" t="s">
        <v>7735</v>
      </c>
      <c r="F2825" s="3" t="s">
        <v>7735</v>
      </c>
      <c r="G2825" s="166" t="s">
        <v>7666</v>
      </c>
      <c r="H2825" s="182">
        <v>0</v>
      </c>
      <c r="I2825" s="3">
        <v>0</v>
      </c>
      <c r="J2825" s="3">
        <v>0</v>
      </c>
      <c r="K2825" s="3" t="s">
        <v>18</v>
      </c>
      <c r="L2825" s="167">
        <v>0</v>
      </c>
      <c r="M2825" s="167"/>
      <c r="N2825" s="3"/>
      <c r="O2825" s="3" t="s">
        <v>19</v>
      </c>
      <c r="P2825" s="3" t="s">
        <v>19</v>
      </c>
      <c r="Q2825" s="3"/>
      <c r="R2825" s="3"/>
    </row>
    <row r="2826" spans="1:18" ht="15" customHeight="1">
      <c r="A2826" s="166">
        <v>401429</v>
      </c>
      <c r="B2826" s="190">
        <v>1202312779</v>
      </c>
      <c r="C2826" s="166">
        <v>41</v>
      </c>
      <c r="D2826" s="166" t="s">
        <v>7660</v>
      </c>
      <c r="E2826" s="3" t="s">
        <v>7736</v>
      </c>
      <c r="F2826" s="3" t="s">
        <v>7736</v>
      </c>
      <c r="G2826" s="166" t="s">
        <v>7666</v>
      </c>
      <c r="H2826" s="182">
        <v>0</v>
      </c>
      <c r="I2826" s="3">
        <v>0</v>
      </c>
      <c r="J2826" s="3">
        <v>0</v>
      </c>
      <c r="K2826" s="3" t="s">
        <v>18</v>
      </c>
      <c r="L2826" s="167">
        <v>0</v>
      </c>
      <c r="M2826" s="167"/>
      <c r="N2826" s="3"/>
      <c r="O2826" s="3" t="s">
        <v>19</v>
      </c>
      <c r="P2826" s="3" t="s">
        <v>19</v>
      </c>
      <c r="Q2826" s="3"/>
      <c r="R2826" s="3"/>
    </row>
    <row r="2827" spans="1:18" ht="15" customHeight="1">
      <c r="A2827" s="166">
        <v>402209</v>
      </c>
      <c r="B2827" s="190">
        <v>1202300894</v>
      </c>
      <c r="C2827" s="166">
        <v>41</v>
      </c>
      <c r="D2827" s="166" t="s">
        <v>7660</v>
      </c>
      <c r="E2827" s="3" t="s">
        <v>7737</v>
      </c>
      <c r="F2827" s="3" t="s">
        <v>7737</v>
      </c>
      <c r="G2827" s="166" t="s">
        <v>6581</v>
      </c>
      <c r="H2827" s="182">
        <v>0</v>
      </c>
      <c r="I2827" s="3">
        <v>0</v>
      </c>
      <c r="J2827" s="3">
        <v>0</v>
      </c>
      <c r="K2827" s="3" t="s">
        <v>18</v>
      </c>
      <c r="L2827" s="167">
        <v>0</v>
      </c>
      <c r="M2827" s="167"/>
      <c r="N2827" s="3"/>
      <c r="O2827" s="3" t="s">
        <v>19</v>
      </c>
      <c r="P2827" s="3" t="s">
        <v>19</v>
      </c>
      <c r="Q2827" s="3"/>
      <c r="R2827" s="3"/>
    </row>
    <row r="2828" spans="1:18" ht="15" customHeight="1">
      <c r="A2828" s="166">
        <v>402180</v>
      </c>
      <c r="B2828" s="190">
        <v>1202306612</v>
      </c>
      <c r="C2828" s="166">
        <v>41</v>
      </c>
      <c r="D2828" s="166" t="s">
        <v>7660</v>
      </c>
      <c r="E2828" s="3" t="s">
        <v>7738</v>
      </c>
      <c r="F2828" s="3" t="s">
        <v>7738</v>
      </c>
      <c r="G2828" s="166" t="s">
        <v>6581</v>
      </c>
      <c r="H2828" s="182">
        <v>0</v>
      </c>
      <c r="I2828" s="3">
        <v>0</v>
      </c>
      <c r="J2828" s="3">
        <v>0</v>
      </c>
      <c r="K2828" s="3" t="s">
        <v>18</v>
      </c>
      <c r="L2828" s="167">
        <v>0</v>
      </c>
      <c r="M2828" s="167"/>
      <c r="N2828" s="3"/>
      <c r="O2828" s="3" t="s">
        <v>19</v>
      </c>
      <c r="P2828" s="3" t="s">
        <v>19</v>
      </c>
      <c r="Q2828" s="3"/>
      <c r="R2828" s="3"/>
    </row>
    <row r="2829" spans="1:18" ht="15" customHeight="1">
      <c r="A2829" s="166">
        <v>401742</v>
      </c>
      <c r="B2829" s="190">
        <v>1202312159</v>
      </c>
      <c r="C2829" s="166">
        <v>41</v>
      </c>
      <c r="D2829" s="166" t="s">
        <v>7660</v>
      </c>
      <c r="E2829" s="3" t="s">
        <v>7739</v>
      </c>
      <c r="F2829" s="3" t="s">
        <v>7740</v>
      </c>
      <c r="G2829" s="166" t="s">
        <v>6581</v>
      </c>
      <c r="H2829" s="182">
        <v>0</v>
      </c>
      <c r="I2829" s="3">
        <v>0</v>
      </c>
      <c r="J2829" s="3">
        <v>0</v>
      </c>
      <c r="K2829" s="3" t="s">
        <v>18</v>
      </c>
      <c r="L2829" s="167">
        <v>0</v>
      </c>
      <c r="M2829" s="167"/>
      <c r="N2829" s="3"/>
      <c r="O2829" s="3" t="s">
        <v>19</v>
      </c>
      <c r="P2829" s="3" t="s">
        <v>19</v>
      </c>
      <c r="Q2829" s="3"/>
      <c r="R2829" s="3"/>
    </row>
    <row r="2830" spans="1:18" ht="15" customHeight="1">
      <c r="A2830" s="166">
        <v>400675</v>
      </c>
      <c r="B2830" s="190">
        <v>1202313490</v>
      </c>
      <c r="C2830" s="166">
        <v>41</v>
      </c>
      <c r="D2830" s="166" t="s">
        <v>7660</v>
      </c>
      <c r="E2830" s="3" t="s">
        <v>7741</v>
      </c>
      <c r="F2830" s="3" t="s">
        <v>7741</v>
      </c>
      <c r="G2830" s="166" t="s">
        <v>6581</v>
      </c>
      <c r="H2830" s="182">
        <v>0</v>
      </c>
      <c r="I2830" s="3">
        <v>0</v>
      </c>
      <c r="J2830" s="3">
        <v>0</v>
      </c>
      <c r="K2830" s="3" t="s">
        <v>18</v>
      </c>
      <c r="L2830" s="167">
        <v>0</v>
      </c>
      <c r="M2830" s="167"/>
      <c r="N2830" s="3"/>
      <c r="O2830" s="3" t="s">
        <v>19</v>
      </c>
      <c r="P2830" s="3" t="s">
        <v>19</v>
      </c>
      <c r="Q2830" s="3"/>
      <c r="R2830" s="3"/>
    </row>
    <row r="2831" spans="1:18" ht="15" customHeight="1">
      <c r="A2831" s="166">
        <v>401922</v>
      </c>
      <c r="B2831" s="190">
        <v>1202300100</v>
      </c>
      <c r="C2831" s="166">
        <v>41</v>
      </c>
      <c r="D2831" s="166" t="s">
        <v>7660</v>
      </c>
      <c r="E2831" s="3" t="s">
        <v>7742</v>
      </c>
      <c r="F2831" s="3" t="s">
        <v>7743</v>
      </c>
      <c r="G2831" s="166" t="s">
        <v>6581</v>
      </c>
      <c r="H2831" s="182">
        <v>0</v>
      </c>
      <c r="I2831" s="3">
        <v>0</v>
      </c>
      <c r="J2831" s="3">
        <v>0</v>
      </c>
      <c r="K2831" s="3" t="s">
        <v>18</v>
      </c>
      <c r="L2831" s="167">
        <v>0</v>
      </c>
      <c r="M2831" s="167"/>
      <c r="N2831" s="3"/>
      <c r="O2831" s="3" t="s">
        <v>19</v>
      </c>
      <c r="P2831" s="3" t="s">
        <v>19</v>
      </c>
      <c r="Q2831" s="3"/>
      <c r="R2831" s="3"/>
    </row>
    <row r="2832" spans="1:18" ht="15" customHeight="1">
      <c r="A2832" s="166">
        <v>402328</v>
      </c>
      <c r="B2832" s="190">
        <v>1202301637</v>
      </c>
      <c r="C2832" s="166">
        <v>41</v>
      </c>
      <c r="D2832" s="166" t="s">
        <v>7660</v>
      </c>
      <c r="E2832" s="3" t="s">
        <v>7744</v>
      </c>
      <c r="F2832" s="3" t="s">
        <v>7744</v>
      </c>
      <c r="G2832" s="166" t="s">
        <v>6581</v>
      </c>
      <c r="H2832" s="182">
        <v>0</v>
      </c>
      <c r="I2832" s="3">
        <v>0</v>
      </c>
      <c r="J2832" s="3">
        <v>0</v>
      </c>
      <c r="K2832" s="3" t="s">
        <v>18</v>
      </c>
      <c r="L2832" s="167">
        <v>0</v>
      </c>
      <c r="M2832" s="167"/>
      <c r="N2832" s="3"/>
      <c r="O2832" s="3" t="s">
        <v>19</v>
      </c>
      <c r="P2832" s="3" t="s">
        <v>19</v>
      </c>
      <c r="Q2832" s="3"/>
      <c r="R2832" s="3"/>
    </row>
    <row r="2833" spans="1:18" ht="15" customHeight="1">
      <c r="A2833" s="166">
        <v>400691</v>
      </c>
      <c r="B2833" s="190">
        <v>1202312744</v>
      </c>
      <c r="C2833" s="166">
        <v>41</v>
      </c>
      <c r="D2833" s="166" t="s">
        <v>7660</v>
      </c>
      <c r="E2833" s="3" t="s">
        <v>7745</v>
      </c>
      <c r="F2833" s="3" t="s">
        <v>7745</v>
      </c>
      <c r="G2833" s="166" t="s">
        <v>6581</v>
      </c>
      <c r="H2833" s="182">
        <v>0</v>
      </c>
      <c r="I2833" s="3">
        <v>0</v>
      </c>
      <c r="J2833" s="3">
        <v>0</v>
      </c>
      <c r="K2833" s="3" t="s">
        <v>18</v>
      </c>
      <c r="L2833" s="167">
        <v>0</v>
      </c>
      <c r="M2833" s="167"/>
      <c r="N2833" s="3"/>
      <c r="O2833" s="3" t="s">
        <v>19</v>
      </c>
      <c r="P2833" s="3" t="s">
        <v>19</v>
      </c>
      <c r="Q2833" s="3"/>
      <c r="R2833" s="3"/>
    </row>
    <row r="2834" spans="1:18" ht="15" customHeight="1">
      <c r="A2834" s="166">
        <v>402215</v>
      </c>
      <c r="B2834" s="190">
        <v>1202309808</v>
      </c>
      <c r="C2834" s="166">
        <v>41</v>
      </c>
      <c r="D2834" s="166" t="s">
        <v>7660</v>
      </c>
      <c r="E2834" s="3" t="s">
        <v>7746</v>
      </c>
      <c r="F2834" s="3" t="s">
        <v>7746</v>
      </c>
      <c r="G2834" s="166" t="s">
        <v>6581</v>
      </c>
      <c r="H2834" s="182">
        <v>0</v>
      </c>
      <c r="I2834" s="3">
        <v>0</v>
      </c>
      <c r="J2834" s="3">
        <v>0</v>
      </c>
      <c r="K2834" s="3" t="s">
        <v>18</v>
      </c>
      <c r="L2834" s="167">
        <v>0</v>
      </c>
      <c r="M2834" s="167"/>
      <c r="N2834" s="3"/>
      <c r="O2834" s="3" t="s">
        <v>19</v>
      </c>
      <c r="P2834" s="3" t="s">
        <v>19</v>
      </c>
      <c r="Q2834" s="3"/>
      <c r="R2834" s="3"/>
    </row>
    <row r="2835" spans="1:18" ht="15" customHeight="1">
      <c r="A2835" s="166">
        <v>402017</v>
      </c>
      <c r="B2835" s="190">
        <v>1202313635</v>
      </c>
      <c r="C2835" s="166">
        <v>41</v>
      </c>
      <c r="D2835" s="166" t="s">
        <v>7660</v>
      </c>
      <c r="E2835" s="3" t="s">
        <v>7747</v>
      </c>
      <c r="F2835" s="3" t="s">
        <v>7747</v>
      </c>
      <c r="G2835" s="166" t="s">
        <v>6581</v>
      </c>
      <c r="H2835" s="182">
        <v>0</v>
      </c>
      <c r="I2835" s="3">
        <v>0</v>
      </c>
      <c r="J2835" s="3">
        <v>0</v>
      </c>
      <c r="K2835" s="3" t="s">
        <v>18</v>
      </c>
      <c r="L2835" s="167">
        <v>0</v>
      </c>
      <c r="M2835" s="167"/>
      <c r="N2835" s="3"/>
      <c r="O2835" s="3" t="s">
        <v>19</v>
      </c>
      <c r="P2835" s="3" t="s">
        <v>19</v>
      </c>
      <c r="Q2835" s="3"/>
      <c r="R2835" s="3"/>
    </row>
    <row r="2836" spans="1:18" ht="15" customHeight="1">
      <c r="A2836" s="166">
        <v>402054</v>
      </c>
      <c r="B2836" s="190">
        <v>1202306094</v>
      </c>
      <c r="C2836" s="166">
        <v>41</v>
      </c>
      <c r="D2836" s="166" t="s">
        <v>7660</v>
      </c>
      <c r="E2836" s="3" t="s">
        <v>7748</v>
      </c>
      <c r="F2836" s="3" t="s">
        <v>7748</v>
      </c>
      <c r="G2836" s="166" t="s">
        <v>6581</v>
      </c>
      <c r="H2836" s="182">
        <v>0</v>
      </c>
      <c r="I2836" s="3">
        <v>0</v>
      </c>
      <c r="J2836" s="3">
        <v>0</v>
      </c>
      <c r="K2836" s="3" t="s">
        <v>18</v>
      </c>
      <c r="L2836" s="167">
        <v>0</v>
      </c>
      <c r="M2836" s="167"/>
      <c r="N2836" s="3"/>
      <c r="O2836" s="3" t="s">
        <v>19</v>
      </c>
      <c r="P2836" s="3" t="s">
        <v>19</v>
      </c>
      <c r="Q2836" s="3"/>
      <c r="R2836" s="3"/>
    </row>
    <row r="2837" spans="1:18" ht="15" customHeight="1">
      <c r="A2837" s="166">
        <v>400204</v>
      </c>
      <c r="B2837" s="190">
        <v>1202204496</v>
      </c>
      <c r="C2837" s="166">
        <v>41</v>
      </c>
      <c r="D2837" s="166" t="s">
        <v>7660</v>
      </c>
      <c r="E2837" s="3" t="s">
        <v>7749</v>
      </c>
      <c r="F2837" s="3" t="s">
        <v>7749</v>
      </c>
      <c r="G2837" s="166" t="s">
        <v>28</v>
      </c>
      <c r="H2837" s="182">
        <v>0</v>
      </c>
      <c r="I2837" s="3">
        <v>0</v>
      </c>
      <c r="J2837" s="3">
        <v>0</v>
      </c>
      <c r="K2837" s="3" t="s">
        <v>18</v>
      </c>
      <c r="L2837" s="167">
        <v>0</v>
      </c>
      <c r="M2837" s="167"/>
      <c r="N2837" s="3"/>
      <c r="O2837" s="3" t="s">
        <v>19</v>
      </c>
      <c r="P2837" s="3" t="s">
        <v>19</v>
      </c>
      <c r="Q2837" s="3"/>
      <c r="R2837" s="3"/>
    </row>
    <row r="2838" spans="1:18" ht="15" customHeight="1">
      <c r="A2838" s="166">
        <v>401565</v>
      </c>
      <c r="B2838" s="190" t="s">
        <v>7750</v>
      </c>
      <c r="C2838" s="166">
        <v>41</v>
      </c>
      <c r="D2838" s="166" t="s">
        <v>7660</v>
      </c>
      <c r="E2838" s="3" t="s">
        <v>7751</v>
      </c>
      <c r="F2838" s="3" t="s">
        <v>7751</v>
      </c>
      <c r="G2838" s="166" t="s">
        <v>28</v>
      </c>
      <c r="H2838" s="182">
        <v>0</v>
      </c>
      <c r="I2838" s="3">
        <v>0</v>
      </c>
      <c r="J2838" s="3">
        <v>0</v>
      </c>
      <c r="K2838" s="3" t="s">
        <v>18</v>
      </c>
      <c r="L2838" s="167">
        <v>0</v>
      </c>
      <c r="M2838" s="167"/>
      <c r="N2838" s="3"/>
      <c r="O2838" s="3" t="s">
        <v>19</v>
      </c>
      <c r="P2838" s="3" t="s">
        <v>19</v>
      </c>
      <c r="Q2838" s="3"/>
      <c r="R2838" s="3"/>
    </row>
    <row r="2839" spans="1:18" ht="15" customHeight="1">
      <c r="A2839" s="166">
        <v>401795</v>
      </c>
      <c r="B2839" s="190">
        <v>1202305071</v>
      </c>
      <c r="C2839" s="166">
        <v>41</v>
      </c>
      <c r="D2839" s="166" t="s">
        <v>7660</v>
      </c>
      <c r="E2839" s="3" t="s">
        <v>7752</v>
      </c>
      <c r="F2839" s="3" t="s">
        <v>7752</v>
      </c>
      <c r="G2839" s="166" t="s">
        <v>6581</v>
      </c>
      <c r="H2839" s="182">
        <v>0</v>
      </c>
      <c r="I2839" s="3">
        <v>0</v>
      </c>
      <c r="J2839" s="3">
        <v>0</v>
      </c>
      <c r="K2839" s="3" t="s">
        <v>18</v>
      </c>
      <c r="L2839" s="167">
        <v>0</v>
      </c>
      <c r="M2839" s="167"/>
      <c r="N2839" s="3"/>
      <c r="O2839" s="3" t="s">
        <v>19</v>
      </c>
      <c r="P2839" s="3" t="s">
        <v>19</v>
      </c>
      <c r="Q2839" s="3"/>
      <c r="R2839" s="3"/>
    </row>
    <row r="2840" spans="1:18" ht="15" customHeight="1">
      <c r="A2840" s="166">
        <v>400480</v>
      </c>
      <c r="B2840" s="190" t="s">
        <v>7753</v>
      </c>
      <c r="C2840" s="166">
        <v>41</v>
      </c>
      <c r="D2840" s="166" t="s">
        <v>7660</v>
      </c>
      <c r="E2840" s="3" t="s">
        <v>7754</v>
      </c>
      <c r="F2840" s="3" t="s">
        <v>7754</v>
      </c>
      <c r="G2840" s="166" t="s">
        <v>6581</v>
      </c>
      <c r="H2840" s="182">
        <v>0</v>
      </c>
      <c r="I2840" s="3">
        <v>0</v>
      </c>
      <c r="J2840" s="3">
        <v>0</v>
      </c>
      <c r="K2840" s="3" t="s">
        <v>18</v>
      </c>
      <c r="L2840" s="167">
        <v>0</v>
      </c>
      <c r="M2840" s="167"/>
      <c r="N2840" s="3"/>
      <c r="O2840" s="3" t="s">
        <v>19</v>
      </c>
      <c r="P2840" s="3" t="s">
        <v>19</v>
      </c>
      <c r="Q2840" s="3"/>
      <c r="R2840" s="3"/>
    </row>
    <row r="2841" spans="1:18" ht="15" customHeight="1">
      <c r="A2841" s="166">
        <v>401808</v>
      </c>
      <c r="B2841" s="190">
        <v>1202300576</v>
      </c>
      <c r="C2841" s="166">
        <v>41</v>
      </c>
      <c r="D2841" s="166" t="s">
        <v>7660</v>
      </c>
      <c r="E2841" s="3" t="s">
        <v>7755</v>
      </c>
      <c r="F2841" s="3" t="s">
        <v>7755</v>
      </c>
      <c r="G2841" s="166" t="s">
        <v>7666</v>
      </c>
      <c r="H2841" s="182">
        <v>0</v>
      </c>
      <c r="I2841" s="3">
        <v>0</v>
      </c>
      <c r="J2841" s="3">
        <v>0</v>
      </c>
      <c r="K2841" s="3" t="s">
        <v>18</v>
      </c>
      <c r="L2841" s="167">
        <v>0</v>
      </c>
      <c r="M2841" s="167"/>
      <c r="N2841" s="3"/>
      <c r="O2841" s="3" t="s">
        <v>19</v>
      </c>
      <c r="P2841" s="3" t="s">
        <v>19</v>
      </c>
      <c r="Q2841" s="3"/>
      <c r="R2841" s="3"/>
    </row>
    <row r="2842" spans="1:18" ht="15" customHeight="1">
      <c r="A2842" s="166">
        <v>401304</v>
      </c>
      <c r="B2842" s="190">
        <v>1202303702</v>
      </c>
      <c r="C2842" s="166">
        <v>41</v>
      </c>
      <c r="D2842" s="166" t="s">
        <v>7660</v>
      </c>
      <c r="E2842" s="3" t="s">
        <v>7756</v>
      </c>
      <c r="F2842" s="3" t="s">
        <v>7756</v>
      </c>
      <c r="G2842" s="166" t="s">
        <v>6581</v>
      </c>
      <c r="H2842" s="182">
        <v>0</v>
      </c>
      <c r="I2842" s="3">
        <v>0</v>
      </c>
      <c r="J2842" s="3">
        <v>0</v>
      </c>
      <c r="K2842" s="3" t="s">
        <v>18</v>
      </c>
      <c r="L2842" s="167">
        <v>0</v>
      </c>
      <c r="M2842" s="167"/>
      <c r="N2842" s="3"/>
      <c r="O2842" s="3" t="s">
        <v>19</v>
      </c>
      <c r="P2842" s="3" t="s">
        <v>19</v>
      </c>
      <c r="Q2842" s="3"/>
      <c r="R2842" s="3"/>
    </row>
    <row r="2843" spans="1:18" ht="15" customHeight="1">
      <c r="A2843" s="166">
        <v>401806</v>
      </c>
      <c r="B2843" s="190" t="s">
        <v>7757</v>
      </c>
      <c r="C2843" s="166">
        <v>41</v>
      </c>
      <c r="D2843" s="166" t="s">
        <v>7660</v>
      </c>
      <c r="E2843" s="3" t="s">
        <v>7758</v>
      </c>
      <c r="F2843" s="3" t="s">
        <v>7758</v>
      </c>
      <c r="G2843" s="166" t="s">
        <v>6581</v>
      </c>
      <c r="H2843" s="182">
        <v>0</v>
      </c>
      <c r="I2843" s="3">
        <v>0</v>
      </c>
      <c r="J2843" s="3">
        <v>0</v>
      </c>
      <c r="K2843" s="3" t="s">
        <v>18</v>
      </c>
      <c r="L2843" s="167">
        <v>0</v>
      </c>
      <c r="M2843" s="167"/>
      <c r="N2843" s="3"/>
      <c r="O2843" s="3" t="s">
        <v>19</v>
      </c>
      <c r="P2843" s="3" t="s">
        <v>19</v>
      </c>
      <c r="Q2843" s="3"/>
      <c r="R2843" s="3"/>
    </row>
    <row r="2844" spans="1:18" ht="15" customHeight="1">
      <c r="A2844" s="166">
        <v>400172</v>
      </c>
      <c r="B2844" s="190">
        <v>1202312272</v>
      </c>
      <c r="C2844" s="166">
        <v>41</v>
      </c>
      <c r="D2844" s="166" t="s">
        <v>7660</v>
      </c>
      <c r="E2844" s="3" t="s">
        <v>7759</v>
      </c>
      <c r="F2844" s="3" t="s">
        <v>7759</v>
      </c>
      <c r="G2844" s="166" t="s">
        <v>6581</v>
      </c>
      <c r="H2844" s="182">
        <v>0</v>
      </c>
      <c r="I2844" s="3">
        <v>0</v>
      </c>
      <c r="J2844" s="3">
        <v>0</v>
      </c>
      <c r="K2844" s="3" t="s">
        <v>18</v>
      </c>
      <c r="L2844" s="167">
        <v>0</v>
      </c>
      <c r="M2844" s="167"/>
      <c r="N2844" s="3"/>
      <c r="O2844" s="3" t="s">
        <v>19</v>
      </c>
      <c r="P2844" s="3" t="s">
        <v>19</v>
      </c>
      <c r="Q2844" s="3"/>
      <c r="R2844" s="3"/>
    </row>
    <row r="2845" spans="1:18" ht="15" customHeight="1">
      <c r="A2845" s="166">
        <v>400711</v>
      </c>
      <c r="B2845" s="190">
        <v>1202311969</v>
      </c>
      <c r="C2845" s="166">
        <v>41</v>
      </c>
      <c r="D2845" s="166" t="s">
        <v>7660</v>
      </c>
      <c r="E2845" s="3" t="s">
        <v>7760</v>
      </c>
      <c r="F2845" s="3" t="s">
        <v>7761</v>
      </c>
      <c r="G2845" s="166" t="s">
        <v>6581</v>
      </c>
      <c r="H2845" s="182">
        <v>0</v>
      </c>
      <c r="I2845" s="3">
        <v>0</v>
      </c>
      <c r="J2845" s="3">
        <v>0</v>
      </c>
      <c r="K2845" s="3" t="s">
        <v>18</v>
      </c>
      <c r="L2845" s="167">
        <v>0</v>
      </c>
      <c r="M2845" s="167"/>
      <c r="N2845" s="3"/>
      <c r="O2845" s="3" t="s">
        <v>19</v>
      </c>
      <c r="P2845" s="3" t="s">
        <v>19</v>
      </c>
      <c r="Q2845" s="3"/>
      <c r="R2845" s="3"/>
    </row>
    <row r="2846" spans="1:18" ht="15" customHeight="1">
      <c r="A2846" s="166">
        <v>402595</v>
      </c>
      <c r="B2846" s="190">
        <v>1202300983</v>
      </c>
      <c r="C2846" s="166">
        <v>41</v>
      </c>
      <c r="D2846" s="166" t="s">
        <v>7660</v>
      </c>
      <c r="E2846" s="3" t="s">
        <v>7762</v>
      </c>
      <c r="F2846" s="3" t="s">
        <v>7762</v>
      </c>
      <c r="G2846" s="166" t="s">
        <v>6581</v>
      </c>
      <c r="H2846" s="182">
        <v>0</v>
      </c>
      <c r="I2846" s="3">
        <v>0</v>
      </c>
      <c r="J2846" s="3">
        <v>0</v>
      </c>
      <c r="K2846" s="3" t="s">
        <v>18</v>
      </c>
      <c r="L2846" s="167">
        <v>0</v>
      </c>
      <c r="M2846" s="167"/>
      <c r="N2846" s="3"/>
      <c r="O2846" s="3" t="s">
        <v>19</v>
      </c>
      <c r="P2846" s="3" t="s">
        <v>19</v>
      </c>
      <c r="Q2846" s="3"/>
      <c r="R2846" s="3"/>
    </row>
    <row r="2847" spans="1:18" ht="15" customHeight="1">
      <c r="A2847" s="166">
        <v>400362</v>
      </c>
      <c r="B2847" s="190">
        <v>1202311977</v>
      </c>
      <c r="C2847" s="166">
        <v>41</v>
      </c>
      <c r="D2847" s="166" t="s">
        <v>7660</v>
      </c>
      <c r="E2847" s="3" t="s">
        <v>7763</v>
      </c>
      <c r="F2847" s="3" t="s">
        <v>7763</v>
      </c>
      <c r="G2847" s="166" t="s">
        <v>6581</v>
      </c>
      <c r="H2847" s="182">
        <v>0</v>
      </c>
      <c r="I2847" s="3">
        <v>0</v>
      </c>
      <c r="J2847" s="3">
        <v>0</v>
      </c>
      <c r="K2847" s="3" t="s">
        <v>18</v>
      </c>
      <c r="L2847" s="167">
        <v>0</v>
      </c>
      <c r="M2847" s="167"/>
      <c r="N2847" s="3"/>
      <c r="O2847" s="3" t="s">
        <v>19</v>
      </c>
      <c r="P2847" s="3" t="s">
        <v>19</v>
      </c>
      <c r="Q2847" s="3"/>
      <c r="R2847" s="3"/>
    </row>
    <row r="2848" spans="1:18" ht="15" customHeight="1">
      <c r="A2848" s="166">
        <v>400135</v>
      </c>
      <c r="B2848" s="190">
        <v>1202300649</v>
      </c>
      <c r="C2848" s="166">
        <v>41</v>
      </c>
      <c r="D2848" s="166" t="s">
        <v>7660</v>
      </c>
      <c r="E2848" s="3" t="s">
        <v>7764</v>
      </c>
      <c r="F2848" s="3" t="s">
        <v>7764</v>
      </c>
      <c r="G2848" s="166" t="s">
        <v>6581</v>
      </c>
      <c r="H2848" s="182">
        <v>0</v>
      </c>
      <c r="I2848" s="3">
        <v>0</v>
      </c>
      <c r="J2848" s="3">
        <v>0</v>
      </c>
      <c r="K2848" s="3" t="s">
        <v>18</v>
      </c>
      <c r="L2848" s="167">
        <v>0</v>
      </c>
      <c r="M2848" s="167"/>
      <c r="N2848" s="3"/>
      <c r="O2848" s="3" t="s">
        <v>19</v>
      </c>
      <c r="P2848" s="3" t="s">
        <v>19</v>
      </c>
      <c r="Q2848" s="3"/>
      <c r="R2848" s="3"/>
    </row>
    <row r="2849" spans="1:18" ht="15" customHeight="1">
      <c r="A2849" s="166">
        <v>400771</v>
      </c>
      <c r="B2849" s="190">
        <v>1202313716</v>
      </c>
      <c r="C2849" s="166">
        <v>41</v>
      </c>
      <c r="D2849" s="166" t="s">
        <v>7660</v>
      </c>
      <c r="E2849" s="3" t="s">
        <v>7765</v>
      </c>
      <c r="F2849" s="3" t="s">
        <v>7766</v>
      </c>
      <c r="G2849" s="166" t="s">
        <v>28</v>
      </c>
      <c r="H2849" s="182">
        <v>0</v>
      </c>
      <c r="I2849" s="3">
        <v>0</v>
      </c>
      <c r="J2849" s="3">
        <v>0</v>
      </c>
      <c r="K2849" s="3" t="s">
        <v>18</v>
      </c>
      <c r="L2849" s="167">
        <v>455693</v>
      </c>
      <c r="M2849" s="167"/>
      <c r="N2849" s="3"/>
      <c r="O2849" s="3" t="s">
        <v>19</v>
      </c>
      <c r="P2849" s="3" t="s">
        <v>19</v>
      </c>
      <c r="Q2849" s="3"/>
      <c r="R2849" s="3"/>
    </row>
    <row r="2850" spans="1:18" ht="15" customHeight="1">
      <c r="A2850" s="166">
        <v>402243</v>
      </c>
      <c r="B2850" s="190">
        <v>1202304954</v>
      </c>
      <c r="C2850" s="166">
        <v>41</v>
      </c>
      <c r="D2850" s="166" t="s">
        <v>7660</v>
      </c>
      <c r="E2850" s="3" t="s">
        <v>7767</v>
      </c>
      <c r="F2850" s="3" t="s">
        <v>7767</v>
      </c>
      <c r="G2850" s="166" t="s">
        <v>6581</v>
      </c>
      <c r="H2850" s="182">
        <v>0</v>
      </c>
      <c r="I2850" s="3">
        <v>0</v>
      </c>
      <c r="J2850" s="3">
        <v>0</v>
      </c>
      <c r="K2850" s="3" t="s">
        <v>18</v>
      </c>
      <c r="L2850" s="167">
        <v>0</v>
      </c>
      <c r="M2850" s="167"/>
      <c r="N2850" s="3"/>
      <c r="O2850" s="3" t="s">
        <v>19</v>
      </c>
      <c r="P2850" s="3" t="s">
        <v>19</v>
      </c>
      <c r="Q2850" s="3"/>
      <c r="R2850" s="3"/>
    </row>
    <row r="2851" spans="1:18" ht="15" customHeight="1">
      <c r="A2851" s="166">
        <v>400449</v>
      </c>
      <c r="B2851" s="190">
        <v>1202200768</v>
      </c>
      <c r="C2851" s="166">
        <v>41</v>
      </c>
      <c r="D2851" s="166" t="s">
        <v>7660</v>
      </c>
      <c r="E2851" s="3" t="s">
        <v>7768</v>
      </c>
      <c r="F2851" s="3" t="s">
        <v>7768</v>
      </c>
      <c r="G2851" s="166" t="s">
        <v>7666</v>
      </c>
      <c r="H2851" s="182">
        <v>0</v>
      </c>
      <c r="I2851" s="3">
        <v>0</v>
      </c>
      <c r="J2851" s="3">
        <v>0</v>
      </c>
      <c r="K2851" s="3" t="s">
        <v>18</v>
      </c>
      <c r="L2851" s="167">
        <v>0</v>
      </c>
      <c r="M2851" s="167"/>
      <c r="N2851" s="3"/>
      <c r="O2851" s="3" t="s">
        <v>19</v>
      </c>
      <c r="P2851" s="3" t="s">
        <v>19</v>
      </c>
      <c r="Q2851" s="3"/>
      <c r="R2851" s="3"/>
    </row>
    <row r="2852" spans="1:18" ht="15" customHeight="1">
      <c r="A2852" s="166">
        <v>401118</v>
      </c>
      <c r="B2852" s="190">
        <v>1202304741</v>
      </c>
      <c r="C2852" s="166">
        <v>41</v>
      </c>
      <c r="D2852" s="166" t="s">
        <v>7660</v>
      </c>
      <c r="E2852" s="3" t="s">
        <v>7769</v>
      </c>
      <c r="F2852" s="3" t="s">
        <v>7769</v>
      </c>
      <c r="G2852" s="166" t="s">
        <v>6581</v>
      </c>
      <c r="H2852" s="182">
        <v>0</v>
      </c>
      <c r="I2852" s="3">
        <v>0</v>
      </c>
      <c r="J2852" s="3">
        <v>0</v>
      </c>
      <c r="K2852" s="3" t="s">
        <v>18</v>
      </c>
      <c r="L2852" s="167">
        <v>0</v>
      </c>
      <c r="M2852" s="167"/>
      <c r="N2852" s="3"/>
      <c r="O2852" s="3" t="s">
        <v>19</v>
      </c>
      <c r="P2852" s="3" t="s">
        <v>19</v>
      </c>
      <c r="Q2852" s="3"/>
      <c r="R2852" s="3"/>
    </row>
    <row r="2853" spans="1:18" ht="15" customHeight="1">
      <c r="A2853" s="166">
        <v>402365</v>
      </c>
      <c r="B2853" s="190">
        <v>1202207789</v>
      </c>
      <c r="C2853" s="166">
        <v>41</v>
      </c>
      <c r="D2853" s="166" t="s">
        <v>7660</v>
      </c>
      <c r="E2853" s="3" t="s">
        <v>7770</v>
      </c>
      <c r="F2853" s="3" t="s">
        <v>7770</v>
      </c>
      <c r="G2853" s="166" t="s">
        <v>6581</v>
      </c>
      <c r="H2853" s="182">
        <v>0</v>
      </c>
      <c r="I2853" s="3">
        <v>0</v>
      </c>
      <c r="J2853" s="3">
        <v>0</v>
      </c>
      <c r="K2853" s="3" t="s">
        <v>18</v>
      </c>
      <c r="L2853" s="167">
        <v>0</v>
      </c>
      <c r="M2853" s="167"/>
      <c r="N2853" s="3"/>
      <c r="O2853" s="3" t="s">
        <v>19</v>
      </c>
      <c r="P2853" s="3" t="s">
        <v>19</v>
      </c>
      <c r="Q2853" s="3"/>
      <c r="R2853" s="3"/>
    </row>
    <row r="2854" spans="1:18" ht="15" customHeight="1">
      <c r="A2854" s="166">
        <v>400881</v>
      </c>
      <c r="B2854" s="190">
        <v>1202312647</v>
      </c>
      <c r="C2854" s="166">
        <v>41</v>
      </c>
      <c r="D2854" s="166" t="s">
        <v>7660</v>
      </c>
      <c r="E2854" s="3" t="s">
        <v>7771</v>
      </c>
      <c r="F2854" s="3" t="s">
        <v>7771</v>
      </c>
      <c r="G2854" s="166" t="s">
        <v>6581</v>
      </c>
      <c r="H2854" s="182">
        <v>0</v>
      </c>
      <c r="I2854" s="3">
        <v>0</v>
      </c>
      <c r="J2854" s="3">
        <v>0</v>
      </c>
      <c r="K2854" s="3" t="s">
        <v>18</v>
      </c>
      <c r="L2854" s="167">
        <v>0</v>
      </c>
      <c r="M2854" s="167"/>
      <c r="N2854" s="3"/>
      <c r="O2854" s="3" t="s">
        <v>19</v>
      </c>
      <c r="P2854" s="3" t="s">
        <v>19</v>
      </c>
      <c r="Q2854" s="3"/>
      <c r="R2854" s="3"/>
    </row>
    <row r="2855" spans="1:18" ht="15" customHeight="1">
      <c r="A2855" s="166">
        <v>402688</v>
      </c>
      <c r="B2855" s="190">
        <v>1202311926</v>
      </c>
      <c r="C2855" s="166">
        <v>41</v>
      </c>
      <c r="D2855" s="166" t="s">
        <v>7660</v>
      </c>
      <c r="E2855" s="3" t="s">
        <v>7772</v>
      </c>
      <c r="F2855" s="3" t="s">
        <v>7772</v>
      </c>
      <c r="G2855" s="166" t="s">
        <v>6581</v>
      </c>
      <c r="H2855" s="182">
        <v>0</v>
      </c>
      <c r="I2855" s="3">
        <v>0</v>
      </c>
      <c r="J2855" s="3">
        <v>0</v>
      </c>
      <c r="K2855" s="3" t="s">
        <v>18</v>
      </c>
      <c r="L2855" s="167">
        <v>0</v>
      </c>
      <c r="M2855" s="167"/>
      <c r="N2855" s="3"/>
      <c r="O2855" s="3" t="s">
        <v>19</v>
      </c>
      <c r="P2855" s="3" t="s">
        <v>19</v>
      </c>
      <c r="Q2855" s="3"/>
      <c r="R2855" s="3"/>
    </row>
    <row r="2856" spans="1:18" ht="15" customHeight="1">
      <c r="A2856" s="166">
        <v>402544</v>
      </c>
      <c r="B2856" s="190">
        <v>1202313066</v>
      </c>
      <c r="C2856" s="166">
        <v>41</v>
      </c>
      <c r="D2856" s="166" t="s">
        <v>7660</v>
      </c>
      <c r="E2856" s="3" t="s">
        <v>7773</v>
      </c>
      <c r="F2856" s="3" t="s">
        <v>7773</v>
      </c>
      <c r="G2856" s="166" t="s">
        <v>6581</v>
      </c>
      <c r="H2856" s="182">
        <v>0</v>
      </c>
      <c r="I2856" s="3">
        <v>0</v>
      </c>
      <c r="J2856" s="3">
        <v>0</v>
      </c>
      <c r="K2856" s="3" t="s">
        <v>18</v>
      </c>
      <c r="L2856" s="167">
        <v>0</v>
      </c>
      <c r="M2856" s="167"/>
      <c r="N2856" s="3"/>
      <c r="O2856" s="3" t="s">
        <v>19</v>
      </c>
      <c r="P2856" s="3" t="s">
        <v>19</v>
      </c>
      <c r="Q2856" s="3"/>
      <c r="R2856" s="3"/>
    </row>
    <row r="2857" spans="1:18" ht="15" customHeight="1">
      <c r="A2857" s="166">
        <v>402631</v>
      </c>
      <c r="B2857" s="190">
        <v>1202313678</v>
      </c>
      <c r="C2857" s="166">
        <v>41</v>
      </c>
      <c r="D2857" s="166" t="s">
        <v>7660</v>
      </c>
      <c r="E2857" s="3" t="s">
        <v>7774</v>
      </c>
      <c r="F2857" s="3" t="s">
        <v>7774</v>
      </c>
      <c r="G2857" s="166" t="s">
        <v>6581</v>
      </c>
      <c r="H2857" s="182">
        <v>0</v>
      </c>
      <c r="I2857" s="3">
        <v>0</v>
      </c>
      <c r="J2857" s="3">
        <v>0</v>
      </c>
      <c r="K2857" s="3" t="s">
        <v>18</v>
      </c>
      <c r="L2857" s="167">
        <v>0</v>
      </c>
      <c r="M2857" s="167"/>
      <c r="N2857" s="3"/>
      <c r="O2857" s="3" t="s">
        <v>19</v>
      </c>
      <c r="P2857" s="3" t="s">
        <v>19</v>
      </c>
      <c r="Q2857" s="3"/>
      <c r="R2857" s="3"/>
    </row>
    <row r="2858" spans="1:18" ht="15" customHeight="1">
      <c r="A2858" s="166">
        <v>401636</v>
      </c>
      <c r="B2858" s="190">
        <v>1202313660</v>
      </c>
      <c r="C2858" s="166">
        <v>41</v>
      </c>
      <c r="D2858" s="166" t="s">
        <v>7660</v>
      </c>
      <c r="E2858" s="3" t="s">
        <v>7775</v>
      </c>
      <c r="F2858" s="3" t="s">
        <v>7775</v>
      </c>
      <c r="G2858" s="166" t="s">
        <v>6581</v>
      </c>
      <c r="H2858" s="182">
        <v>0</v>
      </c>
      <c r="I2858" s="3">
        <v>0</v>
      </c>
      <c r="J2858" s="3">
        <v>0</v>
      </c>
      <c r="K2858" s="3" t="s">
        <v>18</v>
      </c>
      <c r="L2858" s="167">
        <v>0</v>
      </c>
      <c r="M2858" s="167"/>
      <c r="N2858" s="3"/>
      <c r="O2858" s="3" t="s">
        <v>19</v>
      </c>
      <c r="P2858" s="3" t="s">
        <v>19</v>
      </c>
      <c r="Q2858" s="3"/>
      <c r="R2858" s="3"/>
    </row>
    <row r="2859" spans="1:18" ht="15" customHeight="1">
      <c r="A2859" s="166">
        <v>400698</v>
      </c>
      <c r="B2859" s="190">
        <v>1202312167</v>
      </c>
      <c r="C2859" s="166">
        <v>41</v>
      </c>
      <c r="D2859" s="166" t="s">
        <v>7660</v>
      </c>
      <c r="E2859" s="3" t="s">
        <v>7776</v>
      </c>
      <c r="F2859" s="3" t="s">
        <v>7776</v>
      </c>
      <c r="G2859" s="166" t="s">
        <v>6581</v>
      </c>
      <c r="H2859" s="182">
        <v>0</v>
      </c>
      <c r="I2859" s="3">
        <v>0</v>
      </c>
      <c r="J2859" s="3">
        <v>0</v>
      </c>
      <c r="K2859" s="3" t="s">
        <v>18</v>
      </c>
      <c r="L2859" s="167">
        <v>0</v>
      </c>
      <c r="M2859" s="167"/>
      <c r="N2859" s="3"/>
      <c r="O2859" s="3" t="s">
        <v>19</v>
      </c>
      <c r="P2859" s="3" t="s">
        <v>19</v>
      </c>
      <c r="Q2859" s="3"/>
      <c r="R2859" s="3"/>
    </row>
    <row r="2860" spans="1:18" ht="15" customHeight="1">
      <c r="A2860" s="166">
        <v>400193</v>
      </c>
      <c r="B2860" s="190">
        <v>1202308828</v>
      </c>
      <c r="C2860" s="166">
        <v>41</v>
      </c>
      <c r="D2860" s="166" t="s">
        <v>7660</v>
      </c>
      <c r="E2860" s="3" t="s">
        <v>7777</v>
      </c>
      <c r="F2860" s="3" t="s">
        <v>7777</v>
      </c>
      <c r="G2860" s="166" t="s">
        <v>6581</v>
      </c>
      <c r="H2860" s="182">
        <v>0</v>
      </c>
      <c r="I2860" s="3">
        <v>0</v>
      </c>
      <c r="J2860" s="3">
        <v>0</v>
      </c>
      <c r="K2860" s="3" t="s">
        <v>18</v>
      </c>
      <c r="L2860" s="167">
        <v>0</v>
      </c>
      <c r="M2860" s="167"/>
      <c r="N2860" s="3"/>
      <c r="O2860" s="3" t="s">
        <v>19</v>
      </c>
      <c r="P2860" s="3" t="s">
        <v>19</v>
      </c>
      <c r="Q2860" s="3"/>
      <c r="R2860" s="3"/>
    </row>
    <row r="2861" spans="1:18" ht="15" customHeight="1">
      <c r="A2861" s="166">
        <v>402612</v>
      </c>
      <c r="B2861" s="190">
        <v>1202306183</v>
      </c>
      <c r="C2861" s="166">
        <v>41</v>
      </c>
      <c r="D2861" s="166" t="s">
        <v>7660</v>
      </c>
      <c r="E2861" s="3" t="s">
        <v>7778</v>
      </c>
      <c r="F2861" s="3" t="s">
        <v>7778</v>
      </c>
      <c r="G2861" s="166" t="s">
        <v>6581</v>
      </c>
      <c r="H2861" s="182">
        <v>0</v>
      </c>
      <c r="I2861" s="3">
        <v>0</v>
      </c>
      <c r="J2861" s="3">
        <v>0</v>
      </c>
      <c r="K2861" s="3" t="s">
        <v>18</v>
      </c>
      <c r="L2861" s="167">
        <v>0</v>
      </c>
      <c r="M2861" s="167"/>
      <c r="N2861" s="3"/>
      <c r="O2861" s="3" t="s">
        <v>19</v>
      </c>
      <c r="P2861" s="3" t="s">
        <v>19</v>
      </c>
      <c r="Q2861" s="3"/>
      <c r="R2861" s="3"/>
    </row>
    <row r="2862" spans="1:18" ht="15" customHeight="1">
      <c r="A2862" s="166">
        <v>402681</v>
      </c>
      <c r="B2862" s="190">
        <v>1202312078</v>
      </c>
      <c r="C2862" s="166">
        <v>41</v>
      </c>
      <c r="D2862" s="166" t="s">
        <v>7660</v>
      </c>
      <c r="E2862" s="3" t="s">
        <v>7779</v>
      </c>
      <c r="F2862" s="3" t="s">
        <v>7779</v>
      </c>
      <c r="G2862" s="166" t="s">
        <v>6581</v>
      </c>
      <c r="H2862" s="182">
        <v>0</v>
      </c>
      <c r="I2862" s="3">
        <v>0</v>
      </c>
      <c r="J2862" s="3">
        <v>0</v>
      </c>
      <c r="K2862" s="3" t="s">
        <v>18</v>
      </c>
      <c r="L2862" s="167">
        <v>0</v>
      </c>
      <c r="M2862" s="167"/>
      <c r="N2862" s="3"/>
      <c r="O2862" s="3" t="s">
        <v>19</v>
      </c>
      <c r="P2862" s="3" t="s">
        <v>19</v>
      </c>
      <c r="Q2862" s="3"/>
      <c r="R2862" s="3"/>
    </row>
    <row r="2863" spans="1:18" ht="15" customHeight="1">
      <c r="A2863" s="166">
        <v>402067</v>
      </c>
      <c r="B2863" s="190">
        <v>1202312892</v>
      </c>
      <c r="C2863" s="166">
        <v>41</v>
      </c>
      <c r="D2863" s="166" t="s">
        <v>7660</v>
      </c>
      <c r="E2863" s="3" t="s">
        <v>7780</v>
      </c>
      <c r="F2863" s="3" t="s">
        <v>7780</v>
      </c>
      <c r="G2863" s="166" t="s">
        <v>6581</v>
      </c>
      <c r="H2863" s="182">
        <v>0</v>
      </c>
      <c r="I2863" s="3">
        <v>0</v>
      </c>
      <c r="J2863" s="3">
        <v>0</v>
      </c>
      <c r="K2863" s="3" t="s">
        <v>18</v>
      </c>
      <c r="L2863" s="167">
        <v>0</v>
      </c>
      <c r="M2863" s="167"/>
      <c r="N2863" s="3"/>
      <c r="O2863" s="3" t="s">
        <v>19</v>
      </c>
      <c r="P2863" s="3" t="s">
        <v>19</v>
      </c>
      <c r="Q2863" s="3"/>
      <c r="R2863" s="3"/>
    </row>
    <row r="2864" spans="1:18" ht="15" customHeight="1">
      <c r="A2864" s="166">
        <v>400138</v>
      </c>
      <c r="B2864" s="190">
        <v>1202305268</v>
      </c>
      <c r="C2864" s="166">
        <v>41</v>
      </c>
      <c r="D2864" s="166" t="s">
        <v>7660</v>
      </c>
      <c r="E2864" s="3" t="s">
        <v>7781</v>
      </c>
      <c r="F2864" s="3" t="s">
        <v>7781</v>
      </c>
      <c r="G2864" s="166" t="s">
        <v>6581</v>
      </c>
      <c r="H2864" s="182">
        <v>0</v>
      </c>
      <c r="I2864" s="3">
        <v>0</v>
      </c>
      <c r="J2864" s="3">
        <v>0</v>
      </c>
      <c r="K2864" s="3" t="s">
        <v>18</v>
      </c>
      <c r="L2864" s="167">
        <v>0</v>
      </c>
      <c r="M2864" s="167"/>
      <c r="N2864" s="3"/>
      <c r="O2864" s="3" t="s">
        <v>19</v>
      </c>
      <c r="P2864" s="3" t="s">
        <v>19</v>
      </c>
      <c r="Q2864" s="3"/>
      <c r="R2864" s="3"/>
    </row>
    <row r="2865" spans="1:18" ht="15" customHeight="1">
      <c r="A2865" s="166">
        <v>400470</v>
      </c>
      <c r="B2865" s="190">
        <v>1202312868</v>
      </c>
      <c r="C2865" s="166">
        <v>41</v>
      </c>
      <c r="D2865" s="166" t="s">
        <v>7660</v>
      </c>
      <c r="E2865" s="3" t="s">
        <v>7782</v>
      </c>
      <c r="F2865" s="3" t="s">
        <v>7782</v>
      </c>
      <c r="G2865" s="166" t="s">
        <v>6581</v>
      </c>
      <c r="H2865" s="182">
        <v>0</v>
      </c>
      <c r="I2865" s="3">
        <v>0</v>
      </c>
      <c r="J2865" s="3">
        <v>0</v>
      </c>
      <c r="K2865" s="3" t="s">
        <v>18</v>
      </c>
      <c r="L2865" s="167">
        <v>0</v>
      </c>
      <c r="M2865" s="167"/>
      <c r="N2865" s="3"/>
      <c r="O2865" s="3" t="s">
        <v>19</v>
      </c>
      <c r="P2865" s="3" t="s">
        <v>19</v>
      </c>
      <c r="Q2865" s="3"/>
      <c r="R2865" s="3"/>
    </row>
    <row r="2866" spans="1:18" ht="15" customHeight="1">
      <c r="A2866" s="166">
        <v>402330</v>
      </c>
      <c r="B2866" s="190">
        <v>1202301980</v>
      </c>
      <c r="C2866" s="166">
        <v>41</v>
      </c>
      <c r="D2866" s="166" t="s">
        <v>7660</v>
      </c>
      <c r="E2866" s="3" t="s">
        <v>7783</v>
      </c>
      <c r="F2866" s="3" t="s">
        <v>7783</v>
      </c>
      <c r="G2866" s="166" t="s">
        <v>6581</v>
      </c>
      <c r="H2866" s="182">
        <v>0</v>
      </c>
      <c r="I2866" s="3">
        <v>0</v>
      </c>
      <c r="J2866" s="3">
        <v>0</v>
      </c>
      <c r="K2866" s="3" t="s">
        <v>18</v>
      </c>
      <c r="L2866" s="167">
        <v>0</v>
      </c>
      <c r="M2866" s="167"/>
      <c r="N2866" s="3"/>
      <c r="O2866" s="3" t="s">
        <v>19</v>
      </c>
      <c r="P2866" s="3" t="s">
        <v>19</v>
      </c>
      <c r="Q2866" s="3"/>
      <c r="R2866" s="3"/>
    </row>
    <row r="2867" spans="1:18" ht="15" customHeight="1">
      <c r="A2867" s="166">
        <v>400486</v>
      </c>
      <c r="B2867" s="190">
        <v>1202300134</v>
      </c>
      <c r="C2867" s="166">
        <v>41</v>
      </c>
      <c r="D2867" s="166" t="s">
        <v>7660</v>
      </c>
      <c r="E2867" s="3" t="s">
        <v>7784</v>
      </c>
      <c r="F2867" s="3" t="s">
        <v>7784</v>
      </c>
      <c r="G2867" s="166" t="s">
        <v>6581</v>
      </c>
      <c r="H2867" s="182">
        <v>0</v>
      </c>
      <c r="I2867" s="3">
        <v>0</v>
      </c>
      <c r="J2867" s="3">
        <v>0</v>
      </c>
      <c r="K2867" s="3" t="s">
        <v>18</v>
      </c>
      <c r="L2867" s="167">
        <v>0</v>
      </c>
      <c r="M2867" s="167"/>
      <c r="N2867" s="3"/>
      <c r="O2867" s="3" t="s">
        <v>19</v>
      </c>
      <c r="P2867" s="3" t="s">
        <v>19</v>
      </c>
      <c r="Q2867" s="3"/>
      <c r="R2867" s="3"/>
    </row>
    <row r="2868" spans="1:18" ht="15" customHeight="1">
      <c r="A2868" s="166">
        <v>401498</v>
      </c>
      <c r="B2868" s="190">
        <v>1202300380</v>
      </c>
      <c r="C2868" s="166">
        <v>41</v>
      </c>
      <c r="D2868" s="166" t="s">
        <v>7660</v>
      </c>
      <c r="E2868" s="3" t="s">
        <v>7785</v>
      </c>
      <c r="F2868" s="3" t="s">
        <v>7785</v>
      </c>
      <c r="G2868" s="166" t="s">
        <v>6581</v>
      </c>
      <c r="H2868" s="182">
        <v>0</v>
      </c>
      <c r="I2868" s="3">
        <v>0</v>
      </c>
      <c r="J2868" s="3">
        <v>0</v>
      </c>
      <c r="K2868" s="3" t="s">
        <v>18</v>
      </c>
      <c r="L2868" s="167">
        <v>0</v>
      </c>
      <c r="M2868" s="167"/>
      <c r="N2868" s="3"/>
      <c r="O2868" s="3" t="s">
        <v>19</v>
      </c>
      <c r="P2868" s="3" t="s">
        <v>19</v>
      </c>
      <c r="Q2868" s="3"/>
      <c r="R2868" s="3"/>
    </row>
    <row r="2869" spans="1:18" ht="15" customHeight="1">
      <c r="A2869" s="166">
        <v>400843</v>
      </c>
      <c r="B2869" s="190">
        <v>1202202264</v>
      </c>
      <c r="C2869" s="166">
        <v>41</v>
      </c>
      <c r="D2869" s="166" t="s">
        <v>7660</v>
      </c>
      <c r="E2869" s="3" t="s">
        <v>7786</v>
      </c>
      <c r="F2869" s="3" t="s">
        <v>7786</v>
      </c>
      <c r="G2869" s="166" t="s">
        <v>6581</v>
      </c>
      <c r="H2869" s="182">
        <v>0</v>
      </c>
      <c r="I2869" s="3">
        <v>0</v>
      </c>
      <c r="J2869" s="3">
        <v>0</v>
      </c>
      <c r="K2869" s="3" t="s">
        <v>18</v>
      </c>
      <c r="L2869" s="167">
        <v>0</v>
      </c>
      <c r="M2869" s="167"/>
      <c r="N2869" s="3"/>
      <c r="O2869" s="3" t="s">
        <v>19</v>
      </c>
      <c r="P2869" s="3" t="s">
        <v>19</v>
      </c>
      <c r="Q2869" s="3"/>
      <c r="R2869" s="3"/>
    </row>
    <row r="2870" spans="1:18" ht="15" customHeight="1">
      <c r="A2870" s="166">
        <v>401159</v>
      </c>
      <c r="B2870" s="190">
        <v>1202208289</v>
      </c>
      <c r="C2870" s="166">
        <v>41</v>
      </c>
      <c r="D2870" s="166" t="s">
        <v>7660</v>
      </c>
      <c r="E2870" s="3" t="s">
        <v>7787</v>
      </c>
      <c r="F2870" s="3" t="s">
        <v>7787</v>
      </c>
      <c r="G2870" s="166" t="s">
        <v>6581</v>
      </c>
      <c r="H2870" s="182">
        <v>0</v>
      </c>
      <c r="I2870" s="3">
        <v>0</v>
      </c>
      <c r="J2870" s="3">
        <v>0</v>
      </c>
      <c r="K2870" s="3" t="s">
        <v>18</v>
      </c>
      <c r="L2870" s="167">
        <v>0</v>
      </c>
      <c r="M2870" s="167"/>
      <c r="N2870" s="3"/>
      <c r="O2870" s="3" t="s">
        <v>19</v>
      </c>
      <c r="P2870" s="3" t="s">
        <v>19</v>
      </c>
      <c r="Q2870" s="3"/>
      <c r="R2870" s="3"/>
    </row>
    <row r="2871" spans="1:18" ht="15" customHeight="1">
      <c r="A2871" s="166">
        <v>400236</v>
      </c>
      <c r="B2871" s="190">
        <v>1202309573</v>
      </c>
      <c r="C2871" s="166">
        <v>41</v>
      </c>
      <c r="D2871" s="166" t="s">
        <v>7660</v>
      </c>
      <c r="E2871" s="3" t="s">
        <v>7788</v>
      </c>
      <c r="F2871" s="3" t="s">
        <v>7789</v>
      </c>
      <c r="G2871" s="166" t="s">
        <v>6581</v>
      </c>
      <c r="H2871" s="182">
        <v>0</v>
      </c>
      <c r="I2871" s="3">
        <v>0</v>
      </c>
      <c r="J2871" s="3">
        <v>0</v>
      </c>
      <c r="K2871" s="3" t="s">
        <v>18</v>
      </c>
      <c r="L2871" s="167">
        <v>0</v>
      </c>
      <c r="M2871" s="167"/>
      <c r="N2871" s="3"/>
      <c r="O2871" s="3" t="s">
        <v>19</v>
      </c>
      <c r="P2871" s="3" t="s">
        <v>19</v>
      </c>
      <c r="Q2871" s="3"/>
      <c r="R2871" s="3"/>
    </row>
    <row r="2872" spans="1:18" ht="15" customHeight="1">
      <c r="A2872" s="166">
        <v>402144</v>
      </c>
      <c r="B2872" s="190">
        <v>1202302021</v>
      </c>
      <c r="C2872" s="166">
        <v>41</v>
      </c>
      <c r="D2872" s="166" t="s">
        <v>7660</v>
      </c>
      <c r="E2872" s="3" t="s">
        <v>7790</v>
      </c>
      <c r="F2872" s="3" t="s">
        <v>7790</v>
      </c>
      <c r="G2872" s="166" t="s">
        <v>6581</v>
      </c>
      <c r="H2872" s="182">
        <v>0</v>
      </c>
      <c r="I2872" s="3">
        <v>0</v>
      </c>
      <c r="J2872" s="3">
        <v>0</v>
      </c>
      <c r="K2872" s="3" t="s">
        <v>18</v>
      </c>
      <c r="L2872" s="167">
        <v>0</v>
      </c>
      <c r="M2872" s="167"/>
      <c r="N2872" s="3"/>
      <c r="O2872" s="3" t="s">
        <v>19</v>
      </c>
      <c r="P2872" s="3" t="s">
        <v>19</v>
      </c>
      <c r="Q2872" s="3"/>
      <c r="R2872" s="3"/>
    </row>
    <row r="2873" spans="1:18" ht="15" customHeight="1">
      <c r="A2873" s="166">
        <v>402036</v>
      </c>
      <c r="B2873" s="190">
        <v>1202305250</v>
      </c>
      <c r="C2873" s="166">
        <v>41</v>
      </c>
      <c r="D2873" s="166" t="s">
        <v>7660</v>
      </c>
      <c r="E2873" s="3" t="s">
        <v>7791</v>
      </c>
      <c r="F2873" s="3" t="s">
        <v>7791</v>
      </c>
      <c r="G2873" s="166" t="s">
        <v>6581</v>
      </c>
      <c r="H2873" s="182">
        <v>0</v>
      </c>
      <c r="I2873" s="3">
        <v>0</v>
      </c>
      <c r="J2873" s="3">
        <v>0</v>
      </c>
      <c r="K2873" s="3" t="s">
        <v>18</v>
      </c>
      <c r="L2873" s="167">
        <v>0</v>
      </c>
      <c r="M2873" s="167"/>
      <c r="N2873" s="3"/>
      <c r="O2873" s="3" t="s">
        <v>19</v>
      </c>
      <c r="P2873" s="3" t="s">
        <v>19</v>
      </c>
      <c r="Q2873" s="3"/>
      <c r="R2873" s="3"/>
    </row>
    <row r="2874" spans="1:18" ht="15" customHeight="1">
      <c r="A2874" s="166">
        <v>400728</v>
      </c>
      <c r="B2874" s="190">
        <v>1202308542</v>
      </c>
      <c r="C2874" s="166">
        <v>41</v>
      </c>
      <c r="D2874" s="166" t="s">
        <v>7660</v>
      </c>
      <c r="E2874" s="3" t="s">
        <v>7792</v>
      </c>
      <c r="F2874" s="3" t="s">
        <v>7792</v>
      </c>
      <c r="G2874" s="166" t="s">
        <v>6581</v>
      </c>
      <c r="H2874" s="182">
        <v>0</v>
      </c>
      <c r="I2874" s="3">
        <v>0</v>
      </c>
      <c r="J2874" s="3">
        <v>0</v>
      </c>
      <c r="K2874" s="3" t="s">
        <v>18</v>
      </c>
      <c r="L2874" s="167">
        <v>0</v>
      </c>
      <c r="M2874" s="167"/>
      <c r="N2874" s="3"/>
      <c r="O2874" s="3" t="s">
        <v>19</v>
      </c>
      <c r="P2874" s="3" t="s">
        <v>19</v>
      </c>
      <c r="Q2874" s="3"/>
      <c r="R2874" s="3"/>
    </row>
    <row r="2875" spans="1:18" ht="15" customHeight="1">
      <c r="A2875" s="166">
        <v>402068</v>
      </c>
      <c r="B2875" s="190">
        <v>1202301661</v>
      </c>
      <c r="C2875" s="166">
        <v>41</v>
      </c>
      <c r="D2875" s="166" t="s">
        <v>7660</v>
      </c>
      <c r="E2875" s="3" t="s">
        <v>7793</v>
      </c>
      <c r="F2875" s="3" t="s">
        <v>7793</v>
      </c>
      <c r="G2875" s="166" t="s">
        <v>6581</v>
      </c>
      <c r="H2875" s="182">
        <v>0</v>
      </c>
      <c r="I2875" s="3">
        <v>0</v>
      </c>
      <c r="J2875" s="3">
        <v>0</v>
      </c>
      <c r="K2875" s="3" t="s">
        <v>18</v>
      </c>
      <c r="L2875" s="167">
        <v>0</v>
      </c>
      <c r="M2875" s="167"/>
      <c r="N2875" s="3"/>
      <c r="O2875" s="3" t="s">
        <v>19</v>
      </c>
      <c r="P2875" s="3" t="s">
        <v>19</v>
      </c>
      <c r="Q2875" s="3"/>
      <c r="R2875" s="3"/>
    </row>
    <row r="2876" spans="1:18" ht="15" customHeight="1">
      <c r="A2876" s="166">
        <v>402437</v>
      </c>
      <c r="B2876" s="190">
        <v>1202313350</v>
      </c>
      <c r="C2876" s="166">
        <v>41</v>
      </c>
      <c r="D2876" s="166" t="s">
        <v>7660</v>
      </c>
      <c r="E2876" s="3" t="s">
        <v>7794</v>
      </c>
      <c r="F2876" s="3" t="s">
        <v>7794</v>
      </c>
      <c r="G2876" s="166" t="s">
        <v>6581</v>
      </c>
      <c r="H2876" s="182">
        <v>0</v>
      </c>
      <c r="I2876" s="3">
        <v>0</v>
      </c>
      <c r="J2876" s="3">
        <v>0</v>
      </c>
      <c r="K2876" s="3" t="s">
        <v>18</v>
      </c>
      <c r="L2876" s="167">
        <v>0</v>
      </c>
      <c r="M2876" s="167"/>
      <c r="N2876" s="3"/>
      <c r="O2876" s="3" t="s">
        <v>19</v>
      </c>
      <c r="P2876" s="3" t="s">
        <v>19</v>
      </c>
      <c r="Q2876" s="3"/>
      <c r="R2876" s="3"/>
    </row>
    <row r="2877" spans="1:18" ht="15" customHeight="1">
      <c r="A2877" s="166">
        <v>401212</v>
      </c>
      <c r="B2877" s="190">
        <v>1202308526</v>
      </c>
      <c r="C2877" s="166">
        <v>41</v>
      </c>
      <c r="D2877" s="166" t="s">
        <v>7660</v>
      </c>
      <c r="E2877" s="3" t="s">
        <v>7795</v>
      </c>
      <c r="F2877" s="3" t="s">
        <v>7795</v>
      </c>
      <c r="G2877" s="166" t="s">
        <v>6581</v>
      </c>
      <c r="H2877" s="182">
        <v>0</v>
      </c>
      <c r="I2877" s="3">
        <v>0</v>
      </c>
      <c r="J2877" s="3">
        <v>0</v>
      </c>
      <c r="K2877" s="3" t="s">
        <v>18</v>
      </c>
      <c r="L2877" s="167">
        <v>0</v>
      </c>
      <c r="M2877" s="167"/>
      <c r="N2877" s="3"/>
      <c r="O2877" s="3" t="s">
        <v>19</v>
      </c>
      <c r="P2877" s="3" t="s">
        <v>19</v>
      </c>
      <c r="Q2877" s="3"/>
      <c r="R2877" s="3"/>
    </row>
    <row r="2878" spans="1:18" ht="15" customHeight="1">
      <c r="A2878" s="166">
        <v>400398</v>
      </c>
      <c r="B2878" s="190">
        <v>1202202574</v>
      </c>
      <c r="C2878" s="166">
        <v>41</v>
      </c>
      <c r="D2878" s="166" t="s">
        <v>7660</v>
      </c>
      <c r="E2878" s="3" t="s">
        <v>7796</v>
      </c>
      <c r="F2878" s="3" t="s">
        <v>7797</v>
      </c>
      <c r="G2878" s="166" t="s">
        <v>6581</v>
      </c>
      <c r="H2878" s="182">
        <v>0</v>
      </c>
      <c r="I2878" s="3">
        <v>0</v>
      </c>
      <c r="J2878" s="3">
        <v>0</v>
      </c>
      <c r="K2878" s="3" t="s">
        <v>18</v>
      </c>
      <c r="L2878" s="167">
        <v>0</v>
      </c>
      <c r="M2878" s="167"/>
      <c r="N2878" s="3"/>
      <c r="O2878" s="3" t="s">
        <v>19</v>
      </c>
      <c r="P2878" s="3" t="s">
        <v>19</v>
      </c>
      <c r="Q2878" s="3"/>
      <c r="R2878" s="3"/>
    </row>
    <row r="2879" spans="1:18" ht="15" customHeight="1">
      <c r="A2879" s="166">
        <v>402586</v>
      </c>
      <c r="B2879" s="190">
        <v>1202308186</v>
      </c>
      <c r="C2879" s="166">
        <v>41</v>
      </c>
      <c r="D2879" s="166" t="s">
        <v>7660</v>
      </c>
      <c r="E2879" s="3" t="s">
        <v>7798</v>
      </c>
      <c r="F2879" s="3" t="s">
        <v>7798</v>
      </c>
      <c r="G2879" s="166" t="s">
        <v>6581</v>
      </c>
      <c r="H2879" s="182">
        <v>0</v>
      </c>
      <c r="I2879" s="3">
        <v>0</v>
      </c>
      <c r="J2879" s="3">
        <v>0</v>
      </c>
      <c r="K2879" s="3" t="s">
        <v>18</v>
      </c>
      <c r="L2879" s="167">
        <v>0</v>
      </c>
      <c r="M2879" s="167"/>
      <c r="N2879" s="3"/>
      <c r="O2879" s="3" t="s">
        <v>19</v>
      </c>
      <c r="P2879" s="3" t="s">
        <v>19</v>
      </c>
      <c r="Q2879" s="3"/>
      <c r="R2879" s="3"/>
    </row>
    <row r="2880" spans="1:18" ht="15" customHeight="1">
      <c r="A2880" s="166">
        <v>401101</v>
      </c>
      <c r="B2880" s="190">
        <v>1202304687</v>
      </c>
      <c r="C2880" s="166">
        <v>41</v>
      </c>
      <c r="D2880" s="166" t="s">
        <v>7660</v>
      </c>
      <c r="E2880" s="3" t="s">
        <v>7799</v>
      </c>
      <c r="F2880" s="3" t="s">
        <v>7799</v>
      </c>
      <c r="G2880" s="166" t="s">
        <v>6581</v>
      </c>
      <c r="H2880" s="182">
        <v>0</v>
      </c>
      <c r="I2880" s="3">
        <v>0</v>
      </c>
      <c r="J2880" s="3">
        <v>0</v>
      </c>
      <c r="K2880" s="3" t="s">
        <v>18</v>
      </c>
      <c r="L2880" s="167">
        <v>0</v>
      </c>
      <c r="M2880" s="167"/>
      <c r="N2880" s="3"/>
      <c r="O2880" s="3" t="s">
        <v>19</v>
      </c>
      <c r="P2880" s="3" t="s">
        <v>19</v>
      </c>
      <c r="Q2880" s="3"/>
      <c r="R2880" s="3"/>
    </row>
    <row r="2881" spans="1:18" ht="15" customHeight="1">
      <c r="A2881" s="166">
        <v>401415</v>
      </c>
      <c r="B2881" s="190">
        <v>1202301343</v>
      </c>
      <c r="C2881" s="166">
        <v>41</v>
      </c>
      <c r="D2881" s="166" t="s">
        <v>7660</v>
      </c>
      <c r="E2881" s="3" t="s">
        <v>7800</v>
      </c>
      <c r="F2881" s="3" t="s">
        <v>7800</v>
      </c>
      <c r="G2881" s="166" t="s">
        <v>6581</v>
      </c>
      <c r="H2881" s="182">
        <v>0</v>
      </c>
      <c r="I2881" s="3">
        <v>0</v>
      </c>
      <c r="J2881" s="3">
        <v>0</v>
      </c>
      <c r="K2881" s="3" t="s">
        <v>18</v>
      </c>
      <c r="L2881" s="167">
        <v>0</v>
      </c>
      <c r="M2881" s="167"/>
      <c r="N2881" s="3"/>
      <c r="O2881" s="3" t="s">
        <v>19</v>
      </c>
      <c r="P2881" s="3" t="s">
        <v>19</v>
      </c>
      <c r="Q2881" s="3"/>
      <c r="R2881" s="3"/>
    </row>
    <row r="2882" spans="1:18" ht="15" customHeight="1">
      <c r="A2882" s="166">
        <v>400604</v>
      </c>
      <c r="B2882" s="190">
        <v>1202303117</v>
      </c>
      <c r="C2882" s="166">
        <v>41</v>
      </c>
      <c r="D2882" s="166" t="s">
        <v>7660</v>
      </c>
      <c r="E2882" s="3" t="s">
        <v>7801</v>
      </c>
      <c r="F2882" s="3" t="s">
        <v>7801</v>
      </c>
      <c r="G2882" s="166" t="s">
        <v>6581</v>
      </c>
      <c r="H2882" s="182">
        <v>0</v>
      </c>
      <c r="I2882" s="3">
        <v>0</v>
      </c>
      <c r="J2882" s="3">
        <v>0</v>
      </c>
      <c r="K2882" s="3" t="s">
        <v>18</v>
      </c>
      <c r="L2882" s="167">
        <v>0</v>
      </c>
      <c r="M2882" s="167"/>
      <c r="N2882" s="3"/>
      <c r="O2882" s="3" t="s">
        <v>19</v>
      </c>
      <c r="P2882" s="3" t="s">
        <v>19</v>
      </c>
      <c r="Q2882" s="3"/>
      <c r="R2882" s="3"/>
    </row>
    <row r="2883" spans="1:18" ht="15" customHeight="1">
      <c r="A2883" s="166">
        <v>401029</v>
      </c>
      <c r="B2883" s="190">
        <v>1202304067</v>
      </c>
      <c r="C2883" s="166">
        <v>41</v>
      </c>
      <c r="D2883" s="166" t="s">
        <v>7660</v>
      </c>
      <c r="E2883" s="3" t="s">
        <v>7802</v>
      </c>
      <c r="F2883" s="3" t="s">
        <v>7802</v>
      </c>
      <c r="G2883" s="166" t="s">
        <v>6581</v>
      </c>
      <c r="H2883" s="182">
        <v>0</v>
      </c>
      <c r="I2883" s="3">
        <v>0</v>
      </c>
      <c r="J2883" s="3">
        <v>0</v>
      </c>
      <c r="K2883" s="3" t="s">
        <v>18</v>
      </c>
      <c r="L2883" s="167">
        <v>0</v>
      </c>
      <c r="M2883" s="167"/>
      <c r="N2883" s="3"/>
      <c r="O2883" s="3" t="s">
        <v>19</v>
      </c>
      <c r="P2883" s="3" t="s">
        <v>19</v>
      </c>
      <c r="Q2883" s="3"/>
      <c r="R2883" s="3"/>
    </row>
    <row r="2884" spans="1:18" ht="15" customHeight="1">
      <c r="A2884" s="166">
        <v>402254</v>
      </c>
      <c r="B2884" s="190">
        <v>1202313627</v>
      </c>
      <c r="C2884" s="166">
        <v>41</v>
      </c>
      <c r="D2884" s="166" t="s">
        <v>7660</v>
      </c>
      <c r="E2884" s="3" t="s">
        <v>7803</v>
      </c>
      <c r="F2884" s="3" t="s">
        <v>7803</v>
      </c>
      <c r="G2884" s="166" t="s">
        <v>6581</v>
      </c>
      <c r="H2884" s="182">
        <v>0</v>
      </c>
      <c r="I2884" s="3">
        <v>0</v>
      </c>
      <c r="J2884" s="3">
        <v>0</v>
      </c>
      <c r="K2884" s="3" t="s">
        <v>18</v>
      </c>
      <c r="L2884" s="167">
        <v>0</v>
      </c>
      <c r="M2884" s="167"/>
      <c r="N2884" s="3"/>
      <c r="O2884" s="3" t="s">
        <v>19</v>
      </c>
      <c r="P2884" s="3" t="s">
        <v>19</v>
      </c>
      <c r="Q2884" s="3"/>
      <c r="R2884" s="3"/>
    </row>
    <row r="2885" spans="1:18" ht="15" customHeight="1">
      <c r="A2885" s="166">
        <v>400068</v>
      </c>
      <c r="B2885" s="190">
        <v>1202312116</v>
      </c>
      <c r="C2885" s="166">
        <v>41</v>
      </c>
      <c r="D2885" s="166" t="s">
        <v>7660</v>
      </c>
      <c r="E2885" s="3" t="s">
        <v>7804</v>
      </c>
      <c r="F2885" s="3" t="s">
        <v>7805</v>
      </c>
      <c r="G2885" s="166" t="s">
        <v>6581</v>
      </c>
      <c r="H2885" s="182">
        <v>0</v>
      </c>
      <c r="I2885" s="3">
        <v>0</v>
      </c>
      <c r="J2885" s="3">
        <v>0</v>
      </c>
      <c r="K2885" s="3" t="s">
        <v>18</v>
      </c>
      <c r="L2885" s="167">
        <v>0</v>
      </c>
      <c r="M2885" s="167"/>
      <c r="N2885" s="3"/>
      <c r="O2885" s="3" t="s">
        <v>19</v>
      </c>
      <c r="P2885" s="3" t="s">
        <v>19</v>
      </c>
      <c r="Q2885" s="3"/>
      <c r="R2885" s="3"/>
    </row>
    <row r="2886" spans="1:18" ht="15" customHeight="1">
      <c r="A2886" s="166">
        <v>401187</v>
      </c>
      <c r="B2886" s="190">
        <v>3170100017</v>
      </c>
      <c r="C2886" s="166">
        <v>43</v>
      </c>
      <c r="D2886" s="166" t="s">
        <v>7806</v>
      </c>
      <c r="E2886" s="3" t="s">
        <v>7807</v>
      </c>
      <c r="F2886" s="3" t="s">
        <v>7808</v>
      </c>
      <c r="G2886" s="166" t="s">
        <v>28</v>
      </c>
      <c r="H2886" s="182">
        <v>515.81144396551724</v>
      </c>
      <c r="I2886" s="3">
        <v>0</v>
      </c>
      <c r="J2886" s="3">
        <v>0</v>
      </c>
      <c r="K2886" s="3" t="s">
        <v>26</v>
      </c>
      <c r="L2886" s="167">
        <v>0</v>
      </c>
      <c r="M2886" s="167"/>
      <c r="N2886" s="3"/>
      <c r="O2886" s="3" t="s">
        <v>19</v>
      </c>
      <c r="P2886" s="3" t="s">
        <v>19</v>
      </c>
      <c r="Q2886" s="3"/>
      <c r="R2886" s="3"/>
    </row>
    <row r="2887" spans="1:18" ht="15" customHeight="1">
      <c r="A2887" s="166">
        <v>402284</v>
      </c>
      <c r="B2887" s="190">
        <v>3170100025</v>
      </c>
      <c r="C2887" s="166">
        <v>43</v>
      </c>
      <c r="D2887" s="166" t="s">
        <v>7806</v>
      </c>
      <c r="E2887" s="3" t="s">
        <v>7809</v>
      </c>
      <c r="F2887" s="3" t="s">
        <v>7810</v>
      </c>
      <c r="G2887" s="166" t="s">
        <v>28</v>
      </c>
      <c r="H2887" s="182">
        <v>738.33963056255243</v>
      </c>
      <c r="I2887" s="3">
        <v>57.666666666666664</v>
      </c>
      <c r="J2887" s="3">
        <v>55.833333333333336</v>
      </c>
      <c r="K2887" s="3" t="s">
        <v>29</v>
      </c>
      <c r="L2887" s="167">
        <v>0</v>
      </c>
      <c r="M2887" s="167"/>
      <c r="N2887" s="3"/>
      <c r="O2887" s="3" t="s">
        <v>19</v>
      </c>
      <c r="P2887" s="3" t="s">
        <v>19</v>
      </c>
      <c r="Q2887" s="3"/>
      <c r="R2887" s="3"/>
    </row>
    <row r="2888" spans="1:18" ht="15" customHeight="1">
      <c r="A2888" s="166">
        <v>400417</v>
      </c>
      <c r="B2888" s="190">
        <v>3170100033</v>
      </c>
      <c r="C2888" s="166">
        <v>43</v>
      </c>
      <c r="D2888" s="166" t="s">
        <v>7806</v>
      </c>
      <c r="E2888" s="3" t="s">
        <v>7811</v>
      </c>
      <c r="F2888" s="3" t="s">
        <v>7812</v>
      </c>
      <c r="G2888" s="166" t="s">
        <v>28</v>
      </c>
      <c r="H2888" s="182">
        <v>1100</v>
      </c>
      <c r="I2888" s="3">
        <v>74.333333333333329</v>
      </c>
      <c r="J2888" s="3">
        <v>69.5</v>
      </c>
      <c r="K2888" s="3" t="s">
        <v>29</v>
      </c>
      <c r="L2888" s="167">
        <v>0</v>
      </c>
      <c r="M2888" s="167"/>
      <c r="N2888" s="3"/>
      <c r="O2888" s="3" t="s">
        <v>19</v>
      </c>
      <c r="P2888" s="3" t="s">
        <v>19</v>
      </c>
      <c r="Q2888" s="3"/>
      <c r="R2888" s="3"/>
    </row>
    <row r="2889" spans="1:18" ht="15" customHeight="1">
      <c r="A2889" s="166">
        <v>402535</v>
      </c>
      <c r="B2889" s="190">
        <v>3170100041</v>
      </c>
      <c r="C2889" s="166">
        <v>43</v>
      </c>
      <c r="D2889" s="166" t="s">
        <v>7806</v>
      </c>
      <c r="E2889" s="3" t="s">
        <v>7813</v>
      </c>
      <c r="F2889" s="3" t="s">
        <v>7814</v>
      </c>
      <c r="G2889" s="166" t="s">
        <v>28</v>
      </c>
      <c r="H2889" s="182">
        <v>4247.0982142857147</v>
      </c>
      <c r="I2889" s="3">
        <v>1.3333333333333333</v>
      </c>
      <c r="J2889" s="3">
        <v>1</v>
      </c>
      <c r="K2889" s="3" t="s">
        <v>29</v>
      </c>
      <c r="L2889" s="167">
        <v>0</v>
      </c>
      <c r="M2889" s="167"/>
      <c r="N2889" s="3"/>
      <c r="O2889" s="3" t="s">
        <v>19</v>
      </c>
      <c r="P2889" s="3" t="s">
        <v>19</v>
      </c>
      <c r="Q2889" s="3"/>
      <c r="R2889" s="3"/>
    </row>
    <row r="2890" spans="1:18" ht="15" customHeight="1">
      <c r="A2890" s="166">
        <v>400861</v>
      </c>
      <c r="B2890" s="190">
        <v>2860100013</v>
      </c>
      <c r="C2890" s="166">
        <v>44</v>
      </c>
      <c r="D2890" s="166" t="s">
        <v>7815</v>
      </c>
      <c r="E2890" s="3" t="s">
        <v>7816</v>
      </c>
      <c r="F2890" s="3" t="s">
        <v>7816</v>
      </c>
      <c r="G2890" s="166" t="s">
        <v>643</v>
      </c>
      <c r="H2890" s="182">
        <v>0</v>
      </c>
      <c r="I2890" s="3">
        <v>0</v>
      </c>
      <c r="J2890" s="3">
        <v>0</v>
      </c>
      <c r="K2890" s="3" t="s">
        <v>18</v>
      </c>
      <c r="L2890" s="167">
        <v>0</v>
      </c>
      <c r="M2890" s="167"/>
      <c r="N2890" s="3"/>
      <c r="O2890" s="3" t="s">
        <v>19</v>
      </c>
      <c r="P2890" s="3" t="s">
        <v>19</v>
      </c>
      <c r="Q2890" s="3"/>
      <c r="R2890" s="3"/>
    </row>
    <row r="2891" spans="1:18" ht="15" customHeight="1">
      <c r="A2891" s="166">
        <v>402696</v>
      </c>
      <c r="B2891" s="190">
        <v>3230100054</v>
      </c>
      <c r="C2891" s="166">
        <v>90</v>
      </c>
      <c r="D2891" s="166" t="s">
        <v>7817</v>
      </c>
      <c r="E2891" s="3" t="s">
        <v>7818</v>
      </c>
      <c r="F2891" s="3" t="s">
        <v>7818</v>
      </c>
      <c r="G2891" s="166" t="s">
        <v>96</v>
      </c>
      <c r="H2891" s="182">
        <v>0</v>
      </c>
      <c r="I2891" s="3">
        <v>0</v>
      </c>
      <c r="J2891" s="3">
        <v>0</v>
      </c>
      <c r="K2891" s="3" t="s">
        <v>18</v>
      </c>
      <c r="L2891" s="167">
        <v>0</v>
      </c>
      <c r="M2891" s="167"/>
      <c r="N2891" s="3"/>
      <c r="O2891" s="3" t="s">
        <v>19</v>
      </c>
      <c r="P2891" s="3" t="s">
        <v>19</v>
      </c>
      <c r="Q2891" s="3"/>
      <c r="R2891" s="3"/>
    </row>
    <row r="2892" spans="1:18" ht="15" customHeight="1">
      <c r="A2892" s="166">
        <v>401672</v>
      </c>
      <c r="B2892" s="190">
        <v>3230100038</v>
      </c>
      <c r="C2892" s="166">
        <v>90</v>
      </c>
      <c r="D2892" s="166" t="s">
        <v>7817</v>
      </c>
      <c r="E2892" s="3" t="s">
        <v>7819</v>
      </c>
      <c r="F2892" s="3" t="s">
        <v>7819</v>
      </c>
      <c r="G2892" s="166" t="s">
        <v>130</v>
      </c>
      <c r="H2892" s="182">
        <v>0</v>
      </c>
      <c r="I2892" s="3">
        <v>0</v>
      </c>
      <c r="J2892" s="3">
        <v>0</v>
      </c>
      <c r="K2892" s="3" t="s">
        <v>18</v>
      </c>
      <c r="L2892" s="167">
        <v>0</v>
      </c>
      <c r="M2892" s="167"/>
      <c r="N2892" s="3"/>
      <c r="O2892" s="3" t="s">
        <v>19</v>
      </c>
      <c r="P2892" s="3" t="s">
        <v>19</v>
      </c>
      <c r="Q2892" s="3"/>
      <c r="R2892" s="3"/>
    </row>
    <row r="2893" spans="1:18" ht="15" customHeight="1">
      <c r="A2893" s="166">
        <v>401721</v>
      </c>
      <c r="B2893" s="190">
        <v>3230100046</v>
      </c>
      <c r="C2893" s="166">
        <v>90</v>
      </c>
      <c r="D2893" s="166" t="s">
        <v>7817</v>
      </c>
      <c r="E2893" s="3" t="s">
        <v>7820</v>
      </c>
      <c r="F2893" s="3" t="s">
        <v>7820</v>
      </c>
      <c r="G2893" s="166" t="s">
        <v>58</v>
      </c>
      <c r="H2893" s="182">
        <v>266.21000000000004</v>
      </c>
      <c r="I2893" s="3">
        <v>0</v>
      </c>
      <c r="J2893" s="3">
        <v>0</v>
      </c>
      <c r="K2893" s="3" t="s">
        <v>18</v>
      </c>
      <c r="L2893" s="167">
        <v>0</v>
      </c>
      <c r="M2893" s="167"/>
      <c r="N2893" s="3"/>
      <c r="O2893" s="3" t="s">
        <v>19</v>
      </c>
      <c r="P2893" s="3" t="s">
        <v>19</v>
      </c>
      <c r="Q2893" s="3"/>
      <c r="R2893" s="3"/>
    </row>
    <row r="2894" spans="1:18" ht="15" customHeight="1">
      <c r="A2894" s="166">
        <v>401108</v>
      </c>
      <c r="B2894" s="190">
        <v>3230100011</v>
      </c>
      <c r="C2894" s="166">
        <v>90</v>
      </c>
      <c r="D2894" s="166" t="s">
        <v>7817</v>
      </c>
      <c r="E2894" s="3" t="s">
        <v>7821</v>
      </c>
      <c r="F2894" s="3" t="s">
        <v>7821</v>
      </c>
      <c r="G2894" s="166" t="s">
        <v>96</v>
      </c>
      <c r="H2894" s="182">
        <v>32693.24</v>
      </c>
      <c r="I2894" s="3">
        <v>0</v>
      </c>
      <c r="J2894" s="3">
        <v>0.5</v>
      </c>
      <c r="K2894" s="3" t="s">
        <v>26</v>
      </c>
      <c r="L2894" s="167">
        <v>0</v>
      </c>
      <c r="M2894" s="167"/>
      <c r="N2894" s="3"/>
      <c r="O2894" s="3" t="s">
        <v>19</v>
      </c>
      <c r="P2894" s="3" t="s">
        <v>19</v>
      </c>
      <c r="Q2894" s="3"/>
      <c r="R2894" s="3"/>
    </row>
    <row r="2895" spans="1:18" ht="15" customHeight="1">
      <c r="A2895" s="166">
        <v>401375</v>
      </c>
      <c r="B2895" s="190">
        <v>3230100020</v>
      </c>
      <c r="C2895" s="166">
        <v>90</v>
      </c>
      <c r="D2895" s="166" t="s">
        <v>7817</v>
      </c>
      <c r="E2895" s="3" t="s">
        <v>7822</v>
      </c>
      <c r="F2895" s="3" t="s">
        <v>7822</v>
      </c>
      <c r="G2895" s="166" t="s">
        <v>96</v>
      </c>
      <c r="H2895" s="182">
        <v>33087.652000000002</v>
      </c>
      <c r="I2895" s="3">
        <v>0</v>
      </c>
      <c r="J2895" s="3">
        <v>0</v>
      </c>
      <c r="K2895" s="3" t="s">
        <v>26</v>
      </c>
      <c r="L2895" s="167">
        <v>0</v>
      </c>
      <c r="M2895" s="167"/>
      <c r="N2895" s="3"/>
      <c r="O2895" s="3" t="s">
        <v>19</v>
      </c>
      <c r="P2895" s="3" t="s">
        <v>19</v>
      </c>
      <c r="Q2895" s="3"/>
      <c r="R2895" s="3"/>
    </row>
    <row r="2896" spans="1:18" ht="15" customHeight="1">
      <c r="A2896" s="166">
        <v>402474</v>
      </c>
      <c r="B2896" s="190">
        <v>1050700115</v>
      </c>
      <c r="C2896" s="166">
        <v>91</v>
      </c>
      <c r="D2896" s="166" t="s">
        <v>7823</v>
      </c>
      <c r="E2896" s="3" t="s">
        <v>241</v>
      </c>
      <c r="F2896" s="3" t="s">
        <v>7824</v>
      </c>
      <c r="G2896" s="166" t="s">
        <v>88</v>
      </c>
      <c r="H2896" s="182">
        <v>0</v>
      </c>
      <c r="I2896" s="3">
        <v>0</v>
      </c>
      <c r="J2896" s="3">
        <v>0</v>
      </c>
      <c r="K2896" s="3" t="s">
        <v>18</v>
      </c>
      <c r="L2896" s="167">
        <v>268395</v>
      </c>
      <c r="M2896" s="167" t="s">
        <v>243</v>
      </c>
      <c r="N2896" s="167"/>
      <c r="O2896" s="3" t="s">
        <v>19</v>
      </c>
      <c r="P2896" s="3" t="s">
        <v>19</v>
      </c>
      <c r="Q2896" s="3"/>
      <c r="R2896" s="3"/>
    </row>
    <row r="2897" spans="1:18" ht="15" customHeight="1">
      <c r="A2897" s="166">
        <v>402073</v>
      </c>
      <c r="B2897" s="190">
        <v>3210100015</v>
      </c>
      <c r="C2897" s="166">
        <v>91</v>
      </c>
      <c r="D2897" s="166" t="s">
        <v>7823</v>
      </c>
      <c r="E2897" s="3" t="s">
        <v>7825</v>
      </c>
      <c r="F2897" s="3" t="s">
        <v>7826</v>
      </c>
      <c r="G2897" s="166" t="s">
        <v>88</v>
      </c>
      <c r="H2897" s="182">
        <v>534.6232088658146</v>
      </c>
      <c r="I2897" s="3">
        <v>143.33333333333334</v>
      </c>
      <c r="J2897" s="3">
        <v>97.666666666666671</v>
      </c>
      <c r="K2897" s="3" t="s">
        <v>29</v>
      </c>
      <c r="L2897" s="167">
        <v>268394</v>
      </c>
      <c r="M2897" s="167" t="s">
        <v>7827</v>
      </c>
      <c r="N2897" s="167"/>
      <c r="O2897" s="3" t="s">
        <v>90</v>
      </c>
      <c r="P2897" s="3" t="s">
        <v>19</v>
      </c>
      <c r="Q2897" s="3"/>
      <c r="R2897" s="3"/>
    </row>
    <row r="2898" spans="1:18" ht="15" customHeight="1">
      <c r="A2898" s="166">
        <v>401420</v>
      </c>
      <c r="B2898" s="190">
        <v>3210100031</v>
      </c>
      <c r="C2898" s="166">
        <v>91</v>
      </c>
      <c r="D2898" s="166" t="s">
        <v>7823</v>
      </c>
      <c r="E2898" s="3" t="s">
        <v>7828</v>
      </c>
      <c r="F2898" s="3" t="s">
        <v>7829</v>
      </c>
      <c r="G2898" s="166" t="s">
        <v>58</v>
      </c>
      <c r="H2898" s="182">
        <v>1.879664038025278</v>
      </c>
      <c r="I2898" s="3">
        <v>280</v>
      </c>
      <c r="J2898" s="3">
        <v>260</v>
      </c>
      <c r="K2898" s="3" t="s">
        <v>29</v>
      </c>
      <c r="L2898" s="167">
        <v>273317</v>
      </c>
      <c r="M2898" s="167" t="s">
        <v>7830</v>
      </c>
      <c r="N2898" s="167"/>
      <c r="O2898" s="3" t="s">
        <v>19</v>
      </c>
      <c r="P2898" s="3" t="s">
        <v>19</v>
      </c>
      <c r="Q2898" s="3"/>
      <c r="R2898" s="3"/>
    </row>
    <row r="2899" spans="1:18" ht="15" customHeight="1">
      <c r="A2899" s="166">
        <v>400548</v>
      </c>
      <c r="B2899" s="190">
        <v>3210100040</v>
      </c>
      <c r="C2899" s="166">
        <v>91</v>
      </c>
      <c r="D2899" s="166" t="s">
        <v>7823</v>
      </c>
      <c r="E2899" s="3" t="s">
        <v>7831</v>
      </c>
      <c r="F2899" s="3" t="s">
        <v>7832</v>
      </c>
      <c r="G2899" s="166" t="s">
        <v>58</v>
      </c>
      <c r="H2899" s="182">
        <v>3.9911544753771073</v>
      </c>
      <c r="I2899" s="3">
        <v>2830</v>
      </c>
      <c r="J2899" s="3">
        <v>2702.5</v>
      </c>
      <c r="K2899" s="3" t="s">
        <v>29</v>
      </c>
      <c r="L2899" s="167">
        <v>274704</v>
      </c>
      <c r="M2899" s="167" t="s">
        <v>7833</v>
      </c>
      <c r="N2899" s="167"/>
      <c r="O2899" s="3" t="s">
        <v>19</v>
      </c>
      <c r="P2899" s="3" t="s">
        <v>19</v>
      </c>
      <c r="Q2899" s="3"/>
      <c r="R2899" s="3"/>
    </row>
    <row r="2900" spans="1:18" ht="15" customHeight="1">
      <c r="A2900" s="166">
        <v>400958</v>
      </c>
      <c r="B2900" s="190">
        <v>3210100058</v>
      </c>
      <c r="C2900" s="166">
        <v>91</v>
      </c>
      <c r="D2900" s="166" t="s">
        <v>7823</v>
      </c>
      <c r="E2900" s="3" t="s">
        <v>7834</v>
      </c>
      <c r="F2900" s="3" t="s">
        <v>7835</v>
      </c>
      <c r="G2900" s="166" t="s">
        <v>130</v>
      </c>
      <c r="H2900" s="182">
        <v>24.85743619291506</v>
      </c>
      <c r="I2900" s="3">
        <v>858.66666666666663</v>
      </c>
      <c r="J2900" s="3">
        <v>737.33333333333337</v>
      </c>
      <c r="K2900" s="3" t="s">
        <v>29</v>
      </c>
      <c r="L2900" s="167">
        <v>374967</v>
      </c>
      <c r="M2900" s="167" t="s">
        <v>7836</v>
      </c>
      <c r="N2900" s="167"/>
      <c r="O2900" s="3" t="s">
        <v>19</v>
      </c>
      <c r="P2900" s="3" t="s">
        <v>19</v>
      </c>
      <c r="Q2900" s="3"/>
      <c r="R2900" s="3"/>
    </row>
    <row r="2901" spans="1:18" ht="15" customHeight="1">
      <c r="A2901" s="166">
        <v>400989</v>
      </c>
      <c r="B2901" s="190">
        <v>3210100066</v>
      </c>
      <c r="C2901" s="166">
        <v>91</v>
      </c>
      <c r="D2901" s="166" t="s">
        <v>7823</v>
      </c>
      <c r="E2901" s="3" t="s">
        <v>7837</v>
      </c>
      <c r="F2901" s="3" t="s">
        <v>7838</v>
      </c>
      <c r="G2901" s="166" t="s">
        <v>88</v>
      </c>
      <c r="H2901" s="182">
        <v>6921.5418355855836</v>
      </c>
      <c r="I2901" s="3">
        <v>35</v>
      </c>
      <c r="J2901" s="3">
        <v>32.5</v>
      </c>
      <c r="K2901" s="3" t="s">
        <v>29</v>
      </c>
      <c r="L2901" s="167">
        <v>427532</v>
      </c>
      <c r="M2901" s="167" t="s">
        <v>7839</v>
      </c>
      <c r="N2901" s="167"/>
      <c r="O2901" s="3" t="s">
        <v>19</v>
      </c>
      <c r="P2901" s="3" t="s">
        <v>19</v>
      </c>
      <c r="Q2901" s="3"/>
      <c r="R2901" s="3"/>
    </row>
    <row r="2902" spans="1:18" ht="15" customHeight="1">
      <c r="A2902" s="166">
        <v>401969</v>
      </c>
      <c r="B2902" s="190">
        <v>3210100074</v>
      </c>
      <c r="C2902" s="166">
        <v>91</v>
      </c>
      <c r="D2902" s="166" t="s">
        <v>7823</v>
      </c>
      <c r="E2902" s="3" t="s">
        <v>7840</v>
      </c>
      <c r="F2902" s="3" t="s">
        <v>7841</v>
      </c>
      <c r="G2902" s="166" t="s">
        <v>88</v>
      </c>
      <c r="H2902" s="182">
        <v>225.45144796380089</v>
      </c>
      <c r="I2902" s="3">
        <v>28.333333333333332</v>
      </c>
      <c r="J2902" s="3">
        <v>19.333333333333332</v>
      </c>
      <c r="K2902" s="3" t="s">
        <v>29</v>
      </c>
      <c r="L2902" s="167">
        <v>268520</v>
      </c>
      <c r="M2902" s="167" t="s">
        <v>7842</v>
      </c>
      <c r="N2902" s="167"/>
      <c r="O2902" s="3" t="s">
        <v>19</v>
      </c>
      <c r="P2902" s="3" t="s">
        <v>19</v>
      </c>
      <c r="Q2902" s="3"/>
      <c r="R2902" s="3"/>
    </row>
    <row r="2903" spans="1:18" ht="15" customHeight="1">
      <c r="A2903" s="166">
        <v>400311</v>
      </c>
      <c r="B2903" s="190">
        <v>3210100082</v>
      </c>
      <c r="C2903" s="166">
        <v>91</v>
      </c>
      <c r="D2903" s="166" t="s">
        <v>7823</v>
      </c>
      <c r="E2903" s="3" t="s">
        <v>7843</v>
      </c>
      <c r="F2903" s="3" t="s">
        <v>7844</v>
      </c>
      <c r="G2903" s="166" t="s">
        <v>88</v>
      </c>
      <c r="H2903" s="182">
        <v>987.35865168539328</v>
      </c>
      <c r="I2903" s="3">
        <v>15.666666666666666</v>
      </c>
      <c r="J2903" s="3">
        <v>10.166666666666666</v>
      </c>
      <c r="K2903" s="3" t="s">
        <v>29</v>
      </c>
      <c r="L2903" s="167">
        <v>268520</v>
      </c>
      <c r="M2903" s="167" t="s">
        <v>7845</v>
      </c>
      <c r="N2903" s="167"/>
      <c r="O2903" s="3" t="s">
        <v>19</v>
      </c>
      <c r="P2903" s="3" t="s">
        <v>19</v>
      </c>
      <c r="Q2903" s="3"/>
      <c r="R2903" s="3"/>
    </row>
    <row r="2904" spans="1:18" ht="15" customHeight="1">
      <c r="A2904" s="166">
        <v>400233</v>
      </c>
      <c r="B2904" s="190" t="s">
        <v>7846</v>
      </c>
      <c r="C2904" s="166">
        <v>91</v>
      </c>
      <c r="D2904" s="166" t="s">
        <v>7823</v>
      </c>
      <c r="E2904" s="3" t="s">
        <v>7847</v>
      </c>
      <c r="F2904" s="3" t="s">
        <v>7848</v>
      </c>
      <c r="G2904" s="166" t="s">
        <v>88</v>
      </c>
      <c r="H2904" s="182">
        <v>778.84868987433231</v>
      </c>
      <c r="I2904" s="3">
        <v>300.33333333333331</v>
      </c>
      <c r="J2904" s="3">
        <v>269.25</v>
      </c>
      <c r="K2904" s="3" t="s">
        <v>29</v>
      </c>
      <c r="L2904" s="167">
        <v>295303</v>
      </c>
      <c r="M2904" s="167" t="s">
        <v>7849</v>
      </c>
      <c r="N2904" s="167"/>
      <c r="O2904" s="3" t="s">
        <v>19</v>
      </c>
      <c r="P2904" s="3" t="s">
        <v>19</v>
      </c>
      <c r="Q2904" s="3"/>
      <c r="R2904" s="3"/>
    </row>
    <row r="2905" spans="1:18" ht="15" customHeight="1">
      <c r="A2905" s="3">
        <v>402941</v>
      </c>
      <c r="B2905" s="191" t="s">
        <v>54</v>
      </c>
      <c r="C2905" s="3">
        <v>9</v>
      </c>
      <c r="D2905" s="3" t="s">
        <v>55</v>
      </c>
      <c r="E2905" s="3" t="s">
        <v>7850</v>
      </c>
      <c r="F2905" s="3" t="s">
        <v>7851</v>
      </c>
      <c r="G2905" s="3" t="s">
        <v>88</v>
      </c>
      <c r="H2905" s="182">
        <v>2.2054938574938578</v>
      </c>
      <c r="I2905" s="3">
        <v>1513.3333333333333</v>
      </c>
      <c r="J2905" s="3">
        <v>1484.1666666666667</v>
      </c>
      <c r="K2905" s="3" t="s">
        <v>29</v>
      </c>
      <c r="L2905" s="3">
        <v>269876</v>
      </c>
      <c r="M2905" s="3" t="s">
        <v>1706</v>
      </c>
      <c r="N2905" s="3">
        <v>37</v>
      </c>
      <c r="O2905" s="3" t="s">
        <v>145</v>
      </c>
      <c r="P2905" s="3"/>
      <c r="Q2905" s="3"/>
      <c r="R2905" s="3"/>
    </row>
    <row r="2906" spans="1:18" ht="15" customHeight="1">
      <c r="A2906" s="3">
        <v>402942</v>
      </c>
      <c r="B2906" s="191" t="s">
        <v>54</v>
      </c>
      <c r="C2906" s="3">
        <v>9</v>
      </c>
      <c r="D2906" s="3" t="s">
        <v>55</v>
      </c>
      <c r="E2906" s="3" t="s">
        <v>7852</v>
      </c>
      <c r="F2906" s="3" t="s">
        <v>7853</v>
      </c>
      <c r="G2906" s="3" t="s">
        <v>88</v>
      </c>
      <c r="H2906" s="182">
        <v>17.864000000000001</v>
      </c>
      <c r="I2906" s="3">
        <v>186.66666666666666</v>
      </c>
      <c r="J2906" s="3">
        <v>190.66666666666666</v>
      </c>
      <c r="K2906" s="3" t="s">
        <v>29</v>
      </c>
      <c r="L2906" s="3">
        <v>269876</v>
      </c>
      <c r="M2906" s="3" t="s">
        <v>1703</v>
      </c>
      <c r="N2906" s="3">
        <v>37</v>
      </c>
      <c r="O2906" s="3" t="s">
        <v>145</v>
      </c>
      <c r="P2906" s="3"/>
      <c r="Q2906" s="3"/>
      <c r="R2906" s="3"/>
    </row>
    <row r="2907" spans="1:18" ht="15" customHeight="1">
      <c r="A2907" s="3">
        <v>402943</v>
      </c>
      <c r="B2907" s="191" t="s">
        <v>54</v>
      </c>
      <c r="C2907" s="3">
        <v>9</v>
      </c>
      <c r="D2907" s="3" t="s">
        <v>55</v>
      </c>
      <c r="E2907" s="3" t="s">
        <v>7854</v>
      </c>
      <c r="F2907" s="3" t="s">
        <v>7855</v>
      </c>
      <c r="G2907" s="3" t="s">
        <v>88</v>
      </c>
      <c r="H2907" s="182">
        <v>2.3325836046167505</v>
      </c>
      <c r="I2907" s="3">
        <v>1843.3333333333333</v>
      </c>
      <c r="J2907" s="3">
        <v>1680.5833333333333</v>
      </c>
      <c r="K2907" s="3" t="s">
        <v>29</v>
      </c>
      <c r="L2907" s="3">
        <v>444051</v>
      </c>
      <c r="M2907" s="3" t="s">
        <v>7856</v>
      </c>
      <c r="N2907" s="3">
        <v>37</v>
      </c>
      <c r="O2907" s="3" t="s">
        <v>145</v>
      </c>
      <c r="P2907" s="3"/>
      <c r="Q2907" s="3"/>
      <c r="R2907" s="3"/>
    </row>
    <row r="2908" spans="1:18" ht="15" customHeight="1">
      <c r="A2908" s="3">
        <v>402945</v>
      </c>
      <c r="B2908" s="191" t="s">
        <v>54</v>
      </c>
      <c r="C2908" s="3">
        <v>16</v>
      </c>
      <c r="D2908" s="166" t="s">
        <v>3284</v>
      </c>
      <c r="E2908" s="3" t="s">
        <v>7857</v>
      </c>
      <c r="F2908" s="3" t="s">
        <v>7858</v>
      </c>
      <c r="G2908" s="3" t="s">
        <v>28</v>
      </c>
      <c r="H2908" s="182">
        <v>4.9000000000000004</v>
      </c>
      <c r="I2908" s="3">
        <v>0</v>
      </c>
      <c r="J2908" s="3">
        <v>1.75</v>
      </c>
      <c r="K2908" s="3" t="s">
        <v>26</v>
      </c>
      <c r="L2908" s="3">
        <v>352072</v>
      </c>
      <c r="M2908" s="3"/>
      <c r="N2908" s="3"/>
      <c r="O2908" s="3" t="s">
        <v>3284</v>
      </c>
      <c r="P2908" s="3" t="s">
        <v>19</v>
      </c>
      <c r="Q2908" s="3"/>
      <c r="R2908" s="3"/>
    </row>
    <row r="2909" spans="1:18" ht="15" customHeight="1">
      <c r="A2909" s="3">
        <v>402944</v>
      </c>
      <c r="B2909" s="191" t="s">
        <v>54</v>
      </c>
      <c r="C2909" s="3">
        <v>16</v>
      </c>
      <c r="D2909" s="166" t="s">
        <v>3284</v>
      </c>
      <c r="E2909" s="3" t="s">
        <v>7859</v>
      </c>
      <c r="F2909" s="3" t="s">
        <v>7860</v>
      </c>
      <c r="G2909" s="3" t="s">
        <v>2496</v>
      </c>
      <c r="H2909" s="182">
        <v>22</v>
      </c>
      <c r="I2909" s="3">
        <v>1.3333333333333333</v>
      </c>
      <c r="J2909" s="3">
        <v>0.58333333333333337</v>
      </c>
      <c r="K2909" s="3" t="s">
        <v>26</v>
      </c>
      <c r="L2909" s="3">
        <v>476184</v>
      </c>
      <c r="M2909" s="3"/>
      <c r="N2909" s="3"/>
      <c r="O2909" s="3" t="s">
        <v>3284</v>
      </c>
      <c r="P2909" s="3" t="s">
        <v>19</v>
      </c>
      <c r="Q2909" s="3"/>
      <c r="R2909" s="3"/>
    </row>
    <row r="2910" spans="1:18" ht="15" customHeight="1">
      <c r="A2910" s="3">
        <v>402946</v>
      </c>
      <c r="B2910" s="191" t="s">
        <v>54</v>
      </c>
      <c r="C2910" s="3">
        <v>7</v>
      </c>
      <c r="D2910" s="3" t="s">
        <v>7861</v>
      </c>
      <c r="E2910" s="3" t="s">
        <v>7862</v>
      </c>
      <c r="F2910" s="3" t="s">
        <v>7863</v>
      </c>
      <c r="G2910" s="3" t="s">
        <v>88</v>
      </c>
      <c r="H2910" s="182">
        <v>0</v>
      </c>
      <c r="I2910" s="3">
        <v>0</v>
      </c>
      <c r="J2910" s="3">
        <v>0</v>
      </c>
      <c r="K2910" s="3" t="s">
        <v>18</v>
      </c>
      <c r="L2910" s="3">
        <v>217096</v>
      </c>
      <c r="M2910" s="3"/>
      <c r="N2910" s="3"/>
      <c r="O2910" s="3" t="s">
        <v>19</v>
      </c>
      <c r="P2910" s="3" t="s">
        <v>19</v>
      </c>
      <c r="Q2910" s="3"/>
      <c r="R2910" s="3"/>
    </row>
    <row r="2911" spans="1:18" ht="15" customHeight="1">
      <c r="A2911" s="3">
        <v>402947</v>
      </c>
      <c r="B2911" s="191" t="s">
        <v>54</v>
      </c>
      <c r="C2911" s="3">
        <v>36</v>
      </c>
      <c r="D2911" s="3" t="s">
        <v>4425</v>
      </c>
      <c r="E2911" s="3" t="s">
        <v>7864</v>
      </c>
      <c r="F2911" s="3" t="s">
        <v>7865</v>
      </c>
      <c r="G2911" s="3" t="s">
        <v>28</v>
      </c>
      <c r="H2911" s="182">
        <v>3.4806363636363633</v>
      </c>
      <c r="I2911" s="3">
        <v>100</v>
      </c>
      <c r="J2911" s="3">
        <v>91.666666666666671</v>
      </c>
      <c r="K2911" s="3" t="s">
        <v>29</v>
      </c>
      <c r="L2911" s="3" t="s">
        <v>7866</v>
      </c>
      <c r="M2911" s="3" t="s">
        <v>6239</v>
      </c>
      <c r="N2911" s="3">
        <v>39</v>
      </c>
      <c r="O2911" s="3" t="s">
        <v>3156</v>
      </c>
      <c r="P2911" s="3" t="s">
        <v>19</v>
      </c>
      <c r="Q2911" s="3"/>
      <c r="R2911" s="3"/>
    </row>
    <row r="2912" spans="1:18" ht="15" customHeight="1">
      <c r="A2912" s="3">
        <v>402949</v>
      </c>
      <c r="B2912" s="191" t="s">
        <v>54</v>
      </c>
      <c r="C2912" s="3">
        <v>36</v>
      </c>
      <c r="D2912" s="3" t="s">
        <v>4425</v>
      </c>
      <c r="E2912" s="3" t="s">
        <v>7867</v>
      </c>
      <c r="F2912" s="3" t="s">
        <v>7868</v>
      </c>
      <c r="G2912" s="3" t="s">
        <v>28</v>
      </c>
      <c r="H2912" s="182">
        <v>0</v>
      </c>
      <c r="I2912" s="3">
        <v>0</v>
      </c>
      <c r="J2912" s="3">
        <v>0</v>
      </c>
      <c r="K2912" s="3" t="s">
        <v>18</v>
      </c>
      <c r="L2912" s="3">
        <v>339648</v>
      </c>
      <c r="M2912" s="3" t="s">
        <v>7869</v>
      </c>
      <c r="N2912" s="3">
        <v>39</v>
      </c>
      <c r="O2912" s="3" t="s">
        <v>19</v>
      </c>
      <c r="P2912" s="3" t="s">
        <v>19</v>
      </c>
      <c r="Q2912" s="3"/>
      <c r="R2912" s="3"/>
    </row>
    <row r="2913" spans="1:18" ht="15" customHeight="1">
      <c r="A2913" s="3">
        <v>402951</v>
      </c>
      <c r="B2913" s="191" t="s">
        <v>54</v>
      </c>
      <c r="C2913" s="3">
        <v>36</v>
      </c>
      <c r="D2913" s="3" t="s">
        <v>4425</v>
      </c>
      <c r="E2913" s="3" t="s">
        <v>7870</v>
      </c>
      <c r="F2913" s="3" t="s">
        <v>7871</v>
      </c>
      <c r="G2913" s="3" t="s">
        <v>28</v>
      </c>
      <c r="H2913" s="182">
        <v>16.451428571428572</v>
      </c>
      <c r="I2913" s="3">
        <v>6.666666666666667</v>
      </c>
      <c r="J2913" s="3">
        <v>4.166666666666667</v>
      </c>
      <c r="K2913" s="3" t="s">
        <v>26</v>
      </c>
      <c r="L2913" s="3">
        <v>481930</v>
      </c>
      <c r="M2913" s="3" t="s">
        <v>7872</v>
      </c>
      <c r="N2913" s="3">
        <v>39</v>
      </c>
      <c r="O2913" s="3" t="s">
        <v>4407</v>
      </c>
      <c r="P2913" s="3" t="s">
        <v>19</v>
      </c>
      <c r="Q2913" s="3"/>
      <c r="R2913" s="3"/>
    </row>
    <row r="2914" spans="1:18" ht="15" customHeight="1">
      <c r="A2914" s="3">
        <v>402950</v>
      </c>
      <c r="B2914" s="191" t="s">
        <v>54</v>
      </c>
      <c r="C2914" s="3">
        <v>36</v>
      </c>
      <c r="D2914" s="3" t="s">
        <v>4425</v>
      </c>
      <c r="E2914" s="3" t="s">
        <v>7873</v>
      </c>
      <c r="F2914" s="3" t="s">
        <v>5544</v>
      </c>
      <c r="G2914" s="3" t="s">
        <v>28</v>
      </c>
      <c r="H2914" s="182">
        <v>11.876470588235295</v>
      </c>
      <c r="I2914" s="3">
        <v>0</v>
      </c>
      <c r="J2914" s="3">
        <v>0.66666666666666663</v>
      </c>
      <c r="K2914" s="3" t="s">
        <v>26</v>
      </c>
      <c r="L2914" s="3">
        <v>481969</v>
      </c>
      <c r="M2914" s="3" t="s">
        <v>5545</v>
      </c>
      <c r="N2914" s="3">
        <v>39</v>
      </c>
      <c r="O2914" s="3" t="s">
        <v>7874</v>
      </c>
      <c r="P2914" s="3" t="s">
        <v>19</v>
      </c>
      <c r="Q2914" s="3"/>
      <c r="R2914" s="3"/>
    </row>
    <row r="2915" spans="1:18" ht="15" customHeight="1">
      <c r="A2915" s="3">
        <v>402953</v>
      </c>
      <c r="B2915" s="191" t="s">
        <v>54</v>
      </c>
      <c r="C2915" s="3">
        <v>36</v>
      </c>
      <c r="D2915" s="3" t="s">
        <v>4425</v>
      </c>
      <c r="E2915" s="3" t="s">
        <v>7875</v>
      </c>
      <c r="F2915" s="3" t="s">
        <v>7876</v>
      </c>
      <c r="G2915" s="3" t="s">
        <v>28</v>
      </c>
      <c r="H2915" s="182">
        <v>0</v>
      </c>
      <c r="I2915" s="3">
        <v>0</v>
      </c>
      <c r="J2915" s="3">
        <v>0</v>
      </c>
      <c r="K2915" s="3" t="s">
        <v>18</v>
      </c>
      <c r="L2915" s="3">
        <v>402889</v>
      </c>
      <c r="M2915" s="3" t="s">
        <v>5573</v>
      </c>
      <c r="N2915" s="3">
        <v>39</v>
      </c>
      <c r="O2915" s="3" t="s">
        <v>7874</v>
      </c>
      <c r="P2915" s="3" t="s">
        <v>19</v>
      </c>
      <c r="Q2915" s="3"/>
      <c r="R2915" s="3"/>
    </row>
    <row r="2916" spans="1:18" ht="15" customHeight="1">
      <c r="A2916" s="3">
        <v>402954</v>
      </c>
      <c r="B2916" s="191" t="s">
        <v>54</v>
      </c>
      <c r="C2916" s="3">
        <v>36</v>
      </c>
      <c r="D2916" s="3" t="s">
        <v>4425</v>
      </c>
      <c r="E2916" s="3" t="s">
        <v>7877</v>
      </c>
      <c r="F2916" s="3" t="s">
        <v>7355</v>
      </c>
      <c r="G2916" s="3" t="s">
        <v>28</v>
      </c>
      <c r="H2916" s="182">
        <v>0</v>
      </c>
      <c r="I2916" s="3">
        <v>0</v>
      </c>
      <c r="J2916" s="3">
        <v>0</v>
      </c>
      <c r="K2916" s="3" t="s">
        <v>18</v>
      </c>
      <c r="L2916" s="3">
        <v>465202</v>
      </c>
      <c r="M2916" s="3" t="s">
        <v>7356</v>
      </c>
      <c r="N2916" s="3">
        <v>39</v>
      </c>
      <c r="O2916" s="3" t="s">
        <v>19</v>
      </c>
      <c r="P2916" s="3" t="s">
        <v>19</v>
      </c>
      <c r="Q2916" s="3"/>
      <c r="R2916" s="3"/>
    </row>
    <row r="2917" spans="1:18" ht="15" customHeight="1">
      <c r="A2917" s="3">
        <v>402955</v>
      </c>
      <c r="B2917" s="191" t="s">
        <v>54</v>
      </c>
      <c r="C2917" s="3">
        <v>36</v>
      </c>
      <c r="D2917" s="3" t="s">
        <v>4425</v>
      </c>
      <c r="E2917" s="3" t="s">
        <v>7878</v>
      </c>
      <c r="F2917" s="3" t="s">
        <v>7352</v>
      </c>
      <c r="G2917" s="3" t="s">
        <v>28</v>
      </c>
      <c r="H2917" s="182">
        <v>0</v>
      </c>
      <c r="I2917" s="3">
        <v>0</v>
      </c>
      <c r="J2917" s="3">
        <v>0</v>
      </c>
      <c r="K2917" s="3" t="s">
        <v>18</v>
      </c>
      <c r="L2917" s="3">
        <v>465183</v>
      </c>
      <c r="M2917" s="3" t="s">
        <v>7353</v>
      </c>
      <c r="N2917" s="3">
        <v>39</v>
      </c>
      <c r="O2917" s="3" t="s">
        <v>19</v>
      </c>
      <c r="P2917" s="3" t="s">
        <v>19</v>
      </c>
      <c r="Q2917" s="3"/>
      <c r="R2917" s="3"/>
    </row>
    <row r="2918" spans="1:18" ht="15" customHeight="1">
      <c r="A2918" s="3">
        <v>402956</v>
      </c>
      <c r="B2918" s="191" t="s">
        <v>54</v>
      </c>
      <c r="C2918" s="3">
        <v>36</v>
      </c>
      <c r="D2918" s="3" t="s">
        <v>4425</v>
      </c>
      <c r="E2918" s="3" t="s">
        <v>7879</v>
      </c>
      <c r="F2918" s="3" t="s">
        <v>7880</v>
      </c>
      <c r="G2918" s="3" t="s">
        <v>28</v>
      </c>
      <c r="H2918" s="182">
        <v>671.28499999999997</v>
      </c>
      <c r="I2918" s="3">
        <v>1.6666666666666667</v>
      </c>
      <c r="J2918" s="3">
        <v>0.5</v>
      </c>
      <c r="K2918" s="3" t="s">
        <v>26</v>
      </c>
      <c r="L2918" s="3">
        <v>465247</v>
      </c>
      <c r="M2918" s="3" t="s">
        <v>7881</v>
      </c>
      <c r="N2918" s="3">
        <v>39</v>
      </c>
      <c r="O2918" s="3" t="s">
        <v>4407</v>
      </c>
      <c r="P2918" s="3" t="s">
        <v>19</v>
      </c>
      <c r="Q2918" s="3"/>
      <c r="R2918" s="3"/>
    </row>
    <row r="2919" spans="1:18" ht="15" customHeight="1">
      <c r="A2919" s="3">
        <v>402957</v>
      </c>
      <c r="B2919" s="191" t="s">
        <v>54</v>
      </c>
      <c r="C2919" s="3">
        <v>36</v>
      </c>
      <c r="D2919" s="3" t="s">
        <v>4425</v>
      </c>
      <c r="E2919" s="3" t="s">
        <v>7882</v>
      </c>
      <c r="F2919" s="3" t="s">
        <v>7883</v>
      </c>
      <c r="G2919" s="3" t="s">
        <v>28</v>
      </c>
      <c r="H2919" s="182">
        <v>87.158974358974362</v>
      </c>
      <c r="I2919" s="3">
        <v>18</v>
      </c>
      <c r="J2919" s="3">
        <v>19.333333333333332</v>
      </c>
      <c r="K2919" s="3" t="s">
        <v>29</v>
      </c>
      <c r="L2919" s="3">
        <v>465274</v>
      </c>
      <c r="M2919" s="3" t="s">
        <v>7884</v>
      </c>
      <c r="N2919" s="3">
        <v>39</v>
      </c>
      <c r="O2919" s="3" t="s">
        <v>4407</v>
      </c>
      <c r="P2919" s="3" t="s">
        <v>19</v>
      </c>
      <c r="Q2919" s="3"/>
      <c r="R2919" s="3"/>
    </row>
    <row r="2920" spans="1:18" ht="15" customHeight="1">
      <c r="A2920" s="3">
        <v>402959</v>
      </c>
      <c r="B2920" s="191" t="s">
        <v>54</v>
      </c>
      <c r="C2920" s="3">
        <v>36</v>
      </c>
      <c r="D2920" s="3" t="s">
        <v>4425</v>
      </c>
      <c r="E2920" s="3" t="s">
        <v>7885</v>
      </c>
      <c r="F2920" s="3" t="s">
        <v>7886</v>
      </c>
      <c r="G2920" s="3" t="s">
        <v>28</v>
      </c>
      <c r="H2920" s="182">
        <v>91.251063829787242</v>
      </c>
      <c r="I2920" s="3">
        <v>18</v>
      </c>
      <c r="J2920" s="3">
        <v>16.25</v>
      </c>
      <c r="K2920" s="3" t="s">
        <v>29</v>
      </c>
      <c r="L2920" s="3">
        <v>465278</v>
      </c>
      <c r="M2920" s="3" t="s">
        <v>7887</v>
      </c>
      <c r="N2920" s="3">
        <v>39</v>
      </c>
      <c r="O2920" s="3" t="s">
        <v>4407</v>
      </c>
      <c r="P2920" s="3" t="s">
        <v>19</v>
      </c>
      <c r="Q2920" s="3"/>
      <c r="R2920" s="3"/>
    </row>
    <row r="2921" spans="1:18" ht="15" customHeight="1">
      <c r="A2921" s="3">
        <v>402960</v>
      </c>
      <c r="B2921" s="191" t="s">
        <v>54</v>
      </c>
      <c r="C2921" s="3">
        <v>36</v>
      </c>
      <c r="D2921" s="3" t="s">
        <v>4425</v>
      </c>
      <c r="E2921" s="3" t="s">
        <v>7888</v>
      </c>
      <c r="F2921" s="3" t="s">
        <v>7889</v>
      </c>
      <c r="G2921" s="3" t="s">
        <v>28</v>
      </c>
      <c r="H2921" s="182">
        <v>90.612499999999997</v>
      </c>
      <c r="I2921" s="3">
        <v>3.3333333333333335</v>
      </c>
      <c r="J2921" s="3">
        <v>5</v>
      </c>
      <c r="K2921" s="3" t="s">
        <v>26</v>
      </c>
      <c r="L2921" s="3">
        <v>465277</v>
      </c>
      <c r="M2921" s="3" t="s">
        <v>7890</v>
      </c>
      <c r="N2921" s="3">
        <v>39</v>
      </c>
      <c r="O2921" s="3" t="s">
        <v>4407</v>
      </c>
      <c r="P2921" s="3" t="s">
        <v>19</v>
      </c>
      <c r="Q2921" s="3"/>
      <c r="R2921" s="3"/>
    </row>
    <row r="2922" spans="1:18" ht="15" customHeight="1">
      <c r="A2922" s="3">
        <v>402961</v>
      </c>
      <c r="B2922" s="191" t="s">
        <v>54</v>
      </c>
      <c r="C2922" s="3">
        <v>36</v>
      </c>
      <c r="D2922" s="3" t="s">
        <v>4425</v>
      </c>
      <c r="E2922" s="3" t="s">
        <v>7891</v>
      </c>
      <c r="F2922" s="3" t="s">
        <v>7892</v>
      </c>
      <c r="G2922" s="3" t="s">
        <v>28</v>
      </c>
      <c r="H2922" s="182">
        <v>112.95</v>
      </c>
      <c r="I2922" s="3">
        <v>0</v>
      </c>
      <c r="J2922" s="3">
        <v>0</v>
      </c>
      <c r="K2922" s="3" t="s">
        <v>26</v>
      </c>
      <c r="L2922" s="3">
        <v>473725</v>
      </c>
      <c r="M2922" s="3" t="s">
        <v>7893</v>
      </c>
      <c r="N2922" s="3">
        <v>39</v>
      </c>
      <c r="O2922" s="3" t="s">
        <v>4407</v>
      </c>
      <c r="P2922" s="3" t="s">
        <v>19</v>
      </c>
      <c r="Q2922" s="3"/>
      <c r="R2922" s="3"/>
    </row>
    <row r="2923" spans="1:18" ht="15" customHeight="1">
      <c r="A2923" s="3">
        <v>402962</v>
      </c>
      <c r="B2923" s="191" t="s">
        <v>54</v>
      </c>
      <c r="C2923" s="3">
        <v>36</v>
      </c>
      <c r="D2923" s="3" t="s">
        <v>4425</v>
      </c>
      <c r="E2923" s="3" t="s">
        <v>7894</v>
      </c>
      <c r="F2923" s="3" t="s">
        <v>7895</v>
      </c>
      <c r="G2923" s="3" t="s">
        <v>28</v>
      </c>
      <c r="H2923" s="182">
        <v>15</v>
      </c>
      <c r="I2923" s="3">
        <v>0</v>
      </c>
      <c r="J2923" s="3">
        <v>0.41666666666666669</v>
      </c>
      <c r="K2923" s="3" t="s">
        <v>26</v>
      </c>
      <c r="L2923" s="3">
        <v>456363</v>
      </c>
      <c r="M2923" s="3" t="s">
        <v>7896</v>
      </c>
      <c r="N2923" s="3">
        <v>39</v>
      </c>
      <c r="O2923" s="3" t="s">
        <v>4407</v>
      </c>
      <c r="P2923" s="3" t="s">
        <v>19</v>
      </c>
      <c r="Q2923" s="3"/>
      <c r="R2923" s="3"/>
    </row>
    <row r="2924" spans="1:18" ht="15" customHeight="1">
      <c r="A2924" s="3">
        <v>402963</v>
      </c>
      <c r="B2924" s="191" t="s">
        <v>54</v>
      </c>
      <c r="C2924" s="3">
        <v>36</v>
      </c>
      <c r="D2924" s="3" t="s">
        <v>4425</v>
      </c>
      <c r="E2924" s="3" t="s">
        <v>7897</v>
      </c>
      <c r="F2924" s="3" t="s">
        <v>7898</v>
      </c>
      <c r="G2924" s="3" t="s">
        <v>28</v>
      </c>
      <c r="H2924" s="182">
        <v>3.18</v>
      </c>
      <c r="I2924" s="3">
        <v>20</v>
      </c>
      <c r="J2924" s="3">
        <v>6.25</v>
      </c>
      <c r="K2924" s="3" t="s">
        <v>26</v>
      </c>
      <c r="L2924" s="3">
        <v>438933</v>
      </c>
      <c r="M2924" s="3" t="s">
        <v>7899</v>
      </c>
      <c r="N2924" s="3">
        <v>39</v>
      </c>
      <c r="O2924" s="3" t="s">
        <v>4407</v>
      </c>
      <c r="P2924" s="3" t="s">
        <v>19</v>
      </c>
      <c r="Q2924" s="3"/>
      <c r="R2924" s="3"/>
    </row>
    <row r="2925" spans="1:18" ht="15" customHeight="1">
      <c r="A2925" s="3">
        <v>402965</v>
      </c>
      <c r="B2925" s="191" t="s">
        <v>54</v>
      </c>
      <c r="C2925" s="3">
        <v>36</v>
      </c>
      <c r="D2925" s="3" t="s">
        <v>4425</v>
      </c>
      <c r="E2925" s="3" t="s">
        <v>7900</v>
      </c>
      <c r="F2925" s="3" t="s">
        <v>7901</v>
      </c>
      <c r="G2925" s="3" t="s">
        <v>28</v>
      </c>
      <c r="H2925" s="182">
        <v>1076.5</v>
      </c>
      <c r="I2925" s="3">
        <v>0.66666666666666663</v>
      </c>
      <c r="J2925" s="3">
        <v>0.25</v>
      </c>
      <c r="K2925" s="3" t="s">
        <v>26</v>
      </c>
      <c r="L2925" s="3">
        <v>325143</v>
      </c>
      <c r="M2925" s="3" t="s">
        <v>7902</v>
      </c>
      <c r="N2925" s="3">
        <v>39</v>
      </c>
      <c r="O2925" s="3" t="s">
        <v>4407</v>
      </c>
      <c r="P2925" s="3" t="s">
        <v>19</v>
      </c>
      <c r="Q2925" s="3"/>
      <c r="R2925" s="3"/>
    </row>
    <row r="2926" spans="1:18" ht="15" customHeight="1">
      <c r="A2926" s="3">
        <v>402966</v>
      </c>
      <c r="B2926" s="191" t="s">
        <v>54</v>
      </c>
      <c r="C2926" s="3">
        <v>36</v>
      </c>
      <c r="D2926" s="3" t="s">
        <v>4425</v>
      </c>
      <c r="E2926" s="3" t="s">
        <v>7903</v>
      </c>
      <c r="F2926" s="3" t="s">
        <v>7904</v>
      </c>
      <c r="G2926" s="3" t="s">
        <v>28</v>
      </c>
      <c r="H2926" s="182">
        <v>12225</v>
      </c>
      <c r="I2926" s="3">
        <v>0</v>
      </c>
      <c r="J2926" s="3">
        <v>0</v>
      </c>
      <c r="K2926" s="3" t="s">
        <v>18</v>
      </c>
      <c r="L2926" s="3">
        <v>415755</v>
      </c>
      <c r="M2926" s="3" t="s">
        <v>7905</v>
      </c>
      <c r="N2926" s="3">
        <v>39</v>
      </c>
      <c r="O2926" s="3" t="s">
        <v>4407</v>
      </c>
      <c r="P2926" s="3" t="s">
        <v>19</v>
      </c>
      <c r="Q2926" s="3"/>
      <c r="R2926" s="3"/>
    </row>
    <row r="2927" spans="1:18" ht="15" customHeight="1">
      <c r="A2927" s="3">
        <v>402967</v>
      </c>
      <c r="B2927" s="191" t="s">
        <v>54</v>
      </c>
      <c r="C2927" s="3">
        <v>36</v>
      </c>
      <c r="D2927" s="3" t="s">
        <v>4425</v>
      </c>
      <c r="E2927" s="3" t="s">
        <v>7906</v>
      </c>
      <c r="F2927" s="3" t="s">
        <v>7907</v>
      </c>
      <c r="G2927" s="3" t="s">
        <v>28</v>
      </c>
      <c r="H2927" s="182">
        <v>508.23529411764707</v>
      </c>
      <c r="I2927" s="3">
        <v>0</v>
      </c>
      <c r="J2927" s="3">
        <v>0.83333333333333337</v>
      </c>
      <c r="K2927" s="3" t="s">
        <v>26</v>
      </c>
      <c r="L2927" s="3">
        <v>440146</v>
      </c>
      <c r="M2927" s="3" t="s">
        <v>7908</v>
      </c>
      <c r="N2927" s="3">
        <v>39</v>
      </c>
      <c r="O2927" s="3" t="s">
        <v>4407</v>
      </c>
      <c r="P2927" s="3" t="s">
        <v>19</v>
      </c>
      <c r="Q2927" s="3"/>
      <c r="R2927" s="3"/>
    </row>
    <row r="2928" spans="1:18" ht="15" customHeight="1">
      <c r="A2928" s="3">
        <v>402968</v>
      </c>
      <c r="B2928" s="191" t="s">
        <v>54</v>
      </c>
      <c r="C2928" s="3">
        <v>36</v>
      </c>
      <c r="D2928" s="3" t="s">
        <v>4425</v>
      </c>
      <c r="E2928" s="3" t="s">
        <v>7909</v>
      </c>
      <c r="F2928" s="3" t="s">
        <v>7910</v>
      </c>
      <c r="G2928" s="3" t="s">
        <v>28</v>
      </c>
      <c r="H2928" s="182">
        <v>439.24657534246575</v>
      </c>
      <c r="I2928" s="3">
        <v>1.6666666666666667</v>
      </c>
      <c r="J2928" s="3">
        <v>1.8333333333333333</v>
      </c>
      <c r="K2928" s="3" t="s">
        <v>26</v>
      </c>
      <c r="L2928" s="3">
        <v>306580</v>
      </c>
      <c r="M2928" s="3" t="s">
        <v>7911</v>
      </c>
      <c r="N2928" s="3">
        <v>39</v>
      </c>
      <c r="O2928" s="3" t="s">
        <v>4407</v>
      </c>
      <c r="P2928" s="3" t="s">
        <v>19</v>
      </c>
      <c r="Q2928" s="3"/>
      <c r="R2928" s="3"/>
    </row>
    <row r="2929" spans="1:18" ht="15" customHeight="1">
      <c r="A2929" s="3">
        <v>402969</v>
      </c>
      <c r="B2929" s="191" t="s">
        <v>54</v>
      </c>
      <c r="C2929" s="3">
        <v>36</v>
      </c>
      <c r="D2929" s="3" t="s">
        <v>4425</v>
      </c>
      <c r="E2929" s="3" t="s">
        <v>7912</v>
      </c>
      <c r="F2929" s="3" t="s">
        <v>7913</v>
      </c>
      <c r="G2929" s="3" t="s">
        <v>28</v>
      </c>
      <c r="H2929" s="182">
        <v>650</v>
      </c>
      <c r="I2929" s="3">
        <v>1</v>
      </c>
      <c r="J2929" s="3">
        <v>0.41666666666666669</v>
      </c>
      <c r="K2929" s="3" t="s">
        <v>26</v>
      </c>
      <c r="L2929" s="3">
        <v>428329</v>
      </c>
      <c r="M2929" s="3" t="s">
        <v>7914</v>
      </c>
      <c r="N2929" s="3">
        <v>39</v>
      </c>
      <c r="O2929" s="3" t="s">
        <v>4407</v>
      </c>
      <c r="P2929" s="3" t="s">
        <v>19</v>
      </c>
      <c r="Q2929" s="3"/>
      <c r="R2929" s="3"/>
    </row>
    <row r="2930" spans="1:18" ht="15" customHeight="1">
      <c r="A2930" s="3">
        <v>402970</v>
      </c>
      <c r="B2930" s="191" t="s">
        <v>54</v>
      </c>
      <c r="C2930" s="3">
        <v>36</v>
      </c>
      <c r="D2930" s="3" t="s">
        <v>4425</v>
      </c>
      <c r="E2930" s="3" t="s">
        <v>7915</v>
      </c>
      <c r="F2930" s="3" t="s">
        <v>7916</v>
      </c>
      <c r="G2930" s="3" t="s">
        <v>28</v>
      </c>
      <c r="H2930" s="182">
        <v>298.44333333333333</v>
      </c>
      <c r="I2930" s="3">
        <v>0</v>
      </c>
      <c r="J2930" s="3">
        <v>0.16666666666666666</v>
      </c>
      <c r="K2930" s="3" t="s">
        <v>26</v>
      </c>
      <c r="L2930" s="3">
        <v>460684</v>
      </c>
      <c r="M2930" s="3" t="s">
        <v>7917</v>
      </c>
      <c r="N2930" s="3">
        <v>39</v>
      </c>
      <c r="O2930" s="3" t="s">
        <v>4407</v>
      </c>
      <c r="P2930" s="3" t="s">
        <v>19</v>
      </c>
      <c r="Q2930" s="3"/>
      <c r="R2930" s="3"/>
    </row>
    <row r="2931" spans="1:18" ht="15" customHeight="1">
      <c r="A2931" s="3">
        <v>402972</v>
      </c>
      <c r="B2931" s="191" t="s">
        <v>54</v>
      </c>
      <c r="C2931" s="3">
        <v>36</v>
      </c>
      <c r="D2931" s="3" t="s">
        <v>4425</v>
      </c>
      <c r="E2931" s="3" t="s">
        <v>7918</v>
      </c>
      <c r="F2931" s="3" t="s">
        <v>7918</v>
      </c>
      <c r="G2931" s="3" t="s">
        <v>28</v>
      </c>
      <c r="H2931" s="182">
        <v>3000</v>
      </c>
      <c r="I2931" s="3">
        <v>0</v>
      </c>
      <c r="J2931" s="3">
        <v>0</v>
      </c>
      <c r="K2931" s="3" t="s">
        <v>26</v>
      </c>
      <c r="L2931" s="3">
        <v>458724</v>
      </c>
      <c r="M2931" s="3" t="s">
        <v>6647</v>
      </c>
      <c r="N2931" s="3">
        <v>39</v>
      </c>
      <c r="O2931" s="3" t="s">
        <v>4407</v>
      </c>
      <c r="P2931" s="3" t="s">
        <v>19</v>
      </c>
      <c r="Q2931" s="3"/>
      <c r="R2931" s="3"/>
    </row>
    <row r="2932" spans="1:18" ht="15" customHeight="1">
      <c r="A2932" s="3">
        <v>402973</v>
      </c>
      <c r="B2932" s="191" t="s">
        <v>54</v>
      </c>
      <c r="C2932" s="3">
        <v>36</v>
      </c>
      <c r="D2932" s="3" t="s">
        <v>4425</v>
      </c>
      <c r="E2932" s="3" t="s">
        <v>7919</v>
      </c>
      <c r="F2932" s="3" t="s">
        <v>7920</v>
      </c>
      <c r="G2932" s="3" t="s">
        <v>28</v>
      </c>
      <c r="H2932" s="182">
        <v>489.13043478260869</v>
      </c>
      <c r="I2932" s="3">
        <v>0</v>
      </c>
      <c r="J2932" s="3">
        <v>0.66666666666666663</v>
      </c>
      <c r="K2932" s="3" t="s">
        <v>26</v>
      </c>
      <c r="L2932" s="3">
        <v>442251</v>
      </c>
      <c r="M2932" s="3" t="s">
        <v>7921</v>
      </c>
      <c r="N2932" s="3">
        <v>39</v>
      </c>
      <c r="O2932" s="3" t="s">
        <v>4407</v>
      </c>
      <c r="P2932" s="3" t="s">
        <v>19</v>
      </c>
      <c r="Q2932" s="3"/>
      <c r="R2932" s="3"/>
    </row>
    <row r="2933" spans="1:18" ht="15" customHeight="1">
      <c r="A2933" s="3">
        <v>402975</v>
      </c>
      <c r="B2933" s="191" t="s">
        <v>54</v>
      </c>
      <c r="C2933" s="3">
        <v>36</v>
      </c>
      <c r="D2933" s="3" t="s">
        <v>4425</v>
      </c>
      <c r="E2933" s="3" t="s">
        <v>7922</v>
      </c>
      <c r="F2933" s="3" t="s">
        <v>7923</v>
      </c>
      <c r="G2933" s="3" t="s">
        <v>28</v>
      </c>
      <c r="H2933" s="182">
        <v>564.28571428571433</v>
      </c>
      <c r="I2933" s="3">
        <v>4</v>
      </c>
      <c r="J2933" s="3">
        <v>3.5</v>
      </c>
      <c r="K2933" s="3" t="s">
        <v>29</v>
      </c>
      <c r="L2933" s="3">
        <v>442249</v>
      </c>
      <c r="M2933" s="3" t="s">
        <v>7924</v>
      </c>
      <c r="N2933" s="3">
        <v>39</v>
      </c>
      <c r="O2933" s="3" t="s">
        <v>4407</v>
      </c>
      <c r="P2933" s="3" t="s">
        <v>19</v>
      </c>
      <c r="Q2933" s="3"/>
      <c r="R2933" s="3"/>
    </row>
    <row r="2934" spans="1:18" ht="15" customHeight="1">
      <c r="A2934" s="3">
        <v>402974</v>
      </c>
      <c r="B2934" s="191" t="s">
        <v>54</v>
      </c>
      <c r="C2934" s="3">
        <v>36</v>
      </c>
      <c r="D2934" s="3" t="s">
        <v>4425</v>
      </c>
      <c r="E2934" s="3" t="s">
        <v>7925</v>
      </c>
      <c r="F2934" s="3" t="s">
        <v>7926</v>
      </c>
      <c r="G2934" s="3" t="s">
        <v>28</v>
      </c>
      <c r="H2934" s="182">
        <v>721.66666666666663</v>
      </c>
      <c r="I2934" s="3">
        <v>0</v>
      </c>
      <c r="J2934" s="3">
        <v>0.5</v>
      </c>
      <c r="K2934" s="3" t="s">
        <v>26</v>
      </c>
      <c r="L2934" s="3">
        <v>462154</v>
      </c>
      <c r="M2934" s="3" t="s">
        <v>7927</v>
      </c>
      <c r="N2934" s="3">
        <v>39</v>
      </c>
      <c r="O2934" s="3" t="s">
        <v>4407</v>
      </c>
      <c r="P2934" s="3" t="s">
        <v>19</v>
      </c>
      <c r="Q2934" s="3"/>
      <c r="R2934" s="3"/>
    </row>
    <row r="2935" spans="1:18" ht="15" customHeight="1">
      <c r="A2935" s="3">
        <v>402976</v>
      </c>
      <c r="B2935" s="191" t="s">
        <v>54</v>
      </c>
      <c r="C2935" s="3">
        <v>36</v>
      </c>
      <c r="D2935" s="3" t="s">
        <v>4425</v>
      </c>
      <c r="E2935" s="3" t="s">
        <v>7928</v>
      </c>
      <c r="F2935" s="3" t="s">
        <v>7929</v>
      </c>
      <c r="G2935" s="3" t="s">
        <v>28</v>
      </c>
      <c r="H2935" s="182">
        <v>180</v>
      </c>
      <c r="I2935" s="3">
        <v>0</v>
      </c>
      <c r="J2935" s="3">
        <v>0.58333333333333337</v>
      </c>
      <c r="K2935" s="3" t="s">
        <v>26</v>
      </c>
      <c r="L2935" s="3">
        <v>348102</v>
      </c>
      <c r="M2935" s="3" t="s">
        <v>7930</v>
      </c>
      <c r="N2935" s="3">
        <v>39</v>
      </c>
      <c r="O2935" s="3" t="s">
        <v>4407</v>
      </c>
      <c r="P2935" s="3" t="s">
        <v>19</v>
      </c>
      <c r="Q2935" s="3"/>
      <c r="R2935" s="3"/>
    </row>
    <row r="2936" spans="1:18" ht="15" customHeight="1">
      <c r="A2936" s="3">
        <v>402977</v>
      </c>
      <c r="B2936" s="191" t="s">
        <v>54</v>
      </c>
      <c r="C2936" s="3">
        <v>36</v>
      </c>
      <c r="D2936" s="3" t="s">
        <v>4425</v>
      </c>
      <c r="E2936" s="3" t="s">
        <v>7931</v>
      </c>
      <c r="F2936" s="3" t="s">
        <v>7932</v>
      </c>
      <c r="G2936" s="3" t="s">
        <v>28</v>
      </c>
      <c r="H2936" s="182">
        <v>0</v>
      </c>
      <c r="I2936" s="3">
        <v>0</v>
      </c>
      <c r="J2936" s="3">
        <v>0</v>
      </c>
      <c r="K2936" s="3" t="s">
        <v>18</v>
      </c>
      <c r="L2936" s="3">
        <v>466091</v>
      </c>
      <c r="M2936" s="3" t="s">
        <v>7933</v>
      </c>
      <c r="N2936" s="3">
        <v>39</v>
      </c>
      <c r="O2936" s="3" t="s">
        <v>4407</v>
      </c>
      <c r="P2936" s="3" t="s">
        <v>19</v>
      </c>
      <c r="Q2936" s="3"/>
      <c r="R2936" s="3"/>
    </row>
    <row r="2937" spans="1:18" ht="15" customHeight="1">
      <c r="A2937" s="3">
        <v>402978</v>
      </c>
      <c r="B2937" s="191" t="s">
        <v>54</v>
      </c>
      <c r="C2937" s="3">
        <v>36</v>
      </c>
      <c r="D2937" s="3" t="s">
        <v>4425</v>
      </c>
      <c r="E2937" s="3" t="s">
        <v>7934</v>
      </c>
      <c r="F2937" s="3" t="s">
        <v>7935</v>
      </c>
      <c r="G2937" s="3" t="s">
        <v>28</v>
      </c>
      <c r="H2937" s="182">
        <v>0</v>
      </c>
      <c r="I2937" s="3">
        <v>0</v>
      </c>
      <c r="J2937" s="3">
        <v>0</v>
      </c>
      <c r="K2937" s="3" t="s">
        <v>18</v>
      </c>
      <c r="L2937" s="3">
        <v>466092</v>
      </c>
      <c r="M2937" s="3" t="s">
        <v>7936</v>
      </c>
      <c r="N2937" s="3">
        <v>39</v>
      </c>
      <c r="O2937" s="3" t="s">
        <v>4407</v>
      </c>
      <c r="P2937" s="3" t="s">
        <v>19</v>
      </c>
      <c r="Q2937" s="3"/>
      <c r="R2937" s="3"/>
    </row>
    <row r="2938" spans="1:18" ht="15" customHeight="1">
      <c r="A2938" s="3">
        <v>402979</v>
      </c>
      <c r="B2938" s="191" t="s">
        <v>54</v>
      </c>
      <c r="C2938" s="3">
        <v>36</v>
      </c>
      <c r="D2938" s="3" t="s">
        <v>4425</v>
      </c>
      <c r="E2938" s="3" t="s">
        <v>7937</v>
      </c>
      <c r="F2938" s="3" t="s">
        <v>7938</v>
      </c>
      <c r="G2938" s="3" t="s">
        <v>28</v>
      </c>
      <c r="H2938" s="182">
        <v>380</v>
      </c>
      <c r="I2938" s="3">
        <v>0</v>
      </c>
      <c r="J2938" s="3">
        <v>0</v>
      </c>
      <c r="K2938" s="3" t="s">
        <v>18</v>
      </c>
      <c r="L2938" s="3">
        <v>466092</v>
      </c>
      <c r="M2938" s="3" t="s">
        <v>7939</v>
      </c>
      <c r="N2938" s="3">
        <v>39</v>
      </c>
      <c r="O2938" s="3" t="s">
        <v>4407</v>
      </c>
      <c r="P2938" s="3" t="s">
        <v>19</v>
      </c>
      <c r="Q2938" s="3"/>
      <c r="R2938" s="3"/>
    </row>
    <row r="2939" spans="1:18" ht="15" customHeight="1">
      <c r="A2939" s="3">
        <v>402980</v>
      </c>
      <c r="B2939" s="191" t="s">
        <v>54</v>
      </c>
      <c r="C2939" s="3">
        <v>36</v>
      </c>
      <c r="D2939" s="3" t="s">
        <v>4425</v>
      </c>
      <c r="E2939" s="3" t="s">
        <v>7940</v>
      </c>
      <c r="F2939" s="3" t="s">
        <v>7941</v>
      </c>
      <c r="G2939" s="3" t="s">
        <v>28</v>
      </c>
      <c r="H2939" s="182">
        <v>142.73999999999998</v>
      </c>
      <c r="I2939" s="3">
        <v>0</v>
      </c>
      <c r="J2939" s="3">
        <v>1</v>
      </c>
      <c r="K2939" s="3" t="s">
        <v>26</v>
      </c>
      <c r="L2939" s="3">
        <v>439891</v>
      </c>
      <c r="M2939" s="3" t="s">
        <v>7942</v>
      </c>
      <c r="N2939" s="3">
        <v>39</v>
      </c>
      <c r="O2939" s="3" t="s">
        <v>4407</v>
      </c>
      <c r="P2939" s="3" t="s">
        <v>19</v>
      </c>
      <c r="Q2939" s="3"/>
      <c r="R2939" s="3"/>
    </row>
    <row r="2940" spans="1:18" ht="15" customHeight="1">
      <c r="A2940" s="3">
        <v>402952</v>
      </c>
      <c r="B2940" s="191" t="s">
        <v>54</v>
      </c>
      <c r="C2940" s="3">
        <v>36</v>
      </c>
      <c r="D2940" s="3" t="s">
        <v>4425</v>
      </c>
      <c r="E2940" s="3" t="s">
        <v>7943</v>
      </c>
      <c r="F2940" s="3" t="s">
        <v>7944</v>
      </c>
      <c r="G2940" s="3" t="s">
        <v>28</v>
      </c>
      <c r="H2940" s="182">
        <v>422.22222222222223</v>
      </c>
      <c r="I2940" s="3">
        <v>7.666666666666667</v>
      </c>
      <c r="J2940" s="3">
        <v>8.5833333333333339</v>
      </c>
      <c r="K2940" s="3" t="s">
        <v>29</v>
      </c>
      <c r="L2940" s="3">
        <v>306579</v>
      </c>
      <c r="M2940" s="3" t="s">
        <v>7945</v>
      </c>
      <c r="N2940" s="3">
        <v>39</v>
      </c>
      <c r="O2940" s="3" t="s">
        <v>4407</v>
      </c>
      <c r="P2940" s="3" t="s">
        <v>19</v>
      </c>
      <c r="Q2940" s="3"/>
      <c r="R2940" s="3"/>
    </row>
    <row r="2941" spans="1:18" ht="15" customHeight="1">
      <c r="A2941" s="3">
        <v>403002</v>
      </c>
      <c r="B2941" s="191" t="s">
        <v>54</v>
      </c>
      <c r="C2941" s="3">
        <v>19</v>
      </c>
      <c r="D2941" s="3" t="s">
        <v>3531</v>
      </c>
      <c r="E2941" s="3" t="s">
        <v>7946</v>
      </c>
      <c r="F2941" s="3" t="s">
        <v>7947</v>
      </c>
      <c r="G2941" s="3" t="s">
        <v>28</v>
      </c>
      <c r="H2941" s="182">
        <v>690</v>
      </c>
      <c r="I2941" s="3">
        <v>0</v>
      </c>
      <c r="J2941" s="3">
        <v>0</v>
      </c>
      <c r="K2941" s="3" t="s">
        <v>18</v>
      </c>
      <c r="L2941" s="3">
        <v>363840</v>
      </c>
      <c r="M2941" s="3"/>
      <c r="N2941" s="3"/>
      <c r="O2941" s="3" t="s">
        <v>19</v>
      </c>
      <c r="P2941" s="3" t="s">
        <v>19</v>
      </c>
      <c r="Q2941" s="3"/>
      <c r="R2941" s="3"/>
    </row>
    <row r="2942" spans="1:18" ht="15" customHeight="1">
      <c r="A2942" s="3">
        <v>402984</v>
      </c>
      <c r="B2942" s="191" t="s">
        <v>54</v>
      </c>
      <c r="C2942" s="3">
        <v>36</v>
      </c>
      <c r="D2942" s="3" t="s">
        <v>4425</v>
      </c>
      <c r="E2942" s="3" t="s">
        <v>7948</v>
      </c>
      <c r="F2942" s="3" t="s">
        <v>7949</v>
      </c>
      <c r="G2942" s="3" t="s">
        <v>28</v>
      </c>
      <c r="H2942" s="182">
        <v>0</v>
      </c>
      <c r="I2942" s="3">
        <v>0</v>
      </c>
      <c r="J2942" s="3">
        <v>0</v>
      </c>
      <c r="K2942" s="3" t="s">
        <v>18</v>
      </c>
      <c r="L2942" s="3">
        <v>453767</v>
      </c>
      <c r="M2942" s="3" t="s">
        <v>5445</v>
      </c>
      <c r="N2942" s="3">
        <v>39</v>
      </c>
      <c r="O2942" s="3" t="s">
        <v>5413</v>
      </c>
      <c r="P2942" s="3" t="s">
        <v>19</v>
      </c>
      <c r="Q2942" s="3"/>
      <c r="R2942" s="3"/>
    </row>
    <row r="2943" spans="1:18" ht="15" customHeight="1">
      <c r="A2943" s="3">
        <v>402985</v>
      </c>
      <c r="B2943" s="191" t="s">
        <v>54</v>
      </c>
      <c r="C2943" s="3">
        <v>36</v>
      </c>
      <c r="D2943" s="3" t="s">
        <v>4425</v>
      </c>
      <c r="E2943" s="3" t="s">
        <v>7950</v>
      </c>
      <c r="F2943" s="3" t="s">
        <v>7951</v>
      </c>
      <c r="G2943" s="3" t="s">
        <v>28</v>
      </c>
      <c r="H2943" s="182">
        <v>0</v>
      </c>
      <c r="I2943" s="3">
        <v>0</v>
      </c>
      <c r="J2943" s="3">
        <v>0</v>
      </c>
      <c r="K2943" s="3" t="s">
        <v>18</v>
      </c>
      <c r="L2943" s="3">
        <v>462281</v>
      </c>
      <c r="M2943" s="3" t="s">
        <v>7952</v>
      </c>
      <c r="N2943" s="3">
        <v>39</v>
      </c>
      <c r="O2943" s="3" t="s">
        <v>5413</v>
      </c>
      <c r="P2943" s="3" t="s">
        <v>19</v>
      </c>
      <c r="Q2943" s="3"/>
      <c r="R2943" s="3"/>
    </row>
    <row r="2944" spans="1:18" ht="15" customHeight="1">
      <c r="A2944" s="3">
        <v>402987</v>
      </c>
      <c r="B2944" s="191" t="s">
        <v>54</v>
      </c>
      <c r="C2944" s="3">
        <v>36</v>
      </c>
      <c r="D2944" s="3" t="s">
        <v>4425</v>
      </c>
      <c r="E2944" s="3" t="s">
        <v>7953</v>
      </c>
      <c r="F2944" s="3" t="s">
        <v>7954</v>
      </c>
      <c r="G2944" s="3" t="s">
        <v>1710</v>
      </c>
      <c r="H2944" s="182">
        <v>595</v>
      </c>
      <c r="I2944" s="3">
        <v>2</v>
      </c>
      <c r="J2944" s="3">
        <v>1.5833333333333333</v>
      </c>
      <c r="K2944" s="3" t="s">
        <v>29</v>
      </c>
      <c r="L2944" s="3">
        <v>428738</v>
      </c>
      <c r="M2944" s="167" t="s">
        <v>2978</v>
      </c>
      <c r="N2944" s="3">
        <v>39</v>
      </c>
      <c r="O2944" s="3" t="s">
        <v>3156</v>
      </c>
      <c r="P2944" s="3" t="s">
        <v>19</v>
      </c>
      <c r="Q2944" s="3"/>
      <c r="R2944" s="3"/>
    </row>
    <row r="2945" spans="1:18" ht="15" customHeight="1">
      <c r="A2945" s="3">
        <v>402989</v>
      </c>
      <c r="B2945" s="191" t="s">
        <v>54</v>
      </c>
      <c r="C2945" s="3">
        <v>36</v>
      </c>
      <c r="D2945" s="3" t="s">
        <v>4425</v>
      </c>
      <c r="E2945" s="3" t="s">
        <v>7955</v>
      </c>
      <c r="F2945" s="3" t="s">
        <v>7956</v>
      </c>
      <c r="G2945" s="3" t="s">
        <v>28</v>
      </c>
      <c r="H2945" s="182">
        <v>188.58823529411765</v>
      </c>
      <c r="I2945" s="3">
        <v>0.33333333333333331</v>
      </c>
      <c r="J2945" s="3">
        <v>0.16666666666666666</v>
      </c>
      <c r="K2945" s="3" t="s">
        <v>26</v>
      </c>
      <c r="L2945" s="3">
        <v>464937</v>
      </c>
      <c r="M2945" s="3" t="s">
        <v>7957</v>
      </c>
      <c r="N2945" s="3">
        <v>39</v>
      </c>
      <c r="O2945" s="3" t="s">
        <v>3156</v>
      </c>
      <c r="P2945" s="3" t="s">
        <v>19</v>
      </c>
      <c r="Q2945" s="3"/>
      <c r="R2945" s="3"/>
    </row>
    <row r="2946" spans="1:18" ht="15" customHeight="1">
      <c r="A2946" s="3">
        <v>400152</v>
      </c>
      <c r="B2946" s="191" t="s">
        <v>54</v>
      </c>
      <c r="C2946" s="3">
        <v>16</v>
      </c>
      <c r="D2946" s="166" t="s">
        <v>3284</v>
      </c>
      <c r="E2946" s="3" t="s">
        <v>7958</v>
      </c>
      <c r="F2946" s="3" t="s">
        <v>7959</v>
      </c>
      <c r="G2946" s="3" t="s">
        <v>96</v>
      </c>
      <c r="H2946" s="182">
        <v>3.04</v>
      </c>
      <c r="I2946" s="3">
        <v>6</v>
      </c>
      <c r="J2946" s="3">
        <v>7</v>
      </c>
      <c r="K2946" s="3" t="s">
        <v>29</v>
      </c>
      <c r="L2946" s="167">
        <v>284286</v>
      </c>
      <c r="M2946" s="3"/>
      <c r="N2946" s="3"/>
      <c r="O2946" s="3" t="s">
        <v>3284</v>
      </c>
      <c r="P2946" s="3">
        <v>284286</v>
      </c>
      <c r="Q2946" s="3"/>
      <c r="R2946" s="3"/>
    </row>
    <row r="2947" spans="1:18" ht="15" customHeight="1">
      <c r="A2947" s="175">
        <v>403135</v>
      </c>
      <c r="B2947" s="191" t="s">
        <v>54</v>
      </c>
      <c r="C2947" s="3">
        <v>16</v>
      </c>
      <c r="D2947" s="166" t="s">
        <v>3284</v>
      </c>
      <c r="E2947" s="3" t="s">
        <v>7960</v>
      </c>
      <c r="F2947" s="3" t="s">
        <v>7961</v>
      </c>
      <c r="G2947" s="3" t="s">
        <v>28</v>
      </c>
      <c r="H2947" s="182">
        <v>27.158888888888889</v>
      </c>
      <c r="I2947" s="3">
        <v>7.333333333333333</v>
      </c>
      <c r="J2947" s="3">
        <v>31</v>
      </c>
      <c r="K2947" s="3" t="s">
        <v>29</v>
      </c>
      <c r="L2947" s="3">
        <v>394901</v>
      </c>
      <c r="M2947" s="3"/>
      <c r="N2947" s="3"/>
      <c r="O2947" s="3" t="s">
        <v>3284</v>
      </c>
      <c r="P2947" s="3" t="s">
        <v>19</v>
      </c>
      <c r="Q2947" s="3"/>
      <c r="R2947" s="3"/>
    </row>
    <row r="2948" spans="1:18" ht="15" customHeight="1">
      <c r="A2948" s="3">
        <v>403137</v>
      </c>
      <c r="B2948" s="191" t="s">
        <v>54</v>
      </c>
      <c r="C2948" s="3">
        <v>16</v>
      </c>
      <c r="D2948" s="166" t="s">
        <v>3284</v>
      </c>
      <c r="E2948" s="3" t="s">
        <v>7962</v>
      </c>
      <c r="F2948" s="3" t="s">
        <v>7963</v>
      </c>
      <c r="G2948" s="3" t="s">
        <v>28</v>
      </c>
      <c r="H2948" s="182">
        <v>8.8000000000000007</v>
      </c>
      <c r="I2948" s="3">
        <v>0</v>
      </c>
      <c r="J2948" s="3">
        <v>0</v>
      </c>
      <c r="K2948" s="3" t="s">
        <v>26</v>
      </c>
      <c r="L2948" s="3">
        <v>464018</v>
      </c>
      <c r="M2948" s="3"/>
      <c r="N2948" s="3"/>
      <c r="O2948" s="3" t="s">
        <v>19</v>
      </c>
      <c r="P2948" s="3" t="s">
        <v>19</v>
      </c>
      <c r="Q2948" s="3"/>
      <c r="R2948" s="3"/>
    </row>
    <row r="2949" spans="1:18" ht="15" customHeight="1">
      <c r="A2949" s="3">
        <v>403136</v>
      </c>
      <c r="B2949" s="191" t="s">
        <v>54</v>
      </c>
      <c r="C2949" s="3">
        <v>16</v>
      </c>
      <c r="D2949" s="166" t="s">
        <v>3284</v>
      </c>
      <c r="E2949" s="3" t="s">
        <v>7964</v>
      </c>
      <c r="F2949" s="3" t="s">
        <v>7965</v>
      </c>
      <c r="G2949" s="3" t="s">
        <v>28</v>
      </c>
      <c r="H2949" s="182">
        <v>15.358461538461539</v>
      </c>
      <c r="I2949" s="3">
        <v>13.333333333333334</v>
      </c>
      <c r="J2949" s="3">
        <v>48.583333333333336</v>
      </c>
      <c r="K2949" s="3" t="s">
        <v>29</v>
      </c>
      <c r="L2949" s="3">
        <v>466470</v>
      </c>
      <c r="M2949" s="3"/>
      <c r="N2949" s="3"/>
      <c r="O2949" s="3" t="s">
        <v>3284</v>
      </c>
      <c r="P2949" s="3" t="s">
        <v>19</v>
      </c>
      <c r="Q2949" s="3"/>
      <c r="R2949" s="3"/>
    </row>
    <row r="2950" spans="1:18" ht="15" customHeight="1">
      <c r="A2950" s="3">
        <v>403141</v>
      </c>
      <c r="B2950" s="191" t="s">
        <v>54</v>
      </c>
      <c r="C2950" s="3">
        <v>17</v>
      </c>
      <c r="D2950" s="3" t="s">
        <v>3537</v>
      </c>
      <c r="E2950" s="3" t="s">
        <v>7966</v>
      </c>
      <c r="F2950" s="3" t="s">
        <v>7967</v>
      </c>
      <c r="G2950" s="3" t="s">
        <v>28</v>
      </c>
      <c r="H2950" s="182">
        <v>50.3</v>
      </c>
      <c r="I2950" s="3">
        <v>1.3333333333333333</v>
      </c>
      <c r="J2950" s="3">
        <v>1.3333333333333333</v>
      </c>
      <c r="K2950" s="3" t="s">
        <v>29</v>
      </c>
      <c r="L2950" s="3">
        <v>445539</v>
      </c>
      <c r="M2950" s="3"/>
      <c r="N2950" s="3"/>
      <c r="O2950" s="3" t="s">
        <v>19</v>
      </c>
      <c r="P2950" s="3" t="s">
        <v>19</v>
      </c>
      <c r="Q2950" s="3"/>
      <c r="R2950" s="3"/>
    </row>
    <row r="2951" spans="1:18" ht="15" customHeight="1">
      <c r="A2951" s="3">
        <v>403143</v>
      </c>
      <c r="B2951" s="191" t="s">
        <v>54</v>
      </c>
      <c r="C2951" s="3">
        <v>17</v>
      </c>
      <c r="D2951" s="3" t="s">
        <v>3537</v>
      </c>
      <c r="E2951" s="3" t="s">
        <v>7968</v>
      </c>
      <c r="F2951" s="3" t="s">
        <v>7969</v>
      </c>
      <c r="G2951" s="3" t="s">
        <v>28</v>
      </c>
      <c r="H2951" s="182">
        <v>94</v>
      </c>
      <c r="I2951" s="3">
        <v>0</v>
      </c>
      <c r="J2951" s="3">
        <v>0</v>
      </c>
      <c r="K2951" s="3" t="s">
        <v>18</v>
      </c>
      <c r="L2951" s="3">
        <v>404518</v>
      </c>
      <c r="M2951" s="3"/>
      <c r="N2951" s="3"/>
      <c r="O2951" s="3" t="s">
        <v>19</v>
      </c>
      <c r="P2951" s="3" t="s">
        <v>19</v>
      </c>
      <c r="Q2951" s="3"/>
      <c r="R2951" s="3"/>
    </row>
    <row r="2952" spans="1:18" ht="15" customHeight="1">
      <c r="A2952" s="3">
        <v>403144</v>
      </c>
      <c r="B2952" s="191" t="s">
        <v>54</v>
      </c>
      <c r="C2952" s="3">
        <v>17</v>
      </c>
      <c r="D2952" s="3" t="s">
        <v>3537</v>
      </c>
      <c r="E2952" s="3" t="s">
        <v>7970</v>
      </c>
      <c r="F2952" s="3" t="s">
        <v>7971</v>
      </c>
      <c r="G2952" s="3" t="s">
        <v>28</v>
      </c>
      <c r="H2952" s="182">
        <v>0</v>
      </c>
      <c r="I2952" s="3">
        <v>0</v>
      </c>
      <c r="J2952" s="3">
        <v>0</v>
      </c>
      <c r="K2952" s="3" t="s">
        <v>18</v>
      </c>
      <c r="L2952" s="3">
        <v>434678</v>
      </c>
      <c r="M2952" s="3"/>
      <c r="N2952" s="3"/>
      <c r="O2952" s="3" t="s">
        <v>19</v>
      </c>
      <c r="P2952" s="3" t="s">
        <v>19</v>
      </c>
      <c r="Q2952" s="3"/>
      <c r="R2952" s="3"/>
    </row>
    <row r="2953" spans="1:18" ht="15" customHeight="1">
      <c r="A2953" s="3">
        <v>403145</v>
      </c>
      <c r="B2953" s="191" t="s">
        <v>54</v>
      </c>
      <c r="C2953" s="3">
        <v>17</v>
      </c>
      <c r="D2953" s="3" t="s">
        <v>3537</v>
      </c>
      <c r="E2953" s="3" t="s">
        <v>7972</v>
      </c>
      <c r="F2953" s="3" t="s">
        <v>7973</v>
      </c>
      <c r="G2953" s="3" t="s">
        <v>28</v>
      </c>
      <c r="H2953" s="182">
        <v>0</v>
      </c>
      <c r="I2953" s="3">
        <v>0</v>
      </c>
      <c r="J2953" s="3">
        <v>41.666666666666664</v>
      </c>
      <c r="K2953" s="3" t="s">
        <v>26</v>
      </c>
      <c r="L2953" s="3">
        <v>449555</v>
      </c>
      <c r="M2953" s="3"/>
      <c r="N2953" s="3"/>
      <c r="O2953" s="3" t="s">
        <v>19</v>
      </c>
      <c r="P2953" s="3" t="s">
        <v>19</v>
      </c>
      <c r="Q2953" s="3"/>
      <c r="R2953" s="3"/>
    </row>
    <row r="2954" spans="1:18" ht="15" customHeight="1">
      <c r="A2954" s="3">
        <v>403138</v>
      </c>
      <c r="B2954" s="191" t="s">
        <v>54</v>
      </c>
      <c r="C2954" s="3">
        <v>17</v>
      </c>
      <c r="D2954" s="3" t="s">
        <v>3537</v>
      </c>
      <c r="E2954" s="3" t="s">
        <v>7974</v>
      </c>
      <c r="F2954" s="3" t="s">
        <v>7975</v>
      </c>
      <c r="G2954" s="3" t="s">
        <v>28</v>
      </c>
      <c r="H2954" s="182">
        <v>0</v>
      </c>
      <c r="I2954" s="3">
        <v>0</v>
      </c>
      <c r="J2954" s="3">
        <v>0</v>
      </c>
      <c r="K2954" s="3" t="s">
        <v>18</v>
      </c>
      <c r="L2954" s="3">
        <v>437667</v>
      </c>
      <c r="M2954" s="3"/>
      <c r="N2954" s="3"/>
      <c r="O2954" s="3" t="s">
        <v>19</v>
      </c>
      <c r="P2954" s="3" t="s">
        <v>19</v>
      </c>
      <c r="Q2954" s="3"/>
      <c r="R2954" s="3"/>
    </row>
    <row r="2955" spans="1:18" ht="15" customHeight="1">
      <c r="A2955" s="3">
        <v>403147</v>
      </c>
      <c r="B2955" s="191" t="s">
        <v>54</v>
      </c>
      <c r="C2955" s="3">
        <v>17</v>
      </c>
      <c r="D2955" s="3" t="s">
        <v>3537</v>
      </c>
      <c r="E2955" s="3" t="s">
        <v>7976</v>
      </c>
      <c r="F2955" s="3" t="s">
        <v>7977</v>
      </c>
      <c r="G2955" s="3" t="s">
        <v>28</v>
      </c>
      <c r="H2955" s="182">
        <v>0</v>
      </c>
      <c r="I2955" s="3">
        <v>0</v>
      </c>
      <c r="J2955" s="3">
        <v>0</v>
      </c>
      <c r="K2955" s="3" t="s">
        <v>18</v>
      </c>
      <c r="L2955" s="3">
        <v>437667</v>
      </c>
      <c r="M2955" s="3"/>
      <c r="N2955" s="3"/>
      <c r="O2955" s="3" t="s">
        <v>19</v>
      </c>
      <c r="P2955" s="3" t="s">
        <v>19</v>
      </c>
      <c r="Q2955" s="3"/>
      <c r="R2955" s="3"/>
    </row>
    <row r="2956" spans="1:18" ht="15" customHeight="1">
      <c r="A2956" s="3">
        <v>403146</v>
      </c>
      <c r="B2956" s="191" t="s">
        <v>54</v>
      </c>
      <c r="C2956" s="3">
        <v>17</v>
      </c>
      <c r="D2956" s="3" t="s">
        <v>3537</v>
      </c>
      <c r="E2956" s="3" t="s">
        <v>7978</v>
      </c>
      <c r="F2956" s="3" t="s">
        <v>7979</v>
      </c>
      <c r="G2956" s="3" t="s">
        <v>28</v>
      </c>
      <c r="H2956" s="182">
        <v>63.69</v>
      </c>
      <c r="I2956" s="3">
        <v>0</v>
      </c>
      <c r="J2956" s="3">
        <v>0</v>
      </c>
      <c r="K2956" s="3" t="s">
        <v>26</v>
      </c>
      <c r="L2956" s="3">
        <v>465408</v>
      </c>
      <c r="M2956" s="3"/>
      <c r="N2956" s="3"/>
      <c r="O2956" s="3" t="s">
        <v>19</v>
      </c>
      <c r="P2956" s="3" t="s">
        <v>19</v>
      </c>
      <c r="Q2956" s="3"/>
      <c r="R2956" s="3"/>
    </row>
    <row r="2957" spans="1:18" ht="15" customHeight="1">
      <c r="A2957" s="3">
        <v>403148</v>
      </c>
      <c r="B2957" s="191" t="s">
        <v>54</v>
      </c>
      <c r="C2957" s="3">
        <v>17</v>
      </c>
      <c r="D2957" s="3" t="s">
        <v>3537</v>
      </c>
      <c r="E2957" s="3" t="s">
        <v>7980</v>
      </c>
      <c r="F2957" s="3" t="s">
        <v>7981</v>
      </c>
      <c r="G2957" s="3" t="s">
        <v>28</v>
      </c>
      <c r="H2957" s="182">
        <v>0</v>
      </c>
      <c r="I2957" s="3">
        <v>0</v>
      </c>
      <c r="J2957" s="3">
        <v>0</v>
      </c>
      <c r="K2957" s="3" t="s">
        <v>18</v>
      </c>
      <c r="L2957" s="3">
        <v>474171</v>
      </c>
      <c r="M2957" s="3"/>
      <c r="N2957" s="3"/>
      <c r="O2957" s="3" t="s">
        <v>19</v>
      </c>
      <c r="P2957" s="3" t="s">
        <v>19</v>
      </c>
      <c r="Q2957" s="3"/>
      <c r="R2957" s="3"/>
    </row>
    <row r="2958" spans="1:18" ht="15" customHeight="1">
      <c r="A2958" s="3">
        <v>403149</v>
      </c>
      <c r="B2958" s="191" t="s">
        <v>54</v>
      </c>
      <c r="C2958" s="3">
        <v>17</v>
      </c>
      <c r="D2958" s="3" t="s">
        <v>3537</v>
      </c>
      <c r="E2958" s="3" t="s">
        <v>7982</v>
      </c>
      <c r="F2958" s="3" t="s">
        <v>7983</v>
      </c>
      <c r="G2958" s="3" t="s">
        <v>28</v>
      </c>
      <c r="H2958" s="182">
        <v>0</v>
      </c>
      <c r="I2958" s="3">
        <v>0</v>
      </c>
      <c r="J2958" s="3">
        <v>0</v>
      </c>
      <c r="K2958" s="3" t="s">
        <v>18</v>
      </c>
      <c r="L2958" s="3">
        <v>451817</v>
      </c>
      <c r="M2958" s="3"/>
      <c r="N2958" s="3"/>
      <c r="O2958" s="3" t="s">
        <v>19</v>
      </c>
      <c r="P2958" s="3" t="s">
        <v>19</v>
      </c>
      <c r="Q2958" s="3"/>
      <c r="R2958" s="3"/>
    </row>
    <row r="2959" spans="1:18" ht="15" customHeight="1">
      <c r="A2959" s="3">
        <v>403151</v>
      </c>
      <c r="B2959" s="191" t="s">
        <v>54</v>
      </c>
      <c r="C2959" s="3">
        <v>17</v>
      </c>
      <c r="D2959" s="3" t="s">
        <v>3537</v>
      </c>
      <c r="E2959" s="3" t="s">
        <v>7984</v>
      </c>
      <c r="F2959" s="3" t="s">
        <v>7985</v>
      </c>
      <c r="G2959" s="3" t="s">
        <v>28</v>
      </c>
      <c r="H2959" s="182">
        <v>0</v>
      </c>
      <c r="I2959" s="3">
        <v>0</v>
      </c>
      <c r="J2959" s="3">
        <v>0</v>
      </c>
      <c r="K2959" s="3" t="s">
        <v>18</v>
      </c>
      <c r="L2959" s="3">
        <v>480872</v>
      </c>
      <c r="M2959" s="3"/>
      <c r="N2959" s="3"/>
      <c r="O2959" s="3" t="s">
        <v>19</v>
      </c>
      <c r="P2959" s="3" t="s">
        <v>19</v>
      </c>
      <c r="Q2959" s="3"/>
      <c r="R2959" s="3"/>
    </row>
    <row r="2960" spans="1:18" ht="15" customHeight="1">
      <c r="A2960" s="3">
        <v>403153</v>
      </c>
      <c r="B2960" s="191" t="s">
        <v>54</v>
      </c>
      <c r="C2960" s="3">
        <v>17</v>
      </c>
      <c r="D2960" s="3" t="s">
        <v>3537</v>
      </c>
      <c r="E2960" s="3" t="s">
        <v>7986</v>
      </c>
      <c r="F2960" s="3" t="s">
        <v>7987</v>
      </c>
      <c r="G2960" s="3" t="s">
        <v>28</v>
      </c>
      <c r="H2960" s="182">
        <v>0</v>
      </c>
      <c r="I2960" s="3">
        <v>0</v>
      </c>
      <c r="J2960" s="3">
        <v>0</v>
      </c>
      <c r="K2960" s="3" t="s">
        <v>18</v>
      </c>
      <c r="L2960" s="3">
        <v>449407</v>
      </c>
      <c r="M2960" s="3"/>
      <c r="N2960" s="3"/>
      <c r="O2960" s="3" t="s">
        <v>19</v>
      </c>
      <c r="P2960" s="3" t="s">
        <v>19</v>
      </c>
      <c r="Q2960" s="3"/>
      <c r="R2960" s="3"/>
    </row>
    <row r="2961" spans="1:18" ht="15" customHeight="1">
      <c r="A2961" s="3">
        <v>403150</v>
      </c>
      <c r="B2961" s="191" t="s">
        <v>54</v>
      </c>
      <c r="C2961" s="3">
        <v>26</v>
      </c>
      <c r="D2961" s="3" t="s">
        <v>3376</v>
      </c>
      <c r="E2961" s="3" t="s">
        <v>7988</v>
      </c>
      <c r="F2961" s="3" t="s">
        <v>7989</v>
      </c>
      <c r="G2961" s="3" t="s">
        <v>28</v>
      </c>
      <c r="H2961" s="182">
        <v>0</v>
      </c>
      <c r="I2961" s="3">
        <v>0</v>
      </c>
      <c r="J2961" s="3">
        <v>0</v>
      </c>
      <c r="K2961" s="3" t="s">
        <v>18</v>
      </c>
      <c r="L2961" s="3">
        <v>370528</v>
      </c>
      <c r="M2961" s="3"/>
      <c r="N2961" s="3"/>
      <c r="O2961" s="3" t="s">
        <v>19</v>
      </c>
      <c r="P2961" s="3" t="s">
        <v>19</v>
      </c>
      <c r="Q2961" s="3"/>
      <c r="R2961" s="3"/>
    </row>
    <row r="2962" spans="1:18" ht="15" customHeight="1">
      <c r="A2962" s="3">
        <v>403152</v>
      </c>
      <c r="B2962" s="191" t="s">
        <v>54</v>
      </c>
      <c r="C2962" s="3">
        <v>26</v>
      </c>
      <c r="D2962" s="3" t="s">
        <v>3376</v>
      </c>
      <c r="E2962" s="3" t="s">
        <v>7990</v>
      </c>
      <c r="F2962" s="3" t="s">
        <v>7991</v>
      </c>
      <c r="G2962" s="3" t="s">
        <v>28</v>
      </c>
      <c r="H2962" s="182">
        <v>19.36</v>
      </c>
      <c r="I2962" s="3">
        <v>0</v>
      </c>
      <c r="J2962" s="3">
        <v>0</v>
      </c>
      <c r="K2962" s="3" t="s">
        <v>26</v>
      </c>
      <c r="L2962" s="3">
        <v>451860</v>
      </c>
      <c r="M2962" s="3"/>
      <c r="N2962" s="3"/>
      <c r="O2962" s="3" t="s">
        <v>19</v>
      </c>
      <c r="P2962" s="3" t="s">
        <v>19</v>
      </c>
      <c r="Q2962" s="3"/>
      <c r="R2962" s="3"/>
    </row>
    <row r="2963" spans="1:18" ht="15" customHeight="1">
      <c r="A2963" s="3">
        <v>403155</v>
      </c>
      <c r="B2963" s="191" t="s">
        <v>54</v>
      </c>
      <c r="C2963" s="3">
        <v>26</v>
      </c>
      <c r="D2963" s="3" t="s">
        <v>3376</v>
      </c>
      <c r="E2963" s="3" t="s">
        <v>7992</v>
      </c>
      <c r="F2963" s="3" t="s">
        <v>7993</v>
      </c>
      <c r="G2963" s="3" t="s">
        <v>28</v>
      </c>
      <c r="H2963" s="182">
        <v>17.440000000000001</v>
      </c>
      <c r="I2963" s="3">
        <v>0</v>
      </c>
      <c r="J2963" s="3">
        <v>0</v>
      </c>
      <c r="K2963" s="3" t="s">
        <v>26</v>
      </c>
      <c r="L2963" s="3">
        <v>435888</v>
      </c>
      <c r="M2963" s="3"/>
      <c r="N2963" s="3"/>
      <c r="O2963" s="3" t="s">
        <v>19</v>
      </c>
      <c r="P2963" s="3" t="s">
        <v>19</v>
      </c>
      <c r="Q2963" s="3"/>
      <c r="R2963" s="3"/>
    </row>
    <row r="2964" spans="1:18" ht="15" customHeight="1">
      <c r="A2964" s="3">
        <v>403154</v>
      </c>
      <c r="B2964" s="191" t="s">
        <v>54</v>
      </c>
      <c r="C2964" s="3">
        <v>26</v>
      </c>
      <c r="D2964" s="3" t="s">
        <v>3376</v>
      </c>
      <c r="E2964" s="3" t="s">
        <v>7994</v>
      </c>
      <c r="F2964" s="3" t="s">
        <v>7995</v>
      </c>
      <c r="G2964" s="3" t="s">
        <v>28</v>
      </c>
      <c r="H2964" s="182">
        <v>18.45</v>
      </c>
      <c r="I2964" s="3">
        <v>0</v>
      </c>
      <c r="J2964" s="3">
        <v>0</v>
      </c>
      <c r="K2964" s="3" t="s">
        <v>26</v>
      </c>
      <c r="L2964" s="3">
        <v>438638</v>
      </c>
      <c r="M2964" s="3"/>
      <c r="N2964" s="3"/>
      <c r="O2964" s="3" t="s">
        <v>19</v>
      </c>
      <c r="P2964" s="3" t="s">
        <v>19</v>
      </c>
      <c r="Q2964" s="3"/>
      <c r="R2964" s="3"/>
    </row>
    <row r="2965" spans="1:18" ht="15" customHeight="1">
      <c r="A2965" s="3">
        <v>403157</v>
      </c>
      <c r="B2965" s="191" t="s">
        <v>54</v>
      </c>
      <c r="C2965" s="3">
        <v>26</v>
      </c>
      <c r="D2965" s="3" t="s">
        <v>3376</v>
      </c>
      <c r="E2965" s="3" t="s">
        <v>7996</v>
      </c>
      <c r="F2965" s="3" t="s">
        <v>7997</v>
      </c>
      <c r="G2965" s="3" t="s">
        <v>28</v>
      </c>
      <c r="H2965" s="182">
        <v>0</v>
      </c>
      <c r="I2965" s="3">
        <v>0</v>
      </c>
      <c r="J2965" s="3">
        <v>0</v>
      </c>
      <c r="K2965" s="3" t="s">
        <v>18</v>
      </c>
      <c r="L2965" s="3">
        <v>467549</v>
      </c>
      <c r="M2965" s="3"/>
      <c r="N2965" s="3"/>
      <c r="O2965" s="3" t="s">
        <v>19</v>
      </c>
      <c r="P2965" s="3" t="s">
        <v>19</v>
      </c>
      <c r="Q2965" s="3"/>
      <c r="R2965" s="3"/>
    </row>
    <row r="2966" spans="1:18" ht="15" customHeight="1">
      <c r="A2966" s="3">
        <v>403159</v>
      </c>
      <c r="B2966" s="191" t="s">
        <v>54</v>
      </c>
      <c r="C2966" s="3">
        <v>26</v>
      </c>
      <c r="D2966" s="3" t="s">
        <v>3376</v>
      </c>
      <c r="E2966" s="3" t="s">
        <v>7998</v>
      </c>
      <c r="F2966" s="3" t="s">
        <v>7999</v>
      </c>
      <c r="G2966" s="3" t="s">
        <v>28</v>
      </c>
      <c r="H2966" s="182">
        <v>0</v>
      </c>
      <c r="I2966" s="3">
        <v>0</v>
      </c>
      <c r="J2966" s="3">
        <v>0</v>
      </c>
      <c r="K2966" s="3" t="s">
        <v>18</v>
      </c>
      <c r="L2966" s="3">
        <v>434586</v>
      </c>
      <c r="M2966" s="3"/>
      <c r="N2966" s="3"/>
      <c r="O2966" s="3" t="s">
        <v>19</v>
      </c>
      <c r="P2966" s="3" t="s">
        <v>19</v>
      </c>
      <c r="Q2966" s="3"/>
      <c r="R2966" s="3"/>
    </row>
    <row r="2967" spans="1:18" ht="15" customHeight="1">
      <c r="A2967" s="3">
        <v>403160</v>
      </c>
      <c r="B2967" s="191" t="s">
        <v>54</v>
      </c>
      <c r="C2967" s="3">
        <v>26</v>
      </c>
      <c r="D2967" s="3" t="s">
        <v>3376</v>
      </c>
      <c r="E2967" s="3" t="s">
        <v>8000</v>
      </c>
      <c r="F2967" s="3" t="s">
        <v>8001</v>
      </c>
      <c r="G2967" s="3" t="s">
        <v>28</v>
      </c>
      <c r="H2967" s="182">
        <v>23</v>
      </c>
      <c r="I2967" s="3">
        <v>0</v>
      </c>
      <c r="J2967" s="3">
        <v>0</v>
      </c>
      <c r="K2967" s="3" t="s">
        <v>26</v>
      </c>
      <c r="L2967" s="3">
        <v>400749</v>
      </c>
      <c r="M2967" s="3"/>
      <c r="N2967" s="3"/>
      <c r="O2967" s="3" t="s">
        <v>19</v>
      </c>
      <c r="P2967" s="3" t="s">
        <v>19</v>
      </c>
      <c r="Q2967" s="3"/>
      <c r="R2967" s="3"/>
    </row>
    <row r="2968" spans="1:18" ht="15" customHeight="1">
      <c r="A2968" s="3">
        <v>403156</v>
      </c>
      <c r="B2968" s="191" t="s">
        <v>54</v>
      </c>
      <c r="C2968" s="3">
        <v>26</v>
      </c>
      <c r="D2968" s="3" t="s">
        <v>3376</v>
      </c>
      <c r="E2968" s="3" t="s">
        <v>8002</v>
      </c>
      <c r="F2968" s="3" t="s">
        <v>8003</v>
      </c>
      <c r="G2968" s="3" t="s">
        <v>28</v>
      </c>
      <c r="H2968" s="182">
        <v>8.49</v>
      </c>
      <c r="I2968" s="3">
        <v>0</v>
      </c>
      <c r="J2968" s="3">
        <v>0</v>
      </c>
      <c r="K2968" s="3" t="s">
        <v>26</v>
      </c>
      <c r="L2968" s="3">
        <v>367690</v>
      </c>
      <c r="M2968" s="3"/>
      <c r="N2968" s="3"/>
      <c r="O2968" s="3" t="s">
        <v>19</v>
      </c>
      <c r="P2968" s="3" t="s">
        <v>19</v>
      </c>
      <c r="Q2968" s="3"/>
      <c r="R2968" s="3"/>
    </row>
    <row r="2969" spans="1:18" ht="15" customHeight="1">
      <c r="A2969" s="3">
        <v>403158</v>
      </c>
      <c r="B2969" s="191" t="s">
        <v>54</v>
      </c>
      <c r="C2969" s="3">
        <v>26</v>
      </c>
      <c r="D2969" s="3" t="s">
        <v>3376</v>
      </c>
      <c r="E2969" s="3" t="s">
        <v>8004</v>
      </c>
      <c r="F2969" s="3" t="s">
        <v>8005</v>
      </c>
      <c r="G2969" s="3" t="s">
        <v>28</v>
      </c>
      <c r="H2969" s="182">
        <v>253.65</v>
      </c>
      <c r="I2969" s="3">
        <v>0</v>
      </c>
      <c r="J2969" s="3">
        <v>0</v>
      </c>
      <c r="K2969" s="3" t="s">
        <v>26</v>
      </c>
      <c r="L2969" s="3">
        <v>428746</v>
      </c>
      <c r="M2969" s="3"/>
      <c r="N2969" s="3"/>
      <c r="O2969" s="3" t="s">
        <v>19</v>
      </c>
      <c r="P2969" s="3" t="s">
        <v>19</v>
      </c>
      <c r="Q2969" s="3"/>
      <c r="R2969" s="3"/>
    </row>
    <row r="2970" spans="1:18" ht="15" customHeight="1">
      <c r="A2970" s="3">
        <v>403161</v>
      </c>
      <c r="B2970" s="191" t="s">
        <v>54</v>
      </c>
      <c r="C2970" s="3">
        <v>26</v>
      </c>
      <c r="D2970" s="3" t="s">
        <v>3376</v>
      </c>
      <c r="E2970" s="3" t="s">
        <v>8006</v>
      </c>
      <c r="F2970" s="3" t="s">
        <v>8007</v>
      </c>
      <c r="G2970" s="3" t="s">
        <v>28</v>
      </c>
      <c r="H2970" s="182">
        <v>4.9000000000000004</v>
      </c>
      <c r="I2970" s="3">
        <v>0</v>
      </c>
      <c r="J2970" s="3">
        <v>0</v>
      </c>
      <c r="K2970" s="3" t="s">
        <v>26</v>
      </c>
      <c r="L2970" s="3">
        <v>406488</v>
      </c>
      <c r="M2970" s="3"/>
      <c r="N2970" s="3"/>
      <c r="O2970" s="3" t="s">
        <v>19</v>
      </c>
      <c r="P2970" s="3" t="s">
        <v>19</v>
      </c>
      <c r="Q2970" s="3"/>
      <c r="R2970" s="3"/>
    </row>
    <row r="2971" spans="1:18" ht="15" customHeight="1">
      <c r="A2971" s="3">
        <v>403163</v>
      </c>
      <c r="B2971" s="191" t="s">
        <v>54</v>
      </c>
      <c r="C2971" s="3">
        <v>26</v>
      </c>
      <c r="D2971" s="3" t="s">
        <v>3376</v>
      </c>
      <c r="E2971" s="3" t="s">
        <v>8008</v>
      </c>
      <c r="F2971" s="3" t="s">
        <v>8009</v>
      </c>
      <c r="G2971" s="3" t="s">
        <v>28</v>
      </c>
      <c r="H2971" s="182">
        <v>169.38</v>
      </c>
      <c r="I2971" s="3">
        <v>0</v>
      </c>
      <c r="J2971" s="3">
        <v>0</v>
      </c>
      <c r="K2971" s="3" t="s">
        <v>26</v>
      </c>
      <c r="L2971" s="3">
        <v>443473</v>
      </c>
      <c r="M2971" s="3"/>
      <c r="N2971" s="3"/>
      <c r="O2971" s="3" t="s">
        <v>19</v>
      </c>
      <c r="P2971" s="3" t="s">
        <v>19</v>
      </c>
      <c r="Q2971" s="3"/>
      <c r="R2971" s="3"/>
    </row>
    <row r="2972" spans="1:18" ht="15" customHeight="1">
      <c r="A2972" s="3">
        <v>403164</v>
      </c>
      <c r="B2972" s="191" t="s">
        <v>54</v>
      </c>
      <c r="C2972" s="3">
        <v>26</v>
      </c>
      <c r="D2972" s="3" t="s">
        <v>3376</v>
      </c>
      <c r="E2972" s="3" t="s">
        <v>8010</v>
      </c>
      <c r="F2972" s="3" t="s">
        <v>8011</v>
      </c>
      <c r="G2972" s="3" t="s">
        <v>28</v>
      </c>
      <c r="H2972" s="182">
        <v>11</v>
      </c>
      <c r="I2972" s="3">
        <v>0</v>
      </c>
      <c r="J2972" s="3">
        <v>0</v>
      </c>
      <c r="K2972" s="3" t="s">
        <v>26</v>
      </c>
      <c r="L2972" s="3">
        <v>335095</v>
      </c>
      <c r="M2972" s="3"/>
      <c r="N2972" s="3"/>
      <c r="O2972" s="3" t="s">
        <v>19</v>
      </c>
      <c r="P2972" s="3" t="s">
        <v>19</v>
      </c>
      <c r="Q2972" s="3"/>
      <c r="R2972" s="3"/>
    </row>
    <row r="2973" spans="1:18" ht="15" customHeight="1">
      <c r="A2973" s="3">
        <v>403165</v>
      </c>
      <c r="B2973" s="191" t="s">
        <v>54</v>
      </c>
      <c r="C2973" s="3">
        <v>26</v>
      </c>
      <c r="D2973" s="3" t="s">
        <v>3376</v>
      </c>
      <c r="E2973" s="3" t="s">
        <v>8012</v>
      </c>
      <c r="F2973" s="3" t="s">
        <v>8013</v>
      </c>
      <c r="G2973" s="3" t="s">
        <v>28</v>
      </c>
      <c r="H2973" s="182">
        <v>0.24</v>
      </c>
      <c r="I2973" s="3">
        <v>0</v>
      </c>
      <c r="J2973" s="3">
        <v>0</v>
      </c>
      <c r="K2973" s="3" t="s">
        <v>26</v>
      </c>
      <c r="L2973" s="3">
        <v>332677</v>
      </c>
      <c r="M2973" s="3"/>
      <c r="N2973" s="3"/>
      <c r="O2973" s="3" t="s">
        <v>19</v>
      </c>
      <c r="P2973" s="3" t="s">
        <v>19</v>
      </c>
      <c r="Q2973" s="3"/>
      <c r="R2973" s="3"/>
    </row>
    <row r="2974" spans="1:18" ht="15" customHeight="1">
      <c r="A2974" s="3">
        <v>403162</v>
      </c>
      <c r="B2974" s="191" t="s">
        <v>54</v>
      </c>
      <c r="C2974" s="3">
        <v>26</v>
      </c>
      <c r="D2974" s="3" t="s">
        <v>3376</v>
      </c>
      <c r="E2974" s="3" t="s">
        <v>8014</v>
      </c>
      <c r="F2974" s="3" t="s">
        <v>8015</v>
      </c>
      <c r="G2974" s="3" t="s">
        <v>28</v>
      </c>
      <c r="H2974" s="182">
        <v>6.87</v>
      </c>
      <c r="I2974" s="3">
        <v>0</v>
      </c>
      <c r="J2974" s="3">
        <v>0</v>
      </c>
      <c r="K2974" s="3" t="s">
        <v>26</v>
      </c>
      <c r="L2974" s="3">
        <v>288920</v>
      </c>
      <c r="M2974" s="3"/>
      <c r="N2974" s="3"/>
      <c r="O2974" s="3" t="s">
        <v>19</v>
      </c>
      <c r="P2974" s="3" t="s">
        <v>19</v>
      </c>
      <c r="Q2974" s="3"/>
      <c r="R2974" s="3"/>
    </row>
    <row r="2975" spans="1:18" ht="15" customHeight="1">
      <c r="A2975" s="3">
        <v>403166</v>
      </c>
      <c r="B2975" s="191" t="s">
        <v>54</v>
      </c>
      <c r="C2975" s="3">
        <v>26</v>
      </c>
      <c r="D2975" s="3" t="s">
        <v>3376</v>
      </c>
      <c r="E2975" s="3" t="s">
        <v>8016</v>
      </c>
      <c r="F2975" s="3" t="s">
        <v>8017</v>
      </c>
      <c r="G2975" s="3" t="s">
        <v>28</v>
      </c>
      <c r="H2975" s="182">
        <v>0.4</v>
      </c>
      <c r="I2975" s="3">
        <v>0</v>
      </c>
      <c r="J2975" s="3">
        <v>0</v>
      </c>
      <c r="K2975" s="3" t="s">
        <v>26</v>
      </c>
      <c r="L2975" s="3">
        <v>234771</v>
      </c>
      <c r="M2975" s="3"/>
      <c r="N2975" s="3"/>
      <c r="O2975" s="3" t="s">
        <v>19</v>
      </c>
      <c r="P2975" s="3" t="s">
        <v>19</v>
      </c>
      <c r="Q2975" s="3"/>
      <c r="R2975" s="3"/>
    </row>
    <row r="2976" spans="1:18" ht="15" customHeight="1">
      <c r="A2976" s="3">
        <v>403167</v>
      </c>
      <c r="B2976" s="191" t="s">
        <v>54</v>
      </c>
      <c r="C2976" s="3">
        <v>26</v>
      </c>
      <c r="D2976" s="3" t="s">
        <v>3376</v>
      </c>
      <c r="E2976" s="3" t="s">
        <v>8018</v>
      </c>
      <c r="F2976" s="3" t="s">
        <v>8019</v>
      </c>
      <c r="G2976" s="3" t="s">
        <v>28</v>
      </c>
      <c r="H2976" s="182">
        <v>16.89</v>
      </c>
      <c r="I2976" s="3">
        <v>0</v>
      </c>
      <c r="J2976" s="3">
        <v>0</v>
      </c>
      <c r="K2976" s="3" t="s">
        <v>26</v>
      </c>
      <c r="L2976" s="3">
        <v>320528</v>
      </c>
      <c r="M2976" s="3"/>
      <c r="N2976" s="3"/>
      <c r="O2976" s="3" t="s">
        <v>19</v>
      </c>
      <c r="P2976" s="3" t="s">
        <v>19</v>
      </c>
      <c r="Q2976" s="3"/>
      <c r="R2976" s="3"/>
    </row>
    <row r="2977" spans="1:18" ht="15" customHeight="1">
      <c r="A2977" s="3">
        <v>403168</v>
      </c>
      <c r="B2977" s="191" t="s">
        <v>54</v>
      </c>
      <c r="C2977" s="3">
        <v>26</v>
      </c>
      <c r="D2977" s="3" t="s">
        <v>3376</v>
      </c>
      <c r="E2977" s="3" t="s">
        <v>8020</v>
      </c>
      <c r="F2977" s="3" t="s">
        <v>8021</v>
      </c>
      <c r="G2977" s="3" t="s">
        <v>28</v>
      </c>
      <c r="H2977" s="182">
        <v>0</v>
      </c>
      <c r="I2977" s="3">
        <v>0</v>
      </c>
      <c r="J2977" s="3">
        <v>8.3333333333333339</v>
      </c>
      <c r="K2977" s="3" t="s">
        <v>26</v>
      </c>
      <c r="L2977" s="3">
        <v>328084</v>
      </c>
      <c r="M2977" s="3"/>
      <c r="N2977" s="3"/>
      <c r="O2977" s="3" t="s">
        <v>19</v>
      </c>
      <c r="P2977" s="3" t="s">
        <v>19</v>
      </c>
      <c r="Q2977" s="3"/>
      <c r="R2977" s="3"/>
    </row>
    <row r="2978" spans="1:18" ht="15" customHeight="1">
      <c r="A2978" s="3">
        <v>403169</v>
      </c>
      <c r="B2978" s="191" t="s">
        <v>54</v>
      </c>
      <c r="C2978" s="3">
        <v>26</v>
      </c>
      <c r="D2978" s="3" t="s">
        <v>3376</v>
      </c>
      <c r="E2978" s="3" t="s">
        <v>8022</v>
      </c>
      <c r="F2978" s="3" t="s">
        <v>8023</v>
      </c>
      <c r="G2978" s="3" t="s">
        <v>28</v>
      </c>
      <c r="H2978" s="182">
        <v>23</v>
      </c>
      <c r="I2978" s="3">
        <v>0</v>
      </c>
      <c r="J2978" s="3">
        <v>0</v>
      </c>
      <c r="K2978" s="3" t="s">
        <v>26</v>
      </c>
      <c r="L2978" s="3">
        <v>450540</v>
      </c>
      <c r="M2978" s="3"/>
      <c r="N2978" s="3"/>
      <c r="O2978" s="3" t="s">
        <v>19</v>
      </c>
      <c r="P2978" s="3" t="s">
        <v>19</v>
      </c>
      <c r="Q2978" s="3"/>
      <c r="R2978" s="3"/>
    </row>
    <row r="2979" spans="1:18" ht="15" customHeight="1">
      <c r="A2979" s="3">
        <v>403171</v>
      </c>
      <c r="B2979" s="191" t="s">
        <v>54</v>
      </c>
      <c r="C2979" s="3">
        <v>26</v>
      </c>
      <c r="D2979" s="3" t="s">
        <v>3376</v>
      </c>
      <c r="E2979" s="3" t="s">
        <v>8024</v>
      </c>
      <c r="F2979" s="3" t="s">
        <v>8025</v>
      </c>
      <c r="G2979" s="3" t="s">
        <v>28</v>
      </c>
      <c r="H2979" s="182">
        <v>0</v>
      </c>
      <c r="I2979" s="3">
        <v>0</v>
      </c>
      <c r="J2979" s="3">
        <v>0</v>
      </c>
      <c r="K2979" s="3" t="s">
        <v>18</v>
      </c>
      <c r="L2979" s="3">
        <v>237276</v>
      </c>
      <c r="M2979" s="3"/>
      <c r="N2979" s="3"/>
      <c r="O2979" s="3" t="s">
        <v>19</v>
      </c>
      <c r="P2979" s="3" t="s">
        <v>19</v>
      </c>
      <c r="Q2979" s="3"/>
      <c r="R2979" s="3"/>
    </row>
    <row r="2980" spans="1:18" ht="15" customHeight="1">
      <c r="A2980" s="3">
        <v>403172</v>
      </c>
      <c r="B2980" s="191" t="s">
        <v>54</v>
      </c>
      <c r="C2980" s="3">
        <v>26</v>
      </c>
      <c r="D2980" s="3" t="s">
        <v>3376</v>
      </c>
      <c r="E2980" s="3" t="s">
        <v>8026</v>
      </c>
      <c r="F2980" s="3" t="s">
        <v>8027</v>
      </c>
      <c r="G2980" s="3" t="s">
        <v>28</v>
      </c>
      <c r="H2980" s="182">
        <v>616.86</v>
      </c>
      <c r="I2980" s="3">
        <v>0</v>
      </c>
      <c r="J2980" s="3">
        <v>0</v>
      </c>
      <c r="K2980" s="3" t="s">
        <v>26</v>
      </c>
      <c r="L2980" s="3">
        <v>603537</v>
      </c>
      <c r="M2980" s="3"/>
      <c r="N2980" s="3"/>
      <c r="O2980" s="3" t="s">
        <v>19</v>
      </c>
      <c r="P2980" s="3" t="s">
        <v>19</v>
      </c>
      <c r="Q2980" s="3"/>
      <c r="R2980" s="3"/>
    </row>
    <row r="2981" spans="1:18" ht="15" customHeight="1">
      <c r="A2981" s="3">
        <v>403173</v>
      </c>
      <c r="B2981" s="191" t="s">
        <v>54</v>
      </c>
      <c r="C2981" s="3">
        <v>29</v>
      </c>
      <c r="D2981" s="3" t="s">
        <v>4055</v>
      </c>
      <c r="E2981" s="3" t="s">
        <v>8028</v>
      </c>
      <c r="F2981" s="3" t="s">
        <v>8029</v>
      </c>
      <c r="G2981" s="3" t="s">
        <v>28</v>
      </c>
      <c r="H2981" s="182">
        <v>0</v>
      </c>
      <c r="I2981" s="3">
        <v>0</v>
      </c>
      <c r="J2981" s="3">
        <v>4.166666666666667</v>
      </c>
      <c r="K2981" s="3" t="s">
        <v>26</v>
      </c>
      <c r="L2981" s="3">
        <v>268749</v>
      </c>
      <c r="M2981" s="3"/>
      <c r="N2981" s="3"/>
      <c r="O2981" s="3" t="s">
        <v>4055</v>
      </c>
      <c r="P2981" s="3" t="s">
        <v>19</v>
      </c>
      <c r="Q2981" s="3"/>
      <c r="R2981" s="3"/>
    </row>
    <row r="2982" spans="1:18" ht="15" customHeight="1">
      <c r="A2982" s="3">
        <v>403170</v>
      </c>
      <c r="B2982" s="191" t="s">
        <v>54</v>
      </c>
      <c r="C2982" s="3">
        <v>42</v>
      </c>
      <c r="D2982" s="3" t="s">
        <v>8030</v>
      </c>
      <c r="E2982" s="3" t="s">
        <v>8031</v>
      </c>
      <c r="F2982" s="3" t="s">
        <v>8032</v>
      </c>
      <c r="G2982" s="3" t="s">
        <v>28</v>
      </c>
      <c r="H2982" s="182">
        <v>0</v>
      </c>
      <c r="I2982" s="3">
        <v>0</v>
      </c>
      <c r="J2982" s="3">
        <v>0</v>
      </c>
      <c r="K2982" s="3" t="s">
        <v>18</v>
      </c>
      <c r="L2982" s="3">
        <v>445277</v>
      </c>
      <c r="M2982" s="3"/>
      <c r="N2982" s="3"/>
      <c r="O2982" s="3" t="s">
        <v>19</v>
      </c>
      <c r="P2982" s="3" t="s">
        <v>19</v>
      </c>
      <c r="Q2982" s="3"/>
      <c r="R2982" s="3"/>
    </row>
    <row r="2983" spans="1:18" ht="15" customHeight="1">
      <c r="A2983" s="3">
        <v>403175</v>
      </c>
      <c r="B2983" s="191" t="s">
        <v>54</v>
      </c>
      <c r="C2983" s="3">
        <v>42</v>
      </c>
      <c r="D2983" s="3" t="s">
        <v>8030</v>
      </c>
      <c r="E2983" s="3" t="s">
        <v>8033</v>
      </c>
      <c r="F2983" s="3" t="s">
        <v>8034</v>
      </c>
      <c r="G2983" s="3" t="s">
        <v>28</v>
      </c>
      <c r="H2983" s="182">
        <v>20.669999999999998</v>
      </c>
      <c r="I2983" s="3">
        <v>0</v>
      </c>
      <c r="J2983" s="3">
        <v>0</v>
      </c>
      <c r="K2983" s="3" t="s">
        <v>26</v>
      </c>
      <c r="L2983" s="3">
        <v>398738</v>
      </c>
      <c r="M2983" s="3"/>
      <c r="N2983" s="3"/>
      <c r="O2983" s="3" t="s">
        <v>19</v>
      </c>
      <c r="P2983" s="3" t="s">
        <v>19</v>
      </c>
      <c r="Q2983" s="3"/>
      <c r="R2983" s="3"/>
    </row>
    <row r="2984" spans="1:18" ht="15" customHeight="1">
      <c r="A2984" s="3">
        <v>403174</v>
      </c>
      <c r="B2984" s="191" t="s">
        <v>54</v>
      </c>
      <c r="C2984" s="3">
        <v>42</v>
      </c>
      <c r="D2984" s="3" t="s">
        <v>8030</v>
      </c>
      <c r="E2984" s="3" t="s">
        <v>8035</v>
      </c>
      <c r="F2984" s="3" t="s">
        <v>8036</v>
      </c>
      <c r="G2984" s="3" t="s">
        <v>28</v>
      </c>
      <c r="H2984" s="182">
        <v>20.52</v>
      </c>
      <c r="I2984" s="3">
        <v>0</v>
      </c>
      <c r="J2984" s="3">
        <v>0</v>
      </c>
      <c r="K2984" s="3" t="s">
        <v>26</v>
      </c>
      <c r="L2984" s="3">
        <v>251600</v>
      </c>
      <c r="M2984" s="3"/>
      <c r="N2984" s="3"/>
      <c r="O2984" s="3" t="s">
        <v>19</v>
      </c>
      <c r="P2984" s="3" t="s">
        <v>19</v>
      </c>
      <c r="Q2984" s="3"/>
      <c r="R2984" s="3"/>
    </row>
    <row r="2985" spans="1:18" ht="15" customHeight="1">
      <c r="A2985" s="3">
        <v>403177</v>
      </c>
      <c r="B2985" s="191" t="s">
        <v>54</v>
      </c>
      <c r="C2985" s="3">
        <v>42</v>
      </c>
      <c r="D2985" s="3" t="s">
        <v>8030</v>
      </c>
      <c r="E2985" s="3" t="s">
        <v>8037</v>
      </c>
      <c r="F2985" s="3" t="s">
        <v>8038</v>
      </c>
      <c r="G2985" s="3" t="s">
        <v>28</v>
      </c>
      <c r="H2985" s="182">
        <v>35</v>
      </c>
      <c r="I2985" s="3">
        <v>0</v>
      </c>
      <c r="J2985" s="3">
        <v>0.16666666666666666</v>
      </c>
      <c r="K2985" s="3" t="s">
        <v>26</v>
      </c>
      <c r="L2985" s="3">
        <v>601899</v>
      </c>
      <c r="M2985" s="3"/>
      <c r="N2985" s="3"/>
      <c r="O2985" s="3" t="s">
        <v>19</v>
      </c>
      <c r="P2985" s="3" t="s">
        <v>19</v>
      </c>
      <c r="Q2985" s="3"/>
      <c r="R2985" s="3"/>
    </row>
    <row r="2986" spans="1:18" ht="15" customHeight="1">
      <c r="A2986" s="3">
        <v>403179</v>
      </c>
      <c r="B2986" s="191" t="s">
        <v>54</v>
      </c>
      <c r="C2986" s="3">
        <v>42</v>
      </c>
      <c r="D2986" s="3" t="s">
        <v>8030</v>
      </c>
      <c r="E2986" s="3" t="s">
        <v>8039</v>
      </c>
      <c r="F2986" s="3" t="s">
        <v>8040</v>
      </c>
      <c r="G2986" s="3" t="s">
        <v>28</v>
      </c>
      <c r="H2986" s="182">
        <v>0</v>
      </c>
      <c r="I2986" s="3">
        <v>0</v>
      </c>
      <c r="J2986" s="3">
        <v>0</v>
      </c>
      <c r="K2986" s="3" t="s">
        <v>18</v>
      </c>
      <c r="L2986" s="3">
        <v>336881</v>
      </c>
      <c r="M2986" s="3"/>
      <c r="N2986" s="3"/>
      <c r="O2986" s="3" t="s">
        <v>19</v>
      </c>
      <c r="P2986" s="3" t="s">
        <v>19</v>
      </c>
      <c r="Q2986" s="3"/>
      <c r="R2986" s="3"/>
    </row>
    <row r="2987" spans="1:18" ht="15" customHeight="1">
      <c r="A2987" s="3">
        <v>403181</v>
      </c>
      <c r="B2987" s="191" t="s">
        <v>54</v>
      </c>
      <c r="C2987" s="3">
        <v>42</v>
      </c>
      <c r="D2987" s="3" t="s">
        <v>8030</v>
      </c>
      <c r="E2987" s="3" t="s">
        <v>8041</v>
      </c>
      <c r="F2987" s="3" t="s">
        <v>8042</v>
      </c>
      <c r="G2987" s="3" t="s">
        <v>28</v>
      </c>
      <c r="H2987" s="182">
        <v>0</v>
      </c>
      <c r="I2987" s="3">
        <v>0</v>
      </c>
      <c r="J2987" s="3">
        <v>0</v>
      </c>
      <c r="K2987" s="3" t="s">
        <v>18</v>
      </c>
      <c r="L2987" s="3">
        <v>402035</v>
      </c>
      <c r="M2987" s="3"/>
      <c r="N2987" s="3"/>
      <c r="O2987" s="3" t="s">
        <v>19</v>
      </c>
      <c r="P2987" s="3" t="s">
        <v>19</v>
      </c>
      <c r="Q2987" s="3"/>
      <c r="R2987" s="3"/>
    </row>
    <row r="2988" spans="1:18" ht="15" customHeight="1">
      <c r="A2988" s="3">
        <v>403183</v>
      </c>
      <c r="B2988" s="191" t="s">
        <v>54</v>
      </c>
      <c r="C2988" s="3">
        <v>42</v>
      </c>
      <c r="D2988" s="3" t="s">
        <v>8030</v>
      </c>
      <c r="E2988" s="3" t="s">
        <v>8043</v>
      </c>
      <c r="F2988" s="3" t="s">
        <v>8044</v>
      </c>
      <c r="G2988" s="3" t="s">
        <v>28</v>
      </c>
      <c r="H2988" s="182">
        <v>0</v>
      </c>
      <c r="I2988" s="3">
        <v>0</v>
      </c>
      <c r="J2988" s="3">
        <v>0</v>
      </c>
      <c r="K2988" s="3" t="s">
        <v>18</v>
      </c>
      <c r="L2988" s="3">
        <v>602158</v>
      </c>
      <c r="M2988" s="3"/>
      <c r="N2988" s="3"/>
      <c r="O2988" s="3" t="s">
        <v>19</v>
      </c>
      <c r="P2988" s="3" t="s">
        <v>19</v>
      </c>
      <c r="Q2988" s="3"/>
      <c r="R2988" s="3"/>
    </row>
    <row r="2989" spans="1:18" ht="15" customHeight="1">
      <c r="A2989" s="3">
        <v>403182</v>
      </c>
      <c r="B2989" s="191" t="s">
        <v>54</v>
      </c>
      <c r="C2989" s="3">
        <v>42</v>
      </c>
      <c r="D2989" s="3" t="s">
        <v>8030</v>
      </c>
      <c r="E2989" s="3" t="s">
        <v>8045</v>
      </c>
      <c r="F2989" s="3" t="s">
        <v>8046</v>
      </c>
      <c r="G2989" s="3" t="s">
        <v>28</v>
      </c>
      <c r="H2989" s="182">
        <v>0</v>
      </c>
      <c r="I2989" s="3">
        <v>0</v>
      </c>
      <c r="J2989" s="3">
        <v>0</v>
      </c>
      <c r="K2989" s="3" t="s">
        <v>18</v>
      </c>
      <c r="L2989" s="3">
        <v>483285</v>
      </c>
      <c r="M2989" s="3"/>
      <c r="N2989" s="3"/>
      <c r="O2989" s="3" t="s">
        <v>19</v>
      </c>
      <c r="P2989" s="3" t="s">
        <v>19</v>
      </c>
      <c r="Q2989" s="3"/>
      <c r="R2989" s="3"/>
    </row>
    <row r="2990" spans="1:18" ht="15" customHeight="1">
      <c r="A2990" s="3">
        <v>403176</v>
      </c>
      <c r="B2990" s="191" t="s">
        <v>54</v>
      </c>
      <c r="C2990" s="3">
        <v>42</v>
      </c>
      <c r="D2990" s="3" t="s">
        <v>8030</v>
      </c>
      <c r="E2990" s="3" t="s">
        <v>8047</v>
      </c>
      <c r="F2990" s="3" t="s">
        <v>8048</v>
      </c>
      <c r="G2990" s="3" t="s">
        <v>28</v>
      </c>
      <c r="H2990" s="182">
        <v>0</v>
      </c>
      <c r="I2990" s="3">
        <v>0</v>
      </c>
      <c r="J2990" s="3">
        <v>0</v>
      </c>
      <c r="K2990" s="3" t="s">
        <v>18</v>
      </c>
      <c r="L2990" s="3">
        <v>483652</v>
      </c>
      <c r="M2990" s="3"/>
      <c r="N2990" s="3"/>
      <c r="O2990" s="3" t="s">
        <v>19</v>
      </c>
      <c r="P2990" s="3" t="s">
        <v>19</v>
      </c>
      <c r="Q2990" s="3"/>
      <c r="R2990" s="3"/>
    </row>
    <row r="2991" spans="1:18" ht="15" customHeight="1">
      <c r="A2991" s="3">
        <v>403185</v>
      </c>
      <c r="B2991" s="191" t="s">
        <v>54</v>
      </c>
      <c r="C2991" s="3">
        <v>42</v>
      </c>
      <c r="D2991" s="3" t="s">
        <v>8030</v>
      </c>
      <c r="E2991" s="3" t="s">
        <v>8049</v>
      </c>
      <c r="F2991" s="3" t="s">
        <v>8050</v>
      </c>
      <c r="G2991" s="3" t="s">
        <v>28</v>
      </c>
      <c r="H2991" s="182">
        <v>0</v>
      </c>
      <c r="I2991" s="3">
        <v>0</v>
      </c>
      <c r="J2991" s="3">
        <v>0</v>
      </c>
      <c r="K2991" s="3" t="s">
        <v>18</v>
      </c>
      <c r="L2991" s="3">
        <v>468508</v>
      </c>
      <c r="M2991" s="3"/>
      <c r="N2991" s="3"/>
      <c r="O2991" s="3" t="s">
        <v>19</v>
      </c>
      <c r="P2991" s="3" t="s">
        <v>19</v>
      </c>
      <c r="Q2991" s="3"/>
      <c r="R2991" s="3"/>
    </row>
    <row r="2992" spans="1:18" ht="15" customHeight="1">
      <c r="A2992" s="3">
        <v>403178</v>
      </c>
      <c r="B2992" s="191" t="s">
        <v>54</v>
      </c>
      <c r="C2992" s="3">
        <v>42</v>
      </c>
      <c r="D2992" s="3" t="s">
        <v>8030</v>
      </c>
      <c r="E2992" s="3" t="s">
        <v>8051</v>
      </c>
      <c r="F2992" s="3" t="s">
        <v>8052</v>
      </c>
      <c r="G2992" s="3" t="s">
        <v>28</v>
      </c>
      <c r="H2992" s="182">
        <v>0</v>
      </c>
      <c r="I2992" s="3">
        <v>0</v>
      </c>
      <c r="J2992" s="3">
        <v>0</v>
      </c>
      <c r="K2992" s="3" t="s">
        <v>18</v>
      </c>
      <c r="L2992" s="3">
        <v>483650</v>
      </c>
      <c r="M2992" s="3"/>
      <c r="N2992" s="3"/>
      <c r="O2992" s="3" t="s">
        <v>19</v>
      </c>
      <c r="P2992" s="3" t="s">
        <v>19</v>
      </c>
      <c r="Q2992" s="3"/>
      <c r="R2992" s="3"/>
    </row>
    <row r="2993" spans="1:18" ht="15" customHeight="1">
      <c r="A2993" s="3">
        <v>403186</v>
      </c>
      <c r="B2993" s="191" t="s">
        <v>54</v>
      </c>
      <c r="C2993" s="3">
        <v>42</v>
      </c>
      <c r="D2993" s="3" t="s">
        <v>8030</v>
      </c>
      <c r="E2993" s="3" t="s">
        <v>8053</v>
      </c>
      <c r="F2993" s="3" t="s">
        <v>8054</v>
      </c>
      <c r="G2993" s="3" t="s">
        <v>28</v>
      </c>
      <c r="H2993" s="182">
        <v>0</v>
      </c>
      <c r="I2993" s="3">
        <v>0</v>
      </c>
      <c r="J2993" s="3">
        <v>0</v>
      </c>
      <c r="K2993" s="3" t="s">
        <v>18</v>
      </c>
      <c r="L2993" s="3">
        <v>471779</v>
      </c>
      <c r="M2993" s="3"/>
      <c r="N2993" s="3"/>
      <c r="O2993" s="3" t="s">
        <v>19</v>
      </c>
      <c r="P2993" s="3" t="s">
        <v>19</v>
      </c>
      <c r="Q2993" s="3"/>
      <c r="R2993" s="3"/>
    </row>
    <row r="2994" spans="1:18" ht="15" customHeight="1">
      <c r="A2994" s="3">
        <v>403187</v>
      </c>
      <c r="B2994" s="191" t="s">
        <v>54</v>
      </c>
      <c r="C2994" s="3">
        <v>42</v>
      </c>
      <c r="D2994" s="3" t="s">
        <v>8030</v>
      </c>
      <c r="E2994" s="3" t="s">
        <v>8055</v>
      </c>
      <c r="F2994" s="3" t="s">
        <v>8056</v>
      </c>
      <c r="G2994" s="3" t="s">
        <v>28</v>
      </c>
      <c r="H2994" s="182">
        <v>0</v>
      </c>
      <c r="I2994" s="3">
        <v>0</v>
      </c>
      <c r="J2994" s="3">
        <v>0</v>
      </c>
      <c r="K2994" s="3" t="s">
        <v>18</v>
      </c>
      <c r="L2994" s="3">
        <v>249827</v>
      </c>
      <c r="M2994" s="3"/>
      <c r="N2994" s="3"/>
      <c r="O2994" s="3" t="s">
        <v>19</v>
      </c>
      <c r="P2994" s="3" t="s">
        <v>19</v>
      </c>
      <c r="Q2994" s="3"/>
      <c r="R2994" s="3"/>
    </row>
    <row r="2995" spans="1:18" ht="15" customHeight="1">
      <c r="A2995" s="3">
        <v>403188</v>
      </c>
      <c r="B2995" s="191" t="s">
        <v>54</v>
      </c>
      <c r="C2995" s="3">
        <v>42</v>
      </c>
      <c r="D2995" s="3" t="s">
        <v>8030</v>
      </c>
      <c r="E2995" s="3" t="s">
        <v>8057</v>
      </c>
      <c r="F2995" s="3" t="s">
        <v>8058</v>
      </c>
      <c r="G2995" s="3" t="s">
        <v>28</v>
      </c>
      <c r="H2995" s="182">
        <v>0</v>
      </c>
      <c r="I2995" s="3">
        <v>0</v>
      </c>
      <c r="J2995" s="3">
        <v>0</v>
      </c>
      <c r="K2995" s="3" t="s">
        <v>18</v>
      </c>
      <c r="L2995" s="3">
        <v>265775</v>
      </c>
      <c r="M2995" s="3"/>
      <c r="N2995" s="3"/>
      <c r="O2995" s="3" t="s">
        <v>19</v>
      </c>
      <c r="P2995" s="3" t="s">
        <v>19</v>
      </c>
      <c r="Q2995" s="3"/>
      <c r="R2995" s="3"/>
    </row>
    <row r="2996" spans="1:18" ht="15" customHeight="1">
      <c r="A2996" s="3">
        <v>403189</v>
      </c>
      <c r="B2996" s="191" t="s">
        <v>54</v>
      </c>
      <c r="C2996" s="3">
        <v>42</v>
      </c>
      <c r="D2996" s="3" t="s">
        <v>8030</v>
      </c>
      <c r="E2996" s="3" t="s">
        <v>8059</v>
      </c>
      <c r="F2996" s="3" t="s">
        <v>8060</v>
      </c>
      <c r="G2996" s="3" t="s">
        <v>28</v>
      </c>
      <c r="H2996" s="182">
        <v>0</v>
      </c>
      <c r="I2996" s="3">
        <v>0</v>
      </c>
      <c r="J2996" s="3">
        <v>0</v>
      </c>
      <c r="K2996" s="3" t="s">
        <v>18</v>
      </c>
      <c r="L2996" s="3">
        <v>260916</v>
      </c>
      <c r="M2996" s="3"/>
      <c r="N2996" s="3"/>
      <c r="O2996" s="3" t="s">
        <v>19</v>
      </c>
      <c r="P2996" s="3" t="s">
        <v>19</v>
      </c>
      <c r="Q2996" s="3"/>
      <c r="R2996" s="3"/>
    </row>
    <row r="2997" spans="1:18" ht="15" customHeight="1">
      <c r="A2997" s="3">
        <v>403190</v>
      </c>
      <c r="B2997" s="191" t="s">
        <v>54</v>
      </c>
      <c r="C2997" s="3">
        <v>42</v>
      </c>
      <c r="D2997" s="3" t="s">
        <v>8030</v>
      </c>
      <c r="E2997" s="3" t="s">
        <v>8061</v>
      </c>
      <c r="F2997" s="3" t="s">
        <v>8062</v>
      </c>
      <c r="G2997" s="3" t="s">
        <v>28</v>
      </c>
      <c r="H2997" s="182">
        <v>0</v>
      </c>
      <c r="I2997" s="3">
        <v>0</v>
      </c>
      <c r="J2997" s="3">
        <v>0</v>
      </c>
      <c r="K2997" s="3" t="s">
        <v>18</v>
      </c>
      <c r="L2997" s="3">
        <v>312458</v>
      </c>
      <c r="M2997" s="3"/>
      <c r="N2997" s="3"/>
      <c r="O2997" s="3" t="s">
        <v>19</v>
      </c>
      <c r="P2997" s="3" t="s">
        <v>19</v>
      </c>
      <c r="Q2997" s="3"/>
      <c r="R2997" s="3"/>
    </row>
    <row r="2998" spans="1:18" ht="15" customHeight="1">
      <c r="A2998" s="3">
        <v>403191</v>
      </c>
      <c r="B2998" s="191" t="s">
        <v>54</v>
      </c>
      <c r="C2998" s="3">
        <v>42</v>
      </c>
      <c r="D2998" s="3" t="s">
        <v>8030</v>
      </c>
      <c r="E2998" s="3" t="s">
        <v>8063</v>
      </c>
      <c r="F2998" s="3" t="s">
        <v>8064</v>
      </c>
      <c r="G2998" s="3" t="s">
        <v>28</v>
      </c>
      <c r="H2998" s="182">
        <v>0</v>
      </c>
      <c r="I2998" s="3">
        <v>0</v>
      </c>
      <c r="J2998" s="3">
        <v>0</v>
      </c>
      <c r="K2998" s="3" t="s">
        <v>18</v>
      </c>
      <c r="L2998" s="3">
        <v>372149</v>
      </c>
      <c r="M2998" s="3"/>
      <c r="N2998" s="3"/>
      <c r="O2998" s="3" t="s">
        <v>19</v>
      </c>
      <c r="P2998" s="3" t="s">
        <v>19</v>
      </c>
      <c r="Q2998" s="3"/>
      <c r="R2998" s="3"/>
    </row>
    <row r="2999" spans="1:18" ht="15" customHeight="1">
      <c r="A2999" s="3">
        <v>403192</v>
      </c>
      <c r="B2999" s="191" t="s">
        <v>54</v>
      </c>
      <c r="C2999" s="3">
        <v>42</v>
      </c>
      <c r="D2999" s="3" t="s">
        <v>8030</v>
      </c>
      <c r="E2999" s="3" t="s">
        <v>8065</v>
      </c>
      <c r="F2999" s="3" t="s">
        <v>8066</v>
      </c>
      <c r="G2999" s="3" t="s">
        <v>28</v>
      </c>
      <c r="H2999" s="182">
        <v>0</v>
      </c>
      <c r="I2999" s="3">
        <v>0</v>
      </c>
      <c r="J2999" s="3">
        <v>0</v>
      </c>
      <c r="K2999" s="3" t="s">
        <v>18</v>
      </c>
      <c r="L2999" s="3">
        <v>605285</v>
      </c>
      <c r="M2999" s="3"/>
      <c r="N2999" s="3"/>
      <c r="O2999" s="3" t="s">
        <v>19</v>
      </c>
      <c r="P2999" s="3" t="s">
        <v>19</v>
      </c>
      <c r="Q2999" s="3"/>
      <c r="R2999" s="3"/>
    </row>
    <row r="3000" spans="1:18" ht="15" customHeight="1">
      <c r="A3000" s="3">
        <v>403193</v>
      </c>
      <c r="B3000" s="191" t="s">
        <v>54</v>
      </c>
      <c r="C3000" s="3">
        <v>42</v>
      </c>
      <c r="D3000" s="3" t="s">
        <v>8030</v>
      </c>
      <c r="E3000" s="3" t="s">
        <v>8067</v>
      </c>
      <c r="F3000" s="3" t="s">
        <v>8068</v>
      </c>
      <c r="G3000" s="3" t="s">
        <v>28</v>
      </c>
      <c r="H3000" s="182">
        <v>0</v>
      </c>
      <c r="I3000" s="3">
        <v>0</v>
      </c>
      <c r="J3000" s="3">
        <v>0</v>
      </c>
      <c r="K3000" s="3" t="s">
        <v>18</v>
      </c>
      <c r="L3000" s="3">
        <v>459175</v>
      </c>
      <c r="M3000" s="3"/>
      <c r="N3000" s="3"/>
      <c r="O3000" s="3" t="s">
        <v>19</v>
      </c>
      <c r="P3000" s="3" t="s">
        <v>19</v>
      </c>
      <c r="Q3000" s="3"/>
      <c r="R3000" s="3"/>
    </row>
    <row r="3001" spans="1:18" ht="15" customHeight="1">
      <c r="A3001" s="3">
        <v>403194</v>
      </c>
      <c r="B3001" s="191" t="s">
        <v>54</v>
      </c>
      <c r="C3001" s="3">
        <v>42</v>
      </c>
      <c r="D3001" s="3" t="s">
        <v>8030</v>
      </c>
      <c r="E3001" s="3" t="s">
        <v>8069</v>
      </c>
      <c r="F3001" s="3" t="s">
        <v>8070</v>
      </c>
      <c r="G3001" s="3" t="s">
        <v>28</v>
      </c>
      <c r="H3001" s="182">
        <v>0</v>
      </c>
      <c r="I3001" s="3">
        <v>0</v>
      </c>
      <c r="J3001" s="3">
        <v>0</v>
      </c>
      <c r="K3001" s="3" t="s">
        <v>18</v>
      </c>
      <c r="L3001" s="3">
        <v>356796</v>
      </c>
      <c r="M3001" s="3"/>
      <c r="N3001" s="3"/>
      <c r="O3001" s="3" t="s">
        <v>19</v>
      </c>
      <c r="P3001" s="3" t="s">
        <v>19</v>
      </c>
      <c r="Q3001" s="3"/>
      <c r="R3001" s="3"/>
    </row>
    <row r="3002" spans="1:18" ht="15" customHeight="1">
      <c r="A3002" s="3">
        <v>403195</v>
      </c>
      <c r="B3002" s="191" t="s">
        <v>54</v>
      </c>
      <c r="C3002" s="3">
        <v>42</v>
      </c>
      <c r="D3002" s="3" t="s">
        <v>8030</v>
      </c>
      <c r="E3002" s="3" t="s">
        <v>8071</v>
      </c>
      <c r="F3002" s="3" t="s">
        <v>8072</v>
      </c>
      <c r="G3002" s="3" t="s">
        <v>28</v>
      </c>
      <c r="H3002" s="182">
        <v>0</v>
      </c>
      <c r="I3002" s="3">
        <v>0</v>
      </c>
      <c r="J3002" s="3">
        <v>0</v>
      </c>
      <c r="K3002" s="3" t="s">
        <v>18</v>
      </c>
      <c r="L3002" s="3">
        <v>472290</v>
      </c>
      <c r="M3002" s="3"/>
      <c r="N3002" s="3"/>
      <c r="O3002" s="3" t="s">
        <v>19</v>
      </c>
      <c r="P3002" s="3" t="s">
        <v>19</v>
      </c>
      <c r="Q3002" s="3"/>
      <c r="R3002" s="3"/>
    </row>
    <row r="3003" spans="1:18" ht="15" customHeight="1">
      <c r="A3003" s="3">
        <v>403196</v>
      </c>
      <c r="B3003" s="191" t="s">
        <v>54</v>
      </c>
      <c r="C3003" s="3">
        <v>42</v>
      </c>
      <c r="D3003" s="3" t="s">
        <v>8030</v>
      </c>
      <c r="E3003" s="3" t="s">
        <v>8073</v>
      </c>
      <c r="F3003" s="3" t="s">
        <v>8074</v>
      </c>
      <c r="G3003" s="3" t="s">
        <v>28</v>
      </c>
      <c r="H3003" s="182">
        <v>0</v>
      </c>
      <c r="I3003" s="3">
        <v>0</v>
      </c>
      <c r="J3003" s="3">
        <v>0</v>
      </c>
      <c r="K3003" s="3" t="s">
        <v>18</v>
      </c>
      <c r="L3003" s="3">
        <v>472290</v>
      </c>
      <c r="M3003" s="3"/>
      <c r="N3003" s="3"/>
      <c r="O3003" s="3" t="s">
        <v>19</v>
      </c>
      <c r="P3003" s="3" t="s">
        <v>19</v>
      </c>
      <c r="Q3003" s="3"/>
      <c r="R3003" s="3"/>
    </row>
    <row r="3004" spans="1:18" ht="15" customHeight="1">
      <c r="A3004" s="3">
        <v>403197</v>
      </c>
      <c r="B3004" s="191" t="s">
        <v>54</v>
      </c>
      <c r="C3004" s="3">
        <v>42</v>
      </c>
      <c r="D3004" s="3" t="s">
        <v>8030</v>
      </c>
      <c r="E3004" s="3" t="s">
        <v>8075</v>
      </c>
      <c r="F3004" s="3" t="s">
        <v>8076</v>
      </c>
      <c r="G3004" s="3" t="s">
        <v>28</v>
      </c>
      <c r="H3004" s="182">
        <v>0</v>
      </c>
      <c r="I3004" s="3">
        <v>0</v>
      </c>
      <c r="J3004" s="3">
        <v>0</v>
      </c>
      <c r="K3004" s="3" t="s">
        <v>18</v>
      </c>
      <c r="L3004" s="3">
        <v>601389</v>
      </c>
      <c r="M3004" s="3"/>
      <c r="N3004" s="3"/>
      <c r="O3004" s="3" t="s">
        <v>19</v>
      </c>
      <c r="P3004" s="3" t="s">
        <v>19</v>
      </c>
      <c r="Q3004" s="3"/>
      <c r="R3004" s="3"/>
    </row>
    <row r="3005" spans="1:18" ht="15" customHeight="1">
      <c r="A3005" s="3">
        <v>403180</v>
      </c>
      <c r="B3005" s="191" t="s">
        <v>54</v>
      </c>
      <c r="C3005" s="3">
        <v>42</v>
      </c>
      <c r="D3005" s="3" t="s">
        <v>8030</v>
      </c>
      <c r="E3005" s="3" t="s">
        <v>8077</v>
      </c>
      <c r="F3005" s="3" t="s">
        <v>8078</v>
      </c>
      <c r="G3005" s="3" t="s">
        <v>28</v>
      </c>
      <c r="H3005" s="182">
        <v>0</v>
      </c>
      <c r="I3005" s="3">
        <v>0</v>
      </c>
      <c r="J3005" s="3">
        <v>0</v>
      </c>
      <c r="K3005" s="3" t="s">
        <v>18</v>
      </c>
      <c r="L3005" s="3">
        <v>240747</v>
      </c>
      <c r="M3005" s="3"/>
      <c r="N3005" s="3"/>
      <c r="O3005" s="3" t="s">
        <v>19</v>
      </c>
      <c r="P3005" s="3" t="s">
        <v>19</v>
      </c>
      <c r="Q3005" s="3"/>
      <c r="R3005" s="3"/>
    </row>
    <row r="3006" spans="1:18" ht="15" customHeight="1">
      <c r="A3006" s="3">
        <v>403199</v>
      </c>
      <c r="B3006" s="191" t="s">
        <v>54</v>
      </c>
      <c r="C3006" s="3">
        <v>42</v>
      </c>
      <c r="D3006" s="3" t="s">
        <v>8030</v>
      </c>
      <c r="E3006" s="3" t="s">
        <v>8079</v>
      </c>
      <c r="F3006" s="3" t="s">
        <v>8080</v>
      </c>
      <c r="G3006" s="3" t="s">
        <v>28</v>
      </c>
      <c r="H3006" s="182">
        <v>0</v>
      </c>
      <c r="I3006" s="3">
        <v>0</v>
      </c>
      <c r="J3006" s="3">
        <v>0</v>
      </c>
      <c r="K3006" s="3" t="s">
        <v>18</v>
      </c>
      <c r="L3006" s="3">
        <v>466175</v>
      </c>
      <c r="M3006" s="3"/>
      <c r="N3006" s="3"/>
      <c r="O3006" s="3" t="s">
        <v>19</v>
      </c>
      <c r="P3006" s="3" t="s">
        <v>19</v>
      </c>
      <c r="Q3006" s="3"/>
      <c r="R3006" s="3"/>
    </row>
    <row r="3007" spans="1:18" ht="15" customHeight="1">
      <c r="A3007" s="3">
        <v>403198</v>
      </c>
      <c r="B3007" s="191" t="s">
        <v>54</v>
      </c>
      <c r="C3007" s="3">
        <v>42</v>
      </c>
      <c r="D3007" s="3" t="s">
        <v>8030</v>
      </c>
      <c r="E3007" s="3" t="s">
        <v>8081</v>
      </c>
      <c r="F3007" s="3" t="s">
        <v>8082</v>
      </c>
      <c r="G3007" s="3" t="s">
        <v>28</v>
      </c>
      <c r="H3007" s="182">
        <v>0</v>
      </c>
      <c r="I3007" s="3">
        <v>0</v>
      </c>
      <c r="J3007" s="3">
        <v>0</v>
      </c>
      <c r="K3007" s="3" t="s">
        <v>18</v>
      </c>
      <c r="L3007" s="3">
        <v>246034</v>
      </c>
      <c r="M3007" s="3"/>
      <c r="N3007" s="3"/>
      <c r="O3007" s="3" t="s">
        <v>19</v>
      </c>
      <c r="P3007" s="3" t="s">
        <v>19</v>
      </c>
      <c r="Q3007" s="3"/>
      <c r="R3007" s="3"/>
    </row>
    <row r="3008" spans="1:18" ht="15" customHeight="1">
      <c r="A3008" s="3">
        <v>403200</v>
      </c>
      <c r="B3008" s="191" t="s">
        <v>54</v>
      </c>
      <c r="C3008" s="3">
        <v>42</v>
      </c>
      <c r="D3008" s="3" t="s">
        <v>8030</v>
      </c>
      <c r="E3008" s="3" t="s">
        <v>8083</v>
      </c>
      <c r="F3008" s="3" t="s">
        <v>8084</v>
      </c>
      <c r="G3008" s="3" t="s">
        <v>28</v>
      </c>
      <c r="H3008" s="182">
        <v>80</v>
      </c>
      <c r="I3008" s="3">
        <v>0</v>
      </c>
      <c r="J3008" s="3">
        <v>0</v>
      </c>
      <c r="K3008" s="3" t="s">
        <v>26</v>
      </c>
      <c r="L3008" s="3">
        <v>368683</v>
      </c>
      <c r="M3008" s="3"/>
      <c r="N3008" s="3"/>
      <c r="O3008" s="3" t="s">
        <v>19</v>
      </c>
      <c r="P3008" s="3" t="s">
        <v>19</v>
      </c>
      <c r="Q3008" s="3"/>
      <c r="R3008" s="3"/>
    </row>
    <row r="3009" spans="1:18" ht="15" customHeight="1">
      <c r="A3009" s="3">
        <v>403201</v>
      </c>
      <c r="B3009" s="191" t="s">
        <v>54</v>
      </c>
      <c r="C3009" s="3">
        <v>42</v>
      </c>
      <c r="D3009" s="3" t="s">
        <v>8030</v>
      </c>
      <c r="E3009" s="3" t="s">
        <v>8085</v>
      </c>
      <c r="F3009" s="3" t="s">
        <v>8086</v>
      </c>
      <c r="G3009" s="3" t="s">
        <v>28</v>
      </c>
      <c r="H3009" s="182">
        <v>0</v>
      </c>
      <c r="I3009" s="3">
        <v>0</v>
      </c>
      <c r="J3009" s="3">
        <v>0</v>
      </c>
      <c r="K3009" s="3" t="s">
        <v>18</v>
      </c>
      <c r="L3009" s="3">
        <v>376420</v>
      </c>
      <c r="M3009" s="3"/>
      <c r="N3009" s="3"/>
      <c r="O3009" s="3" t="s">
        <v>19</v>
      </c>
      <c r="P3009" s="3" t="s">
        <v>19</v>
      </c>
      <c r="Q3009" s="3"/>
      <c r="R3009" s="3"/>
    </row>
    <row r="3010" spans="1:18" ht="15" customHeight="1">
      <c r="A3010" s="3">
        <v>403203</v>
      </c>
      <c r="B3010" s="191" t="s">
        <v>54</v>
      </c>
      <c r="C3010" s="3">
        <v>42</v>
      </c>
      <c r="D3010" s="3" t="s">
        <v>8030</v>
      </c>
      <c r="E3010" s="3" t="s">
        <v>8087</v>
      </c>
      <c r="F3010" s="3" t="s">
        <v>8088</v>
      </c>
      <c r="G3010" s="3" t="s">
        <v>28</v>
      </c>
      <c r="H3010" s="182">
        <v>0</v>
      </c>
      <c r="I3010" s="3">
        <v>0</v>
      </c>
      <c r="J3010" s="3">
        <v>0</v>
      </c>
      <c r="K3010" s="3" t="s">
        <v>18</v>
      </c>
      <c r="L3010" s="3">
        <v>370651</v>
      </c>
      <c r="M3010" s="3"/>
      <c r="N3010" s="3"/>
      <c r="O3010" s="3" t="s">
        <v>19</v>
      </c>
      <c r="P3010" s="3" t="s">
        <v>19</v>
      </c>
      <c r="Q3010" s="3"/>
      <c r="R3010" s="3"/>
    </row>
    <row r="3011" spans="1:18" ht="15" customHeight="1">
      <c r="A3011" s="3">
        <v>403202</v>
      </c>
      <c r="B3011" s="191" t="s">
        <v>54</v>
      </c>
      <c r="C3011" s="3">
        <v>42</v>
      </c>
      <c r="D3011" s="3" t="s">
        <v>8030</v>
      </c>
      <c r="E3011" s="3" t="s">
        <v>8089</v>
      </c>
      <c r="F3011" s="3" t="s">
        <v>8090</v>
      </c>
      <c r="G3011" s="3" t="s">
        <v>28</v>
      </c>
      <c r="H3011" s="182">
        <v>0</v>
      </c>
      <c r="I3011" s="3">
        <v>0</v>
      </c>
      <c r="J3011" s="3">
        <v>0</v>
      </c>
      <c r="K3011" s="3" t="s">
        <v>18</v>
      </c>
      <c r="L3011" s="3">
        <v>307720</v>
      </c>
      <c r="M3011" s="3"/>
      <c r="N3011" s="3"/>
      <c r="O3011" s="3" t="s">
        <v>19</v>
      </c>
      <c r="P3011" s="3" t="s">
        <v>19</v>
      </c>
      <c r="Q3011" s="3"/>
      <c r="R3011" s="3"/>
    </row>
    <row r="3012" spans="1:18" ht="15" customHeight="1">
      <c r="A3012" s="3">
        <v>403205</v>
      </c>
      <c r="B3012" s="191" t="s">
        <v>54</v>
      </c>
      <c r="C3012" s="3">
        <v>42</v>
      </c>
      <c r="D3012" s="3" t="s">
        <v>8030</v>
      </c>
      <c r="E3012" s="3" t="s">
        <v>8091</v>
      </c>
      <c r="F3012" s="3" t="s">
        <v>8092</v>
      </c>
      <c r="G3012" s="3" t="s">
        <v>28</v>
      </c>
      <c r="H3012" s="182">
        <v>0</v>
      </c>
      <c r="I3012" s="3">
        <v>0</v>
      </c>
      <c r="J3012" s="3">
        <v>0</v>
      </c>
      <c r="K3012" s="3" t="s">
        <v>18</v>
      </c>
      <c r="L3012" s="3">
        <v>374450</v>
      </c>
      <c r="M3012" s="3"/>
      <c r="N3012" s="3"/>
      <c r="O3012" s="3" t="s">
        <v>19</v>
      </c>
      <c r="P3012" s="3" t="s">
        <v>19</v>
      </c>
      <c r="Q3012" s="3"/>
      <c r="R3012" s="3"/>
    </row>
    <row r="3013" spans="1:18" ht="15" customHeight="1">
      <c r="A3013" s="3">
        <v>403277</v>
      </c>
      <c r="B3013" s="191" t="s">
        <v>54</v>
      </c>
      <c r="C3013" s="3">
        <v>36</v>
      </c>
      <c r="D3013" s="3" t="s">
        <v>4425</v>
      </c>
      <c r="E3013" s="3" t="s">
        <v>8093</v>
      </c>
      <c r="F3013" s="3" t="s">
        <v>8094</v>
      </c>
      <c r="G3013" s="3" t="s">
        <v>28</v>
      </c>
      <c r="H3013" s="182">
        <v>900</v>
      </c>
      <c r="I3013" s="3">
        <v>0</v>
      </c>
      <c r="J3013" s="3">
        <v>0</v>
      </c>
      <c r="K3013" s="3" t="s">
        <v>18</v>
      </c>
      <c r="L3013" s="3">
        <v>471710</v>
      </c>
      <c r="M3013" s="3"/>
      <c r="N3013" s="3">
        <v>39</v>
      </c>
      <c r="O3013" s="3" t="s">
        <v>19</v>
      </c>
      <c r="P3013" s="3" t="s">
        <v>19</v>
      </c>
      <c r="Q3013" s="3"/>
      <c r="R3013" s="3"/>
    </row>
    <row r="3014" spans="1:18" ht="15" customHeight="1">
      <c r="A3014" s="3">
        <v>403279</v>
      </c>
      <c r="B3014" s="191" t="s">
        <v>54</v>
      </c>
      <c r="C3014" s="3">
        <v>36</v>
      </c>
      <c r="D3014" s="3" t="s">
        <v>4425</v>
      </c>
      <c r="E3014" s="3" t="s">
        <v>8095</v>
      </c>
      <c r="F3014" s="3" t="s">
        <v>8096</v>
      </c>
      <c r="G3014" s="3" t="s">
        <v>28</v>
      </c>
      <c r="H3014" s="182">
        <v>850</v>
      </c>
      <c r="I3014" s="3">
        <v>0</v>
      </c>
      <c r="J3014" s="3">
        <v>0</v>
      </c>
      <c r="K3014" s="3" t="s">
        <v>18</v>
      </c>
      <c r="L3014" s="3">
        <v>471712</v>
      </c>
      <c r="M3014" s="3"/>
      <c r="N3014" s="3">
        <v>39</v>
      </c>
      <c r="O3014" s="3" t="s">
        <v>19</v>
      </c>
      <c r="P3014" s="3" t="s">
        <v>19</v>
      </c>
      <c r="Q3014" s="3"/>
      <c r="R3014" s="3"/>
    </row>
    <row r="3015" spans="1:18" ht="15" customHeight="1">
      <c r="A3015" s="3">
        <v>403280</v>
      </c>
      <c r="B3015" s="191" t="s">
        <v>54</v>
      </c>
      <c r="C3015" s="3">
        <v>36</v>
      </c>
      <c r="D3015" s="3" t="s">
        <v>4425</v>
      </c>
      <c r="E3015" s="3" t="s">
        <v>8097</v>
      </c>
      <c r="F3015" s="3" t="s">
        <v>8098</v>
      </c>
      <c r="G3015" s="3" t="s">
        <v>28</v>
      </c>
      <c r="H3015" s="182">
        <v>850</v>
      </c>
      <c r="I3015" s="3">
        <v>0</v>
      </c>
      <c r="J3015" s="3">
        <v>0</v>
      </c>
      <c r="K3015" s="3" t="s">
        <v>18</v>
      </c>
      <c r="L3015" s="3">
        <v>471713</v>
      </c>
      <c r="M3015" s="3"/>
      <c r="N3015" s="3">
        <v>39</v>
      </c>
      <c r="O3015" s="3" t="s">
        <v>19</v>
      </c>
      <c r="P3015" s="3" t="s">
        <v>19</v>
      </c>
      <c r="Q3015" s="3"/>
      <c r="R3015" s="3"/>
    </row>
    <row r="3016" spans="1:18" ht="15" customHeight="1">
      <c r="A3016" s="3">
        <v>403278</v>
      </c>
      <c r="B3016" s="191" t="s">
        <v>54</v>
      </c>
      <c r="C3016" s="3">
        <v>36</v>
      </c>
      <c r="D3016" s="3" t="s">
        <v>4425</v>
      </c>
      <c r="E3016" s="3" t="s">
        <v>8099</v>
      </c>
      <c r="F3016" s="3" t="s">
        <v>8100</v>
      </c>
      <c r="G3016" s="3" t="s">
        <v>28</v>
      </c>
      <c r="H3016" s="182">
        <v>900</v>
      </c>
      <c r="I3016" s="3">
        <v>0</v>
      </c>
      <c r="J3016" s="3">
        <v>0</v>
      </c>
      <c r="K3016" s="3" t="s">
        <v>18</v>
      </c>
      <c r="L3016" s="3">
        <v>471711</v>
      </c>
      <c r="M3016" s="3"/>
      <c r="N3016" s="3">
        <v>39</v>
      </c>
      <c r="O3016" s="3" t="s">
        <v>19</v>
      </c>
      <c r="P3016" s="3" t="s">
        <v>19</v>
      </c>
      <c r="Q3016" s="3"/>
      <c r="R3016" s="3"/>
    </row>
    <row r="3017" spans="1:18" ht="15" customHeight="1">
      <c r="A3017" s="3">
        <v>403281</v>
      </c>
      <c r="B3017" s="191" t="s">
        <v>54</v>
      </c>
      <c r="C3017" s="3">
        <v>36</v>
      </c>
      <c r="D3017" s="3" t="s">
        <v>4425</v>
      </c>
      <c r="E3017" s="3" t="s">
        <v>8101</v>
      </c>
      <c r="F3017" s="3" t="s">
        <v>8102</v>
      </c>
      <c r="G3017" s="3" t="s">
        <v>28</v>
      </c>
      <c r="H3017" s="182">
        <v>880</v>
      </c>
      <c r="I3017" s="3">
        <v>0</v>
      </c>
      <c r="J3017" s="3">
        <v>0</v>
      </c>
      <c r="K3017" s="3" t="s">
        <v>18</v>
      </c>
      <c r="L3017" s="3">
        <v>471710</v>
      </c>
      <c r="M3017" s="3"/>
      <c r="N3017" s="3">
        <v>39</v>
      </c>
      <c r="O3017" s="3" t="s">
        <v>19</v>
      </c>
      <c r="P3017" s="3" t="s">
        <v>19</v>
      </c>
      <c r="Q3017" s="3"/>
      <c r="R3017" s="3"/>
    </row>
    <row r="3018" spans="1:18" ht="15" customHeight="1">
      <c r="A3018" s="3">
        <v>403282</v>
      </c>
      <c r="B3018" s="191" t="s">
        <v>54</v>
      </c>
      <c r="C3018" s="3">
        <v>36</v>
      </c>
      <c r="D3018" s="3" t="s">
        <v>4425</v>
      </c>
      <c r="E3018" s="3" t="s">
        <v>8103</v>
      </c>
      <c r="F3018" s="3" t="s">
        <v>8104</v>
      </c>
      <c r="G3018" s="3" t="s">
        <v>28</v>
      </c>
      <c r="H3018" s="182">
        <v>850</v>
      </c>
      <c r="I3018" s="3">
        <v>0</v>
      </c>
      <c r="J3018" s="3">
        <v>0</v>
      </c>
      <c r="K3018" s="3" t="s">
        <v>18</v>
      </c>
      <c r="L3018" s="3">
        <v>471712</v>
      </c>
      <c r="M3018" s="3"/>
      <c r="N3018" s="3">
        <v>39</v>
      </c>
      <c r="O3018" s="3" t="s">
        <v>19</v>
      </c>
      <c r="P3018" s="3" t="s">
        <v>19</v>
      </c>
      <c r="Q3018" s="3"/>
      <c r="R3018" s="3"/>
    </row>
    <row r="3019" spans="1:18" ht="15" customHeight="1">
      <c r="A3019" s="3">
        <v>403283</v>
      </c>
      <c r="B3019" s="191" t="s">
        <v>54</v>
      </c>
      <c r="C3019" s="3">
        <v>36</v>
      </c>
      <c r="D3019" s="3" t="s">
        <v>4425</v>
      </c>
      <c r="E3019" s="3" t="s">
        <v>8105</v>
      </c>
      <c r="F3019" s="3" t="s">
        <v>8106</v>
      </c>
      <c r="G3019" s="3" t="s">
        <v>28</v>
      </c>
      <c r="H3019" s="182">
        <v>900</v>
      </c>
      <c r="I3019" s="3">
        <v>0</v>
      </c>
      <c r="J3019" s="3">
        <v>0</v>
      </c>
      <c r="K3019" s="3" t="s">
        <v>18</v>
      </c>
      <c r="L3019" s="3">
        <v>471713</v>
      </c>
      <c r="M3019" s="3"/>
      <c r="N3019" s="3">
        <v>39</v>
      </c>
      <c r="O3019" s="3" t="s">
        <v>19</v>
      </c>
      <c r="P3019" s="3" t="s">
        <v>19</v>
      </c>
      <c r="Q3019" s="3"/>
      <c r="R3019" s="3"/>
    </row>
    <row r="3020" spans="1:18" ht="15" customHeight="1">
      <c r="A3020" s="3">
        <v>403285</v>
      </c>
      <c r="B3020" s="191" t="s">
        <v>54</v>
      </c>
      <c r="C3020" s="3">
        <v>36</v>
      </c>
      <c r="D3020" s="3" t="s">
        <v>4425</v>
      </c>
      <c r="E3020" s="3" t="s">
        <v>8107</v>
      </c>
      <c r="F3020" s="3" t="s">
        <v>8108</v>
      </c>
      <c r="G3020" s="3" t="s">
        <v>28</v>
      </c>
      <c r="H3020" s="182">
        <v>850</v>
      </c>
      <c r="I3020" s="3">
        <v>0</v>
      </c>
      <c r="J3020" s="3">
        <v>0</v>
      </c>
      <c r="K3020" s="3" t="s">
        <v>18</v>
      </c>
      <c r="L3020" s="3">
        <v>471711</v>
      </c>
      <c r="M3020" s="3"/>
      <c r="N3020" s="3">
        <v>39</v>
      </c>
      <c r="O3020" s="3" t="s">
        <v>19</v>
      </c>
      <c r="P3020" s="3" t="s">
        <v>19</v>
      </c>
      <c r="Q3020" s="3"/>
      <c r="R3020" s="3"/>
    </row>
    <row r="3021" spans="1:18" ht="15" customHeight="1">
      <c r="A3021" s="3">
        <v>403286</v>
      </c>
      <c r="B3021" s="191" t="s">
        <v>54</v>
      </c>
      <c r="C3021" s="3">
        <v>36</v>
      </c>
      <c r="D3021" s="3" t="s">
        <v>4425</v>
      </c>
      <c r="E3021" s="3" t="s">
        <v>8109</v>
      </c>
      <c r="F3021" s="3" t="s">
        <v>8110</v>
      </c>
      <c r="G3021" s="3" t="s">
        <v>28</v>
      </c>
      <c r="H3021" s="182">
        <v>0</v>
      </c>
      <c r="I3021" s="3">
        <v>0</v>
      </c>
      <c r="J3021" s="3">
        <v>0</v>
      </c>
      <c r="K3021" s="3" t="s">
        <v>18</v>
      </c>
      <c r="L3021" s="3">
        <v>600985</v>
      </c>
      <c r="M3021" s="3"/>
      <c r="N3021" s="3">
        <v>39</v>
      </c>
      <c r="O3021" s="3" t="s">
        <v>19</v>
      </c>
      <c r="P3021" s="3" t="s">
        <v>19</v>
      </c>
      <c r="Q3021" s="3"/>
      <c r="R3021" s="3"/>
    </row>
    <row r="3022" spans="1:18" ht="15" customHeight="1">
      <c r="A3022" s="3">
        <v>403287</v>
      </c>
      <c r="B3022" s="191" t="s">
        <v>54</v>
      </c>
      <c r="C3022" s="3">
        <v>36</v>
      </c>
      <c r="D3022" s="3" t="s">
        <v>4425</v>
      </c>
      <c r="E3022" s="3" t="s">
        <v>8111</v>
      </c>
      <c r="F3022" s="3" t="s">
        <v>8112</v>
      </c>
      <c r="G3022" s="3" t="s">
        <v>28</v>
      </c>
      <c r="H3022" s="182">
        <v>850</v>
      </c>
      <c r="I3022" s="3">
        <v>0</v>
      </c>
      <c r="J3022" s="3">
        <v>0</v>
      </c>
      <c r="K3022" s="3" t="s">
        <v>18</v>
      </c>
      <c r="L3022" s="3">
        <v>600975</v>
      </c>
      <c r="M3022" s="3"/>
      <c r="N3022" s="3">
        <v>39</v>
      </c>
      <c r="O3022" s="3" t="s">
        <v>19</v>
      </c>
      <c r="P3022" s="3" t="s">
        <v>19</v>
      </c>
      <c r="Q3022" s="3"/>
      <c r="R3022" s="3"/>
    </row>
    <row r="3023" spans="1:18" ht="15" customHeight="1">
      <c r="A3023" s="3">
        <v>403284</v>
      </c>
      <c r="B3023" s="191" t="s">
        <v>54</v>
      </c>
      <c r="C3023" s="3">
        <v>36</v>
      </c>
      <c r="D3023" s="3" t="s">
        <v>4425</v>
      </c>
      <c r="E3023" s="3" t="s">
        <v>8113</v>
      </c>
      <c r="F3023" s="3" t="s">
        <v>8114</v>
      </c>
      <c r="G3023" s="3" t="s">
        <v>28</v>
      </c>
      <c r="H3023" s="182">
        <v>900</v>
      </c>
      <c r="I3023" s="3">
        <v>0</v>
      </c>
      <c r="J3023" s="3">
        <v>0</v>
      </c>
      <c r="K3023" s="3" t="s">
        <v>18</v>
      </c>
      <c r="L3023" s="3">
        <v>600976</v>
      </c>
      <c r="M3023" s="3"/>
      <c r="N3023" s="3">
        <v>39</v>
      </c>
      <c r="O3023" s="3" t="s">
        <v>19</v>
      </c>
      <c r="P3023" s="3" t="s">
        <v>19</v>
      </c>
      <c r="Q3023" s="3"/>
      <c r="R3023" s="3"/>
    </row>
    <row r="3024" spans="1:18" ht="15" customHeight="1">
      <c r="A3024" s="3">
        <v>403289</v>
      </c>
      <c r="B3024" s="191" t="s">
        <v>54</v>
      </c>
      <c r="C3024" s="3">
        <v>36</v>
      </c>
      <c r="D3024" s="3" t="s">
        <v>4425</v>
      </c>
      <c r="E3024" s="3" t="s">
        <v>8115</v>
      </c>
      <c r="F3024" s="3" t="s">
        <v>8116</v>
      </c>
      <c r="G3024" s="3" t="s">
        <v>28</v>
      </c>
      <c r="H3024" s="182">
        <v>900</v>
      </c>
      <c r="I3024" s="3">
        <v>0</v>
      </c>
      <c r="J3024" s="3">
        <v>0</v>
      </c>
      <c r="K3024" s="3" t="s">
        <v>18</v>
      </c>
      <c r="L3024" s="3">
        <v>600977</v>
      </c>
      <c r="M3024" s="3"/>
      <c r="N3024" s="3">
        <v>39</v>
      </c>
      <c r="O3024" s="3" t="s">
        <v>19</v>
      </c>
      <c r="P3024" s="3" t="s">
        <v>19</v>
      </c>
      <c r="Q3024" s="3"/>
      <c r="R3024" s="3"/>
    </row>
    <row r="3025" spans="1:18" ht="15" customHeight="1">
      <c r="A3025" s="3">
        <v>403288</v>
      </c>
      <c r="B3025" s="191" t="s">
        <v>54</v>
      </c>
      <c r="C3025" s="3">
        <v>36</v>
      </c>
      <c r="D3025" s="3" t="s">
        <v>4425</v>
      </c>
      <c r="E3025" s="3" t="s">
        <v>8117</v>
      </c>
      <c r="F3025" s="3" t="s">
        <v>8118</v>
      </c>
      <c r="G3025" s="3" t="s">
        <v>28</v>
      </c>
      <c r="H3025" s="182">
        <v>900</v>
      </c>
      <c r="I3025" s="3">
        <v>0</v>
      </c>
      <c r="J3025" s="3">
        <v>0</v>
      </c>
      <c r="K3025" s="3" t="s">
        <v>18</v>
      </c>
      <c r="L3025" s="3">
        <v>600978</v>
      </c>
      <c r="M3025" s="3"/>
      <c r="N3025" s="3">
        <v>39</v>
      </c>
      <c r="O3025" s="3" t="s">
        <v>19</v>
      </c>
      <c r="P3025" s="3" t="s">
        <v>19</v>
      </c>
      <c r="Q3025" s="3"/>
      <c r="R3025" s="3"/>
    </row>
    <row r="3026" spans="1:18" ht="15" customHeight="1">
      <c r="A3026" s="3">
        <v>403291</v>
      </c>
      <c r="B3026" s="191" t="s">
        <v>54</v>
      </c>
      <c r="C3026" s="3">
        <v>36</v>
      </c>
      <c r="D3026" s="3" t="s">
        <v>4425</v>
      </c>
      <c r="E3026" s="3" t="s">
        <v>8119</v>
      </c>
      <c r="F3026" s="3" t="s">
        <v>8120</v>
      </c>
      <c r="G3026" s="3" t="s">
        <v>28</v>
      </c>
      <c r="H3026" s="182">
        <v>900</v>
      </c>
      <c r="I3026" s="3">
        <v>0</v>
      </c>
      <c r="J3026" s="3">
        <v>0</v>
      </c>
      <c r="K3026" s="3" t="s">
        <v>18</v>
      </c>
      <c r="L3026" s="3">
        <v>600983</v>
      </c>
      <c r="M3026" s="3"/>
      <c r="N3026" s="3">
        <v>39</v>
      </c>
      <c r="O3026" s="3" t="s">
        <v>19</v>
      </c>
      <c r="P3026" s="3" t="s">
        <v>19</v>
      </c>
      <c r="Q3026" s="3"/>
      <c r="R3026" s="3"/>
    </row>
    <row r="3027" spans="1:18" ht="15" customHeight="1">
      <c r="A3027" s="3">
        <v>403293</v>
      </c>
      <c r="B3027" s="191" t="s">
        <v>54</v>
      </c>
      <c r="C3027" s="3">
        <v>36</v>
      </c>
      <c r="D3027" s="3" t="s">
        <v>4425</v>
      </c>
      <c r="E3027" s="3" t="s">
        <v>8121</v>
      </c>
      <c r="F3027" s="3" t="s">
        <v>8122</v>
      </c>
      <c r="G3027" s="3" t="s">
        <v>28</v>
      </c>
      <c r="H3027" s="182">
        <v>850</v>
      </c>
      <c r="I3027" s="3">
        <v>0</v>
      </c>
      <c r="J3027" s="3">
        <v>0</v>
      </c>
      <c r="K3027" s="3" t="s">
        <v>18</v>
      </c>
      <c r="L3027" s="3">
        <v>600971</v>
      </c>
      <c r="M3027" s="3"/>
      <c r="N3027" s="3">
        <v>39</v>
      </c>
      <c r="O3027" s="3" t="s">
        <v>19</v>
      </c>
      <c r="P3027" s="3" t="s">
        <v>19</v>
      </c>
      <c r="Q3027" s="3"/>
      <c r="R3027" s="3"/>
    </row>
    <row r="3028" spans="1:18" ht="15" customHeight="1">
      <c r="A3028" s="3">
        <v>403290</v>
      </c>
      <c r="B3028" s="191" t="s">
        <v>54</v>
      </c>
      <c r="C3028" s="3">
        <v>36</v>
      </c>
      <c r="D3028" s="3" t="s">
        <v>4425</v>
      </c>
      <c r="E3028" s="3" t="s">
        <v>8123</v>
      </c>
      <c r="F3028" s="3" t="s">
        <v>8124</v>
      </c>
      <c r="G3028" s="3" t="s">
        <v>28</v>
      </c>
      <c r="H3028" s="182">
        <v>850</v>
      </c>
      <c r="I3028" s="3">
        <v>0</v>
      </c>
      <c r="J3028" s="3">
        <v>0</v>
      </c>
      <c r="K3028" s="3" t="s">
        <v>18</v>
      </c>
      <c r="L3028" s="3">
        <v>600972</v>
      </c>
      <c r="M3028" s="3"/>
      <c r="N3028" s="3">
        <v>39</v>
      </c>
      <c r="O3028" s="3" t="s">
        <v>19</v>
      </c>
      <c r="P3028" s="3" t="s">
        <v>19</v>
      </c>
      <c r="Q3028" s="3"/>
      <c r="R3028" s="3"/>
    </row>
    <row r="3029" spans="1:18" ht="15" customHeight="1">
      <c r="A3029" s="3">
        <v>403295</v>
      </c>
      <c r="B3029" s="191" t="s">
        <v>54</v>
      </c>
      <c r="C3029" s="3">
        <v>36</v>
      </c>
      <c r="D3029" s="3" t="s">
        <v>4425</v>
      </c>
      <c r="E3029" s="3" t="s">
        <v>8125</v>
      </c>
      <c r="F3029" s="3" t="s">
        <v>8126</v>
      </c>
      <c r="G3029" s="3" t="s">
        <v>28</v>
      </c>
      <c r="H3029" s="182">
        <v>849</v>
      </c>
      <c r="I3029" s="3">
        <v>0</v>
      </c>
      <c r="J3029" s="3">
        <v>0</v>
      </c>
      <c r="K3029" s="3" t="s">
        <v>18</v>
      </c>
      <c r="L3029" s="3">
        <v>600973</v>
      </c>
      <c r="M3029" s="3"/>
      <c r="N3029" s="3">
        <v>39</v>
      </c>
      <c r="O3029" s="3" t="s">
        <v>19</v>
      </c>
      <c r="P3029" s="3" t="s">
        <v>19</v>
      </c>
      <c r="Q3029" s="3"/>
      <c r="R3029" s="3"/>
    </row>
    <row r="3030" spans="1:18" ht="15" customHeight="1">
      <c r="A3030" s="3">
        <v>403294</v>
      </c>
      <c r="B3030" s="191" t="s">
        <v>54</v>
      </c>
      <c r="C3030" s="3">
        <v>36</v>
      </c>
      <c r="D3030" s="3" t="s">
        <v>4425</v>
      </c>
      <c r="E3030" s="3" t="s">
        <v>8127</v>
      </c>
      <c r="F3030" s="3" t="s">
        <v>8128</v>
      </c>
      <c r="G3030" s="3" t="s">
        <v>28</v>
      </c>
      <c r="H3030" s="182">
        <v>849</v>
      </c>
      <c r="I3030" s="3">
        <v>0</v>
      </c>
      <c r="J3030" s="3">
        <v>0</v>
      </c>
      <c r="K3030" s="3" t="s">
        <v>18</v>
      </c>
      <c r="L3030" s="3">
        <v>600974</v>
      </c>
      <c r="M3030" s="3"/>
      <c r="N3030" s="3">
        <v>39</v>
      </c>
      <c r="O3030" s="3" t="s">
        <v>19</v>
      </c>
      <c r="P3030" s="3" t="s">
        <v>19</v>
      </c>
      <c r="Q3030" s="3"/>
      <c r="R3030" s="3"/>
    </row>
    <row r="3031" spans="1:18" ht="15" customHeight="1">
      <c r="A3031" s="3">
        <v>403297</v>
      </c>
      <c r="B3031" s="191" t="s">
        <v>54</v>
      </c>
      <c r="C3031" s="3">
        <v>36</v>
      </c>
      <c r="D3031" s="3" t="s">
        <v>4425</v>
      </c>
      <c r="E3031" s="3" t="s">
        <v>8129</v>
      </c>
      <c r="F3031" s="3" t="s">
        <v>8130</v>
      </c>
      <c r="G3031" s="3" t="s">
        <v>28</v>
      </c>
      <c r="H3031" s="182">
        <v>900</v>
      </c>
      <c r="I3031" s="3">
        <v>0</v>
      </c>
      <c r="J3031" s="3">
        <v>0</v>
      </c>
      <c r="K3031" s="3" t="s">
        <v>18</v>
      </c>
      <c r="L3031" s="3">
        <v>600978</v>
      </c>
      <c r="M3031" s="3"/>
      <c r="N3031" s="3">
        <v>39</v>
      </c>
      <c r="O3031" s="3" t="s">
        <v>19</v>
      </c>
      <c r="P3031" s="3" t="s">
        <v>19</v>
      </c>
      <c r="Q3031" s="3"/>
      <c r="R3031" s="3"/>
    </row>
    <row r="3032" spans="1:18" ht="15" customHeight="1">
      <c r="A3032" s="3">
        <v>403298</v>
      </c>
      <c r="B3032" s="191" t="s">
        <v>54</v>
      </c>
      <c r="C3032" s="3">
        <v>36</v>
      </c>
      <c r="D3032" s="3" t="s">
        <v>4425</v>
      </c>
      <c r="E3032" s="3" t="s">
        <v>8131</v>
      </c>
      <c r="F3032" s="3" t="s">
        <v>8132</v>
      </c>
      <c r="G3032" s="3" t="s">
        <v>28</v>
      </c>
      <c r="H3032" s="182">
        <v>849</v>
      </c>
      <c r="I3032" s="3">
        <v>0</v>
      </c>
      <c r="J3032" s="3">
        <v>0</v>
      </c>
      <c r="K3032" s="3" t="s">
        <v>18</v>
      </c>
      <c r="L3032" s="3">
        <v>600983</v>
      </c>
      <c r="M3032" s="3"/>
      <c r="N3032" s="3">
        <v>39</v>
      </c>
      <c r="O3032" s="3" t="s">
        <v>19</v>
      </c>
      <c r="P3032" s="3" t="s">
        <v>19</v>
      </c>
      <c r="Q3032" s="3"/>
      <c r="R3032" s="3"/>
    </row>
    <row r="3033" spans="1:18" ht="15" customHeight="1">
      <c r="A3033" s="3">
        <v>403296</v>
      </c>
      <c r="B3033" s="191" t="s">
        <v>54</v>
      </c>
      <c r="C3033" s="3">
        <v>36</v>
      </c>
      <c r="D3033" s="3" t="s">
        <v>4425</v>
      </c>
      <c r="E3033" s="3" t="s">
        <v>8133</v>
      </c>
      <c r="F3033" s="3" t="s">
        <v>8134</v>
      </c>
      <c r="G3033" s="3" t="s">
        <v>28</v>
      </c>
      <c r="H3033" s="182">
        <v>850</v>
      </c>
      <c r="I3033" s="3">
        <v>0</v>
      </c>
      <c r="J3033" s="3">
        <v>0</v>
      </c>
      <c r="K3033" s="3" t="s">
        <v>18</v>
      </c>
      <c r="L3033" s="3">
        <v>600984</v>
      </c>
      <c r="M3033" s="3"/>
      <c r="N3033" s="3">
        <v>39</v>
      </c>
      <c r="O3033" s="3" t="s">
        <v>19</v>
      </c>
      <c r="P3033" s="3" t="s">
        <v>19</v>
      </c>
      <c r="Q3033" s="3"/>
      <c r="R3033" s="3"/>
    </row>
    <row r="3034" spans="1:18" ht="15" customHeight="1">
      <c r="A3034" s="3">
        <v>403299</v>
      </c>
      <c r="B3034" s="191" t="s">
        <v>54</v>
      </c>
      <c r="C3034" s="3">
        <v>36</v>
      </c>
      <c r="D3034" s="3" t="s">
        <v>4425</v>
      </c>
      <c r="E3034" s="3" t="s">
        <v>8135</v>
      </c>
      <c r="F3034" s="3" t="s">
        <v>8136</v>
      </c>
      <c r="G3034" s="3" t="s">
        <v>28</v>
      </c>
      <c r="H3034" s="182">
        <v>849</v>
      </c>
      <c r="I3034" s="3">
        <v>0</v>
      </c>
      <c r="J3034" s="3">
        <v>0</v>
      </c>
      <c r="K3034" s="3" t="s">
        <v>18</v>
      </c>
      <c r="L3034" s="3">
        <v>600985</v>
      </c>
      <c r="M3034" s="3"/>
      <c r="N3034" s="3">
        <v>39</v>
      </c>
      <c r="O3034" s="3" t="s">
        <v>19</v>
      </c>
      <c r="P3034" s="3" t="s">
        <v>19</v>
      </c>
      <c r="Q3034" s="3"/>
      <c r="R3034" s="3"/>
    </row>
    <row r="3035" spans="1:18" ht="15" customHeight="1">
      <c r="A3035" s="3">
        <v>403301</v>
      </c>
      <c r="B3035" s="191" t="s">
        <v>54</v>
      </c>
      <c r="C3035" s="3">
        <v>36</v>
      </c>
      <c r="D3035" s="3" t="s">
        <v>4425</v>
      </c>
      <c r="E3035" s="3" t="s">
        <v>8137</v>
      </c>
      <c r="F3035" s="3" t="s">
        <v>8138</v>
      </c>
      <c r="G3035" s="3" t="s">
        <v>28</v>
      </c>
      <c r="H3035" s="182">
        <v>1500</v>
      </c>
      <c r="I3035" s="3">
        <v>0</v>
      </c>
      <c r="J3035" s="3">
        <v>0</v>
      </c>
      <c r="K3035" s="3" t="s">
        <v>18</v>
      </c>
      <c r="L3035" s="3">
        <v>600986</v>
      </c>
      <c r="M3035" s="3"/>
      <c r="N3035" s="3">
        <v>39</v>
      </c>
      <c r="O3035" s="3" t="s">
        <v>19</v>
      </c>
      <c r="P3035" s="3" t="s">
        <v>19</v>
      </c>
      <c r="Q3035" s="3"/>
      <c r="R3035" s="3"/>
    </row>
    <row r="3036" spans="1:18" ht="15" customHeight="1">
      <c r="A3036" s="3">
        <v>403303</v>
      </c>
      <c r="B3036" s="191" t="s">
        <v>54</v>
      </c>
      <c r="C3036" s="3">
        <v>36</v>
      </c>
      <c r="D3036" s="3" t="s">
        <v>4425</v>
      </c>
      <c r="E3036" s="3" t="s">
        <v>8139</v>
      </c>
      <c r="F3036" s="3" t="s">
        <v>8140</v>
      </c>
      <c r="G3036" s="3" t="s">
        <v>28</v>
      </c>
      <c r="H3036" s="182">
        <v>1500</v>
      </c>
      <c r="I3036" s="3">
        <v>0</v>
      </c>
      <c r="J3036" s="3">
        <v>0</v>
      </c>
      <c r="K3036" s="3" t="s">
        <v>18</v>
      </c>
      <c r="L3036" s="3">
        <v>600985</v>
      </c>
      <c r="M3036" s="3"/>
      <c r="N3036" s="3">
        <v>39</v>
      </c>
      <c r="O3036" s="3" t="s">
        <v>19</v>
      </c>
      <c r="P3036" s="3" t="s">
        <v>19</v>
      </c>
      <c r="Q3036" s="3"/>
      <c r="R3036" s="3"/>
    </row>
    <row r="3037" spans="1:18" ht="15" customHeight="1">
      <c r="A3037" s="3">
        <v>403302</v>
      </c>
      <c r="B3037" s="191" t="s">
        <v>54</v>
      </c>
      <c r="C3037" s="3">
        <v>36</v>
      </c>
      <c r="D3037" s="3" t="s">
        <v>4425</v>
      </c>
      <c r="E3037" s="3" t="s">
        <v>8141</v>
      </c>
      <c r="F3037" s="3" t="s">
        <v>8142</v>
      </c>
      <c r="G3037" s="3" t="s">
        <v>28</v>
      </c>
      <c r="H3037" s="182">
        <v>0</v>
      </c>
      <c r="I3037" s="3">
        <v>0</v>
      </c>
      <c r="J3037" s="3">
        <v>0</v>
      </c>
      <c r="K3037" s="3" t="s">
        <v>18</v>
      </c>
      <c r="L3037" s="3">
        <v>600985</v>
      </c>
      <c r="M3037" s="3"/>
      <c r="N3037" s="3">
        <v>39</v>
      </c>
      <c r="O3037" s="3" t="s">
        <v>19</v>
      </c>
      <c r="P3037" s="3" t="s">
        <v>19</v>
      </c>
      <c r="Q3037" s="3"/>
      <c r="R3037" s="3"/>
    </row>
    <row r="3038" spans="1:18" ht="15" customHeight="1">
      <c r="A3038" s="3">
        <v>403305</v>
      </c>
      <c r="B3038" s="191" t="s">
        <v>54</v>
      </c>
      <c r="C3038" s="3">
        <v>36</v>
      </c>
      <c r="D3038" s="3" t="s">
        <v>4425</v>
      </c>
      <c r="E3038" s="3" t="s">
        <v>8143</v>
      </c>
      <c r="F3038" s="3" t="s">
        <v>8144</v>
      </c>
      <c r="G3038" s="3" t="s">
        <v>28</v>
      </c>
      <c r="H3038" s="182">
        <v>0</v>
      </c>
      <c r="I3038" s="3">
        <v>0</v>
      </c>
      <c r="J3038" s="3">
        <v>0</v>
      </c>
      <c r="K3038" s="3" t="s">
        <v>18</v>
      </c>
      <c r="L3038" s="3">
        <v>600985</v>
      </c>
      <c r="M3038" s="3"/>
      <c r="N3038" s="3">
        <v>39</v>
      </c>
      <c r="O3038" s="3" t="s">
        <v>19</v>
      </c>
      <c r="P3038" s="3" t="s">
        <v>19</v>
      </c>
      <c r="Q3038" s="3"/>
      <c r="R3038" s="3"/>
    </row>
    <row r="3039" spans="1:18" ht="15" customHeight="1">
      <c r="A3039" s="3">
        <v>403300</v>
      </c>
      <c r="B3039" s="191" t="s">
        <v>54</v>
      </c>
      <c r="C3039" s="3">
        <v>36</v>
      </c>
      <c r="D3039" s="3" t="s">
        <v>4425</v>
      </c>
      <c r="E3039" s="3" t="s">
        <v>8145</v>
      </c>
      <c r="F3039" s="3" t="s">
        <v>8146</v>
      </c>
      <c r="G3039" s="3" t="s">
        <v>28</v>
      </c>
      <c r="H3039" s="182">
        <v>1098</v>
      </c>
      <c r="I3039" s="3">
        <v>0</v>
      </c>
      <c r="J3039" s="3">
        <v>0</v>
      </c>
      <c r="K3039" s="3" t="s">
        <v>18</v>
      </c>
      <c r="L3039" s="3">
        <v>600979</v>
      </c>
      <c r="M3039" s="3"/>
      <c r="N3039" s="3">
        <v>39</v>
      </c>
      <c r="O3039" s="3" t="s">
        <v>19</v>
      </c>
      <c r="P3039" s="3" t="s">
        <v>19</v>
      </c>
      <c r="Q3039" s="3"/>
      <c r="R3039" s="3"/>
    </row>
    <row r="3040" spans="1:18" ht="15" customHeight="1">
      <c r="A3040" s="3">
        <v>403306</v>
      </c>
      <c r="B3040" s="191" t="s">
        <v>54</v>
      </c>
      <c r="C3040" s="3">
        <v>36</v>
      </c>
      <c r="D3040" s="3" t="s">
        <v>4425</v>
      </c>
      <c r="E3040" s="3" t="s">
        <v>8147</v>
      </c>
      <c r="F3040" s="3" t="s">
        <v>8148</v>
      </c>
      <c r="G3040" s="3" t="s">
        <v>28</v>
      </c>
      <c r="H3040" s="182">
        <v>1099</v>
      </c>
      <c r="I3040" s="3">
        <v>0</v>
      </c>
      <c r="J3040" s="3">
        <v>0</v>
      </c>
      <c r="K3040" s="3" t="s">
        <v>18</v>
      </c>
      <c r="L3040" s="3">
        <v>600980</v>
      </c>
      <c r="M3040" s="3"/>
      <c r="N3040" s="3">
        <v>39</v>
      </c>
      <c r="O3040" s="3" t="s">
        <v>19</v>
      </c>
      <c r="P3040" s="3" t="s">
        <v>19</v>
      </c>
      <c r="Q3040" s="3"/>
      <c r="R3040" s="3"/>
    </row>
    <row r="3041" spans="1:18" ht="15" customHeight="1">
      <c r="A3041" s="3">
        <v>403304</v>
      </c>
      <c r="B3041" s="191" t="s">
        <v>54</v>
      </c>
      <c r="C3041" s="3">
        <v>36</v>
      </c>
      <c r="D3041" s="3" t="s">
        <v>4425</v>
      </c>
      <c r="E3041" s="3" t="s">
        <v>8149</v>
      </c>
      <c r="F3041" s="3" t="s">
        <v>8150</v>
      </c>
      <c r="G3041" s="3" t="s">
        <v>28</v>
      </c>
      <c r="H3041" s="182">
        <v>1099</v>
      </c>
      <c r="I3041" s="3">
        <v>0</v>
      </c>
      <c r="J3041" s="3">
        <v>0</v>
      </c>
      <c r="K3041" s="3" t="s">
        <v>18</v>
      </c>
      <c r="L3041" s="3">
        <v>600981</v>
      </c>
      <c r="M3041" s="3"/>
      <c r="N3041" s="3">
        <v>39</v>
      </c>
      <c r="O3041" s="3" t="s">
        <v>19</v>
      </c>
      <c r="P3041" s="3" t="s">
        <v>19</v>
      </c>
      <c r="Q3041" s="3"/>
      <c r="R3041" s="3"/>
    </row>
    <row r="3042" spans="1:18" ht="15" customHeight="1">
      <c r="A3042" s="3">
        <v>403307</v>
      </c>
      <c r="B3042" s="191" t="s">
        <v>54</v>
      </c>
      <c r="C3042" s="3">
        <v>36</v>
      </c>
      <c r="D3042" s="3" t="s">
        <v>4425</v>
      </c>
      <c r="E3042" s="3" t="s">
        <v>8151</v>
      </c>
      <c r="F3042" s="3" t="s">
        <v>8152</v>
      </c>
      <c r="G3042" s="3" t="s">
        <v>28</v>
      </c>
      <c r="H3042" s="182">
        <v>1099</v>
      </c>
      <c r="I3042" s="3">
        <v>0</v>
      </c>
      <c r="J3042" s="3">
        <v>0</v>
      </c>
      <c r="K3042" s="3" t="s">
        <v>18</v>
      </c>
      <c r="L3042" s="3">
        <v>600982</v>
      </c>
      <c r="M3042" s="3"/>
      <c r="N3042" s="3">
        <v>39</v>
      </c>
      <c r="O3042" s="3" t="s">
        <v>19</v>
      </c>
      <c r="P3042" s="3" t="s">
        <v>19</v>
      </c>
      <c r="Q3042" s="3"/>
      <c r="R3042" s="3"/>
    </row>
    <row r="3043" spans="1:18" ht="15" customHeight="1">
      <c r="A3043" s="3">
        <v>403309</v>
      </c>
      <c r="B3043" s="191" t="s">
        <v>54</v>
      </c>
      <c r="C3043" s="3">
        <v>36</v>
      </c>
      <c r="D3043" s="3" t="s">
        <v>4425</v>
      </c>
      <c r="E3043" s="3" t="s">
        <v>8153</v>
      </c>
      <c r="F3043" s="3" t="s">
        <v>8154</v>
      </c>
      <c r="G3043" s="3" t="s">
        <v>28</v>
      </c>
      <c r="H3043" s="182">
        <v>1489</v>
      </c>
      <c r="I3043" s="3">
        <v>0</v>
      </c>
      <c r="J3043" s="3">
        <v>0</v>
      </c>
      <c r="K3043" s="3" t="s">
        <v>18</v>
      </c>
      <c r="L3043" s="3">
        <v>600982</v>
      </c>
      <c r="M3043" s="3"/>
      <c r="N3043" s="3">
        <v>39</v>
      </c>
      <c r="O3043" s="3" t="s">
        <v>19</v>
      </c>
      <c r="P3043" s="3" t="s">
        <v>19</v>
      </c>
      <c r="Q3043" s="3"/>
      <c r="R3043" s="3"/>
    </row>
    <row r="3044" spans="1:18" ht="15" customHeight="1">
      <c r="A3044" s="3">
        <v>403310</v>
      </c>
      <c r="B3044" s="191" t="s">
        <v>54</v>
      </c>
      <c r="C3044" s="3">
        <v>36</v>
      </c>
      <c r="D3044" s="3" t="s">
        <v>4425</v>
      </c>
      <c r="E3044" s="3" t="s">
        <v>8155</v>
      </c>
      <c r="F3044" s="3" t="s">
        <v>8156</v>
      </c>
      <c r="G3044" s="3" t="s">
        <v>28</v>
      </c>
      <c r="H3044" s="182">
        <v>850</v>
      </c>
      <c r="I3044" s="3">
        <v>0</v>
      </c>
      <c r="J3044" s="3">
        <v>0</v>
      </c>
      <c r="K3044" s="3" t="s">
        <v>18</v>
      </c>
      <c r="L3044" s="3">
        <v>479108</v>
      </c>
      <c r="M3044" s="3"/>
      <c r="N3044" s="3">
        <v>39</v>
      </c>
      <c r="O3044" s="3" t="s">
        <v>19</v>
      </c>
      <c r="P3044" s="3" t="s">
        <v>19</v>
      </c>
      <c r="Q3044" s="3"/>
      <c r="R3044" s="3"/>
    </row>
    <row r="3045" spans="1:18" ht="15" customHeight="1">
      <c r="A3045" s="3">
        <v>403311</v>
      </c>
      <c r="B3045" s="191" t="s">
        <v>54</v>
      </c>
      <c r="C3045" s="3">
        <v>36</v>
      </c>
      <c r="D3045" s="3" t="s">
        <v>4425</v>
      </c>
      <c r="E3045" s="3" t="s">
        <v>8157</v>
      </c>
      <c r="F3045" s="3" t="s">
        <v>8158</v>
      </c>
      <c r="G3045" s="3" t="s">
        <v>28</v>
      </c>
      <c r="H3045" s="182">
        <v>849</v>
      </c>
      <c r="I3045" s="3">
        <v>0</v>
      </c>
      <c r="J3045" s="3">
        <v>0</v>
      </c>
      <c r="K3045" s="3" t="s">
        <v>18</v>
      </c>
      <c r="L3045" s="3">
        <v>479109</v>
      </c>
      <c r="M3045" s="3"/>
      <c r="N3045" s="3">
        <v>39</v>
      </c>
      <c r="O3045" s="3" t="s">
        <v>19</v>
      </c>
      <c r="P3045" s="3" t="s">
        <v>19</v>
      </c>
      <c r="Q3045" s="3"/>
      <c r="R3045" s="3"/>
    </row>
    <row r="3046" spans="1:18" ht="15" customHeight="1">
      <c r="A3046" s="3">
        <v>403308</v>
      </c>
      <c r="B3046" s="191" t="s">
        <v>54</v>
      </c>
      <c r="C3046" s="3">
        <v>36</v>
      </c>
      <c r="D3046" s="3" t="s">
        <v>4425</v>
      </c>
      <c r="E3046" s="3" t="s">
        <v>8159</v>
      </c>
      <c r="F3046" s="3" t="s">
        <v>8160</v>
      </c>
      <c r="G3046" s="3" t="s">
        <v>28</v>
      </c>
      <c r="H3046" s="182">
        <v>849</v>
      </c>
      <c r="I3046" s="3">
        <v>0</v>
      </c>
      <c r="J3046" s="3">
        <v>0</v>
      </c>
      <c r="K3046" s="3" t="s">
        <v>18</v>
      </c>
      <c r="L3046" s="3">
        <v>479107</v>
      </c>
      <c r="M3046" s="3"/>
      <c r="N3046" s="3">
        <v>39</v>
      </c>
      <c r="O3046" s="3" t="s">
        <v>19</v>
      </c>
      <c r="P3046" s="3" t="s">
        <v>19</v>
      </c>
      <c r="Q3046" s="3"/>
      <c r="R3046" s="3"/>
    </row>
    <row r="3047" spans="1:18" ht="15" customHeight="1">
      <c r="A3047" s="3">
        <v>403312</v>
      </c>
      <c r="B3047" s="191" t="s">
        <v>54</v>
      </c>
      <c r="C3047" s="3">
        <v>36</v>
      </c>
      <c r="D3047" s="3" t="s">
        <v>4425</v>
      </c>
      <c r="E3047" s="3" t="s">
        <v>8161</v>
      </c>
      <c r="F3047" s="3" t="s">
        <v>8162</v>
      </c>
      <c r="G3047" s="3" t="s">
        <v>28</v>
      </c>
      <c r="H3047" s="182">
        <v>849</v>
      </c>
      <c r="I3047" s="3">
        <v>0</v>
      </c>
      <c r="J3047" s="3">
        <v>0</v>
      </c>
      <c r="K3047" s="3" t="s">
        <v>18</v>
      </c>
      <c r="L3047" s="3">
        <v>479106</v>
      </c>
      <c r="M3047" s="3"/>
      <c r="N3047" s="3">
        <v>39</v>
      </c>
      <c r="O3047" s="3" t="s">
        <v>19</v>
      </c>
      <c r="P3047" s="3" t="s">
        <v>19</v>
      </c>
      <c r="Q3047" s="3"/>
      <c r="R3047" s="3"/>
    </row>
    <row r="3048" spans="1:18" ht="15" customHeight="1">
      <c r="A3048" s="3">
        <v>403313</v>
      </c>
      <c r="B3048" s="191" t="s">
        <v>54</v>
      </c>
      <c r="C3048" s="3">
        <v>36</v>
      </c>
      <c r="D3048" s="3" t="s">
        <v>4425</v>
      </c>
      <c r="E3048" s="3" t="s">
        <v>8163</v>
      </c>
      <c r="F3048" s="3" t="s">
        <v>8164</v>
      </c>
      <c r="G3048" s="3" t="s">
        <v>28</v>
      </c>
      <c r="H3048" s="182">
        <v>849</v>
      </c>
      <c r="I3048" s="3">
        <v>0</v>
      </c>
      <c r="J3048" s="3">
        <v>0</v>
      </c>
      <c r="K3048" s="3" t="s">
        <v>18</v>
      </c>
      <c r="L3048" s="3">
        <v>479108</v>
      </c>
      <c r="M3048" s="3"/>
      <c r="N3048" s="3">
        <v>39</v>
      </c>
      <c r="O3048" s="3" t="s">
        <v>19</v>
      </c>
      <c r="P3048" s="3" t="s">
        <v>19</v>
      </c>
      <c r="Q3048" s="3"/>
      <c r="R3048" s="3"/>
    </row>
    <row r="3049" spans="1:18" ht="15" customHeight="1">
      <c r="A3049" s="3">
        <v>403315</v>
      </c>
      <c r="B3049" s="191" t="s">
        <v>54</v>
      </c>
      <c r="C3049" s="3">
        <v>36</v>
      </c>
      <c r="D3049" s="3" t="s">
        <v>4425</v>
      </c>
      <c r="E3049" s="3" t="s">
        <v>8165</v>
      </c>
      <c r="F3049" s="3" t="s">
        <v>8166</v>
      </c>
      <c r="G3049" s="3" t="s">
        <v>28</v>
      </c>
      <c r="H3049" s="182">
        <v>849</v>
      </c>
      <c r="I3049" s="3">
        <v>0</v>
      </c>
      <c r="J3049" s="3">
        <v>0</v>
      </c>
      <c r="K3049" s="3" t="s">
        <v>18</v>
      </c>
      <c r="L3049" s="3">
        <v>479109</v>
      </c>
      <c r="M3049" s="3"/>
      <c r="N3049" s="3">
        <v>39</v>
      </c>
      <c r="O3049" s="3" t="s">
        <v>19</v>
      </c>
      <c r="P3049" s="3" t="s">
        <v>19</v>
      </c>
      <c r="Q3049" s="3"/>
      <c r="R3049" s="3"/>
    </row>
    <row r="3050" spans="1:18" ht="15" customHeight="1">
      <c r="A3050" s="3">
        <v>403317</v>
      </c>
      <c r="B3050" s="191" t="s">
        <v>54</v>
      </c>
      <c r="C3050" s="3">
        <v>36</v>
      </c>
      <c r="D3050" s="3" t="s">
        <v>4425</v>
      </c>
      <c r="E3050" s="3" t="s">
        <v>8167</v>
      </c>
      <c r="F3050" s="3" t="s">
        <v>8168</v>
      </c>
      <c r="G3050" s="3" t="s">
        <v>28</v>
      </c>
      <c r="H3050" s="182">
        <v>850</v>
      </c>
      <c r="I3050" s="3">
        <v>0</v>
      </c>
      <c r="J3050" s="3">
        <v>0</v>
      </c>
      <c r="K3050" s="3" t="s">
        <v>18</v>
      </c>
      <c r="L3050" s="3">
        <v>479107</v>
      </c>
      <c r="M3050" s="3"/>
      <c r="N3050" s="3">
        <v>39</v>
      </c>
      <c r="O3050" s="3" t="s">
        <v>19</v>
      </c>
      <c r="P3050" s="3" t="s">
        <v>19</v>
      </c>
      <c r="Q3050" s="3"/>
      <c r="R3050" s="3"/>
    </row>
    <row r="3051" spans="1:18" ht="15" customHeight="1">
      <c r="A3051" s="3">
        <v>403319</v>
      </c>
      <c r="B3051" s="191" t="s">
        <v>54</v>
      </c>
      <c r="C3051" s="3">
        <v>36</v>
      </c>
      <c r="D3051" s="3" t="s">
        <v>4425</v>
      </c>
      <c r="E3051" s="3" t="s">
        <v>8169</v>
      </c>
      <c r="F3051" s="3" t="s">
        <v>8170</v>
      </c>
      <c r="G3051" s="3" t="s">
        <v>28</v>
      </c>
      <c r="H3051" s="182">
        <v>849</v>
      </c>
      <c r="I3051" s="3">
        <v>0</v>
      </c>
      <c r="J3051" s="3">
        <v>0</v>
      </c>
      <c r="K3051" s="3" t="s">
        <v>18</v>
      </c>
      <c r="L3051" s="3">
        <v>479106</v>
      </c>
      <c r="M3051" s="3"/>
      <c r="N3051" s="3">
        <v>39</v>
      </c>
      <c r="O3051" s="3" t="s">
        <v>19</v>
      </c>
      <c r="P3051" s="3" t="s">
        <v>19</v>
      </c>
      <c r="Q3051" s="3"/>
      <c r="R3051" s="3"/>
    </row>
    <row r="3052" spans="1:18" ht="15" customHeight="1">
      <c r="A3052" s="3">
        <v>403320</v>
      </c>
      <c r="B3052" s="191" t="s">
        <v>54</v>
      </c>
      <c r="C3052" s="3">
        <v>36</v>
      </c>
      <c r="D3052" s="3" t="s">
        <v>4425</v>
      </c>
      <c r="E3052" s="3" t="s">
        <v>8171</v>
      </c>
      <c r="F3052" s="3" t="s">
        <v>8172</v>
      </c>
      <c r="G3052" s="3" t="s">
        <v>28</v>
      </c>
      <c r="H3052" s="182">
        <v>849</v>
      </c>
      <c r="I3052" s="3">
        <v>0</v>
      </c>
      <c r="J3052" s="3">
        <v>0</v>
      </c>
      <c r="K3052" s="3" t="s">
        <v>18</v>
      </c>
      <c r="L3052" s="3">
        <v>479109</v>
      </c>
      <c r="M3052" s="3"/>
      <c r="N3052" s="3">
        <v>39</v>
      </c>
      <c r="O3052" s="3" t="s">
        <v>19</v>
      </c>
      <c r="P3052" s="3" t="s">
        <v>19</v>
      </c>
      <c r="Q3052" s="3"/>
      <c r="R3052" s="3"/>
    </row>
    <row r="3053" spans="1:18" ht="15" customHeight="1">
      <c r="A3053" s="3">
        <v>403321</v>
      </c>
      <c r="B3053" s="191" t="s">
        <v>54</v>
      </c>
      <c r="C3053" s="3">
        <v>36</v>
      </c>
      <c r="D3053" s="3" t="s">
        <v>4425</v>
      </c>
      <c r="E3053" s="3" t="s">
        <v>8173</v>
      </c>
      <c r="F3053" s="3" t="s">
        <v>8174</v>
      </c>
      <c r="G3053" s="3" t="s">
        <v>28</v>
      </c>
      <c r="H3053" s="182">
        <v>849</v>
      </c>
      <c r="I3053" s="3">
        <v>0</v>
      </c>
      <c r="J3053" s="3">
        <v>0</v>
      </c>
      <c r="K3053" s="3" t="s">
        <v>18</v>
      </c>
      <c r="L3053" s="3">
        <v>479108</v>
      </c>
      <c r="M3053" s="3"/>
      <c r="N3053" s="3">
        <v>39</v>
      </c>
      <c r="O3053" s="3" t="s">
        <v>19</v>
      </c>
      <c r="P3053" s="3" t="s">
        <v>19</v>
      </c>
      <c r="Q3053" s="3"/>
      <c r="R3053" s="3"/>
    </row>
    <row r="3054" spans="1:18" ht="15" customHeight="1">
      <c r="A3054" s="3">
        <v>403318</v>
      </c>
      <c r="B3054" s="191" t="s">
        <v>54</v>
      </c>
      <c r="C3054" s="3">
        <v>36</v>
      </c>
      <c r="D3054" s="3" t="s">
        <v>4425</v>
      </c>
      <c r="E3054" s="3" t="s">
        <v>8175</v>
      </c>
      <c r="F3054" s="3" t="s">
        <v>8176</v>
      </c>
      <c r="G3054" s="3" t="s">
        <v>28</v>
      </c>
      <c r="H3054" s="182">
        <v>850</v>
      </c>
      <c r="I3054" s="3">
        <v>0</v>
      </c>
      <c r="J3054" s="3">
        <v>0</v>
      </c>
      <c r="K3054" s="3" t="s">
        <v>18</v>
      </c>
      <c r="L3054" s="3">
        <v>479107</v>
      </c>
      <c r="M3054" s="3"/>
      <c r="N3054" s="3">
        <v>39</v>
      </c>
      <c r="O3054" s="3" t="s">
        <v>19</v>
      </c>
      <c r="P3054" s="3" t="s">
        <v>19</v>
      </c>
      <c r="Q3054" s="3"/>
      <c r="R3054" s="3"/>
    </row>
    <row r="3055" spans="1:18" ht="15" customHeight="1">
      <c r="A3055" s="3">
        <v>403323</v>
      </c>
      <c r="B3055" s="191" t="s">
        <v>54</v>
      </c>
      <c r="C3055" s="3">
        <v>36</v>
      </c>
      <c r="D3055" s="3" t="s">
        <v>4425</v>
      </c>
      <c r="E3055" s="3" t="s">
        <v>8177</v>
      </c>
      <c r="F3055" s="3" t="s">
        <v>8178</v>
      </c>
      <c r="G3055" s="3" t="s">
        <v>28</v>
      </c>
      <c r="H3055" s="182">
        <v>900</v>
      </c>
      <c r="I3055" s="3">
        <v>0</v>
      </c>
      <c r="J3055" s="3">
        <v>0</v>
      </c>
      <c r="K3055" s="3" t="s">
        <v>18</v>
      </c>
      <c r="L3055" s="3">
        <v>479107</v>
      </c>
      <c r="M3055" s="3"/>
      <c r="N3055" s="3">
        <v>39</v>
      </c>
      <c r="O3055" s="3" t="s">
        <v>19</v>
      </c>
      <c r="P3055" s="3" t="s">
        <v>19</v>
      </c>
      <c r="Q3055" s="3"/>
      <c r="R3055" s="3"/>
    </row>
    <row r="3056" spans="1:18" ht="15" customHeight="1">
      <c r="A3056" s="3">
        <v>403324</v>
      </c>
      <c r="B3056" s="191" t="s">
        <v>54</v>
      </c>
      <c r="C3056" s="3">
        <v>36</v>
      </c>
      <c r="D3056" s="3" t="s">
        <v>4425</v>
      </c>
      <c r="E3056" s="3" t="s">
        <v>8179</v>
      </c>
      <c r="F3056" s="3" t="s">
        <v>8180</v>
      </c>
      <c r="G3056" s="3" t="s">
        <v>28</v>
      </c>
      <c r="H3056" s="182">
        <v>900</v>
      </c>
      <c r="I3056" s="3">
        <v>0</v>
      </c>
      <c r="J3056" s="3">
        <v>0</v>
      </c>
      <c r="K3056" s="3" t="s">
        <v>18</v>
      </c>
      <c r="L3056" s="3">
        <v>479107</v>
      </c>
      <c r="M3056" s="3"/>
      <c r="N3056" s="3">
        <v>39</v>
      </c>
      <c r="O3056" s="3" t="s">
        <v>19</v>
      </c>
      <c r="P3056" s="3" t="s">
        <v>19</v>
      </c>
      <c r="Q3056" s="3"/>
      <c r="R3056" s="3"/>
    </row>
    <row r="3057" spans="1:18" ht="15" customHeight="1">
      <c r="A3057" s="3">
        <v>403325</v>
      </c>
      <c r="B3057" s="191" t="s">
        <v>54</v>
      </c>
      <c r="C3057" s="3">
        <v>36</v>
      </c>
      <c r="D3057" s="3" t="s">
        <v>4425</v>
      </c>
      <c r="E3057" s="3" t="s">
        <v>8181</v>
      </c>
      <c r="F3057" s="3" t="s">
        <v>8182</v>
      </c>
      <c r="G3057" s="3" t="s">
        <v>28</v>
      </c>
      <c r="H3057" s="182">
        <v>900</v>
      </c>
      <c r="I3057" s="3">
        <v>0</v>
      </c>
      <c r="J3057" s="3">
        <v>0</v>
      </c>
      <c r="K3057" s="3" t="s">
        <v>18</v>
      </c>
      <c r="L3057" s="3">
        <v>479106</v>
      </c>
      <c r="M3057" s="3"/>
      <c r="N3057" s="3">
        <v>39</v>
      </c>
      <c r="O3057" s="3" t="s">
        <v>19</v>
      </c>
      <c r="P3057" s="3" t="s">
        <v>19</v>
      </c>
      <c r="Q3057" s="3"/>
      <c r="R3057" s="3"/>
    </row>
    <row r="3058" spans="1:18" ht="15" customHeight="1">
      <c r="A3058" s="3">
        <v>403326</v>
      </c>
      <c r="B3058" s="191" t="s">
        <v>54</v>
      </c>
      <c r="C3058" s="3">
        <v>36</v>
      </c>
      <c r="D3058" s="3" t="s">
        <v>4425</v>
      </c>
      <c r="E3058" s="3" t="s">
        <v>8183</v>
      </c>
      <c r="F3058" s="3" t="s">
        <v>8184</v>
      </c>
      <c r="G3058" s="3" t="s">
        <v>28</v>
      </c>
      <c r="H3058" s="182">
        <v>899</v>
      </c>
      <c r="I3058" s="3">
        <v>0</v>
      </c>
      <c r="J3058" s="3">
        <v>0</v>
      </c>
      <c r="K3058" s="3" t="s">
        <v>18</v>
      </c>
      <c r="L3058" s="3">
        <v>479108</v>
      </c>
      <c r="M3058" s="3"/>
      <c r="N3058" s="3">
        <v>39</v>
      </c>
      <c r="O3058" s="3" t="s">
        <v>19</v>
      </c>
      <c r="P3058" s="3" t="s">
        <v>19</v>
      </c>
      <c r="Q3058" s="3"/>
      <c r="R3058" s="3"/>
    </row>
    <row r="3059" spans="1:18" ht="15" customHeight="1">
      <c r="A3059" s="3">
        <v>403292</v>
      </c>
      <c r="B3059" s="191" t="s">
        <v>54</v>
      </c>
      <c r="C3059" s="3">
        <v>36</v>
      </c>
      <c r="D3059" s="3" t="s">
        <v>4425</v>
      </c>
      <c r="E3059" s="3" t="s">
        <v>8185</v>
      </c>
      <c r="F3059" s="3" t="s">
        <v>8186</v>
      </c>
      <c r="G3059" s="3" t="s">
        <v>28</v>
      </c>
      <c r="H3059" s="182">
        <v>850</v>
      </c>
      <c r="I3059" s="3">
        <v>0</v>
      </c>
      <c r="J3059" s="3">
        <v>0</v>
      </c>
      <c r="K3059" s="3" t="s">
        <v>18</v>
      </c>
      <c r="L3059" s="3">
        <v>479109</v>
      </c>
      <c r="M3059" s="3"/>
      <c r="N3059" s="3">
        <v>39</v>
      </c>
      <c r="O3059" s="3" t="s">
        <v>19</v>
      </c>
      <c r="P3059" s="3" t="s">
        <v>19</v>
      </c>
      <c r="Q3059" s="3"/>
      <c r="R3059" s="3"/>
    </row>
    <row r="3060" spans="1:18" ht="15" customHeight="1">
      <c r="A3060" s="3">
        <v>403316</v>
      </c>
      <c r="B3060" s="191" t="s">
        <v>54</v>
      </c>
      <c r="C3060" s="3">
        <v>36</v>
      </c>
      <c r="D3060" s="3" t="s">
        <v>4425</v>
      </c>
      <c r="E3060" s="3" t="s">
        <v>8187</v>
      </c>
      <c r="F3060" s="3" t="s">
        <v>8188</v>
      </c>
      <c r="G3060" s="3" t="s">
        <v>28</v>
      </c>
      <c r="H3060" s="182">
        <v>850</v>
      </c>
      <c r="I3060" s="3">
        <v>0</v>
      </c>
      <c r="J3060" s="3">
        <v>0</v>
      </c>
      <c r="K3060" s="3" t="s">
        <v>18</v>
      </c>
      <c r="L3060" s="3">
        <v>479107</v>
      </c>
      <c r="M3060" s="3"/>
      <c r="N3060" s="3">
        <v>39</v>
      </c>
      <c r="O3060" s="3" t="s">
        <v>19</v>
      </c>
      <c r="P3060" s="3" t="s">
        <v>19</v>
      </c>
      <c r="Q3060" s="3"/>
      <c r="R3060" s="3"/>
    </row>
    <row r="3061" spans="1:18" ht="15" customHeight="1">
      <c r="A3061" s="3">
        <v>403327</v>
      </c>
      <c r="B3061" s="191" t="s">
        <v>54</v>
      </c>
      <c r="C3061" s="3">
        <v>36</v>
      </c>
      <c r="D3061" s="3" t="s">
        <v>4425</v>
      </c>
      <c r="E3061" s="3" t="s">
        <v>8189</v>
      </c>
      <c r="F3061" s="3" t="s">
        <v>8190</v>
      </c>
      <c r="G3061" s="3" t="s">
        <v>28</v>
      </c>
      <c r="H3061" s="182">
        <v>899</v>
      </c>
      <c r="I3061" s="3">
        <v>0</v>
      </c>
      <c r="J3061" s="3">
        <v>0</v>
      </c>
      <c r="K3061" s="3" t="s">
        <v>18</v>
      </c>
      <c r="L3061" s="3">
        <v>479108</v>
      </c>
      <c r="M3061" s="3"/>
      <c r="N3061" s="3">
        <v>39</v>
      </c>
      <c r="O3061" s="3" t="s">
        <v>19</v>
      </c>
      <c r="P3061" s="3" t="s">
        <v>19</v>
      </c>
      <c r="Q3061" s="3"/>
      <c r="R3061" s="3"/>
    </row>
    <row r="3062" spans="1:18" ht="15" customHeight="1">
      <c r="A3062" s="3">
        <v>403328</v>
      </c>
      <c r="B3062" s="191" t="s">
        <v>54</v>
      </c>
      <c r="C3062" s="3">
        <v>36</v>
      </c>
      <c r="D3062" s="3" t="s">
        <v>4425</v>
      </c>
      <c r="E3062" s="3" t="s">
        <v>8191</v>
      </c>
      <c r="F3062" s="3" t="s">
        <v>8192</v>
      </c>
      <c r="G3062" s="3" t="s">
        <v>28</v>
      </c>
      <c r="H3062" s="182">
        <v>849</v>
      </c>
      <c r="I3062" s="3">
        <v>0</v>
      </c>
      <c r="J3062" s="3">
        <v>0</v>
      </c>
      <c r="K3062" s="3" t="s">
        <v>18</v>
      </c>
      <c r="L3062" s="3">
        <v>479109</v>
      </c>
      <c r="M3062" s="3"/>
      <c r="N3062" s="3">
        <v>39</v>
      </c>
      <c r="O3062" s="3" t="s">
        <v>19</v>
      </c>
      <c r="P3062" s="3" t="s">
        <v>19</v>
      </c>
      <c r="Q3062" s="3"/>
      <c r="R3062" s="3"/>
    </row>
    <row r="3063" spans="1:18" ht="15" customHeight="1">
      <c r="A3063" s="3">
        <v>403329</v>
      </c>
      <c r="B3063" s="191" t="s">
        <v>54</v>
      </c>
      <c r="C3063" s="3">
        <v>36</v>
      </c>
      <c r="D3063" s="3" t="s">
        <v>4425</v>
      </c>
      <c r="E3063" s="3" t="s">
        <v>8193</v>
      </c>
      <c r="F3063" s="3" t="s">
        <v>8194</v>
      </c>
      <c r="G3063" s="3" t="s">
        <v>28</v>
      </c>
      <c r="H3063" s="182">
        <v>850</v>
      </c>
      <c r="I3063" s="3">
        <v>0</v>
      </c>
      <c r="J3063" s="3">
        <v>0</v>
      </c>
      <c r="K3063" s="3" t="s">
        <v>18</v>
      </c>
      <c r="L3063" s="3">
        <v>479107</v>
      </c>
      <c r="M3063" s="3"/>
      <c r="N3063" s="3">
        <v>39</v>
      </c>
      <c r="O3063" s="3" t="s">
        <v>19</v>
      </c>
      <c r="P3063" s="3" t="s">
        <v>19</v>
      </c>
      <c r="Q3063" s="3"/>
      <c r="R3063" s="3"/>
    </row>
    <row r="3064" spans="1:18" ht="15" customHeight="1">
      <c r="A3064" s="3">
        <v>403331</v>
      </c>
      <c r="B3064" s="191" t="s">
        <v>54</v>
      </c>
      <c r="C3064" s="3">
        <v>36</v>
      </c>
      <c r="D3064" s="3" t="s">
        <v>4425</v>
      </c>
      <c r="E3064" s="3" t="s">
        <v>8195</v>
      </c>
      <c r="F3064" s="3" t="s">
        <v>8196</v>
      </c>
      <c r="G3064" s="3" t="s">
        <v>28</v>
      </c>
      <c r="H3064" s="182">
        <v>849</v>
      </c>
      <c r="I3064" s="3">
        <v>0</v>
      </c>
      <c r="J3064" s="3">
        <v>0</v>
      </c>
      <c r="K3064" s="3" t="s">
        <v>18</v>
      </c>
      <c r="L3064" s="3">
        <v>479107</v>
      </c>
      <c r="M3064" s="3"/>
      <c r="N3064" s="3">
        <v>39</v>
      </c>
      <c r="O3064" s="3" t="s">
        <v>19</v>
      </c>
      <c r="P3064" s="3" t="s">
        <v>19</v>
      </c>
      <c r="Q3064" s="3"/>
      <c r="R3064" s="3"/>
    </row>
    <row r="3065" spans="1:18" ht="15" customHeight="1">
      <c r="A3065" s="3">
        <v>403333</v>
      </c>
      <c r="B3065" s="191" t="s">
        <v>54</v>
      </c>
      <c r="C3065" s="3">
        <v>36</v>
      </c>
      <c r="D3065" s="3" t="s">
        <v>4425</v>
      </c>
      <c r="E3065" s="3" t="s">
        <v>8197</v>
      </c>
      <c r="F3065" s="3" t="s">
        <v>8198</v>
      </c>
      <c r="G3065" s="3" t="s">
        <v>28</v>
      </c>
      <c r="H3065" s="182">
        <v>116.77</v>
      </c>
      <c r="I3065" s="3">
        <v>0</v>
      </c>
      <c r="J3065" s="3">
        <v>0</v>
      </c>
      <c r="K3065" s="3" t="s">
        <v>18</v>
      </c>
      <c r="L3065" s="3">
        <v>483072</v>
      </c>
      <c r="M3065" s="3"/>
      <c r="N3065" s="3">
        <v>39</v>
      </c>
      <c r="O3065" s="3" t="s">
        <v>19</v>
      </c>
      <c r="P3065" s="3" t="s">
        <v>19</v>
      </c>
      <c r="Q3065" s="3"/>
      <c r="R3065" s="3"/>
    </row>
    <row r="3066" spans="1:18" ht="15" customHeight="1">
      <c r="A3066" s="3">
        <v>403314</v>
      </c>
      <c r="B3066" s="191" t="s">
        <v>54</v>
      </c>
      <c r="C3066" s="3">
        <v>36</v>
      </c>
      <c r="D3066" s="3" t="s">
        <v>4425</v>
      </c>
      <c r="E3066" s="3" t="s">
        <v>8199</v>
      </c>
      <c r="F3066" s="3" t="s">
        <v>8200</v>
      </c>
      <c r="G3066" s="3" t="s">
        <v>28</v>
      </c>
      <c r="H3066" s="182">
        <v>116.77</v>
      </c>
      <c r="I3066" s="3">
        <v>0</v>
      </c>
      <c r="J3066" s="3">
        <v>0</v>
      </c>
      <c r="K3066" s="3" t="s">
        <v>18</v>
      </c>
      <c r="L3066" s="3">
        <v>483071</v>
      </c>
      <c r="M3066" s="3"/>
      <c r="N3066" s="3">
        <v>39</v>
      </c>
      <c r="O3066" s="3" t="s">
        <v>19</v>
      </c>
      <c r="P3066" s="3" t="s">
        <v>19</v>
      </c>
      <c r="Q3066" s="3"/>
      <c r="R3066" s="3"/>
    </row>
    <row r="3067" spans="1:18" ht="15" customHeight="1">
      <c r="A3067" s="3">
        <v>403335</v>
      </c>
      <c r="B3067" s="191" t="s">
        <v>54</v>
      </c>
      <c r="C3067" s="3">
        <v>36</v>
      </c>
      <c r="D3067" s="3" t="s">
        <v>4425</v>
      </c>
      <c r="E3067" s="3" t="s">
        <v>8201</v>
      </c>
      <c r="F3067" s="3" t="s">
        <v>8202</v>
      </c>
      <c r="G3067" s="3" t="s">
        <v>28</v>
      </c>
      <c r="H3067" s="182">
        <v>100</v>
      </c>
      <c r="I3067" s="3">
        <v>0</v>
      </c>
      <c r="J3067" s="3">
        <v>0</v>
      </c>
      <c r="K3067" s="3" t="s">
        <v>18</v>
      </c>
      <c r="L3067" s="3">
        <v>483071</v>
      </c>
      <c r="M3067" s="3"/>
      <c r="N3067" s="3">
        <v>39</v>
      </c>
      <c r="O3067" s="3" t="s">
        <v>19</v>
      </c>
      <c r="P3067" s="3" t="s">
        <v>19</v>
      </c>
      <c r="Q3067" s="3"/>
      <c r="R3067" s="3"/>
    </row>
    <row r="3068" spans="1:18" ht="15" customHeight="1">
      <c r="A3068" s="3">
        <v>403336</v>
      </c>
      <c r="B3068" s="191" t="s">
        <v>54</v>
      </c>
      <c r="C3068" s="3">
        <v>36</v>
      </c>
      <c r="D3068" s="3" t="s">
        <v>4425</v>
      </c>
      <c r="E3068" s="3" t="s">
        <v>8197</v>
      </c>
      <c r="F3068" s="3" t="s">
        <v>8203</v>
      </c>
      <c r="G3068" s="3" t="s">
        <v>28</v>
      </c>
      <c r="H3068" s="182">
        <v>100</v>
      </c>
      <c r="I3068" s="3">
        <v>0</v>
      </c>
      <c r="J3068" s="3">
        <v>0</v>
      </c>
      <c r="K3068" s="3" t="s">
        <v>18</v>
      </c>
      <c r="L3068" s="3">
        <v>483074</v>
      </c>
      <c r="M3068" s="3"/>
      <c r="N3068" s="3">
        <v>39</v>
      </c>
      <c r="O3068" s="3" t="s">
        <v>19</v>
      </c>
      <c r="P3068" s="3" t="s">
        <v>19</v>
      </c>
      <c r="Q3068" s="3"/>
      <c r="R3068" s="3"/>
    </row>
    <row r="3069" spans="1:18" ht="15" customHeight="1">
      <c r="A3069" s="3">
        <v>403337</v>
      </c>
      <c r="B3069" s="191" t="s">
        <v>54</v>
      </c>
      <c r="C3069" s="3">
        <v>36</v>
      </c>
      <c r="D3069" s="3" t="s">
        <v>4425</v>
      </c>
      <c r="E3069" s="3" t="s">
        <v>8204</v>
      </c>
      <c r="F3069" s="3" t="s">
        <v>8205</v>
      </c>
      <c r="G3069" s="3" t="s">
        <v>28</v>
      </c>
      <c r="H3069" s="182">
        <v>85</v>
      </c>
      <c r="I3069" s="3">
        <v>0</v>
      </c>
      <c r="J3069" s="3">
        <v>0</v>
      </c>
      <c r="K3069" s="3" t="s">
        <v>18</v>
      </c>
      <c r="L3069" s="3">
        <v>483074</v>
      </c>
      <c r="M3069" s="3"/>
      <c r="N3069" s="3">
        <v>39</v>
      </c>
      <c r="O3069" s="3" t="s">
        <v>19</v>
      </c>
      <c r="P3069" s="3" t="s">
        <v>19</v>
      </c>
      <c r="Q3069" s="3"/>
      <c r="R3069" s="3"/>
    </row>
    <row r="3070" spans="1:18" ht="15" customHeight="1">
      <c r="A3070" s="3">
        <v>403322</v>
      </c>
      <c r="B3070" s="191" t="s">
        <v>54</v>
      </c>
      <c r="C3070" s="3">
        <v>36</v>
      </c>
      <c r="D3070" s="3" t="s">
        <v>4425</v>
      </c>
      <c r="E3070" s="3" t="s">
        <v>8206</v>
      </c>
      <c r="F3070" s="3" t="s">
        <v>8207</v>
      </c>
      <c r="G3070" s="3" t="s">
        <v>28</v>
      </c>
      <c r="H3070" s="182">
        <v>100</v>
      </c>
      <c r="I3070" s="3">
        <v>0</v>
      </c>
      <c r="J3070" s="3">
        <v>0</v>
      </c>
      <c r="K3070" s="3" t="s">
        <v>18</v>
      </c>
      <c r="L3070" s="3">
        <v>483074</v>
      </c>
      <c r="M3070" s="3"/>
      <c r="N3070" s="3">
        <v>39</v>
      </c>
      <c r="O3070" s="3" t="s">
        <v>19</v>
      </c>
      <c r="P3070" s="3" t="s">
        <v>19</v>
      </c>
      <c r="Q3070" s="3"/>
      <c r="R3070" s="3"/>
    </row>
    <row r="3071" spans="1:18" ht="15" customHeight="1">
      <c r="A3071" s="3">
        <v>403338</v>
      </c>
      <c r="B3071" s="191" t="s">
        <v>54</v>
      </c>
      <c r="C3071" s="3">
        <v>36</v>
      </c>
      <c r="D3071" s="3" t="s">
        <v>4425</v>
      </c>
      <c r="E3071" s="3" t="s">
        <v>8208</v>
      </c>
      <c r="F3071" s="3" t="s">
        <v>8209</v>
      </c>
      <c r="G3071" s="3" t="s">
        <v>28</v>
      </c>
      <c r="H3071" s="182">
        <v>100</v>
      </c>
      <c r="I3071" s="3">
        <v>0</v>
      </c>
      <c r="J3071" s="3">
        <v>0</v>
      </c>
      <c r="K3071" s="3" t="s">
        <v>18</v>
      </c>
      <c r="L3071" s="3">
        <v>483074</v>
      </c>
      <c r="M3071" s="3"/>
      <c r="N3071" s="3">
        <v>39</v>
      </c>
      <c r="O3071" s="3" t="s">
        <v>19</v>
      </c>
      <c r="P3071" s="3" t="s">
        <v>19</v>
      </c>
      <c r="Q3071" s="3"/>
      <c r="R3071" s="3"/>
    </row>
    <row r="3072" spans="1:18" ht="15" customHeight="1">
      <c r="A3072" s="3">
        <v>403332</v>
      </c>
      <c r="B3072" s="191" t="s">
        <v>54</v>
      </c>
      <c r="C3072" s="3">
        <v>36</v>
      </c>
      <c r="D3072" s="3" t="s">
        <v>4425</v>
      </c>
      <c r="E3072" s="3" t="s">
        <v>8210</v>
      </c>
      <c r="F3072" s="3" t="s">
        <v>8211</v>
      </c>
      <c r="G3072" s="3" t="s">
        <v>28</v>
      </c>
      <c r="H3072" s="182">
        <v>110</v>
      </c>
      <c r="I3072" s="3">
        <v>0</v>
      </c>
      <c r="J3072" s="3">
        <v>0</v>
      </c>
      <c r="K3072" s="3" t="s">
        <v>18</v>
      </c>
      <c r="L3072" s="3">
        <v>300758</v>
      </c>
      <c r="M3072" s="3"/>
      <c r="N3072" s="3">
        <v>39</v>
      </c>
      <c r="O3072" s="3" t="s">
        <v>19</v>
      </c>
      <c r="P3072" s="3" t="s">
        <v>19</v>
      </c>
      <c r="Q3072" s="3"/>
      <c r="R3072" s="3"/>
    </row>
    <row r="3073" spans="1:18" ht="15" customHeight="1">
      <c r="A3073" s="3">
        <v>403339</v>
      </c>
      <c r="B3073" s="191" t="s">
        <v>54</v>
      </c>
      <c r="C3073" s="3">
        <v>36</v>
      </c>
      <c r="D3073" s="3" t="s">
        <v>4425</v>
      </c>
      <c r="E3073" s="3" t="s">
        <v>8212</v>
      </c>
      <c r="F3073" s="3" t="s">
        <v>8213</v>
      </c>
      <c r="G3073" s="3" t="s">
        <v>28</v>
      </c>
      <c r="H3073" s="182">
        <v>150</v>
      </c>
      <c r="I3073" s="3">
        <v>0</v>
      </c>
      <c r="J3073" s="3">
        <v>0</v>
      </c>
      <c r="K3073" s="3" t="s">
        <v>18</v>
      </c>
      <c r="L3073" s="3">
        <v>475387</v>
      </c>
      <c r="M3073" s="3"/>
      <c r="N3073" s="3">
        <v>39</v>
      </c>
      <c r="O3073" s="3" t="s">
        <v>19</v>
      </c>
      <c r="P3073" s="3" t="s">
        <v>19</v>
      </c>
      <c r="Q3073" s="3"/>
      <c r="R3073" s="3"/>
    </row>
    <row r="3074" spans="1:18" ht="15" customHeight="1">
      <c r="A3074" s="3">
        <v>403340</v>
      </c>
      <c r="B3074" s="191" t="s">
        <v>54</v>
      </c>
      <c r="C3074" s="3">
        <v>36</v>
      </c>
      <c r="D3074" s="3" t="s">
        <v>4425</v>
      </c>
      <c r="E3074" s="3" t="s">
        <v>8214</v>
      </c>
      <c r="F3074" s="3" t="s">
        <v>8215</v>
      </c>
      <c r="G3074" s="3" t="s">
        <v>28</v>
      </c>
      <c r="H3074" s="182">
        <v>109</v>
      </c>
      <c r="I3074" s="3">
        <v>0</v>
      </c>
      <c r="J3074" s="3">
        <v>0</v>
      </c>
      <c r="K3074" s="3" t="s">
        <v>18</v>
      </c>
      <c r="L3074" s="3">
        <v>475387</v>
      </c>
      <c r="M3074" s="3"/>
      <c r="N3074" s="3">
        <v>39</v>
      </c>
      <c r="O3074" s="3" t="s">
        <v>19</v>
      </c>
      <c r="P3074" s="3" t="s">
        <v>19</v>
      </c>
      <c r="Q3074" s="3"/>
      <c r="R3074" s="3"/>
    </row>
    <row r="3075" spans="1:18" ht="15" customHeight="1">
      <c r="A3075" s="3">
        <v>403341</v>
      </c>
      <c r="B3075" s="191" t="s">
        <v>54</v>
      </c>
      <c r="C3075" s="3">
        <v>36</v>
      </c>
      <c r="D3075" s="3" t="s">
        <v>4425</v>
      </c>
      <c r="E3075" s="3" t="s">
        <v>8216</v>
      </c>
      <c r="F3075" s="3" t="s">
        <v>8217</v>
      </c>
      <c r="G3075" s="3" t="s">
        <v>28</v>
      </c>
      <c r="H3075" s="182">
        <v>0</v>
      </c>
      <c r="I3075" s="3">
        <v>0</v>
      </c>
      <c r="J3075" s="3">
        <v>0</v>
      </c>
      <c r="K3075" s="3" t="s">
        <v>18</v>
      </c>
      <c r="L3075" s="3">
        <v>439898</v>
      </c>
      <c r="M3075" s="3"/>
      <c r="N3075" s="3">
        <v>39</v>
      </c>
      <c r="O3075" s="3" t="s">
        <v>19</v>
      </c>
      <c r="P3075" s="3" t="s">
        <v>19</v>
      </c>
      <c r="Q3075" s="3"/>
      <c r="R3075" s="3"/>
    </row>
    <row r="3076" spans="1:18" ht="15" customHeight="1">
      <c r="A3076" s="3">
        <v>403334</v>
      </c>
      <c r="B3076" s="191" t="s">
        <v>54</v>
      </c>
      <c r="C3076" s="3">
        <v>36</v>
      </c>
      <c r="D3076" s="3" t="s">
        <v>4425</v>
      </c>
      <c r="E3076" s="3" t="s">
        <v>8218</v>
      </c>
      <c r="F3076" s="3" t="s">
        <v>8219</v>
      </c>
      <c r="G3076" s="3" t="s">
        <v>28</v>
      </c>
      <c r="H3076" s="182">
        <v>0</v>
      </c>
      <c r="I3076" s="3">
        <v>0</v>
      </c>
      <c r="J3076" s="3">
        <v>0</v>
      </c>
      <c r="K3076" s="3" t="s">
        <v>18</v>
      </c>
      <c r="L3076" s="3">
        <v>439898</v>
      </c>
      <c r="M3076" s="3"/>
      <c r="N3076" s="3">
        <v>39</v>
      </c>
      <c r="O3076" s="3" t="s">
        <v>19</v>
      </c>
      <c r="P3076" s="3" t="s">
        <v>19</v>
      </c>
      <c r="Q3076" s="3"/>
      <c r="R3076" s="3"/>
    </row>
    <row r="3077" spans="1:18" ht="15" customHeight="1">
      <c r="A3077" s="3">
        <v>403343</v>
      </c>
      <c r="B3077" s="191" t="s">
        <v>54</v>
      </c>
      <c r="C3077" s="3">
        <v>36</v>
      </c>
      <c r="D3077" s="3" t="s">
        <v>4425</v>
      </c>
      <c r="E3077" s="3" t="s">
        <v>8220</v>
      </c>
      <c r="F3077" s="3" t="s">
        <v>8221</v>
      </c>
      <c r="G3077" s="3" t="s">
        <v>28</v>
      </c>
      <c r="H3077" s="182">
        <v>0</v>
      </c>
      <c r="I3077" s="3">
        <v>0</v>
      </c>
      <c r="J3077" s="3">
        <v>0</v>
      </c>
      <c r="K3077" s="3" t="s">
        <v>18</v>
      </c>
      <c r="L3077" s="3">
        <v>439898</v>
      </c>
      <c r="M3077" s="3"/>
      <c r="N3077" s="3">
        <v>39</v>
      </c>
      <c r="O3077" s="3" t="s">
        <v>19</v>
      </c>
      <c r="P3077" s="3" t="s">
        <v>19</v>
      </c>
      <c r="Q3077" s="3"/>
      <c r="R3077" s="3"/>
    </row>
    <row r="3078" spans="1:18" ht="15" customHeight="1">
      <c r="A3078" s="3">
        <v>403342</v>
      </c>
      <c r="B3078" s="191" t="s">
        <v>54</v>
      </c>
      <c r="C3078" s="3">
        <v>36</v>
      </c>
      <c r="D3078" s="3" t="s">
        <v>4425</v>
      </c>
      <c r="E3078" s="3" t="s">
        <v>8222</v>
      </c>
      <c r="F3078" s="3" t="s">
        <v>8223</v>
      </c>
      <c r="G3078" s="3" t="s">
        <v>28</v>
      </c>
      <c r="H3078" s="182">
        <v>0</v>
      </c>
      <c r="I3078" s="3">
        <v>0</v>
      </c>
      <c r="J3078" s="3">
        <v>0</v>
      </c>
      <c r="K3078" s="3" t="s">
        <v>18</v>
      </c>
      <c r="L3078" s="3">
        <v>439898</v>
      </c>
      <c r="M3078" s="3"/>
      <c r="N3078" s="3">
        <v>39</v>
      </c>
      <c r="O3078" s="3" t="s">
        <v>19</v>
      </c>
      <c r="P3078" s="3" t="s">
        <v>19</v>
      </c>
      <c r="Q3078" s="3"/>
      <c r="R3078" s="3"/>
    </row>
    <row r="3079" spans="1:18" ht="15" customHeight="1">
      <c r="A3079" s="3">
        <v>403345</v>
      </c>
      <c r="B3079" s="191" t="s">
        <v>54</v>
      </c>
      <c r="C3079" s="3">
        <v>36</v>
      </c>
      <c r="D3079" s="3" t="s">
        <v>4425</v>
      </c>
      <c r="E3079" s="3" t="s">
        <v>8224</v>
      </c>
      <c r="F3079" s="3" t="s">
        <v>8225</v>
      </c>
      <c r="G3079" s="3" t="s">
        <v>28</v>
      </c>
      <c r="H3079" s="182">
        <v>60</v>
      </c>
      <c r="I3079" s="3">
        <v>0</v>
      </c>
      <c r="J3079" s="3">
        <v>1.6666666666666667</v>
      </c>
      <c r="K3079" s="3" t="s">
        <v>26</v>
      </c>
      <c r="L3079" s="3">
        <v>308418</v>
      </c>
      <c r="M3079" s="3"/>
      <c r="N3079" s="3">
        <v>39</v>
      </c>
      <c r="O3079" s="3" t="s">
        <v>19</v>
      </c>
      <c r="P3079" s="3" t="s">
        <v>19</v>
      </c>
      <c r="Q3079" s="3"/>
      <c r="R3079" s="3"/>
    </row>
    <row r="3080" spans="1:18" ht="15" customHeight="1">
      <c r="A3080" s="3">
        <v>403344</v>
      </c>
      <c r="B3080" s="191" t="s">
        <v>54</v>
      </c>
      <c r="C3080" s="3">
        <v>36</v>
      </c>
      <c r="D3080" s="3" t="s">
        <v>4425</v>
      </c>
      <c r="E3080" s="3" t="s">
        <v>8226</v>
      </c>
      <c r="F3080" s="3" t="s">
        <v>8227</v>
      </c>
      <c r="G3080" s="3" t="s">
        <v>28</v>
      </c>
      <c r="H3080" s="182">
        <v>60</v>
      </c>
      <c r="I3080" s="3">
        <v>0</v>
      </c>
      <c r="J3080" s="3">
        <v>0.83333333333333337</v>
      </c>
      <c r="K3080" s="3" t="s">
        <v>26</v>
      </c>
      <c r="L3080" s="3">
        <v>308419</v>
      </c>
      <c r="M3080" s="3"/>
      <c r="N3080" s="3">
        <v>39</v>
      </c>
      <c r="O3080" s="3" t="s">
        <v>19</v>
      </c>
      <c r="P3080" s="3" t="s">
        <v>19</v>
      </c>
      <c r="Q3080" s="3"/>
      <c r="R3080" s="3"/>
    </row>
    <row r="3081" spans="1:18" ht="15" customHeight="1">
      <c r="A3081" s="3">
        <v>403347</v>
      </c>
      <c r="B3081" s="191" t="s">
        <v>54</v>
      </c>
      <c r="C3081" s="3">
        <v>36</v>
      </c>
      <c r="D3081" s="3" t="s">
        <v>4425</v>
      </c>
      <c r="E3081" s="3" t="s">
        <v>8228</v>
      </c>
      <c r="F3081" s="3" t="s">
        <v>8229</v>
      </c>
      <c r="G3081" s="3" t="s">
        <v>28</v>
      </c>
      <c r="H3081" s="182">
        <v>60</v>
      </c>
      <c r="I3081" s="3">
        <v>0</v>
      </c>
      <c r="J3081" s="3">
        <v>0</v>
      </c>
      <c r="K3081" s="3" t="s">
        <v>18</v>
      </c>
      <c r="L3081" s="3">
        <v>475430</v>
      </c>
      <c r="M3081" s="3"/>
      <c r="N3081" s="3">
        <v>39</v>
      </c>
      <c r="O3081" s="3" t="s">
        <v>19</v>
      </c>
      <c r="P3081" s="3" t="s">
        <v>19</v>
      </c>
      <c r="Q3081" s="3"/>
      <c r="R3081" s="3"/>
    </row>
    <row r="3082" spans="1:18" ht="15" customHeight="1">
      <c r="A3082" s="3">
        <v>403346</v>
      </c>
      <c r="B3082" s="191" t="s">
        <v>54</v>
      </c>
      <c r="C3082" s="3">
        <v>36</v>
      </c>
      <c r="D3082" s="3" t="s">
        <v>4425</v>
      </c>
      <c r="E3082" s="3" t="s">
        <v>8230</v>
      </c>
      <c r="F3082" s="3" t="s">
        <v>8231</v>
      </c>
      <c r="G3082" s="3" t="s">
        <v>28</v>
      </c>
      <c r="H3082" s="182">
        <v>0</v>
      </c>
      <c r="I3082" s="3">
        <v>0</v>
      </c>
      <c r="J3082" s="3">
        <v>0</v>
      </c>
      <c r="K3082" s="3" t="s">
        <v>18</v>
      </c>
      <c r="L3082" s="3">
        <v>483085</v>
      </c>
      <c r="M3082" s="3"/>
      <c r="N3082" s="3">
        <v>39</v>
      </c>
      <c r="O3082" s="3" t="s">
        <v>19</v>
      </c>
      <c r="P3082" s="3" t="s">
        <v>19</v>
      </c>
      <c r="Q3082" s="3"/>
      <c r="R3082" s="3"/>
    </row>
    <row r="3083" spans="1:18" ht="15" customHeight="1">
      <c r="A3083" s="3">
        <v>403349</v>
      </c>
      <c r="B3083" s="191" t="s">
        <v>54</v>
      </c>
      <c r="C3083" s="3">
        <v>36</v>
      </c>
      <c r="D3083" s="3" t="s">
        <v>4425</v>
      </c>
      <c r="E3083" s="3" t="s">
        <v>8232</v>
      </c>
      <c r="F3083" s="3" t="s">
        <v>8233</v>
      </c>
      <c r="G3083" s="3" t="s">
        <v>28</v>
      </c>
      <c r="H3083" s="182">
        <v>0</v>
      </c>
      <c r="I3083" s="3">
        <v>0</v>
      </c>
      <c r="J3083" s="3">
        <v>0</v>
      </c>
      <c r="K3083" s="3" t="s">
        <v>18</v>
      </c>
      <c r="L3083" s="3">
        <v>234405</v>
      </c>
      <c r="M3083" s="3"/>
      <c r="N3083" s="3">
        <v>39</v>
      </c>
      <c r="O3083" s="3" t="s">
        <v>19</v>
      </c>
      <c r="P3083" s="3" t="s">
        <v>19</v>
      </c>
      <c r="Q3083" s="3"/>
      <c r="R3083" s="3"/>
    </row>
    <row r="3084" spans="1:18" ht="15" customHeight="1">
      <c r="A3084" s="3">
        <v>403350</v>
      </c>
      <c r="B3084" s="191" t="s">
        <v>54</v>
      </c>
      <c r="C3084" s="3">
        <v>36</v>
      </c>
      <c r="D3084" s="3" t="s">
        <v>4425</v>
      </c>
      <c r="E3084" s="3" t="s">
        <v>8234</v>
      </c>
      <c r="F3084" s="3" t="s">
        <v>7654</v>
      </c>
      <c r="G3084" s="3" t="s">
        <v>28</v>
      </c>
      <c r="H3084" s="182">
        <v>0</v>
      </c>
      <c r="I3084" s="3">
        <v>0</v>
      </c>
      <c r="J3084" s="3">
        <v>0</v>
      </c>
      <c r="K3084" s="3" t="s">
        <v>18</v>
      </c>
      <c r="L3084" s="3">
        <v>471719</v>
      </c>
      <c r="M3084" s="3"/>
      <c r="N3084" s="3">
        <v>39</v>
      </c>
      <c r="O3084" s="3" t="s">
        <v>19</v>
      </c>
      <c r="P3084" s="3" t="s">
        <v>19</v>
      </c>
      <c r="Q3084" s="3"/>
      <c r="R3084" s="3"/>
    </row>
    <row r="3085" spans="1:18" ht="15" customHeight="1">
      <c r="A3085" s="3">
        <v>403351</v>
      </c>
      <c r="B3085" s="191" t="s">
        <v>54</v>
      </c>
      <c r="C3085" s="3">
        <v>36</v>
      </c>
      <c r="D3085" s="3" t="s">
        <v>4425</v>
      </c>
      <c r="E3085" s="3" t="s">
        <v>8235</v>
      </c>
      <c r="F3085" s="3" t="s">
        <v>8236</v>
      </c>
      <c r="G3085" s="3" t="s">
        <v>28</v>
      </c>
      <c r="H3085" s="182">
        <v>160</v>
      </c>
      <c r="I3085" s="3">
        <v>0</v>
      </c>
      <c r="J3085" s="3">
        <v>0</v>
      </c>
      <c r="K3085" s="3" t="s">
        <v>18</v>
      </c>
      <c r="L3085" s="3">
        <v>471720</v>
      </c>
      <c r="M3085" s="3"/>
      <c r="N3085" s="3">
        <v>39</v>
      </c>
      <c r="O3085" s="3" t="s">
        <v>19</v>
      </c>
      <c r="P3085" s="3" t="s">
        <v>19</v>
      </c>
      <c r="Q3085" s="3"/>
      <c r="R3085" s="3"/>
    </row>
    <row r="3086" spans="1:18" ht="15" customHeight="1">
      <c r="A3086" s="3">
        <v>403352</v>
      </c>
      <c r="B3086" s="191" t="s">
        <v>54</v>
      </c>
      <c r="C3086" s="3">
        <v>36</v>
      </c>
      <c r="D3086" s="3" t="s">
        <v>4425</v>
      </c>
      <c r="E3086" s="3" t="s">
        <v>8237</v>
      </c>
      <c r="F3086" s="3" t="s">
        <v>8238</v>
      </c>
      <c r="G3086" s="3" t="s">
        <v>28</v>
      </c>
      <c r="H3086" s="182">
        <v>299</v>
      </c>
      <c r="I3086" s="3">
        <v>0</v>
      </c>
      <c r="J3086" s="3">
        <v>0</v>
      </c>
      <c r="K3086" s="3" t="s">
        <v>18</v>
      </c>
      <c r="L3086" s="3">
        <v>471721</v>
      </c>
      <c r="M3086" s="3"/>
      <c r="N3086" s="3">
        <v>39</v>
      </c>
      <c r="O3086" s="3" t="s">
        <v>19</v>
      </c>
      <c r="P3086" s="3" t="s">
        <v>19</v>
      </c>
      <c r="Q3086" s="3"/>
      <c r="R3086" s="3"/>
    </row>
    <row r="3087" spans="1:18" ht="15" customHeight="1">
      <c r="A3087" s="3">
        <v>403353</v>
      </c>
      <c r="B3087" s="191" t="s">
        <v>54</v>
      </c>
      <c r="C3087" s="3">
        <v>36</v>
      </c>
      <c r="D3087" s="3" t="s">
        <v>4425</v>
      </c>
      <c r="E3087" s="3" t="s">
        <v>8239</v>
      </c>
      <c r="F3087" s="3" t="s">
        <v>8240</v>
      </c>
      <c r="G3087" s="3" t="s">
        <v>28</v>
      </c>
      <c r="H3087" s="182">
        <v>60</v>
      </c>
      <c r="I3087" s="3">
        <v>3.3333333333333335</v>
      </c>
      <c r="J3087" s="3">
        <v>0.83333333333333337</v>
      </c>
      <c r="K3087" s="3" t="s">
        <v>26</v>
      </c>
      <c r="L3087" s="3">
        <v>475335</v>
      </c>
      <c r="M3087" s="3"/>
      <c r="N3087" s="3">
        <v>39</v>
      </c>
      <c r="O3087" s="3" t="s">
        <v>19</v>
      </c>
      <c r="P3087" s="3" t="s">
        <v>19</v>
      </c>
      <c r="Q3087" s="3"/>
      <c r="R3087" s="3"/>
    </row>
    <row r="3088" spans="1:18" ht="15" customHeight="1">
      <c r="A3088" s="3">
        <v>403348</v>
      </c>
      <c r="B3088" s="191" t="s">
        <v>54</v>
      </c>
      <c r="C3088" s="3">
        <v>36</v>
      </c>
      <c r="D3088" s="3" t="s">
        <v>4425</v>
      </c>
      <c r="E3088" s="3" t="s">
        <v>8241</v>
      </c>
      <c r="F3088" s="3" t="s">
        <v>8242</v>
      </c>
      <c r="G3088" s="3" t="s">
        <v>28</v>
      </c>
      <c r="H3088" s="182">
        <v>60</v>
      </c>
      <c r="I3088" s="3">
        <v>0</v>
      </c>
      <c r="J3088" s="3">
        <v>1.6666666666666667</v>
      </c>
      <c r="K3088" s="3" t="s">
        <v>26</v>
      </c>
      <c r="L3088" s="3">
        <v>475361</v>
      </c>
      <c r="M3088" s="3"/>
      <c r="N3088" s="3">
        <v>39</v>
      </c>
      <c r="O3088" s="3" t="s">
        <v>19</v>
      </c>
      <c r="P3088" s="3" t="s">
        <v>19</v>
      </c>
      <c r="Q3088" s="3"/>
      <c r="R3088" s="3"/>
    </row>
    <row r="3089" spans="1:18" ht="15" customHeight="1">
      <c r="A3089" s="3">
        <v>403354</v>
      </c>
      <c r="B3089" s="191" t="s">
        <v>54</v>
      </c>
      <c r="C3089" s="3">
        <v>36</v>
      </c>
      <c r="D3089" s="3" t="s">
        <v>4425</v>
      </c>
      <c r="E3089" s="3" t="s">
        <v>8243</v>
      </c>
      <c r="F3089" s="3" t="s">
        <v>8244</v>
      </c>
      <c r="G3089" s="3" t="s">
        <v>28</v>
      </c>
      <c r="H3089" s="182">
        <v>60</v>
      </c>
      <c r="I3089" s="3">
        <v>0</v>
      </c>
      <c r="J3089" s="3">
        <v>0</v>
      </c>
      <c r="K3089" s="3" t="s">
        <v>18</v>
      </c>
      <c r="L3089" s="3">
        <v>475337</v>
      </c>
      <c r="M3089" s="3"/>
      <c r="N3089" s="3">
        <v>39</v>
      </c>
      <c r="O3089" s="3" t="s">
        <v>19</v>
      </c>
      <c r="P3089" s="3" t="s">
        <v>19</v>
      </c>
      <c r="Q3089" s="3"/>
      <c r="R3089" s="3"/>
    </row>
    <row r="3090" spans="1:18" ht="15" customHeight="1">
      <c r="A3090" s="3">
        <v>403355</v>
      </c>
      <c r="B3090" s="191" t="s">
        <v>54</v>
      </c>
      <c r="C3090" s="3">
        <v>36</v>
      </c>
      <c r="D3090" s="3" t="s">
        <v>4425</v>
      </c>
      <c r="E3090" s="3" t="s">
        <v>8245</v>
      </c>
      <c r="F3090" s="3" t="s">
        <v>8246</v>
      </c>
      <c r="G3090" s="3" t="s">
        <v>28</v>
      </c>
      <c r="H3090" s="182">
        <v>60</v>
      </c>
      <c r="I3090" s="3">
        <v>0</v>
      </c>
      <c r="J3090" s="3">
        <v>0</v>
      </c>
      <c r="K3090" s="3" t="s">
        <v>18</v>
      </c>
      <c r="L3090" s="3">
        <v>475360</v>
      </c>
      <c r="M3090" s="3"/>
      <c r="N3090" s="3">
        <v>39</v>
      </c>
      <c r="O3090" s="3" t="s">
        <v>19</v>
      </c>
      <c r="P3090" s="3" t="s">
        <v>19</v>
      </c>
      <c r="Q3090" s="3"/>
      <c r="R3090" s="3"/>
    </row>
    <row r="3091" spans="1:18" ht="15" customHeight="1">
      <c r="A3091" s="3">
        <v>403356</v>
      </c>
      <c r="B3091" s="191" t="s">
        <v>54</v>
      </c>
      <c r="C3091" s="3">
        <v>36</v>
      </c>
      <c r="D3091" s="3" t="s">
        <v>4425</v>
      </c>
      <c r="E3091" s="3" t="s">
        <v>8247</v>
      </c>
      <c r="F3091" s="3" t="s">
        <v>8248</v>
      </c>
      <c r="G3091" s="3" t="s">
        <v>28</v>
      </c>
      <c r="H3091" s="182">
        <v>90</v>
      </c>
      <c r="I3091" s="3">
        <v>0</v>
      </c>
      <c r="J3091" s="3">
        <v>0</v>
      </c>
      <c r="K3091" s="3" t="s">
        <v>18</v>
      </c>
      <c r="L3091" s="3">
        <v>483143</v>
      </c>
      <c r="M3091" s="3"/>
      <c r="N3091" s="3">
        <v>39</v>
      </c>
      <c r="O3091" s="3" t="s">
        <v>19</v>
      </c>
      <c r="P3091" s="3" t="s">
        <v>19</v>
      </c>
      <c r="Q3091" s="3"/>
      <c r="R3091" s="3"/>
    </row>
    <row r="3092" spans="1:18" ht="15" customHeight="1">
      <c r="A3092" s="3">
        <v>403357</v>
      </c>
      <c r="B3092" s="191" t="s">
        <v>54</v>
      </c>
      <c r="C3092" s="3">
        <v>36</v>
      </c>
      <c r="D3092" s="3" t="s">
        <v>4425</v>
      </c>
      <c r="E3092" s="3" t="s">
        <v>8249</v>
      </c>
      <c r="F3092" s="3" t="s">
        <v>8250</v>
      </c>
      <c r="G3092" s="3" t="s">
        <v>28</v>
      </c>
      <c r="H3092" s="182">
        <v>83.600000000000009</v>
      </c>
      <c r="I3092" s="3">
        <v>0</v>
      </c>
      <c r="J3092" s="3">
        <v>0</v>
      </c>
      <c r="K3092" s="3" t="s">
        <v>18</v>
      </c>
      <c r="L3092" s="3">
        <v>483143</v>
      </c>
      <c r="M3092" s="3"/>
      <c r="N3092" s="3">
        <v>39</v>
      </c>
      <c r="O3092" s="3" t="s">
        <v>19</v>
      </c>
      <c r="P3092" s="3" t="s">
        <v>19</v>
      </c>
      <c r="Q3092" s="3"/>
      <c r="R3092" s="3"/>
    </row>
    <row r="3093" spans="1:18" ht="15" customHeight="1">
      <c r="A3093" s="3">
        <v>403359</v>
      </c>
      <c r="B3093" s="191" t="s">
        <v>54</v>
      </c>
      <c r="C3093" s="3">
        <v>36</v>
      </c>
      <c r="D3093" s="3" t="s">
        <v>4425</v>
      </c>
      <c r="E3093" s="3" t="s">
        <v>8251</v>
      </c>
      <c r="F3093" s="3" t="s">
        <v>8252</v>
      </c>
      <c r="G3093" s="3" t="s">
        <v>28</v>
      </c>
      <c r="H3093" s="182">
        <v>34.31</v>
      </c>
      <c r="I3093" s="3">
        <v>0</v>
      </c>
      <c r="J3093" s="3">
        <v>0</v>
      </c>
      <c r="K3093" s="3" t="s">
        <v>18</v>
      </c>
      <c r="L3093" s="3">
        <v>483143</v>
      </c>
      <c r="M3093" s="3"/>
      <c r="N3093" s="3">
        <v>39</v>
      </c>
      <c r="O3093" s="3" t="s">
        <v>19</v>
      </c>
      <c r="P3093" s="3" t="s">
        <v>19</v>
      </c>
      <c r="Q3093" s="3"/>
      <c r="R3093" s="3"/>
    </row>
    <row r="3094" spans="1:18" ht="15" customHeight="1">
      <c r="A3094" s="3">
        <v>403361</v>
      </c>
      <c r="B3094" s="191" t="s">
        <v>54</v>
      </c>
      <c r="C3094" s="3">
        <v>36</v>
      </c>
      <c r="D3094" s="3" t="s">
        <v>4425</v>
      </c>
      <c r="E3094" s="3" t="s">
        <v>8253</v>
      </c>
      <c r="F3094" s="3" t="s">
        <v>8254</v>
      </c>
      <c r="G3094" s="3" t="s">
        <v>28</v>
      </c>
      <c r="H3094" s="182">
        <v>160</v>
      </c>
      <c r="I3094" s="3">
        <v>0</v>
      </c>
      <c r="J3094" s="3">
        <v>0</v>
      </c>
      <c r="K3094" s="3" t="s">
        <v>18</v>
      </c>
      <c r="L3094" s="3">
        <v>468119</v>
      </c>
      <c r="M3094" s="3"/>
      <c r="N3094" s="3">
        <v>39</v>
      </c>
      <c r="O3094" s="3" t="s">
        <v>19</v>
      </c>
      <c r="P3094" s="3" t="s">
        <v>19</v>
      </c>
      <c r="Q3094" s="3"/>
      <c r="R3094" s="3"/>
    </row>
    <row r="3095" spans="1:18" ht="15" customHeight="1">
      <c r="A3095" s="3">
        <v>403363</v>
      </c>
      <c r="B3095" s="191" t="s">
        <v>54</v>
      </c>
      <c r="C3095" s="3">
        <v>36</v>
      </c>
      <c r="D3095" s="3" t="s">
        <v>4425</v>
      </c>
      <c r="E3095" s="3" t="s">
        <v>8255</v>
      </c>
      <c r="F3095" s="3" t="s">
        <v>8256</v>
      </c>
      <c r="G3095" s="3" t="s">
        <v>28</v>
      </c>
      <c r="H3095" s="182">
        <v>200</v>
      </c>
      <c r="I3095" s="3">
        <v>0</v>
      </c>
      <c r="J3095" s="3">
        <v>0</v>
      </c>
      <c r="K3095" s="3" t="s">
        <v>18</v>
      </c>
      <c r="L3095" s="3">
        <v>468117</v>
      </c>
      <c r="M3095" s="3"/>
      <c r="N3095" s="3">
        <v>39</v>
      </c>
      <c r="O3095" s="3" t="s">
        <v>19</v>
      </c>
      <c r="P3095" s="3" t="s">
        <v>19</v>
      </c>
      <c r="Q3095" s="3"/>
      <c r="R3095" s="3"/>
    </row>
    <row r="3096" spans="1:18" ht="15" customHeight="1">
      <c r="A3096" s="3">
        <v>403360</v>
      </c>
      <c r="B3096" s="191" t="s">
        <v>54</v>
      </c>
      <c r="C3096" s="3">
        <v>36</v>
      </c>
      <c r="D3096" s="3" t="s">
        <v>4425</v>
      </c>
      <c r="E3096" s="3" t="s">
        <v>8257</v>
      </c>
      <c r="F3096" s="3" t="s">
        <v>8258</v>
      </c>
      <c r="G3096" s="3" t="s">
        <v>28</v>
      </c>
      <c r="H3096" s="182">
        <v>220</v>
      </c>
      <c r="I3096" s="3">
        <v>0</v>
      </c>
      <c r="J3096" s="3">
        <v>0</v>
      </c>
      <c r="K3096" s="3" t="s">
        <v>18</v>
      </c>
      <c r="L3096" s="3">
        <v>468115</v>
      </c>
      <c r="M3096" s="3"/>
      <c r="N3096" s="3">
        <v>39</v>
      </c>
      <c r="O3096" s="3" t="s">
        <v>19</v>
      </c>
      <c r="P3096" s="3" t="s">
        <v>19</v>
      </c>
      <c r="Q3096" s="3"/>
      <c r="R3096" s="3"/>
    </row>
    <row r="3097" spans="1:18" ht="15" customHeight="1">
      <c r="A3097" s="3">
        <v>403365</v>
      </c>
      <c r="B3097" s="191" t="s">
        <v>54</v>
      </c>
      <c r="C3097" s="3">
        <v>36</v>
      </c>
      <c r="D3097" s="3" t="s">
        <v>4425</v>
      </c>
      <c r="E3097" s="3" t="s">
        <v>8259</v>
      </c>
      <c r="F3097" s="3" t="s">
        <v>8260</v>
      </c>
      <c r="G3097" s="3" t="s">
        <v>28</v>
      </c>
      <c r="H3097" s="182">
        <v>160</v>
      </c>
      <c r="I3097" s="3">
        <v>0</v>
      </c>
      <c r="J3097" s="3">
        <v>0</v>
      </c>
      <c r="K3097" s="3" t="s">
        <v>18</v>
      </c>
      <c r="L3097" s="3">
        <v>468119</v>
      </c>
      <c r="M3097" s="3"/>
      <c r="N3097" s="3">
        <v>39</v>
      </c>
      <c r="O3097" s="3" t="s">
        <v>19</v>
      </c>
      <c r="P3097" s="3" t="s">
        <v>19</v>
      </c>
      <c r="Q3097" s="3"/>
      <c r="R3097" s="3"/>
    </row>
    <row r="3098" spans="1:18" ht="15" customHeight="1">
      <c r="A3098" s="3">
        <v>403364</v>
      </c>
      <c r="B3098" s="191" t="s">
        <v>54</v>
      </c>
      <c r="C3098" s="3">
        <v>36</v>
      </c>
      <c r="D3098" s="3" t="s">
        <v>4425</v>
      </c>
      <c r="E3098" s="3" t="s">
        <v>8261</v>
      </c>
      <c r="F3098" s="3" t="s">
        <v>8262</v>
      </c>
      <c r="G3098" s="3" t="s">
        <v>28</v>
      </c>
      <c r="H3098" s="182">
        <v>210</v>
      </c>
      <c r="I3098" s="3">
        <v>0</v>
      </c>
      <c r="J3098" s="3">
        <v>0</v>
      </c>
      <c r="K3098" s="3" t="s">
        <v>18</v>
      </c>
      <c r="L3098" s="3">
        <v>468127</v>
      </c>
      <c r="M3098" s="3"/>
      <c r="N3098" s="3">
        <v>39</v>
      </c>
      <c r="O3098" s="3" t="s">
        <v>19</v>
      </c>
      <c r="P3098" s="3" t="s">
        <v>19</v>
      </c>
      <c r="Q3098" s="3"/>
      <c r="R3098" s="3"/>
    </row>
    <row r="3099" spans="1:18" ht="15" customHeight="1">
      <c r="A3099" s="3">
        <v>403367</v>
      </c>
      <c r="B3099" s="191" t="s">
        <v>54</v>
      </c>
      <c r="C3099" s="3">
        <v>36</v>
      </c>
      <c r="D3099" s="3" t="s">
        <v>4425</v>
      </c>
      <c r="E3099" s="3" t="s">
        <v>8263</v>
      </c>
      <c r="F3099" s="3" t="s">
        <v>8264</v>
      </c>
      <c r="G3099" s="3" t="s">
        <v>28</v>
      </c>
      <c r="H3099" s="182">
        <v>181.33333333333334</v>
      </c>
      <c r="I3099" s="3">
        <v>0</v>
      </c>
      <c r="J3099" s="3">
        <v>1.6666666666666667</v>
      </c>
      <c r="K3099" s="3" t="s">
        <v>26</v>
      </c>
      <c r="L3099" s="3">
        <v>468133</v>
      </c>
      <c r="M3099" s="3"/>
      <c r="N3099" s="3">
        <v>39</v>
      </c>
      <c r="O3099" s="3" t="s">
        <v>19</v>
      </c>
      <c r="P3099" s="3" t="s">
        <v>19</v>
      </c>
      <c r="Q3099" s="3"/>
      <c r="R3099" s="3"/>
    </row>
    <row r="3100" spans="1:18" ht="15" customHeight="1">
      <c r="A3100" s="3">
        <v>403369</v>
      </c>
      <c r="B3100" s="191" t="s">
        <v>54</v>
      </c>
      <c r="C3100" s="3">
        <v>36</v>
      </c>
      <c r="D3100" s="3" t="s">
        <v>4425</v>
      </c>
      <c r="E3100" s="3" t="s">
        <v>8265</v>
      </c>
      <c r="F3100" s="3" t="s">
        <v>8266</v>
      </c>
      <c r="G3100" s="3" t="s">
        <v>28</v>
      </c>
      <c r="H3100" s="182">
        <v>0</v>
      </c>
      <c r="I3100" s="3">
        <v>0</v>
      </c>
      <c r="J3100" s="3">
        <v>0</v>
      </c>
      <c r="K3100" s="3" t="s">
        <v>18</v>
      </c>
      <c r="L3100" s="3">
        <v>468117</v>
      </c>
      <c r="M3100" s="3"/>
      <c r="N3100" s="3">
        <v>39</v>
      </c>
      <c r="O3100" s="3" t="s">
        <v>19</v>
      </c>
      <c r="P3100" s="3" t="s">
        <v>19</v>
      </c>
      <c r="Q3100" s="3"/>
      <c r="R3100" s="3"/>
    </row>
    <row r="3101" spans="1:18" ht="15" customHeight="1">
      <c r="A3101" s="3">
        <v>403370</v>
      </c>
      <c r="B3101" s="191" t="s">
        <v>54</v>
      </c>
      <c r="C3101" s="3">
        <v>36</v>
      </c>
      <c r="D3101" s="3" t="s">
        <v>4425</v>
      </c>
      <c r="E3101" s="3" t="s">
        <v>8267</v>
      </c>
      <c r="F3101" s="3" t="s">
        <v>8268</v>
      </c>
      <c r="G3101" s="3" t="s">
        <v>28</v>
      </c>
      <c r="H3101" s="182">
        <v>0</v>
      </c>
      <c r="I3101" s="3">
        <v>0</v>
      </c>
      <c r="J3101" s="3">
        <v>0</v>
      </c>
      <c r="K3101" s="3" t="s">
        <v>18</v>
      </c>
      <c r="L3101" s="3">
        <v>468117</v>
      </c>
      <c r="M3101" s="3"/>
      <c r="N3101" s="3">
        <v>39</v>
      </c>
      <c r="O3101" s="3" t="s">
        <v>19</v>
      </c>
      <c r="P3101" s="3" t="s">
        <v>19</v>
      </c>
      <c r="Q3101" s="3"/>
      <c r="R3101" s="3"/>
    </row>
    <row r="3102" spans="1:18" ht="15" customHeight="1">
      <c r="A3102" s="3">
        <v>403368</v>
      </c>
      <c r="B3102" s="191" t="s">
        <v>54</v>
      </c>
      <c r="C3102" s="3">
        <v>36</v>
      </c>
      <c r="D3102" s="3" t="s">
        <v>4425</v>
      </c>
      <c r="E3102" s="3" t="s">
        <v>8269</v>
      </c>
      <c r="F3102" s="3" t="s">
        <v>8270</v>
      </c>
      <c r="G3102" s="3" t="s">
        <v>28</v>
      </c>
      <c r="H3102" s="182">
        <v>0</v>
      </c>
      <c r="I3102" s="3">
        <v>0</v>
      </c>
      <c r="J3102" s="3">
        <v>0</v>
      </c>
      <c r="K3102" s="3" t="s">
        <v>18</v>
      </c>
      <c r="L3102" s="3">
        <v>483129</v>
      </c>
      <c r="M3102" s="3"/>
      <c r="N3102" s="3">
        <v>39</v>
      </c>
      <c r="O3102" s="3" t="s">
        <v>19</v>
      </c>
      <c r="P3102" s="3" t="s">
        <v>19</v>
      </c>
      <c r="Q3102" s="3"/>
      <c r="R3102" s="3"/>
    </row>
    <row r="3103" spans="1:18" ht="15" customHeight="1">
      <c r="A3103" s="3">
        <v>403371</v>
      </c>
      <c r="B3103" s="191" t="s">
        <v>54</v>
      </c>
      <c r="C3103" s="3">
        <v>36</v>
      </c>
      <c r="D3103" s="3" t="s">
        <v>4425</v>
      </c>
      <c r="E3103" s="3" t="s">
        <v>8271</v>
      </c>
      <c r="F3103" s="3" t="s">
        <v>8272</v>
      </c>
      <c r="G3103" s="3" t="s">
        <v>28</v>
      </c>
      <c r="H3103" s="182">
        <v>159.99</v>
      </c>
      <c r="I3103" s="3">
        <v>0</v>
      </c>
      <c r="J3103" s="3">
        <v>0</v>
      </c>
      <c r="K3103" s="3" t="s">
        <v>18</v>
      </c>
      <c r="L3103" s="3">
        <v>471678</v>
      </c>
      <c r="M3103" s="3"/>
      <c r="N3103" s="3">
        <v>39</v>
      </c>
      <c r="O3103" s="3" t="s">
        <v>19</v>
      </c>
      <c r="P3103" s="3" t="s">
        <v>19</v>
      </c>
      <c r="Q3103" s="3"/>
      <c r="R3103" s="3"/>
    </row>
    <row r="3104" spans="1:18" ht="15" customHeight="1">
      <c r="A3104" s="3">
        <v>403372</v>
      </c>
      <c r="B3104" s="191" t="s">
        <v>54</v>
      </c>
      <c r="C3104" s="3">
        <v>36</v>
      </c>
      <c r="D3104" s="3" t="s">
        <v>4425</v>
      </c>
      <c r="E3104" s="3" t="s">
        <v>8273</v>
      </c>
      <c r="F3104" s="3" t="s">
        <v>8274</v>
      </c>
      <c r="G3104" s="3" t="s">
        <v>28</v>
      </c>
      <c r="H3104" s="182">
        <v>29</v>
      </c>
      <c r="I3104" s="3">
        <v>0</v>
      </c>
      <c r="J3104" s="3">
        <v>8.3333333333333339</v>
      </c>
      <c r="K3104" s="3" t="s">
        <v>26</v>
      </c>
      <c r="L3104" s="3">
        <v>471568</v>
      </c>
      <c r="M3104" s="3"/>
      <c r="N3104" s="3">
        <v>39</v>
      </c>
      <c r="O3104" s="3" t="s">
        <v>19</v>
      </c>
      <c r="P3104" s="3" t="s">
        <v>19</v>
      </c>
      <c r="Q3104" s="3"/>
      <c r="R3104" s="3"/>
    </row>
    <row r="3105" spans="1:18" ht="15" customHeight="1">
      <c r="A3105" s="175">
        <v>403375</v>
      </c>
      <c r="B3105" s="191" t="s">
        <v>54</v>
      </c>
      <c r="C3105" s="3">
        <v>17</v>
      </c>
      <c r="D3105" s="3" t="s">
        <v>8275</v>
      </c>
      <c r="E3105" s="3" t="s">
        <v>8276</v>
      </c>
      <c r="F3105" s="3" t="s">
        <v>8277</v>
      </c>
      <c r="G3105" s="3" t="s">
        <v>28</v>
      </c>
      <c r="H3105" s="182">
        <v>6.25</v>
      </c>
      <c r="I3105" s="3">
        <v>80.333333333333329</v>
      </c>
      <c r="J3105" s="3">
        <v>41.916666666666664</v>
      </c>
      <c r="K3105" s="3" t="s">
        <v>29</v>
      </c>
      <c r="L3105" s="3">
        <v>457752</v>
      </c>
      <c r="M3105" s="3"/>
      <c r="N3105" s="3"/>
      <c r="O3105" s="3" t="s">
        <v>3537</v>
      </c>
      <c r="P3105" s="3" t="s">
        <v>19</v>
      </c>
      <c r="Q3105" s="3"/>
      <c r="R3105" s="3"/>
    </row>
    <row r="3106" spans="1:18" ht="15" customHeight="1">
      <c r="A3106" s="3">
        <v>403377</v>
      </c>
      <c r="B3106" s="191" t="s">
        <v>54</v>
      </c>
      <c r="C3106" s="3">
        <v>17</v>
      </c>
      <c r="D3106" s="3" t="s">
        <v>8275</v>
      </c>
      <c r="E3106" s="3" t="s">
        <v>8278</v>
      </c>
      <c r="F3106" s="3" t="s">
        <v>8279</v>
      </c>
      <c r="G3106" s="3" t="s">
        <v>28</v>
      </c>
      <c r="H3106" s="182">
        <v>29</v>
      </c>
      <c r="I3106" s="3">
        <v>0</v>
      </c>
      <c r="J3106" s="3">
        <v>0</v>
      </c>
      <c r="K3106" s="3" t="s">
        <v>18</v>
      </c>
      <c r="L3106" s="3">
        <v>380268</v>
      </c>
      <c r="M3106" s="3"/>
      <c r="N3106" s="3"/>
      <c r="O3106" s="3" t="s">
        <v>19</v>
      </c>
      <c r="P3106" s="3" t="s">
        <v>19</v>
      </c>
      <c r="Q3106" s="3"/>
      <c r="R3106" s="3"/>
    </row>
    <row r="3107" spans="1:18" ht="15" customHeight="1">
      <c r="A3107" s="3">
        <v>403379</v>
      </c>
      <c r="B3107" s="191" t="s">
        <v>54</v>
      </c>
      <c r="C3107" s="3">
        <v>17</v>
      </c>
      <c r="D3107" s="3" t="s">
        <v>8275</v>
      </c>
      <c r="E3107" s="3" t="s">
        <v>8280</v>
      </c>
      <c r="F3107" s="3" t="s">
        <v>8281</v>
      </c>
      <c r="G3107" s="3" t="s">
        <v>28</v>
      </c>
      <c r="H3107" s="182">
        <v>19.428571428571427</v>
      </c>
      <c r="I3107" s="3">
        <v>78.333333333333329</v>
      </c>
      <c r="J3107" s="3">
        <v>37.916666666666664</v>
      </c>
      <c r="K3107" s="3" t="s">
        <v>29</v>
      </c>
      <c r="L3107" s="3">
        <v>451819</v>
      </c>
      <c r="M3107" s="3"/>
      <c r="N3107" s="3"/>
      <c r="O3107" s="3" t="s">
        <v>3537</v>
      </c>
      <c r="P3107" s="3" t="s">
        <v>19</v>
      </c>
      <c r="Q3107" s="3"/>
      <c r="R3107" s="3"/>
    </row>
    <row r="3108" spans="1:18" ht="15" customHeight="1">
      <c r="A3108" s="3">
        <v>403378</v>
      </c>
      <c r="B3108" s="191" t="s">
        <v>54</v>
      </c>
      <c r="C3108" s="3">
        <v>17</v>
      </c>
      <c r="D3108" s="3" t="s">
        <v>8275</v>
      </c>
      <c r="E3108" s="3" t="s">
        <v>8282</v>
      </c>
      <c r="F3108" s="3" t="s">
        <v>8283</v>
      </c>
      <c r="G3108" s="3" t="s">
        <v>28</v>
      </c>
      <c r="H3108" s="182">
        <v>49.99</v>
      </c>
      <c r="I3108" s="3">
        <v>0</v>
      </c>
      <c r="J3108" s="3">
        <v>0</v>
      </c>
      <c r="K3108" s="3" t="s">
        <v>18</v>
      </c>
      <c r="L3108" s="3">
        <v>448629</v>
      </c>
      <c r="M3108" s="3"/>
      <c r="N3108" s="3"/>
      <c r="O3108" s="3" t="s">
        <v>19</v>
      </c>
      <c r="P3108" s="3" t="s">
        <v>19</v>
      </c>
      <c r="Q3108" s="3"/>
      <c r="R3108" s="3"/>
    </row>
    <row r="3109" spans="1:18" ht="15" customHeight="1">
      <c r="A3109" s="3">
        <v>403381</v>
      </c>
      <c r="B3109" s="191" t="s">
        <v>54</v>
      </c>
      <c r="C3109" s="3">
        <v>17</v>
      </c>
      <c r="D3109" s="3" t="s">
        <v>8275</v>
      </c>
      <c r="E3109" s="3" t="s">
        <v>8284</v>
      </c>
      <c r="F3109" s="3" t="s">
        <v>8285</v>
      </c>
      <c r="G3109" s="3" t="s">
        <v>28</v>
      </c>
      <c r="H3109" s="182">
        <v>21.5</v>
      </c>
      <c r="I3109" s="3">
        <v>0</v>
      </c>
      <c r="J3109" s="3">
        <v>0</v>
      </c>
      <c r="K3109" s="3" t="s">
        <v>18</v>
      </c>
      <c r="L3109" s="3">
        <v>331710</v>
      </c>
      <c r="M3109" s="3"/>
      <c r="N3109" s="3"/>
      <c r="O3109" s="3" t="s">
        <v>19</v>
      </c>
      <c r="P3109" s="3" t="s">
        <v>19</v>
      </c>
      <c r="Q3109" s="3"/>
      <c r="R3109" s="3"/>
    </row>
    <row r="3110" spans="1:18" ht="15" customHeight="1">
      <c r="A3110" s="3">
        <v>403380</v>
      </c>
      <c r="B3110" s="191" t="s">
        <v>54</v>
      </c>
      <c r="C3110" s="3">
        <v>17</v>
      </c>
      <c r="D3110" s="3" t="s">
        <v>8275</v>
      </c>
      <c r="E3110" s="3" t="s">
        <v>8286</v>
      </c>
      <c r="F3110" s="3" t="s">
        <v>8287</v>
      </c>
      <c r="G3110" s="3" t="s">
        <v>28</v>
      </c>
      <c r="H3110" s="182">
        <v>0.19</v>
      </c>
      <c r="I3110" s="3">
        <v>0</v>
      </c>
      <c r="J3110" s="3">
        <v>0</v>
      </c>
      <c r="K3110" s="3" t="s">
        <v>18</v>
      </c>
      <c r="L3110" s="3">
        <v>448853</v>
      </c>
      <c r="M3110" s="3"/>
      <c r="N3110" s="3"/>
      <c r="O3110" s="3" t="s">
        <v>19</v>
      </c>
      <c r="P3110" s="3" t="s">
        <v>19</v>
      </c>
      <c r="Q3110" s="3"/>
      <c r="R3110" s="3"/>
    </row>
    <row r="3111" spans="1:18" ht="15" customHeight="1">
      <c r="A3111" s="3">
        <v>403383</v>
      </c>
      <c r="B3111" s="191" t="s">
        <v>54</v>
      </c>
      <c r="C3111" s="3">
        <v>17</v>
      </c>
      <c r="D3111" s="3" t="s">
        <v>8275</v>
      </c>
      <c r="E3111" s="3" t="s">
        <v>8288</v>
      </c>
      <c r="F3111" s="3" t="s">
        <v>8289</v>
      </c>
      <c r="G3111" s="3" t="s">
        <v>28</v>
      </c>
      <c r="H3111" s="182">
        <v>12.99</v>
      </c>
      <c r="I3111" s="3">
        <v>0</v>
      </c>
      <c r="J3111" s="3">
        <v>0</v>
      </c>
      <c r="K3111" s="3" t="s">
        <v>18</v>
      </c>
      <c r="L3111" s="3">
        <v>472868</v>
      </c>
      <c r="M3111" s="3"/>
      <c r="N3111" s="3"/>
      <c r="O3111" s="3" t="s">
        <v>19</v>
      </c>
      <c r="P3111" s="3" t="s">
        <v>19</v>
      </c>
      <c r="Q3111" s="3"/>
      <c r="R3111" s="3"/>
    </row>
    <row r="3112" spans="1:18" ht="15" customHeight="1">
      <c r="A3112" s="3">
        <v>403385</v>
      </c>
      <c r="B3112" s="191" t="s">
        <v>54</v>
      </c>
      <c r="C3112" s="3">
        <v>17</v>
      </c>
      <c r="D3112" s="3" t="s">
        <v>8275</v>
      </c>
      <c r="E3112" s="3" t="s">
        <v>8290</v>
      </c>
      <c r="F3112" s="3" t="s">
        <v>8291</v>
      </c>
      <c r="G3112" s="3" t="s">
        <v>28</v>
      </c>
      <c r="H3112" s="182">
        <v>12.99</v>
      </c>
      <c r="I3112" s="3">
        <v>0</v>
      </c>
      <c r="J3112" s="3">
        <v>0</v>
      </c>
      <c r="K3112" s="3" t="s">
        <v>18</v>
      </c>
      <c r="L3112" s="3">
        <v>404647</v>
      </c>
      <c r="M3112" s="3"/>
      <c r="N3112" s="3"/>
      <c r="O3112" s="3" t="s">
        <v>19</v>
      </c>
      <c r="P3112" s="3" t="s">
        <v>19</v>
      </c>
      <c r="Q3112" s="3"/>
      <c r="R3112" s="3"/>
    </row>
    <row r="3113" spans="1:18" ht="15" customHeight="1">
      <c r="A3113" s="3">
        <v>403387</v>
      </c>
      <c r="B3113" s="191" t="s">
        <v>54</v>
      </c>
      <c r="C3113" s="3">
        <v>17</v>
      </c>
      <c r="D3113" s="3" t="s">
        <v>8275</v>
      </c>
      <c r="E3113" s="3" t="s">
        <v>8292</v>
      </c>
      <c r="F3113" s="3" t="s">
        <v>8293</v>
      </c>
      <c r="G3113" s="3" t="s">
        <v>28</v>
      </c>
      <c r="H3113" s="182">
        <v>330</v>
      </c>
      <c r="I3113" s="3">
        <v>0</v>
      </c>
      <c r="J3113" s="3">
        <v>0</v>
      </c>
      <c r="K3113" s="3" t="s">
        <v>18</v>
      </c>
      <c r="L3113" s="3">
        <v>468575</v>
      </c>
      <c r="M3113" s="3"/>
      <c r="N3113" s="3"/>
      <c r="O3113" s="3" t="s">
        <v>19</v>
      </c>
      <c r="P3113" s="3" t="s">
        <v>19</v>
      </c>
      <c r="Q3113" s="3"/>
      <c r="R3113" s="3"/>
    </row>
    <row r="3114" spans="1:18" ht="15" customHeight="1">
      <c r="A3114" s="3">
        <v>403389</v>
      </c>
      <c r="B3114" s="191" t="s">
        <v>54</v>
      </c>
      <c r="C3114" s="3">
        <v>17</v>
      </c>
      <c r="D3114" s="3" t="s">
        <v>8275</v>
      </c>
      <c r="E3114" s="3" t="s">
        <v>8294</v>
      </c>
      <c r="F3114" s="3" t="s">
        <v>8295</v>
      </c>
      <c r="G3114" s="3" t="s">
        <v>28</v>
      </c>
      <c r="H3114" s="182">
        <v>198</v>
      </c>
      <c r="I3114" s="3">
        <v>0</v>
      </c>
      <c r="J3114" s="3">
        <v>0</v>
      </c>
      <c r="K3114" s="3" t="s">
        <v>18</v>
      </c>
      <c r="L3114" s="3">
        <v>400189</v>
      </c>
      <c r="M3114" s="3"/>
      <c r="N3114" s="3"/>
      <c r="O3114" s="3" t="s">
        <v>19</v>
      </c>
      <c r="P3114" s="3" t="s">
        <v>19</v>
      </c>
      <c r="Q3114" s="3"/>
      <c r="R3114" s="3"/>
    </row>
    <row r="3115" spans="1:18" ht="15" customHeight="1">
      <c r="A3115" s="3">
        <v>403390</v>
      </c>
      <c r="B3115" s="191" t="s">
        <v>54</v>
      </c>
      <c r="C3115" s="3">
        <v>17</v>
      </c>
      <c r="D3115" s="3" t="s">
        <v>8275</v>
      </c>
      <c r="E3115" s="3" t="s">
        <v>8296</v>
      </c>
      <c r="F3115" s="3" t="s">
        <v>8297</v>
      </c>
      <c r="G3115" s="3" t="s">
        <v>28</v>
      </c>
      <c r="H3115" s="182">
        <v>719.9</v>
      </c>
      <c r="I3115" s="3">
        <v>0</v>
      </c>
      <c r="J3115" s="3">
        <v>0</v>
      </c>
      <c r="K3115" s="3" t="s">
        <v>18</v>
      </c>
      <c r="L3115" s="3">
        <v>467549</v>
      </c>
      <c r="M3115" s="3"/>
      <c r="N3115" s="3"/>
      <c r="O3115" s="3" t="s">
        <v>19</v>
      </c>
      <c r="P3115" s="3" t="s">
        <v>19</v>
      </c>
      <c r="Q3115" s="3"/>
      <c r="R3115" s="3"/>
    </row>
    <row r="3116" spans="1:18" ht="15" customHeight="1">
      <c r="A3116" s="3">
        <v>403391</v>
      </c>
      <c r="B3116" s="191" t="s">
        <v>54</v>
      </c>
      <c r="C3116" s="3">
        <v>17</v>
      </c>
      <c r="D3116" s="3" t="s">
        <v>8275</v>
      </c>
      <c r="E3116" s="3" t="s">
        <v>8298</v>
      </c>
      <c r="F3116" s="3" t="s">
        <v>8299</v>
      </c>
      <c r="G3116" s="3" t="s">
        <v>28</v>
      </c>
      <c r="H3116" s="182">
        <v>148</v>
      </c>
      <c r="I3116" s="3">
        <v>0</v>
      </c>
      <c r="J3116" s="3">
        <v>0</v>
      </c>
      <c r="K3116" s="3" t="s">
        <v>18</v>
      </c>
      <c r="L3116" s="3">
        <v>472262</v>
      </c>
      <c r="M3116" s="3"/>
      <c r="N3116" s="3"/>
      <c r="O3116" s="3" t="s">
        <v>19</v>
      </c>
      <c r="P3116" s="3" t="s">
        <v>19</v>
      </c>
      <c r="Q3116" s="3"/>
      <c r="R3116" s="3"/>
    </row>
    <row r="3117" spans="1:18" ht="15" customHeight="1">
      <c r="A3117" s="3">
        <v>403392</v>
      </c>
      <c r="B3117" s="191" t="s">
        <v>54</v>
      </c>
      <c r="C3117" s="3">
        <v>26</v>
      </c>
      <c r="D3117" s="3" t="s">
        <v>3376</v>
      </c>
      <c r="E3117" s="3" t="s">
        <v>8300</v>
      </c>
      <c r="F3117" s="3" t="s">
        <v>8301</v>
      </c>
      <c r="G3117" s="3" t="s">
        <v>28</v>
      </c>
      <c r="H3117" s="182">
        <v>1.29</v>
      </c>
      <c r="I3117" s="3">
        <v>0</v>
      </c>
      <c r="J3117" s="3">
        <v>8.3333333333333339</v>
      </c>
      <c r="K3117" s="3" t="s">
        <v>26</v>
      </c>
      <c r="L3117" s="3">
        <v>341070</v>
      </c>
      <c r="M3117" s="3"/>
      <c r="N3117" s="3"/>
      <c r="O3117" s="3" t="s">
        <v>19</v>
      </c>
      <c r="P3117" s="3" t="s">
        <v>19</v>
      </c>
      <c r="Q3117" s="3"/>
      <c r="R3117" s="3"/>
    </row>
    <row r="3118" spans="1:18" ht="15" customHeight="1">
      <c r="A3118" s="3">
        <v>403393</v>
      </c>
      <c r="B3118" s="191" t="s">
        <v>54</v>
      </c>
      <c r="C3118" s="3">
        <v>26</v>
      </c>
      <c r="D3118" s="3" t="s">
        <v>3376</v>
      </c>
      <c r="E3118" s="3" t="s">
        <v>8302</v>
      </c>
      <c r="F3118" s="3" t="s">
        <v>8303</v>
      </c>
      <c r="G3118" s="3" t="s">
        <v>28</v>
      </c>
      <c r="H3118" s="182">
        <v>1.8024390243902437</v>
      </c>
      <c r="I3118" s="3">
        <v>0</v>
      </c>
      <c r="J3118" s="3">
        <v>0</v>
      </c>
      <c r="K3118" s="3" t="s">
        <v>18</v>
      </c>
      <c r="L3118" s="3">
        <v>410257</v>
      </c>
      <c r="M3118" s="3"/>
      <c r="N3118" s="3"/>
      <c r="O3118" s="3" t="s">
        <v>19</v>
      </c>
      <c r="P3118" s="3" t="s">
        <v>19</v>
      </c>
      <c r="Q3118" s="3"/>
      <c r="R3118" s="3"/>
    </row>
    <row r="3119" spans="1:18" ht="15" customHeight="1">
      <c r="A3119" s="3">
        <v>403394</v>
      </c>
      <c r="B3119" s="191" t="s">
        <v>54</v>
      </c>
      <c r="C3119" s="3">
        <v>26</v>
      </c>
      <c r="D3119" s="3" t="s">
        <v>3376</v>
      </c>
      <c r="E3119" s="3" t="s">
        <v>8304</v>
      </c>
      <c r="F3119" s="3" t="s">
        <v>8305</v>
      </c>
      <c r="G3119" s="3" t="s">
        <v>28</v>
      </c>
      <c r="H3119" s="182">
        <v>10.99</v>
      </c>
      <c r="I3119" s="3">
        <v>0</v>
      </c>
      <c r="J3119" s="3">
        <v>0</v>
      </c>
      <c r="K3119" s="3" t="s">
        <v>18</v>
      </c>
      <c r="L3119" s="3">
        <v>479192</v>
      </c>
      <c r="M3119" s="3"/>
      <c r="N3119" s="3"/>
      <c r="O3119" s="3" t="s">
        <v>19</v>
      </c>
      <c r="P3119" s="3" t="s">
        <v>19</v>
      </c>
      <c r="Q3119" s="3"/>
      <c r="R3119" s="3"/>
    </row>
    <row r="3120" spans="1:18" ht="15" customHeight="1">
      <c r="A3120" s="3">
        <v>403395</v>
      </c>
      <c r="B3120" s="191" t="s">
        <v>54</v>
      </c>
      <c r="C3120" s="3">
        <v>26</v>
      </c>
      <c r="D3120" s="3" t="s">
        <v>3376</v>
      </c>
      <c r="E3120" s="3" t="s">
        <v>8306</v>
      </c>
      <c r="F3120" s="3" t="s">
        <v>8307</v>
      </c>
      <c r="G3120" s="3" t="s">
        <v>28</v>
      </c>
      <c r="H3120" s="182">
        <v>32</v>
      </c>
      <c r="I3120" s="3">
        <v>0</v>
      </c>
      <c r="J3120" s="3">
        <v>0</v>
      </c>
      <c r="K3120" s="3" t="s">
        <v>18</v>
      </c>
      <c r="L3120" s="3">
        <v>393915</v>
      </c>
      <c r="M3120" s="3"/>
      <c r="N3120" s="3"/>
      <c r="O3120" s="3" t="s">
        <v>19</v>
      </c>
      <c r="P3120" s="3" t="s">
        <v>19</v>
      </c>
      <c r="Q3120" s="3"/>
      <c r="R3120" s="3"/>
    </row>
    <row r="3121" spans="1:18" ht="15" customHeight="1">
      <c r="A3121" s="3">
        <v>403388</v>
      </c>
      <c r="B3121" s="191" t="s">
        <v>54</v>
      </c>
      <c r="C3121" s="3">
        <v>29</v>
      </c>
      <c r="D3121" s="3" t="s">
        <v>4055</v>
      </c>
      <c r="E3121" s="3" t="s">
        <v>8308</v>
      </c>
      <c r="F3121" s="3" t="s">
        <v>8309</v>
      </c>
      <c r="G3121" s="3" t="s">
        <v>28</v>
      </c>
      <c r="H3121" s="182">
        <v>73.636643356643361</v>
      </c>
      <c r="I3121" s="3">
        <v>0</v>
      </c>
      <c r="J3121" s="3">
        <v>0</v>
      </c>
      <c r="K3121" s="3" t="s">
        <v>26</v>
      </c>
      <c r="L3121" s="3">
        <v>481780</v>
      </c>
      <c r="M3121" s="3"/>
      <c r="N3121" s="3"/>
      <c r="O3121" s="3" t="s">
        <v>19</v>
      </c>
      <c r="P3121" s="3" t="s">
        <v>19</v>
      </c>
      <c r="Q3121" s="3"/>
      <c r="R3121" s="3"/>
    </row>
    <row r="3122" spans="1:18" ht="15" customHeight="1">
      <c r="A3122" s="3">
        <v>403397</v>
      </c>
      <c r="B3122" s="191" t="s">
        <v>54</v>
      </c>
      <c r="C3122" s="3">
        <v>42</v>
      </c>
      <c r="D3122" s="3" t="s">
        <v>8030</v>
      </c>
      <c r="E3122" s="3" t="s">
        <v>8310</v>
      </c>
      <c r="F3122" s="3" t="s">
        <v>8311</v>
      </c>
      <c r="G3122" s="3" t="s">
        <v>28</v>
      </c>
      <c r="H3122" s="182">
        <v>20.100000000000001</v>
      </c>
      <c r="I3122" s="3">
        <v>0</v>
      </c>
      <c r="J3122" s="3">
        <v>0</v>
      </c>
      <c r="K3122" s="3" t="s">
        <v>18</v>
      </c>
      <c r="L3122" s="3">
        <v>326324</v>
      </c>
      <c r="M3122" s="3"/>
      <c r="N3122" s="3"/>
      <c r="O3122" s="3" t="s">
        <v>19</v>
      </c>
      <c r="P3122" s="3" t="s">
        <v>19</v>
      </c>
      <c r="Q3122" s="3"/>
      <c r="R3122" s="3"/>
    </row>
    <row r="3123" spans="1:18" ht="15" customHeight="1">
      <c r="A3123" s="3">
        <v>403399</v>
      </c>
      <c r="B3123" s="191" t="s">
        <v>54</v>
      </c>
      <c r="C3123" s="3">
        <v>42</v>
      </c>
      <c r="D3123" s="3" t="s">
        <v>8030</v>
      </c>
      <c r="E3123" s="3" t="s">
        <v>8312</v>
      </c>
      <c r="F3123" s="3" t="s">
        <v>8311</v>
      </c>
      <c r="G3123" s="3" t="s">
        <v>28</v>
      </c>
      <c r="H3123" s="182">
        <v>19.989999999999998</v>
      </c>
      <c r="I3123" s="3">
        <v>0</v>
      </c>
      <c r="J3123" s="3">
        <v>0</v>
      </c>
      <c r="K3123" s="3" t="s">
        <v>18</v>
      </c>
      <c r="L3123" s="3">
        <v>326324</v>
      </c>
      <c r="M3123" s="3"/>
      <c r="N3123" s="3"/>
      <c r="O3123" s="3" t="s">
        <v>19</v>
      </c>
      <c r="P3123" s="3" t="s">
        <v>19</v>
      </c>
      <c r="Q3123" s="3"/>
      <c r="R3123" s="3"/>
    </row>
    <row r="3124" spans="1:18" ht="15" customHeight="1">
      <c r="A3124" s="3">
        <v>403400</v>
      </c>
      <c r="B3124" s="191" t="s">
        <v>54</v>
      </c>
      <c r="C3124" s="3">
        <v>42</v>
      </c>
      <c r="D3124" s="3" t="s">
        <v>8030</v>
      </c>
      <c r="E3124" s="3" t="s">
        <v>8313</v>
      </c>
      <c r="F3124" s="3" t="s">
        <v>8314</v>
      </c>
      <c r="G3124" s="3" t="s">
        <v>28</v>
      </c>
      <c r="H3124" s="182">
        <v>41.800000000000004</v>
      </c>
      <c r="I3124" s="3">
        <v>0</v>
      </c>
      <c r="J3124" s="3">
        <v>0</v>
      </c>
      <c r="K3124" s="3" t="s">
        <v>18</v>
      </c>
      <c r="L3124" s="3">
        <v>304398</v>
      </c>
      <c r="M3124" s="3"/>
      <c r="N3124" s="3"/>
      <c r="O3124" s="3" t="s">
        <v>19</v>
      </c>
      <c r="P3124" s="3" t="s">
        <v>19</v>
      </c>
      <c r="Q3124" s="3"/>
      <c r="R3124" s="3"/>
    </row>
    <row r="3125" spans="1:18" ht="15" customHeight="1">
      <c r="A3125" s="3">
        <v>403398</v>
      </c>
      <c r="B3125" s="191" t="s">
        <v>54</v>
      </c>
      <c r="C3125" s="3">
        <v>42</v>
      </c>
      <c r="D3125" s="3" t="s">
        <v>8030</v>
      </c>
      <c r="E3125" s="3" t="s">
        <v>8315</v>
      </c>
      <c r="F3125" s="3" t="s">
        <v>8316</v>
      </c>
      <c r="G3125" s="3" t="s">
        <v>28</v>
      </c>
      <c r="H3125" s="182">
        <v>40</v>
      </c>
      <c r="I3125" s="3">
        <v>0</v>
      </c>
      <c r="J3125" s="3">
        <v>0</v>
      </c>
      <c r="K3125" s="3" t="s">
        <v>18</v>
      </c>
      <c r="L3125" s="3">
        <v>234441</v>
      </c>
      <c r="M3125" s="3"/>
      <c r="N3125" s="3"/>
      <c r="O3125" s="3" t="s">
        <v>19</v>
      </c>
      <c r="P3125" s="3" t="s">
        <v>19</v>
      </c>
      <c r="Q3125" s="3"/>
      <c r="R3125" s="3"/>
    </row>
    <row r="3126" spans="1:18" ht="15" customHeight="1">
      <c r="A3126" s="3">
        <v>403401</v>
      </c>
      <c r="B3126" s="191" t="s">
        <v>54</v>
      </c>
      <c r="C3126" s="3">
        <v>42</v>
      </c>
      <c r="D3126" s="3" t="s">
        <v>8030</v>
      </c>
      <c r="E3126" s="3" t="s">
        <v>8317</v>
      </c>
      <c r="F3126" s="3" t="s">
        <v>8318</v>
      </c>
      <c r="G3126" s="3" t="s">
        <v>28</v>
      </c>
      <c r="H3126" s="182">
        <v>25</v>
      </c>
      <c r="I3126" s="3">
        <v>0</v>
      </c>
      <c r="J3126" s="3">
        <v>0.25</v>
      </c>
      <c r="K3126" s="3" t="s">
        <v>26</v>
      </c>
      <c r="L3126" s="3">
        <v>304079</v>
      </c>
      <c r="M3126" s="3"/>
      <c r="N3126" s="3"/>
      <c r="O3126" s="3" t="s">
        <v>19</v>
      </c>
      <c r="P3126" s="3" t="s">
        <v>19</v>
      </c>
      <c r="Q3126" s="3"/>
      <c r="R3126" s="3"/>
    </row>
    <row r="3127" spans="1:18" ht="15" customHeight="1">
      <c r="A3127" s="3">
        <v>401200</v>
      </c>
      <c r="B3127" s="191" t="s">
        <v>54</v>
      </c>
      <c r="C3127" s="3">
        <v>16</v>
      </c>
      <c r="D3127" s="166" t="s">
        <v>3284</v>
      </c>
      <c r="E3127" s="3" t="s">
        <v>8319</v>
      </c>
      <c r="F3127" s="3" t="s">
        <v>8320</v>
      </c>
      <c r="G3127" s="3" t="s">
        <v>2496</v>
      </c>
      <c r="H3127" s="182">
        <v>24.464871794871794</v>
      </c>
      <c r="I3127" s="3">
        <v>0</v>
      </c>
      <c r="J3127" s="3">
        <v>8</v>
      </c>
      <c r="K3127" s="3" t="s">
        <v>29</v>
      </c>
      <c r="L3127" s="167">
        <v>399390</v>
      </c>
      <c r="M3127" s="3"/>
      <c r="N3127" s="3"/>
      <c r="O3127" s="3" t="s">
        <v>3284</v>
      </c>
      <c r="P3127" s="3">
        <v>399390</v>
      </c>
      <c r="Q3127" s="3"/>
      <c r="R3127" s="3"/>
    </row>
    <row r="3128" spans="1:18" ht="15" customHeight="1">
      <c r="A3128" s="3">
        <v>403411</v>
      </c>
      <c r="B3128" s="191" t="s">
        <v>54</v>
      </c>
      <c r="C3128" s="3">
        <v>36</v>
      </c>
      <c r="D3128" s="3" t="s">
        <v>4425</v>
      </c>
      <c r="E3128" s="3" t="s">
        <v>8321</v>
      </c>
      <c r="F3128" s="3" t="s">
        <v>8322</v>
      </c>
      <c r="G3128" s="3" t="s">
        <v>28</v>
      </c>
      <c r="H3128" s="182">
        <v>12.120000000000001</v>
      </c>
      <c r="I3128" s="3">
        <v>0</v>
      </c>
      <c r="J3128" s="3">
        <v>0</v>
      </c>
      <c r="K3128" s="3" t="s">
        <v>26</v>
      </c>
      <c r="L3128" s="3">
        <v>435995</v>
      </c>
      <c r="M3128" s="3"/>
      <c r="N3128" s="3">
        <v>39</v>
      </c>
      <c r="O3128" s="3" t="s">
        <v>19</v>
      </c>
      <c r="P3128" s="3" t="s">
        <v>19</v>
      </c>
      <c r="Q3128" s="3"/>
      <c r="R3128" s="3"/>
    </row>
    <row r="3129" spans="1:18" ht="15" customHeight="1">
      <c r="A3129" s="3">
        <v>403413</v>
      </c>
      <c r="B3129" s="191" t="s">
        <v>54</v>
      </c>
      <c r="C3129" s="3">
        <v>36</v>
      </c>
      <c r="D3129" s="3" t="s">
        <v>4425</v>
      </c>
      <c r="E3129" s="3" t="s">
        <v>8323</v>
      </c>
      <c r="F3129" s="3" t="s">
        <v>8324</v>
      </c>
      <c r="G3129" s="3" t="s">
        <v>28</v>
      </c>
      <c r="H3129" s="182">
        <v>13.52</v>
      </c>
      <c r="I3129" s="3">
        <v>2.3333333333333335</v>
      </c>
      <c r="J3129" s="3">
        <v>0.66666666666666663</v>
      </c>
      <c r="K3129" s="3" t="s">
        <v>26</v>
      </c>
      <c r="L3129" s="3">
        <v>435999</v>
      </c>
      <c r="M3129" s="3"/>
      <c r="N3129" s="3">
        <v>39</v>
      </c>
      <c r="O3129" s="3" t="s">
        <v>19</v>
      </c>
      <c r="P3129" s="3" t="s">
        <v>19</v>
      </c>
      <c r="Q3129" s="3"/>
      <c r="R3129" s="3"/>
    </row>
    <row r="3130" spans="1:18" ht="15" customHeight="1">
      <c r="A3130" s="3">
        <v>403431</v>
      </c>
      <c r="B3130" s="191" t="s">
        <v>54</v>
      </c>
      <c r="C3130" s="3">
        <v>11</v>
      </c>
      <c r="D3130" s="3" t="s">
        <v>8325</v>
      </c>
      <c r="E3130" s="3" t="s">
        <v>8326</v>
      </c>
      <c r="F3130" s="3" t="s">
        <v>8327</v>
      </c>
      <c r="G3130" s="3" t="s">
        <v>96</v>
      </c>
      <c r="H3130" s="182">
        <v>33.299999999999997</v>
      </c>
      <c r="I3130" s="3">
        <v>0</v>
      </c>
      <c r="J3130" s="3">
        <v>0</v>
      </c>
      <c r="K3130" s="3" t="s">
        <v>18</v>
      </c>
      <c r="L3130" s="3">
        <v>412953</v>
      </c>
      <c r="M3130" s="176" t="s">
        <v>8328</v>
      </c>
      <c r="N3130" s="3">
        <v>36</v>
      </c>
      <c r="O3130" s="3" t="s">
        <v>1963</v>
      </c>
      <c r="P3130" s="3" t="s">
        <v>19</v>
      </c>
      <c r="Q3130" s="3"/>
      <c r="R3130" s="3"/>
    </row>
    <row r="3131" spans="1:18" ht="15" customHeight="1">
      <c r="A3131" s="3">
        <v>403433</v>
      </c>
      <c r="B3131" s="191" t="s">
        <v>54</v>
      </c>
      <c r="C3131" s="3">
        <v>11</v>
      </c>
      <c r="D3131" s="3" t="s">
        <v>8325</v>
      </c>
      <c r="E3131" s="3" t="s">
        <v>8329</v>
      </c>
      <c r="F3131" s="3" t="s">
        <v>8330</v>
      </c>
      <c r="G3131" s="3" t="s">
        <v>96</v>
      </c>
      <c r="H3131" s="182">
        <v>0</v>
      </c>
      <c r="I3131" s="3">
        <v>0</v>
      </c>
      <c r="J3131" s="3">
        <v>0</v>
      </c>
      <c r="K3131" s="3" t="s">
        <v>18</v>
      </c>
      <c r="L3131" s="3">
        <v>356902</v>
      </c>
      <c r="M3131" s="3" t="s">
        <v>8331</v>
      </c>
      <c r="N3131" s="3">
        <v>36</v>
      </c>
      <c r="O3131" s="3" t="s">
        <v>1963</v>
      </c>
      <c r="P3131" s="3" t="s">
        <v>19</v>
      </c>
      <c r="Q3131" s="3"/>
      <c r="R3131" s="3"/>
    </row>
    <row r="3132" spans="1:18" ht="15" customHeight="1">
      <c r="A3132" s="3">
        <v>403435</v>
      </c>
      <c r="B3132" s="191" t="s">
        <v>54</v>
      </c>
      <c r="C3132" s="3">
        <v>11</v>
      </c>
      <c r="D3132" s="3" t="s">
        <v>1937</v>
      </c>
      <c r="E3132" s="3" t="s">
        <v>8332</v>
      </c>
      <c r="F3132" s="3" t="s">
        <v>8333</v>
      </c>
      <c r="G3132" s="3" t="s">
        <v>28</v>
      </c>
      <c r="H3132" s="182">
        <v>38.799999999999997</v>
      </c>
      <c r="I3132" s="3">
        <v>0</v>
      </c>
      <c r="J3132" s="3">
        <v>3.8333333333333335</v>
      </c>
      <c r="K3132" s="3" t="s">
        <v>26</v>
      </c>
      <c r="L3132" s="3">
        <v>419643</v>
      </c>
      <c r="M3132" s="3"/>
      <c r="N3132" s="3">
        <v>36</v>
      </c>
      <c r="O3132" s="3" t="s">
        <v>1963</v>
      </c>
      <c r="P3132" s="3" t="s">
        <v>19</v>
      </c>
      <c r="Q3132" s="3"/>
      <c r="R3132" s="3"/>
    </row>
    <row r="3133" spans="1:18" ht="15" customHeight="1">
      <c r="A3133" s="3">
        <v>403437</v>
      </c>
      <c r="B3133" s="191" t="s">
        <v>54</v>
      </c>
      <c r="C3133" s="3">
        <v>35</v>
      </c>
      <c r="D3133" s="3" t="s">
        <v>4061</v>
      </c>
      <c r="E3133" s="3" t="s">
        <v>8334</v>
      </c>
      <c r="F3133" s="3" t="s">
        <v>8335</v>
      </c>
      <c r="G3133" s="3" t="s">
        <v>28</v>
      </c>
      <c r="H3133" s="182">
        <v>120</v>
      </c>
      <c r="I3133" s="3">
        <v>0</v>
      </c>
      <c r="J3133" s="3">
        <v>0</v>
      </c>
      <c r="K3133" s="3" t="s">
        <v>18</v>
      </c>
      <c r="L3133" s="167">
        <v>410106</v>
      </c>
      <c r="M3133" s="3" t="s">
        <v>8336</v>
      </c>
      <c r="N3133" s="3">
        <v>36</v>
      </c>
      <c r="O3133" s="3" t="s">
        <v>4082</v>
      </c>
      <c r="P3133" s="3" t="s">
        <v>19</v>
      </c>
      <c r="Q3133" s="3"/>
      <c r="R3133" s="3"/>
    </row>
    <row r="3134" spans="1:18" ht="15" customHeight="1">
      <c r="A3134" s="3">
        <v>403438</v>
      </c>
      <c r="B3134" s="191" t="s">
        <v>54</v>
      </c>
      <c r="C3134" s="3">
        <v>35</v>
      </c>
      <c r="D3134" s="3" t="s">
        <v>4061</v>
      </c>
      <c r="E3134" s="3" t="s">
        <v>8337</v>
      </c>
      <c r="F3134" s="3" t="s">
        <v>8338</v>
      </c>
      <c r="G3134" s="3" t="s">
        <v>2517</v>
      </c>
      <c r="H3134" s="182">
        <v>130.5</v>
      </c>
      <c r="I3134" s="3">
        <v>0</v>
      </c>
      <c r="J3134" s="3">
        <v>0</v>
      </c>
      <c r="K3134" s="3" t="s">
        <v>18</v>
      </c>
      <c r="L3134" s="167">
        <v>408327</v>
      </c>
      <c r="M3134" s="3" t="s">
        <v>4258</v>
      </c>
      <c r="N3134" s="3">
        <v>36</v>
      </c>
      <c r="O3134" s="3" t="s">
        <v>1963</v>
      </c>
      <c r="P3134" s="3" t="s">
        <v>19</v>
      </c>
      <c r="Q3134" s="3"/>
      <c r="R3134" s="3"/>
    </row>
    <row r="3135" spans="1:18" ht="15" customHeight="1">
      <c r="A3135" s="3">
        <v>403439</v>
      </c>
      <c r="B3135" s="191" t="s">
        <v>54</v>
      </c>
      <c r="C3135" s="3">
        <v>35</v>
      </c>
      <c r="D3135" s="3" t="s">
        <v>4061</v>
      </c>
      <c r="E3135" s="3" t="s">
        <v>8339</v>
      </c>
      <c r="F3135" s="3" t="s">
        <v>8340</v>
      </c>
      <c r="G3135" s="3" t="s">
        <v>28</v>
      </c>
      <c r="H3135" s="182">
        <v>0</v>
      </c>
      <c r="I3135" s="3">
        <v>0</v>
      </c>
      <c r="J3135" s="3">
        <v>0</v>
      </c>
      <c r="K3135" s="3" t="s">
        <v>18</v>
      </c>
      <c r="L3135" s="3">
        <v>291200</v>
      </c>
      <c r="M3135" s="176" t="s">
        <v>8341</v>
      </c>
      <c r="N3135" s="3">
        <v>36</v>
      </c>
      <c r="O3135" s="3" t="s">
        <v>19</v>
      </c>
      <c r="P3135" s="3" t="s">
        <v>19</v>
      </c>
      <c r="Q3135" s="3"/>
      <c r="R3135" s="3"/>
    </row>
    <row r="3136" spans="1:18" ht="15" customHeight="1">
      <c r="A3136" s="3">
        <v>403432</v>
      </c>
      <c r="B3136" s="191" t="s">
        <v>54</v>
      </c>
      <c r="C3136" s="3">
        <v>35</v>
      </c>
      <c r="D3136" s="3" t="s">
        <v>4061</v>
      </c>
      <c r="E3136" s="3" t="s">
        <v>8342</v>
      </c>
      <c r="F3136" s="3" t="s">
        <v>8343</v>
      </c>
      <c r="G3136" s="3" t="s">
        <v>8344</v>
      </c>
      <c r="H3136" s="182">
        <v>320</v>
      </c>
      <c r="I3136" s="3">
        <v>0</v>
      </c>
      <c r="J3136" s="3">
        <v>0.41666666666666669</v>
      </c>
      <c r="K3136" s="3" t="s">
        <v>26</v>
      </c>
      <c r="L3136" s="167">
        <v>351321</v>
      </c>
      <c r="M3136" s="176" t="s">
        <v>3012</v>
      </c>
      <c r="N3136" s="3">
        <v>36</v>
      </c>
      <c r="O3136" s="3" t="s">
        <v>1963</v>
      </c>
      <c r="P3136" s="3" t="s">
        <v>19</v>
      </c>
      <c r="Q3136" s="3"/>
      <c r="R3136" s="3"/>
    </row>
    <row r="3137" spans="1:18" ht="15" customHeight="1">
      <c r="A3137" s="3">
        <v>403441</v>
      </c>
      <c r="B3137" s="191" t="s">
        <v>54</v>
      </c>
      <c r="C3137" s="3">
        <v>35</v>
      </c>
      <c r="D3137" s="3" t="s">
        <v>4061</v>
      </c>
      <c r="E3137" s="3" t="s">
        <v>8345</v>
      </c>
      <c r="F3137" s="3" t="s">
        <v>8346</v>
      </c>
      <c r="G3137" s="3" t="s">
        <v>28</v>
      </c>
      <c r="H3137" s="182">
        <v>0</v>
      </c>
      <c r="I3137" s="3">
        <v>0</v>
      </c>
      <c r="J3137" s="3">
        <v>0</v>
      </c>
      <c r="K3137" s="3" t="s">
        <v>18</v>
      </c>
      <c r="L3137" s="167">
        <v>448152</v>
      </c>
      <c r="M3137" s="3" t="s">
        <v>4314</v>
      </c>
      <c r="N3137" s="3">
        <v>36</v>
      </c>
      <c r="O3137" s="3" t="s">
        <v>4082</v>
      </c>
      <c r="P3137" s="3" t="s">
        <v>19</v>
      </c>
      <c r="Q3137" s="3"/>
      <c r="R3137" s="3"/>
    </row>
    <row r="3138" spans="1:18" ht="15" customHeight="1">
      <c r="A3138" s="3">
        <v>403442</v>
      </c>
      <c r="B3138" s="191" t="s">
        <v>54</v>
      </c>
      <c r="C3138" s="3">
        <v>35</v>
      </c>
      <c r="D3138" s="3" t="s">
        <v>4061</v>
      </c>
      <c r="E3138" s="3" t="s">
        <v>8347</v>
      </c>
      <c r="F3138" s="3" t="s">
        <v>8348</v>
      </c>
      <c r="G3138" s="3" t="s">
        <v>28</v>
      </c>
      <c r="H3138" s="182">
        <v>10.875</v>
      </c>
      <c r="I3138" s="3">
        <v>0</v>
      </c>
      <c r="J3138" s="3">
        <v>1.1666666666666667</v>
      </c>
      <c r="K3138" s="3" t="s">
        <v>26</v>
      </c>
      <c r="L3138" s="167">
        <v>474153</v>
      </c>
      <c r="M3138" s="167" t="s">
        <v>2978</v>
      </c>
      <c r="N3138" s="3">
        <v>36</v>
      </c>
      <c r="O3138" s="3" t="s">
        <v>2052</v>
      </c>
      <c r="P3138" s="3" t="s">
        <v>19</v>
      </c>
      <c r="Q3138" s="3"/>
      <c r="R3138" s="3"/>
    </row>
    <row r="3139" spans="1:18" ht="15" customHeight="1">
      <c r="A3139" s="3">
        <v>403434</v>
      </c>
      <c r="B3139" s="191" t="s">
        <v>54</v>
      </c>
      <c r="C3139" s="3">
        <v>35</v>
      </c>
      <c r="D3139" s="3" t="s">
        <v>4061</v>
      </c>
      <c r="E3139" s="3" t="s">
        <v>8349</v>
      </c>
      <c r="F3139" s="3" t="s">
        <v>8350</v>
      </c>
      <c r="G3139" s="3" t="s">
        <v>28</v>
      </c>
      <c r="H3139" s="182">
        <v>0</v>
      </c>
      <c r="I3139" s="3">
        <v>0</v>
      </c>
      <c r="J3139" s="3">
        <v>0</v>
      </c>
      <c r="K3139" s="3" t="s">
        <v>18</v>
      </c>
      <c r="L3139" s="167">
        <v>408179</v>
      </c>
      <c r="M3139" s="167" t="s">
        <v>8351</v>
      </c>
      <c r="N3139" s="3">
        <v>36</v>
      </c>
      <c r="O3139" s="3" t="s">
        <v>2052</v>
      </c>
      <c r="P3139" s="3" t="s">
        <v>19</v>
      </c>
      <c r="Q3139" s="3"/>
      <c r="R3139" s="3"/>
    </row>
    <row r="3140" spans="1:18" ht="15" customHeight="1">
      <c r="A3140" s="3">
        <v>403440</v>
      </c>
      <c r="B3140" s="191" t="s">
        <v>54</v>
      </c>
      <c r="C3140" s="3">
        <v>35</v>
      </c>
      <c r="D3140" s="3" t="s">
        <v>4061</v>
      </c>
      <c r="E3140" s="3" t="s">
        <v>8352</v>
      </c>
      <c r="F3140" s="3" t="s">
        <v>8353</v>
      </c>
      <c r="G3140" s="3" t="s">
        <v>28</v>
      </c>
      <c r="H3140" s="182">
        <v>0</v>
      </c>
      <c r="I3140" s="3">
        <v>0</v>
      </c>
      <c r="J3140" s="3">
        <v>0</v>
      </c>
      <c r="K3140" s="3" t="s">
        <v>18</v>
      </c>
      <c r="L3140" s="167">
        <v>342067</v>
      </c>
      <c r="M3140" s="167" t="s">
        <v>8354</v>
      </c>
      <c r="N3140" s="3">
        <v>36</v>
      </c>
      <c r="O3140" s="3" t="s">
        <v>19</v>
      </c>
      <c r="P3140" s="3" t="s">
        <v>19</v>
      </c>
      <c r="Q3140" s="3"/>
      <c r="R3140" s="3"/>
    </row>
    <row r="3141" spans="1:18" ht="15" customHeight="1">
      <c r="A3141" s="3">
        <v>403443</v>
      </c>
      <c r="B3141" s="191" t="s">
        <v>54</v>
      </c>
      <c r="C3141" s="3">
        <v>36</v>
      </c>
      <c r="D3141" s="3" t="s">
        <v>4425</v>
      </c>
      <c r="E3141" s="3" t="s">
        <v>8355</v>
      </c>
      <c r="F3141" s="3" t="s">
        <v>8356</v>
      </c>
      <c r="G3141" s="3" t="s">
        <v>28</v>
      </c>
      <c r="H3141" s="182">
        <v>1310.31</v>
      </c>
      <c r="I3141" s="3">
        <v>0</v>
      </c>
      <c r="J3141" s="3">
        <v>0</v>
      </c>
      <c r="K3141" s="3" t="s">
        <v>18</v>
      </c>
      <c r="L3141" s="169">
        <v>393765</v>
      </c>
      <c r="M3141" s="3"/>
      <c r="N3141" s="3">
        <v>39</v>
      </c>
      <c r="O3141" s="3" t="s">
        <v>19</v>
      </c>
      <c r="P3141" s="3" t="s">
        <v>19</v>
      </c>
      <c r="Q3141" s="3"/>
      <c r="R3141" s="3"/>
    </row>
    <row r="3142" spans="1:18" ht="15" customHeight="1">
      <c r="A3142" s="3">
        <v>403445</v>
      </c>
      <c r="B3142" s="191" t="s">
        <v>54</v>
      </c>
      <c r="C3142" s="3">
        <v>36</v>
      </c>
      <c r="D3142" s="3" t="s">
        <v>4425</v>
      </c>
      <c r="E3142" s="3" t="s">
        <v>8357</v>
      </c>
      <c r="F3142" s="3" t="s">
        <v>8358</v>
      </c>
      <c r="G3142" s="3" t="s">
        <v>28</v>
      </c>
      <c r="H3142" s="182">
        <v>852</v>
      </c>
      <c r="I3142" s="3">
        <v>0</v>
      </c>
      <c r="J3142" s="3">
        <v>0</v>
      </c>
      <c r="K3142" s="3" t="s">
        <v>18</v>
      </c>
      <c r="L3142" s="169">
        <v>474074</v>
      </c>
      <c r="M3142" s="3"/>
      <c r="N3142" s="3">
        <v>39</v>
      </c>
      <c r="O3142" s="3" t="s">
        <v>19</v>
      </c>
      <c r="P3142" s="3" t="s">
        <v>19</v>
      </c>
      <c r="Q3142" s="3"/>
      <c r="R3142" s="3"/>
    </row>
    <row r="3143" spans="1:18" ht="15" customHeight="1">
      <c r="A3143" s="3">
        <v>403446</v>
      </c>
      <c r="B3143" s="191" t="s">
        <v>54</v>
      </c>
      <c r="C3143" s="3">
        <v>36</v>
      </c>
      <c r="D3143" s="3" t="s">
        <v>4425</v>
      </c>
      <c r="E3143" s="3" t="s">
        <v>8359</v>
      </c>
      <c r="F3143" s="3" t="s">
        <v>8360</v>
      </c>
      <c r="G3143" s="3" t="s">
        <v>28</v>
      </c>
      <c r="H3143" s="182">
        <v>212</v>
      </c>
      <c r="I3143" s="3">
        <v>0</v>
      </c>
      <c r="J3143" s="3">
        <v>0</v>
      </c>
      <c r="K3143" s="3" t="s">
        <v>18</v>
      </c>
      <c r="L3143" s="169">
        <v>474073</v>
      </c>
      <c r="M3143" s="3"/>
      <c r="N3143" s="3">
        <v>39</v>
      </c>
      <c r="O3143" s="3" t="s">
        <v>19</v>
      </c>
      <c r="P3143" s="3" t="s">
        <v>19</v>
      </c>
      <c r="Q3143" s="3"/>
      <c r="R3143" s="3"/>
    </row>
    <row r="3144" spans="1:18" ht="15" customHeight="1">
      <c r="A3144" s="3">
        <v>403447</v>
      </c>
      <c r="B3144" s="191" t="s">
        <v>54</v>
      </c>
      <c r="C3144" s="3">
        <v>36</v>
      </c>
      <c r="D3144" s="3" t="s">
        <v>4425</v>
      </c>
      <c r="E3144" s="3" t="s">
        <v>8361</v>
      </c>
      <c r="F3144" s="3" t="s">
        <v>8362</v>
      </c>
      <c r="G3144" s="3" t="s">
        <v>28</v>
      </c>
      <c r="H3144" s="182">
        <v>921.23</v>
      </c>
      <c r="I3144" s="3">
        <v>0</v>
      </c>
      <c r="J3144" s="3">
        <v>0</v>
      </c>
      <c r="K3144" s="3" t="s">
        <v>18</v>
      </c>
      <c r="L3144" s="169">
        <v>474072</v>
      </c>
      <c r="M3144" s="3"/>
      <c r="N3144" s="3">
        <v>39</v>
      </c>
      <c r="O3144" s="3" t="s">
        <v>19</v>
      </c>
      <c r="P3144" s="3" t="s">
        <v>19</v>
      </c>
      <c r="Q3144" s="3"/>
      <c r="R3144" s="3"/>
    </row>
    <row r="3145" spans="1:18" ht="15" customHeight="1">
      <c r="A3145" s="3">
        <v>403449</v>
      </c>
      <c r="B3145" s="191" t="s">
        <v>54</v>
      </c>
      <c r="C3145" s="3">
        <v>36</v>
      </c>
      <c r="D3145" s="3" t="s">
        <v>4425</v>
      </c>
      <c r="E3145" s="3" t="s">
        <v>8363</v>
      </c>
      <c r="F3145" s="3" t="s">
        <v>8364</v>
      </c>
      <c r="G3145" s="3" t="s">
        <v>28</v>
      </c>
      <c r="H3145" s="182">
        <v>184.56</v>
      </c>
      <c r="I3145" s="3">
        <v>0</v>
      </c>
      <c r="J3145" s="3">
        <v>0</v>
      </c>
      <c r="K3145" s="3" t="s">
        <v>18</v>
      </c>
      <c r="L3145" s="169">
        <v>473885</v>
      </c>
      <c r="M3145" s="3"/>
      <c r="N3145" s="3">
        <v>39</v>
      </c>
      <c r="O3145" s="3" t="s">
        <v>19</v>
      </c>
      <c r="P3145" s="3" t="s">
        <v>19</v>
      </c>
      <c r="Q3145" s="3"/>
      <c r="R3145" s="3"/>
    </row>
    <row r="3146" spans="1:18" ht="15" customHeight="1">
      <c r="A3146" s="3">
        <v>403451</v>
      </c>
      <c r="B3146" s="191" t="s">
        <v>54</v>
      </c>
      <c r="C3146" s="3">
        <v>36</v>
      </c>
      <c r="D3146" s="3" t="s">
        <v>4425</v>
      </c>
      <c r="E3146" s="3" t="s">
        <v>8365</v>
      </c>
      <c r="F3146" s="3" t="s">
        <v>8366</v>
      </c>
      <c r="G3146" s="3" t="s">
        <v>28</v>
      </c>
      <c r="H3146" s="182">
        <v>184.56</v>
      </c>
      <c r="I3146" s="3">
        <v>0</v>
      </c>
      <c r="J3146" s="3">
        <v>0</v>
      </c>
      <c r="K3146" s="3" t="s">
        <v>18</v>
      </c>
      <c r="L3146" s="169">
        <v>473889</v>
      </c>
      <c r="M3146" s="3"/>
      <c r="N3146" s="3">
        <v>39</v>
      </c>
      <c r="O3146" s="3" t="s">
        <v>19</v>
      </c>
      <c r="P3146" s="3" t="s">
        <v>19</v>
      </c>
      <c r="Q3146" s="3"/>
      <c r="R3146" s="3"/>
    </row>
    <row r="3147" spans="1:18" ht="15" customHeight="1">
      <c r="A3147" s="3">
        <v>403453</v>
      </c>
      <c r="B3147" s="191" t="s">
        <v>54</v>
      </c>
      <c r="C3147" s="3">
        <v>36</v>
      </c>
      <c r="D3147" s="3" t="s">
        <v>4425</v>
      </c>
      <c r="E3147" s="3" t="s">
        <v>8367</v>
      </c>
      <c r="F3147" s="3" t="s">
        <v>8368</v>
      </c>
      <c r="G3147" s="3" t="s">
        <v>28</v>
      </c>
      <c r="H3147" s="182">
        <v>184.56</v>
      </c>
      <c r="I3147" s="3">
        <v>0</v>
      </c>
      <c r="J3147" s="3">
        <v>0</v>
      </c>
      <c r="K3147" s="3" t="s">
        <v>18</v>
      </c>
      <c r="L3147" s="169">
        <v>473890</v>
      </c>
      <c r="M3147" s="3"/>
      <c r="N3147" s="3">
        <v>39</v>
      </c>
      <c r="O3147" s="3" t="s">
        <v>19</v>
      </c>
      <c r="P3147" s="3" t="s">
        <v>19</v>
      </c>
      <c r="Q3147" s="3"/>
      <c r="R3147" s="3"/>
    </row>
    <row r="3148" spans="1:18" ht="15" customHeight="1">
      <c r="A3148" s="3">
        <v>403450</v>
      </c>
      <c r="B3148" s="191" t="s">
        <v>54</v>
      </c>
      <c r="C3148" s="3">
        <v>36</v>
      </c>
      <c r="D3148" s="3" t="s">
        <v>4425</v>
      </c>
      <c r="E3148" s="3" t="s">
        <v>8369</v>
      </c>
      <c r="F3148" s="3" t="s">
        <v>8370</v>
      </c>
      <c r="G3148" s="3" t="s">
        <v>28</v>
      </c>
      <c r="H3148" s="182">
        <v>184.56</v>
      </c>
      <c r="I3148" s="3">
        <v>0</v>
      </c>
      <c r="J3148" s="3">
        <v>0</v>
      </c>
      <c r="K3148" s="3" t="s">
        <v>18</v>
      </c>
      <c r="L3148" s="169">
        <v>473891</v>
      </c>
      <c r="M3148" s="3"/>
      <c r="N3148" s="3">
        <v>39</v>
      </c>
      <c r="O3148" s="3" t="s">
        <v>19</v>
      </c>
      <c r="P3148" s="3" t="s">
        <v>19</v>
      </c>
      <c r="Q3148" s="3"/>
      <c r="R3148" s="3"/>
    </row>
    <row r="3149" spans="1:18" ht="15" customHeight="1">
      <c r="A3149" s="3">
        <v>403455</v>
      </c>
      <c r="B3149" s="191" t="s">
        <v>54</v>
      </c>
      <c r="C3149" s="3">
        <v>36</v>
      </c>
      <c r="D3149" s="3" t="s">
        <v>4425</v>
      </c>
      <c r="E3149" s="3" t="s">
        <v>8371</v>
      </c>
      <c r="F3149" s="3" t="s">
        <v>8372</v>
      </c>
      <c r="G3149" s="3" t="s">
        <v>28</v>
      </c>
      <c r="H3149" s="182">
        <v>212</v>
      </c>
      <c r="I3149" s="3">
        <v>0</v>
      </c>
      <c r="J3149" s="3">
        <v>0</v>
      </c>
      <c r="K3149" s="3" t="s">
        <v>18</v>
      </c>
      <c r="L3149" s="169">
        <v>473896</v>
      </c>
      <c r="M3149" s="3"/>
      <c r="N3149" s="3">
        <v>39</v>
      </c>
      <c r="O3149" s="3" t="s">
        <v>19</v>
      </c>
      <c r="P3149" s="3" t="s">
        <v>19</v>
      </c>
      <c r="Q3149" s="3"/>
      <c r="R3149" s="3"/>
    </row>
    <row r="3150" spans="1:18" ht="15" customHeight="1">
      <c r="A3150" s="3">
        <v>403452</v>
      </c>
      <c r="B3150" s="191" t="s">
        <v>54</v>
      </c>
      <c r="C3150" s="3">
        <v>36</v>
      </c>
      <c r="D3150" s="3" t="s">
        <v>4425</v>
      </c>
      <c r="E3150" s="3" t="s">
        <v>8373</v>
      </c>
      <c r="F3150" s="3" t="s">
        <v>8374</v>
      </c>
      <c r="G3150" s="3" t="s">
        <v>28</v>
      </c>
      <c r="H3150" s="182">
        <v>184.56</v>
      </c>
      <c r="I3150" s="3">
        <v>0</v>
      </c>
      <c r="J3150" s="3">
        <v>0</v>
      </c>
      <c r="K3150" s="3" t="s">
        <v>18</v>
      </c>
      <c r="L3150" s="169">
        <v>473896</v>
      </c>
      <c r="M3150" s="3"/>
      <c r="N3150" s="3">
        <v>39</v>
      </c>
      <c r="O3150" s="3" t="s">
        <v>19</v>
      </c>
      <c r="P3150" s="3" t="s">
        <v>19</v>
      </c>
      <c r="Q3150" s="3"/>
      <c r="R3150" s="3"/>
    </row>
    <row r="3151" spans="1:18" ht="15" customHeight="1">
      <c r="A3151" s="3">
        <v>403454</v>
      </c>
      <c r="B3151" s="191" t="s">
        <v>54</v>
      </c>
      <c r="C3151" s="3">
        <v>36</v>
      </c>
      <c r="D3151" s="3" t="s">
        <v>4425</v>
      </c>
      <c r="E3151" s="3" t="s">
        <v>8375</v>
      </c>
      <c r="F3151" s="3" t="s">
        <v>8376</v>
      </c>
      <c r="G3151" s="3" t="s">
        <v>28</v>
      </c>
      <c r="H3151" s="182">
        <v>248</v>
      </c>
      <c r="I3151" s="3">
        <v>0</v>
      </c>
      <c r="J3151" s="3">
        <v>0</v>
      </c>
      <c r="K3151" s="3" t="s">
        <v>18</v>
      </c>
      <c r="L3151" s="169">
        <v>471496</v>
      </c>
      <c r="M3151" s="3"/>
      <c r="N3151" s="3">
        <v>39</v>
      </c>
      <c r="O3151" s="3" t="s">
        <v>19</v>
      </c>
      <c r="P3151" s="3" t="s">
        <v>19</v>
      </c>
      <c r="Q3151" s="3"/>
      <c r="R3151" s="3"/>
    </row>
    <row r="3152" spans="1:18" ht="15" customHeight="1">
      <c r="A3152" s="3">
        <v>403457</v>
      </c>
      <c r="B3152" s="191" t="s">
        <v>54</v>
      </c>
      <c r="C3152" s="3">
        <v>36</v>
      </c>
      <c r="D3152" s="3" t="s">
        <v>4425</v>
      </c>
      <c r="E3152" s="3" t="s">
        <v>8377</v>
      </c>
      <c r="F3152" s="3" t="s">
        <v>8378</v>
      </c>
      <c r="G3152" s="3" t="s">
        <v>28</v>
      </c>
      <c r="H3152" s="182">
        <v>248</v>
      </c>
      <c r="I3152" s="3">
        <v>0</v>
      </c>
      <c r="J3152" s="3">
        <v>0</v>
      </c>
      <c r="K3152" s="3" t="s">
        <v>18</v>
      </c>
      <c r="L3152" s="169">
        <v>471497</v>
      </c>
      <c r="M3152" s="3"/>
      <c r="N3152" s="3">
        <v>39</v>
      </c>
      <c r="O3152" s="3" t="s">
        <v>19</v>
      </c>
      <c r="P3152" s="3" t="s">
        <v>19</v>
      </c>
      <c r="Q3152" s="3"/>
      <c r="R3152" s="3"/>
    </row>
    <row r="3153" spans="1:18" ht="15" customHeight="1">
      <c r="A3153" s="3">
        <v>403456</v>
      </c>
      <c r="B3153" s="191" t="s">
        <v>54</v>
      </c>
      <c r="C3153" s="3">
        <v>36</v>
      </c>
      <c r="D3153" s="3" t="s">
        <v>4425</v>
      </c>
      <c r="E3153" s="3" t="s">
        <v>8379</v>
      </c>
      <c r="F3153" s="3" t="s">
        <v>8380</v>
      </c>
      <c r="G3153" s="3" t="s">
        <v>28</v>
      </c>
      <c r="H3153" s="182">
        <v>270.35000000000002</v>
      </c>
      <c r="I3153" s="3">
        <v>0</v>
      </c>
      <c r="J3153" s="3">
        <v>0</v>
      </c>
      <c r="K3153" s="3" t="s">
        <v>18</v>
      </c>
      <c r="L3153" s="169">
        <v>471498</v>
      </c>
      <c r="M3153" s="3"/>
      <c r="N3153" s="3">
        <v>39</v>
      </c>
      <c r="O3153" s="3" t="s">
        <v>19</v>
      </c>
      <c r="P3153" s="3" t="s">
        <v>19</v>
      </c>
      <c r="Q3153" s="3"/>
      <c r="R3153" s="3"/>
    </row>
    <row r="3154" spans="1:18" ht="15" customHeight="1">
      <c r="A3154" s="3">
        <v>403459</v>
      </c>
      <c r="B3154" s="191" t="s">
        <v>54</v>
      </c>
      <c r="C3154" s="3">
        <v>36</v>
      </c>
      <c r="D3154" s="3" t="s">
        <v>4425</v>
      </c>
      <c r="E3154" s="3" t="s">
        <v>8381</v>
      </c>
      <c r="F3154" s="3" t="s">
        <v>8382</v>
      </c>
      <c r="G3154" s="3" t="s">
        <v>28</v>
      </c>
      <c r="H3154" s="182">
        <v>248</v>
      </c>
      <c r="I3154" s="3">
        <v>8.3333333333333339</v>
      </c>
      <c r="J3154" s="3">
        <v>2.0833333333333335</v>
      </c>
      <c r="K3154" s="3" t="s">
        <v>26</v>
      </c>
      <c r="L3154" s="169">
        <v>471491</v>
      </c>
      <c r="M3154" s="3"/>
      <c r="N3154" s="3">
        <v>39</v>
      </c>
      <c r="O3154" s="3" t="s">
        <v>19</v>
      </c>
      <c r="P3154" s="3" t="s">
        <v>19</v>
      </c>
      <c r="Q3154" s="3"/>
      <c r="R3154" s="3"/>
    </row>
    <row r="3155" spans="1:18" ht="15" customHeight="1">
      <c r="A3155" s="3">
        <v>403458</v>
      </c>
      <c r="B3155" s="191" t="s">
        <v>54</v>
      </c>
      <c r="C3155" s="3">
        <v>36</v>
      </c>
      <c r="D3155" s="3" t="s">
        <v>4425</v>
      </c>
      <c r="E3155" s="3" t="s">
        <v>8383</v>
      </c>
      <c r="F3155" s="3" t="s">
        <v>8384</v>
      </c>
      <c r="G3155" s="3" t="s">
        <v>28</v>
      </c>
      <c r="H3155" s="182">
        <v>248</v>
      </c>
      <c r="I3155" s="3">
        <v>0</v>
      </c>
      <c r="J3155" s="3">
        <v>0</v>
      </c>
      <c r="K3155" s="3" t="s">
        <v>18</v>
      </c>
      <c r="L3155" s="169">
        <v>471492</v>
      </c>
      <c r="M3155" s="3"/>
      <c r="N3155" s="3">
        <v>39</v>
      </c>
      <c r="O3155" s="3" t="s">
        <v>19</v>
      </c>
      <c r="P3155" s="3" t="s">
        <v>19</v>
      </c>
      <c r="Q3155" s="3"/>
      <c r="R3155" s="3"/>
    </row>
    <row r="3156" spans="1:18" ht="15" customHeight="1">
      <c r="A3156" s="3">
        <v>403461</v>
      </c>
      <c r="B3156" s="191" t="s">
        <v>54</v>
      </c>
      <c r="C3156" s="3">
        <v>36</v>
      </c>
      <c r="D3156" s="3" t="s">
        <v>4425</v>
      </c>
      <c r="E3156" s="3" t="s">
        <v>8385</v>
      </c>
      <c r="F3156" s="3" t="s">
        <v>8386</v>
      </c>
      <c r="G3156" s="3" t="s">
        <v>28</v>
      </c>
      <c r="H3156" s="182">
        <v>248</v>
      </c>
      <c r="I3156" s="3">
        <v>0</v>
      </c>
      <c r="J3156" s="3">
        <v>0</v>
      </c>
      <c r="K3156" s="3" t="s">
        <v>18</v>
      </c>
      <c r="L3156" s="169">
        <v>471493</v>
      </c>
      <c r="M3156" s="3"/>
      <c r="N3156" s="3">
        <v>39</v>
      </c>
      <c r="O3156" s="3" t="s">
        <v>19</v>
      </c>
      <c r="P3156" s="3" t="s">
        <v>19</v>
      </c>
      <c r="Q3156" s="3"/>
      <c r="R3156" s="3"/>
    </row>
    <row r="3157" spans="1:18" ht="15" customHeight="1">
      <c r="A3157" s="3">
        <v>403463</v>
      </c>
      <c r="B3157" s="191" t="s">
        <v>54</v>
      </c>
      <c r="C3157" s="3">
        <v>36</v>
      </c>
      <c r="D3157" s="3" t="s">
        <v>4425</v>
      </c>
      <c r="E3157" s="3" t="s">
        <v>8387</v>
      </c>
      <c r="F3157" s="3" t="s">
        <v>8388</v>
      </c>
      <c r="G3157" s="3" t="s">
        <v>28</v>
      </c>
      <c r="H3157" s="182">
        <v>64</v>
      </c>
      <c r="I3157" s="3">
        <v>0</v>
      </c>
      <c r="J3157" s="3">
        <v>0</v>
      </c>
      <c r="K3157" s="3" t="s">
        <v>18</v>
      </c>
      <c r="L3157" s="169">
        <v>471147</v>
      </c>
      <c r="M3157" s="3"/>
      <c r="N3157" s="3">
        <v>39</v>
      </c>
      <c r="O3157" s="3" t="s">
        <v>19</v>
      </c>
      <c r="P3157" s="3" t="s">
        <v>19</v>
      </c>
      <c r="Q3157" s="3"/>
      <c r="R3157" s="3"/>
    </row>
    <row r="3158" spans="1:18" ht="15" customHeight="1">
      <c r="A3158" s="3">
        <v>403460</v>
      </c>
      <c r="B3158" s="191" t="s">
        <v>54</v>
      </c>
      <c r="C3158" s="3">
        <v>36</v>
      </c>
      <c r="D3158" s="3" t="s">
        <v>4425</v>
      </c>
      <c r="E3158" s="3" t="s">
        <v>8389</v>
      </c>
      <c r="F3158" s="3" t="s">
        <v>8390</v>
      </c>
      <c r="G3158" s="3" t="s">
        <v>28</v>
      </c>
      <c r="H3158" s="182">
        <v>248</v>
      </c>
      <c r="I3158" s="3">
        <v>0</v>
      </c>
      <c r="J3158" s="3">
        <v>0</v>
      </c>
      <c r="K3158" s="3" t="s">
        <v>18</v>
      </c>
      <c r="L3158" s="169">
        <v>471152</v>
      </c>
      <c r="M3158" s="3"/>
      <c r="N3158" s="3">
        <v>39</v>
      </c>
      <c r="O3158" s="3" t="s">
        <v>19</v>
      </c>
      <c r="P3158" s="3" t="s">
        <v>19</v>
      </c>
      <c r="Q3158" s="3"/>
      <c r="R3158" s="3"/>
    </row>
    <row r="3159" spans="1:18" ht="15" customHeight="1">
      <c r="A3159" s="3">
        <v>403465</v>
      </c>
      <c r="B3159" s="191" t="s">
        <v>54</v>
      </c>
      <c r="C3159" s="3">
        <v>36</v>
      </c>
      <c r="D3159" s="3" t="s">
        <v>4425</v>
      </c>
      <c r="E3159" s="3" t="s">
        <v>8391</v>
      </c>
      <c r="F3159" s="3" t="s">
        <v>8392</v>
      </c>
      <c r="G3159" s="3" t="s">
        <v>28</v>
      </c>
      <c r="H3159" s="182">
        <v>50</v>
      </c>
      <c r="I3159" s="3">
        <v>0</v>
      </c>
      <c r="J3159" s="3">
        <v>0</v>
      </c>
      <c r="K3159" s="3" t="s">
        <v>18</v>
      </c>
      <c r="L3159" s="169">
        <v>471166</v>
      </c>
      <c r="M3159" s="3"/>
      <c r="N3159" s="3">
        <v>39</v>
      </c>
      <c r="O3159" s="3" t="s">
        <v>19</v>
      </c>
      <c r="P3159" s="3" t="s">
        <v>19</v>
      </c>
      <c r="Q3159" s="3"/>
      <c r="R3159" s="3"/>
    </row>
    <row r="3160" spans="1:18" ht="15" customHeight="1">
      <c r="A3160" s="3">
        <v>403467</v>
      </c>
      <c r="B3160" s="191" t="s">
        <v>54</v>
      </c>
      <c r="C3160" s="3">
        <v>36</v>
      </c>
      <c r="D3160" s="3" t="s">
        <v>4425</v>
      </c>
      <c r="E3160" s="3" t="s">
        <v>8393</v>
      </c>
      <c r="F3160" s="3" t="s">
        <v>8394</v>
      </c>
      <c r="G3160" s="3" t="s">
        <v>28</v>
      </c>
      <c r="H3160" s="182">
        <v>60</v>
      </c>
      <c r="I3160" s="3">
        <v>0</v>
      </c>
      <c r="J3160" s="3">
        <v>0</v>
      </c>
      <c r="K3160" s="3" t="s">
        <v>18</v>
      </c>
      <c r="L3160" s="169">
        <v>471167</v>
      </c>
      <c r="M3160" s="3"/>
      <c r="N3160" s="3">
        <v>39</v>
      </c>
      <c r="O3160" s="3" t="s">
        <v>19</v>
      </c>
      <c r="P3160" s="3" t="s">
        <v>19</v>
      </c>
      <c r="Q3160" s="3"/>
      <c r="R3160" s="3"/>
    </row>
    <row r="3161" spans="1:18" ht="15" customHeight="1">
      <c r="A3161" s="3">
        <v>403469</v>
      </c>
      <c r="B3161" s="191" t="s">
        <v>54</v>
      </c>
      <c r="C3161" s="3">
        <v>36</v>
      </c>
      <c r="D3161" s="3" t="s">
        <v>4425</v>
      </c>
      <c r="E3161" s="3" t="s">
        <v>8395</v>
      </c>
      <c r="F3161" s="3" t="s">
        <v>8396</v>
      </c>
      <c r="G3161" s="3" t="s">
        <v>28</v>
      </c>
      <c r="H3161" s="182">
        <v>45</v>
      </c>
      <c r="I3161" s="3">
        <v>0</v>
      </c>
      <c r="J3161" s="3">
        <v>0</v>
      </c>
      <c r="K3161" s="3" t="s">
        <v>18</v>
      </c>
      <c r="L3161" s="169">
        <v>471509</v>
      </c>
      <c r="M3161" s="3"/>
      <c r="N3161" s="3">
        <v>39</v>
      </c>
      <c r="O3161" s="3" t="s">
        <v>19</v>
      </c>
      <c r="P3161" s="3" t="s">
        <v>19</v>
      </c>
      <c r="Q3161" s="3"/>
      <c r="R3161" s="3"/>
    </row>
    <row r="3162" spans="1:18" ht="15" customHeight="1">
      <c r="A3162" s="3">
        <v>403471</v>
      </c>
      <c r="B3162" s="191" t="s">
        <v>54</v>
      </c>
      <c r="C3162" s="3">
        <v>36</v>
      </c>
      <c r="D3162" s="3" t="s">
        <v>4425</v>
      </c>
      <c r="E3162" s="3" t="s">
        <v>8397</v>
      </c>
      <c r="F3162" s="3" t="s">
        <v>8398</v>
      </c>
      <c r="G3162" s="3" t="s">
        <v>28</v>
      </c>
      <c r="H3162" s="182">
        <v>52</v>
      </c>
      <c r="I3162" s="3">
        <v>0</v>
      </c>
      <c r="J3162" s="3">
        <v>0</v>
      </c>
      <c r="K3162" s="3" t="s">
        <v>18</v>
      </c>
      <c r="L3162" s="169">
        <v>471510</v>
      </c>
      <c r="M3162" s="3"/>
      <c r="N3162" s="3">
        <v>39</v>
      </c>
      <c r="O3162" s="3" t="s">
        <v>19</v>
      </c>
      <c r="P3162" s="3" t="s">
        <v>19</v>
      </c>
      <c r="Q3162" s="3"/>
      <c r="R3162" s="3"/>
    </row>
    <row r="3163" spans="1:18" ht="15" customHeight="1">
      <c r="A3163" s="3">
        <v>403470</v>
      </c>
      <c r="B3163" s="191" t="s">
        <v>54</v>
      </c>
      <c r="C3163" s="3">
        <v>36</v>
      </c>
      <c r="D3163" s="3" t="s">
        <v>4425</v>
      </c>
      <c r="E3163" s="3" t="s">
        <v>8399</v>
      </c>
      <c r="F3163" s="3" t="s">
        <v>8400</v>
      </c>
      <c r="G3163" s="3" t="s">
        <v>28</v>
      </c>
      <c r="H3163" s="182">
        <v>52</v>
      </c>
      <c r="I3163" s="3">
        <v>0</v>
      </c>
      <c r="J3163" s="3">
        <v>0</v>
      </c>
      <c r="K3163" s="3" t="s">
        <v>18</v>
      </c>
      <c r="L3163" s="169">
        <v>471511</v>
      </c>
      <c r="M3163" s="3"/>
      <c r="N3163" s="3">
        <v>39</v>
      </c>
      <c r="O3163" s="3" t="s">
        <v>19</v>
      </c>
      <c r="P3163" s="3" t="s">
        <v>19</v>
      </c>
      <c r="Q3163" s="3"/>
      <c r="R3163" s="3"/>
    </row>
    <row r="3164" spans="1:18" ht="15" customHeight="1">
      <c r="A3164" s="3">
        <v>403473</v>
      </c>
      <c r="B3164" s="191" t="s">
        <v>54</v>
      </c>
      <c r="C3164" s="3">
        <v>36</v>
      </c>
      <c r="D3164" s="3" t="s">
        <v>4425</v>
      </c>
      <c r="E3164" s="3" t="s">
        <v>8401</v>
      </c>
      <c r="F3164" s="3" t="s">
        <v>8402</v>
      </c>
      <c r="G3164" s="3" t="s">
        <v>28</v>
      </c>
      <c r="H3164" s="182">
        <v>61</v>
      </c>
      <c r="I3164" s="3">
        <v>0</v>
      </c>
      <c r="J3164" s="3">
        <v>0</v>
      </c>
      <c r="K3164" s="3" t="s">
        <v>18</v>
      </c>
      <c r="L3164" s="169">
        <v>471512</v>
      </c>
      <c r="M3164" s="3"/>
      <c r="N3164" s="3">
        <v>39</v>
      </c>
      <c r="O3164" s="3" t="s">
        <v>19</v>
      </c>
      <c r="P3164" s="3" t="s">
        <v>19</v>
      </c>
      <c r="Q3164" s="3"/>
      <c r="R3164" s="3"/>
    </row>
    <row r="3165" spans="1:18" ht="15" customHeight="1">
      <c r="A3165" s="3">
        <v>403475</v>
      </c>
      <c r="B3165" s="191" t="s">
        <v>54</v>
      </c>
      <c r="C3165" s="3">
        <v>36</v>
      </c>
      <c r="D3165" s="3" t="s">
        <v>4425</v>
      </c>
      <c r="E3165" s="3" t="s">
        <v>8403</v>
      </c>
      <c r="F3165" s="3" t="s">
        <v>8404</v>
      </c>
      <c r="G3165" s="3" t="s">
        <v>28</v>
      </c>
      <c r="H3165" s="182">
        <v>71</v>
      </c>
      <c r="I3165" s="3">
        <v>0</v>
      </c>
      <c r="J3165" s="3">
        <v>0</v>
      </c>
      <c r="K3165" s="3" t="s">
        <v>18</v>
      </c>
      <c r="L3165" s="169">
        <v>471513</v>
      </c>
      <c r="M3165" s="3"/>
      <c r="N3165" s="3">
        <v>39</v>
      </c>
      <c r="O3165" s="3" t="s">
        <v>19</v>
      </c>
      <c r="P3165" s="3" t="s">
        <v>19</v>
      </c>
      <c r="Q3165" s="3"/>
      <c r="R3165" s="3"/>
    </row>
    <row r="3166" spans="1:18" ht="15" customHeight="1">
      <c r="A3166" s="3">
        <v>403476</v>
      </c>
      <c r="B3166" s="191" t="s">
        <v>54</v>
      </c>
      <c r="C3166" s="3">
        <v>36</v>
      </c>
      <c r="D3166" s="3" t="s">
        <v>4425</v>
      </c>
      <c r="E3166" s="3" t="s">
        <v>8405</v>
      </c>
      <c r="F3166" s="3" t="s">
        <v>8406</v>
      </c>
      <c r="G3166" s="3" t="s">
        <v>28</v>
      </c>
      <c r="H3166" s="182">
        <v>96</v>
      </c>
      <c r="I3166" s="3">
        <v>0</v>
      </c>
      <c r="J3166" s="3">
        <v>0</v>
      </c>
      <c r="K3166" s="3" t="s">
        <v>18</v>
      </c>
      <c r="L3166" s="169">
        <v>471514</v>
      </c>
      <c r="M3166" s="3"/>
      <c r="N3166" s="3">
        <v>39</v>
      </c>
      <c r="O3166" s="3" t="s">
        <v>19</v>
      </c>
      <c r="P3166" s="3" t="s">
        <v>19</v>
      </c>
      <c r="Q3166" s="3"/>
      <c r="R3166" s="3"/>
    </row>
    <row r="3167" spans="1:18" ht="15" customHeight="1">
      <c r="A3167" s="3">
        <v>403477</v>
      </c>
      <c r="B3167" s="191" t="s">
        <v>54</v>
      </c>
      <c r="C3167" s="3">
        <v>36</v>
      </c>
      <c r="D3167" s="3" t="s">
        <v>4425</v>
      </c>
      <c r="E3167" s="3" t="s">
        <v>8407</v>
      </c>
      <c r="F3167" s="3" t="s">
        <v>8408</v>
      </c>
      <c r="G3167" s="3" t="s">
        <v>28</v>
      </c>
      <c r="H3167" s="182">
        <v>96</v>
      </c>
      <c r="I3167" s="3">
        <v>0</v>
      </c>
      <c r="J3167" s="3">
        <v>0</v>
      </c>
      <c r="K3167" s="3" t="s">
        <v>18</v>
      </c>
      <c r="L3167" s="169">
        <v>471515</v>
      </c>
      <c r="M3167" s="3"/>
      <c r="N3167" s="3">
        <v>39</v>
      </c>
      <c r="O3167" s="3" t="s">
        <v>19</v>
      </c>
      <c r="P3167" s="3" t="s">
        <v>19</v>
      </c>
      <c r="Q3167" s="3"/>
      <c r="R3167" s="3"/>
    </row>
    <row r="3168" spans="1:18" ht="15" customHeight="1">
      <c r="A3168" s="3">
        <v>403479</v>
      </c>
      <c r="B3168" s="191" t="s">
        <v>54</v>
      </c>
      <c r="C3168" s="3">
        <v>36</v>
      </c>
      <c r="D3168" s="3" t="s">
        <v>4425</v>
      </c>
      <c r="E3168" s="3" t="s">
        <v>8409</v>
      </c>
      <c r="F3168" s="3" t="s">
        <v>8410</v>
      </c>
      <c r="G3168" s="3" t="s">
        <v>28</v>
      </c>
      <c r="H3168" s="182">
        <v>165</v>
      </c>
      <c r="I3168" s="3">
        <v>0</v>
      </c>
      <c r="J3168" s="3">
        <v>0</v>
      </c>
      <c r="K3168" s="3" t="s">
        <v>18</v>
      </c>
      <c r="L3168" s="169">
        <v>471516</v>
      </c>
      <c r="M3168" s="3"/>
      <c r="N3168" s="3">
        <v>39</v>
      </c>
      <c r="O3168" s="3" t="s">
        <v>19</v>
      </c>
      <c r="P3168" s="3" t="s">
        <v>19</v>
      </c>
      <c r="Q3168" s="3"/>
      <c r="R3168" s="3"/>
    </row>
    <row r="3169" spans="1:18" ht="15" customHeight="1">
      <c r="A3169" s="3">
        <v>403474</v>
      </c>
      <c r="B3169" s="191" t="s">
        <v>54</v>
      </c>
      <c r="C3169" s="3">
        <v>36</v>
      </c>
      <c r="D3169" s="3" t="s">
        <v>4425</v>
      </c>
      <c r="E3169" s="3" t="s">
        <v>8411</v>
      </c>
      <c r="F3169" s="3" t="s">
        <v>8412</v>
      </c>
      <c r="G3169" s="3" t="s">
        <v>28</v>
      </c>
      <c r="H3169" s="182">
        <v>180</v>
      </c>
      <c r="I3169" s="3">
        <v>0</v>
      </c>
      <c r="J3169" s="3">
        <v>0</v>
      </c>
      <c r="K3169" s="3" t="s">
        <v>18</v>
      </c>
      <c r="L3169" s="169">
        <v>471517</v>
      </c>
      <c r="M3169" s="3"/>
      <c r="N3169" s="3">
        <v>39</v>
      </c>
      <c r="O3169" s="3" t="s">
        <v>19</v>
      </c>
      <c r="P3169" s="3" t="s">
        <v>19</v>
      </c>
      <c r="Q3169" s="3"/>
      <c r="R3169" s="3"/>
    </row>
    <row r="3170" spans="1:18" ht="15" customHeight="1">
      <c r="A3170" s="3">
        <v>403472</v>
      </c>
      <c r="B3170" s="191" t="s">
        <v>54</v>
      </c>
      <c r="C3170" s="3">
        <v>36</v>
      </c>
      <c r="D3170" s="3" t="s">
        <v>4425</v>
      </c>
      <c r="E3170" s="3" t="s">
        <v>8413</v>
      </c>
      <c r="F3170" s="3" t="s">
        <v>8414</v>
      </c>
      <c r="G3170" s="3" t="s">
        <v>28</v>
      </c>
      <c r="H3170" s="182">
        <v>225.6</v>
      </c>
      <c r="I3170" s="3">
        <v>0</v>
      </c>
      <c r="J3170" s="3">
        <v>0</v>
      </c>
      <c r="K3170" s="3" t="s">
        <v>18</v>
      </c>
      <c r="L3170" s="169">
        <v>471518</v>
      </c>
      <c r="M3170" s="3"/>
      <c r="N3170" s="3">
        <v>39</v>
      </c>
      <c r="O3170" s="3" t="s">
        <v>19</v>
      </c>
      <c r="P3170" s="3" t="s">
        <v>19</v>
      </c>
      <c r="Q3170" s="3"/>
      <c r="R3170" s="3"/>
    </row>
    <row r="3171" spans="1:18" ht="15" customHeight="1">
      <c r="A3171" s="3">
        <v>403481</v>
      </c>
      <c r="B3171" s="191" t="s">
        <v>54</v>
      </c>
      <c r="C3171" s="3">
        <v>36</v>
      </c>
      <c r="D3171" s="3" t="s">
        <v>4425</v>
      </c>
      <c r="E3171" s="3" t="s">
        <v>8415</v>
      </c>
      <c r="F3171" s="3" t="s">
        <v>8416</v>
      </c>
      <c r="G3171" s="3" t="s">
        <v>28</v>
      </c>
      <c r="H3171" s="182">
        <v>44</v>
      </c>
      <c r="I3171" s="3">
        <v>0</v>
      </c>
      <c r="J3171" s="3">
        <v>0</v>
      </c>
      <c r="K3171" s="3" t="s">
        <v>18</v>
      </c>
      <c r="L3171" s="169">
        <v>471526</v>
      </c>
      <c r="M3171" s="3"/>
      <c r="N3171" s="3">
        <v>39</v>
      </c>
      <c r="O3171" s="3" t="s">
        <v>19</v>
      </c>
      <c r="P3171" s="3" t="s">
        <v>19</v>
      </c>
      <c r="Q3171" s="3"/>
      <c r="R3171" s="3"/>
    </row>
    <row r="3172" spans="1:18" ht="15" customHeight="1">
      <c r="A3172" s="3">
        <v>403480</v>
      </c>
      <c r="B3172" s="191" t="s">
        <v>54</v>
      </c>
      <c r="C3172" s="3">
        <v>36</v>
      </c>
      <c r="D3172" s="3" t="s">
        <v>4425</v>
      </c>
      <c r="E3172" s="3" t="s">
        <v>8417</v>
      </c>
      <c r="F3172" s="3" t="s">
        <v>8418</v>
      </c>
      <c r="G3172" s="3" t="s">
        <v>28</v>
      </c>
      <c r="H3172" s="182">
        <v>52</v>
      </c>
      <c r="I3172" s="3">
        <v>0</v>
      </c>
      <c r="J3172" s="3">
        <v>0</v>
      </c>
      <c r="K3172" s="3" t="s">
        <v>18</v>
      </c>
      <c r="L3172" s="169">
        <v>471527</v>
      </c>
      <c r="M3172" s="3"/>
      <c r="N3172" s="3">
        <v>39</v>
      </c>
      <c r="O3172" s="3" t="s">
        <v>19</v>
      </c>
      <c r="P3172" s="3" t="s">
        <v>19</v>
      </c>
      <c r="Q3172" s="3"/>
      <c r="R3172" s="3"/>
    </row>
    <row r="3173" spans="1:18" ht="15" customHeight="1">
      <c r="A3173" s="3">
        <v>403482</v>
      </c>
      <c r="B3173" s="191" t="s">
        <v>54</v>
      </c>
      <c r="C3173" s="3">
        <v>36</v>
      </c>
      <c r="D3173" s="3" t="s">
        <v>4425</v>
      </c>
      <c r="E3173" s="3" t="s">
        <v>8419</v>
      </c>
      <c r="F3173" s="3" t="s">
        <v>8420</v>
      </c>
      <c r="G3173" s="3" t="s">
        <v>28</v>
      </c>
      <c r="H3173" s="182">
        <v>247.5</v>
      </c>
      <c r="I3173" s="3">
        <v>0</v>
      </c>
      <c r="J3173" s="3">
        <v>0</v>
      </c>
      <c r="K3173" s="3" t="s">
        <v>18</v>
      </c>
      <c r="L3173" s="169">
        <v>471542</v>
      </c>
      <c r="M3173" s="3"/>
      <c r="N3173" s="3">
        <v>39</v>
      </c>
      <c r="O3173" s="3" t="s">
        <v>19</v>
      </c>
      <c r="P3173" s="3" t="s">
        <v>19</v>
      </c>
      <c r="Q3173" s="3"/>
      <c r="R3173" s="3"/>
    </row>
    <row r="3174" spans="1:18" ht="15" customHeight="1">
      <c r="A3174" s="3">
        <v>403483</v>
      </c>
      <c r="B3174" s="191" t="s">
        <v>54</v>
      </c>
      <c r="C3174" s="3">
        <v>36</v>
      </c>
      <c r="D3174" s="3" t="s">
        <v>4425</v>
      </c>
      <c r="E3174" s="3" t="s">
        <v>8421</v>
      </c>
      <c r="F3174" s="3" t="s">
        <v>8422</v>
      </c>
      <c r="G3174" s="3" t="s">
        <v>28</v>
      </c>
      <c r="H3174" s="182">
        <v>120</v>
      </c>
      <c r="I3174" s="3">
        <v>0</v>
      </c>
      <c r="J3174" s="3">
        <v>0</v>
      </c>
      <c r="K3174" s="3" t="s">
        <v>18</v>
      </c>
      <c r="L3174" s="169">
        <v>471522</v>
      </c>
      <c r="M3174" s="3"/>
      <c r="N3174" s="3">
        <v>39</v>
      </c>
      <c r="O3174" s="3" t="s">
        <v>19</v>
      </c>
      <c r="P3174" s="3" t="s">
        <v>19</v>
      </c>
      <c r="Q3174" s="3"/>
      <c r="R3174" s="3"/>
    </row>
    <row r="3175" spans="1:18" ht="15" customHeight="1">
      <c r="A3175" s="3">
        <v>403485</v>
      </c>
      <c r="B3175" s="191" t="s">
        <v>54</v>
      </c>
      <c r="C3175" s="3">
        <v>36</v>
      </c>
      <c r="D3175" s="3" t="s">
        <v>4425</v>
      </c>
      <c r="E3175" s="3" t="s">
        <v>8423</v>
      </c>
      <c r="F3175" s="3" t="s">
        <v>8424</v>
      </c>
      <c r="G3175" s="3" t="s">
        <v>28</v>
      </c>
      <c r="H3175" s="182">
        <v>120</v>
      </c>
      <c r="I3175" s="3">
        <v>0</v>
      </c>
      <c r="J3175" s="3">
        <v>0</v>
      </c>
      <c r="K3175" s="3" t="s">
        <v>18</v>
      </c>
      <c r="L3175" s="169">
        <v>471524</v>
      </c>
      <c r="M3175" s="3"/>
      <c r="N3175" s="3">
        <v>39</v>
      </c>
      <c r="O3175" s="3" t="s">
        <v>19</v>
      </c>
      <c r="P3175" s="3" t="s">
        <v>19</v>
      </c>
      <c r="Q3175" s="3"/>
      <c r="R3175" s="3"/>
    </row>
    <row r="3176" spans="1:18" ht="15" customHeight="1">
      <c r="A3176" s="3">
        <v>403478</v>
      </c>
      <c r="B3176" s="191" t="s">
        <v>54</v>
      </c>
      <c r="C3176" s="3">
        <v>36</v>
      </c>
      <c r="D3176" s="3" t="s">
        <v>4425</v>
      </c>
      <c r="E3176" s="3" t="s">
        <v>8425</v>
      </c>
      <c r="F3176" s="3" t="s">
        <v>8426</v>
      </c>
      <c r="G3176" s="3" t="s">
        <v>28</v>
      </c>
      <c r="H3176" s="182">
        <v>105</v>
      </c>
      <c r="I3176" s="3">
        <v>0</v>
      </c>
      <c r="J3176" s="3">
        <v>0</v>
      </c>
      <c r="K3176" s="3" t="s">
        <v>18</v>
      </c>
      <c r="L3176" s="169">
        <v>471589</v>
      </c>
      <c r="M3176" s="3"/>
      <c r="N3176" s="3">
        <v>39</v>
      </c>
      <c r="O3176" s="3" t="s">
        <v>19</v>
      </c>
      <c r="P3176" s="3" t="s">
        <v>19</v>
      </c>
      <c r="Q3176" s="3"/>
      <c r="R3176" s="3"/>
    </row>
    <row r="3177" spans="1:18" ht="15" customHeight="1">
      <c r="A3177" s="3">
        <v>403487</v>
      </c>
      <c r="B3177" s="191" t="s">
        <v>54</v>
      </c>
      <c r="C3177" s="3">
        <v>36</v>
      </c>
      <c r="D3177" s="3" t="s">
        <v>4425</v>
      </c>
      <c r="E3177" s="3" t="s">
        <v>8427</v>
      </c>
      <c r="F3177" s="3" t="s">
        <v>8428</v>
      </c>
      <c r="G3177" s="3" t="s">
        <v>28</v>
      </c>
      <c r="H3177" s="182">
        <v>62</v>
      </c>
      <c r="I3177" s="3">
        <v>0</v>
      </c>
      <c r="J3177" s="3">
        <v>0</v>
      </c>
      <c r="K3177" s="3" t="s">
        <v>18</v>
      </c>
      <c r="L3177" s="169">
        <v>471529</v>
      </c>
      <c r="M3177" s="3"/>
      <c r="N3177" s="3">
        <v>39</v>
      </c>
      <c r="O3177" s="3" t="s">
        <v>19</v>
      </c>
      <c r="P3177" s="3" t="s">
        <v>19</v>
      </c>
      <c r="Q3177" s="3"/>
      <c r="R3177" s="3"/>
    </row>
    <row r="3178" spans="1:18" ht="15" customHeight="1">
      <c r="A3178" s="3">
        <v>403488</v>
      </c>
      <c r="B3178" s="191" t="s">
        <v>54</v>
      </c>
      <c r="C3178" s="3">
        <v>36</v>
      </c>
      <c r="D3178" s="3" t="s">
        <v>4425</v>
      </c>
      <c r="E3178" s="3" t="s">
        <v>8429</v>
      </c>
      <c r="F3178" s="3" t="s">
        <v>8430</v>
      </c>
      <c r="G3178" s="3" t="s">
        <v>28</v>
      </c>
      <c r="H3178" s="182">
        <v>96</v>
      </c>
      <c r="I3178" s="3">
        <v>0</v>
      </c>
      <c r="J3178" s="3">
        <v>0</v>
      </c>
      <c r="K3178" s="3" t="s">
        <v>18</v>
      </c>
      <c r="L3178" s="169">
        <v>471531</v>
      </c>
      <c r="M3178" s="3"/>
      <c r="N3178" s="3">
        <v>39</v>
      </c>
      <c r="O3178" s="3" t="s">
        <v>19</v>
      </c>
      <c r="P3178" s="3" t="s">
        <v>19</v>
      </c>
      <c r="Q3178" s="3"/>
      <c r="R3178" s="3"/>
    </row>
    <row r="3179" spans="1:18" ht="15" customHeight="1">
      <c r="A3179" s="3">
        <v>403489</v>
      </c>
      <c r="B3179" s="191" t="s">
        <v>54</v>
      </c>
      <c r="C3179" s="3">
        <v>36</v>
      </c>
      <c r="D3179" s="3" t="s">
        <v>4425</v>
      </c>
      <c r="E3179" s="3" t="s">
        <v>8431</v>
      </c>
      <c r="F3179" s="3" t="s">
        <v>8432</v>
      </c>
      <c r="G3179" s="3" t="s">
        <v>28</v>
      </c>
      <c r="H3179" s="182">
        <v>110</v>
      </c>
      <c r="I3179" s="3">
        <v>0</v>
      </c>
      <c r="J3179" s="3">
        <v>0</v>
      </c>
      <c r="K3179" s="3" t="s">
        <v>18</v>
      </c>
      <c r="L3179" s="169">
        <v>471532</v>
      </c>
      <c r="M3179" s="3"/>
      <c r="N3179" s="3">
        <v>39</v>
      </c>
      <c r="O3179" s="3" t="s">
        <v>19</v>
      </c>
      <c r="P3179" s="3" t="s">
        <v>19</v>
      </c>
      <c r="Q3179" s="3"/>
      <c r="R3179" s="3"/>
    </row>
    <row r="3180" spans="1:18" ht="15" customHeight="1">
      <c r="A3180" s="3">
        <v>403491</v>
      </c>
      <c r="B3180" s="191" t="s">
        <v>54</v>
      </c>
      <c r="C3180" s="3">
        <v>36</v>
      </c>
      <c r="D3180" s="3" t="s">
        <v>4425</v>
      </c>
      <c r="E3180" s="3" t="s">
        <v>8433</v>
      </c>
      <c r="F3180" s="3" t="s">
        <v>8434</v>
      </c>
      <c r="G3180" s="3" t="s">
        <v>28</v>
      </c>
      <c r="H3180" s="182">
        <v>135</v>
      </c>
      <c r="I3180" s="3">
        <v>0</v>
      </c>
      <c r="J3180" s="3">
        <v>0</v>
      </c>
      <c r="K3180" s="3" t="s">
        <v>18</v>
      </c>
      <c r="L3180" s="169">
        <v>471533</v>
      </c>
      <c r="M3180" s="3"/>
      <c r="N3180" s="3">
        <v>39</v>
      </c>
      <c r="O3180" s="3" t="s">
        <v>19</v>
      </c>
      <c r="P3180" s="3" t="s">
        <v>19</v>
      </c>
      <c r="Q3180" s="3"/>
      <c r="R3180" s="3"/>
    </row>
    <row r="3181" spans="1:18" ht="15" customHeight="1">
      <c r="A3181" s="3">
        <v>403492</v>
      </c>
      <c r="B3181" s="191" t="s">
        <v>54</v>
      </c>
      <c r="C3181" s="3">
        <v>36</v>
      </c>
      <c r="D3181" s="3" t="s">
        <v>4425</v>
      </c>
      <c r="E3181" s="3" t="s">
        <v>8435</v>
      </c>
      <c r="F3181" s="3" t="s">
        <v>8436</v>
      </c>
      <c r="G3181" s="3" t="s">
        <v>28</v>
      </c>
      <c r="H3181" s="182">
        <v>220</v>
      </c>
      <c r="I3181" s="3">
        <v>0</v>
      </c>
      <c r="J3181" s="3">
        <v>0</v>
      </c>
      <c r="K3181" s="3" t="s">
        <v>18</v>
      </c>
      <c r="L3181" s="169">
        <v>471534</v>
      </c>
      <c r="M3181" s="3"/>
      <c r="N3181" s="3">
        <v>39</v>
      </c>
      <c r="O3181" s="3" t="s">
        <v>19</v>
      </c>
      <c r="P3181" s="3" t="s">
        <v>19</v>
      </c>
      <c r="Q3181" s="3"/>
      <c r="R3181" s="3"/>
    </row>
    <row r="3182" spans="1:18" ht="15" customHeight="1">
      <c r="A3182" s="3">
        <v>403493</v>
      </c>
      <c r="B3182" s="191" t="s">
        <v>54</v>
      </c>
      <c r="C3182" s="3">
        <v>36</v>
      </c>
      <c r="D3182" s="3" t="s">
        <v>4425</v>
      </c>
      <c r="E3182" s="3" t="s">
        <v>8437</v>
      </c>
      <c r="F3182" s="3" t="s">
        <v>8438</v>
      </c>
      <c r="G3182" s="3" t="s">
        <v>28</v>
      </c>
      <c r="H3182" s="182">
        <v>270</v>
      </c>
      <c r="I3182" s="3">
        <v>0</v>
      </c>
      <c r="J3182" s="3">
        <v>0</v>
      </c>
      <c r="K3182" s="3" t="s">
        <v>18</v>
      </c>
      <c r="L3182" s="169">
        <v>471535</v>
      </c>
      <c r="M3182" s="3"/>
      <c r="N3182" s="3">
        <v>39</v>
      </c>
      <c r="O3182" s="3" t="s">
        <v>19</v>
      </c>
      <c r="P3182" s="3" t="s">
        <v>19</v>
      </c>
      <c r="Q3182" s="3"/>
      <c r="R3182" s="3"/>
    </row>
    <row r="3183" spans="1:18" ht="15" customHeight="1">
      <c r="A3183" s="3">
        <v>403494</v>
      </c>
      <c r="B3183" s="191" t="s">
        <v>54</v>
      </c>
      <c r="C3183" s="3">
        <v>36</v>
      </c>
      <c r="D3183" s="3" t="s">
        <v>4425</v>
      </c>
      <c r="E3183" s="3" t="s">
        <v>8439</v>
      </c>
      <c r="F3183" s="3" t="s">
        <v>8440</v>
      </c>
      <c r="G3183" s="3" t="s">
        <v>28</v>
      </c>
      <c r="H3183" s="182">
        <v>285</v>
      </c>
      <c r="I3183" s="3">
        <v>0</v>
      </c>
      <c r="J3183" s="3">
        <v>0</v>
      </c>
      <c r="K3183" s="3" t="s">
        <v>18</v>
      </c>
      <c r="L3183" s="169">
        <v>471538</v>
      </c>
      <c r="M3183" s="3"/>
      <c r="N3183" s="3">
        <v>39</v>
      </c>
      <c r="O3183" s="3" t="s">
        <v>19</v>
      </c>
      <c r="P3183" s="3" t="s">
        <v>19</v>
      </c>
      <c r="Q3183" s="3"/>
      <c r="R3183" s="3"/>
    </row>
    <row r="3184" spans="1:18" ht="15" customHeight="1">
      <c r="A3184" s="3">
        <v>403486</v>
      </c>
      <c r="B3184" s="191" t="s">
        <v>54</v>
      </c>
      <c r="C3184" s="3">
        <v>36</v>
      </c>
      <c r="D3184" s="3" t="s">
        <v>4425</v>
      </c>
      <c r="E3184" s="3" t="s">
        <v>8419</v>
      </c>
      <c r="F3184" s="3" t="s">
        <v>8441</v>
      </c>
      <c r="G3184" s="3" t="s">
        <v>28</v>
      </c>
      <c r="H3184" s="182">
        <v>240.75</v>
      </c>
      <c r="I3184" s="3">
        <v>0</v>
      </c>
      <c r="J3184" s="3">
        <v>0</v>
      </c>
      <c r="K3184" s="3" t="s">
        <v>18</v>
      </c>
      <c r="L3184" s="169">
        <v>471542</v>
      </c>
      <c r="M3184" s="3"/>
      <c r="N3184" s="3">
        <v>39</v>
      </c>
      <c r="O3184" s="3" t="s">
        <v>19</v>
      </c>
      <c r="P3184" s="3" t="s">
        <v>19</v>
      </c>
      <c r="Q3184" s="3"/>
      <c r="R3184" s="3"/>
    </row>
    <row r="3185" spans="1:18" ht="15" customHeight="1">
      <c r="A3185" s="3">
        <v>403495</v>
      </c>
      <c r="B3185" s="191" t="s">
        <v>54</v>
      </c>
      <c r="C3185" s="3">
        <v>36</v>
      </c>
      <c r="D3185" s="3" t="s">
        <v>4425</v>
      </c>
      <c r="E3185" s="3" t="s">
        <v>8421</v>
      </c>
      <c r="F3185" s="3" t="s">
        <v>8442</v>
      </c>
      <c r="G3185" s="3" t="s">
        <v>28</v>
      </c>
      <c r="H3185" s="182">
        <v>62</v>
      </c>
      <c r="I3185" s="3">
        <v>0</v>
      </c>
      <c r="J3185" s="3">
        <v>0</v>
      </c>
      <c r="K3185" s="3" t="s">
        <v>18</v>
      </c>
      <c r="L3185" s="169">
        <v>471522</v>
      </c>
      <c r="M3185" s="3"/>
      <c r="N3185" s="3">
        <v>39</v>
      </c>
      <c r="O3185" s="3" t="s">
        <v>19</v>
      </c>
      <c r="P3185" s="3" t="s">
        <v>19</v>
      </c>
      <c r="Q3185" s="3"/>
      <c r="R3185" s="3"/>
    </row>
    <row r="3186" spans="1:18" ht="15" customHeight="1">
      <c r="A3186" s="3">
        <v>403497</v>
      </c>
      <c r="B3186" s="191" t="s">
        <v>54</v>
      </c>
      <c r="C3186" s="3">
        <v>36</v>
      </c>
      <c r="D3186" s="3" t="s">
        <v>4425</v>
      </c>
      <c r="E3186" s="3" t="s">
        <v>8423</v>
      </c>
      <c r="F3186" s="3" t="s">
        <v>8443</v>
      </c>
      <c r="G3186" s="3" t="s">
        <v>28</v>
      </c>
      <c r="H3186" s="182">
        <v>71</v>
      </c>
      <c r="I3186" s="3">
        <v>0</v>
      </c>
      <c r="J3186" s="3">
        <v>0</v>
      </c>
      <c r="K3186" s="3" t="s">
        <v>18</v>
      </c>
      <c r="L3186" s="169">
        <v>471524</v>
      </c>
      <c r="M3186" s="3"/>
      <c r="N3186" s="3">
        <v>39</v>
      </c>
      <c r="O3186" s="3" t="s">
        <v>19</v>
      </c>
      <c r="P3186" s="3" t="s">
        <v>19</v>
      </c>
      <c r="Q3186" s="3"/>
      <c r="R3186" s="3"/>
    </row>
    <row r="3187" spans="1:18" ht="15" customHeight="1">
      <c r="A3187" s="3">
        <v>403498</v>
      </c>
      <c r="B3187" s="191" t="s">
        <v>54</v>
      </c>
      <c r="C3187" s="3">
        <v>36</v>
      </c>
      <c r="D3187" s="3" t="s">
        <v>4425</v>
      </c>
      <c r="E3187" s="3" t="s">
        <v>8425</v>
      </c>
      <c r="F3187" s="3" t="s">
        <v>8444</v>
      </c>
      <c r="G3187" s="3" t="s">
        <v>28</v>
      </c>
      <c r="H3187" s="182">
        <v>105</v>
      </c>
      <c r="I3187" s="3">
        <v>0</v>
      </c>
      <c r="J3187" s="3">
        <v>0</v>
      </c>
      <c r="K3187" s="3" t="s">
        <v>18</v>
      </c>
      <c r="L3187" s="169">
        <v>471589</v>
      </c>
      <c r="M3187" s="3"/>
      <c r="N3187" s="3">
        <v>39</v>
      </c>
      <c r="O3187" s="3" t="s">
        <v>19</v>
      </c>
      <c r="P3187" s="3" t="s">
        <v>19</v>
      </c>
      <c r="Q3187" s="3"/>
      <c r="R3187" s="3"/>
    </row>
    <row r="3188" spans="1:18" ht="15" customHeight="1">
      <c r="A3188" s="3">
        <v>403496</v>
      </c>
      <c r="B3188" s="191" t="s">
        <v>54</v>
      </c>
      <c r="C3188" s="3">
        <v>36</v>
      </c>
      <c r="D3188" s="3" t="s">
        <v>4425</v>
      </c>
      <c r="E3188" s="3" t="s">
        <v>8445</v>
      </c>
      <c r="F3188" s="3" t="s">
        <v>8446</v>
      </c>
      <c r="G3188" s="3" t="s">
        <v>28</v>
      </c>
      <c r="H3188" s="182">
        <v>30</v>
      </c>
      <c r="I3188" s="3">
        <v>0</v>
      </c>
      <c r="J3188" s="3">
        <v>0</v>
      </c>
      <c r="K3188" s="3" t="s">
        <v>18</v>
      </c>
      <c r="L3188" s="169">
        <v>288872</v>
      </c>
      <c r="M3188" s="3"/>
      <c r="N3188" s="3">
        <v>39</v>
      </c>
      <c r="O3188" s="3" t="s">
        <v>19</v>
      </c>
      <c r="P3188" s="3" t="s">
        <v>19</v>
      </c>
      <c r="Q3188" s="3"/>
      <c r="R3188" s="3"/>
    </row>
    <row r="3189" spans="1:18" ht="15" customHeight="1">
      <c r="A3189" s="3">
        <v>403499</v>
      </c>
      <c r="B3189" s="191" t="s">
        <v>54</v>
      </c>
      <c r="C3189" s="3">
        <v>36</v>
      </c>
      <c r="D3189" s="3" t="s">
        <v>4425</v>
      </c>
      <c r="E3189" s="3" t="s">
        <v>8447</v>
      </c>
      <c r="F3189" s="3" t="s">
        <v>8448</v>
      </c>
      <c r="G3189" s="3" t="s">
        <v>28</v>
      </c>
      <c r="H3189" s="182">
        <v>350</v>
      </c>
      <c r="I3189" s="3">
        <v>0</v>
      </c>
      <c r="J3189" s="3">
        <v>0</v>
      </c>
      <c r="K3189" s="3" t="s">
        <v>18</v>
      </c>
      <c r="L3189" s="169">
        <v>470597</v>
      </c>
      <c r="M3189" s="3"/>
      <c r="N3189" s="3">
        <v>39</v>
      </c>
      <c r="O3189" s="3" t="s">
        <v>19</v>
      </c>
      <c r="P3189" s="3" t="s">
        <v>19</v>
      </c>
      <c r="Q3189" s="3"/>
      <c r="R3189" s="3"/>
    </row>
    <row r="3190" spans="1:18" ht="15" customHeight="1">
      <c r="A3190" s="3">
        <v>403501</v>
      </c>
      <c r="B3190" s="191" t="s">
        <v>54</v>
      </c>
      <c r="C3190" s="3">
        <v>36</v>
      </c>
      <c r="D3190" s="3" t="s">
        <v>4425</v>
      </c>
      <c r="E3190" s="3" t="s">
        <v>8449</v>
      </c>
      <c r="F3190" s="3" t="s">
        <v>8450</v>
      </c>
      <c r="G3190" s="3" t="s">
        <v>28</v>
      </c>
      <c r="H3190" s="182">
        <v>350</v>
      </c>
      <c r="I3190" s="3">
        <v>0</v>
      </c>
      <c r="J3190" s="3">
        <v>0</v>
      </c>
      <c r="K3190" s="3" t="s">
        <v>18</v>
      </c>
      <c r="L3190" s="169">
        <v>470597</v>
      </c>
      <c r="M3190" s="3"/>
      <c r="N3190" s="3">
        <v>39</v>
      </c>
      <c r="O3190" s="3" t="s">
        <v>19</v>
      </c>
      <c r="P3190" s="3" t="s">
        <v>19</v>
      </c>
      <c r="Q3190" s="3"/>
      <c r="R3190" s="3"/>
    </row>
    <row r="3191" spans="1:18" ht="15" customHeight="1">
      <c r="A3191" s="3">
        <v>403503</v>
      </c>
      <c r="B3191" s="191" t="s">
        <v>54</v>
      </c>
      <c r="C3191" s="3">
        <v>36</v>
      </c>
      <c r="D3191" s="3" t="s">
        <v>4425</v>
      </c>
      <c r="E3191" s="3" t="s">
        <v>8451</v>
      </c>
      <c r="F3191" s="3" t="s">
        <v>8452</v>
      </c>
      <c r="G3191" s="3" t="s">
        <v>28</v>
      </c>
      <c r="H3191" s="182">
        <v>50</v>
      </c>
      <c r="I3191" s="3">
        <v>0</v>
      </c>
      <c r="J3191" s="3">
        <v>0</v>
      </c>
      <c r="K3191" s="3" t="s">
        <v>18</v>
      </c>
      <c r="L3191" s="169">
        <v>453700</v>
      </c>
      <c r="M3191" s="3"/>
      <c r="N3191" s="3">
        <v>39</v>
      </c>
      <c r="O3191" s="3" t="s">
        <v>19</v>
      </c>
      <c r="P3191" s="3" t="s">
        <v>19</v>
      </c>
      <c r="Q3191" s="3"/>
      <c r="R3191" s="3"/>
    </row>
    <row r="3192" spans="1:18" ht="15" customHeight="1">
      <c r="A3192" s="3">
        <v>403505</v>
      </c>
      <c r="B3192" s="191" t="s">
        <v>54</v>
      </c>
      <c r="C3192" s="3">
        <v>36</v>
      </c>
      <c r="D3192" s="3" t="s">
        <v>4425</v>
      </c>
      <c r="E3192" s="3" t="s">
        <v>8453</v>
      </c>
      <c r="F3192" s="3" t="s">
        <v>8454</v>
      </c>
      <c r="G3192" s="3" t="s">
        <v>28</v>
      </c>
      <c r="H3192" s="182">
        <v>50</v>
      </c>
      <c r="I3192" s="3">
        <v>0</v>
      </c>
      <c r="J3192" s="3">
        <v>0</v>
      </c>
      <c r="K3192" s="3" t="s">
        <v>18</v>
      </c>
      <c r="L3192" s="169">
        <v>453694</v>
      </c>
      <c r="M3192" s="3"/>
      <c r="N3192" s="3">
        <v>39</v>
      </c>
      <c r="O3192" s="3" t="s">
        <v>19</v>
      </c>
      <c r="P3192" s="3" t="s">
        <v>19</v>
      </c>
      <c r="Q3192" s="3"/>
      <c r="R3192" s="3"/>
    </row>
    <row r="3193" spans="1:18" ht="15" customHeight="1">
      <c r="A3193" s="3">
        <v>403502</v>
      </c>
      <c r="B3193" s="191" t="s">
        <v>54</v>
      </c>
      <c r="C3193" s="3">
        <v>36</v>
      </c>
      <c r="D3193" s="3" t="s">
        <v>4425</v>
      </c>
      <c r="E3193" s="3" t="s">
        <v>8455</v>
      </c>
      <c r="F3193" s="3" t="s">
        <v>8456</v>
      </c>
      <c r="G3193" s="3" t="s">
        <v>28</v>
      </c>
      <c r="H3193" s="182">
        <v>50</v>
      </c>
      <c r="I3193" s="3">
        <v>0</v>
      </c>
      <c r="J3193" s="3">
        <v>0</v>
      </c>
      <c r="K3193" s="3" t="s">
        <v>18</v>
      </c>
      <c r="L3193" s="169">
        <v>453695</v>
      </c>
      <c r="M3193" s="3"/>
      <c r="N3193" s="3">
        <v>39</v>
      </c>
      <c r="O3193" s="3" t="s">
        <v>19</v>
      </c>
      <c r="P3193" s="3" t="s">
        <v>19</v>
      </c>
      <c r="Q3193" s="3"/>
      <c r="R3193" s="3"/>
    </row>
    <row r="3194" spans="1:18" ht="15" customHeight="1">
      <c r="A3194" s="3">
        <v>403504</v>
      </c>
      <c r="B3194" s="191" t="s">
        <v>54</v>
      </c>
      <c r="C3194" s="3">
        <v>36</v>
      </c>
      <c r="D3194" s="3" t="s">
        <v>4425</v>
      </c>
      <c r="E3194" s="3" t="s">
        <v>8457</v>
      </c>
      <c r="F3194" s="3" t="s">
        <v>8458</v>
      </c>
      <c r="G3194" s="3" t="s">
        <v>28</v>
      </c>
      <c r="H3194" s="182">
        <v>93</v>
      </c>
      <c r="I3194" s="3">
        <v>0</v>
      </c>
      <c r="J3194" s="3">
        <v>0</v>
      </c>
      <c r="K3194" s="3" t="s">
        <v>18</v>
      </c>
      <c r="L3194" s="169">
        <v>475364</v>
      </c>
      <c r="M3194" s="3"/>
      <c r="N3194" s="3">
        <v>39</v>
      </c>
      <c r="O3194" s="3" t="s">
        <v>19</v>
      </c>
      <c r="P3194" s="3" t="s">
        <v>19</v>
      </c>
      <c r="Q3194" s="3"/>
      <c r="R3194" s="3"/>
    </row>
    <row r="3195" spans="1:18" ht="15" customHeight="1">
      <c r="A3195" s="3">
        <v>403507</v>
      </c>
      <c r="B3195" s="191" t="s">
        <v>54</v>
      </c>
      <c r="C3195" s="3">
        <v>36</v>
      </c>
      <c r="D3195" s="3" t="s">
        <v>4425</v>
      </c>
      <c r="E3195" s="3" t="s">
        <v>8459</v>
      </c>
      <c r="F3195" s="3" t="s">
        <v>8460</v>
      </c>
      <c r="G3195" s="3" t="s">
        <v>28</v>
      </c>
      <c r="H3195" s="182">
        <v>93</v>
      </c>
      <c r="I3195" s="3">
        <v>0</v>
      </c>
      <c r="J3195" s="3">
        <v>0</v>
      </c>
      <c r="K3195" s="3" t="s">
        <v>18</v>
      </c>
      <c r="L3195" s="169">
        <v>475368</v>
      </c>
      <c r="M3195" s="3"/>
      <c r="N3195" s="3">
        <v>39</v>
      </c>
      <c r="O3195" s="3" t="s">
        <v>19</v>
      </c>
      <c r="P3195" s="3" t="s">
        <v>19</v>
      </c>
      <c r="Q3195" s="3"/>
      <c r="R3195" s="3"/>
    </row>
    <row r="3196" spans="1:18" ht="15" customHeight="1">
      <c r="A3196" s="3">
        <v>403484</v>
      </c>
      <c r="B3196" s="191" t="s">
        <v>54</v>
      </c>
      <c r="C3196" s="3">
        <v>36</v>
      </c>
      <c r="D3196" s="3" t="s">
        <v>4425</v>
      </c>
      <c r="E3196" s="3" t="s">
        <v>8461</v>
      </c>
      <c r="F3196" s="3" t="s">
        <v>8462</v>
      </c>
      <c r="G3196" s="3" t="s">
        <v>28</v>
      </c>
      <c r="H3196" s="182">
        <v>476</v>
      </c>
      <c r="I3196" s="3">
        <v>0</v>
      </c>
      <c r="J3196" s="3">
        <v>0</v>
      </c>
      <c r="K3196" s="3" t="s">
        <v>18</v>
      </c>
      <c r="L3196" s="169">
        <v>418208</v>
      </c>
      <c r="M3196" s="3"/>
      <c r="N3196" s="3">
        <v>39</v>
      </c>
      <c r="O3196" s="3" t="s">
        <v>19</v>
      </c>
      <c r="P3196" s="3" t="s">
        <v>19</v>
      </c>
      <c r="Q3196" s="3"/>
      <c r="R3196" s="3"/>
    </row>
    <row r="3197" spans="1:18" ht="15" customHeight="1">
      <c r="A3197" s="3">
        <v>403509</v>
      </c>
      <c r="B3197" s="191" t="s">
        <v>54</v>
      </c>
      <c r="C3197" s="3">
        <v>36</v>
      </c>
      <c r="D3197" s="3" t="s">
        <v>4425</v>
      </c>
      <c r="E3197" s="3" t="s">
        <v>8463</v>
      </c>
      <c r="F3197" s="3" t="s">
        <v>8464</v>
      </c>
      <c r="G3197" s="3" t="s">
        <v>28</v>
      </c>
      <c r="H3197" s="182">
        <v>288.75</v>
      </c>
      <c r="I3197" s="3">
        <v>0</v>
      </c>
      <c r="J3197" s="3">
        <v>0</v>
      </c>
      <c r="K3197" s="3" t="s">
        <v>18</v>
      </c>
      <c r="L3197" s="169">
        <v>418208</v>
      </c>
      <c r="M3197" s="3"/>
      <c r="N3197" s="3">
        <v>39</v>
      </c>
      <c r="O3197" s="3" t="s">
        <v>19</v>
      </c>
      <c r="P3197" s="3" t="s">
        <v>19</v>
      </c>
      <c r="Q3197" s="3"/>
      <c r="R3197" s="3"/>
    </row>
    <row r="3198" spans="1:18" ht="15" customHeight="1">
      <c r="A3198" s="3">
        <v>403500</v>
      </c>
      <c r="B3198" s="191" t="s">
        <v>54</v>
      </c>
      <c r="C3198" s="3">
        <v>36</v>
      </c>
      <c r="D3198" s="3" t="s">
        <v>4425</v>
      </c>
      <c r="E3198" s="3" t="s">
        <v>8465</v>
      </c>
      <c r="F3198" s="3" t="s">
        <v>8466</v>
      </c>
      <c r="G3198" s="3" t="s">
        <v>28</v>
      </c>
      <c r="H3198" s="182">
        <v>169.75</v>
      </c>
      <c r="I3198" s="3">
        <v>0</v>
      </c>
      <c r="J3198" s="3">
        <v>0</v>
      </c>
      <c r="K3198" s="3" t="s">
        <v>18</v>
      </c>
      <c r="L3198" s="169">
        <v>438829</v>
      </c>
      <c r="M3198" s="3"/>
      <c r="N3198" s="3">
        <v>39</v>
      </c>
      <c r="O3198" s="3" t="s">
        <v>19</v>
      </c>
      <c r="P3198" s="3" t="s">
        <v>19</v>
      </c>
      <c r="Q3198" s="3"/>
      <c r="R3198" s="3"/>
    </row>
    <row r="3199" spans="1:18" ht="15" customHeight="1">
      <c r="A3199" s="3">
        <v>403511</v>
      </c>
      <c r="B3199" s="191" t="s">
        <v>54</v>
      </c>
      <c r="C3199" s="3">
        <v>36</v>
      </c>
      <c r="D3199" s="3" t="s">
        <v>4425</v>
      </c>
      <c r="E3199" s="3" t="s">
        <v>8467</v>
      </c>
      <c r="F3199" s="3" t="s">
        <v>8468</v>
      </c>
      <c r="G3199" s="3" t="s">
        <v>28</v>
      </c>
      <c r="H3199" s="182">
        <v>31.5</v>
      </c>
      <c r="I3199" s="3">
        <v>0</v>
      </c>
      <c r="J3199" s="3">
        <v>0</v>
      </c>
      <c r="K3199" s="3" t="s">
        <v>18</v>
      </c>
      <c r="L3199" s="169">
        <v>462942</v>
      </c>
      <c r="M3199" s="3"/>
      <c r="N3199" s="3">
        <v>39</v>
      </c>
      <c r="O3199" s="3" t="s">
        <v>19</v>
      </c>
      <c r="P3199" s="3" t="s">
        <v>19</v>
      </c>
      <c r="Q3199" s="3"/>
      <c r="R3199" s="3"/>
    </row>
    <row r="3200" spans="1:18" ht="15" customHeight="1">
      <c r="A3200" s="3">
        <v>403508</v>
      </c>
      <c r="B3200" s="191" t="s">
        <v>54</v>
      </c>
      <c r="C3200" s="3">
        <v>36</v>
      </c>
      <c r="D3200" s="3" t="s">
        <v>4425</v>
      </c>
      <c r="E3200" s="3" t="s">
        <v>8469</v>
      </c>
      <c r="F3200" s="3" t="s">
        <v>8470</v>
      </c>
      <c r="G3200" s="3" t="s">
        <v>28</v>
      </c>
      <c r="H3200" s="182">
        <v>31.5</v>
      </c>
      <c r="I3200" s="3">
        <v>0</v>
      </c>
      <c r="J3200" s="3">
        <v>0</v>
      </c>
      <c r="K3200" s="3" t="s">
        <v>18</v>
      </c>
      <c r="L3200" s="169">
        <v>462942</v>
      </c>
      <c r="M3200" s="3"/>
      <c r="N3200" s="3">
        <v>39</v>
      </c>
      <c r="O3200" s="3" t="s">
        <v>19</v>
      </c>
      <c r="P3200" s="3" t="s">
        <v>19</v>
      </c>
      <c r="Q3200" s="3"/>
      <c r="R3200" s="3"/>
    </row>
    <row r="3201" spans="1:18" ht="15" customHeight="1">
      <c r="A3201" s="3">
        <v>403506</v>
      </c>
      <c r="B3201" s="191" t="s">
        <v>54</v>
      </c>
      <c r="C3201" s="3">
        <v>36</v>
      </c>
      <c r="D3201" s="3" t="s">
        <v>4425</v>
      </c>
      <c r="E3201" s="3" t="s">
        <v>8471</v>
      </c>
      <c r="F3201" s="3" t="s">
        <v>8472</v>
      </c>
      <c r="G3201" s="3" t="s">
        <v>28</v>
      </c>
      <c r="H3201" s="182">
        <v>24.1</v>
      </c>
      <c r="I3201" s="3">
        <v>0</v>
      </c>
      <c r="J3201" s="3">
        <v>12.5</v>
      </c>
      <c r="K3201" s="3" t="s">
        <v>26</v>
      </c>
      <c r="L3201" s="169">
        <v>439214</v>
      </c>
      <c r="M3201" s="3"/>
      <c r="N3201" s="3">
        <v>39</v>
      </c>
      <c r="O3201" s="3" t="s">
        <v>19</v>
      </c>
      <c r="P3201" s="3" t="s">
        <v>19</v>
      </c>
      <c r="Q3201" s="3"/>
      <c r="R3201" s="3"/>
    </row>
    <row r="3202" spans="1:18" ht="15" customHeight="1">
      <c r="A3202" s="3">
        <v>403513</v>
      </c>
      <c r="B3202" s="191" t="s">
        <v>54</v>
      </c>
      <c r="C3202" s="3">
        <v>36</v>
      </c>
      <c r="D3202" s="3" t="s">
        <v>4425</v>
      </c>
      <c r="E3202" s="3" t="s">
        <v>8473</v>
      </c>
      <c r="F3202" s="3" t="s">
        <v>8474</v>
      </c>
      <c r="G3202" s="3" t="s">
        <v>28</v>
      </c>
      <c r="H3202" s="182">
        <v>14.88</v>
      </c>
      <c r="I3202" s="3">
        <v>0</v>
      </c>
      <c r="J3202" s="3">
        <v>25</v>
      </c>
      <c r="K3202" s="3" t="s">
        <v>26</v>
      </c>
      <c r="L3202" s="169">
        <v>439208</v>
      </c>
      <c r="M3202" s="3"/>
      <c r="N3202" s="3">
        <v>39</v>
      </c>
      <c r="O3202" s="3" t="s">
        <v>19</v>
      </c>
      <c r="P3202" s="3" t="s">
        <v>19</v>
      </c>
      <c r="Q3202" s="3"/>
      <c r="R3202" s="3"/>
    </row>
    <row r="3203" spans="1:18" ht="15" customHeight="1">
      <c r="A3203" s="3">
        <v>403515</v>
      </c>
      <c r="B3203" s="191" t="s">
        <v>54</v>
      </c>
      <c r="C3203" s="3">
        <v>36</v>
      </c>
      <c r="D3203" s="3" t="s">
        <v>4425</v>
      </c>
      <c r="E3203" s="3" t="s">
        <v>8475</v>
      </c>
      <c r="F3203" s="3" t="s">
        <v>8476</v>
      </c>
      <c r="G3203" s="3" t="s">
        <v>28</v>
      </c>
      <c r="H3203" s="182">
        <v>152.80000000000001</v>
      </c>
      <c r="I3203" s="3">
        <v>0</v>
      </c>
      <c r="J3203" s="3">
        <v>8.3333333333333339</v>
      </c>
      <c r="K3203" s="3" t="s">
        <v>26</v>
      </c>
      <c r="L3203" s="169">
        <v>259446</v>
      </c>
      <c r="M3203" s="3"/>
      <c r="N3203" s="3">
        <v>39</v>
      </c>
      <c r="O3203" s="3" t="s">
        <v>19</v>
      </c>
      <c r="P3203" s="3" t="s">
        <v>19</v>
      </c>
      <c r="Q3203" s="3"/>
      <c r="R3203" s="3"/>
    </row>
    <row r="3204" spans="1:18" ht="15" customHeight="1">
      <c r="A3204" s="3">
        <v>403516</v>
      </c>
      <c r="B3204" s="191" t="s">
        <v>54</v>
      </c>
      <c r="C3204" s="3">
        <v>36</v>
      </c>
      <c r="D3204" s="3" t="s">
        <v>4425</v>
      </c>
      <c r="E3204" s="3" t="s">
        <v>8477</v>
      </c>
      <c r="F3204" s="3" t="s">
        <v>8478</v>
      </c>
      <c r="G3204" s="3" t="s">
        <v>28</v>
      </c>
      <c r="H3204" s="182">
        <v>31</v>
      </c>
      <c r="I3204" s="3">
        <v>0</v>
      </c>
      <c r="J3204" s="3">
        <v>0</v>
      </c>
      <c r="K3204" s="3" t="s">
        <v>18</v>
      </c>
      <c r="L3204" s="169">
        <v>467867</v>
      </c>
      <c r="M3204" s="3"/>
      <c r="N3204" s="3">
        <v>39</v>
      </c>
      <c r="O3204" s="3" t="s">
        <v>19</v>
      </c>
      <c r="P3204" s="3" t="s">
        <v>19</v>
      </c>
      <c r="Q3204" s="3"/>
      <c r="R3204" s="3"/>
    </row>
    <row r="3205" spans="1:18" ht="15" customHeight="1">
      <c r="A3205" s="3">
        <v>403510</v>
      </c>
      <c r="B3205" s="191" t="s">
        <v>54</v>
      </c>
      <c r="C3205" s="3">
        <v>36</v>
      </c>
      <c r="D3205" s="3" t="s">
        <v>4425</v>
      </c>
      <c r="E3205" s="3" t="s">
        <v>8479</v>
      </c>
      <c r="F3205" s="3" t="s">
        <v>8480</v>
      </c>
      <c r="G3205" s="3" t="s">
        <v>28</v>
      </c>
      <c r="H3205" s="182">
        <v>19.833333333333332</v>
      </c>
      <c r="I3205" s="3">
        <v>0</v>
      </c>
      <c r="J3205" s="3">
        <v>16.666666666666668</v>
      </c>
      <c r="K3205" s="3" t="s">
        <v>26</v>
      </c>
      <c r="L3205" s="169">
        <v>467854</v>
      </c>
      <c r="M3205" s="3"/>
      <c r="N3205" s="3">
        <v>39</v>
      </c>
      <c r="O3205" s="3" t="s">
        <v>19</v>
      </c>
      <c r="P3205" s="3" t="s">
        <v>19</v>
      </c>
      <c r="Q3205" s="3"/>
      <c r="R3205" s="3"/>
    </row>
    <row r="3206" spans="1:18" ht="15" customHeight="1">
      <c r="A3206" s="3">
        <v>403512</v>
      </c>
      <c r="B3206" s="191" t="s">
        <v>54</v>
      </c>
      <c r="C3206" s="3">
        <v>36</v>
      </c>
      <c r="D3206" s="3" t="s">
        <v>4425</v>
      </c>
      <c r="E3206" s="3" t="s">
        <v>8481</v>
      </c>
      <c r="F3206" s="3" t="s">
        <v>8482</v>
      </c>
      <c r="G3206" s="3" t="s">
        <v>28</v>
      </c>
      <c r="H3206" s="182">
        <v>25.5</v>
      </c>
      <c r="I3206" s="3">
        <v>0</v>
      </c>
      <c r="J3206" s="3">
        <v>8.3333333333333339</v>
      </c>
      <c r="K3206" s="3" t="s">
        <v>26</v>
      </c>
      <c r="L3206" s="169">
        <v>467857</v>
      </c>
      <c r="M3206" s="3"/>
      <c r="N3206" s="3">
        <v>39</v>
      </c>
      <c r="O3206" s="3" t="s">
        <v>19</v>
      </c>
      <c r="P3206" s="3" t="s">
        <v>19</v>
      </c>
      <c r="Q3206" s="3"/>
      <c r="R3206" s="3"/>
    </row>
    <row r="3207" spans="1:18" ht="15" customHeight="1">
      <c r="A3207" s="3">
        <v>403517</v>
      </c>
      <c r="B3207" s="191" t="s">
        <v>54</v>
      </c>
      <c r="C3207" s="3">
        <v>36</v>
      </c>
      <c r="D3207" s="3" t="s">
        <v>4425</v>
      </c>
      <c r="E3207" s="3" t="s">
        <v>8483</v>
      </c>
      <c r="F3207" s="3" t="s">
        <v>8484</v>
      </c>
      <c r="G3207" s="3" t="s">
        <v>28</v>
      </c>
      <c r="H3207" s="182">
        <v>33</v>
      </c>
      <c r="I3207" s="3">
        <v>0</v>
      </c>
      <c r="J3207" s="3">
        <v>0</v>
      </c>
      <c r="K3207" s="3" t="s">
        <v>18</v>
      </c>
      <c r="L3207" s="169">
        <v>467861</v>
      </c>
      <c r="M3207" s="3"/>
      <c r="N3207" s="3">
        <v>39</v>
      </c>
      <c r="O3207" s="3" t="s">
        <v>19</v>
      </c>
      <c r="P3207" s="3" t="s">
        <v>19</v>
      </c>
      <c r="Q3207" s="3"/>
      <c r="R3207" s="3"/>
    </row>
    <row r="3208" spans="1:18" ht="15" customHeight="1">
      <c r="A3208" s="3">
        <v>403518</v>
      </c>
      <c r="B3208" s="191" t="s">
        <v>54</v>
      </c>
      <c r="C3208" s="3">
        <v>36</v>
      </c>
      <c r="D3208" s="3" t="s">
        <v>4425</v>
      </c>
      <c r="E3208" s="3" t="s">
        <v>8485</v>
      </c>
      <c r="F3208" s="3" t="s">
        <v>8486</v>
      </c>
      <c r="G3208" s="3" t="s">
        <v>28</v>
      </c>
      <c r="H3208" s="182">
        <v>1650</v>
      </c>
      <c r="I3208" s="3">
        <v>0</v>
      </c>
      <c r="J3208" s="3">
        <v>0.75</v>
      </c>
      <c r="K3208" s="3" t="s">
        <v>26</v>
      </c>
      <c r="L3208" s="169">
        <v>463107</v>
      </c>
      <c r="M3208" s="3"/>
      <c r="N3208" s="3">
        <v>39</v>
      </c>
      <c r="O3208" s="3" t="s">
        <v>19</v>
      </c>
      <c r="P3208" s="3" t="s">
        <v>19</v>
      </c>
      <c r="Q3208" s="3"/>
      <c r="R3208" s="3"/>
    </row>
    <row r="3209" spans="1:18" ht="15" customHeight="1">
      <c r="A3209" s="3">
        <v>403514</v>
      </c>
      <c r="B3209" s="191" t="s">
        <v>54</v>
      </c>
      <c r="C3209" s="3">
        <v>36</v>
      </c>
      <c r="D3209" s="3" t="s">
        <v>4425</v>
      </c>
      <c r="E3209" s="3" t="s">
        <v>8487</v>
      </c>
      <c r="F3209" s="3" t="s">
        <v>8488</v>
      </c>
      <c r="G3209" s="3" t="s">
        <v>28</v>
      </c>
      <c r="H3209" s="182">
        <v>0</v>
      </c>
      <c r="I3209" s="3">
        <v>0.66666666666666663</v>
      </c>
      <c r="J3209" s="3">
        <v>0.16666666666666666</v>
      </c>
      <c r="K3209" s="3" t="s">
        <v>26</v>
      </c>
      <c r="L3209" s="169">
        <v>470218</v>
      </c>
      <c r="M3209" s="3"/>
      <c r="N3209" s="3">
        <v>39</v>
      </c>
      <c r="O3209" s="3" t="s">
        <v>19</v>
      </c>
      <c r="P3209" s="3" t="s">
        <v>19</v>
      </c>
      <c r="Q3209" s="3"/>
      <c r="R3209" s="3"/>
    </row>
    <row r="3210" spans="1:18" ht="15" customHeight="1">
      <c r="A3210" s="3">
        <v>403519</v>
      </c>
      <c r="B3210" s="191" t="s">
        <v>54</v>
      </c>
      <c r="C3210" s="3">
        <v>36</v>
      </c>
      <c r="D3210" s="3" t="s">
        <v>4425</v>
      </c>
      <c r="E3210" s="3" t="s">
        <v>8489</v>
      </c>
      <c r="F3210" s="3" t="s">
        <v>8490</v>
      </c>
      <c r="G3210" s="3" t="s">
        <v>28</v>
      </c>
      <c r="H3210" s="182">
        <v>0</v>
      </c>
      <c r="I3210" s="3">
        <v>0</v>
      </c>
      <c r="J3210" s="3">
        <v>0</v>
      </c>
      <c r="K3210" s="3" t="s">
        <v>18</v>
      </c>
      <c r="L3210" s="169">
        <v>439950</v>
      </c>
      <c r="M3210" s="3"/>
      <c r="N3210" s="3">
        <v>39</v>
      </c>
      <c r="O3210" s="3" t="s">
        <v>19</v>
      </c>
      <c r="P3210" s="3" t="s">
        <v>19</v>
      </c>
      <c r="Q3210" s="3"/>
      <c r="R3210" s="3"/>
    </row>
    <row r="3211" spans="1:18" ht="15" customHeight="1">
      <c r="A3211" s="3">
        <v>403520</v>
      </c>
      <c r="B3211" s="191" t="s">
        <v>54</v>
      </c>
      <c r="C3211" s="3">
        <v>36</v>
      </c>
      <c r="D3211" s="3" t="s">
        <v>4425</v>
      </c>
      <c r="E3211" s="3" t="s">
        <v>8491</v>
      </c>
      <c r="F3211" s="3" t="s">
        <v>8492</v>
      </c>
      <c r="G3211" s="3" t="s">
        <v>28</v>
      </c>
      <c r="H3211" s="182">
        <v>0</v>
      </c>
      <c r="I3211" s="3">
        <v>0</v>
      </c>
      <c r="J3211" s="3">
        <v>0</v>
      </c>
      <c r="K3211" s="3" t="s">
        <v>18</v>
      </c>
      <c r="L3211" s="169">
        <v>440821</v>
      </c>
      <c r="M3211" s="3"/>
      <c r="N3211" s="3">
        <v>39</v>
      </c>
      <c r="O3211" s="3" t="s">
        <v>19</v>
      </c>
      <c r="P3211" s="3" t="s">
        <v>19</v>
      </c>
      <c r="Q3211" s="3"/>
      <c r="R3211" s="3"/>
    </row>
    <row r="3212" spans="1:18" ht="15" customHeight="1">
      <c r="A3212" s="3">
        <v>403521</v>
      </c>
      <c r="B3212" s="191" t="s">
        <v>54</v>
      </c>
      <c r="C3212" s="3">
        <v>36</v>
      </c>
      <c r="D3212" s="3" t="s">
        <v>4425</v>
      </c>
      <c r="E3212" s="3" t="s">
        <v>8493</v>
      </c>
      <c r="F3212" s="3" t="s">
        <v>8494</v>
      </c>
      <c r="G3212" s="3" t="s">
        <v>28</v>
      </c>
      <c r="H3212" s="182">
        <v>0</v>
      </c>
      <c r="I3212" s="3">
        <v>0</v>
      </c>
      <c r="J3212" s="3">
        <v>0</v>
      </c>
      <c r="K3212" s="3" t="s">
        <v>18</v>
      </c>
      <c r="L3212" s="169">
        <v>463000</v>
      </c>
      <c r="M3212" s="3"/>
      <c r="N3212" s="3">
        <v>39</v>
      </c>
      <c r="O3212" s="3" t="s">
        <v>19</v>
      </c>
      <c r="P3212" s="3" t="s">
        <v>19</v>
      </c>
      <c r="Q3212" s="3"/>
      <c r="R3212" s="3"/>
    </row>
    <row r="3213" spans="1:18" ht="15" customHeight="1">
      <c r="A3213" s="3">
        <v>403523</v>
      </c>
      <c r="B3213" s="191" t="s">
        <v>54</v>
      </c>
      <c r="C3213" s="3">
        <v>36</v>
      </c>
      <c r="D3213" s="3" t="s">
        <v>4425</v>
      </c>
      <c r="E3213" s="3" t="s">
        <v>8495</v>
      </c>
      <c r="F3213" s="3" t="s">
        <v>8496</v>
      </c>
      <c r="G3213" s="3" t="s">
        <v>28</v>
      </c>
      <c r="H3213" s="182">
        <v>231</v>
      </c>
      <c r="I3213" s="3">
        <v>0</v>
      </c>
      <c r="J3213" s="3">
        <v>0</v>
      </c>
      <c r="K3213" s="3" t="s">
        <v>18</v>
      </c>
      <c r="L3213" s="169">
        <v>465718</v>
      </c>
      <c r="M3213" s="3"/>
      <c r="N3213" s="3">
        <v>39</v>
      </c>
      <c r="O3213" s="3" t="s">
        <v>19</v>
      </c>
      <c r="P3213" s="3" t="s">
        <v>19</v>
      </c>
      <c r="Q3213" s="3"/>
      <c r="R3213" s="3"/>
    </row>
    <row r="3214" spans="1:18" ht="15" customHeight="1">
      <c r="A3214" s="3">
        <v>403490</v>
      </c>
      <c r="B3214" s="191" t="s">
        <v>54</v>
      </c>
      <c r="C3214" s="3">
        <v>36</v>
      </c>
      <c r="D3214" s="3" t="s">
        <v>4425</v>
      </c>
      <c r="E3214" s="3" t="s">
        <v>8497</v>
      </c>
      <c r="F3214" s="3" t="s">
        <v>8498</v>
      </c>
      <c r="G3214" s="3" t="s">
        <v>28</v>
      </c>
      <c r="H3214" s="182">
        <v>231</v>
      </c>
      <c r="I3214" s="3">
        <v>0</v>
      </c>
      <c r="J3214" s="3">
        <v>0</v>
      </c>
      <c r="K3214" s="3" t="s">
        <v>18</v>
      </c>
      <c r="L3214" s="169">
        <v>465717</v>
      </c>
      <c r="M3214" s="3"/>
      <c r="N3214" s="3">
        <v>39</v>
      </c>
      <c r="O3214" s="3" t="s">
        <v>19</v>
      </c>
      <c r="P3214" s="3" t="s">
        <v>19</v>
      </c>
      <c r="Q3214" s="3"/>
      <c r="R3214" s="3"/>
    </row>
    <row r="3215" spans="1:18" ht="15" customHeight="1">
      <c r="A3215" s="3">
        <v>403524</v>
      </c>
      <c r="B3215" s="191" t="s">
        <v>54</v>
      </c>
      <c r="C3215" s="3">
        <v>36</v>
      </c>
      <c r="D3215" s="3" t="s">
        <v>4425</v>
      </c>
      <c r="E3215" s="3" t="s">
        <v>8499</v>
      </c>
      <c r="F3215" s="3" t="s">
        <v>8500</v>
      </c>
      <c r="G3215" s="3" t="s">
        <v>28</v>
      </c>
      <c r="H3215" s="182">
        <v>0</v>
      </c>
      <c r="I3215" s="3">
        <v>0</v>
      </c>
      <c r="J3215" s="3">
        <v>0</v>
      </c>
      <c r="K3215" s="3" t="s">
        <v>18</v>
      </c>
      <c r="L3215" s="169">
        <v>443387</v>
      </c>
      <c r="M3215" s="3"/>
      <c r="N3215" s="3">
        <v>39</v>
      </c>
      <c r="O3215" s="3" t="s">
        <v>19</v>
      </c>
      <c r="P3215" s="3" t="s">
        <v>19</v>
      </c>
      <c r="Q3215" s="3"/>
      <c r="R3215" s="3"/>
    </row>
    <row r="3216" spans="1:18" ht="15" customHeight="1">
      <c r="A3216" s="3">
        <v>403525</v>
      </c>
      <c r="B3216" s="191" t="s">
        <v>54</v>
      </c>
      <c r="C3216" s="3">
        <v>36</v>
      </c>
      <c r="D3216" s="3" t="s">
        <v>4425</v>
      </c>
      <c r="E3216" s="3" t="s">
        <v>8501</v>
      </c>
      <c r="F3216" s="3" t="s">
        <v>8502</v>
      </c>
      <c r="G3216" s="3" t="s">
        <v>28</v>
      </c>
      <c r="H3216" s="182">
        <v>0</v>
      </c>
      <c r="I3216" s="3">
        <v>0</v>
      </c>
      <c r="J3216" s="3">
        <v>0</v>
      </c>
      <c r="K3216" s="3" t="s">
        <v>18</v>
      </c>
      <c r="L3216" s="169">
        <v>465231</v>
      </c>
      <c r="M3216" s="3"/>
      <c r="N3216" s="3">
        <v>39</v>
      </c>
      <c r="O3216" s="3" t="s">
        <v>19</v>
      </c>
      <c r="P3216" s="3" t="s">
        <v>19</v>
      </c>
      <c r="Q3216" s="3"/>
      <c r="R3216" s="3"/>
    </row>
    <row r="3217" spans="1:18" ht="15" customHeight="1">
      <c r="A3217" s="3">
        <v>403527</v>
      </c>
      <c r="B3217" s="191" t="s">
        <v>54</v>
      </c>
      <c r="C3217" s="3">
        <v>36</v>
      </c>
      <c r="D3217" s="3" t="s">
        <v>4425</v>
      </c>
      <c r="E3217" s="3" t="s">
        <v>8503</v>
      </c>
      <c r="F3217" s="3" t="s">
        <v>8504</v>
      </c>
      <c r="G3217" s="3" t="s">
        <v>28</v>
      </c>
      <c r="H3217" s="182">
        <v>0</v>
      </c>
      <c r="I3217" s="3">
        <v>0</v>
      </c>
      <c r="J3217" s="3">
        <v>0</v>
      </c>
      <c r="K3217" s="3" t="s">
        <v>18</v>
      </c>
      <c r="L3217" s="169">
        <v>485139</v>
      </c>
      <c r="M3217" s="3"/>
      <c r="N3217" s="3">
        <v>39</v>
      </c>
      <c r="O3217" s="3" t="s">
        <v>19</v>
      </c>
      <c r="P3217" s="3" t="s">
        <v>19</v>
      </c>
      <c r="Q3217" s="3"/>
      <c r="R3217" s="3"/>
    </row>
    <row r="3218" spans="1:18" ht="15" customHeight="1">
      <c r="A3218" s="3">
        <v>403529</v>
      </c>
      <c r="B3218" s="191" t="s">
        <v>54</v>
      </c>
      <c r="C3218" s="3">
        <v>36</v>
      </c>
      <c r="D3218" s="3" t="s">
        <v>4425</v>
      </c>
      <c r="E3218" s="3" t="s">
        <v>8505</v>
      </c>
      <c r="F3218" s="3" t="s">
        <v>8506</v>
      </c>
      <c r="G3218" s="3" t="s">
        <v>28</v>
      </c>
      <c r="H3218" s="182">
        <v>0</v>
      </c>
      <c r="I3218" s="3">
        <v>0</v>
      </c>
      <c r="J3218" s="3">
        <v>0</v>
      </c>
      <c r="K3218" s="3" t="s">
        <v>18</v>
      </c>
      <c r="L3218" s="169">
        <v>369379</v>
      </c>
      <c r="M3218" s="3"/>
      <c r="N3218" s="3">
        <v>39</v>
      </c>
      <c r="O3218" s="3" t="s">
        <v>19</v>
      </c>
      <c r="P3218" s="3" t="s">
        <v>19</v>
      </c>
      <c r="Q3218" s="3"/>
      <c r="R3218" s="3"/>
    </row>
    <row r="3219" spans="1:18" ht="15" customHeight="1">
      <c r="A3219" s="3">
        <v>403528</v>
      </c>
      <c r="B3219" s="191" t="s">
        <v>54</v>
      </c>
      <c r="C3219" s="3">
        <v>36</v>
      </c>
      <c r="D3219" s="3" t="s">
        <v>4425</v>
      </c>
      <c r="E3219" s="3" t="s">
        <v>8507</v>
      </c>
      <c r="F3219" s="3" t="s">
        <v>8508</v>
      </c>
      <c r="G3219" s="3" t="s">
        <v>28</v>
      </c>
      <c r="H3219" s="182">
        <v>140</v>
      </c>
      <c r="I3219" s="3">
        <v>0</v>
      </c>
      <c r="J3219" s="3">
        <v>1.6666666666666667</v>
      </c>
      <c r="K3219" s="3" t="s">
        <v>26</v>
      </c>
      <c r="L3219" s="169">
        <v>417128</v>
      </c>
      <c r="M3219" s="3"/>
      <c r="N3219" s="3">
        <v>39</v>
      </c>
      <c r="O3219" s="3" t="s">
        <v>19</v>
      </c>
      <c r="P3219" s="3" t="s">
        <v>19</v>
      </c>
      <c r="Q3219" s="3"/>
      <c r="R3219" s="3"/>
    </row>
    <row r="3220" spans="1:18" ht="15" customHeight="1">
      <c r="A3220" s="3">
        <v>403531</v>
      </c>
      <c r="B3220" s="191" t="s">
        <v>54</v>
      </c>
      <c r="C3220" s="3">
        <v>36</v>
      </c>
      <c r="D3220" s="3" t="s">
        <v>4425</v>
      </c>
      <c r="E3220" s="3" t="s">
        <v>8509</v>
      </c>
      <c r="F3220" s="3" t="s">
        <v>8510</v>
      </c>
      <c r="G3220" s="3" t="s">
        <v>28</v>
      </c>
      <c r="H3220" s="182">
        <v>140</v>
      </c>
      <c r="I3220" s="3">
        <v>0</v>
      </c>
      <c r="J3220" s="3">
        <v>1.6666666666666667</v>
      </c>
      <c r="K3220" s="3" t="s">
        <v>26</v>
      </c>
      <c r="L3220" s="169">
        <v>369237</v>
      </c>
      <c r="M3220" s="3"/>
      <c r="N3220" s="3">
        <v>39</v>
      </c>
      <c r="O3220" s="3" t="s">
        <v>19</v>
      </c>
      <c r="P3220" s="3" t="s">
        <v>19</v>
      </c>
      <c r="Q3220" s="3"/>
      <c r="R3220" s="3"/>
    </row>
    <row r="3221" spans="1:18" ht="15" customHeight="1">
      <c r="A3221" s="3">
        <v>403532</v>
      </c>
      <c r="B3221" s="191" t="s">
        <v>54</v>
      </c>
      <c r="C3221" s="3">
        <v>36</v>
      </c>
      <c r="D3221" s="3" t="s">
        <v>4425</v>
      </c>
      <c r="E3221" s="3" t="s">
        <v>8511</v>
      </c>
      <c r="F3221" s="3" t="s">
        <v>8512</v>
      </c>
      <c r="G3221" s="3" t="s">
        <v>28</v>
      </c>
      <c r="H3221" s="182">
        <v>0</v>
      </c>
      <c r="I3221" s="3">
        <v>0</v>
      </c>
      <c r="J3221" s="3">
        <v>0</v>
      </c>
      <c r="K3221" s="3" t="s">
        <v>18</v>
      </c>
      <c r="L3221" s="169">
        <v>475152</v>
      </c>
      <c r="M3221" s="3"/>
      <c r="N3221" s="3">
        <v>39</v>
      </c>
      <c r="O3221" s="3" t="s">
        <v>19</v>
      </c>
      <c r="P3221" s="3" t="s">
        <v>19</v>
      </c>
      <c r="Q3221" s="3"/>
      <c r="R3221" s="3"/>
    </row>
    <row r="3222" spans="1:18" ht="15" customHeight="1">
      <c r="A3222" s="3">
        <v>403522</v>
      </c>
      <c r="B3222" s="191" t="s">
        <v>54</v>
      </c>
      <c r="C3222" s="3">
        <v>36</v>
      </c>
      <c r="D3222" s="3" t="s">
        <v>4425</v>
      </c>
      <c r="E3222" s="3" t="s">
        <v>8513</v>
      </c>
      <c r="F3222" s="3" t="s">
        <v>8514</v>
      </c>
      <c r="G3222" s="3" t="s">
        <v>28</v>
      </c>
      <c r="H3222" s="182">
        <v>0</v>
      </c>
      <c r="I3222" s="3">
        <v>6.666666666666667</v>
      </c>
      <c r="J3222" s="3">
        <v>1.6666666666666667</v>
      </c>
      <c r="K3222" s="3" t="s">
        <v>26</v>
      </c>
      <c r="L3222" s="169">
        <v>480287</v>
      </c>
      <c r="M3222" s="3"/>
      <c r="N3222" s="3">
        <v>39</v>
      </c>
      <c r="O3222" s="3" t="s">
        <v>19</v>
      </c>
      <c r="P3222" s="3" t="s">
        <v>19</v>
      </c>
      <c r="Q3222" s="3"/>
      <c r="R3222" s="3"/>
    </row>
    <row r="3223" spans="1:18" ht="15" customHeight="1">
      <c r="A3223" s="3">
        <v>403533</v>
      </c>
      <c r="B3223" s="191" t="s">
        <v>54</v>
      </c>
      <c r="C3223" s="3">
        <v>36</v>
      </c>
      <c r="D3223" s="3" t="s">
        <v>4425</v>
      </c>
      <c r="E3223" s="3" t="s">
        <v>8515</v>
      </c>
      <c r="F3223" s="3" t="s">
        <v>8516</v>
      </c>
      <c r="G3223" s="3" t="s">
        <v>2496</v>
      </c>
      <c r="H3223" s="182">
        <v>19.8</v>
      </c>
      <c r="I3223" s="3">
        <v>1</v>
      </c>
      <c r="J3223" s="3">
        <v>1.4166666666666667</v>
      </c>
      <c r="K3223" s="3" t="s">
        <v>29</v>
      </c>
      <c r="L3223" s="3">
        <v>438061</v>
      </c>
      <c r="M3223" s="3" t="s">
        <v>6589</v>
      </c>
      <c r="N3223" s="3">
        <v>39</v>
      </c>
      <c r="O3223" s="3" t="s">
        <v>6583</v>
      </c>
      <c r="P3223" s="3" t="s">
        <v>19</v>
      </c>
      <c r="Q3223" s="3"/>
      <c r="R3223" s="3"/>
    </row>
    <row r="3224" spans="1:18" ht="15" customHeight="1">
      <c r="A3224" s="3">
        <v>403537</v>
      </c>
      <c r="B3224" s="191" t="s">
        <v>54</v>
      </c>
      <c r="C3224" s="3">
        <v>36</v>
      </c>
      <c r="D3224" s="3" t="s">
        <v>4425</v>
      </c>
      <c r="E3224" s="3" t="s">
        <v>8517</v>
      </c>
      <c r="F3224" s="3" t="s">
        <v>8518</v>
      </c>
      <c r="G3224" s="3" t="s">
        <v>28</v>
      </c>
      <c r="H3224" s="182">
        <v>14.8</v>
      </c>
      <c r="I3224" s="3">
        <v>0</v>
      </c>
      <c r="J3224" s="3">
        <v>0</v>
      </c>
      <c r="K3224" s="3" t="s">
        <v>18</v>
      </c>
      <c r="L3224" s="169">
        <v>467997</v>
      </c>
      <c r="M3224" s="3"/>
      <c r="N3224" s="3">
        <v>39</v>
      </c>
      <c r="O3224" s="3" t="s">
        <v>19</v>
      </c>
      <c r="P3224" s="3" t="s">
        <v>19</v>
      </c>
      <c r="Q3224" s="3"/>
      <c r="R3224" s="3"/>
    </row>
    <row r="3225" spans="1:18" ht="15" customHeight="1">
      <c r="A3225" s="3">
        <v>403539</v>
      </c>
      <c r="B3225" s="191" t="s">
        <v>54</v>
      </c>
      <c r="C3225" s="3">
        <v>36</v>
      </c>
      <c r="D3225" s="3" t="s">
        <v>4425</v>
      </c>
      <c r="E3225" s="3" t="s">
        <v>8519</v>
      </c>
      <c r="F3225" s="3" t="s">
        <v>8520</v>
      </c>
      <c r="G3225" s="3" t="s">
        <v>28</v>
      </c>
      <c r="H3225" s="182">
        <v>16.899999999999999</v>
      </c>
      <c r="I3225" s="3">
        <v>0</v>
      </c>
      <c r="J3225" s="3">
        <v>2.5</v>
      </c>
      <c r="K3225" s="3" t="s">
        <v>26</v>
      </c>
      <c r="L3225" s="169">
        <v>467997</v>
      </c>
      <c r="M3225" s="3"/>
      <c r="N3225" s="3">
        <v>39</v>
      </c>
      <c r="O3225" s="3" t="s">
        <v>19</v>
      </c>
      <c r="P3225" s="3" t="s">
        <v>19</v>
      </c>
      <c r="Q3225" s="3"/>
      <c r="R3225" s="3"/>
    </row>
    <row r="3226" spans="1:18" ht="15" customHeight="1">
      <c r="A3226" s="3">
        <v>403541</v>
      </c>
      <c r="B3226" s="191" t="s">
        <v>54</v>
      </c>
      <c r="C3226" s="3">
        <v>36</v>
      </c>
      <c r="D3226" s="3" t="s">
        <v>4425</v>
      </c>
      <c r="E3226" s="3" t="s">
        <v>8521</v>
      </c>
      <c r="F3226" s="3" t="s">
        <v>8522</v>
      </c>
      <c r="G3226" s="3" t="s">
        <v>28</v>
      </c>
      <c r="H3226" s="182">
        <v>21.1</v>
      </c>
      <c r="I3226" s="3">
        <v>0</v>
      </c>
      <c r="J3226" s="3">
        <v>0</v>
      </c>
      <c r="K3226" s="3" t="s">
        <v>18</v>
      </c>
      <c r="L3226" s="169">
        <v>467998</v>
      </c>
      <c r="M3226" s="3"/>
      <c r="N3226" s="3">
        <v>39</v>
      </c>
      <c r="O3226" s="3" t="s">
        <v>19</v>
      </c>
      <c r="P3226" s="3" t="s">
        <v>19</v>
      </c>
      <c r="Q3226" s="3"/>
      <c r="R3226" s="3"/>
    </row>
    <row r="3227" spans="1:18" ht="15" customHeight="1">
      <c r="A3227" s="3">
        <v>403543</v>
      </c>
      <c r="B3227" s="191" t="s">
        <v>54</v>
      </c>
      <c r="C3227" s="3">
        <v>36</v>
      </c>
      <c r="D3227" s="3" t="s">
        <v>4425</v>
      </c>
      <c r="E3227" s="3" t="s">
        <v>8523</v>
      </c>
      <c r="F3227" s="3" t="s">
        <v>8524</v>
      </c>
      <c r="G3227" s="3" t="s">
        <v>28</v>
      </c>
      <c r="H3227" s="182">
        <v>24.2</v>
      </c>
      <c r="I3227" s="3">
        <v>0</v>
      </c>
      <c r="J3227" s="3">
        <v>0</v>
      </c>
      <c r="K3227" s="3" t="s">
        <v>18</v>
      </c>
      <c r="L3227" s="169">
        <v>467992</v>
      </c>
      <c r="M3227" s="3"/>
      <c r="N3227" s="3">
        <v>39</v>
      </c>
      <c r="O3227" s="3" t="s">
        <v>19</v>
      </c>
      <c r="P3227" s="3" t="s">
        <v>19</v>
      </c>
      <c r="Q3227" s="3"/>
      <c r="R3227" s="3"/>
    </row>
    <row r="3228" spans="1:18" ht="15" customHeight="1">
      <c r="A3228" s="3">
        <v>403540</v>
      </c>
      <c r="B3228" s="191" t="s">
        <v>54</v>
      </c>
      <c r="C3228" s="3">
        <v>36</v>
      </c>
      <c r="D3228" s="3" t="s">
        <v>4425</v>
      </c>
      <c r="E3228" s="3" t="s">
        <v>8525</v>
      </c>
      <c r="F3228" s="3" t="s">
        <v>8526</v>
      </c>
      <c r="G3228" s="3" t="s">
        <v>28</v>
      </c>
      <c r="H3228" s="182">
        <v>24.2</v>
      </c>
      <c r="I3228" s="3">
        <v>0</v>
      </c>
      <c r="J3228" s="3">
        <v>0</v>
      </c>
      <c r="K3228" s="3" t="s">
        <v>18</v>
      </c>
      <c r="L3228" s="169">
        <v>467992</v>
      </c>
      <c r="M3228" s="3"/>
      <c r="N3228" s="3">
        <v>39</v>
      </c>
      <c r="O3228" s="3" t="s">
        <v>19</v>
      </c>
      <c r="P3228" s="3" t="s">
        <v>19</v>
      </c>
      <c r="Q3228" s="3"/>
      <c r="R3228" s="3"/>
    </row>
    <row r="3229" spans="1:18" ht="15" customHeight="1">
      <c r="A3229" s="3">
        <v>403538</v>
      </c>
      <c r="B3229" s="191" t="s">
        <v>54</v>
      </c>
      <c r="C3229" s="3">
        <v>36</v>
      </c>
      <c r="D3229" s="3" t="s">
        <v>4425</v>
      </c>
      <c r="E3229" s="3" t="s">
        <v>8527</v>
      </c>
      <c r="F3229" s="3" t="s">
        <v>8528</v>
      </c>
      <c r="G3229" s="3" t="s">
        <v>28</v>
      </c>
      <c r="H3229" s="182">
        <v>29.3</v>
      </c>
      <c r="I3229" s="3">
        <v>0</v>
      </c>
      <c r="J3229" s="3">
        <v>0</v>
      </c>
      <c r="K3229" s="3" t="s">
        <v>18</v>
      </c>
      <c r="L3229" s="169">
        <v>467999</v>
      </c>
      <c r="M3229" s="3"/>
      <c r="N3229" s="3">
        <v>39</v>
      </c>
      <c r="O3229" s="3" t="s">
        <v>19</v>
      </c>
      <c r="P3229" s="3" t="s">
        <v>19</v>
      </c>
      <c r="Q3229" s="3"/>
      <c r="R3229" s="3"/>
    </row>
    <row r="3230" spans="1:18" ht="15" customHeight="1">
      <c r="A3230" s="3">
        <v>403545</v>
      </c>
      <c r="B3230" s="191" t="s">
        <v>54</v>
      </c>
      <c r="C3230" s="3">
        <v>36</v>
      </c>
      <c r="D3230" s="3" t="s">
        <v>4425</v>
      </c>
      <c r="E3230" s="3" t="s">
        <v>8529</v>
      </c>
      <c r="F3230" s="3" t="s">
        <v>8530</v>
      </c>
      <c r="G3230" s="3" t="s">
        <v>28</v>
      </c>
      <c r="H3230" s="182">
        <v>54.1</v>
      </c>
      <c r="I3230" s="3">
        <v>0</v>
      </c>
      <c r="J3230" s="3">
        <v>0</v>
      </c>
      <c r="K3230" s="3" t="s">
        <v>18</v>
      </c>
      <c r="L3230" s="169">
        <v>467994</v>
      </c>
      <c r="M3230" s="3"/>
      <c r="N3230" s="3">
        <v>39</v>
      </c>
      <c r="O3230" s="3" t="s">
        <v>19</v>
      </c>
      <c r="P3230" s="3" t="s">
        <v>19</v>
      </c>
      <c r="Q3230" s="3"/>
      <c r="R3230" s="3"/>
    </row>
    <row r="3231" spans="1:18" ht="15" customHeight="1">
      <c r="A3231" s="3">
        <v>403546</v>
      </c>
      <c r="B3231" s="191" t="s">
        <v>54</v>
      </c>
      <c r="C3231" s="3">
        <v>36</v>
      </c>
      <c r="D3231" s="3" t="s">
        <v>4425</v>
      </c>
      <c r="E3231" s="3" t="s">
        <v>8531</v>
      </c>
      <c r="F3231" s="3" t="s">
        <v>8532</v>
      </c>
      <c r="G3231" s="3" t="s">
        <v>28</v>
      </c>
      <c r="H3231" s="182">
        <v>13.4</v>
      </c>
      <c r="I3231" s="3">
        <v>0</v>
      </c>
      <c r="J3231" s="3">
        <v>0</v>
      </c>
      <c r="K3231" s="3" t="s">
        <v>18</v>
      </c>
      <c r="L3231" s="169">
        <v>467745</v>
      </c>
      <c r="M3231" s="3"/>
      <c r="N3231" s="3">
        <v>39</v>
      </c>
      <c r="O3231" s="3" t="s">
        <v>19</v>
      </c>
      <c r="P3231" s="3" t="s">
        <v>19</v>
      </c>
      <c r="Q3231" s="3"/>
      <c r="R3231" s="3"/>
    </row>
    <row r="3232" spans="1:18" ht="15" customHeight="1">
      <c r="A3232" s="3">
        <v>403544</v>
      </c>
      <c r="B3232" s="191" t="s">
        <v>54</v>
      </c>
      <c r="C3232" s="3">
        <v>36</v>
      </c>
      <c r="D3232" s="3" t="s">
        <v>4425</v>
      </c>
      <c r="E3232" s="3" t="s">
        <v>8533</v>
      </c>
      <c r="F3232" s="3" t="s">
        <v>8534</v>
      </c>
      <c r="G3232" s="3" t="s">
        <v>28</v>
      </c>
      <c r="H3232" s="182">
        <v>15.8</v>
      </c>
      <c r="I3232" s="3">
        <v>0</v>
      </c>
      <c r="J3232" s="3">
        <v>0</v>
      </c>
      <c r="K3232" s="3" t="s">
        <v>18</v>
      </c>
      <c r="L3232" s="169">
        <v>467746</v>
      </c>
      <c r="M3232" s="3"/>
      <c r="N3232" s="3">
        <v>39</v>
      </c>
      <c r="O3232" s="3" t="s">
        <v>19</v>
      </c>
      <c r="P3232" s="3" t="s">
        <v>19</v>
      </c>
      <c r="Q3232" s="3"/>
      <c r="R3232" s="3"/>
    </row>
    <row r="3233" spans="1:18" ht="15" customHeight="1">
      <c r="A3233" s="3">
        <v>403547</v>
      </c>
      <c r="B3233" s="191" t="s">
        <v>54</v>
      </c>
      <c r="C3233" s="3">
        <v>36</v>
      </c>
      <c r="D3233" s="3" t="s">
        <v>4425</v>
      </c>
      <c r="E3233" s="3" t="s">
        <v>8535</v>
      </c>
      <c r="F3233" s="3" t="s">
        <v>8536</v>
      </c>
      <c r="G3233" s="3" t="s">
        <v>28</v>
      </c>
      <c r="H3233" s="182">
        <v>20.8</v>
      </c>
      <c r="I3233" s="3">
        <v>0</v>
      </c>
      <c r="J3233" s="3">
        <v>0</v>
      </c>
      <c r="K3233" s="3" t="s">
        <v>18</v>
      </c>
      <c r="L3233" s="169">
        <v>467747</v>
      </c>
      <c r="M3233" s="3"/>
      <c r="N3233" s="3">
        <v>39</v>
      </c>
      <c r="O3233" s="3" t="s">
        <v>19</v>
      </c>
      <c r="P3233" s="3" t="s">
        <v>19</v>
      </c>
      <c r="Q3233" s="3"/>
      <c r="R3233" s="3"/>
    </row>
    <row r="3234" spans="1:18" ht="15" customHeight="1">
      <c r="A3234" s="3">
        <v>403549</v>
      </c>
      <c r="B3234" s="191" t="s">
        <v>54</v>
      </c>
      <c r="C3234" s="3">
        <v>36</v>
      </c>
      <c r="D3234" s="3" t="s">
        <v>4425</v>
      </c>
      <c r="E3234" s="3" t="s">
        <v>8537</v>
      </c>
      <c r="F3234" s="3" t="s">
        <v>8538</v>
      </c>
      <c r="G3234" s="3" t="s">
        <v>28</v>
      </c>
      <c r="H3234" s="182">
        <v>23.5</v>
      </c>
      <c r="I3234" s="3">
        <v>0</v>
      </c>
      <c r="J3234" s="3">
        <v>0</v>
      </c>
      <c r="K3234" s="3" t="s">
        <v>18</v>
      </c>
      <c r="L3234" s="169">
        <v>467741</v>
      </c>
      <c r="M3234" s="3"/>
      <c r="N3234" s="3">
        <v>39</v>
      </c>
      <c r="O3234" s="3" t="s">
        <v>19</v>
      </c>
      <c r="P3234" s="3" t="s">
        <v>19</v>
      </c>
      <c r="Q3234" s="3"/>
      <c r="R3234" s="3"/>
    </row>
    <row r="3235" spans="1:18" ht="15" customHeight="1">
      <c r="A3235" s="3">
        <v>403551</v>
      </c>
      <c r="B3235" s="191" t="s">
        <v>54</v>
      </c>
      <c r="C3235" s="3">
        <v>36</v>
      </c>
      <c r="D3235" s="3" t="s">
        <v>4425</v>
      </c>
      <c r="E3235" s="3" t="s">
        <v>8539</v>
      </c>
      <c r="F3235" s="3" t="s">
        <v>8540</v>
      </c>
      <c r="G3235" s="3" t="s">
        <v>28</v>
      </c>
      <c r="H3235" s="182">
        <v>23.5</v>
      </c>
      <c r="I3235" s="3">
        <v>0</v>
      </c>
      <c r="J3235" s="3">
        <v>0</v>
      </c>
      <c r="K3235" s="3" t="s">
        <v>18</v>
      </c>
      <c r="L3235" s="169">
        <v>467741</v>
      </c>
      <c r="M3235" s="3"/>
      <c r="N3235" s="3">
        <v>39</v>
      </c>
      <c r="O3235" s="3" t="s">
        <v>19</v>
      </c>
      <c r="P3235" s="3" t="s">
        <v>19</v>
      </c>
      <c r="Q3235" s="3"/>
      <c r="R3235" s="3"/>
    </row>
    <row r="3236" spans="1:18" ht="15" customHeight="1">
      <c r="A3236" s="3">
        <v>403550</v>
      </c>
      <c r="B3236" s="191" t="s">
        <v>54</v>
      </c>
      <c r="C3236" s="3">
        <v>36</v>
      </c>
      <c r="D3236" s="3" t="s">
        <v>4425</v>
      </c>
      <c r="E3236" s="3" t="s">
        <v>8541</v>
      </c>
      <c r="F3236" s="3" t="s">
        <v>8542</v>
      </c>
      <c r="G3236" s="3" t="s">
        <v>28</v>
      </c>
      <c r="H3236" s="182">
        <v>28.6</v>
      </c>
      <c r="I3236" s="3">
        <v>0</v>
      </c>
      <c r="J3236" s="3">
        <v>0</v>
      </c>
      <c r="K3236" s="3" t="s">
        <v>18</v>
      </c>
      <c r="L3236" s="169">
        <v>467743</v>
      </c>
      <c r="M3236" s="3"/>
      <c r="N3236" s="3">
        <v>39</v>
      </c>
      <c r="O3236" s="3" t="s">
        <v>19</v>
      </c>
      <c r="P3236" s="3" t="s">
        <v>19</v>
      </c>
      <c r="Q3236" s="3"/>
      <c r="R3236" s="3"/>
    </row>
    <row r="3237" spans="1:18" ht="15" customHeight="1">
      <c r="A3237" s="3">
        <v>403553</v>
      </c>
      <c r="B3237" s="191" t="s">
        <v>54</v>
      </c>
      <c r="C3237" s="3">
        <v>36</v>
      </c>
      <c r="D3237" s="3" t="s">
        <v>4425</v>
      </c>
      <c r="E3237" s="3" t="s">
        <v>8543</v>
      </c>
      <c r="F3237" s="3" t="s">
        <v>8544</v>
      </c>
      <c r="G3237" s="3" t="s">
        <v>28</v>
      </c>
      <c r="H3237" s="182">
        <v>50.7</v>
      </c>
      <c r="I3237" s="3">
        <v>0</v>
      </c>
      <c r="J3237" s="3">
        <v>0</v>
      </c>
      <c r="K3237" s="3" t="s">
        <v>18</v>
      </c>
      <c r="L3237" s="169">
        <v>467743</v>
      </c>
      <c r="M3237" s="3"/>
      <c r="N3237" s="3">
        <v>39</v>
      </c>
      <c r="O3237" s="3" t="s">
        <v>19</v>
      </c>
      <c r="P3237" s="3" t="s">
        <v>19</v>
      </c>
      <c r="Q3237" s="3"/>
      <c r="R3237" s="3"/>
    </row>
    <row r="3238" spans="1:18" ht="15" customHeight="1">
      <c r="A3238" s="3">
        <v>403542</v>
      </c>
      <c r="B3238" s="191" t="s">
        <v>54</v>
      </c>
      <c r="C3238" s="3">
        <v>36</v>
      </c>
      <c r="D3238" s="3" t="s">
        <v>4425</v>
      </c>
      <c r="E3238" s="3" t="s">
        <v>8545</v>
      </c>
      <c r="F3238" s="3" t="s">
        <v>8546</v>
      </c>
      <c r="G3238" s="3" t="s">
        <v>28</v>
      </c>
      <c r="H3238" s="182">
        <v>42.4</v>
      </c>
      <c r="I3238" s="3">
        <v>0</v>
      </c>
      <c r="J3238" s="3">
        <v>0</v>
      </c>
      <c r="K3238" s="3" t="s">
        <v>18</v>
      </c>
      <c r="L3238" s="169">
        <v>468064</v>
      </c>
      <c r="M3238" s="3"/>
      <c r="N3238" s="3">
        <v>39</v>
      </c>
      <c r="O3238" s="3" t="s">
        <v>19</v>
      </c>
      <c r="P3238" s="3" t="s">
        <v>19</v>
      </c>
      <c r="Q3238" s="3"/>
      <c r="R3238" s="3"/>
    </row>
    <row r="3239" spans="1:18" ht="15" customHeight="1">
      <c r="A3239" s="3">
        <v>403548</v>
      </c>
      <c r="B3239" s="191" t="s">
        <v>54</v>
      </c>
      <c r="C3239" s="3">
        <v>36</v>
      </c>
      <c r="D3239" s="3" t="s">
        <v>4425</v>
      </c>
      <c r="E3239" s="3" t="s">
        <v>8547</v>
      </c>
      <c r="F3239" s="3" t="s">
        <v>8548</v>
      </c>
      <c r="G3239" s="3" t="s">
        <v>28</v>
      </c>
      <c r="H3239" s="182">
        <v>50.2</v>
      </c>
      <c r="I3239" s="3">
        <v>0</v>
      </c>
      <c r="J3239" s="3">
        <v>0</v>
      </c>
      <c r="K3239" s="3" t="s">
        <v>18</v>
      </c>
      <c r="L3239" s="169">
        <v>468063</v>
      </c>
      <c r="M3239" s="3"/>
      <c r="N3239" s="3">
        <v>39</v>
      </c>
      <c r="O3239" s="3" t="s">
        <v>19</v>
      </c>
      <c r="P3239" s="3" t="s">
        <v>19</v>
      </c>
      <c r="Q3239" s="3"/>
      <c r="R3239" s="3"/>
    </row>
    <row r="3240" spans="1:18" ht="15" customHeight="1">
      <c r="A3240" s="3">
        <v>403555</v>
      </c>
      <c r="B3240" s="191" t="s">
        <v>54</v>
      </c>
      <c r="C3240" s="3">
        <v>36</v>
      </c>
      <c r="D3240" s="3" t="s">
        <v>4425</v>
      </c>
      <c r="E3240" s="3" t="s">
        <v>8549</v>
      </c>
      <c r="F3240" s="3" t="s">
        <v>8550</v>
      </c>
      <c r="G3240" s="3" t="s">
        <v>28</v>
      </c>
      <c r="H3240" s="182">
        <v>15.18</v>
      </c>
      <c r="I3240" s="3">
        <v>0</v>
      </c>
      <c r="J3240" s="3">
        <v>4.166666666666667</v>
      </c>
      <c r="K3240" s="3" t="s">
        <v>26</v>
      </c>
      <c r="L3240" s="169">
        <v>468017</v>
      </c>
      <c r="M3240" s="3"/>
      <c r="N3240" s="3">
        <v>39</v>
      </c>
      <c r="O3240" s="3" t="s">
        <v>19</v>
      </c>
      <c r="P3240" s="3" t="s">
        <v>19</v>
      </c>
      <c r="Q3240" s="3"/>
      <c r="R3240" s="3"/>
    </row>
    <row r="3241" spans="1:18" ht="15" customHeight="1">
      <c r="A3241" s="3">
        <v>403557</v>
      </c>
      <c r="B3241" s="191" t="s">
        <v>54</v>
      </c>
      <c r="C3241" s="3">
        <v>36</v>
      </c>
      <c r="D3241" s="3" t="s">
        <v>4425</v>
      </c>
      <c r="E3241" s="3" t="s">
        <v>8551</v>
      </c>
      <c r="F3241" s="3" t="s">
        <v>8552</v>
      </c>
      <c r="G3241" s="3" t="s">
        <v>28</v>
      </c>
      <c r="H3241" s="182">
        <v>15.18</v>
      </c>
      <c r="I3241" s="3">
        <v>0</v>
      </c>
      <c r="J3241" s="3">
        <v>4.166666666666667</v>
      </c>
      <c r="K3241" s="3" t="s">
        <v>26</v>
      </c>
      <c r="L3241" s="169">
        <v>468018</v>
      </c>
      <c r="M3241" s="3"/>
      <c r="N3241" s="3">
        <v>39</v>
      </c>
      <c r="O3241" s="3" t="s">
        <v>19</v>
      </c>
      <c r="P3241" s="3" t="s">
        <v>19</v>
      </c>
      <c r="Q3241" s="3"/>
      <c r="R3241" s="3"/>
    </row>
    <row r="3242" spans="1:18" ht="15" customHeight="1">
      <c r="A3242" s="3">
        <v>403556</v>
      </c>
      <c r="B3242" s="191" t="s">
        <v>54</v>
      </c>
      <c r="C3242" s="3">
        <v>36</v>
      </c>
      <c r="D3242" s="3" t="s">
        <v>4425</v>
      </c>
      <c r="E3242" s="3" t="s">
        <v>8553</v>
      </c>
      <c r="F3242" s="3" t="s">
        <v>8554</v>
      </c>
      <c r="G3242" s="3" t="s">
        <v>28</v>
      </c>
      <c r="H3242" s="182">
        <v>39.580000000000005</v>
      </c>
      <c r="I3242" s="3">
        <v>0</v>
      </c>
      <c r="J3242" s="3">
        <v>0</v>
      </c>
      <c r="K3242" s="3" t="s">
        <v>18</v>
      </c>
      <c r="L3242" s="169">
        <v>468013</v>
      </c>
      <c r="M3242" s="3"/>
      <c r="N3242" s="3">
        <v>39</v>
      </c>
      <c r="O3242" s="3" t="s">
        <v>19</v>
      </c>
      <c r="P3242" s="3" t="s">
        <v>19</v>
      </c>
      <c r="Q3242" s="3"/>
      <c r="R3242" s="3"/>
    </row>
    <row r="3243" spans="1:18" ht="15" customHeight="1">
      <c r="A3243" s="3">
        <v>403559</v>
      </c>
      <c r="B3243" s="191" t="s">
        <v>54</v>
      </c>
      <c r="C3243" s="3">
        <v>36</v>
      </c>
      <c r="D3243" s="3" t="s">
        <v>4425</v>
      </c>
      <c r="E3243" s="3" t="s">
        <v>8555</v>
      </c>
      <c r="F3243" s="3" t="s">
        <v>8556</v>
      </c>
      <c r="G3243" s="3" t="s">
        <v>28</v>
      </c>
      <c r="H3243" s="182">
        <v>0</v>
      </c>
      <c r="I3243" s="3">
        <v>66.666666666666671</v>
      </c>
      <c r="J3243" s="3">
        <v>16.666666666666668</v>
      </c>
      <c r="K3243" s="3" t="s">
        <v>26</v>
      </c>
      <c r="L3243" s="169">
        <v>467833</v>
      </c>
      <c r="M3243" s="3"/>
      <c r="N3243" s="3">
        <v>39</v>
      </c>
      <c r="O3243" s="3" t="s">
        <v>19</v>
      </c>
      <c r="P3243" s="3" t="s">
        <v>19</v>
      </c>
      <c r="Q3243" s="3"/>
      <c r="R3243" s="3"/>
    </row>
    <row r="3244" spans="1:18" ht="15" customHeight="1">
      <c r="A3244" s="3">
        <v>403558</v>
      </c>
      <c r="B3244" s="191" t="s">
        <v>54</v>
      </c>
      <c r="C3244" s="3">
        <v>36</v>
      </c>
      <c r="D3244" s="3" t="s">
        <v>4425</v>
      </c>
      <c r="E3244" s="3" t="s">
        <v>8557</v>
      </c>
      <c r="F3244" s="3" t="s">
        <v>8558</v>
      </c>
      <c r="G3244" s="3" t="s">
        <v>28</v>
      </c>
      <c r="H3244" s="182">
        <v>34.51</v>
      </c>
      <c r="I3244" s="3">
        <v>66.666666666666671</v>
      </c>
      <c r="J3244" s="3">
        <v>16.666666666666668</v>
      </c>
      <c r="K3244" s="3" t="s">
        <v>26</v>
      </c>
      <c r="L3244" s="169">
        <v>467834</v>
      </c>
      <c r="M3244" s="3"/>
      <c r="N3244" s="3">
        <v>39</v>
      </c>
      <c r="O3244" s="3" t="s">
        <v>19</v>
      </c>
      <c r="P3244" s="3" t="s">
        <v>19</v>
      </c>
      <c r="Q3244" s="3"/>
      <c r="R3244" s="3"/>
    </row>
    <row r="3245" spans="1:18" ht="15" customHeight="1">
      <c r="A3245" s="3">
        <v>403561</v>
      </c>
      <c r="B3245" s="191" t="s">
        <v>54</v>
      </c>
      <c r="C3245" s="3">
        <v>36</v>
      </c>
      <c r="D3245" s="3" t="s">
        <v>4425</v>
      </c>
      <c r="E3245" s="3" t="s">
        <v>8559</v>
      </c>
      <c r="F3245" s="3" t="s">
        <v>8560</v>
      </c>
      <c r="G3245" s="3" t="s">
        <v>28</v>
      </c>
      <c r="H3245" s="182">
        <v>46.37</v>
      </c>
      <c r="I3245" s="3">
        <v>0</v>
      </c>
      <c r="J3245" s="3">
        <v>0</v>
      </c>
      <c r="K3245" s="3" t="s">
        <v>18</v>
      </c>
      <c r="L3245" s="169">
        <v>467835</v>
      </c>
      <c r="M3245" s="3"/>
      <c r="N3245" s="3">
        <v>39</v>
      </c>
      <c r="O3245" s="3" t="s">
        <v>19</v>
      </c>
      <c r="P3245" s="3" t="s">
        <v>19</v>
      </c>
      <c r="Q3245" s="3"/>
      <c r="R3245" s="3"/>
    </row>
    <row r="3246" spans="1:18" ht="15" customHeight="1">
      <c r="A3246" s="3">
        <v>403563</v>
      </c>
      <c r="B3246" s="191" t="s">
        <v>54</v>
      </c>
      <c r="C3246" s="3">
        <v>36</v>
      </c>
      <c r="D3246" s="3" t="s">
        <v>4425</v>
      </c>
      <c r="E3246" s="3" t="s">
        <v>8561</v>
      </c>
      <c r="F3246" s="3" t="s">
        <v>8562</v>
      </c>
      <c r="G3246" s="3" t="s">
        <v>28</v>
      </c>
      <c r="H3246" s="182">
        <v>34.31</v>
      </c>
      <c r="I3246" s="3">
        <v>0</v>
      </c>
      <c r="J3246" s="3">
        <v>0</v>
      </c>
      <c r="K3246" s="3" t="s">
        <v>18</v>
      </c>
      <c r="L3246" s="169">
        <v>467838</v>
      </c>
      <c r="M3246" s="3"/>
      <c r="N3246" s="3">
        <v>39</v>
      </c>
      <c r="O3246" s="3" t="s">
        <v>19</v>
      </c>
      <c r="P3246" s="3" t="s">
        <v>19</v>
      </c>
      <c r="Q3246" s="3"/>
      <c r="R3246" s="3"/>
    </row>
    <row r="3247" spans="1:18" ht="15" customHeight="1">
      <c r="A3247" s="3">
        <v>403554</v>
      </c>
      <c r="B3247" s="191" t="s">
        <v>54</v>
      </c>
      <c r="C3247" s="3">
        <v>36</v>
      </c>
      <c r="D3247" s="3" t="s">
        <v>4425</v>
      </c>
      <c r="E3247" s="3" t="s">
        <v>8563</v>
      </c>
      <c r="F3247" s="3" t="s">
        <v>8564</v>
      </c>
      <c r="G3247" s="3" t="s">
        <v>28</v>
      </c>
      <c r="H3247" s="182">
        <v>34.51</v>
      </c>
      <c r="I3247" s="3">
        <v>50</v>
      </c>
      <c r="J3247" s="3">
        <v>12.5</v>
      </c>
      <c r="K3247" s="3" t="s">
        <v>26</v>
      </c>
      <c r="L3247" s="169">
        <v>467839</v>
      </c>
      <c r="M3247" s="3"/>
      <c r="N3247" s="3">
        <v>39</v>
      </c>
      <c r="O3247" s="3" t="s">
        <v>19</v>
      </c>
      <c r="P3247" s="3" t="s">
        <v>19</v>
      </c>
      <c r="Q3247" s="3"/>
      <c r="R3247" s="3"/>
    </row>
    <row r="3248" spans="1:18" ht="15" customHeight="1">
      <c r="A3248" s="3">
        <v>403560</v>
      </c>
      <c r="B3248" s="191" t="s">
        <v>54</v>
      </c>
      <c r="C3248" s="3">
        <v>36</v>
      </c>
      <c r="D3248" s="3" t="s">
        <v>4425</v>
      </c>
      <c r="E3248" s="3" t="s">
        <v>8565</v>
      </c>
      <c r="F3248" s="3" t="s">
        <v>8566</v>
      </c>
      <c r="G3248" s="3" t="s">
        <v>28</v>
      </c>
      <c r="H3248" s="182">
        <v>46.37</v>
      </c>
      <c r="I3248" s="3">
        <v>0</v>
      </c>
      <c r="J3248" s="3">
        <v>0</v>
      </c>
      <c r="K3248" s="3" t="s">
        <v>18</v>
      </c>
      <c r="L3248" s="169">
        <v>467840</v>
      </c>
      <c r="M3248" s="3"/>
      <c r="N3248" s="3">
        <v>39</v>
      </c>
      <c r="O3248" s="3" t="s">
        <v>19</v>
      </c>
      <c r="P3248" s="3" t="s">
        <v>19</v>
      </c>
      <c r="Q3248" s="3"/>
      <c r="R3248" s="3"/>
    </row>
    <row r="3249" spans="1:18" ht="15" customHeight="1">
      <c r="A3249" s="3">
        <v>403565</v>
      </c>
      <c r="B3249" s="191" t="s">
        <v>54</v>
      </c>
      <c r="C3249" s="3">
        <v>36</v>
      </c>
      <c r="D3249" s="3" t="s">
        <v>4425</v>
      </c>
      <c r="E3249" s="3" t="s">
        <v>8567</v>
      </c>
      <c r="F3249" s="3" t="s">
        <v>8568</v>
      </c>
      <c r="G3249" s="3" t="s">
        <v>28</v>
      </c>
      <c r="H3249" s="182">
        <v>38.53</v>
      </c>
      <c r="I3249" s="3">
        <v>0</v>
      </c>
      <c r="J3249" s="3">
        <v>0</v>
      </c>
      <c r="K3249" s="3" t="s">
        <v>18</v>
      </c>
      <c r="L3249" s="169">
        <v>467756</v>
      </c>
      <c r="M3249" s="3"/>
      <c r="N3249" s="3">
        <v>39</v>
      </c>
      <c r="O3249" s="3" t="s">
        <v>19</v>
      </c>
      <c r="P3249" s="3" t="s">
        <v>19</v>
      </c>
      <c r="Q3249" s="3"/>
      <c r="R3249" s="3"/>
    </row>
    <row r="3250" spans="1:18" ht="15" customHeight="1">
      <c r="A3250" s="3">
        <v>403567</v>
      </c>
      <c r="B3250" s="191" t="s">
        <v>54</v>
      </c>
      <c r="C3250" s="3">
        <v>36</v>
      </c>
      <c r="D3250" s="3" t="s">
        <v>4425</v>
      </c>
      <c r="E3250" s="3" t="s">
        <v>8569</v>
      </c>
      <c r="F3250" s="3" t="s">
        <v>8570</v>
      </c>
      <c r="G3250" s="3" t="s">
        <v>28</v>
      </c>
      <c r="H3250" s="182">
        <v>38.53</v>
      </c>
      <c r="I3250" s="3">
        <v>0</v>
      </c>
      <c r="J3250" s="3">
        <v>0</v>
      </c>
      <c r="K3250" s="3" t="s">
        <v>18</v>
      </c>
      <c r="L3250" s="169">
        <v>467757</v>
      </c>
      <c r="M3250" s="3"/>
      <c r="N3250" s="3">
        <v>39</v>
      </c>
      <c r="O3250" s="3" t="s">
        <v>19</v>
      </c>
      <c r="P3250" s="3" t="s">
        <v>19</v>
      </c>
      <c r="Q3250" s="3"/>
      <c r="R3250" s="3"/>
    </row>
    <row r="3251" spans="1:18" ht="15" customHeight="1">
      <c r="A3251" s="3">
        <v>403568</v>
      </c>
      <c r="B3251" s="191" t="s">
        <v>54</v>
      </c>
      <c r="C3251" s="3">
        <v>36</v>
      </c>
      <c r="D3251" s="3" t="s">
        <v>4425</v>
      </c>
      <c r="E3251" s="3" t="s">
        <v>8571</v>
      </c>
      <c r="F3251" s="3" t="s">
        <v>8572</v>
      </c>
      <c r="G3251" s="3" t="s">
        <v>28</v>
      </c>
      <c r="H3251" s="182">
        <v>83.76</v>
      </c>
      <c r="I3251" s="3">
        <v>0</v>
      </c>
      <c r="J3251" s="3">
        <v>0</v>
      </c>
      <c r="K3251" s="3" t="s">
        <v>18</v>
      </c>
      <c r="L3251" s="169">
        <v>467758</v>
      </c>
      <c r="M3251" s="3"/>
      <c r="N3251" s="3">
        <v>39</v>
      </c>
      <c r="O3251" s="3" t="s">
        <v>19</v>
      </c>
      <c r="P3251" s="3" t="s">
        <v>19</v>
      </c>
      <c r="Q3251" s="3"/>
      <c r="R3251" s="3"/>
    </row>
    <row r="3252" spans="1:18" ht="15" customHeight="1">
      <c r="A3252" s="3">
        <v>403562</v>
      </c>
      <c r="B3252" s="191" t="s">
        <v>54</v>
      </c>
      <c r="C3252" s="3">
        <v>36</v>
      </c>
      <c r="D3252" s="3" t="s">
        <v>4425</v>
      </c>
      <c r="E3252" s="3" t="s">
        <v>8573</v>
      </c>
      <c r="F3252" s="3" t="s">
        <v>8574</v>
      </c>
      <c r="G3252" s="3" t="s">
        <v>28</v>
      </c>
      <c r="H3252" s="182">
        <v>77.039999999999992</v>
      </c>
      <c r="I3252" s="3">
        <v>0</v>
      </c>
      <c r="J3252" s="3">
        <v>0</v>
      </c>
      <c r="K3252" s="3" t="s">
        <v>18</v>
      </c>
      <c r="L3252" s="169">
        <v>467759</v>
      </c>
      <c r="M3252" s="3"/>
      <c r="N3252" s="3">
        <v>39</v>
      </c>
      <c r="O3252" s="3" t="s">
        <v>19</v>
      </c>
      <c r="P3252" s="3" t="s">
        <v>19</v>
      </c>
      <c r="Q3252" s="3"/>
      <c r="R3252" s="3"/>
    </row>
    <row r="3253" spans="1:18" ht="15" customHeight="1">
      <c r="A3253" s="3">
        <v>403569</v>
      </c>
      <c r="B3253" s="191" t="s">
        <v>54</v>
      </c>
      <c r="C3253" s="3">
        <v>36</v>
      </c>
      <c r="D3253" s="3" t="s">
        <v>4425</v>
      </c>
      <c r="E3253" s="3" t="s">
        <v>8575</v>
      </c>
      <c r="F3253" s="3" t="s">
        <v>8576</v>
      </c>
      <c r="G3253" s="3" t="s">
        <v>28</v>
      </c>
      <c r="H3253" s="182">
        <v>106.4</v>
      </c>
      <c r="I3253" s="3">
        <v>0</v>
      </c>
      <c r="J3253" s="3">
        <v>0</v>
      </c>
      <c r="K3253" s="3" t="s">
        <v>18</v>
      </c>
      <c r="L3253" s="169">
        <v>467754</v>
      </c>
      <c r="M3253" s="3"/>
      <c r="N3253" s="3">
        <v>39</v>
      </c>
      <c r="O3253" s="3" t="s">
        <v>19</v>
      </c>
      <c r="P3253" s="3" t="s">
        <v>19</v>
      </c>
      <c r="Q3253" s="3"/>
      <c r="R3253" s="3"/>
    </row>
    <row r="3254" spans="1:18" ht="15" customHeight="1">
      <c r="A3254" s="3">
        <v>403571</v>
      </c>
      <c r="B3254" s="191" t="s">
        <v>54</v>
      </c>
      <c r="C3254" s="3">
        <v>36</v>
      </c>
      <c r="D3254" s="3" t="s">
        <v>4425</v>
      </c>
      <c r="E3254" s="3" t="s">
        <v>8577</v>
      </c>
      <c r="F3254" s="3" t="s">
        <v>8578</v>
      </c>
      <c r="G3254" s="3" t="s">
        <v>28</v>
      </c>
      <c r="H3254" s="182">
        <v>76.710000000000008</v>
      </c>
      <c r="I3254" s="3">
        <v>0</v>
      </c>
      <c r="J3254" s="3">
        <v>0</v>
      </c>
      <c r="K3254" s="3" t="s">
        <v>18</v>
      </c>
      <c r="L3254" s="169">
        <v>467730</v>
      </c>
      <c r="M3254" s="3"/>
      <c r="N3254" s="3">
        <v>39</v>
      </c>
      <c r="O3254" s="3" t="s">
        <v>19</v>
      </c>
      <c r="P3254" s="3" t="s">
        <v>19</v>
      </c>
      <c r="Q3254" s="3"/>
      <c r="R3254" s="3"/>
    </row>
    <row r="3255" spans="1:18" ht="15" customHeight="1">
      <c r="A3255" s="3">
        <v>403573</v>
      </c>
      <c r="B3255" s="191" t="s">
        <v>54</v>
      </c>
      <c r="C3255" s="3">
        <v>36</v>
      </c>
      <c r="D3255" s="3" t="s">
        <v>4425</v>
      </c>
      <c r="E3255" s="3" t="s">
        <v>8579</v>
      </c>
      <c r="F3255" s="3" t="s">
        <v>8580</v>
      </c>
      <c r="G3255" s="3" t="s">
        <v>28</v>
      </c>
      <c r="H3255" s="182">
        <v>90.960000000000008</v>
      </c>
      <c r="I3255" s="3">
        <v>0</v>
      </c>
      <c r="J3255" s="3">
        <v>0</v>
      </c>
      <c r="K3255" s="3" t="s">
        <v>18</v>
      </c>
      <c r="L3255" s="169">
        <v>467728</v>
      </c>
      <c r="M3255" s="3"/>
      <c r="N3255" s="3">
        <v>39</v>
      </c>
      <c r="O3255" s="3" t="s">
        <v>19</v>
      </c>
      <c r="P3255" s="3" t="s">
        <v>19</v>
      </c>
      <c r="Q3255" s="3"/>
      <c r="R3255" s="3"/>
    </row>
    <row r="3256" spans="1:18" ht="15" customHeight="1">
      <c r="A3256" s="3">
        <v>403570</v>
      </c>
      <c r="B3256" s="191" t="s">
        <v>54</v>
      </c>
      <c r="C3256" s="3">
        <v>36</v>
      </c>
      <c r="D3256" s="3" t="s">
        <v>4425</v>
      </c>
      <c r="E3256" s="3" t="s">
        <v>8581</v>
      </c>
      <c r="F3256" s="3" t="s">
        <v>8582</v>
      </c>
      <c r="G3256" s="3" t="s">
        <v>28</v>
      </c>
      <c r="H3256" s="182">
        <v>191.64</v>
      </c>
      <c r="I3256" s="3">
        <v>0</v>
      </c>
      <c r="J3256" s="3">
        <v>0</v>
      </c>
      <c r="K3256" s="3" t="s">
        <v>18</v>
      </c>
      <c r="L3256" s="169">
        <v>467729</v>
      </c>
      <c r="M3256" s="3"/>
      <c r="N3256" s="3">
        <v>39</v>
      </c>
      <c r="O3256" s="3" t="s">
        <v>19</v>
      </c>
      <c r="P3256" s="3" t="s">
        <v>19</v>
      </c>
      <c r="Q3256" s="3"/>
      <c r="R3256" s="3"/>
    </row>
    <row r="3257" spans="1:18" ht="15" customHeight="1">
      <c r="A3257" s="3">
        <v>403564</v>
      </c>
      <c r="B3257" s="191" t="s">
        <v>54</v>
      </c>
      <c r="C3257" s="3">
        <v>36</v>
      </c>
      <c r="D3257" s="3" t="s">
        <v>4425</v>
      </c>
      <c r="E3257" s="3" t="s">
        <v>8583</v>
      </c>
      <c r="F3257" s="3" t="s">
        <v>8584</v>
      </c>
      <c r="G3257" s="3" t="s">
        <v>28</v>
      </c>
      <c r="H3257" s="182">
        <v>245.09</v>
      </c>
      <c r="I3257" s="3">
        <v>0</v>
      </c>
      <c r="J3257" s="3">
        <v>0</v>
      </c>
      <c r="K3257" s="3" t="s">
        <v>18</v>
      </c>
      <c r="L3257" s="169">
        <v>467729</v>
      </c>
      <c r="M3257" s="3"/>
      <c r="N3257" s="3">
        <v>39</v>
      </c>
      <c r="O3257" s="3" t="s">
        <v>19</v>
      </c>
      <c r="P3257" s="3" t="s">
        <v>19</v>
      </c>
      <c r="Q3257" s="3"/>
      <c r="R3257" s="3"/>
    </row>
    <row r="3258" spans="1:18" ht="15" customHeight="1">
      <c r="A3258" s="3">
        <v>403566</v>
      </c>
      <c r="B3258" s="191" t="s">
        <v>54</v>
      </c>
      <c r="C3258" s="3">
        <v>36</v>
      </c>
      <c r="D3258" s="3" t="s">
        <v>4425</v>
      </c>
      <c r="E3258" s="3" t="s">
        <v>8585</v>
      </c>
      <c r="F3258" s="3" t="s">
        <v>8586</v>
      </c>
      <c r="G3258" s="3" t="s">
        <v>28</v>
      </c>
      <c r="H3258" s="182">
        <v>59.36</v>
      </c>
      <c r="I3258" s="3">
        <v>0</v>
      </c>
      <c r="J3258" s="3">
        <v>0</v>
      </c>
      <c r="K3258" s="3" t="s">
        <v>18</v>
      </c>
      <c r="L3258" s="169">
        <v>467865</v>
      </c>
      <c r="M3258" s="3"/>
      <c r="N3258" s="3">
        <v>39</v>
      </c>
      <c r="O3258" s="3" t="s">
        <v>19</v>
      </c>
      <c r="P3258" s="3" t="s">
        <v>19</v>
      </c>
      <c r="Q3258" s="3"/>
      <c r="R3258" s="3"/>
    </row>
    <row r="3259" spans="1:18" ht="15" customHeight="1">
      <c r="A3259" s="3">
        <v>403574</v>
      </c>
      <c r="B3259" s="191" t="s">
        <v>54</v>
      </c>
      <c r="C3259" s="3">
        <v>36</v>
      </c>
      <c r="D3259" s="3" t="s">
        <v>4425</v>
      </c>
      <c r="E3259" s="3" t="s">
        <v>8587</v>
      </c>
      <c r="F3259" s="3" t="s">
        <v>8588</v>
      </c>
      <c r="G3259" s="3" t="s">
        <v>28</v>
      </c>
      <c r="H3259" s="182">
        <v>33.35</v>
      </c>
      <c r="I3259" s="3">
        <v>0</v>
      </c>
      <c r="J3259" s="3">
        <v>0</v>
      </c>
      <c r="K3259" s="3" t="s">
        <v>18</v>
      </c>
      <c r="L3259" s="169">
        <v>467866</v>
      </c>
      <c r="M3259" s="3"/>
      <c r="N3259" s="3">
        <v>39</v>
      </c>
      <c r="O3259" s="3" t="s">
        <v>19</v>
      </c>
      <c r="P3259" s="3" t="s">
        <v>19</v>
      </c>
      <c r="Q3259" s="3"/>
      <c r="R3259" s="3"/>
    </row>
    <row r="3260" spans="1:18" ht="15" customHeight="1">
      <c r="A3260" s="3">
        <v>403572</v>
      </c>
      <c r="B3260" s="191" t="s">
        <v>54</v>
      </c>
      <c r="C3260" s="3">
        <v>36</v>
      </c>
      <c r="D3260" s="3" t="s">
        <v>4425</v>
      </c>
      <c r="E3260" s="3" t="s">
        <v>8589</v>
      </c>
      <c r="F3260" s="3" t="s">
        <v>8590</v>
      </c>
      <c r="G3260" s="3" t="s">
        <v>28</v>
      </c>
      <c r="H3260" s="182">
        <v>69.248000000000005</v>
      </c>
      <c r="I3260" s="3">
        <v>0</v>
      </c>
      <c r="J3260" s="3">
        <v>25</v>
      </c>
      <c r="K3260" s="3" t="s">
        <v>26</v>
      </c>
      <c r="L3260" s="169">
        <v>467873</v>
      </c>
      <c r="M3260" s="3"/>
      <c r="N3260" s="3">
        <v>39</v>
      </c>
      <c r="O3260" s="3" t="s">
        <v>19</v>
      </c>
      <c r="P3260" s="3" t="s">
        <v>19</v>
      </c>
      <c r="Q3260" s="3"/>
      <c r="R3260" s="3"/>
    </row>
    <row r="3261" spans="1:18" ht="15" customHeight="1">
      <c r="A3261" s="3">
        <v>403575</v>
      </c>
      <c r="B3261" s="191" t="s">
        <v>54</v>
      </c>
      <c r="C3261" s="3">
        <v>36</v>
      </c>
      <c r="D3261" s="3" t="s">
        <v>4425</v>
      </c>
      <c r="E3261" s="3" t="s">
        <v>8591</v>
      </c>
      <c r="F3261" s="3" t="s">
        <v>8592</v>
      </c>
      <c r="G3261" s="3" t="s">
        <v>28</v>
      </c>
      <c r="H3261" s="182">
        <v>84.36999999999999</v>
      </c>
      <c r="I3261" s="3">
        <v>0</v>
      </c>
      <c r="J3261" s="3">
        <v>0</v>
      </c>
      <c r="K3261" s="3" t="s">
        <v>18</v>
      </c>
      <c r="L3261" s="169">
        <v>467902</v>
      </c>
      <c r="M3261" s="3"/>
      <c r="N3261" s="3">
        <v>39</v>
      </c>
      <c r="O3261" s="3" t="s">
        <v>19</v>
      </c>
      <c r="P3261" s="3" t="s">
        <v>19</v>
      </c>
      <c r="Q3261" s="3"/>
      <c r="R3261" s="3"/>
    </row>
    <row r="3262" spans="1:18" ht="15" customHeight="1">
      <c r="A3262" s="3">
        <v>403577</v>
      </c>
      <c r="B3262" s="191" t="s">
        <v>54</v>
      </c>
      <c r="C3262" s="3">
        <v>36</v>
      </c>
      <c r="D3262" s="3" t="s">
        <v>4425</v>
      </c>
      <c r="E3262" s="3" t="s">
        <v>8593</v>
      </c>
      <c r="F3262" s="3" t="s">
        <v>8594</v>
      </c>
      <c r="G3262" s="3" t="s">
        <v>28</v>
      </c>
      <c r="H3262" s="182">
        <v>85.47</v>
      </c>
      <c r="I3262" s="3">
        <v>0</v>
      </c>
      <c r="J3262" s="3">
        <v>0</v>
      </c>
      <c r="K3262" s="3" t="s">
        <v>18</v>
      </c>
      <c r="L3262" s="169">
        <v>467903</v>
      </c>
      <c r="M3262" s="3"/>
      <c r="N3262" s="3">
        <v>39</v>
      </c>
      <c r="O3262" s="3" t="s">
        <v>19</v>
      </c>
      <c r="P3262" s="3" t="s">
        <v>19</v>
      </c>
      <c r="Q3262" s="3"/>
      <c r="R3262" s="3"/>
    </row>
    <row r="3263" spans="1:18" ht="15" customHeight="1">
      <c r="A3263" s="3">
        <v>403576</v>
      </c>
      <c r="B3263" s="191" t="s">
        <v>54</v>
      </c>
      <c r="C3263" s="3">
        <v>36</v>
      </c>
      <c r="D3263" s="3" t="s">
        <v>4425</v>
      </c>
      <c r="E3263" s="3" t="s">
        <v>8595</v>
      </c>
      <c r="F3263" s="3" t="s">
        <v>8596</v>
      </c>
      <c r="G3263" s="3" t="s">
        <v>28</v>
      </c>
      <c r="H3263" s="182">
        <v>148.69999999999999</v>
      </c>
      <c r="I3263" s="3">
        <v>0</v>
      </c>
      <c r="J3263" s="3">
        <v>0</v>
      </c>
      <c r="K3263" s="3" t="s">
        <v>18</v>
      </c>
      <c r="L3263" s="169">
        <v>467903</v>
      </c>
      <c r="M3263" s="3"/>
      <c r="N3263" s="3">
        <v>39</v>
      </c>
      <c r="O3263" s="3" t="s">
        <v>19</v>
      </c>
      <c r="P3263" s="3" t="s">
        <v>19</v>
      </c>
      <c r="Q3263" s="3"/>
      <c r="R3263" s="3"/>
    </row>
    <row r="3264" spans="1:18" ht="15" customHeight="1">
      <c r="A3264" s="3">
        <v>403579</v>
      </c>
      <c r="B3264" s="191" t="s">
        <v>54</v>
      </c>
      <c r="C3264" s="3">
        <v>36</v>
      </c>
      <c r="D3264" s="3" t="s">
        <v>4425</v>
      </c>
      <c r="E3264" s="3" t="s">
        <v>8597</v>
      </c>
      <c r="F3264" s="3" t="s">
        <v>8598</v>
      </c>
      <c r="G3264" s="3" t="s">
        <v>28</v>
      </c>
      <c r="H3264" s="182">
        <v>165</v>
      </c>
      <c r="I3264" s="3">
        <v>0</v>
      </c>
      <c r="J3264" s="3">
        <v>0</v>
      </c>
      <c r="K3264" s="3" t="s">
        <v>18</v>
      </c>
      <c r="L3264" s="169">
        <v>467792</v>
      </c>
      <c r="M3264" s="3"/>
      <c r="N3264" s="3">
        <v>39</v>
      </c>
      <c r="O3264" s="3" t="s">
        <v>19</v>
      </c>
      <c r="P3264" s="3" t="s">
        <v>19</v>
      </c>
      <c r="Q3264" s="3"/>
      <c r="R3264" s="3"/>
    </row>
    <row r="3265" spans="1:18" ht="15" customHeight="1">
      <c r="A3265" s="3">
        <v>403578</v>
      </c>
      <c r="B3265" s="191" t="s">
        <v>54</v>
      </c>
      <c r="C3265" s="3">
        <v>36</v>
      </c>
      <c r="D3265" s="3" t="s">
        <v>4425</v>
      </c>
      <c r="E3265" s="3" t="s">
        <v>8599</v>
      </c>
      <c r="F3265" s="3" t="s">
        <v>8600</v>
      </c>
      <c r="G3265" s="3" t="s">
        <v>28</v>
      </c>
      <c r="H3265" s="182">
        <v>97.26</v>
      </c>
      <c r="I3265" s="3">
        <v>0</v>
      </c>
      <c r="J3265" s="3">
        <v>0</v>
      </c>
      <c r="K3265" s="3" t="s">
        <v>18</v>
      </c>
      <c r="L3265" s="169">
        <v>467795</v>
      </c>
      <c r="M3265" s="3"/>
      <c r="N3265" s="3">
        <v>39</v>
      </c>
      <c r="O3265" s="3" t="s">
        <v>19</v>
      </c>
      <c r="P3265" s="3" t="s">
        <v>19</v>
      </c>
      <c r="Q3265" s="3"/>
      <c r="R3265" s="3"/>
    </row>
    <row r="3266" spans="1:18" ht="15" customHeight="1">
      <c r="A3266" s="3">
        <v>403581</v>
      </c>
      <c r="B3266" s="191" t="s">
        <v>54</v>
      </c>
      <c r="C3266" s="3">
        <v>36</v>
      </c>
      <c r="D3266" s="3" t="s">
        <v>4425</v>
      </c>
      <c r="E3266" s="3" t="s">
        <v>8601</v>
      </c>
      <c r="F3266" s="3" t="s">
        <v>8602</v>
      </c>
      <c r="G3266" s="3" t="s">
        <v>28</v>
      </c>
      <c r="H3266" s="182">
        <v>70.14</v>
      </c>
      <c r="I3266" s="3">
        <v>0</v>
      </c>
      <c r="J3266" s="3">
        <v>0</v>
      </c>
      <c r="K3266" s="3" t="s">
        <v>18</v>
      </c>
      <c r="L3266" s="169">
        <v>467880</v>
      </c>
      <c r="M3266" s="3"/>
      <c r="N3266" s="3">
        <v>39</v>
      </c>
      <c r="O3266" s="3" t="s">
        <v>19</v>
      </c>
      <c r="P3266" s="3" t="s">
        <v>19</v>
      </c>
      <c r="Q3266" s="3"/>
      <c r="R3266" s="3"/>
    </row>
    <row r="3267" spans="1:18" ht="15" customHeight="1">
      <c r="A3267" s="3">
        <v>403580</v>
      </c>
      <c r="B3267" s="191" t="s">
        <v>54</v>
      </c>
      <c r="C3267" s="3">
        <v>36</v>
      </c>
      <c r="D3267" s="3" t="s">
        <v>4425</v>
      </c>
      <c r="E3267" s="3" t="s">
        <v>8603</v>
      </c>
      <c r="F3267" s="3" t="s">
        <v>8604</v>
      </c>
      <c r="G3267" s="3" t="s">
        <v>28</v>
      </c>
      <c r="H3267" s="182">
        <v>124.4</v>
      </c>
      <c r="I3267" s="3">
        <v>0</v>
      </c>
      <c r="J3267" s="3">
        <v>0</v>
      </c>
      <c r="K3267" s="3" t="s">
        <v>18</v>
      </c>
      <c r="L3267" s="169">
        <v>467877</v>
      </c>
      <c r="M3267" s="3"/>
      <c r="N3267" s="3">
        <v>39</v>
      </c>
      <c r="O3267" s="3" t="s">
        <v>19</v>
      </c>
      <c r="P3267" s="3" t="s">
        <v>19</v>
      </c>
      <c r="Q3267" s="3"/>
      <c r="R3267" s="3"/>
    </row>
    <row r="3268" spans="1:18" ht="15" customHeight="1">
      <c r="A3268" s="3">
        <v>403582</v>
      </c>
      <c r="B3268" s="191" t="s">
        <v>54</v>
      </c>
      <c r="C3268" s="3">
        <v>36</v>
      </c>
      <c r="D3268" s="3" t="s">
        <v>4425</v>
      </c>
      <c r="E3268" s="3" t="s">
        <v>8605</v>
      </c>
      <c r="F3268" s="3" t="s">
        <v>8606</v>
      </c>
      <c r="G3268" s="3" t="s">
        <v>28</v>
      </c>
      <c r="H3268" s="182">
        <v>75.38</v>
      </c>
      <c r="I3268" s="3">
        <v>0</v>
      </c>
      <c r="J3268" s="3">
        <v>0</v>
      </c>
      <c r="K3268" s="3" t="s">
        <v>18</v>
      </c>
      <c r="L3268" s="169">
        <v>467887</v>
      </c>
      <c r="M3268" s="3"/>
      <c r="N3268" s="3">
        <v>39</v>
      </c>
      <c r="O3268" s="3" t="s">
        <v>19</v>
      </c>
      <c r="P3268" s="3" t="s">
        <v>19</v>
      </c>
      <c r="Q3268" s="3"/>
      <c r="R3268" s="3"/>
    </row>
    <row r="3269" spans="1:18" ht="15" customHeight="1">
      <c r="A3269" s="3">
        <v>403583</v>
      </c>
      <c r="B3269" s="191" t="s">
        <v>54</v>
      </c>
      <c r="C3269" s="3">
        <v>36</v>
      </c>
      <c r="D3269" s="3" t="s">
        <v>4425</v>
      </c>
      <c r="E3269" s="3" t="s">
        <v>8607</v>
      </c>
      <c r="F3269" s="3" t="s">
        <v>8608</v>
      </c>
      <c r="G3269" s="3" t="s">
        <v>28</v>
      </c>
      <c r="H3269" s="182">
        <v>70.14</v>
      </c>
      <c r="I3269" s="3">
        <v>0</v>
      </c>
      <c r="J3269" s="3">
        <v>0</v>
      </c>
      <c r="K3269" s="3" t="s">
        <v>18</v>
      </c>
      <c r="L3269" s="169">
        <v>467886</v>
      </c>
      <c r="M3269" s="3"/>
      <c r="N3269" s="3">
        <v>39</v>
      </c>
      <c r="O3269" s="3" t="s">
        <v>19</v>
      </c>
      <c r="P3269" s="3" t="s">
        <v>19</v>
      </c>
      <c r="Q3269" s="3"/>
      <c r="R3269" s="3"/>
    </row>
    <row r="3270" spans="1:18" ht="15" customHeight="1">
      <c r="A3270" s="3">
        <v>403584</v>
      </c>
      <c r="B3270" s="191" t="s">
        <v>54</v>
      </c>
      <c r="C3270" s="3">
        <v>36</v>
      </c>
      <c r="D3270" s="3" t="s">
        <v>4425</v>
      </c>
      <c r="E3270" s="3" t="s">
        <v>8609</v>
      </c>
      <c r="F3270" s="3" t="s">
        <v>8610</v>
      </c>
      <c r="G3270" s="3" t="s">
        <v>28</v>
      </c>
      <c r="H3270" s="182">
        <v>75.38000000000001</v>
      </c>
      <c r="I3270" s="3">
        <v>0</v>
      </c>
      <c r="J3270" s="3">
        <v>0</v>
      </c>
      <c r="K3270" s="3" t="s">
        <v>18</v>
      </c>
      <c r="L3270" s="169">
        <v>467883</v>
      </c>
      <c r="M3270" s="3"/>
      <c r="N3270" s="3">
        <v>39</v>
      </c>
      <c r="O3270" s="3" t="s">
        <v>19</v>
      </c>
      <c r="P3270" s="3" t="s">
        <v>19</v>
      </c>
      <c r="Q3270" s="3"/>
      <c r="R3270" s="3"/>
    </row>
    <row r="3271" spans="1:18" ht="15" customHeight="1">
      <c r="A3271" s="3">
        <v>403585</v>
      </c>
      <c r="B3271" s="191" t="s">
        <v>54</v>
      </c>
      <c r="C3271" s="3">
        <v>36</v>
      </c>
      <c r="D3271" s="3" t="s">
        <v>4425</v>
      </c>
      <c r="E3271" s="3" t="s">
        <v>8611</v>
      </c>
      <c r="F3271" s="3" t="s">
        <v>8612</v>
      </c>
      <c r="G3271" s="3" t="s">
        <v>28</v>
      </c>
      <c r="H3271" s="182">
        <v>87.66</v>
      </c>
      <c r="I3271" s="3">
        <v>0</v>
      </c>
      <c r="J3271" s="3">
        <v>0</v>
      </c>
      <c r="K3271" s="3" t="s">
        <v>18</v>
      </c>
      <c r="L3271" s="169">
        <v>467887</v>
      </c>
      <c r="M3271" s="3"/>
      <c r="N3271" s="3">
        <v>39</v>
      </c>
      <c r="O3271" s="3" t="s">
        <v>19</v>
      </c>
      <c r="P3271" s="3" t="s">
        <v>19</v>
      </c>
      <c r="Q3271" s="3"/>
      <c r="R3271" s="3"/>
    </row>
    <row r="3272" spans="1:18" ht="15" customHeight="1">
      <c r="A3272" s="3">
        <v>403586</v>
      </c>
      <c r="B3272" s="191" t="s">
        <v>54</v>
      </c>
      <c r="C3272" s="3">
        <v>36</v>
      </c>
      <c r="D3272" s="3" t="s">
        <v>4425</v>
      </c>
      <c r="E3272" s="3" t="s">
        <v>8613</v>
      </c>
      <c r="F3272" s="3" t="s">
        <v>8614</v>
      </c>
      <c r="G3272" s="3" t="s">
        <v>28</v>
      </c>
      <c r="H3272" s="182">
        <v>38.1</v>
      </c>
      <c r="I3272" s="3">
        <v>0</v>
      </c>
      <c r="J3272" s="3">
        <v>0</v>
      </c>
      <c r="K3272" s="3" t="s">
        <v>18</v>
      </c>
      <c r="L3272" s="169">
        <v>467799</v>
      </c>
      <c r="M3272" s="3"/>
      <c r="N3272" s="3">
        <v>39</v>
      </c>
      <c r="O3272" s="3" t="s">
        <v>19</v>
      </c>
      <c r="P3272" s="3" t="s">
        <v>19</v>
      </c>
      <c r="Q3272" s="3"/>
      <c r="R3272" s="3"/>
    </row>
    <row r="3273" spans="1:18" ht="15" customHeight="1">
      <c r="A3273" s="3">
        <v>403587</v>
      </c>
      <c r="B3273" s="191" t="s">
        <v>54</v>
      </c>
      <c r="C3273" s="3">
        <v>36</v>
      </c>
      <c r="D3273" s="3" t="s">
        <v>4425</v>
      </c>
      <c r="E3273" s="3" t="s">
        <v>8615</v>
      </c>
      <c r="F3273" s="3" t="s">
        <v>8616</v>
      </c>
      <c r="G3273" s="3" t="s">
        <v>28</v>
      </c>
      <c r="H3273" s="182">
        <v>40.5</v>
      </c>
      <c r="I3273" s="3">
        <v>0</v>
      </c>
      <c r="J3273" s="3">
        <v>0</v>
      </c>
      <c r="K3273" s="3" t="s">
        <v>18</v>
      </c>
      <c r="L3273" s="169">
        <v>467801</v>
      </c>
      <c r="M3273" s="3"/>
      <c r="N3273" s="3">
        <v>39</v>
      </c>
      <c r="O3273" s="3" t="s">
        <v>19</v>
      </c>
      <c r="P3273" s="3" t="s">
        <v>19</v>
      </c>
      <c r="Q3273" s="3"/>
      <c r="R3273" s="3"/>
    </row>
    <row r="3274" spans="1:18" ht="15" customHeight="1">
      <c r="A3274" s="3">
        <v>403588</v>
      </c>
      <c r="B3274" s="191" t="s">
        <v>54</v>
      </c>
      <c r="C3274" s="3">
        <v>36</v>
      </c>
      <c r="D3274" s="3" t="s">
        <v>4425</v>
      </c>
      <c r="E3274" s="3" t="s">
        <v>8617</v>
      </c>
      <c r="F3274" s="3" t="s">
        <v>8618</v>
      </c>
      <c r="G3274" s="3" t="s">
        <v>28</v>
      </c>
      <c r="H3274" s="182">
        <v>49.3</v>
      </c>
      <c r="I3274" s="3">
        <v>0</v>
      </c>
      <c r="J3274" s="3">
        <v>0</v>
      </c>
      <c r="K3274" s="3" t="s">
        <v>18</v>
      </c>
      <c r="L3274" s="169">
        <v>467802</v>
      </c>
      <c r="M3274" s="3"/>
      <c r="N3274" s="3">
        <v>39</v>
      </c>
      <c r="O3274" s="3" t="s">
        <v>19</v>
      </c>
      <c r="P3274" s="3" t="s">
        <v>19</v>
      </c>
      <c r="Q3274" s="3"/>
      <c r="R3274" s="3"/>
    </row>
    <row r="3275" spans="1:18" ht="15" customHeight="1">
      <c r="A3275" s="3">
        <v>403589</v>
      </c>
      <c r="B3275" s="191" t="s">
        <v>54</v>
      </c>
      <c r="C3275" s="3">
        <v>36</v>
      </c>
      <c r="D3275" s="3" t="s">
        <v>4425</v>
      </c>
      <c r="E3275" s="3" t="s">
        <v>8619</v>
      </c>
      <c r="F3275" s="3" t="s">
        <v>8620</v>
      </c>
      <c r="G3275" s="3" t="s">
        <v>28</v>
      </c>
      <c r="H3275" s="182">
        <v>58.5</v>
      </c>
      <c r="I3275" s="3">
        <v>0</v>
      </c>
      <c r="J3275" s="3">
        <v>0</v>
      </c>
      <c r="K3275" s="3" t="s">
        <v>18</v>
      </c>
      <c r="L3275" s="169">
        <v>467797</v>
      </c>
      <c r="M3275" s="3"/>
      <c r="N3275" s="3">
        <v>39</v>
      </c>
      <c r="O3275" s="3" t="s">
        <v>19</v>
      </c>
      <c r="P3275" s="3" t="s">
        <v>19</v>
      </c>
      <c r="Q3275" s="3"/>
      <c r="R3275" s="3"/>
    </row>
    <row r="3276" spans="1:18" ht="15" customHeight="1">
      <c r="A3276" s="3">
        <v>403591</v>
      </c>
      <c r="B3276" s="191" t="s">
        <v>54</v>
      </c>
      <c r="C3276" s="3">
        <v>36</v>
      </c>
      <c r="D3276" s="3" t="s">
        <v>4425</v>
      </c>
      <c r="E3276" s="3" t="s">
        <v>8621</v>
      </c>
      <c r="F3276" s="3" t="s">
        <v>8622</v>
      </c>
      <c r="G3276" s="3" t="s">
        <v>28</v>
      </c>
      <c r="H3276" s="182">
        <v>73.8</v>
      </c>
      <c r="I3276" s="3">
        <v>0</v>
      </c>
      <c r="J3276" s="3">
        <v>0</v>
      </c>
      <c r="K3276" s="3" t="s">
        <v>18</v>
      </c>
      <c r="L3276" s="169">
        <v>467800</v>
      </c>
      <c r="M3276" s="3"/>
      <c r="N3276" s="3">
        <v>39</v>
      </c>
      <c r="O3276" s="3" t="s">
        <v>19</v>
      </c>
      <c r="P3276" s="3" t="s">
        <v>19</v>
      </c>
      <c r="Q3276" s="3"/>
      <c r="R3276" s="3"/>
    </row>
    <row r="3277" spans="1:18" ht="15" customHeight="1">
      <c r="A3277" s="3">
        <v>403590</v>
      </c>
      <c r="B3277" s="191" t="s">
        <v>54</v>
      </c>
      <c r="C3277" s="3">
        <v>36</v>
      </c>
      <c r="D3277" s="3" t="s">
        <v>4425</v>
      </c>
      <c r="E3277" s="3" t="s">
        <v>8623</v>
      </c>
      <c r="F3277" s="3" t="s">
        <v>8624</v>
      </c>
      <c r="G3277" s="3" t="s">
        <v>28</v>
      </c>
      <c r="H3277" s="182">
        <v>80.5</v>
      </c>
      <c r="I3277" s="3">
        <v>0</v>
      </c>
      <c r="J3277" s="3">
        <v>0</v>
      </c>
      <c r="K3277" s="3" t="s">
        <v>18</v>
      </c>
      <c r="L3277" s="169">
        <v>467803</v>
      </c>
      <c r="M3277" s="3"/>
      <c r="N3277" s="3">
        <v>39</v>
      </c>
      <c r="O3277" s="3" t="s">
        <v>19</v>
      </c>
      <c r="P3277" s="3" t="s">
        <v>19</v>
      </c>
      <c r="Q3277" s="3"/>
      <c r="R3277" s="3"/>
    </row>
    <row r="3278" spans="1:18" ht="15" customHeight="1">
      <c r="A3278" s="3">
        <v>403593</v>
      </c>
      <c r="B3278" s="191" t="s">
        <v>54</v>
      </c>
      <c r="C3278" s="3">
        <v>36</v>
      </c>
      <c r="D3278" s="3" t="s">
        <v>4425</v>
      </c>
      <c r="E3278" s="3" t="s">
        <v>8625</v>
      </c>
      <c r="F3278" s="3" t="s">
        <v>8626</v>
      </c>
      <c r="G3278" s="3" t="s">
        <v>28</v>
      </c>
      <c r="H3278" s="182">
        <v>38.1</v>
      </c>
      <c r="I3278" s="3">
        <v>0</v>
      </c>
      <c r="J3278" s="3">
        <v>0</v>
      </c>
      <c r="K3278" s="3" t="s">
        <v>18</v>
      </c>
      <c r="L3278" s="169">
        <v>467806</v>
      </c>
      <c r="M3278" s="3"/>
      <c r="N3278" s="3">
        <v>39</v>
      </c>
      <c r="O3278" s="3" t="s">
        <v>19</v>
      </c>
      <c r="P3278" s="3" t="s">
        <v>19</v>
      </c>
      <c r="Q3278" s="3"/>
      <c r="R3278" s="3"/>
    </row>
    <row r="3279" spans="1:18" ht="15" customHeight="1">
      <c r="A3279" s="3">
        <v>403592</v>
      </c>
      <c r="B3279" s="191" t="s">
        <v>54</v>
      </c>
      <c r="C3279" s="3">
        <v>36</v>
      </c>
      <c r="D3279" s="3" t="s">
        <v>4425</v>
      </c>
      <c r="E3279" s="3" t="s">
        <v>8627</v>
      </c>
      <c r="F3279" s="3" t="s">
        <v>8628</v>
      </c>
      <c r="G3279" s="3" t="s">
        <v>28</v>
      </c>
      <c r="H3279" s="182">
        <v>40.5</v>
      </c>
      <c r="I3279" s="3">
        <v>0</v>
      </c>
      <c r="J3279" s="3">
        <v>0</v>
      </c>
      <c r="K3279" s="3" t="s">
        <v>18</v>
      </c>
      <c r="L3279" s="169">
        <v>467808</v>
      </c>
      <c r="M3279" s="3"/>
      <c r="N3279" s="3">
        <v>39</v>
      </c>
      <c r="O3279" s="3" t="s">
        <v>19</v>
      </c>
      <c r="P3279" s="3" t="s">
        <v>19</v>
      </c>
      <c r="Q3279" s="3"/>
      <c r="R3279" s="3"/>
    </row>
    <row r="3280" spans="1:18" ht="15" customHeight="1">
      <c r="A3280" s="3">
        <v>403595</v>
      </c>
      <c r="B3280" s="191" t="s">
        <v>54</v>
      </c>
      <c r="C3280" s="3">
        <v>36</v>
      </c>
      <c r="D3280" s="3" t="s">
        <v>4425</v>
      </c>
      <c r="E3280" s="3" t="s">
        <v>8629</v>
      </c>
      <c r="F3280" s="3" t="s">
        <v>8630</v>
      </c>
      <c r="G3280" s="3" t="s">
        <v>28</v>
      </c>
      <c r="H3280" s="182">
        <v>49.3</v>
      </c>
      <c r="I3280" s="3">
        <v>0</v>
      </c>
      <c r="J3280" s="3">
        <v>0</v>
      </c>
      <c r="K3280" s="3" t="s">
        <v>18</v>
      </c>
      <c r="L3280" s="169">
        <v>467809</v>
      </c>
      <c r="M3280" s="3"/>
      <c r="N3280" s="3">
        <v>39</v>
      </c>
      <c r="O3280" s="3" t="s">
        <v>19</v>
      </c>
      <c r="P3280" s="3" t="s">
        <v>19</v>
      </c>
      <c r="Q3280" s="3"/>
      <c r="R3280" s="3"/>
    </row>
    <row r="3281" spans="1:18" ht="15" customHeight="1">
      <c r="A3281" s="3">
        <v>403597</v>
      </c>
      <c r="B3281" s="191" t="s">
        <v>54</v>
      </c>
      <c r="C3281" s="3">
        <v>36</v>
      </c>
      <c r="D3281" s="3" t="s">
        <v>4425</v>
      </c>
      <c r="E3281" s="3" t="s">
        <v>8631</v>
      </c>
      <c r="F3281" s="3" t="s">
        <v>8632</v>
      </c>
      <c r="G3281" s="3" t="s">
        <v>28</v>
      </c>
      <c r="H3281" s="182">
        <v>58.5</v>
      </c>
      <c r="I3281" s="3">
        <v>0</v>
      </c>
      <c r="J3281" s="3">
        <v>0</v>
      </c>
      <c r="K3281" s="3" t="s">
        <v>18</v>
      </c>
      <c r="L3281" s="169">
        <v>467809</v>
      </c>
      <c r="M3281" s="3"/>
      <c r="N3281" s="3">
        <v>39</v>
      </c>
      <c r="O3281" s="3" t="s">
        <v>19</v>
      </c>
      <c r="P3281" s="3" t="s">
        <v>19</v>
      </c>
      <c r="Q3281" s="3"/>
      <c r="R3281" s="3"/>
    </row>
    <row r="3282" spans="1:18" ht="15" customHeight="1">
      <c r="A3282" s="3">
        <v>403596</v>
      </c>
      <c r="B3282" s="191" t="s">
        <v>54</v>
      </c>
      <c r="C3282" s="3">
        <v>36</v>
      </c>
      <c r="D3282" s="3" t="s">
        <v>4425</v>
      </c>
      <c r="E3282" s="3" t="s">
        <v>8633</v>
      </c>
      <c r="F3282" s="3" t="s">
        <v>8634</v>
      </c>
      <c r="G3282" s="3" t="s">
        <v>28</v>
      </c>
      <c r="H3282" s="182">
        <v>73.8</v>
      </c>
      <c r="I3282" s="3">
        <v>0</v>
      </c>
      <c r="J3282" s="3">
        <v>0</v>
      </c>
      <c r="K3282" s="3" t="s">
        <v>18</v>
      </c>
      <c r="L3282" s="169">
        <v>467807</v>
      </c>
      <c r="M3282" s="3"/>
      <c r="N3282" s="3">
        <v>39</v>
      </c>
      <c r="O3282" s="3" t="s">
        <v>19</v>
      </c>
      <c r="P3282" s="3" t="s">
        <v>19</v>
      </c>
      <c r="Q3282" s="3"/>
      <c r="R3282" s="3"/>
    </row>
    <row r="3283" spans="1:18" ht="15" customHeight="1">
      <c r="A3283" s="3">
        <v>403599</v>
      </c>
      <c r="B3283" s="191" t="s">
        <v>54</v>
      </c>
      <c r="C3283" s="3">
        <v>36</v>
      </c>
      <c r="D3283" s="3" t="s">
        <v>4425</v>
      </c>
      <c r="E3283" s="3" t="s">
        <v>8635</v>
      </c>
      <c r="F3283" s="3" t="s">
        <v>8636</v>
      </c>
      <c r="G3283" s="3" t="s">
        <v>28</v>
      </c>
      <c r="H3283" s="182">
        <v>79</v>
      </c>
      <c r="I3283" s="3">
        <v>0</v>
      </c>
      <c r="J3283" s="3">
        <v>0</v>
      </c>
      <c r="K3283" s="3" t="s">
        <v>18</v>
      </c>
      <c r="L3283" s="169">
        <v>467810</v>
      </c>
      <c r="M3283" s="3"/>
      <c r="N3283" s="3">
        <v>39</v>
      </c>
      <c r="O3283" s="3" t="s">
        <v>19</v>
      </c>
      <c r="P3283" s="3" t="s">
        <v>19</v>
      </c>
      <c r="Q3283" s="3"/>
      <c r="R3283" s="3"/>
    </row>
    <row r="3284" spans="1:18" ht="15" customHeight="1">
      <c r="A3284" s="3">
        <v>403600</v>
      </c>
      <c r="B3284" s="191" t="s">
        <v>54</v>
      </c>
      <c r="C3284" s="3">
        <v>36</v>
      </c>
      <c r="D3284" s="3" t="s">
        <v>4425</v>
      </c>
      <c r="E3284" s="3" t="s">
        <v>8637</v>
      </c>
      <c r="F3284" s="3" t="s">
        <v>8638</v>
      </c>
      <c r="G3284" s="3" t="s">
        <v>28</v>
      </c>
      <c r="H3284" s="182">
        <v>75</v>
      </c>
      <c r="I3284" s="3">
        <v>0</v>
      </c>
      <c r="J3284" s="3">
        <v>0</v>
      </c>
      <c r="K3284" s="3" t="s">
        <v>18</v>
      </c>
      <c r="L3284" s="169">
        <v>467780</v>
      </c>
      <c r="M3284" s="3"/>
      <c r="N3284" s="3">
        <v>39</v>
      </c>
      <c r="O3284" s="3" t="s">
        <v>19</v>
      </c>
      <c r="P3284" s="3" t="s">
        <v>19</v>
      </c>
      <c r="Q3284" s="3"/>
      <c r="R3284" s="3"/>
    </row>
    <row r="3285" spans="1:18" ht="15" customHeight="1">
      <c r="A3285" s="3">
        <v>403601</v>
      </c>
      <c r="B3285" s="191" t="s">
        <v>54</v>
      </c>
      <c r="C3285" s="3">
        <v>36</v>
      </c>
      <c r="D3285" s="3" t="s">
        <v>4425</v>
      </c>
      <c r="E3285" s="3" t="s">
        <v>8639</v>
      </c>
      <c r="F3285" s="3" t="s">
        <v>8640</v>
      </c>
      <c r="G3285" s="3" t="s">
        <v>28</v>
      </c>
      <c r="H3285" s="182">
        <v>85</v>
      </c>
      <c r="I3285" s="3">
        <v>0</v>
      </c>
      <c r="J3285" s="3">
        <v>0</v>
      </c>
      <c r="K3285" s="3" t="s">
        <v>18</v>
      </c>
      <c r="L3285" s="169">
        <v>467783</v>
      </c>
      <c r="M3285" s="3"/>
      <c r="N3285" s="3">
        <v>39</v>
      </c>
      <c r="O3285" s="3" t="s">
        <v>19</v>
      </c>
      <c r="P3285" s="3" t="s">
        <v>19</v>
      </c>
      <c r="Q3285" s="3"/>
      <c r="R3285" s="3"/>
    </row>
    <row r="3286" spans="1:18" ht="15" customHeight="1">
      <c r="A3286" s="3">
        <v>403602</v>
      </c>
      <c r="B3286" s="191" t="s">
        <v>54</v>
      </c>
      <c r="C3286" s="3">
        <v>36</v>
      </c>
      <c r="D3286" s="3" t="s">
        <v>4425</v>
      </c>
      <c r="E3286" s="3" t="s">
        <v>8641</v>
      </c>
      <c r="F3286" s="3" t="s">
        <v>8642</v>
      </c>
      <c r="G3286" s="3" t="s">
        <v>28</v>
      </c>
      <c r="H3286" s="182">
        <v>110</v>
      </c>
      <c r="I3286" s="3">
        <v>0</v>
      </c>
      <c r="J3286" s="3">
        <v>0</v>
      </c>
      <c r="K3286" s="3" t="s">
        <v>18</v>
      </c>
      <c r="L3286" s="169">
        <v>467778</v>
      </c>
      <c r="M3286" s="3"/>
      <c r="N3286" s="3">
        <v>39</v>
      </c>
      <c r="O3286" s="3" t="s">
        <v>19</v>
      </c>
      <c r="P3286" s="3" t="s">
        <v>19</v>
      </c>
      <c r="Q3286" s="3"/>
      <c r="R3286" s="3"/>
    </row>
    <row r="3287" spans="1:18" ht="15" customHeight="1">
      <c r="A3287" s="3">
        <v>403594</v>
      </c>
      <c r="B3287" s="191" t="s">
        <v>54</v>
      </c>
      <c r="C3287" s="3">
        <v>36</v>
      </c>
      <c r="D3287" s="3" t="s">
        <v>4425</v>
      </c>
      <c r="E3287" s="3" t="s">
        <v>8643</v>
      </c>
      <c r="F3287" s="3" t="s">
        <v>8644</v>
      </c>
      <c r="G3287" s="3" t="s">
        <v>28</v>
      </c>
      <c r="H3287" s="182">
        <v>125</v>
      </c>
      <c r="I3287" s="3">
        <v>0</v>
      </c>
      <c r="J3287" s="3">
        <v>0</v>
      </c>
      <c r="K3287" s="3" t="s">
        <v>18</v>
      </c>
      <c r="L3287" s="169">
        <v>467784</v>
      </c>
      <c r="M3287" s="3"/>
      <c r="N3287" s="3">
        <v>39</v>
      </c>
      <c r="O3287" s="3" t="s">
        <v>19</v>
      </c>
      <c r="P3287" s="3" t="s">
        <v>19</v>
      </c>
      <c r="Q3287" s="3"/>
      <c r="R3287" s="3"/>
    </row>
    <row r="3288" spans="1:18" ht="15" customHeight="1">
      <c r="A3288" s="3">
        <v>403598</v>
      </c>
      <c r="B3288" s="191" t="s">
        <v>54</v>
      </c>
      <c r="C3288" s="3">
        <v>36</v>
      </c>
      <c r="D3288" s="3" t="s">
        <v>4425</v>
      </c>
      <c r="E3288" s="3" t="s">
        <v>8645</v>
      </c>
      <c r="F3288" s="3" t="s">
        <v>8646</v>
      </c>
      <c r="G3288" s="3" t="s">
        <v>28</v>
      </c>
      <c r="H3288" s="182">
        <v>85</v>
      </c>
      <c r="I3288" s="3">
        <v>0</v>
      </c>
      <c r="J3288" s="3">
        <v>0</v>
      </c>
      <c r="K3288" s="3" t="s">
        <v>18</v>
      </c>
      <c r="L3288" s="169">
        <v>467785</v>
      </c>
      <c r="M3288" s="3"/>
      <c r="N3288" s="3">
        <v>39</v>
      </c>
      <c r="O3288" s="3" t="s">
        <v>19</v>
      </c>
      <c r="P3288" s="3" t="s">
        <v>19</v>
      </c>
      <c r="Q3288" s="3"/>
      <c r="R3288" s="3"/>
    </row>
    <row r="3289" spans="1:18" ht="15" customHeight="1">
      <c r="A3289" s="3">
        <v>403603</v>
      </c>
      <c r="B3289" s="191" t="s">
        <v>54</v>
      </c>
      <c r="C3289" s="3">
        <v>36</v>
      </c>
      <c r="D3289" s="3" t="s">
        <v>4425</v>
      </c>
      <c r="E3289" s="3" t="s">
        <v>8647</v>
      </c>
      <c r="F3289" s="3" t="s">
        <v>8648</v>
      </c>
      <c r="G3289" s="3" t="s">
        <v>28</v>
      </c>
      <c r="H3289" s="182">
        <v>125</v>
      </c>
      <c r="I3289" s="3">
        <v>0</v>
      </c>
      <c r="J3289" s="3">
        <v>0</v>
      </c>
      <c r="K3289" s="3" t="s">
        <v>18</v>
      </c>
      <c r="L3289" s="169">
        <v>467786</v>
      </c>
      <c r="M3289" s="3"/>
      <c r="N3289" s="3">
        <v>39</v>
      </c>
      <c r="O3289" s="3" t="s">
        <v>19</v>
      </c>
      <c r="P3289" s="3" t="s">
        <v>19</v>
      </c>
      <c r="Q3289" s="3"/>
      <c r="R3289" s="3"/>
    </row>
    <row r="3290" spans="1:18" ht="15" customHeight="1">
      <c r="A3290" s="3">
        <v>403604</v>
      </c>
      <c r="B3290" s="191" t="s">
        <v>54</v>
      </c>
      <c r="C3290" s="3">
        <v>36</v>
      </c>
      <c r="D3290" s="3" t="s">
        <v>4425</v>
      </c>
      <c r="E3290" s="3" t="s">
        <v>8649</v>
      </c>
      <c r="F3290" s="3" t="s">
        <v>8650</v>
      </c>
      <c r="G3290" s="3" t="s">
        <v>28</v>
      </c>
      <c r="H3290" s="182">
        <v>75</v>
      </c>
      <c r="I3290" s="3">
        <v>0</v>
      </c>
      <c r="J3290" s="3">
        <v>0</v>
      </c>
      <c r="K3290" s="3" t="s">
        <v>18</v>
      </c>
      <c r="L3290" s="169">
        <v>467773</v>
      </c>
      <c r="M3290" s="3"/>
      <c r="N3290" s="3">
        <v>39</v>
      </c>
      <c r="O3290" s="3" t="s">
        <v>19</v>
      </c>
      <c r="P3290" s="3" t="s">
        <v>19</v>
      </c>
      <c r="Q3290" s="3"/>
      <c r="R3290" s="3"/>
    </row>
    <row r="3291" spans="1:18" ht="15" customHeight="1">
      <c r="A3291" s="3">
        <v>403605</v>
      </c>
      <c r="B3291" s="191" t="s">
        <v>54</v>
      </c>
      <c r="C3291" s="3">
        <v>36</v>
      </c>
      <c r="D3291" s="3" t="s">
        <v>4425</v>
      </c>
      <c r="E3291" s="3" t="s">
        <v>8651</v>
      </c>
      <c r="F3291" s="3" t="s">
        <v>8652</v>
      </c>
      <c r="G3291" s="3" t="s">
        <v>28</v>
      </c>
      <c r="H3291" s="182">
        <v>64</v>
      </c>
      <c r="I3291" s="3">
        <v>0</v>
      </c>
      <c r="J3291" s="3">
        <v>0</v>
      </c>
      <c r="K3291" s="3" t="s">
        <v>18</v>
      </c>
      <c r="L3291" s="169">
        <v>467775</v>
      </c>
      <c r="M3291" s="3"/>
      <c r="N3291" s="3">
        <v>39</v>
      </c>
      <c r="O3291" s="3" t="s">
        <v>19</v>
      </c>
      <c r="P3291" s="3" t="s">
        <v>19</v>
      </c>
      <c r="Q3291" s="3"/>
      <c r="R3291" s="3"/>
    </row>
    <row r="3292" spans="1:18" ht="15" customHeight="1">
      <c r="A3292" s="3">
        <v>403607</v>
      </c>
      <c r="B3292" s="191" t="s">
        <v>54</v>
      </c>
      <c r="C3292" s="3">
        <v>36</v>
      </c>
      <c r="D3292" s="3" t="s">
        <v>4425</v>
      </c>
      <c r="E3292" s="3" t="s">
        <v>8653</v>
      </c>
      <c r="F3292" s="3" t="s">
        <v>8654</v>
      </c>
      <c r="G3292" s="3" t="s">
        <v>28</v>
      </c>
      <c r="H3292" s="182">
        <v>85</v>
      </c>
      <c r="I3292" s="3">
        <v>0</v>
      </c>
      <c r="J3292" s="3">
        <v>0</v>
      </c>
      <c r="K3292" s="3" t="s">
        <v>18</v>
      </c>
      <c r="L3292" s="169">
        <v>467776</v>
      </c>
      <c r="M3292" s="3"/>
      <c r="N3292" s="3">
        <v>39</v>
      </c>
      <c r="O3292" s="3" t="s">
        <v>19</v>
      </c>
      <c r="P3292" s="3" t="s">
        <v>19</v>
      </c>
      <c r="Q3292" s="3"/>
      <c r="R3292" s="3"/>
    </row>
    <row r="3293" spans="1:18" ht="15" customHeight="1">
      <c r="A3293" s="3">
        <v>403608</v>
      </c>
      <c r="B3293" s="191" t="s">
        <v>54</v>
      </c>
      <c r="C3293" s="3">
        <v>36</v>
      </c>
      <c r="D3293" s="3" t="s">
        <v>4425</v>
      </c>
      <c r="E3293" s="3" t="s">
        <v>8655</v>
      </c>
      <c r="F3293" s="3" t="s">
        <v>8656</v>
      </c>
      <c r="G3293" s="3" t="s">
        <v>28</v>
      </c>
      <c r="H3293" s="182">
        <v>110</v>
      </c>
      <c r="I3293" s="3">
        <v>0</v>
      </c>
      <c r="J3293" s="3">
        <v>0</v>
      </c>
      <c r="K3293" s="3" t="s">
        <v>18</v>
      </c>
      <c r="L3293" s="169">
        <v>467771</v>
      </c>
      <c r="M3293" s="3"/>
      <c r="N3293" s="3">
        <v>39</v>
      </c>
      <c r="O3293" s="3" t="s">
        <v>19</v>
      </c>
      <c r="P3293" s="3" t="s">
        <v>19</v>
      </c>
      <c r="Q3293" s="3"/>
      <c r="R3293" s="3"/>
    </row>
    <row r="3294" spans="1:18" ht="15" customHeight="1">
      <c r="A3294" s="3">
        <v>403609</v>
      </c>
      <c r="B3294" s="191" t="s">
        <v>54</v>
      </c>
      <c r="C3294" s="3">
        <v>36</v>
      </c>
      <c r="D3294" s="3" t="s">
        <v>4425</v>
      </c>
      <c r="E3294" s="3" t="s">
        <v>8657</v>
      </c>
      <c r="F3294" s="3" t="s">
        <v>8658</v>
      </c>
      <c r="G3294" s="3" t="s">
        <v>28</v>
      </c>
      <c r="H3294" s="182">
        <v>97.3</v>
      </c>
      <c r="I3294" s="3">
        <v>0</v>
      </c>
      <c r="J3294" s="3">
        <v>0</v>
      </c>
      <c r="K3294" s="3" t="s">
        <v>18</v>
      </c>
      <c r="L3294" s="169">
        <v>467943</v>
      </c>
      <c r="M3294" s="3"/>
      <c r="N3294" s="3">
        <v>39</v>
      </c>
      <c r="O3294" s="3" t="s">
        <v>19</v>
      </c>
      <c r="P3294" s="3" t="s">
        <v>19</v>
      </c>
      <c r="Q3294" s="3"/>
      <c r="R3294" s="3"/>
    </row>
    <row r="3295" spans="1:18" ht="15" customHeight="1">
      <c r="A3295" s="3">
        <v>403611</v>
      </c>
      <c r="B3295" s="191" t="s">
        <v>54</v>
      </c>
      <c r="C3295" s="3">
        <v>36</v>
      </c>
      <c r="D3295" s="3" t="s">
        <v>4425</v>
      </c>
      <c r="E3295" s="3" t="s">
        <v>8659</v>
      </c>
      <c r="F3295" s="3" t="s">
        <v>8660</v>
      </c>
      <c r="G3295" s="3" t="s">
        <v>28</v>
      </c>
      <c r="H3295" s="182">
        <v>57.5</v>
      </c>
      <c r="I3295" s="3">
        <v>0</v>
      </c>
      <c r="J3295" s="3">
        <v>0</v>
      </c>
      <c r="K3295" s="3" t="s">
        <v>18</v>
      </c>
      <c r="L3295" s="169">
        <v>467761</v>
      </c>
      <c r="M3295" s="3"/>
      <c r="N3295" s="3">
        <v>39</v>
      </c>
      <c r="O3295" s="3" t="s">
        <v>19</v>
      </c>
      <c r="P3295" s="3" t="s">
        <v>19</v>
      </c>
      <c r="Q3295" s="3"/>
      <c r="R3295" s="3"/>
    </row>
    <row r="3296" spans="1:18" ht="15" customHeight="1">
      <c r="A3296" s="3">
        <v>403613</v>
      </c>
      <c r="B3296" s="191" t="s">
        <v>54</v>
      </c>
      <c r="C3296" s="3">
        <v>36</v>
      </c>
      <c r="D3296" s="3" t="s">
        <v>4425</v>
      </c>
      <c r="E3296" s="3" t="s">
        <v>8661</v>
      </c>
      <c r="F3296" s="3" t="s">
        <v>8662</v>
      </c>
      <c r="G3296" s="3" t="s">
        <v>28</v>
      </c>
      <c r="H3296" s="182">
        <v>101.7</v>
      </c>
      <c r="I3296" s="3">
        <v>0</v>
      </c>
      <c r="J3296" s="3">
        <v>0</v>
      </c>
      <c r="K3296" s="3" t="s">
        <v>18</v>
      </c>
      <c r="L3296" s="169">
        <v>467938</v>
      </c>
      <c r="M3296" s="3"/>
      <c r="N3296" s="3">
        <v>39</v>
      </c>
      <c r="O3296" s="3" t="s">
        <v>19</v>
      </c>
      <c r="P3296" s="3" t="s">
        <v>19</v>
      </c>
      <c r="Q3296" s="3"/>
      <c r="R3296" s="3"/>
    </row>
    <row r="3297" spans="1:18" ht="15" customHeight="1">
      <c r="A3297" s="3">
        <v>403606</v>
      </c>
      <c r="B3297" s="191" t="s">
        <v>54</v>
      </c>
      <c r="C3297" s="3">
        <v>36</v>
      </c>
      <c r="D3297" s="3" t="s">
        <v>4425</v>
      </c>
      <c r="E3297" s="3" t="s">
        <v>8663</v>
      </c>
      <c r="F3297" s="3" t="s">
        <v>8664</v>
      </c>
      <c r="G3297" s="3" t="s">
        <v>28</v>
      </c>
      <c r="H3297" s="182">
        <v>101.7</v>
      </c>
      <c r="I3297" s="3">
        <v>0</v>
      </c>
      <c r="J3297" s="3">
        <v>0</v>
      </c>
      <c r="K3297" s="3" t="s">
        <v>18</v>
      </c>
      <c r="L3297" s="169">
        <v>467941</v>
      </c>
      <c r="M3297" s="3"/>
      <c r="N3297" s="3">
        <v>39</v>
      </c>
      <c r="O3297" s="3" t="s">
        <v>19</v>
      </c>
      <c r="P3297" s="3" t="s">
        <v>19</v>
      </c>
      <c r="Q3297" s="3"/>
      <c r="R3297" s="3"/>
    </row>
    <row r="3298" spans="1:18" ht="15" customHeight="1">
      <c r="A3298" s="3">
        <v>403612</v>
      </c>
      <c r="B3298" s="191" t="s">
        <v>54</v>
      </c>
      <c r="C3298" s="3">
        <v>36</v>
      </c>
      <c r="D3298" s="3" t="s">
        <v>4425</v>
      </c>
      <c r="E3298" s="3" t="s">
        <v>8665</v>
      </c>
      <c r="F3298" s="3" t="s">
        <v>8666</v>
      </c>
      <c r="G3298" s="3" t="s">
        <v>28</v>
      </c>
      <c r="H3298" s="182">
        <v>190.9</v>
      </c>
      <c r="I3298" s="3">
        <v>0</v>
      </c>
      <c r="J3298" s="3">
        <v>0</v>
      </c>
      <c r="K3298" s="3" t="s">
        <v>18</v>
      </c>
      <c r="L3298" s="169">
        <v>600992</v>
      </c>
      <c r="M3298" s="3"/>
      <c r="N3298" s="3">
        <v>39</v>
      </c>
      <c r="O3298" s="3" t="s">
        <v>19</v>
      </c>
      <c r="P3298" s="3" t="s">
        <v>19</v>
      </c>
      <c r="Q3298" s="3"/>
      <c r="R3298" s="3"/>
    </row>
    <row r="3299" spans="1:18" ht="15" customHeight="1">
      <c r="A3299" s="3">
        <v>403614</v>
      </c>
      <c r="B3299" s="191" t="s">
        <v>54</v>
      </c>
      <c r="C3299" s="3">
        <v>36</v>
      </c>
      <c r="D3299" s="3" t="s">
        <v>4425</v>
      </c>
      <c r="E3299" s="3" t="s">
        <v>8667</v>
      </c>
      <c r="F3299" s="3" t="s">
        <v>8668</v>
      </c>
      <c r="G3299" s="3" t="s">
        <v>28</v>
      </c>
      <c r="H3299" s="182">
        <v>0</v>
      </c>
      <c r="I3299" s="3">
        <v>0</v>
      </c>
      <c r="J3299" s="3">
        <v>0</v>
      </c>
      <c r="K3299" s="3" t="s">
        <v>18</v>
      </c>
      <c r="L3299" s="169">
        <v>468065</v>
      </c>
      <c r="M3299" s="3"/>
      <c r="N3299" s="3">
        <v>39</v>
      </c>
      <c r="O3299" s="3" t="s">
        <v>19</v>
      </c>
      <c r="P3299" s="3" t="s">
        <v>19</v>
      </c>
      <c r="Q3299" s="3"/>
      <c r="R3299" s="3"/>
    </row>
    <row r="3300" spans="1:18" ht="15" customHeight="1">
      <c r="A3300" s="3">
        <v>403615</v>
      </c>
      <c r="B3300" s="191" t="s">
        <v>54</v>
      </c>
      <c r="C3300" s="3">
        <v>36</v>
      </c>
      <c r="D3300" s="3" t="s">
        <v>4425</v>
      </c>
      <c r="E3300" s="3" t="s">
        <v>8669</v>
      </c>
      <c r="F3300" s="3" t="s">
        <v>8670</v>
      </c>
      <c r="G3300" s="3" t="s">
        <v>28</v>
      </c>
      <c r="H3300" s="182">
        <v>48.5</v>
      </c>
      <c r="I3300" s="3">
        <v>0</v>
      </c>
      <c r="J3300" s="3">
        <v>0</v>
      </c>
      <c r="K3300" s="3" t="s">
        <v>18</v>
      </c>
      <c r="L3300" s="169">
        <v>450090</v>
      </c>
      <c r="M3300" s="3"/>
      <c r="N3300" s="3">
        <v>39</v>
      </c>
      <c r="O3300" s="3" t="s">
        <v>19</v>
      </c>
      <c r="P3300" s="3" t="s">
        <v>19</v>
      </c>
      <c r="Q3300" s="3"/>
      <c r="R3300" s="3"/>
    </row>
    <row r="3301" spans="1:18" ht="15" customHeight="1">
      <c r="A3301" s="3">
        <v>403616</v>
      </c>
      <c r="B3301" s="191" t="s">
        <v>54</v>
      </c>
      <c r="C3301" s="3">
        <v>36</v>
      </c>
      <c r="D3301" s="3" t="s">
        <v>4425</v>
      </c>
      <c r="E3301" s="3" t="s">
        <v>8671</v>
      </c>
      <c r="F3301" s="3" t="s">
        <v>8672</v>
      </c>
      <c r="G3301" s="3" t="s">
        <v>28</v>
      </c>
      <c r="H3301" s="182">
        <v>48.5</v>
      </c>
      <c r="I3301" s="3">
        <v>0</v>
      </c>
      <c r="J3301" s="3">
        <v>0</v>
      </c>
      <c r="K3301" s="3" t="s">
        <v>18</v>
      </c>
      <c r="L3301" s="169">
        <v>450091</v>
      </c>
      <c r="M3301" s="3"/>
      <c r="N3301" s="3">
        <v>39</v>
      </c>
      <c r="O3301" s="3" t="s">
        <v>19</v>
      </c>
      <c r="P3301" s="3" t="s">
        <v>19</v>
      </c>
      <c r="Q3301" s="3"/>
      <c r="R3301" s="3"/>
    </row>
    <row r="3302" spans="1:18" ht="15" customHeight="1">
      <c r="A3302" s="3">
        <v>403615</v>
      </c>
      <c r="B3302" s="191" t="s">
        <v>54</v>
      </c>
      <c r="C3302" s="3">
        <v>36</v>
      </c>
      <c r="D3302" s="3" t="s">
        <v>4425</v>
      </c>
      <c r="E3302" s="3" t="s">
        <v>8669</v>
      </c>
      <c r="F3302" s="3" t="s">
        <v>8670</v>
      </c>
      <c r="G3302" s="3" t="s">
        <v>28</v>
      </c>
      <c r="H3302" s="182">
        <v>48.5</v>
      </c>
      <c r="I3302" s="3">
        <v>0</v>
      </c>
      <c r="J3302" s="3">
        <v>0</v>
      </c>
      <c r="K3302" s="3" t="s">
        <v>18</v>
      </c>
      <c r="L3302" s="169">
        <v>450090</v>
      </c>
      <c r="M3302" s="3"/>
      <c r="N3302" s="3">
        <v>39</v>
      </c>
      <c r="O3302" s="3" t="s">
        <v>19</v>
      </c>
      <c r="P3302" s="3" t="s">
        <v>19</v>
      </c>
      <c r="Q3302" s="3"/>
      <c r="R3302" s="3"/>
    </row>
    <row r="3303" spans="1:18" ht="15" customHeight="1">
      <c r="A3303" s="3">
        <v>403616</v>
      </c>
      <c r="B3303" s="191" t="s">
        <v>54</v>
      </c>
      <c r="C3303" s="3">
        <v>36</v>
      </c>
      <c r="D3303" s="3" t="s">
        <v>4425</v>
      </c>
      <c r="E3303" s="3" t="s">
        <v>8671</v>
      </c>
      <c r="F3303" s="3" t="s">
        <v>8672</v>
      </c>
      <c r="G3303" s="3" t="s">
        <v>28</v>
      </c>
      <c r="H3303" s="182">
        <v>48.5</v>
      </c>
      <c r="I3303" s="3">
        <v>0</v>
      </c>
      <c r="J3303" s="3">
        <v>0</v>
      </c>
      <c r="K3303" s="3" t="s">
        <v>18</v>
      </c>
      <c r="L3303" s="169">
        <v>450091</v>
      </c>
      <c r="M3303" s="3"/>
      <c r="N3303" s="3">
        <v>39</v>
      </c>
      <c r="O3303" s="3" t="s">
        <v>19</v>
      </c>
      <c r="P3303" s="3" t="s">
        <v>19</v>
      </c>
      <c r="Q3303" s="3"/>
      <c r="R3303" s="3"/>
    </row>
    <row r="3304" spans="1:18" ht="15" customHeight="1">
      <c r="A3304" s="3">
        <v>403617</v>
      </c>
      <c r="B3304" s="191" t="s">
        <v>54</v>
      </c>
      <c r="C3304" s="3">
        <v>9</v>
      </c>
      <c r="D3304" s="3" t="s">
        <v>55</v>
      </c>
      <c r="E3304" s="3" t="s">
        <v>8673</v>
      </c>
      <c r="F3304" s="3" t="s">
        <v>8674</v>
      </c>
      <c r="G3304" s="3" t="s">
        <v>341</v>
      </c>
      <c r="H3304" s="182">
        <v>21.62858591109956</v>
      </c>
      <c r="I3304" s="3">
        <v>431.66666666666669</v>
      </c>
      <c r="J3304" s="3">
        <v>426.08333333333331</v>
      </c>
      <c r="K3304" s="3" t="s">
        <v>29</v>
      </c>
      <c r="L3304" s="3"/>
      <c r="M3304" s="3"/>
      <c r="N3304" s="3">
        <v>37</v>
      </c>
      <c r="O3304" s="3" t="s">
        <v>8675</v>
      </c>
      <c r="P3304" s="3" t="s">
        <v>19</v>
      </c>
      <c r="Q3304" s="3"/>
      <c r="R3304" s="3"/>
    </row>
    <row r="3305" spans="1:18" ht="15" customHeight="1">
      <c r="A3305" s="3">
        <v>403619</v>
      </c>
      <c r="B3305" s="191" t="s">
        <v>54</v>
      </c>
      <c r="C3305" s="3">
        <v>36</v>
      </c>
      <c r="D3305" s="3" t="s">
        <v>4425</v>
      </c>
      <c r="E3305" s="3" t="s">
        <v>8676</v>
      </c>
      <c r="F3305" s="3" t="s">
        <v>8677</v>
      </c>
      <c r="G3305" s="3" t="s">
        <v>28</v>
      </c>
      <c r="H3305" s="182">
        <v>0</v>
      </c>
      <c r="I3305" s="3">
        <v>0</v>
      </c>
      <c r="J3305" s="3">
        <v>0</v>
      </c>
      <c r="K3305" s="3" t="s">
        <v>18</v>
      </c>
      <c r="L3305" s="3">
        <v>423564</v>
      </c>
      <c r="M3305" s="3"/>
      <c r="N3305" s="3">
        <v>39</v>
      </c>
      <c r="O3305" s="3" t="s">
        <v>19</v>
      </c>
      <c r="P3305" s="3" t="s">
        <v>19</v>
      </c>
      <c r="Q3305" s="3"/>
      <c r="R3305" s="3"/>
    </row>
    <row r="3306" spans="1:18" ht="15" customHeight="1">
      <c r="A3306" s="3">
        <v>403621</v>
      </c>
      <c r="B3306" s="191" t="s">
        <v>54</v>
      </c>
      <c r="C3306" s="3">
        <v>36</v>
      </c>
      <c r="D3306" s="3" t="s">
        <v>4425</v>
      </c>
      <c r="E3306" s="3" t="s">
        <v>8678</v>
      </c>
      <c r="F3306" s="3" t="s">
        <v>8679</v>
      </c>
      <c r="G3306" s="3" t="s">
        <v>28</v>
      </c>
      <c r="H3306" s="182">
        <v>90</v>
      </c>
      <c r="I3306" s="3">
        <v>0</v>
      </c>
      <c r="J3306" s="3">
        <v>0</v>
      </c>
      <c r="K3306" s="3" t="s">
        <v>18</v>
      </c>
      <c r="L3306" s="3" t="s">
        <v>8680</v>
      </c>
      <c r="M3306" s="3" t="s">
        <v>8681</v>
      </c>
      <c r="N3306" s="3">
        <v>39</v>
      </c>
      <c r="O3306" s="3" t="s">
        <v>6848</v>
      </c>
      <c r="P3306" s="3" t="s">
        <v>19</v>
      </c>
      <c r="Q3306" s="3"/>
      <c r="R3306" s="3"/>
    </row>
    <row r="3307" spans="1:18" ht="15" customHeight="1">
      <c r="A3307" s="3">
        <v>403623</v>
      </c>
      <c r="B3307" s="191" t="s">
        <v>54</v>
      </c>
      <c r="C3307" s="3">
        <v>36</v>
      </c>
      <c r="D3307" s="3" t="s">
        <v>4425</v>
      </c>
      <c r="E3307" s="3" t="s">
        <v>8682</v>
      </c>
      <c r="F3307" s="3" t="s">
        <v>8683</v>
      </c>
      <c r="G3307" s="3" t="s">
        <v>84</v>
      </c>
      <c r="H3307" s="182">
        <v>0</v>
      </c>
      <c r="I3307" s="3">
        <v>0</v>
      </c>
      <c r="J3307" s="3">
        <v>4</v>
      </c>
      <c r="K3307" s="3" t="s">
        <v>26</v>
      </c>
      <c r="L3307" s="3">
        <v>388095</v>
      </c>
      <c r="M3307" s="167" t="s">
        <v>8684</v>
      </c>
      <c r="N3307" s="3">
        <v>39</v>
      </c>
      <c r="O3307" s="3" t="s">
        <v>4443</v>
      </c>
      <c r="P3307" s="3" t="s">
        <v>19</v>
      </c>
      <c r="Q3307" s="3"/>
      <c r="R3307" s="3"/>
    </row>
    <row r="3308" spans="1:18" ht="15" customHeight="1">
      <c r="A3308" s="3">
        <v>403625</v>
      </c>
      <c r="B3308" s="191" t="s">
        <v>54</v>
      </c>
      <c r="C3308" s="3">
        <v>36</v>
      </c>
      <c r="D3308" s="3" t="s">
        <v>4425</v>
      </c>
      <c r="E3308" s="3" t="s">
        <v>8685</v>
      </c>
      <c r="F3308" s="3" t="s">
        <v>8686</v>
      </c>
      <c r="G3308" s="3" t="s">
        <v>28</v>
      </c>
      <c r="H3308" s="182">
        <v>427</v>
      </c>
      <c r="I3308" s="3">
        <v>0.33333333333333331</v>
      </c>
      <c r="J3308" s="3">
        <v>0.91666666666666663</v>
      </c>
      <c r="K3308" s="3" t="s">
        <v>29</v>
      </c>
      <c r="L3308" s="3">
        <v>423564</v>
      </c>
      <c r="M3308" s="3" t="s">
        <v>8687</v>
      </c>
      <c r="N3308" s="3">
        <v>39</v>
      </c>
      <c r="O3308" s="3" t="s">
        <v>4450</v>
      </c>
      <c r="P3308" s="3" t="s">
        <v>19</v>
      </c>
      <c r="Q3308" s="3"/>
      <c r="R3308" s="3"/>
    </row>
    <row r="3309" spans="1:18" ht="15" customHeight="1">
      <c r="A3309" s="3">
        <v>403633</v>
      </c>
      <c r="B3309" s="193" t="s">
        <v>54</v>
      </c>
      <c r="C3309" s="3">
        <v>16</v>
      </c>
      <c r="D3309" s="166" t="s">
        <v>3284</v>
      </c>
      <c r="E3309" s="3" t="s">
        <v>8688</v>
      </c>
      <c r="F3309" s="3" t="s">
        <v>8689</v>
      </c>
      <c r="G3309" s="3" t="s">
        <v>28</v>
      </c>
      <c r="H3309" s="182">
        <v>28.710424710424711</v>
      </c>
      <c r="I3309" s="3">
        <v>0</v>
      </c>
      <c r="J3309" s="3">
        <v>20.833333333333332</v>
      </c>
      <c r="K3309" s="3" t="s">
        <v>26</v>
      </c>
      <c r="L3309" s="3"/>
      <c r="M3309" s="3"/>
      <c r="N3309" s="3"/>
      <c r="O3309" s="3" t="s">
        <v>19</v>
      </c>
      <c r="P3309" s="3" t="s">
        <v>19</v>
      </c>
      <c r="Q3309" s="3"/>
      <c r="R3309" s="3"/>
    </row>
    <row r="3310" spans="1:18" ht="15" customHeight="1">
      <c r="A3310" s="3">
        <v>402825</v>
      </c>
      <c r="B3310" s="193" t="s">
        <v>54</v>
      </c>
      <c r="C3310" s="3">
        <v>16</v>
      </c>
      <c r="D3310" s="166" t="s">
        <v>3284</v>
      </c>
      <c r="E3310" s="3" t="s">
        <v>8690</v>
      </c>
      <c r="F3310" s="3" t="s">
        <v>8691</v>
      </c>
      <c r="G3310" s="3" t="s">
        <v>28</v>
      </c>
      <c r="H3310" s="182">
        <v>247.5</v>
      </c>
      <c r="I3310" s="3">
        <v>2.6666666666666665</v>
      </c>
      <c r="J3310" s="3">
        <v>2.8333333333333335</v>
      </c>
      <c r="K3310" s="3" t="s">
        <v>29</v>
      </c>
      <c r="L3310" s="3">
        <v>447890</v>
      </c>
      <c r="M3310" s="3"/>
      <c r="N3310" s="3"/>
      <c r="O3310" s="3" t="s">
        <v>3284</v>
      </c>
      <c r="P3310" s="3" t="s">
        <v>19</v>
      </c>
      <c r="Q3310" s="3"/>
      <c r="R3310" s="3"/>
    </row>
    <row r="3311" spans="1:18" ht="15" customHeight="1">
      <c r="A3311" s="3">
        <v>403637</v>
      </c>
      <c r="B3311" s="193" t="s">
        <v>54</v>
      </c>
      <c r="C3311" s="3">
        <v>11</v>
      </c>
      <c r="D3311" s="3" t="s">
        <v>1937</v>
      </c>
      <c r="E3311" s="3" t="s">
        <v>8692</v>
      </c>
      <c r="F3311" s="3" t="s">
        <v>8692</v>
      </c>
      <c r="G3311" s="3" t="s">
        <v>1991</v>
      </c>
      <c r="H3311" s="182">
        <v>33.931428571428576</v>
      </c>
      <c r="I3311" s="3">
        <v>20</v>
      </c>
      <c r="J3311" s="3">
        <v>15</v>
      </c>
      <c r="K3311" s="3" t="s">
        <v>26</v>
      </c>
      <c r="L3311" s="3">
        <v>457784</v>
      </c>
      <c r="M3311" s="3"/>
      <c r="N3311" s="3">
        <v>36</v>
      </c>
      <c r="O3311" s="3" t="s">
        <v>19</v>
      </c>
      <c r="P3311" s="3" t="s">
        <v>19</v>
      </c>
      <c r="Q3311" s="3"/>
      <c r="R3311" s="3"/>
    </row>
    <row r="3312" spans="1:18" ht="15" customHeight="1">
      <c r="A3312" s="3">
        <v>403638</v>
      </c>
      <c r="B3312" s="193" t="s">
        <v>54</v>
      </c>
      <c r="C3312" s="3">
        <v>11</v>
      </c>
      <c r="D3312" s="3" t="s">
        <v>1937</v>
      </c>
      <c r="E3312" s="3" t="s">
        <v>8693</v>
      </c>
      <c r="F3312" s="3" t="s">
        <v>8693</v>
      </c>
      <c r="G3312" s="3" t="s">
        <v>1991</v>
      </c>
      <c r="H3312" s="182">
        <v>24.695</v>
      </c>
      <c r="I3312" s="3">
        <v>20</v>
      </c>
      <c r="J3312" s="3">
        <v>10</v>
      </c>
      <c r="K3312" s="3" t="s">
        <v>26</v>
      </c>
      <c r="L3312" s="3">
        <v>439122</v>
      </c>
      <c r="M3312" s="3"/>
      <c r="N3312" s="3">
        <v>36</v>
      </c>
      <c r="O3312" s="3" t="s">
        <v>19</v>
      </c>
      <c r="P3312" s="3" t="s">
        <v>19</v>
      </c>
      <c r="Q3312" s="3"/>
      <c r="R3312" s="3"/>
    </row>
    <row r="3313" spans="1:18" ht="15" customHeight="1">
      <c r="A3313" s="3">
        <v>403639</v>
      </c>
      <c r="B3313" s="193" t="s">
        <v>54</v>
      </c>
      <c r="C3313" s="3">
        <v>11</v>
      </c>
      <c r="D3313" s="3" t="s">
        <v>1937</v>
      </c>
      <c r="E3313" s="3" t="s">
        <v>8694</v>
      </c>
      <c r="F3313" s="3" t="s">
        <v>8694</v>
      </c>
      <c r="G3313" s="3" t="s">
        <v>1991</v>
      </c>
      <c r="H3313" s="182">
        <v>58.226999999999997</v>
      </c>
      <c r="I3313" s="3">
        <v>40</v>
      </c>
      <c r="J3313" s="3">
        <v>25</v>
      </c>
      <c r="K3313" s="3" t="s">
        <v>26</v>
      </c>
      <c r="L3313" s="3">
        <v>477088</v>
      </c>
      <c r="M3313" s="3"/>
      <c r="N3313" s="3">
        <v>36</v>
      </c>
      <c r="O3313" s="3" t="s">
        <v>19</v>
      </c>
      <c r="P3313" s="3" t="s">
        <v>19</v>
      </c>
      <c r="Q3313" s="3"/>
      <c r="R3313" s="3"/>
    </row>
    <row r="3314" spans="1:18" ht="15" customHeight="1">
      <c r="A3314" s="3">
        <v>403640</v>
      </c>
      <c r="B3314" s="193" t="s">
        <v>54</v>
      </c>
      <c r="C3314" s="3">
        <v>11</v>
      </c>
      <c r="D3314" s="3" t="s">
        <v>1937</v>
      </c>
      <c r="E3314" s="3" t="s">
        <v>8695</v>
      </c>
      <c r="F3314" s="3" t="s">
        <v>8695</v>
      </c>
      <c r="G3314" s="3" t="s">
        <v>1991</v>
      </c>
      <c r="H3314" s="182">
        <v>35.370999999999995</v>
      </c>
      <c r="I3314" s="3">
        <v>10</v>
      </c>
      <c r="J3314" s="3">
        <v>7.5</v>
      </c>
      <c r="K3314" s="3" t="s">
        <v>26</v>
      </c>
      <c r="L3314" s="3">
        <v>348303</v>
      </c>
      <c r="M3314" s="3"/>
      <c r="N3314" s="3">
        <v>36</v>
      </c>
      <c r="O3314" s="3" t="s">
        <v>19</v>
      </c>
      <c r="P3314" s="3" t="s">
        <v>19</v>
      </c>
      <c r="Q3314" s="3"/>
      <c r="R3314" s="3"/>
    </row>
    <row r="3315" spans="1:18" ht="15" customHeight="1">
      <c r="A3315" s="3">
        <v>403641</v>
      </c>
      <c r="B3315" s="193" t="s">
        <v>54</v>
      </c>
      <c r="C3315" s="3">
        <v>11</v>
      </c>
      <c r="D3315" s="3" t="s">
        <v>1937</v>
      </c>
      <c r="E3315" s="3" t="s">
        <v>8696</v>
      </c>
      <c r="F3315" s="3" t="s">
        <v>8696</v>
      </c>
      <c r="G3315" s="3" t="s">
        <v>1991</v>
      </c>
      <c r="H3315" s="182">
        <v>25.459999999999997</v>
      </c>
      <c r="I3315" s="3">
        <v>20</v>
      </c>
      <c r="J3315" s="3">
        <v>15</v>
      </c>
      <c r="K3315" s="3" t="s">
        <v>26</v>
      </c>
      <c r="L3315" s="3">
        <v>457783</v>
      </c>
      <c r="M3315" s="3"/>
      <c r="N3315" s="3">
        <v>36</v>
      </c>
      <c r="O3315" s="3" t="s">
        <v>19</v>
      </c>
      <c r="P3315" s="3" t="s">
        <v>19</v>
      </c>
      <c r="Q3315" s="3"/>
      <c r="R3315" s="3"/>
    </row>
    <row r="3316" spans="1:18" ht="15" customHeight="1">
      <c r="A3316" s="3">
        <v>403643</v>
      </c>
      <c r="B3316" s="193" t="s">
        <v>54</v>
      </c>
      <c r="C3316" s="3">
        <v>11</v>
      </c>
      <c r="D3316" s="3" t="s">
        <v>1937</v>
      </c>
      <c r="E3316" s="3" t="s">
        <v>8697</v>
      </c>
      <c r="F3316" s="3" t="s">
        <v>8697</v>
      </c>
      <c r="G3316" s="3" t="s">
        <v>1991</v>
      </c>
      <c r="H3316" s="182">
        <v>33.75</v>
      </c>
      <c r="I3316" s="3">
        <v>20</v>
      </c>
      <c r="J3316" s="3">
        <v>15</v>
      </c>
      <c r="K3316" s="3" t="s">
        <v>26</v>
      </c>
      <c r="L3316" s="3">
        <v>358435</v>
      </c>
      <c r="M3316" s="3"/>
      <c r="N3316" s="3">
        <v>36</v>
      </c>
      <c r="O3316" s="3" t="s">
        <v>19</v>
      </c>
      <c r="P3316" s="3" t="s">
        <v>19</v>
      </c>
      <c r="Q3316" s="3"/>
      <c r="R3316" s="3"/>
    </row>
    <row r="3317" spans="1:18" ht="15" customHeight="1">
      <c r="A3317" s="3">
        <v>403645</v>
      </c>
      <c r="B3317" s="193" t="s">
        <v>54</v>
      </c>
      <c r="C3317" s="3">
        <v>11</v>
      </c>
      <c r="D3317" s="3" t="s">
        <v>1937</v>
      </c>
      <c r="E3317" s="3" t="s">
        <v>8698</v>
      </c>
      <c r="F3317" s="3" t="s">
        <v>8698</v>
      </c>
      <c r="G3317" s="3" t="s">
        <v>1991</v>
      </c>
      <c r="H3317" s="182">
        <v>29.436666666666667</v>
      </c>
      <c r="I3317" s="3">
        <v>10</v>
      </c>
      <c r="J3317" s="3">
        <v>5</v>
      </c>
      <c r="K3317" s="3" t="s">
        <v>26</v>
      </c>
      <c r="L3317" s="3">
        <v>348301</v>
      </c>
      <c r="M3317" s="3"/>
      <c r="N3317" s="3">
        <v>36</v>
      </c>
      <c r="O3317" s="3" t="s">
        <v>19</v>
      </c>
      <c r="P3317" s="3" t="s">
        <v>19</v>
      </c>
      <c r="Q3317" s="3"/>
      <c r="R3317" s="3"/>
    </row>
    <row r="3318" spans="1:18" ht="15" customHeight="1">
      <c r="A3318" s="3">
        <v>403642</v>
      </c>
      <c r="B3318" s="193" t="s">
        <v>54</v>
      </c>
      <c r="C3318" s="3">
        <v>11</v>
      </c>
      <c r="D3318" s="3" t="s">
        <v>1937</v>
      </c>
      <c r="E3318" s="3" t="s">
        <v>8699</v>
      </c>
      <c r="F3318" s="3" t="s">
        <v>8699</v>
      </c>
      <c r="G3318" s="3" t="s">
        <v>1991</v>
      </c>
      <c r="H3318" s="182">
        <v>0</v>
      </c>
      <c r="I3318" s="3">
        <v>0</v>
      </c>
      <c r="J3318" s="3">
        <v>0</v>
      </c>
      <c r="K3318" s="3" t="s">
        <v>18</v>
      </c>
      <c r="L3318" s="3">
        <v>348302</v>
      </c>
      <c r="M3318" s="3"/>
      <c r="N3318" s="3">
        <v>36</v>
      </c>
      <c r="O3318" s="3" t="s">
        <v>19</v>
      </c>
      <c r="P3318" s="3" t="s">
        <v>19</v>
      </c>
      <c r="Q3318" s="3"/>
      <c r="R3318" s="3"/>
    </row>
    <row r="3319" spans="1:18" ht="15" customHeight="1">
      <c r="A3319" s="3">
        <v>403649</v>
      </c>
      <c r="B3319" s="193" t="s">
        <v>54</v>
      </c>
      <c r="C3319" s="3">
        <v>9</v>
      </c>
      <c r="D3319" s="3" t="s">
        <v>55</v>
      </c>
      <c r="E3319" s="3" t="s">
        <v>8700</v>
      </c>
      <c r="F3319" s="3" t="s">
        <v>8701</v>
      </c>
      <c r="G3319" s="3" t="s">
        <v>58</v>
      </c>
      <c r="H3319" s="182">
        <v>0.49000000000000005</v>
      </c>
      <c r="I3319" s="3">
        <v>0</v>
      </c>
      <c r="J3319" s="3">
        <v>0</v>
      </c>
      <c r="K3319" s="3" t="s">
        <v>18</v>
      </c>
      <c r="L3319" s="3">
        <v>272412</v>
      </c>
      <c r="M3319" s="3" t="s">
        <v>8702</v>
      </c>
      <c r="N3319" s="3">
        <v>37</v>
      </c>
      <c r="O3319" s="3" t="s">
        <v>76</v>
      </c>
      <c r="P3319" s="3" t="s">
        <v>19</v>
      </c>
      <c r="Q3319" s="3"/>
      <c r="R3319" s="3"/>
    </row>
    <row r="3320" spans="1:18" ht="15" customHeight="1">
      <c r="A3320" s="3">
        <v>403629</v>
      </c>
      <c r="B3320" s="193" t="s">
        <v>54</v>
      </c>
      <c r="C3320" s="3">
        <v>36</v>
      </c>
      <c r="D3320" s="3" t="s">
        <v>4425</v>
      </c>
      <c r="E3320" s="3" t="s">
        <v>8703</v>
      </c>
      <c r="F3320" s="3" t="s">
        <v>8704</v>
      </c>
      <c r="G3320" s="3" t="s">
        <v>28</v>
      </c>
      <c r="H3320" s="182">
        <v>690</v>
      </c>
      <c r="I3320" s="3">
        <v>0</v>
      </c>
      <c r="J3320" s="3">
        <v>0</v>
      </c>
      <c r="K3320" s="3" t="s">
        <v>26</v>
      </c>
      <c r="L3320" s="3">
        <v>463000</v>
      </c>
      <c r="M3320" s="3" t="s">
        <v>8705</v>
      </c>
      <c r="N3320" s="3">
        <v>39</v>
      </c>
      <c r="O3320" s="3" t="s">
        <v>4580</v>
      </c>
      <c r="P3320" s="3" t="s">
        <v>19</v>
      </c>
      <c r="Q3320" s="3"/>
      <c r="R3320" s="3"/>
    </row>
    <row r="3321" spans="1:18" ht="15" customHeight="1">
      <c r="A3321" s="3">
        <v>403631</v>
      </c>
      <c r="B3321" s="193" t="s">
        <v>54</v>
      </c>
      <c r="C3321" s="3">
        <v>36</v>
      </c>
      <c r="D3321" s="3" t="s">
        <v>4425</v>
      </c>
      <c r="E3321" s="3" t="s">
        <v>8706</v>
      </c>
      <c r="F3321" s="3" t="s">
        <v>8707</v>
      </c>
      <c r="G3321" s="3" t="s">
        <v>28</v>
      </c>
      <c r="H3321" s="182">
        <v>0</v>
      </c>
      <c r="I3321" s="3">
        <v>0</v>
      </c>
      <c r="J3321" s="3">
        <v>0</v>
      </c>
      <c r="K3321" s="3" t="s">
        <v>18</v>
      </c>
      <c r="L3321" s="3">
        <v>466380</v>
      </c>
      <c r="M3321" s="167" t="s">
        <v>2978</v>
      </c>
      <c r="N3321" s="3">
        <v>39</v>
      </c>
      <c r="O3321" s="3" t="s">
        <v>6583</v>
      </c>
      <c r="P3321" s="3" t="s">
        <v>19</v>
      </c>
      <c r="Q3321" s="3"/>
      <c r="R3321" s="3"/>
    </row>
    <row r="3322" spans="1:18" ht="15" customHeight="1">
      <c r="A3322" s="3">
        <v>403651</v>
      </c>
      <c r="B3322" s="193" t="s">
        <v>54</v>
      </c>
      <c r="C3322" s="3">
        <v>36</v>
      </c>
      <c r="D3322" s="3" t="s">
        <v>4425</v>
      </c>
      <c r="E3322" s="3" t="s">
        <v>8708</v>
      </c>
      <c r="F3322" s="3" t="s">
        <v>8709</v>
      </c>
      <c r="G3322" s="3" t="s">
        <v>28</v>
      </c>
      <c r="H3322" s="182">
        <v>680</v>
      </c>
      <c r="I3322" s="3">
        <v>0</v>
      </c>
      <c r="J3322" s="3">
        <v>0.16666666666666666</v>
      </c>
      <c r="K3322" s="3" t="s">
        <v>26</v>
      </c>
      <c r="L3322" s="3">
        <v>422695</v>
      </c>
      <c r="M3322" s="3" t="s">
        <v>8710</v>
      </c>
      <c r="N3322" s="3">
        <v>39</v>
      </c>
      <c r="O3322" s="3" t="s">
        <v>2822</v>
      </c>
      <c r="P3322" s="3" t="s">
        <v>19</v>
      </c>
      <c r="Q3322" s="3"/>
      <c r="R3322" s="3"/>
    </row>
    <row r="3323" spans="1:18" ht="15" customHeight="1">
      <c r="A3323" s="3">
        <v>403653</v>
      </c>
      <c r="B3323" s="193" t="s">
        <v>54</v>
      </c>
      <c r="C3323" s="3">
        <v>16</v>
      </c>
      <c r="D3323" s="166" t="s">
        <v>3284</v>
      </c>
      <c r="E3323" s="3" t="s">
        <v>8711</v>
      </c>
      <c r="F3323" s="3" t="s">
        <v>8712</v>
      </c>
      <c r="G3323" s="3" t="s">
        <v>28</v>
      </c>
      <c r="H3323" s="182">
        <v>11.49</v>
      </c>
      <c r="I3323" s="3">
        <v>10.333333333333334</v>
      </c>
      <c r="J3323" s="3">
        <v>11.5</v>
      </c>
      <c r="K3323" s="3" t="s">
        <v>29</v>
      </c>
      <c r="L3323" s="3">
        <v>405629</v>
      </c>
      <c r="M3323" s="3"/>
      <c r="N3323" s="3"/>
      <c r="O3323" s="3" t="s">
        <v>3284</v>
      </c>
      <c r="P3323" s="3" t="s">
        <v>19</v>
      </c>
      <c r="Q3323" s="3"/>
      <c r="R3323" s="3"/>
    </row>
    <row r="3324" spans="1:18" ht="15" customHeight="1">
      <c r="A3324" s="3">
        <v>403403</v>
      </c>
      <c r="B3324" s="193" t="s">
        <v>54</v>
      </c>
      <c r="C3324" s="3">
        <v>29</v>
      </c>
      <c r="D3324" s="3" t="s">
        <v>4055</v>
      </c>
      <c r="E3324" s="3" t="s">
        <v>8713</v>
      </c>
      <c r="F3324" s="3" t="s">
        <v>8714</v>
      </c>
      <c r="G3324" s="3" t="s">
        <v>28</v>
      </c>
      <c r="H3324" s="182">
        <v>68.926682692307693</v>
      </c>
      <c r="I3324" s="3">
        <v>34.333333333333336</v>
      </c>
      <c r="J3324" s="3">
        <v>33.333333333333336</v>
      </c>
      <c r="K3324" s="3" t="s">
        <v>29</v>
      </c>
      <c r="L3324" s="167">
        <v>453792</v>
      </c>
      <c r="M3324" s="3"/>
      <c r="N3324" s="3"/>
      <c r="O3324" s="3" t="s">
        <v>4055</v>
      </c>
      <c r="P3324" s="3">
        <v>453792</v>
      </c>
      <c r="Q3324" s="3"/>
      <c r="R3324" s="3"/>
    </row>
    <row r="3325" spans="1:18" ht="15" customHeight="1">
      <c r="A3325" s="3">
        <v>403655</v>
      </c>
      <c r="B3325" s="193" t="s">
        <v>54</v>
      </c>
      <c r="C3325" s="3">
        <v>36</v>
      </c>
      <c r="D3325" s="3" t="s">
        <v>4425</v>
      </c>
      <c r="E3325" s="3" t="s">
        <v>8715</v>
      </c>
      <c r="F3325" s="3" t="s">
        <v>8716</v>
      </c>
      <c r="G3325" s="3" t="s">
        <v>28</v>
      </c>
      <c r="H3325" s="182">
        <v>98777.72</v>
      </c>
      <c r="I3325" s="3">
        <v>0</v>
      </c>
      <c r="J3325" s="3">
        <v>0</v>
      </c>
      <c r="K3325" s="3" t="s">
        <v>18</v>
      </c>
      <c r="L3325" s="3">
        <v>482104</v>
      </c>
      <c r="M3325" s="3"/>
      <c r="N3325" s="3">
        <v>39</v>
      </c>
      <c r="O3325" s="3" t="s">
        <v>19</v>
      </c>
      <c r="P3325" s="3" t="s">
        <v>19</v>
      </c>
      <c r="Q3325" s="3"/>
      <c r="R3325" s="3"/>
    </row>
    <row r="3326" spans="1:18" ht="15" customHeight="1">
      <c r="A3326" s="3">
        <v>403657</v>
      </c>
      <c r="B3326" s="193" t="s">
        <v>54</v>
      </c>
      <c r="C3326" s="3">
        <v>36</v>
      </c>
      <c r="D3326" s="3" t="s">
        <v>4425</v>
      </c>
      <c r="E3326" s="3" t="s">
        <v>8717</v>
      </c>
      <c r="F3326" s="3" t="s">
        <v>8718</v>
      </c>
      <c r="G3326" s="3" t="s">
        <v>28</v>
      </c>
      <c r="H3326" s="182">
        <v>98777.72</v>
      </c>
      <c r="I3326" s="3">
        <v>0</v>
      </c>
      <c r="J3326" s="3">
        <v>0</v>
      </c>
      <c r="K3326" s="3" t="s">
        <v>18</v>
      </c>
      <c r="L3326" s="3">
        <v>482104</v>
      </c>
      <c r="M3326" s="3"/>
      <c r="N3326" s="3">
        <v>39</v>
      </c>
      <c r="O3326" s="3" t="s">
        <v>19</v>
      </c>
      <c r="P3326" s="3" t="s">
        <v>19</v>
      </c>
      <c r="Q3326" s="3"/>
      <c r="R3326" s="3"/>
    </row>
    <row r="3327" spans="1:18" ht="15" customHeight="1">
      <c r="A3327" s="3">
        <v>403656</v>
      </c>
      <c r="B3327" s="193" t="s">
        <v>54</v>
      </c>
      <c r="C3327" s="3">
        <v>36</v>
      </c>
      <c r="D3327" s="3" t="s">
        <v>4425</v>
      </c>
      <c r="E3327" s="3" t="s">
        <v>8719</v>
      </c>
      <c r="F3327" s="3" t="s">
        <v>8720</v>
      </c>
      <c r="G3327" s="3" t="s">
        <v>28</v>
      </c>
      <c r="H3327" s="182">
        <v>98726.88</v>
      </c>
      <c r="I3327" s="3">
        <v>0</v>
      </c>
      <c r="J3327" s="3">
        <v>0</v>
      </c>
      <c r="K3327" s="3" t="s">
        <v>18</v>
      </c>
      <c r="L3327" s="3">
        <v>482104</v>
      </c>
      <c r="M3327" s="3"/>
      <c r="N3327" s="3">
        <v>39</v>
      </c>
      <c r="O3327" s="3" t="s">
        <v>19</v>
      </c>
      <c r="P3327" s="3" t="s">
        <v>19</v>
      </c>
      <c r="Q3327" s="3"/>
      <c r="R3327" s="3"/>
    </row>
    <row r="3328" spans="1:18" ht="15" customHeight="1">
      <c r="A3328" s="3">
        <v>403659</v>
      </c>
      <c r="B3328" s="193" t="s">
        <v>54</v>
      </c>
      <c r="C3328" s="3">
        <v>36</v>
      </c>
      <c r="D3328" s="3" t="s">
        <v>4425</v>
      </c>
      <c r="E3328" s="3" t="s">
        <v>8721</v>
      </c>
      <c r="F3328" s="3" t="s">
        <v>8722</v>
      </c>
      <c r="G3328" s="3" t="s">
        <v>28</v>
      </c>
      <c r="H3328" s="182">
        <v>171610.93</v>
      </c>
      <c r="I3328" s="3">
        <v>0</v>
      </c>
      <c r="J3328" s="3">
        <v>0</v>
      </c>
      <c r="K3328" s="3" t="s">
        <v>18</v>
      </c>
      <c r="L3328" s="3">
        <v>425834</v>
      </c>
      <c r="M3328" s="3"/>
      <c r="N3328" s="3">
        <v>39</v>
      </c>
      <c r="O3328" s="3" t="s">
        <v>19</v>
      </c>
      <c r="P3328" s="3" t="s">
        <v>19</v>
      </c>
      <c r="Q3328" s="3"/>
      <c r="R3328" s="3"/>
    </row>
    <row r="3329" spans="1:18" ht="15" customHeight="1">
      <c r="A3329" s="3">
        <v>403661</v>
      </c>
      <c r="B3329" s="193" t="s">
        <v>54</v>
      </c>
      <c r="C3329" s="3">
        <v>36</v>
      </c>
      <c r="D3329" s="3" t="s">
        <v>4425</v>
      </c>
      <c r="E3329" s="3" t="s">
        <v>8723</v>
      </c>
      <c r="F3329" s="3" t="s">
        <v>8724</v>
      </c>
      <c r="G3329" s="3" t="s">
        <v>28</v>
      </c>
      <c r="H3329" s="182">
        <v>5677.84</v>
      </c>
      <c r="I3329" s="3">
        <v>0</v>
      </c>
      <c r="J3329" s="3">
        <v>0</v>
      </c>
      <c r="K3329" s="3" t="s">
        <v>18</v>
      </c>
      <c r="L3329" s="3">
        <v>470430</v>
      </c>
      <c r="M3329" s="3"/>
      <c r="N3329" s="3">
        <v>39</v>
      </c>
      <c r="O3329" s="3" t="s">
        <v>19</v>
      </c>
      <c r="P3329" s="3" t="s">
        <v>19</v>
      </c>
      <c r="Q3329" s="3"/>
      <c r="R3329" s="3"/>
    </row>
    <row r="3330" spans="1:18" ht="15" customHeight="1">
      <c r="A3330" s="3">
        <v>403662</v>
      </c>
      <c r="B3330" s="193" t="s">
        <v>54</v>
      </c>
      <c r="C3330" s="3">
        <v>36</v>
      </c>
      <c r="D3330" s="3" t="s">
        <v>4425</v>
      </c>
      <c r="E3330" s="3" t="s">
        <v>8725</v>
      </c>
      <c r="F3330" s="3" t="s">
        <v>8726</v>
      </c>
      <c r="G3330" s="3" t="s">
        <v>28</v>
      </c>
      <c r="H3330" s="182">
        <v>1321.02</v>
      </c>
      <c r="I3330" s="3">
        <v>0</v>
      </c>
      <c r="J3330" s="3">
        <v>0</v>
      </c>
      <c r="K3330" s="3" t="s">
        <v>18</v>
      </c>
      <c r="L3330" s="3">
        <v>470430</v>
      </c>
      <c r="M3330" s="3"/>
      <c r="N3330" s="3">
        <v>39</v>
      </c>
      <c r="O3330" s="3" t="s">
        <v>19</v>
      </c>
      <c r="P3330" s="3" t="s">
        <v>19</v>
      </c>
      <c r="Q3330" s="3"/>
      <c r="R3330" s="3"/>
    </row>
    <row r="3331" spans="1:18" ht="15" customHeight="1">
      <c r="A3331" s="3">
        <v>403663</v>
      </c>
      <c r="B3331" s="193" t="s">
        <v>54</v>
      </c>
      <c r="C3331" s="3">
        <v>36</v>
      </c>
      <c r="D3331" s="3" t="s">
        <v>4425</v>
      </c>
      <c r="E3331" s="3" t="s">
        <v>8727</v>
      </c>
      <c r="F3331" s="3" t="s">
        <v>8728</v>
      </c>
      <c r="G3331" s="3" t="s">
        <v>28</v>
      </c>
      <c r="H3331" s="182">
        <v>819.2</v>
      </c>
      <c r="I3331" s="3">
        <v>0</v>
      </c>
      <c r="J3331" s="3">
        <v>0</v>
      </c>
      <c r="K3331" s="3" t="s">
        <v>18</v>
      </c>
      <c r="L3331" s="3">
        <v>425834</v>
      </c>
      <c r="M3331" s="3"/>
      <c r="N3331" s="3">
        <v>39</v>
      </c>
      <c r="O3331" s="3" t="s">
        <v>19</v>
      </c>
      <c r="P3331" s="3" t="s">
        <v>19</v>
      </c>
      <c r="Q3331" s="3"/>
      <c r="R3331" s="3"/>
    </row>
    <row r="3332" spans="1:18" ht="15" customHeight="1">
      <c r="A3332" s="3">
        <v>403658</v>
      </c>
      <c r="B3332" s="193" t="s">
        <v>54</v>
      </c>
      <c r="C3332" s="3">
        <v>36</v>
      </c>
      <c r="D3332" s="3" t="s">
        <v>4425</v>
      </c>
      <c r="E3332" s="3" t="s">
        <v>8729</v>
      </c>
      <c r="F3332" s="3" t="s">
        <v>8730</v>
      </c>
      <c r="G3332" s="3" t="s">
        <v>28</v>
      </c>
      <c r="H3332" s="182">
        <v>398.66999999999996</v>
      </c>
      <c r="I3332" s="3">
        <v>0</v>
      </c>
      <c r="J3332" s="3">
        <v>0</v>
      </c>
      <c r="K3332" s="3" t="s">
        <v>18</v>
      </c>
      <c r="L3332" s="3">
        <v>425834</v>
      </c>
      <c r="M3332" s="3"/>
      <c r="N3332" s="3">
        <v>39</v>
      </c>
      <c r="O3332" s="3" t="s">
        <v>19</v>
      </c>
      <c r="P3332" s="3" t="s">
        <v>19</v>
      </c>
      <c r="Q3332" s="3"/>
      <c r="R3332" s="3"/>
    </row>
    <row r="3333" spans="1:18" ht="15" customHeight="1">
      <c r="A3333" s="3">
        <v>403665</v>
      </c>
      <c r="B3333" s="193" t="s">
        <v>54</v>
      </c>
      <c r="C3333" s="3">
        <v>36</v>
      </c>
      <c r="D3333" s="3" t="s">
        <v>4425</v>
      </c>
      <c r="E3333" s="3" t="s">
        <v>8731</v>
      </c>
      <c r="F3333" s="3" t="s">
        <v>8732</v>
      </c>
      <c r="G3333" s="3" t="s">
        <v>28</v>
      </c>
      <c r="H3333" s="182">
        <v>534.43999999999994</v>
      </c>
      <c r="I3333" s="3">
        <v>0</v>
      </c>
      <c r="J3333" s="3">
        <v>0</v>
      </c>
      <c r="K3333" s="3" t="s">
        <v>18</v>
      </c>
      <c r="L3333" s="3">
        <v>470430</v>
      </c>
      <c r="M3333" s="3"/>
      <c r="N3333" s="3">
        <v>39</v>
      </c>
      <c r="O3333" s="3" t="s">
        <v>19</v>
      </c>
      <c r="P3333" s="3" t="s">
        <v>19</v>
      </c>
      <c r="Q3333" s="3"/>
      <c r="R3333" s="3"/>
    </row>
    <row r="3334" spans="1:18" ht="15" customHeight="1">
      <c r="A3334" s="3">
        <v>403667</v>
      </c>
      <c r="B3334" s="193" t="s">
        <v>54</v>
      </c>
      <c r="C3334" s="3">
        <v>36</v>
      </c>
      <c r="D3334" s="3" t="s">
        <v>4425</v>
      </c>
      <c r="E3334" s="3" t="s">
        <v>8733</v>
      </c>
      <c r="F3334" s="3" t="s">
        <v>8734</v>
      </c>
      <c r="G3334" s="3" t="s">
        <v>28</v>
      </c>
      <c r="H3334" s="182">
        <v>996.42</v>
      </c>
      <c r="I3334" s="3">
        <v>0</v>
      </c>
      <c r="J3334" s="3">
        <v>0</v>
      </c>
      <c r="K3334" s="3" t="s">
        <v>18</v>
      </c>
      <c r="L3334" s="3">
        <v>60461</v>
      </c>
      <c r="M3334" s="3"/>
      <c r="N3334" s="3">
        <v>39</v>
      </c>
      <c r="O3334" s="3" t="s">
        <v>19</v>
      </c>
      <c r="P3334" s="3" t="s">
        <v>19</v>
      </c>
      <c r="Q3334" s="3"/>
      <c r="R3334" s="3"/>
    </row>
    <row r="3335" spans="1:18" ht="15" customHeight="1">
      <c r="A3335" s="3">
        <v>403664</v>
      </c>
      <c r="B3335" s="193" t="s">
        <v>54</v>
      </c>
      <c r="C3335" s="3">
        <v>36</v>
      </c>
      <c r="D3335" s="3" t="s">
        <v>4425</v>
      </c>
      <c r="E3335" s="3" t="s">
        <v>8735</v>
      </c>
      <c r="F3335" s="3" t="s">
        <v>8736</v>
      </c>
      <c r="G3335" s="3" t="s">
        <v>28</v>
      </c>
      <c r="H3335" s="182">
        <v>1076.76</v>
      </c>
      <c r="I3335" s="3">
        <v>0</v>
      </c>
      <c r="J3335" s="3">
        <v>0</v>
      </c>
      <c r="K3335" s="3" t="s">
        <v>18</v>
      </c>
      <c r="L3335" s="3">
        <v>600048</v>
      </c>
      <c r="M3335" s="3"/>
      <c r="N3335" s="3">
        <v>39</v>
      </c>
      <c r="O3335" s="3" t="s">
        <v>19</v>
      </c>
      <c r="P3335" s="3" t="s">
        <v>19</v>
      </c>
      <c r="Q3335" s="3"/>
      <c r="R3335" s="3"/>
    </row>
    <row r="3336" spans="1:18" ht="15" customHeight="1">
      <c r="A3336" s="3">
        <v>403669</v>
      </c>
      <c r="B3336" s="193" t="s">
        <v>54</v>
      </c>
      <c r="C3336" s="3">
        <v>36</v>
      </c>
      <c r="D3336" s="3" t="s">
        <v>4425</v>
      </c>
      <c r="E3336" s="3" t="s">
        <v>8737</v>
      </c>
      <c r="F3336" s="3" t="s">
        <v>8738</v>
      </c>
      <c r="G3336" s="3" t="s">
        <v>28</v>
      </c>
      <c r="H3336" s="182">
        <v>3089.15</v>
      </c>
      <c r="I3336" s="3">
        <v>0</v>
      </c>
      <c r="J3336" s="3">
        <v>0</v>
      </c>
      <c r="K3336" s="3" t="s">
        <v>18</v>
      </c>
      <c r="L3336" s="3">
        <v>600049</v>
      </c>
      <c r="M3336" s="3"/>
      <c r="N3336" s="3">
        <v>39</v>
      </c>
      <c r="O3336" s="3" t="s">
        <v>19</v>
      </c>
      <c r="P3336" s="3" t="s">
        <v>19</v>
      </c>
      <c r="Q3336" s="3"/>
      <c r="R3336" s="3"/>
    </row>
    <row r="3337" spans="1:18" ht="15" customHeight="1">
      <c r="A3337" s="3">
        <v>403671</v>
      </c>
      <c r="B3337" s="193" t="s">
        <v>54</v>
      </c>
      <c r="C3337" s="3">
        <v>36</v>
      </c>
      <c r="D3337" s="3" t="s">
        <v>4425</v>
      </c>
      <c r="E3337" s="3" t="s">
        <v>8739</v>
      </c>
      <c r="F3337" s="3" t="s">
        <v>8740</v>
      </c>
      <c r="G3337" s="3" t="s">
        <v>28</v>
      </c>
      <c r="H3337" s="182">
        <v>1168.5999999999999</v>
      </c>
      <c r="I3337" s="3">
        <v>0</v>
      </c>
      <c r="J3337" s="3">
        <v>0</v>
      </c>
      <c r="K3337" s="3" t="s">
        <v>18</v>
      </c>
      <c r="L3337" s="3">
        <v>600048</v>
      </c>
      <c r="M3337" s="3"/>
      <c r="N3337" s="3">
        <v>39</v>
      </c>
      <c r="O3337" s="3" t="s">
        <v>19</v>
      </c>
      <c r="P3337" s="3" t="s">
        <v>19</v>
      </c>
      <c r="Q3337" s="3"/>
      <c r="R3337" s="3"/>
    </row>
    <row r="3338" spans="1:18" ht="15" customHeight="1">
      <c r="A3338" s="3">
        <v>403668</v>
      </c>
      <c r="B3338" s="193" t="s">
        <v>54</v>
      </c>
      <c r="C3338" s="3">
        <v>36</v>
      </c>
      <c r="D3338" s="3" t="s">
        <v>4425</v>
      </c>
      <c r="E3338" s="3" t="s">
        <v>8741</v>
      </c>
      <c r="F3338" s="3" t="s">
        <v>8742</v>
      </c>
      <c r="G3338" s="3" t="s">
        <v>28</v>
      </c>
      <c r="H3338" s="182">
        <v>3941.84</v>
      </c>
      <c r="I3338" s="3">
        <v>0</v>
      </c>
      <c r="J3338" s="3">
        <v>0</v>
      </c>
      <c r="K3338" s="3" t="s">
        <v>18</v>
      </c>
      <c r="L3338" s="3">
        <v>600048</v>
      </c>
      <c r="M3338" s="3"/>
      <c r="N3338" s="3">
        <v>39</v>
      </c>
      <c r="O3338" s="3" t="s">
        <v>19</v>
      </c>
      <c r="P3338" s="3" t="s">
        <v>19</v>
      </c>
      <c r="Q3338" s="3"/>
      <c r="R3338" s="3"/>
    </row>
    <row r="3339" spans="1:18" ht="15" customHeight="1">
      <c r="A3339" s="3">
        <v>403660</v>
      </c>
      <c r="B3339" s="193" t="s">
        <v>54</v>
      </c>
      <c r="C3339" s="3">
        <v>36</v>
      </c>
      <c r="D3339" s="3" t="s">
        <v>4425</v>
      </c>
      <c r="E3339" s="3" t="s">
        <v>8743</v>
      </c>
      <c r="F3339" s="3" t="s">
        <v>8744</v>
      </c>
      <c r="G3339" s="3" t="s">
        <v>28</v>
      </c>
      <c r="H3339" s="182">
        <v>15623.08</v>
      </c>
      <c r="I3339" s="3">
        <v>0</v>
      </c>
      <c r="J3339" s="3">
        <v>0</v>
      </c>
      <c r="K3339" s="3" t="s">
        <v>18</v>
      </c>
      <c r="L3339" s="3">
        <v>600048</v>
      </c>
      <c r="M3339" s="3"/>
      <c r="N3339" s="3">
        <v>39</v>
      </c>
      <c r="O3339" s="3" t="s">
        <v>19</v>
      </c>
      <c r="P3339" s="3" t="s">
        <v>19</v>
      </c>
      <c r="Q3339" s="3"/>
      <c r="R3339" s="3"/>
    </row>
    <row r="3340" spans="1:18" ht="15" customHeight="1">
      <c r="A3340" s="3">
        <v>403664</v>
      </c>
      <c r="B3340" s="193" t="s">
        <v>54</v>
      </c>
      <c r="C3340" s="3">
        <v>36</v>
      </c>
      <c r="D3340" s="3" t="s">
        <v>4425</v>
      </c>
      <c r="E3340" s="3" t="s">
        <v>8735</v>
      </c>
      <c r="F3340" s="3" t="s">
        <v>8736</v>
      </c>
      <c r="G3340" s="3" t="s">
        <v>28</v>
      </c>
      <c r="H3340" s="182">
        <v>1076.76</v>
      </c>
      <c r="I3340" s="3">
        <v>0</v>
      </c>
      <c r="J3340" s="3">
        <v>0</v>
      </c>
      <c r="K3340" s="3" t="s">
        <v>18</v>
      </c>
      <c r="L3340" s="3">
        <v>600048</v>
      </c>
      <c r="M3340" s="3"/>
      <c r="N3340" s="3">
        <v>39</v>
      </c>
      <c r="O3340" s="3" t="s">
        <v>19</v>
      </c>
      <c r="P3340" s="3" t="s">
        <v>19</v>
      </c>
      <c r="Q3340" s="3"/>
      <c r="R3340" s="3"/>
    </row>
    <row r="3341" spans="1:18" ht="15" customHeight="1">
      <c r="A3341" s="3">
        <v>403669</v>
      </c>
      <c r="B3341" s="193" t="s">
        <v>54</v>
      </c>
      <c r="C3341" s="3">
        <v>36</v>
      </c>
      <c r="D3341" s="3" t="s">
        <v>4425</v>
      </c>
      <c r="E3341" s="3" t="s">
        <v>8737</v>
      </c>
      <c r="F3341" s="3" t="s">
        <v>8738</v>
      </c>
      <c r="G3341" s="3" t="s">
        <v>28</v>
      </c>
      <c r="H3341" s="182">
        <v>3089.15</v>
      </c>
      <c r="I3341" s="3">
        <v>0</v>
      </c>
      <c r="J3341" s="3">
        <v>0</v>
      </c>
      <c r="K3341" s="3" t="s">
        <v>18</v>
      </c>
      <c r="L3341" s="3">
        <v>600049</v>
      </c>
      <c r="M3341" s="3"/>
      <c r="N3341" s="3">
        <v>39</v>
      </c>
      <c r="O3341" s="3" t="s">
        <v>19</v>
      </c>
      <c r="P3341" s="3" t="s">
        <v>19</v>
      </c>
      <c r="Q3341" s="3"/>
      <c r="R3341" s="3"/>
    </row>
    <row r="3342" spans="1:18" ht="15" customHeight="1">
      <c r="A3342" s="3">
        <v>403671</v>
      </c>
      <c r="B3342" s="193" t="s">
        <v>54</v>
      </c>
      <c r="C3342" s="3">
        <v>36</v>
      </c>
      <c r="D3342" s="3" t="s">
        <v>4425</v>
      </c>
      <c r="E3342" s="3" t="s">
        <v>8739</v>
      </c>
      <c r="F3342" s="3" t="s">
        <v>8740</v>
      </c>
      <c r="G3342" s="3" t="s">
        <v>28</v>
      </c>
      <c r="H3342" s="182">
        <v>1168.5999999999999</v>
      </c>
      <c r="I3342" s="3">
        <v>0</v>
      </c>
      <c r="J3342" s="3">
        <v>0</v>
      </c>
      <c r="K3342" s="3" t="s">
        <v>18</v>
      </c>
      <c r="L3342" s="3">
        <v>600048</v>
      </c>
      <c r="M3342" s="3"/>
      <c r="N3342" s="3">
        <v>39</v>
      </c>
      <c r="O3342" s="3" t="s">
        <v>19</v>
      </c>
      <c r="P3342" s="3" t="s">
        <v>19</v>
      </c>
      <c r="Q3342" s="3"/>
      <c r="R3342" s="3"/>
    </row>
    <row r="3343" spans="1:18" ht="15" customHeight="1">
      <c r="A3343" s="3">
        <v>403668</v>
      </c>
      <c r="B3343" s="193" t="s">
        <v>54</v>
      </c>
      <c r="C3343" s="3">
        <v>36</v>
      </c>
      <c r="D3343" s="3" t="s">
        <v>4425</v>
      </c>
      <c r="E3343" s="3" t="s">
        <v>8741</v>
      </c>
      <c r="F3343" s="3" t="s">
        <v>8742</v>
      </c>
      <c r="G3343" s="3" t="s">
        <v>28</v>
      </c>
      <c r="H3343" s="182">
        <v>3941.84</v>
      </c>
      <c r="I3343" s="3">
        <v>0</v>
      </c>
      <c r="J3343" s="3">
        <v>0</v>
      </c>
      <c r="K3343" s="3" t="s">
        <v>18</v>
      </c>
      <c r="L3343" s="3">
        <v>600048</v>
      </c>
      <c r="M3343" s="3"/>
      <c r="N3343" s="3">
        <v>39</v>
      </c>
      <c r="O3343" s="3" t="s">
        <v>19</v>
      </c>
      <c r="P3343" s="3" t="s">
        <v>19</v>
      </c>
      <c r="Q3343" s="3"/>
      <c r="R3343" s="3"/>
    </row>
    <row r="3344" spans="1:18" ht="15" customHeight="1">
      <c r="A3344" s="3">
        <v>403660</v>
      </c>
      <c r="B3344" s="193" t="s">
        <v>54</v>
      </c>
      <c r="C3344" s="3">
        <v>36</v>
      </c>
      <c r="D3344" s="3" t="s">
        <v>4425</v>
      </c>
      <c r="E3344" s="3" t="s">
        <v>8743</v>
      </c>
      <c r="F3344" s="3" t="s">
        <v>8744</v>
      </c>
      <c r="G3344" s="3" t="s">
        <v>28</v>
      </c>
      <c r="H3344" s="182">
        <v>15623.08</v>
      </c>
      <c r="I3344" s="3">
        <v>0</v>
      </c>
      <c r="J3344" s="3">
        <v>0</v>
      </c>
      <c r="K3344" s="3" t="s">
        <v>18</v>
      </c>
      <c r="L3344" s="3">
        <v>600048</v>
      </c>
      <c r="M3344" s="3"/>
      <c r="N3344" s="3">
        <v>39</v>
      </c>
      <c r="O3344" s="3" t="s">
        <v>19</v>
      </c>
      <c r="P3344" s="3" t="s">
        <v>19</v>
      </c>
      <c r="Q3344" s="3"/>
      <c r="R3344" s="3"/>
    </row>
    <row r="3345" spans="1:18" ht="15" customHeight="1">
      <c r="A3345" s="3">
        <v>402832</v>
      </c>
      <c r="B3345" s="193" t="s">
        <v>54</v>
      </c>
      <c r="C3345" s="3">
        <v>7</v>
      </c>
      <c r="D3345" s="3" t="s">
        <v>7861</v>
      </c>
      <c r="E3345" s="3" t="s">
        <v>8745</v>
      </c>
      <c r="F3345" s="3" t="s">
        <v>8746</v>
      </c>
      <c r="G3345" s="3" t="s">
        <v>96</v>
      </c>
      <c r="H3345" s="182">
        <v>0</v>
      </c>
      <c r="I3345" s="3">
        <v>0</v>
      </c>
      <c r="J3345" s="3">
        <v>0</v>
      </c>
      <c r="K3345" s="3" t="s">
        <v>18</v>
      </c>
      <c r="L3345" s="3">
        <v>440566</v>
      </c>
      <c r="M3345" s="3"/>
      <c r="N3345" s="3"/>
      <c r="O3345" s="3" t="s">
        <v>19</v>
      </c>
      <c r="P3345" s="3" t="s">
        <v>19</v>
      </c>
      <c r="Q3345" s="3"/>
      <c r="R3345" s="3"/>
    </row>
    <row r="3346" spans="1:18" ht="15" customHeight="1">
      <c r="A3346" s="3">
        <v>402823</v>
      </c>
      <c r="B3346" s="193" t="s">
        <v>54</v>
      </c>
      <c r="C3346" s="3">
        <v>16</v>
      </c>
      <c r="D3346" s="166" t="s">
        <v>3284</v>
      </c>
      <c r="E3346" s="3" t="s">
        <v>8747</v>
      </c>
      <c r="F3346" s="3" t="s">
        <v>8748</v>
      </c>
      <c r="G3346" s="3" t="s">
        <v>28</v>
      </c>
      <c r="H3346" s="182">
        <v>25.963636363636361</v>
      </c>
      <c r="I3346" s="3">
        <v>5.666666666666667</v>
      </c>
      <c r="J3346" s="3">
        <v>4.5</v>
      </c>
      <c r="K3346" s="3" t="s">
        <v>29</v>
      </c>
      <c r="L3346" s="3">
        <v>458930</v>
      </c>
      <c r="M3346" s="3"/>
      <c r="N3346" s="3"/>
      <c r="O3346" s="3" t="s">
        <v>3284</v>
      </c>
      <c r="P3346" s="3" t="s">
        <v>19</v>
      </c>
      <c r="Q3346" s="3"/>
      <c r="R3346" s="3"/>
    </row>
    <row r="3347" spans="1:18" ht="15" customHeight="1">
      <c r="A3347" s="3">
        <v>402826</v>
      </c>
      <c r="B3347" s="193" t="s">
        <v>54</v>
      </c>
      <c r="C3347" s="3">
        <v>16</v>
      </c>
      <c r="D3347" s="166" t="s">
        <v>3284</v>
      </c>
      <c r="E3347" s="3" t="s">
        <v>8749</v>
      </c>
      <c r="F3347" s="3" t="s">
        <v>8750</v>
      </c>
      <c r="G3347" s="3" t="s">
        <v>28</v>
      </c>
      <c r="H3347" s="182">
        <v>122.00999999999999</v>
      </c>
      <c r="I3347" s="3">
        <v>0</v>
      </c>
      <c r="J3347" s="3">
        <v>0.75</v>
      </c>
      <c r="K3347" s="3" t="s">
        <v>26</v>
      </c>
      <c r="L3347" s="169">
        <v>433046</v>
      </c>
      <c r="M3347" s="3"/>
      <c r="N3347" s="3"/>
      <c r="O3347" s="3" t="s">
        <v>3284</v>
      </c>
      <c r="P3347" s="3" t="s">
        <v>19</v>
      </c>
      <c r="Q3347" s="3"/>
      <c r="R3347" s="3"/>
    </row>
    <row r="3348" spans="1:18" ht="15" customHeight="1">
      <c r="A3348" s="3">
        <v>402827</v>
      </c>
      <c r="B3348" s="193" t="s">
        <v>54</v>
      </c>
      <c r="C3348" s="3">
        <v>16</v>
      </c>
      <c r="D3348" s="166" t="s">
        <v>3284</v>
      </c>
      <c r="E3348" s="3" t="s">
        <v>8751</v>
      </c>
      <c r="F3348" s="3" t="s">
        <v>8752</v>
      </c>
      <c r="G3348" s="3" t="s">
        <v>28</v>
      </c>
      <c r="H3348" s="182">
        <v>67.2</v>
      </c>
      <c r="I3348" s="3">
        <v>0.33333333333333331</v>
      </c>
      <c r="J3348" s="3">
        <v>0.25</v>
      </c>
      <c r="K3348" s="3" t="s">
        <v>26</v>
      </c>
      <c r="L3348" s="169">
        <v>285572</v>
      </c>
      <c r="M3348" s="3"/>
      <c r="N3348" s="3"/>
      <c r="O3348" s="3" t="s">
        <v>3284</v>
      </c>
      <c r="P3348" s="3" t="s">
        <v>19</v>
      </c>
      <c r="Q3348" s="3"/>
      <c r="R3348" s="3"/>
    </row>
    <row r="3349" spans="1:18" ht="15" customHeight="1">
      <c r="A3349" s="3">
        <v>402829</v>
      </c>
      <c r="B3349" s="193" t="s">
        <v>54</v>
      </c>
      <c r="C3349" s="3">
        <v>16</v>
      </c>
      <c r="D3349" s="166" t="s">
        <v>3284</v>
      </c>
      <c r="E3349" s="3" t="s">
        <v>8753</v>
      </c>
      <c r="F3349" s="3" t="s">
        <v>8754</v>
      </c>
      <c r="G3349" s="3" t="s">
        <v>28</v>
      </c>
      <c r="H3349" s="182">
        <v>0.5</v>
      </c>
      <c r="I3349" s="3">
        <v>0</v>
      </c>
      <c r="J3349" s="3">
        <v>6.916666666666667</v>
      </c>
      <c r="K3349" s="3" t="s">
        <v>26</v>
      </c>
      <c r="L3349" s="169">
        <v>402829</v>
      </c>
      <c r="M3349" s="3"/>
      <c r="N3349" s="3"/>
      <c r="O3349" s="3" t="s">
        <v>3284</v>
      </c>
      <c r="P3349" s="3" t="s">
        <v>19</v>
      </c>
      <c r="Q3349" s="3"/>
      <c r="R3349" s="3"/>
    </row>
    <row r="3350" spans="1:18" ht="15" customHeight="1">
      <c r="A3350" s="3">
        <v>403695</v>
      </c>
      <c r="B3350" s="193" t="s">
        <v>54</v>
      </c>
      <c r="C3350" s="3">
        <v>17</v>
      </c>
      <c r="D3350" s="166" t="s">
        <v>3284</v>
      </c>
      <c r="E3350" s="3" t="s">
        <v>8755</v>
      </c>
      <c r="F3350" s="3" t="s">
        <v>8756</v>
      </c>
      <c r="G3350" s="3" t="s">
        <v>28</v>
      </c>
      <c r="H3350" s="182">
        <v>236.63</v>
      </c>
      <c r="I3350" s="3">
        <v>2</v>
      </c>
      <c r="J3350" s="3">
        <v>3.25</v>
      </c>
      <c r="K3350" s="3" t="s">
        <v>29</v>
      </c>
      <c r="L3350" s="169">
        <v>448164</v>
      </c>
      <c r="M3350" s="3"/>
      <c r="N3350" s="3"/>
      <c r="O3350" s="3" t="s">
        <v>3284</v>
      </c>
      <c r="P3350" s="3" t="s">
        <v>19</v>
      </c>
      <c r="Q3350" s="3"/>
      <c r="R3350" s="3"/>
    </row>
    <row r="3351" spans="1:18" ht="15" customHeight="1">
      <c r="A3351" s="3">
        <v>403697</v>
      </c>
      <c r="B3351" s="193" t="s">
        <v>54</v>
      </c>
      <c r="C3351" s="3">
        <v>26</v>
      </c>
      <c r="D3351" s="3" t="s">
        <v>3376</v>
      </c>
      <c r="E3351" s="3" t="s">
        <v>8757</v>
      </c>
      <c r="F3351" s="3" t="s">
        <v>8758</v>
      </c>
      <c r="G3351" s="3" t="s">
        <v>28</v>
      </c>
      <c r="H3351" s="182">
        <v>51.85285714285714</v>
      </c>
      <c r="I3351" s="3">
        <v>0</v>
      </c>
      <c r="J3351" s="3">
        <v>0</v>
      </c>
      <c r="K3351" s="3" t="s">
        <v>26</v>
      </c>
      <c r="L3351" s="3">
        <v>486706</v>
      </c>
      <c r="M3351" s="3"/>
      <c r="N3351" s="3"/>
      <c r="O3351" s="3" t="s">
        <v>19</v>
      </c>
      <c r="P3351" s="3" t="s">
        <v>19</v>
      </c>
      <c r="Q3351" s="3"/>
      <c r="R3351" s="3"/>
    </row>
    <row r="3352" spans="1:18" ht="15" customHeight="1">
      <c r="A3352" s="3">
        <v>403699</v>
      </c>
      <c r="B3352" s="193" t="s">
        <v>54</v>
      </c>
      <c r="C3352" s="3">
        <v>26</v>
      </c>
      <c r="D3352" s="3" t="s">
        <v>3376</v>
      </c>
      <c r="E3352" s="3" t="s">
        <v>8759</v>
      </c>
      <c r="F3352" s="3" t="s">
        <v>8760</v>
      </c>
      <c r="G3352" s="3" t="s">
        <v>28</v>
      </c>
      <c r="H3352" s="182">
        <v>294</v>
      </c>
      <c r="I3352" s="3">
        <v>50</v>
      </c>
      <c r="J3352" s="3">
        <v>12.5</v>
      </c>
      <c r="K3352" s="3" t="s">
        <v>26</v>
      </c>
      <c r="L3352" s="3">
        <v>259848</v>
      </c>
      <c r="M3352" s="3"/>
      <c r="N3352" s="3"/>
      <c r="O3352" s="3" t="s">
        <v>19</v>
      </c>
      <c r="P3352" s="3" t="s">
        <v>19</v>
      </c>
      <c r="Q3352" s="3"/>
      <c r="R3352" s="3"/>
    </row>
    <row r="3353" spans="1:18" ht="15" customHeight="1">
      <c r="A3353" s="3">
        <v>403703</v>
      </c>
      <c r="B3353" s="193" t="s">
        <v>54</v>
      </c>
      <c r="C3353" s="3">
        <v>9</v>
      </c>
      <c r="D3353" s="3" t="s">
        <v>55</v>
      </c>
      <c r="E3353" s="3" t="s">
        <v>8761</v>
      </c>
      <c r="F3353" s="3" t="s">
        <v>8761</v>
      </c>
      <c r="G3353" s="3" t="s">
        <v>96</v>
      </c>
      <c r="H3353" s="182">
        <v>19.05963558413719</v>
      </c>
      <c r="I3353" s="3">
        <v>53.666666666666664</v>
      </c>
      <c r="J3353" s="3">
        <v>45.583333333333336</v>
      </c>
      <c r="K3353" s="3" t="s">
        <v>29</v>
      </c>
      <c r="L3353" s="3">
        <v>396853</v>
      </c>
      <c r="M3353" s="3" t="s">
        <v>8762</v>
      </c>
      <c r="N3353" s="3">
        <v>37</v>
      </c>
      <c r="O3353" s="3" t="s">
        <v>282</v>
      </c>
      <c r="P3353" s="3" t="s">
        <v>19</v>
      </c>
      <c r="Q3353" s="3"/>
      <c r="R3353" s="3"/>
    </row>
    <row r="3354" spans="1:18" ht="15" customHeight="1">
      <c r="A3354" s="3">
        <v>403705</v>
      </c>
      <c r="B3354" s="193" t="s">
        <v>54</v>
      </c>
      <c r="C3354" s="3">
        <v>22</v>
      </c>
      <c r="D3354" s="3" t="s">
        <v>3641</v>
      </c>
      <c r="E3354" s="3" t="s">
        <v>8763</v>
      </c>
      <c r="F3354" s="3" t="s">
        <v>8764</v>
      </c>
      <c r="G3354" s="3" t="s">
        <v>28</v>
      </c>
      <c r="H3354" s="182">
        <v>143.02000000000001</v>
      </c>
      <c r="I3354" s="3">
        <v>0</v>
      </c>
      <c r="J3354" s="3">
        <v>0</v>
      </c>
      <c r="K3354" s="3" t="s">
        <v>18</v>
      </c>
      <c r="L3354" s="3"/>
      <c r="M3354" s="3"/>
      <c r="N3354" s="3"/>
      <c r="O3354" s="3" t="s">
        <v>19</v>
      </c>
      <c r="P3354" s="3" t="s">
        <v>19</v>
      </c>
      <c r="Q3354" s="3"/>
      <c r="R3354" s="3"/>
    </row>
    <row r="3355" spans="1:18" ht="15" customHeight="1">
      <c r="A3355" s="3">
        <v>403707</v>
      </c>
      <c r="B3355" s="193" t="s">
        <v>54</v>
      </c>
      <c r="C3355" s="3">
        <v>22</v>
      </c>
      <c r="D3355" s="3" t="s">
        <v>3641</v>
      </c>
      <c r="E3355" s="3" t="s">
        <v>8765</v>
      </c>
      <c r="F3355" s="3" t="s">
        <v>8766</v>
      </c>
      <c r="G3355" s="3" t="s">
        <v>28</v>
      </c>
      <c r="H3355" s="182">
        <v>1451.2520000000002</v>
      </c>
      <c r="I3355" s="3">
        <v>0</v>
      </c>
      <c r="J3355" s="3">
        <v>0.5</v>
      </c>
      <c r="K3355" s="3" t="s">
        <v>26</v>
      </c>
      <c r="L3355" s="3"/>
      <c r="M3355" s="3"/>
      <c r="N3355" s="3"/>
      <c r="O3355" s="3" t="s">
        <v>19</v>
      </c>
      <c r="P3355" s="3" t="s">
        <v>19</v>
      </c>
      <c r="Q3355" s="3"/>
      <c r="R3355" s="3"/>
    </row>
    <row r="3356" spans="1:18" ht="15" customHeight="1">
      <c r="A3356" s="3">
        <v>403709</v>
      </c>
      <c r="B3356" s="193" t="s">
        <v>54</v>
      </c>
      <c r="C3356" s="3">
        <v>22</v>
      </c>
      <c r="D3356" s="3" t="s">
        <v>3641</v>
      </c>
      <c r="E3356" s="3" t="s">
        <v>8767</v>
      </c>
      <c r="F3356" s="3" t="s">
        <v>8768</v>
      </c>
      <c r="G3356" s="3" t="s">
        <v>28</v>
      </c>
      <c r="H3356" s="182">
        <v>1546.6666666666667</v>
      </c>
      <c r="I3356" s="3">
        <v>0</v>
      </c>
      <c r="J3356" s="3">
        <v>0.33333333333333331</v>
      </c>
      <c r="K3356" s="3" t="s">
        <v>26</v>
      </c>
      <c r="L3356" s="3"/>
      <c r="M3356" s="3"/>
      <c r="N3356" s="3"/>
      <c r="O3356" s="3" t="s">
        <v>19</v>
      </c>
      <c r="P3356" s="3" t="s">
        <v>19</v>
      </c>
      <c r="Q3356" s="3"/>
      <c r="R3356" s="3"/>
    </row>
    <row r="3357" spans="1:18" ht="15" customHeight="1">
      <c r="A3357" s="3">
        <v>403711</v>
      </c>
      <c r="B3357" s="193" t="s">
        <v>54</v>
      </c>
      <c r="C3357" s="3">
        <v>36</v>
      </c>
      <c r="D3357" s="3" t="s">
        <v>4425</v>
      </c>
      <c r="E3357" s="3" t="s">
        <v>8769</v>
      </c>
      <c r="F3357" s="3" t="s">
        <v>8770</v>
      </c>
      <c r="G3357" s="3" t="s">
        <v>28</v>
      </c>
      <c r="H3357" s="182">
        <v>42.652901655306721</v>
      </c>
      <c r="I3357" s="3">
        <v>0.33333333333333331</v>
      </c>
      <c r="J3357" s="3">
        <v>0.75</v>
      </c>
      <c r="K3357" s="3" t="s">
        <v>26</v>
      </c>
      <c r="L3357" s="3">
        <v>419617</v>
      </c>
      <c r="M3357" s="3" t="s">
        <v>8771</v>
      </c>
      <c r="N3357" s="3">
        <v>39</v>
      </c>
      <c r="O3357" s="3" t="s">
        <v>2822</v>
      </c>
      <c r="P3357" s="3" t="s">
        <v>19</v>
      </c>
      <c r="Q3357" s="3"/>
      <c r="R3357" s="3"/>
    </row>
    <row r="3358" spans="1:18" ht="15" customHeight="1">
      <c r="A3358" s="3">
        <v>403717</v>
      </c>
      <c r="B3358" s="193" t="s">
        <v>54</v>
      </c>
      <c r="C3358" s="3">
        <v>26</v>
      </c>
      <c r="D3358" s="3" t="s">
        <v>3376</v>
      </c>
      <c r="E3358" s="3" t="s">
        <v>8772</v>
      </c>
      <c r="F3358" s="3" t="s">
        <v>8773</v>
      </c>
      <c r="G3358" s="3" t="s">
        <v>28</v>
      </c>
      <c r="H3358" s="182">
        <v>5.1100000000000003</v>
      </c>
      <c r="I3358" s="3">
        <v>6.666666666666667</v>
      </c>
      <c r="J3358" s="3">
        <v>4</v>
      </c>
      <c r="K3358" s="3" t="s">
        <v>29</v>
      </c>
      <c r="L3358" s="3"/>
      <c r="M3358" s="3"/>
      <c r="N3358" s="3"/>
      <c r="O3358" s="3" t="s">
        <v>3376</v>
      </c>
      <c r="P3358" s="3" t="s">
        <v>19</v>
      </c>
      <c r="Q3358" s="3"/>
      <c r="R3358" s="3"/>
    </row>
    <row r="3359" spans="1:18" ht="15" customHeight="1">
      <c r="A3359" s="3">
        <v>403723</v>
      </c>
      <c r="B3359" s="193" t="s">
        <v>54</v>
      </c>
      <c r="C3359" s="3">
        <v>26</v>
      </c>
      <c r="D3359" s="3" t="s">
        <v>3376</v>
      </c>
      <c r="E3359" s="3" t="s">
        <v>8774</v>
      </c>
      <c r="F3359" s="3" t="s">
        <v>8775</v>
      </c>
      <c r="G3359" s="3" t="s">
        <v>28</v>
      </c>
      <c r="H3359" s="182">
        <v>27.35</v>
      </c>
      <c r="I3359" s="3">
        <v>0</v>
      </c>
      <c r="J3359" s="3">
        <v>0</v>
      </c>
      <c r="K3359" s="3" t="s">
        <v>18</v>
      </c>
      <c r="L3359" s="3"/>
      <c r="M3359" s="3"/>
      <c r="N3359" s="3"/>
      <c r="O3359" s="3" t="s">
        <v>19</v>
      </c>
      <c r="P3359" s="3" t="s">
        <v>19</v>
      </c>
      <c r="Q3359" s="3"/>
      <c r="R3359" s="3"/>
    </row>
    <row r="3360" spans="1:18" ht="15" customHeight="1">
      <c r="A3360" s="3">
        <v>403725</v>
      </c>
      <c r="B3360" s="193" t="s">
        <v>54</v>
      </c>
      <c r="C3360" s="3">
        <v>11</v>
      </c>
      <c r="D3360" s="3" t="s">
        <v>1937</v>
      </c>
      <c r="E3360" s="3" t="s">
        <v>8776</v>
      </c>
      <c r="F3360" s="3" t="s">
        <v>8777</v>
      </c>
      <c r="G3360" s="3" t="s">
        <v>8778</v>
      </c>
      <c r="H3360" s="182">
        <v>18.48</v>
      </c>
      <c r="I3360" s="3">
        <v>0</v>
      </c>
      <c r="J3360" s="3">
        <v>0</v>
      </c>
      <c r="K3360" s="3" t="s">
        <v>18</v>
      </c>
      <c r="L3360" s="3">
        <v>336062</v>
      </c>
      <c r="M3360" s="3"/>
      <c r="N3360" s="3">
        <v>36</v>
      </c>
      <c r="O3360" s="3" t="s">
        <v>19</v>
      </c>
      <c r="P3360" s="3" t="s">
        <v>19</v>
      </c>
      <c r="Q3360" s="3"/>
      <c r="R3360" s="3"/>
    </row>
    <row r="3361" spans="1:18" ht="15" customHeight="1">
      <c r="A3361" s="3">
        <v>403727</v>
      </c>
      <c r="B3361" s="193" t="s">
        <v>54</v>
      </c>
      <c r="C3361" s="3">
        <v>11</v>
      </c>
      <c r="D3361" s="3" t="s">
        <v>1937</v>
      </c>
      <c r="E3361" s="3" t="s">
        <v>8779</v>
      </c>
      <c r="F3361" s="3" t="s">
        <v>8780</v>
      </c>
      <c r="G3361" s="3" t="s">
        <v>8778</v>
      </c>
      <c r="H3361" s="182">
        <v>18</v>
      </c>
      <c r="I3361" s="3">
        <v>0</v>
      </c>
      <c r="J3361" s="3">
        <v>0</v>
      </c>
      <c r="K3361" s="3" t="s">
        <v>18</v>
      </c>
      <c r="L3361" s="3">
        <v>387582</v>
      </c>
      <c r="M3361" s="3"/>
      <c r="N3361" s="3">
        <v>36</v>
      </c>
      <c r="O3361" s="3" t="s">
        <v>19</v>
      </c>
      <c r="P3361" s="3" t="s">
        <v>19</v>
      </c>
      <c r="Q3361" s="3"/>
      <c r="R3361" s="3"/>
    </row>
    <row r="3362" spans="1:18" ht="15" customHeight="1">
      <c r="A3362" s="3">
        <v>403729</v>
      </c>
      <c r="B3362" s="193" t="s">
        <v>54</v>
      </c>
      <c r="C3362" s="3">
        <v>11</v>
      </c>
      <c r="D3362" s="3" t="s">
        <v>1937</v>
      </c>
      <c r="E3362" s="3" t="s">
        <v>8781</v>
      </c>
      <c r="F3362" s="3" t="s">
        <v>8782</v>
      </c>
      <c r="G3362" s="3" t="s">
        <v>8778</v>
      </c>
      <c r="H3362" s="182">
        <v>15.388</v>
      </c>
      <c r="I3362" s="3">
        <v>0</v>
      </c>
      <c r="J3362" s="3">
        <v>0</v>
      </c>
      <c r="K3362" s="3" t="s">
        <v>26</v>
      </c>
      <c r="L3362" s="3">
        <v>378920</v>
      </c>
      <c r="M3362" s="3"/>
      <c r="N3362" s="3">
        <v>36</v>
      </c>
      <c r="O3362" s="3" t="s">
        <v>19</v>
      </c>
      <c r="P3362" s="3" t="s">
        <v>19</v>
      </c>
      <c r="Q3362" s="3"/>
      <c r="R3362" s="3"/>
    </row>
    <row r="3363" spans="1:18" ht="15" customHeight="1">
      <c r="A3363" s="3">
        <v>403731</v>
      </c>
      <c r="B3363" s="193" t="s">
        <v>54</v>
      </c>
      <c r="C3363" s="3">
        <v>11</v>
      </c>
      <c r="D3363" s="3" t="s">
        <v>1937</v>
      </c>
      <c r="E3363" s="3" t="s">
        <v>8783</v>
      </c>
      <c r="F3363" s="3" t="s">
        <v>8784</v>
      </c>
      <c r="G3363" s="3" t="s">
        <v>8778</v>
      </c>
      <c r="H3363" s="182">
        <v>14.85</v>
      </c>
      <c r="I3363" s="3">
        <v>0</v>
      </c>
      <c r="J3363" s="3">
        <v>0</v>
      </c>
      <c r="K3363" s="3" t="s">
        <v>18</v>
      </c>
      <c r="L3363" s="3">
        <v>416072</v>
      </c>
      <c r="M3363" s="3"/>
      <c r="N3363" s="3">
        <v>36</v>
      </c>
      <c r="O3363" s="3" t="s">
        <v>19</v>
      </c>
      <c r="P3363" s="3" t="s">
        <v>19</v>
      </c>
      <c r="Q3363" s="3"/>
      <c r="R3363" s="3"/>
    </row>
    <row r="3364" spans="1:18" ht="15" customHeight="1">
      <c r="A3364" s="3">
        <v>403732</v>
      </c>
      <c r="B3364" s="193" t="s">
        <v>54</v>
      </c>
      <c r="C3364" s="3">
        <v>11</v>
      </c>
      <c r="D3364" s="3" t="s">
        <v>1937</v>
      </c>
      <c r="E3364" s="3" t="s">
        <v>8785</v>
      </c>
      <c r="F3364" s="3" t="s">
        <v>8786</v>
      </c>
      <c r="G3364" s="3" t="s">
        <v>8778</v>
      </c>
      <c r="H3364" s="182">
        <v>18.28</v>
      </c>
      <c r="I3364" s="3">
        <v>0</v>
      </c>
      <c r="J3364" s="3">
        <v>0</v>
      </c>
      <c r="K3364" s="3" t="s">
        <v>18</v>
      </c>
      <c r="L3364" s="3">
        <v>405298</v>
      </c>
      <c r="M3364" s="3"/>
      <c r="N3364" s="3">
        <v>36</v>
      </c>
      <c r="O3364" s="3" t="s">
        <v>19</v>
      </c>
      <c r="P3364" s="3" t="s">
        <v>19</v>
      </c>
      <c r="Q3364" s="3"/>
      <c r="R3364" s="3"/>
    </row>
    <row r="3365" spans="1:18" ht="15" customHeight="1">
      <c r="A3365" s="3">
        <v>403728</v>
      </c>
      <c r="B3365" s="193" t="s">
        <v>54</v>
      </c>
      <c r="C3365" s="3">
        <v>11</v>
      </c>
      <c r="D3365" s="3" t="s">
        <v>1937</v>
      </c>
      <c r="E3365" s="3" t="s">
        <v>8787</v>
      </c>
      <c r="F3365" s="3" t="s">
        <v>8788</v>
      </c>
      <c r="G3365" s="3" t="s">
        <v>8778</v>
      </c>
      <c r="H3365" s="182">
        <v>14.94</v>
      </c>
      <c r="I3365" s="3">
        <v>0</v>
      </c>
      <c r="J3365" s="3">
        <v>0</v>
      </c>
      <c r="K3365" s="3" t="s">
        <v>26</v>
      </c>
      <c r="L3365" s="3">
        <v>347287</v>
      </c>
      <c r="M3365" s="3"/>
      <c r="N3365" s="3">
        <v>36</v>
      </c>
      <c r="O3365" s="3" t="s">
        <v>19</v>
      </c>
      <c r="P3365" s="3" t="s">
        <v>19</v>
      </c>
      <c r="Q3365" s="3"/>
      <c r="R3365" s="3"/>
    </row>
    <row r="3366" spans="1:18" ht="15" customHeight="1">
      <c r="A3366" s="3">
        <v>403733</v>
      </c>
      <c r="B3366" s="193" t="s">
        <v>54</v>
      </c>
      <c r="C3366" s="3">
        <v>11</v>
      </c>
      <c r="D3366" s="3" t="s">
        <v>1937</v>
      </c>
      <c r="E3366" s="3" t="s">
        <v>8789</v>
      </c>
      <c r="F3366" s="3" t="s">
        <v>8790</v>
      </c>
      <c r="G3366" s="3" t="s">
        <v>8778</v>
      </c>
      <c r="H3366" s="182">
        <v>25.2</v>
      </c>
      <c r="I3366" s="3">
        <v>0</v>
      </c>
      <c r="J3366" s="3">
        <v>0</v>
      </c>
      <c r="K3366" s="3" t="s">
        <v>26</v>
      </c>
      <c r="L3366" s="3">
        <v>362302</v>
      </c>
      <c r="M3366" s="3"/>
      <c r="N3366" s="3">
        <v>36</v>
      </c>
      <c r="O3366" s="3" t="s">
        <v>19</v>
      </c>
      <c r="P3366" s="3" t="s">
        <v>19</v>
      </c>
      <c r="Q3366" s="3"/>
      <c r="R3366" s="3"/>
    </row>
    <row r="3367" spans="1:18" ht="15" customHeight="1">
      <c r="A3367" s="3">
        <v>403735</v>
      </c>
      <c r="B3367" s="193" t="s">
        <v>54</v>
      </c>
      <c r="C3367" s="3">
        <v>11</v>
      </c>
      <c r="D3367" s="3" t="s">
        <v>1937</v>
      </c>
      <c r="E3367" s="3" t="s">
        <v>8791</v>
      </c>
      <c r="F3367" s="3" t="s">
        <v>8792</v>
      </c>
      <c r="G3367" s="3" t="s">
        <v>8778</v>
      </c>
      <c r="H3367" s="182">
        <v>0</v>
      </c>
      <c r="I3367" s="3">
        <v>0</v>
      </c>
      <c r="J3367" s="3">
        <v>0</v>
      </c>
      <c r="K3367" s="3" t="s">
        <v>18</v>
      </c>
      <c r="L3367" s="3">
        <v>336053</v>
      </c>
      <c r="M3367" s="3"/>
      <c r="N3367" s="3">
        <v>36</v>
      </c>
      <c r="O3367" s="3" t="s">
        <v>19</v>
      </c>
      <c r="P3367" s="3" t="s">
        <v>19</v>
      </c>
      <c r="Q3367" s="3"/>
      <c r="R3367" s="3"/>
    </row>
    <row r="3368" spans="1:18" ht="15" customHeight="1">
      <c r="A3368" s="3">
        <v>403736</v>
      </c>
      <c r="B3368" s="193" t="s">
        <v>54</v>
      </c>
      <c r="C3368" s="3">
        <v>11</v>
      </c>
      <c r="D3368" s="3" t="s">
        <v>1937</v>
      </c>
      <c r="E3368" s="3" t="s">
        <v>8793</v>
      </c>
      <c r="F3368" s="3" t="s">
        <v>8794</v>
      </c>
      <c r="G3368" s="3" t="s">
        <v>8778</v>
      </c>
      <c r="H3368" s="182">
        <v>13.23</v>
      </c>
      <c r="I3368" s="3">
        <v>0</v>
      </c>
      <c r="J3368" s="3">
        <v>0</v>
      </c>
      <c r="K3368" s="3" t="s">
        <v>26</v>
      </c>
      <c r="L3368" s="3">
        <v>355395</v>
      </c>
      <c r="M3368" s="3"/>
      <c r="N3368" s="3">
        <v>36</v>
      </c>
      <c r="O3368" s="3" t="s">
        <v>19</v>
      </c>
      <c r="P3368" s="3" t="s">
        <v>19</v>
      </c>
      <c r="Q3368" s="3"/>
      <c r="R3368" s="3"/>
    </row>
    <row r="3369" spans="1:18" ht="15" customHeight="1">
      <c r="A3369" s="3">
        <v>403734</v>
      </c>
      <c r="B3369" s="193" t="s">
        <v>54</v>
      </c>
      <c r="C3369" s="3">
        <v>11</v>
      </c>
      <c r="D3369" s="3" t="s">
        <v>1937</v>
      </c>
      <c r="E3369" s="3" t="s">
        <v>8795</v>
      </c>
      <c r="F3369" s="3" t="s">
        <v>8796</v>
      </c>
      <c r="G3369" s="3" t="s">
        <v>8778</v>
      </c>
      <c r="H3369" s="182">
        <v>19.704999999999998</v>
      </c>
      <c r="I3369" s="3">
        <v>0</v>
      </c>
      <c r="J3369" s="3">
        <v>0</v>
      </c>
      <c r="K3369" s="3" t="s">
        <v>26</v>
      </c>
      <c r="L3369" s="3">
        <v>387598</v>
      </c>
      <c r="M3369" s="3"/>
      <c r="N3369" s="3">
        <v>36</v>
      </c>
      <c r="O3369" s="3" t="s">
        <v>19</v>
      </c>
      <c r="P3369" s="3" t="s">
        <v>19</v>
      </c>
      <c r="Q3369" s="3"/>
      <c r="R3369" s="3"/>
    </row>
    <row r="3370" spans="1:18" ht="15" customHeight="1">
      <c r="A3370" s="3">
        <v>403737</v>
      </c>
      <c r="B3370" s="193" t="s">
        <v>54</v>
      </c>
      <c r="C3370" s="3">
        <v>11</v>
      </c>
      <c r="D3370" s="3" t="s">
        <v>1937</v>
      </c>
      <c r="E3370" s="3" t="s">
        <v>8797</v>
      </c>
      <c r="F3370" s="3" t="s">
        <v>8798</v>
      </c>
      <c r="G3370" s="3" t="s">
        <v>8778</v>
      </c>
      <c r="H3370" s="182">
        <v>12.6</v>
      </c>
      <c r="I3370" s="3">
        <v>0</v>
      </c>
      <c r="J3370" s="3">
        <v>0</v>
      </c>
      <c r="K3370" s="3" t="s">
        <v>18</v>
      </c>
      <c r="L3370" s="3">
        <v>351824</v>
      </c>
      <c r="M3370" s="3"/>
      <c r="N3370" s="3">
        <v>36</v>
      </c>
      <c r="O3370" s="3" t="s">
        <v>19</v>
      </c>
      <c r="P3370" s="3" t="s">
        <v>19</v>
      </c>
      <c r="Q3370" s="3"/>
      <c r="R3370" s="3"/>
    </row>
    <row r="3371" spans="1:18" ht="15" customHeight="1">
      <c r="A3371" s="3">
        <v>403738</v>
      </c>
      <c r="B3371" s="193" t="s">
        <v>54</v>
      </c>
      <c r="C3371" s="3">
        <v>11</v>
      </c>
      <c r="D3371" s="3" t="s">
        <v>1937</v>
      </c>
      <c r="E3371" s="3" t="s">
        <v>8799</v>
      </c>
      <c r="F3371" s="3" t="s">
        <v>8800</v>
      </c>
      <c r="G3371" s="3" t="s">
        <v>8778</v>
      </c>
      <c r="H3371" s="182">
        <v>0</v>
      </c>
      <c r="I3371" s="3">
        <v>0</v>
      </c>
      <c r="J3371" s="3">
        <v>0</v>
      </c>
      <c r="K3371" s="3" t="s">
        <v>18</v>
      </c>
      <c r="L3371" s="3">
        <v>387581</v>
      </c>
      <c r="M3371" s="3"/>
      <c r="N3371" s="3">
        <v>36</v>
      </c>
      <c r="O3371" s="3" t="s">
        <v>19</v>
      </c>
      <c r="P3371" s="3" t="s">
        <v>19</v>
      </c>
      <c r="Q3371" s="3"/>
      <c r="R3371" s="3"/>
    </row>
    <row r="3372" spans="1:18" ht="15" customHeight="1">
      <c r="A3372" s="3">
        <v>403739</v>
      </c>
      <c r="B3372" s="193" t="s">
        <v>54</v>
      </c>
      <c r="C3372" s="3">
        <v>11</v>
      </c>
      <c r="D3372" s="3" t="s">
        <v>1937</v>
      </c>
      <c r="E3372" s="3" t="s">
        <v>8801</v>
      </c>
      <c r="F3372" s="3" t="s">
        <v>8802</v>
      </c>
      <c r="G3372" s="3" t="s">
        <v>8778</v>
      </c>
      <c r="H3372" s="182">
        <v>18.083333333333332</v>
      </c>
      <c r="I3372" s="3">
        <v>0</v>
      </c>
      <c r="J3372" s="3">
        <v>0</v>
      </c>
      <c r="K3372" s="3" t="s">
        <v>26</v>
      </c>
      <c r="L3372" s="3">
        <v>336051</v>
      </c>
      <c r="M3372" s="3"/>
      <c r="N3372" s="3">
        <v>36</v>
      </c>
      <c r="O3372" s="3" t="s">
        <v>19</v>
      </c>
      <c r="P3372" s="3" t="s">
        <v>19</v>
      </c>
      <c r="Q3372" s="3"/>
      <c r="R3372" s="3"/>
    </row>
    <row r="3373" spans="1:18" ht="15" customHeight="1">
      <c r="A3373" s="3">
        <v>403741</v>
      </c>
      <c r="B3373" s="193" t="s">
        <v>54</v>
      </c>
      <c r="C3373" s="3">
        <v>11</v>
      </c>
      <c r="D3373" s="3" t="s">
        <v>1937</v>
      </c>
      <c r="E3373" s="3" t="s">
        <v>8803</v>
      </c>
      <c r="F3373" s="3" t="s">
        <v>8804</v>
      </c>
      <c r="G3373" s="3" t="s">
        <v>8778</v>
      </c>
      <c r="H3373" s="182">
        <v>18.760000000000002</v>
      </c>
      <c r="I3373" s="3">
        <v>0</v>
      </c>
      <c r="J3373" s="3">
        <v>0</v>
      </c>
      <c r="K3373" s="3" t="s">
        <v>18</v>
      </c>
      <c r="L3373" s="3">
        <v>371528</v>
      </c>
      <c r="M3373" s="3"/>
      <c r="N3373" s="3">
        <v>36</v>
      </c>
      <c r="O3373" s="3" t="s">
        <v>19</v>
      </c>
      <c r="P3373" s="3" t="s">
        <v>19</v>
      </c>
      <c r="Q3373" s="3"/>
      <c r="R3373" s="3"/>
    </row>
    <row r="3374" spans="1:18" ht="15" customHeight="1">
      <c r="A3374" s="3">
        <v>403050</v>
      </c>
      <c r="B3374" s="193" t="s">
        <v>54</v>
      </c>
      <c r="C3374" s="3">
        <v>16</v>
      </c>
      <c r="D3374" s="166" t="s">
        <v>3284</v>
      </c>
      <c r="E3374" s="3" t="s">
        <v>8805</v>
      </c>
      <c r="F3374" s="3" t="s">
        <v>8806</v>
      </c>
      <c r="G3374" s="3" t="s">
        <v>28</v>
      </c>
      <c r="H3374" s="182">
        <v>8.9248743718592962</v>
      </c>
      <c r="I3374" s="3">
        <v>8.3333333333333339</v>
      </c>
      <c r="J3374" s="3">
        <v>2.5</v>
      </c>
      <c r="K3374" s="3" t="s">
        <v>26</v>
      </c>
      <c r="L3374" s="3">
        <v>485191</v>
      </c>
      <c r="M3374" s="3"/>
      <c r="N3374" s="3"/>
      <c r="O3374" s="3" t="s">
        <v>3284</v>
      </c>
      <c r="P3374" s="3" t="s">
        <v>19</v>
      </c>
      <c r="Q3374" s="3"/>
      <c r="R3374" s="3"/>
    </row>
    <row r="3375" spans="1:18" ht="15" customHeight="1">
      <c r="A3375" s="3">
        <v>403741</v>
      </c>
      <c r="B3375" s="193" t="s">
        <v>54</v>
      </c>
      <c r="C3375" s="3">
        <v>11</v>
      </c>
      <c r="D3375" s="3" t="s">
        <v>1937</v>
      </c>
      <c r="E3375" s="3" t="s">
        <v>8803</v>
      </c>
      <c r="F3375" s="3" t="s">
        <v>8804</v>
      </c>
      <c r="G3375" s="3" t="s">
        <v>8778</v>
      </c>
      <c r="H3375" s="182">
        <v>18.760000000000002</v>
      </c>
      <c r="I3375" s="3">
        <v>0</v>
      </c>
      <c r="J3375" s="3">
        <v>0</v>
      </c>
      <c r="K3375" s="3" t="s">
        <v>18</v>
      </c>
      <c r="L3375" s="3">
        <v>371528</v>
      </c>
      <c r="M3375" s="3"/>
      <c r="N3375" s="3">
        <v>36</v>
      </c>
      <c r="O3375" s="3" t="s">
        <v>19</v>
      </c>
      <c r="P3375" s="3" t="s">
        <v>19</v>
      </c>
      <c r="Q3375" s="3"/>
      <c r="R3375" s="3"/>
    </row>
    <row r="3376" spans="1:18" ht="15" customHeight="1">
      <c r="A3376" s="3">
        <v>403050</v>
      </c>
      <c r="B3376" s="193" t="s">
        <v>54</v>
      </c>
      <c r="C3376" s="3">
        <v>16</v>
      </c>
      <c r="D3376" s="166" t="s">
        <v>3284</v>
      </c>
      <c r="E3376" s="3" t="s">
        <v>8805</v>
      </c>
      <c r="F3376" s="3" t="s">
        <v>8806</v>
      </c>
      <c r="G3376" s="3" t="s">
        <v>28</v>
      </c>
      <c r="H3376" s="182">
        <v>8.9248743718592962</v>
      </c>
      <c r="I3376" s="3">
        <v>8.3333333333333339</v>
      </c>
      <c r="J3376" s="3">
        <v>2.5</v>
      </c>
      <c r="K3376" s="3" t="s">
        <v>26</v>
      </c>
      <c r="L3376" s="3">
        <v>485191</v>
      </c>
      <c r="M3376" s="3"/>
      <c r="N3376" s="3"/>
      <c r="O3376" s="3" t="s">
        <v>3284</v>
      </c>
      <c r="P3376" s="3" t="s">
        <v>19</v>
      </c>
      <c r="Q3376" s="3"/>
      <c r="R3376" s="3"/>
    </row>
    <row r="3377" spans="1:18" ht="15" customHeight="1">
      <c r="A3377" s="3">
        <v>403751</v>
      </c>
      <c r="B3377" s="193" t="s">
        <v>54</v>
      </c>
      <c r="C3377" s="3">
        <v>16</v>
      </c>
      <c r="D3377" s="166" t="s">
        <v>3284</v>
      </c>
      <c r="E3377" s="3" t="s">
        <v>8807</v>
      </c>
      <c r="F3377" s="3" t="s">
        <v>8808</v>
      </c>
      <c r="G3377" s="3" t="s">
        <v>28</v>
      </c>
      <c r="H3377" s="182">
        <v>0.22</v>
      </c>
      <c r="I3377" s="3">
        <v>0</v>
      </c>
      <c r="J3377" s="3">
        <v>0</v>
      </c>
      <c r="K3377" s="3" t="s">
        <v>26</v>
      </c>
      <c r="L3377" s="3">
        <v>471305</v>
      </c>
      <c r="M3377" s="3"/>
      <c r="N3377" s="3"/>
      <c r="O3377" s="3" t="s">
        <v>19</v>
      </c>
      <c r="P3377" s="3" t="s">
        <v>19</v>
      </c>
      <c r="Q3377" s="3"/>
      <c r="R3377" s="3"/>
    </row>
    <row r="3378" spans="1:18" ht="15" customHeight="1">
      <c r="A3378" s="3">
        <v>403753</v>
      </c>
      <c r="B3378" s="193" t="s">
        <v>54</v>
      </c>
      <c r="C3378" s="3">
        <v>26</v>
      </c>
      <c r="D3378" s="3" t="s">
        <v>3376</v>
      </c>
      <c r="E3378" s="3" t="s">
        <v>8809</v>
      </c>
      <c r="F3378" s="3" t="s">
        <v>8810</v>
      </c>
      <c r="G3378" s="3" t="s">
        <v>28</v>
      </c>
      <c r="H3378" s="182">
        <v>8.01</v>
      </c>
      <c r="I3378" s="3">
        <v>0</v>
      </c>
      <c r="J3378" s="3">
        <v>0</v>
      </c>
      <c r="K3378" s="3" t="s">
        <v>18</v>
      </c>
      <c r="L3378" s="3"/>
      <c r="M3378" s="3"/>
      <c r="N3378" s="3"/>
      <c r="O3378" s="3" t="s">
        <v>19</v>
      </c>
      <c r="P3378" s="3" t="s">
        <v>19</v>
      </c>
      <c r="Q3378" s="3"/>
      <c r="R3378" s="3"/>
    </row>
    <row r="3379" spans="1:18" ht="15" customHeight="1">
      <c r="A3379" s="3">
        <v>403757</v>
      </c>
      <c r="B3379" s="193" t="s">
        <v>54</v>
      </c>
      <c r="C3379" s="3">
        <v>36</v>
      </c>
      <c r="D3379" s="3" t="s">
        <v>4425</v>
      </c>
      <c r="E3379" s="3" t="s">
        <v>8811</v>
      </c>
      <c r="F3379" s="3" t="s">
        <v>8812</v>
      </c>
      <c r="G3379" s="3" t="s">
        <v>28</v>
      </c>
      <c r="H3379" s="182">
        <v>0</v>
      </c>
      <c r="I3379" s="3">
        <v>0</v>
      </c>
      <c r="J3379" s="3">
        <v>0</v>
      </c>
      <c r="K3379" s="3" t="s">
        <v>18</v>
      </c>
      <c r="L3379" s="3">
        <v>448120</v>
      </c>
      <c r="M3379" s="3"/>
      <c r="N3379" s="3">
        <v>39</v>
      </c>
      <c r="O3379" s="3" t="s">
        <v>19</v>
      </c>
      <c r="P3379" s="3" t="s">
        <v>19</v>
      </c>
      <c r="Q3379" s="3"/>
      <c r="R3379" s="3"/>
    </row>
    <row r="3380" spans="1:18" ht="15" customHeight="1">
      <c r="A3380" s="3">
        <v>403759</v>
      </c>
      <c r="B3380" s="193" t="s">
        <v>54</v>
      </c>
      <c r="C3380" s="3">
        <v>36</v>
      </c>
      <c r="D3380" s="3" t="s">
        <v>4425</v>
      </c>
      <c r="E3380" s="3" t="s">
        <v>8813</v>
      </c>
      <c r="F3380" s="3" t="s">
        <v>8814</v>
      </c>
      <c r="G3380" s="3" t="s">
        <v>28</v>
      </c>
      <c r="H3380" s="182">
        <v>16.790387596899226</v>
      </c>
      <c r="I3380" s="3">
        <v>1920</v>
      </c>
      <c r="J3380" s="3">
        <v>2045</v>
      </c>
      <c r="K3380" s="3" t="s">
        <v>29</v>
      </c>
      <c r="L3380" s="3">
        <v>390634</v>
      </c>
      <c r="M3380" s="3" t="s">
        <v>5518</v>
      </c>
      <c r="N3380" s="3">
        <v>39</v>
      </c>
      <c r="O3380" s="3" t="s">
        <v>5506</v>
      </c>
      <c r="P3380" s="3" t="s">
        <v>19</v>
      </c>
      <c r="Q3380" s="3"/>
      <c r="R3380" s="3"/>
    </row>
    <row r="3381" spans="1:18" ht="15" customHeight="1">
      <c r="A3381" s="3">
        <v>402883</v>
      </c>
      <c r="B3381" s="193" t="s">
        <v>54</v>
      </c>
      <c r="C3381" s="3">
        <v>91</v>
      </c>
      <c r="D3381" s="3" t="s">
        <v>8815</v>
      </c>
      <c r="E3381" s="3" t="s">
        <v>8816</v>
      </c>
      <c r="F3381" s="3" t="s">
        <v>8817</v>
      </c>
      <c r="G3381" s="3" t="s">
        <v>96</v>
      </c>
      <c r="H3381" s="182">
        <v>130.68666666666667</v>
      </c>
      <c r="I3381" s="3">
        <v>0</v>
      </c>
      <c r="J3381" s="3">
        <v>0</v>
      </c>
      <c r="K3381" s="3" t="s">
        <v>18</v>
      </c>
      <c r="L3381" s="3">
        <v>324358</v>
      </c>
      <c r="M3381" s="3" t="s">
        <v>8818</v>
      </c>
      <c r="N3381" s="3"/>
      <c r="O3381" s="3" t="s">
        <v>8819</v>
      </c>
      <c r="P3381" s="3" t="s">
        <v>19</v>
      </c>
      <c r="Q3381" s="3"/>
      <c r="R3381" s="3"/>
    </row>
    <row r="3382" spans="1:18" ht="15" customHeight="1">
      <c r="A3382" s="3">
        <v>404847</v>
      </c>
      <c r="B3382" s="193" t="s">
        <v>54</v>
      </c>
      <c r="C3382" s="3">
        <v>9</v>
      </c>
      <c r="D3382" s="3" t="s">
        <v>55</v>
      </c>
      <c r="E3382" s="3" t="s">
        <v>8820</v>
      </c>
      <c r="F3382" s="3" t="s">
        <v>8821</v>
      </c>
      <c r="G3382" s="3" t="s">
        <v>1980</v>
      </c>
      <c r="H3382" s="182">
        <v>3.0477102414654458</v>
      </c>
      <c r="I3382" s="3">
        <v>25</v>
      </c>
      <c r="J3382" s="3">
        <v>34.083333333333336</v>
      </c>
      <c r="K3382" s="3" t="s">
        <v>29</v>
      </c>
      <c r="L3382" s="3">
        <v>603242</v>
      </c>
      <c r="M3382" s="3" t="s">
        <v>8822</v>
      </c>
      <c r="N3382" s="3">
        <v>37</v>
      </c>
      <c r="O3382" s="3" t="s">
        <v>76</v>
      </c>
      <c r="P3382" s="3" t="s">
        <v>19</v>
      </c>
      <c r="Q3382" s="3"/>
      <c r="R3382" s="3"/>
    </row>
    <row r="3383" spans="1:18" ht="15" customHeight="1">
      <c r="A3383" s="3">
        <v>403761</v>
      </c>
      <c r="B3383" s="193" t="s">
        <v>54</v>
      </c>
      <c r="C3383" s="3">
        <v>9</v>
      </c>
      <c r="D3383" s="3" t="s">
        <v>55</v>
      </c>
      <c r="E3383" s="3" t="s">
        <v>8823</v>
      </c>
      <c r="F3383" s="3" t="s">
        <v>8824</v>
      </c>
      <c r="G3383" s="3" t="s">
        <v>8825</v>
      </c>
      <c r="H3383" s="182">
        <v>1242.9489705882354</v>
      </c>
      <c r="I3383" s="3">
        <v>8.3333333333333339</v>
      </c>
      <c r="J3383" s="3">
        <v>2.4166666666666665</v>
      </c>
      <c r="K3383" s="3" t="s">
        <v>26</v>
      </c>
      <c r="L3383" s="167">
        <v>365509</v>
      </c>
      <c r="M3383" s="3" t="s">
        <v>8826</v>
      </c>
      <c r="N3383" s="3">
        <v>37</v>
      </c>
      <c r="O3383" s="3" t="s">
        <v>1447</v>
      </c>
      <c r="P3383" s="3" t="s">
        <v>19</v>
      </c>
      <c r="Q3383" s="3"/>
      <c r="R3383" s="3"/>
    </row>
    <row r="3384" spans="1:18" ht="15" customHeight="1">
      <c r="A3384" s="3">
        <v>403763</v>
      </c>
      <c r="B3384" s="193" t="s">
        <v>54</v>
      </c>
      <c r="C3384" s="3">
        <v>91</v>
      </c>
      <c r="D3384" s="3" t="s">
        <v>8815</v>
      </c>
      <c r="E3384" s="3" t="s">
        <v>8827</v>
      </c>
      <c r="F3384" s="3" t="s">
        <v>8828</v>
      </c>
      <c r="G3384" s="3" t="s">
        <v>96</v>
      </c>
      <c r="H3384" s="182">
        <v>6498.6224999999995</v>
      </c>
      <c r="I3384" s="3">
        <v>0</v>
      </c>
      <c r="J3384" s="3">
        <v>0.33333333333333331</v>
      </c>
      <c r="K3384" s="3" t="s">
        <v>26</v>
      </c>
      <c r="L3384" s="3"/>
      <c r="M3384" s="3"/>
      <c r="N3384" s="3"/>
      <c r="O3384" s="3" t="s">
        <v>19</v>
      </c>
      <c r="P3384" s="3" t="s">
        <v>19</v>
      </c>
      <c r="Q3384" s="3"/>
      <c r="R3384" s="3"/>
    </row>
    <row r="3385" spans="1:18" ht="15" customHeight="1">
      <c r="A3385" s="3">
        <v>403765</v>
      </c>
      <c r="B3385" s="193" t="s">
        <v>54</v>
      </c>
      <c r="C3385" s="3">
        <v>91</v>
      </c>
      <c r="D3385" s="3" t="s">
        <v>8815</v>
      </c>
      <c r="E3385" s="3" t="s">
        <v>8829</v>
      </c>
      <c r="F3385" s="3" t="s">
        <v>8830</v>
      </c>
      <c r="G3385" s="3" t="s">
        <v>96</v>
      </c>
      <c r="H3385" s="182">
        <v>3531.1996428571429</v>
      </c>
      <c r="I3385" s="3">
        <v>0</v>
      </c>
      <c r="J3385" s="3">
        <v>0.16666666666666666</v>
      </c>
      <c r="K3385" s="3" t="s">
        <v>26</v>
      </c>
      <c r="L3385" s="3"/>
      <c r="M3385" s="3"/>
      <c r="N3385" s="3"/>
      <c r="O3385" s="3" t="s">
        <v>19</v>
      </c>
      <c r="P3385" s="3" t="s">
        <v>19</v>
      </c>
      <c r="Q3385" s="3"/>
      <c r="R3385" s="3"/>
    </row>
    <row r="3386" spans="1:18" ht="15" customHeight="1">
      <c r="A3386" s="3">
        <v>403787</v>
      </c>
      <c r="B3386" s="193" t="s">
        <v>54</v>
      </c>
      <c r="C3386" s="3">
        <v>36</v>
      </c>
      <c r="D3386" s="3" t="s">
        <v>4425</v>
      </c>
      <c r="E3386" s="3" t="s">
        <v>8831</v>
      </c>
      <c r="F3386" s="3" t="s">
        <v>8832</v>
      </c>
      <c r="G3386" s="3" t="s">
        <v>28</v>
      </c>
      <c r="H3386" s="182">
        <v>370</v>
      </c>
      <c r="I3386" s="3">
        <v>2.3333333333333335</v>
      </c>
      <c r="J3386" s="3">
        <v>1.4166666666666667</v>
      </c>
      <c r="K3386" s="3" t="s">
        <v>29</v>
      </c>
      <c r="L3386" s="3">
        <v>423564</v>
      </c>
      <c r="M3386" s="3" t="s">
        <v>8833</v>
      </c>
      <c r="N3386" s="3">
        <v>39</v>
      </c>
      <c r="O3386" s="3" t="s">
        <v>4450</v>
      </c>
      <c r="P3386" s="3" t="s">
        <v>19</v>
      </c>
      <c r="Q3386" s="3"/>
      <c r="R3386" s="3"/>
    </row>
    <row r="3387" spans="1:18" ht="15" customHeight="1">
      <c r="A3387" s="3">
        <v>403683</v>
      </c>
      <c r="B3387" s="193" t="s">
        <v>54</v>
      </c>
      <c r="C3387" s="3">
        <v>36</v>
      </c>
      <c r="D3387" s="3" t="s">
        <v>4425</v>
      </c>
      <c r="E3387" s="3" t="s">
        <v>8834</v>
      </c>
      <c r="F3387" s="3" t="s">
        <v>8835</v>
      </c>
      <c r="G3387" s="3" t="s">
        <v>28</v>
      </c>
      <c r="H3387" s="182">
        <v>0.17181818181818181</v>
      </c>
      <c r="I3387" s="3">
        <v>166.66666666666666</v>
      </c>
      <c r="J3387" s="3">
        <v>166.66666666666666</v>
      </c>
      <c r="K3387" s="3" t="s">
        <v>26</v>
      </c>
      <c r="L3387" s="3">
        <v>424233</v>
      </c>
      <c r="M3387" s="3" t="s">
        <v>4131</v>
      </c>
      <c r="N3387" s="3">
        <v>39</v>
      </c>
      <c r="O3387" s="3" t="s">
        <v>1963</v>
      </c>
      <c r="P3387" s="3" t="s">
        <v>19</v>
      </c>
      <c r="Q3387" s="3"/>
      <c r="R3387" s="3"/>
    </row>
    <row r="3388" spans="1:18" ht="15" customHeight="1">
      <c r="A3388" s="3">
        <v>403791</v>
      </c>
      <c r="B3388" s="193" t="s">
        <v>54</v>
      </c>
      <c r="C3388" s="166">
        <v>35</v>
      </c>
      <c r="D3388" s="166" t="s">
        <v>4061</v>
      </c>
      <c r="E3388" s="3" t="s">
        <v>8836</v>
      </c>
      <c r="F3388" s="3" t="s">
        <v>8837</v>
      </c>
      <c r="G3388" s="3" t="s">
        <v>1991</v>
      </c>
      <c r="H3388" s="182">
        <v>12.02318339100346</v>
      </c>
      <c r="I3388" s="3">
        <v>0</v>
      </c>
      <c r="J3388" s="3">
        <v>38.333333333333336</v>
      </c>
      <c r="K3388" s="3" t="s">
        <v>26</v>
      </c>
      <c r="L3388" s="167">
        <v>438402</v>
      </c>
      <c r="M3388" s="167" t="s">
        <v>8838</v>
      </c>
      <c r="N3388" s="3">
        <v>36</v>
      </c>
      <c r="O3388" s="3" t="s">
        <v>2002</v>
      </c>
      <c r="P3388" s="3" t="s">
        <v>19</v>
      </c>
      <c r="Q3388" s="3"/>
      <c r="R3388" s="3"/>
    </row>
    <row r="3389" spans="1:18" ht="15" customHeight="1">
      <c r="A3389" s="3">
        <v>403793</v>
      </c>
      <c r="B3389" s="193" t="s">
        <v>54</v>
      </c>
      <c r="C3389" s="166">
        <v>11</v>
      </c>
      <c r="D3389" s="166" t="s">
        <v>1937</v>
      </c>
      <c r="E3389" s="3" t="s">
        <v>8839</v>
      </c>
      <c r="F3389" s="3" t="s">
        <v>8840</v>
      </c>
      <c r="G3389" s="3" t="s">
        <v>28</v>
      </c>
      <c r="H3389" s="182">
        <v>5.9926829268292687</v>
      </c>
      <c r="I3389" s="3">
        <v>870</v>
      </c>
      <c r="J3389" s="3">
        <v>546.25</v>
      </c>
      <c r="K3389" s="3" t="s">
        <v>29</v>
      </c>
      <c r="L3389" s="3">
        <v>412394</v>
      </c>
      <c r="M3389" s="3" t="s">
        <v>2277</v>
      </c>
      <c r="N3389" s="3">
        <v>36</v>
      </c>
      <c r="O3389" s="3" t="s">
        <v>2002</v>
      </c>
      <c r="P3389" s="3" t="s">
        <v>19</v>
      </c>
      <c r="Q3389" s="3"/>
      <c r="R3389" s="3"/>
    </row>
    <row r="3390" spans="1:18" ht="15" customHeight="1">
      <c r="A3390" s="3">
        <v>403795</v>
      </c>
      <c r="B3390" s="193" t="s">
        <v>54</v>
      </c>
      <c r="C3390" s="3">
        <v>90</v>
      </c>
      <c r="D3390" s="166" t="s">
        <v>7817</v>
      </c>
      <c r="E3390" s="3" t="s">
        <v>8841</v>
      </c>
      <c r="F3390" s="3" t="s">
        <v>8842</v>
      </c>
      <c r="G3390" s="3" t="s">
        <v>808</v>
      </c>
      <c r="H3390" s="182">
        <v>97.36999999999999</v>
      </c>
      <c r="I3390" s="3">
        <v>0</v>
      </c>
      <c r="J3390" s="3">
        <v>0</v>
      </c>
      <c r="K3390" s="3" t="s">
        <v>18</v>
      </c>
      <c r="L3390" s="3"/>
      <c r="M3390" s="3"/>
      <c r="N3390" s="3"/>
      <c r="O3390" s="3" t="s">
        <v>19</v>
      </c>
      <c r="P3390" s="3" t="s">
        <v>19</v>
      </c>
      <c r="Q3390" s="3"/>
      <c r="R3390" s="3"/>
    </row>
    <row r="3391" spans="1:18" ht="15" customHeight="1">
      <c r="A3391" s="3">
        <v>403797</v>
      </c>
      <c r="B3391" s="193" t="s">
        <v>54</v>
      </c>
      <c r="C3391" s="3">
        <v>90</v>
      </c>
      <c r="D3391" s="166" t="s">
        <v>7817</v>
      </c>
      <c r="E3391" s="3" t="s">
        <v>8843</v>
      </c>
      <c r="F3391" s="3" t="s">
        <v>8844</v>
      </c>
      <c r="G3391" s="3" t="s">
        <v>96</v>
      </c>
      <c r="H3391" s="182">
        <v>18025.067540983604</v>
      </c>
      <c r="I3391" s="3">
        <v>0</v>
      </c>
      <c r="J3391" s="3">
        <v>0</v>
      </c>
      <c r="K3391" s="3" t="s">
        <v>26</v>
      </c>
      <c r="L3391" s="3"/>
      <c r="M3391" s="3"/>
      <c r="N3391" s="3"/>
      <c r="O3391" s="3" t="s">
        <v>19</v>
      </c>
      <c r="P3391" s="3" t="s">
        <v>19</v>
      </c>
      <c r="Q3391" s="3"/>
      <c r="R3391" s="3"/>
    </row>
    <row r="3392" spans="1:18" ht="15" customHeight="1">
      <c r="A3392" s="3">
        <v>403798</v>
      </c>
      <c r="B3392" s="193" t="s">
        <v>54</v>
      </c>
      <c r="C3392" s="3">
        <v>90</v>
      </c>
      <c r="D3392" s="166" t="s">
        <v>7817</v>
      </c>
      <c r="E3392" s="3" t="s">
        <v>8845</v>
      </c>
      <c r="F3392" s="3" t="s">
        <v>8846</v>
      </c>
      <c r="G3392" s="3" t="s">
        <v>96</v>
      </c>
      <c r="H3392" s="182">
        <v>8394.35</v>
      </c>
      <c r="I3392" s="3">
        <v>0</v>
      </c>
      <c r="J3392" s="3">
        <v>0</v>
      </c>
      <c r="K3392" s="3" t="s">
        <v>18</v>
      </c>
      <c r="L3392" s="3"/>
      <c r="M3392" s="3"/>
      <c r="N3392" s="3"/>
      <c r="O3392" s="3" t="s">
        <v>19</v>
      </c>
      <c r="P3392" s="3" t="s">
        <v>19</v>
      </c>
      <c r="Q3392" s="3"/>
      <c r="R3392" s="3"/>
    </row>
    <row r="3393" spans="1:18" ht="15" customHeight="1">
      <c r="A3393" s="3">
        <v>402190</v>
      </c>
      <c r="B3393" s="193" t="s">
        <v>54</v>
      </c>
      <c r="C3393" s="3">
        <v>17</v>
      </c>
      <c r="D3393" s="166" t="s">
        <v>3537</v>
      </c>
      <c r="E3393" s="3" t="s">
        <v>8847</v>
      </c>
      <c r="F3393" s="3" t="s">
        <v>8848</v>
      </c>
      <c r="G3393" s="3" t="s">
        <v>28</v>
      </c>
      <c r="H3393" s="182">
        <v>1.1988000000000001</v>
      </c>
      <c r="I3393" s="3">
        <v>1383.3333333333333</v>
      </c>
      <c r="J3393" s="3">
        <v>1045.8333333333333</v>
      </c>
      <c r="K3393" s="3" t="s">
        <v>29</v>
      </c>
      <c r="L3393" s="167">
        <v>405630</v>
      </c>
      <c r="M3393" s="3"/>
      <c r="N3393" s="3"/>
      <c r="O3393" s="3" t="s">
        <v>3537</v>
      </c>
      <c r="P3393" s="3">
        <v>405630</v>
      </c>
      <c r="Q3393" s="3"/>
      <c r="R3393" s="3"/>
    </row>
    <row r="3394" spans="1:18" ht="15" customHeight="1">
      <c r="A3394" s="3">
        <v>403801</v>
      </c>
      <c r="B3394" s="193" t="s">
        <v>54</v>
      </c>
      <c r="C3394" s="3">
        <v>90</v>
      </c>
      <c r="D3394" s="166" t="s">
        <v>7817</v>
      </c>
      <c r="E3394" s="3" t="s">
        <v>8849</v>
      </c>
      <c r="F3394" s="3" t="s">
        <v>8849</v>
      </c>
      <c r="G3394" s="3" t="s">
        <v>96</v>
      </c>
      <c r="H3394" s="182">
        <v>0</v>
      </c>
      <c r="I3394" s="3">
        <v>0</v>
      </c>
      <c r="J3394" s="3">
        <v>0</v>
      </c>
      <c r="K3394" s="3" t="s">
        <v>18</v>
      </c>
      <c r="L3394" s="3"/>
      <c r="M3394" s="3"/>
      <c r="N3394" s="3"/>
      <c r="O3394" s="3" t="s">
        <v>19</v>
      </c>
      <c r="P3394" s="3" t="s">
        <v>19</v>
      </c>
      <c r="Q3394" s="3"/>
      <c r="R3394" s="3"/>
    </row>
    <row r="3395" spans="1:18" ht="15" customHeight="1">
      <c r="A3395" s="3">
        <v>403803</v>
      </c>
      <c r="B3395" s="193" t="s">
        <v>54</v>
      </c>
      <c r="C3395" s="3">
        <v>90</v>
      </c>
      <c r="D3395" s="166" t="s">
        <v>7817</v>
      </c>
      <c r="E3395" s="3" t="s">
        <v>8850</v>
      </c>
      <c r="F3395" s="3" t="s">
        <v>8850</v>
      </c>
      <c r="G3395" s="3" t="s">
        <v>96</v>
      </c>
      <c r="H3395" s="182">
        <v>2160.44</v>
      </c>
      <c r="I3395" s="3">
        <v>0</v>
      </c>
      <c r="J3395" s="3">
        <v>0</v>
      </c>
      <c r="K3395" s="3" t="s">
        <v>18</v>
      </c>
      <c r="L3395" s="3"/>
      <c r="M3395" s="3"/>
      <c r="N3395" s="3"/>
      <c r="O3395" s="3" t="s">
        <v>19</v>
      </c>
      <c r="P3395" s="3" t="s">
        <v>19</v>
      </c>
      <c r="Q3395" s="3"/>
      <c r="R3395" s="3"/>
    </row>
    <row r="3396" spans="1:18" ht="15" customHeight="1">
      <c r="A3396" s="3">
        <v>403805</v>
      </c>
      <c r="B3396" s="193" t="s">
        <v>54</v>
      </c>
      <c r="C3396" s="166">
        <v>35</v>
      </c>
      <c r="D3396" s="166" t="s">
        <v>4061</v>
      </c>
      <c r="E3396" s="3" t="s">
        <v>8851</v>
      </c>
      <c r="F3396" s="3" t="s">
        <v>8852</v>
      </c>
      <c r="G3396" s="3" t="s">
        <v>28</v>
      </c>
      <c r="H3396" s="182">
        <v>64.989999999999995</v>
      </c>
      <c r="I3396" s="3">
        <v>0</v>
      </c>
      <c r="J3396" s="3">
        <v>0</v>
      </c>
      <c r="K3396" s="3" t="s">
        <v>18</v>
      </c>
      <c r="L3396" s="167">
        <v>433641</v>
      </c>
      <c r="M3396" s="3" t="s">
        <v>8853</v>
      </c>
      <c r="N3396" s="3">
        <v>36</v>
      </c>
      <c r="O3396" s="3" t="s">
        <v>4082</v>
      </c>
      <c r="P3396" s="3" t="s">
        <v>19</v>
      </c>
      <c r="Q3396" s="3"/>
      <c r="R3396" s="3"/>
    </row>
    <row r="3397" spans="1:18" ht="15" customHeight="1">
      <c r="A3397" s="3">
        <v>403807</v>
      </c>
      <c r="B3397" s="193" t="s">
        <v>54</v>
      </c>
      <c r="C3397" s="166">
        <v>35</v>
      </c>
      <c r="D3397" s="166" t="s">
        <v>4061</v>
      </c>
      <c r="E3397" s="3" t="s">
        <v>8854</v>
      </c>
      <c r="F3397" s="3" t="s">
        <v>8855</v>
      </c>
      <c r="G3397" s="3" t="s">
        <v>1980</v>
      </c>
      <c r="H3397" s="182">
        <v>1.1633466135458168</v>
      </c>
      <c r="I3397" s="3">
        <v>0</v>
      </c>
      <c r="J3397" s="3">
        <v>0.5</v>
      </c>
      <c r="K3397" s="3" t="s">
        <v>26</v>
      </c>
      <c r="L3397" s="167">
        <v>408452</v>
      </c>
      <c r="M3397" s="3" t="s">
        <v>4253</v>
      </c>
      <c r="N3397" s="3">
        <v>36</v>
      </c>
      <c r="O3397" s="3" t="s">
        <v>4082</v>
      </c>
      <c r="P3397" s="3" t="s">
        <v>19</v>
      </c>
      <c r="Q3397" s="3"/>
      <c r="R3397" s="3"/>
    </row>
    <row r="3398" spans="1:18" ht="15" customHeight="1">
      <c r="A3398" s="3">
        <v>403808</v>
      </c>
      <c r="B3398" s="193" t="s">
        <v>54</v>
      </c>
      <c r="C3398" s="166">
        <v>35</v>
      </c>
      <c r="D3398" s="166" t="s">
        <v>4061</v>
      </c>
      <c r="E3398" s="3" t="s">
        <v>8856</v>
      </c>
      <c r="F3398" s="3" t="s">
        <v>8857</v>
      </c>
      <c r="G3398" s="3" t="s">
        <v>28</v>
      </c>
      <c r="H3398" s="182">
        <v>0.13</v>
      </c>
      <c r="I3398" s="3">
        <v>0</v>
      </c>
      <c r="J3398" s="3">
        <v>0</v>
      </c>
      <c r="K3398" s="3" t="s">
        <v>26</v>
      </c>
      <c r="L3398" s="167">
        <v>432940</v>
      </c>
      <c r="M3398" s="3" t="s">
        <v>8858</v>
      </c>
      <c r="N3398" s="3">
        <v>36</v>
      </c>
      <c r="O3398" s="3" t="s">
        <v>4082</v>
      </c>
      <c r="P3398" s="3" t="s">
        <v>19</v>
      </c>
      <c r="Q3398" s="3"/>
      <c r="R3398" s="3"/>
    </row>
    <row r="3399" spans="1:18" ht="15" customHeight="1">
      <c r="A3399" s="3">
        <v>403809</v>
      </c>
      <c r="B3399" s="193" t="s">
        <v>54</v>
      </c>
      <c r="C3399" s="166">
        <v>35</v>
      </c>
      <c r="D3399" s="166" t="s">
        <v>4061</v>
      </c>
      <c r="E3399" s="3" t="s">
        <v>8859</v>
      </c>
      <c r="F3399" s="3" t="s">
        <v>8860</v>
      </c>
      <c r="G3399" s="3" t="s">
        <v>28</v>
      </c>
      <c r="H3399" s="182">
        <v>0.24</v>
      </c>
      <c r="I3399" s="3">
        <v>0</v>
      </c>
      <c r="J3399" s="3">
        <v>0</v>
      </c>
      <c r="K3399" s="3" t="s">
        <v>26</v>
      </c>
      <c r="L3399" s="167">
        <v>409034</v>
      </c>
      <c r="M3399" s="3" t="s">
        <v>8861</v>
      </c>
      <c r="N3399" s="3">
        <v>36</v>
      </c>
      <c r="O3399" s="3" t="s">
        <v>4082</v>
      </c>
      <c r="P3399" s="3" t="s">
        <v>19</v>
      </c>
      <c r="Q3399" s="3"/>
      <c r="R3399" s="3"/>
    </row>
    <row r="3400" spans="1:18" ht="15" customHeight="1">
      <c r="A3400" s="3">
        <v>403811</v>
      </c>
      <c r="B3400" s="193" t="s">
        <v>54</v>
      </c>
      <c r="C3400" s="166">
        <v>35</v>
      </c>
      <c r="D3400" s="166" t="s">
        <v>4061</v>
      </c>
      <c r="E3400" s="3" t="s">
        <v>8862</v>
      </c>
      <c r="F3400" s="3" t="s">
        <v>8863</v>
      </c>
      <c r="G3400" s="3" t="s">
        <v>28</v>
      </c>
      <c r="H3400" s="182">
        <v>180</v>
      </c>
      <c r="I3400" s="3">
        <v>0</v>
      </c>
      <c r="J3400" s="3">
        <v>0</v>
      </c>
      <c r="K3400" s="3" t="s">
        <v>18</v>
      </c>
      <c r="L3400" s="167">
        <v>430065</v>
      </c>
      <c r="M3400" s="3" t="s">
        <v>8864</v>
      </c>
      <c r="N3400" s="3">
        <v>36</v>
      </c>
      <c r="O3400" s="3" t="s">
        <v>4082</v>
      </c>
      <c r="P3400" s="3" t="s">
        <v>19</v>
      </c>
      <c r="Q3400" s="3"/>
      <c r="R3400" s="3"/>
    </row>
    <row r="3401" spans="1:18" ht="15" customHeight="1">
      <c r="A3401" s="3">
        <v>403812</v>
      </c>
      <c r="B3401" s="193" t="s">
        <v>54</v>
      </c>
      <c r="C3401" s="166">
        <v>35</v>
      </c>
      <c r="D3401" s="166" t="s">
        <v>4061</v>
      </c>
      <c r="E3401" s="3" t="s">
        <v>8865</v>
      </c>
      <c r="F3401" s="3" t="s">
        <v>8866</v>
      </c>
      <c r="G3401" s="3" t="s">
        <v>28</v>
      </c>
      <c r="H3401" s="182">
        <v>0</v>
      </c>
      <c r="I3401" s="3">
        <v>0</v>
      </c>
      <c r="J3401" s="3">
        <v>0</v>
      </c>
      <c r="K3401" s="3" t="s">
        <v>18</v>
      </c>
      <c r="L3401" s="3">
        <v>439207</v>
      </c>
      <c r="M3401" s="3"/>
      <c r="N3401" s="3">
        <v>36</v>
      </c>
      <c r="O3401" s="3" t="s">
        <v>19</v>
      </c>
      <c r="P3401" s="3" t="s">
        <v>19</v>
      </c>
      <c r="Q3401" s="3"/>
      <c r="R3401" s="3"/>
    </row>
    <row r="3402" spans="1:18" ht="15" customHeight="1">
      <c r="A3402" s="166">
        <v>401962</v>
      </c>
      <c r="B3402" s="190">
        <v>1030300277</v>
      </c>
      <c r="C3402" s="166">
        <v>17</v>
      </c>
      <c r="D3402" s="166" t="s">
        <v>3537</v>
      </c>
      <c r="E3402" s="3" t="s">
        <v>8867</v>
      </c>
      <c r="F3402" s="3" t="s">
        <v>8868</v>
      </c>
      <c r="G3402" s="166" t="s">
        <v>28</v>
      </c>
      <c r="H3402" s="182">
        <v>1.0818255578093305</v>
      </c>
      <c r="I3402" s="3">
        <v>566.66666666666663</v>
      </c>
      <c r="J3402" s="3">
        <v>633.75</v>
      </c>
      <c r="K3402" s="3" t="s">
        <v>29</v>
      </c>
      <c r="L3402" s="169">
        <v>412019</v>
      </c>
      <c r="M3402" s="167"/>
      <c r="N3402" s="3"/>
      <c r="O3402" s="3" t="s">
        <v>3537</v>
      </c>
      <c r="P3402" s="3" t="s">
        <v>19</v>
      </c>
      <c r="Q3402" s="3"/>
      <c r="R3402" s="3"/>
    </row>
    <row r="3403" spans="1:18" ht="15" customHeight="1">
      <c r="A3403" s="166">
        <v>400230</v>
      </c>
      <c r="B3403" s="190">
        <v>1030400409</v>
      </c>
      <c r="C3403" s="166">
        <v>17</v>
      </c>
      <c r="D3403" s="166" t="s">
        <v>3537</v>
      </c>
      <c r="E3403" s="3" t="s">
        <v>8869</v>
      </c>
      <c r="F3403" s="3" t="s">
        <v>8870</v>
      </c>
      <c r="G3403" s="166" t="s">
        <v>28</v>
      </c>
      <c r="H3403" s="182">
        <v>0</v>
      </c>
      <c r="I3403" s="3">
        <v>0</v>
      </c>
      <c r="J3403" s="3">
        <v>83.333333333333329</v>
      </c>
      <c r="K3403" s="3" t="s">
        <v>26</v>
      </c>
      <c r="L3403" s="167">
        <v>405008</v>
      </c>
      <c r="M3403" s="167"/>
      <c r="N3403" s="3"/>
      <c r="O3403" s="3" t="s">
        <v>3537</v>
      </c>
      <c r="P3403" s="3" t="s">
        <v>19</v>
      </c>
      <c r="Q3403" s="3"/>
      <c r="R3403" s="3"/>
    </row>
    <row r="3404" spans="1:18" ht="15" customHeight="1">
      <c r="A3404" s="166">
        <v>402091</v>
      </c>
      <c r="B3404" s="190">
        <v>1030300102</v>
      </c>
      <c r="C3404" s="166">
        <v>17</v>
      </c>
      <c r="D3404" s="166" t="s">
        <v>3537</v>
      </c>
      <c r="E3404" s="3" t="s">
        <v>8871</v>
      </c>
      <c r="F3404" s="3" t="s">
        <v>8872</v>
      </c>
      <c r="G3404" s="166" t="s">
        <v>28</v>
      </c>
      <c r="H3404" s="182">
        <v>16</v>
      </c>
      <c r="I3404" s="3">
        <v>0</v>
      </c>
      <c r="J3404" s="3">
        <v>0</v>
      </c>
      <c r="K3404" s="3" t="s">
        <v>18</v>
      </c>
      <c r="L3404" s="167">
        <v>0</v>
      </c>
      <c r="M3404" s="167"/>
      <c r="N3404" s="3"/>
      <c r="O3404" s="3" t="s">
        <v>3537</v>
      </c>
      <c r="P3404" s="3" t="s">
        <v>19</v>
      </c>
      <c r="Q3404" s="3"/>
      <c r="R3404" s="3"/>
    </row>
    <row r="3405" spans="1:18" ht="15" customHeight="1">
      <c r="A3405" s="166">
        <v>401507</v>
      </c>
      <c r="B3405" s="190">
        <v>1030300293</v>
      </c>
      <c r="C3405" s="166">
        <v>17</v>
      </c>
      <c r="D3405" s="166" t="s">
        <v>3537</v>
      </c>
      <c r="E3405" s="3" t="s">
        <v>8873</v>
      </c>
      <c r="F3405" s="3" t="s">
        <v>8874</v>
      </c>
      <c r="G3405" s="166" t="s">
        <v>28</v>
      </c>
      <c r="H3405" s="182">
        <v>0</v>
      </c>
      <c r="I3405" s="3">
        <v>0</v>
      </c>
      <c r="J3405" s="3">
        <v>0</v>
      </c>
      <c r="K3405" s="3" t="s">
        <v>18</v>
      </c>
      <c r="L3405" s="167">
        <v>0</v>
      </c>
      <c r="M3405" s="167"/>
      <c r="N3405" s="3"/>
      <c r="O3405" s="3" t="s">
        <v>3537</v>
      </c>
      <c r="P3405" s="3" t="s">
        <v>19</v>
      </c>
      <c r="Q3405" s="3"/>
      <c r="R3405" s="3"/>
    </row>
    <row r="3406" spans="1:18" ht="15" customHeight="1">
      <c r="A3406" s="166">
        <v>401028</v>
      </c>
      <c r="B3406" s="190">
        <v>1030300285</v>
      </c>
      <c r="C3406" s="166">
        <v>17</v>
      </c>
      <c r="D3406" s="166" t="s">
        <v>3537</v>
      </c>
      <c r="E3406" s="3" t="s">
        <v>8875</v>
      </c>
      <c r="F3406" s="3" t="s">
        <v>8876</v>
      </c>
      <c r="G3406" s="166" t="s">
        <v>28</v>
      </c>
      <c r="H3406" s="182">
        <v>13.466666666666667</v>
      </c>
      <c r="I3406" s="3">
        <v>0</v>
      </c>
      <c r="J3406" s="3">
        <v>1.8333333333333333</v>
      </c>
      <c r="K3406" s="3" t="s">
        <v>26</v>
      </c>
      <c r="L3406" s="167">
        <v>297351</v>
      </c>
      <c r="M3406" s="167"/>
      <c r="N3406" s="3"/>
      <c r="O3406" s="3" t="s">
        <v>3537</v>
      </c>
      <c r="P3406" s="3">
        <v>297351</v>
      </c>
      <c r="Q3406" s="3"/>
      <c r="R3406" s="3"/>
    </row>
    <row r="3407" spans="1:18" ht="15" customHeight="1">
      <c r="A3407" s="3">
        <v>404247</v>
      </c>
      <c r="B3407" s="193" t="s">
        <v>54</v>
      </c>
      <c r="C3407" s="3">
        <v>11</v>
      </c>
      <c r="D3407" s="3" t="s">
        <v>1937</v>
      </c>
      <c r="E3407" s="3" t="s">
        <v>8877</v>
      </c>
      <c r="F3407" s="3" t="s">
        <v>8877</v>
      </c>
      <c r="G3407" s="3" t="s">
        <v>1991</v>
      </c>
      <c r="H3407" s="182">
        <v>13</v>
      </c>
      <c r="I3407" s="3">
        <v>0</v>
      </c>
      <c r="J3407" s="3">
        <v>0</v>
      </c>
      <c r="K3407" s="3" t="s">
        <v>18</v>
      </c>
      <c r="L3407" s="3"/>
      <c r="M3407" s="3"/>
      <c r="N3407" s="3">
        <v>36</v>
      </c>
      <c r="O3407" s="3" t="s">
        <v>19</v>
      </c>
      <c r="P3407" s="3" t="s">
        <v>19</v>
      </c>
      <c r="Q3407" s="3"/>
      <c r="R3407" s="3"/>
    </row>
    <row r="3408" spans="1:18" ht="15" customHeight="1">
      <c r="A3408" s="3">
        <v>404249</v>
      </c>
      <c r="B3408" s="193" t="s">
        <v>54</v>
      </c>
      <c r="C3408" s="3">
        <v>11</v>
      </c>
      <c r="D3408" s="3" t="s">
        <v>1937</v>
      </c>
      <c r="E3408" s="3" t="s">
        <v>8878</v>
      </c>
      <c r="F3408" s="3" t="s">
        <v>8878</v>
      </c>
      <c r="G3408" s="3" t="s">
        <v>1991</v>
      </c>
      <c r="H3408" s="182">
        <v>35.333333333333336</v>
      </c>
      <c r="I3408" s="3">
        <v>0</v>
      </c>
      <c r="J3408" s="3">
        <v>0</v>
      </c>
      <c r="K3408" s="3" t="s">
        <v>26</v>
      </c>
      <c r="L3408" s="3"/>
      <c r="M3408" s="3"/>
      <c r="N3408" s="3">
        <v>36</v>
      </c>
      <c r="O3408" s="3" t="s">
        <v>19</v>
      </c>
      <c r="P3408" s="3" t="s">
        <v>19</v>
      </c>
      <c r="Q3408" s="3"/>
      <c r="R3408" s="3"/>
    </row>
    <row r="3409" spans="1:18" ht="15" customHeight="1">
      <c r="A3409" s="3">
        <v>404251</v>
      </c>
      <c r="B3409" s="193" t="s">
        <v>54</v>
      </c>
      <c r="C3409" s="3">
        <v>11</v>
      </c>
      <c r="D3409" s="3" t="s">
        <v>1937</v>
      </c>
      <c r="E3409" s="3" t="s">
        <v>8879</v>
      </c>
      <c r="F3409" s="3" t="s">
        <v>8879</v>
      </c>
      <c r="G3409" s="3" t="s">
        <v>1991</v>
      </c>
      <c r="H3409" s="182">
        <v>29</v>
      </c>
      <c r="I3409" s="3">
        <v>0</v>
      </c>
      <c r="J3409" s="3">
        <v>0</v>
      </c>
      <c r="K3409" s="3" t="s">
        <v>18</v>
      </c>
      <c r="L3409" s="3"/>
      <c r="M3409" s="3"/>
      <c r="N3409" s="3">
        <v>36</v>
      </c>
      <c r="O3409" s="3" t="s">
        <v>19</v>
      </c>
      <c r="P3409" s="3" t="s">
        <v>19</v>
      </c>
      <c r="Q3409" s="3"/>
      <c r="R3409" s="3"/>
    </row>
    <row r="3410" spans="1:18" ht="15" customHeight="1">
      <c r="A3410" s="3">
        <v>404253</v>
      </c>
      <c r="B3410" s="193" t="s">
        <v>54</v>
      </c>
      <c r="C3410" s="3">
        <v>11</v>
      </c>
      <c r="D3410" s="3" t="s">
        <v>1937</v>
      </c>
      <c r="E3410" s="3" t="s">
        <v>8880</v>
      </c>
      <c r="F3410" s="3" t="s">
        <v>8880</v>
      </c>
      <c r="G3410" s="3" t="s">
        <v>1991</v>
      </c>
      <c r="H3410" s="182">
        <v>22.94</v>
      </c>
      <c r="I3410" s="3">
        <v>0</v>
      </c>
      <c r="J3410" s="3">
        <v>0</v>
      </c>
      <c r="K3410" s="3" t="s">
        <v>26</v>
      </c>
      <c r="L3410" s="3"/>
      <c r="M3410" s="3"/>
      <c r="N3410" s="3">
        <v>36</v>
      </c>
      <c r="O3410" s="3" t="s">
        <v>8881</v>
      </c>
      <c r="P3410" s="3" t="s">
        <v>19</v>
      </c>
      <c r="Q3410" s="3"/>
      <c r="R3410" s="3"/>
    </row>
    <row r="3411" spans="1:18" ht="15" customHeight="1">
      <c r="A3411" s="3">
        <v>404255</v>
      </c>
      <c r="B3411" s="193" t="s">
        <v>54</v>
      </c>
      <c r="C3411" s="3">
        <v>11</v>
      </c>
      <c r="D3411" s="3" t="s">
        <v>1937</v>
      </c>
      <c r="E3411" s="3" t="s">
        <v>8882</v>
      </c>
      <c r="F3411" s="3" t="s">
        <v>8882</v>
      </c>
      <c r="G3411" s="3" t="s">
        <v>1991</v>
      </c>
      <c r="H3411" s="182">
        <v>12.3</v>
      </c>
      <c r="I3411" s="3">
        <v>0</v>
      </c>
      <c r="J3411" s="3">
        <v>4.166666666666667</v>
      </c>
      <c r="K3411" s="3" t="s">
        <v>26</v>
      </c>
      <c r="L3411" s="3"/>
      <c r="M3411" s="3"/>
      <c r="N3411" s="3">
        <v>36</v>
      </c>
      <c r="O3411" s="3" t="s">
        <v>19</v>
      </c>
      <c r="P3411" s="3" t="s">
        <v>19</v>
      </c>
      <c r="Q3411" s="3"/>
      <c r="R3411" s="3"/>
    </row>
    <row r="3412" spans="1:18" ht="15" customHeight="1">
      <c r="A3412" s="3">
        <v>404254</v>
      </c>
      <c r="B3412" s="193" t="s">
        <v>54</v>
      </c>
      <c r="C3412" s="3">
        <v>11</v>
      </c>
      <c r="D3412" s="3" t="s">
        <v>1937</v>
      </c>
      <c r="E3412" s="3" t="s">
        <v>8883</v>
      </c>
      <c r="F3412" s="3" t="s">
        <v>8883</v>
      </c>
      <c r="G3412" s="3" t="s">
        <v>1991</v>
      </c>
      <c r="H3412" s="182">
        <v>14</v>
      </c>
      <c r="I3412" s="3">
        <v>0</v>
      </c>
      <c r="J3412" s="3">
        <v>0</v>
      </c>
      <c r="K3412" s="3" t="s">
        <v>18</v>
      </c>
      <c r="L3412" s="3"/>
      <c r="M3412" s="3"/>
      <c r="N3412" s="3">
        <v>36</v>
      </c>
      <c r="O3412" s="3" t="s">
        <v>19</v>
      </c>
      <c r="P3412" s="3" t="s">
        <v>19</v>
      </c>
      <c r="Q3412" s="3"/>
      <c r="R3412" s="3"/>
    </row>
    <row r="3413" spans="1:18" ht="15" customHeight="1">
      <c r="A3413" s="3">
        <v>404256</v>
      </c>
      <c r="B3413" s="193" t="s">
        <v>54</v>
      </c>
      <c r="C3413" s="3">
        <v>11</v>
      </c>
      <c r="D3413" s="3" t="s">
        <v>1937</v>
      </c>
      <c r="E3413" s="3" t="s">
        <v>8884</v>
      </c>
      <c r="F3413" s="3" t="s">
        <v>8884</v>
      </c>
      <c r="G3413" s="3" t="s">
        <v>1991</v>
      </c>
      <c r="H3413" s="182">
        <v>15.59</v>
      </c>
      <c r="I3413" s="3">
        <v>0</v>
      </c>
      <c r="J3413" s="3">
        <v>0</v>
      </c>
      <c r="K3413" s="3" t="s">
        <v>18</v>
      </c>
      <c r="L3413" s="3"/>
      <c r="M3413" s="3"/>
      <c r="N3413" s="3">
        <v>36</v>
      </c>
      <c r="O3413" s="3" t="s">
        <v>19</v>
      </c>
      <c r="P3413" s="3" t="s">
        <v>19</v>
      </c>
      <c r="Q3413" s="3"/>
      <c r="R3413" s="3"/>
    </row>
    <row r="3414" spans="1:18" ht="15" customHeight="1">
      <c r="A3414" s="3">
        <v>404257</v>
      </c>
      <c r="B3414" s="193" t="s">
        <v>54</v>
      </c>
      <c r="C3414" s="3">
        <v>11</v>
      </c>
      <c r="D3414" s="3" t="s">
        <v>1937</v>
      </c>
      <c r="E3414" s="3" t="s">
        <v>8885</v>
      </c>
      <c r="F3414" s="3" t="s">
        <v>8885</v>
      </c>
      <c r="G3414" s="3" t="s">
        <v>1991</v>
      </c>
      <c r="H3414" s="182">
        <v>24</v>
      </c>
      <c r="I3414" s="3">
        <v>0</v>
      </c>
      <c r="J3414" s="3">
        <v>0</v>
      </c>
      <c r="K3414" s="3" t="s">
        <v>18</v>
      </c>
      <c r="L3414" s="3"/>
      <c r="M3414" s="3"/>
      <c r="N3414" s="3">
        <v>36</v>
      </c>
      <c r="O3414" s="3" t="s">
        <v>19</v>
      </c>
      <c r="P3414" s="3" t="s">
        <v>19</v>
      </c>
      <c r="Q3414" s="3"/>
      <c r="R3414" s="3"/>
    </row>
    <row r="3415" spans="1:18" ht="15" customHeight="1">
      <c r="A3415" s="3">
        <v>404258</v>
      </c>
      <c r="B3415" s="193" t="s">
        <v>54</v>
      </c>
      <c r="C3415" s="3">
        <v>11</v>
      </c>
      <c r="D3415" s="3" t="s">
        <v>1937</v>
      </c>
      <c r="E3415" s="3" t="s">
        <v>8886</v>
      </c>
      <c r="F3415" s="3" t="s">
        <v>8886</v>
      </c>
      <c r="G3415" s="3" t="s">
        <v>1991</v>
      </c>
      <c r="H3415" s="182">
        <v>12.615</v>
      </c>
      <c r="I3415" s="3">
        <v>0</v>
      </c>
      <c r="J3415" s="3">
        <v>4.166666666666667</v>
      </c>
      <c r="K3415" s="3" t="s">
        <v>26</v>
      </c>
      <c r="L3415" s="3"/>
      <c r="M3415" s="3"/>
      <c r="N3415" s="3">
        <v>36</v>
      </c>
      <c r="O3415" s="3" t="s">
        <v>8881</v>
      </c>
      <c r="P3415" s="3" t="s">
        <v>19</v>
      </c>
      <c r="Q3415" s="3"/>
      <c r="R3415" s="3"/>
    </row>
    <row r="3416" spans="1:18" ht="15" customHeight="1">
      <c r="A3416" s="3">
        <v>404259</v>
      </c>
      <c r="B3416" s="193" t="s">
        <v>54</v>
      </c>
      <c r="C3416" s="3">
        <v>11</v>
      </c>
      <c r="D3416" s="3" t="s">
        <v>1937</v>
      </c>
      <c r="E3416" s="3" t="s">
        <v>8887</v>
      </c>
      <c r="F3416" s="3" t="s">
        <v>8887</v>
      </c>
      <c r="G3416" s="3" t="s">
        <v>1991</v>
      </c>
      <c r="H3416" s="182">
        <v>80</v>
      </c>
      <c r="I3416" s="3">
        <v>0</v>
      </c>
      <c r="J3416" s="3">
        <v>0</v>
      </c>
      <c r="K3416" s="3" t="s">
        <v>26</v>
      </c>
      <c r="L3416" s="3"/>
      <c r="M3416" s="3"/>
      <c r="N3416" s="3">
        <v>36</v>
      </c>
      <c r="O3416" s="3" t="s">
        <v>19</v>
      </c>
      <c r="P3416" s="3" t="s">
        <v>19</v>
      </c>
      <c r="Q3416" s="3"/>
      <c r="R3416" s="3"/>
    </row>
    <row r="3417" spans="1:18" ht="15" customHeight="1">
      <c r="A3417" s="3">
        <v>404260</v>
      </c>
      <c r="B3417" s="193" t="s">
        <v>54</v>
      </c>
      <c r="C3417" s="3">
        <v>11</v>
      </c>
      <c r="D3417" s="3" t="s">
        <v>1937</v>
      </c>
      <c r="E3417" s="3" t="s">
        <v>8888</v>
      </c>
      <c r="F3417" s="3" t="s">
        <v>8888</v>
      </c>
      <c r="G3417" s="3" t="s">
        <v>1991</v>
      </c>
      <c r="H3417" s="182">
        <v>10.38</v>
      </c>
      <c r="I3417" s="3">
        <v>0</v>
      </c>
      <c r="J3417" s="3">
        <v>0</v>
      </c>
      <c r="K3417" s="3" t="s">
        <v>18</v>
      </c>
      <c r="L3417" s="3"/>
      <c r="M3417" s="3"/>
      <c r="N3417" s="3">
        <v>36</v>
      </c>
      <c r="O3417" s="3" t="s">
        <v>19</v>
      </c>
      <c r="P3417" s="3" t="s">
        <v>19</v>
      </c>
      <c r="Q3417" s="3"/>
      <c r="R3417" s="3"/>
    </row>
    <row r="3418" spans="1:18" ht="15" customHeight="1">
      <c r="A3418" s="3">
        <v>404261</v>
      </c>
      <c r="B3418" s="193" t="s">
        <v>54</v>
      </c>
      <c r="C3418" s="3">
        <v>11</v>
      </c>
      <c r="D3418" s="3" t="s">
        <v>1937</v>
      </c>
      <c r="E3418" s="3" t="s">
        <v>8889</v>
      </c>
      <c r="F3418" s="3" t="s">
        <v>8889</v>
      </c>
      <c r="G3418" s="3" t="s">
        <v>1991</v>
      </c>
      <c r="H3418" s="182">
        <v>20.41</v>
      </c>
      <c r="I3418" s="3">
        <v>0</v>
      </c>
      <c r="J3418" s="3">
        <v>0</v>
      </c>
      <c r="K3418" s="3" t="s">
        <v>18</v>
      </c>
      <c r="L3418" s="3"/>
      <c r="M3418" s="3"/>
      <c r="N3418" s="3">
        <v>36</v>
      </c>
      <c r="O3418" s="3" t="s">
        <v>19</v>
      </c>
      <c r="P3418" s="3" t="s">
        <v>19</v>
      </c>
      <c r="Q3418" s="3"/>
      <c r="R3418" s="3"/>
    </row>
    <row r="3419" spans="1:18" ht="15" customHeight="1">
      <c r="A3419" s="3">
        <v>404263</v>
      </c>
      <c r="B3419" s="193" t="s">
        <v>54</v>
      </c>
      <c r="C3419" s="3">
        <v>11</v>
      </c>
      <c r="D3419" s="3" t="s">
        <v>1937</v>
      </c>
      <c r="E3419" s="3" t="s">
        <v>8890</v>
      </c>
      <c r="F3419" s="3" t="s">
        <v>8890</v>
      </c>
      <c r="G3419" s="3" t="s">
        <v>1991</v>
      </c>
      <c r="H3419" s="182">
        <v>17.5</v>
      </c>
      <c r="I3419" s="3">
        <v>0</v>
      </c>
      <c r="J3419" s="3">
        <v>8.3333333333333339</v>
      </c>
      <c r="K3419" s="3" t="s">
        <v>26</v>
      </c>
      <c r="L3419" s="3"/>
      <c r="M3419" s="3"/>
      <c r="N3419" s="3">
        <v>36</v>
      </c>
      <c r="O3419" s="3" t="s">
        <v>19</v>
      </c>
      <c r="P3419" s="3" t="s">
        <v>19</v>
      </c>
      <c r="Q3419" s="3"/>
      <c r="R3419" s="3"/>
    </row>
    <row r="3420" spans="1:18" ht="15" customHeight="1">
      <c r="A3420" s="3">
        <v>404264</v>
      </c>
      <c r="B3420" s="193" t="s">
        <v>54</v>
      </c>
      <c r="C3420" s="3">
        <v>11</v>
      </c>
      <c r="D3420" s="3" t="s">
        <v>1937</v>
      </c>
      <c r="E3420" s="3" t="s">
        <v>8891</v>
      </c>
      <c r="F3420" s="3" t="s">
        <v>8891</v>
      </c>
      <c r="G3420" s="3" t="s">
        <v>1991</v>
      </c>
      <c r="H3420" s="182">
        <v>0</v>
      </c>
      <c r="I3420" s="3">
        <v>0</v>
      </c>
      <c r="J3420" s="3">
        <v>0</v>
      </c>
      <c r="K3420" s="3" t="s">
        <v>18</v>
      </c>
      <c r="L3420" s="3"/>
      <c r="M3420" s="3"/>
      <c r="N3420" s="3">
        <v>36</v>
      </c>
      <c r="O3420" s="3" t="s">
        <v>19</v>
      </c>
      <c r="P3420" s="3" t="s">
        <v>19</v>
      </c>
      <c r="Q3420" s="3"/>
      <c r="R3420" s="3"/>
    </row>
    <row r="3421" spans="1:18" ht="15" customHeight="1">
      <c r="A3421" s="3">
        <v>404265</v>
      </c>
      <c r="B3421" s="193" t="s">
        <v>54</v>
      </c>
      <c r="C3421" s="3">
        <v>36</v>
      </c>
      <c r="D3421" s="3" t="s">
        <v>4425</v>
      </c>
      <c r="E3421" s="3" t="s">
        <v>8892</v>
      </c>
      <c r="F3421" s="3" t="s">
        <v>8893</v>
      </c>
      <c r="G3421" s="3" t="s">
        <v>28</v>
      </c>
      <c r="H3421" s="182">
        <v>3420</v>
      </c>
      <c r="I3421" s="3">
        <v>1.6666666666666667</v>
      </c>
      <c r="J3421" s="3">
        <v>1.25</v>
      </c>
      <c r="K3421" s="3" t="s">
        <v>26</v>
      </c>
      <c r="L3421" s="3">
        <v>418414</v>
      </c>
      <c r="M3421" s="3"/>
      <c r="N3421" s="3">
        <v>39</v>
      </c>
      <c r="O3421" s="3" t="s">
        <v>19</v>
      </c>
      <c r="P3421" s="3" t="s">
        <v>19</v>
      </c>
      <c r="Q3421" s="3"/>
      <c r="R3421" s="3"/>
    </row>
    <row r="3422" spans="1:18" ht="15" customHeight="1">
      <c r="A3422" s="3">
        <v>404275</v>
      </c>
      <c r="B3422" s="193" t="s">
        <v>54</v>
      </c>
      <c r="C3422" s="3">
        <v>90</v>
      </c>
      <c r="D3422" s="166" t="s">
        <v>7817</v>
      </c>
      <c r="E3422" s="3" t="s">
        <v>8894</v>
      </c>
      <c r="F3422" s="3" t="s">
        <v>8894</v>
      </c>
      <c r="G3422" s="3" t="s">
        <v>130</v>
      </c>
      <c r="H3422" s="182">
        <v>89.737259259259261</v>
      </c>
      <c r="I3422" s="3">
        <v>0</v>
      </c>
      <c r="J3422" s="3">
        <v>0</v>
      </c>
      <c r="K3422" s="3" t="s">
        <v>18</v>
      </c>
      <c r="L3422" s="3"/>
      <c r="M3422" s="3"/>
      <c r="N3422" s="3"/>
      <c r="O3422" s="3" t="s">
        <v>19</v>
      </c>
      <c r="P3422" s="3" t="s">
        <v>19</v>
      </c>
      <c r="Q3422" s="3"/>
      <c r="R3422" s="3"/>
    </row>
    <row r="3423" spans="1:18" ht="15" customHeight="1">
      <c r="A3423" s="3">
        <v>404271</v>
      </c>
      <c r="B3423" s="193" t="s">
        <v>54</v>
      </c>
      <c r="C3423" s="3">
        <v>11</v>
      </c>
      <c r="D3423" s="3" t="s">
        <v>1937</v>
      </c>
      <c r="E3423" s="3" t="s">
        <v>8895</v>
      </c>
      <c r="F3423" s="3" t="s">
        <v>8896</v>
      </c>
      <c r="G3423" s="3" t="s">
        <v>1991</v>
      </c>
      <c r="H3423" s="182">
        <v>132.75</v>
      </c>
      <c r="I3423" s="3">
        <v>0</v>
      </c>
      <c r="J3423" s="3">
        <v>16.666666666666668</v>
      </c>
      <c r="K3423" s="3" t="s">
        <v>26</v>
      </c>
      <c r="L3423" s="3"/>
      <c r="M3423" s="3"/>
      <c r="N3423" s="3">
        <v>36</v>
      </c>
      <c r="O3423" s="3" t="s">
        <v>19</v>
      </c>
      <c r="P3423" s="3" t="s">
        <v>19</v>
      </c>
      <c r="Q3423" s="3"/>
      <c r="R3423" s="3"/>
    </row>
    <row r="3424" spans="1:18" ht="15" customHeight="1">
      <c r="A3424" s="3">
        <v>404273</v>
      </c>
      <c r="B3424" s="193" t="s">
        <v>54</v>
      </c>
      <c r="C3424" s="3">
        <v>11</v>
      </c>
      <c r="D3424" s="3" t="s">
        <v>1937</v>
      </c>
      <c r="E3424" s="3" t="s">
        <v>8897</v>
      </c>
      <c r="F3424" s="3" t="s">
        <v>8898</v>
      </c>
      <c r="G3424" s="3" t="s">
        <v>1991</v>
      </c>
      <c r="H3424" s="182">
        <v>86.144999999999996</v>
      </c>
      <c r="I3424" s="3">
        <v>0</v>
      </c>
      <c r="J3424" s="3">
        <v>4.166666666666667</v>
      </c>
      <c r="K3424" s="3" t="s">
        <v>26</v>
      </c>
      <c r="L3424" s="3"/>
      <c r="M3424" s="3"/>
      <c r="N3424" s="3">
        <v>36</v>
      </c>
      <c r="O3424" s="3" t="s">
        <v>19</v>
      </c>
      <c r="P3424" s="3" t="s">
        <v>19</v>
      </c>
      <c r="Q3424" s="3"/>
      <c r="R3424" s="3"/>
    </row>
    <row r="3425" spans="1:18" ht="15" customHeight="1">
      <c r="A3425" s="3">
        <v>404277</v>
      </c>
      <c r="B3425" s="193" t="s">
        <v>54</v>
      </c>
      <c r="C3425" s="3">
        <v>11</v>
      </c>
      <c r="D3425" s="3" t="s">
        <v>1937</v>
      </c>
      <c r="E3425" s="3" t="s">
        <v>8899</v>
      </c>
      <c r="F3425" s="3" t="s">
        <v>8900</v>
      </c>
      <c r="G3425" s="3" t="s">
        <v>1991</v>
      </c>
      <c r="H3425" s="182">
        <v>90.88</v>
      </c>
      <c r="I3425" s="3">
        <v>0</v>
      </c>
      <c r="J3425" s="3">
        <v>4.166666666666667</v>
      </c>
      <c r="K3425" s="3" t="s">
        <v>26</v>
      </c>
      <c r="L3425" s="3"/>
      <c r="M3425" s="3"/>
      <c r="N3425" s="3">
        <v>36</v>
      </c>
      <c r="O3425" s="3" t="s">
        <v>19</v>
      </c>
      <c r="P3425" s="3" t="s">
        <v>19</v>
      </c>
      <c r="Q3425" s="3"/>
      <c r="R3425" s="3"/>
    </row>
    <row r="3426" spans="1:18" ht="15" customHeight="1">
      <c r="A3426" s="3">
        <v>404279</v>
      </c>
      <c r="B3426" s="193" t="s">
        <v>54</v>
      </c>
      <c r="C3426" s="3">
        <v>11</v>
      </c>
      <c r="D3426" s="3" t="s">
        <v>1937</v>
      </c>
      <c r="E3426" s="3" t="s">
        <v>8901</v>
      </c>
      <c r="F3426" s="3" t="s">
        <v>8902</v>
      </c>
      <c r="G3426" s="3" t="s">
        <v>1991</v>
      </c>
      <c r="H3426" s="182">
        <v>100</v>
      </c>
      <c r="I3426" s="3">
        <v>0</v>
      </c>
      <c r="J3426" s="3">
        <v>4.166666666666667</v>
      </c>
      <c r="K3426" s="3" t="s">
        <v>26</v>
      </c>
      <c r="L3426" s="3"/>
      <c r="M3426" s="3"/>
      <c r="N3426" s="3">
        <v>36</v>
      </c>
      <c r="O3426" s="3" t="s">
        <v>19</v>
      </c>
      <c r="P3426" s="3" t="s">
        <v>19</v>
      </c>
      <c r="Q3426" s="3"/>
      <c r="R3426" s="3"/>
    </row>
    <row r="3427" spans="1:18" ht="15" customHeight="1">
      <c r="A3427" s="3">
        <v>404280</v>
      </c>
      <c r="B3427" s="193" t="s">
        <v>54</v>
      </c>
      <c r="C3427" s="3">
        <v>11</v>
      </c>
      <c r="D3427" s="3" t="s">
        <v>1937</v>
      </c>
      <c r="E3427" s="3" t="s">
        <v>8903</v>
      </c>
      <c r="F3427" s="3" t="s">
        <v>8904</v>
      </c>
      <c r="G3427" s="3" t="s">
        <v>1991</v>
      </c>
      <c r="H3427" s="182">
        <v>150</v>
      </c>
      <c r="I3427" s="3">
        <v>0</v>
      </c>
      <c r="J3427" s="3">
        <v>4.166666666666667</v>
      </c>
      <c r="K3427" s="3" t="s">
        <v>26</v>
      </c>
      <c r="L3427" s="3"/>
      <c r="M3427" s="3"/>
      <c r="N3427" s="3">
        <v>36</v>
      </c>
      <c r="O3427" s="3" t="s">
        <v>19</v>
      </c>
      <c r="P3427" s="3" t="s">
        <v>19</v>
      </c>
      <c r="Q3427" s="3"/>
      <c r="R3427" s="3"/>
    </row>
    <row r="3428" spans="1:18" ht="15" customHeight="1">
      <c r="A3428" s="3">
        <v>404281</v>
      </c>
      <c r="B3428" s="193" t="s">
        <v>54</v>
      </c>
      <c r="C3428" s="3">
        <v>11</v>
      </c>
      <c r="D3428" s="3" t="s">
        <v>1937</v>
      </c>
      <c r="E3428" s="3" t="s">
        <v>8905</v>
      </c>
      <c r="F3428" s="3" t="s">
        <v>8906</v>
      </c>
      <c r="G3428" s="3" t="s">
        <v>1991</v>
      </c>
      <c r="H3428" s="182">
        <v>180</v>
      </c>
      <c r="I3428" s="3">
        <v>0</v>
      </c>
      <c r="J3428" s="3">
        <v>0</v>
      </c>
      <c r="K3428" s="3" t="s">
        <v>18</v>
      </c>
      <c r="L3428" s="3"/>
      <c r="M3428" s="3"/>
      <c r="N3428" s="3">
        <v>36</v>
      </c>
      <c r="O3428" s="3" t="s">
        <v>19</v>
      </c>
      <c r="P3428" s="3" t="s">
        <v>19</v>
      </c>
      <c r="Q3428" s="3"/>
      <c r="R3428" s="3"/>
    </row>
    <row r="3429" spans="1:18" ht="15" customHeight="1">
      <c r="A3429" s="3">
        <v>404283</v>
      </c>
      <c r="B3429" s="193" t="s">
        <v>54</v>
      </c>
      <c r="C3429" s="3">
        <v>11</v>
      </c>
      <c r="D3429" s="3" t="s">
        <v>1937</v>
      </c>
      <c r="E3429" s="3" t="s">
        <v>8907</v>
      </c>
      <c r="F3429" s="3" t="s">
        <v>8908</v>
      </c>
      <c r="G3429" s="3" t="s">
        <v>1991</v>
      </c>
      <c r="H3429" s="182">
        <v>150</v>
      </c>
      <c r="I3429" s="3">
        <v>0</v>
      </c>
      <c r="J3429" s="3">
        <v>0</v>
      </c>
      <c r="K3429" s="3" t="s">
        <v>18</v>
      </c>
      <c r="L3429" s="3"/>
      <c r="M3429" s="3"/>
      <c r="N3429" s="3">
        <v>36</v>
      </c>
      <c r="O3429" s="3" t="s">
        <v>19</v>
      </c>
      <c r="P3429" s="3" t="s">
        <v>19</v>
      </c>
      <c r="Q3429" s="3"/>
      <c r="R3429" s="3"/>
    </row>
    <row r="3430" spans="1:18" ht="15" customHeight="1">
      <c r="A3430" s="3">
        <v>404285</v>
      </c>
      <c r="B3430" s="193" t="s">
        <v>54</v>
      </c>
      <c r="C3430" s="3">
        <v>11</v>
      </c>
      <c r="D3430" s="3" t="s">
        <v>1937</v>
      </c>
      <c r="E3430" s="3" t="s">
        <v>8909</v>
      </c>
      <c r="F3430" s="3" t="s">
        <v>8910</v>
      </c>
      <c r="G3430" s="3" t="s">
        <v>1991</v>
      </c>
      <c r="H3430" s="182">
        <v>80</v>
      </c>
      <c r="I3430" s="3">
        <v>0</v>
      </c>
      <c r="J3430" s="3">
        <v>0</v>
      </c>
      <c r="K3430" s="3" t="s">
        <v>26</v>
      </c>
      <c r="L3430" s="3"/>
      <c r="M3430" s="3"/>
      <c r="N3430" s="3">
        <v>36</v>
      </c>
      <c r="O3430" s="3" t="s">
        <v>19</v>
      </c>
      <c r="P3430" s="3" t="s">
        <v>19</v>
      </c>
      <c r="Q3430" s="3"/>
      <c r="R3430" s="3"/>
    </row>
    <row r="3431" spans="1:18" ht="15" customHeight="1">
      <c r="A3431" s="3">
        <v>404287</v>
      </c>
      <c r="B3431" s="193" t="s">
        <v>54</v>
      </c>
      <c r="C3431" s="3">
        <v>11</v>
      </c>
      <c r="D3431" s="3" t="s">
        <v>1937</v>
      </c>
      <c r="E3431" s="3" t="s">
        <v>8911</v>
      </c>
      <c r="F3431" s="3" t="s">
        <v>8912</v>
      </c>
      <c r="G3431" s="3" t="s">
        <v>1991</v>
      </c>
      <c r="H3431" s="182">
        <v>99.29</v>
      </c>
      <c r="I3431" s="3">
        <v>0</v>
      </c>
      <c r="J3431" s="3">
        <v>4.166666666666667</v>
      </c>
      <c r="K3431" s="3" t="s">
        <v>26</v>
      </c>
      <c r="L3431" s="3"/>
      <c r="M3431" s="3"/>
      <c r="N3431" s="3">
        <v>36</v>
      </c>
      <c r="O3431" s="3" t="s">
        <v>19</v>
      </c>
      <c r="P3431" s="3" t="s">
        <v>19</v>
      </c>
      <c r="Q3431" s="3"/>
      <c r="R3431" s="3"/>
    </row>
    <row r="3432" spans="1:18" ht="15" customHeight="1">
      <c r="A3432" s="3">
        <v>404284</v>
      </c>
      <c r="B3432" s="193" t="s">
        <v>54</v>
      </c>
      <c r="C3432" s="3">
        <v>11</v>
      </c>
      <c r="D3432" s="3" t="s">
        <v>1937</v>
      </c>
      <c r="E3432" s="3" t="s">
        <v>8913</v>
      </c>
      <c r="F3432" s="3" t="s">
        <v>8914</v>
      </c>
      <c r="G3432" s="3" t="s">
        <v>1991</v>
      </c>
      <c r="H3432" s="182">
        <v>180</v>
      </c>
      <c r="I3432" s="3">
        <v>0</v>
      </c>
      <c r="J3432" s="3">
        <v>0</v>
      </c>
      <c r="K3432" s="3" t="s">
        <v>18</v>
      </c>
      <c r="L3432" s="3"/>
      <c r="M3432" s="3"/>
      <c r="N3432" s="3">
        <v>36</v>
      </c>
      <c r="O3432" s="3" t="s">
        <v>19</v>
      </c>
      <c r="P3432" s="3" t="s">
        <v>19</v>
      </c>
      <c r="Q3432" s="3"/>
      <c r="R3432" s="3"/>
    </row>
    <row r="3433" spans="1:18" ht="15" customHeight="1">
      <c r="A3433" s="3">
        <v>404289</v>
      </c>
      <c r="B3433" s="193" t="s">
        <v>54</v>
      </c>
      <c r="C3433" s="3">
        <v>11</v>
      </c>
      <c r="D3433" s="3" t="s">
        <v>1937</v>
      </c>
      <c r="E3433" s="3" t="s">
        <v>8915</v>
      </c>
      <c r="F3433" s="3" t="s">
        <v>8916</v>
      </c>
      <c r="G3433" s="3" t="s">
        <v>1991</v>
      </c>
      <c r="H3433" s="182">
        <v>150</v>
      </c>
      <c r="I3433" s="3">
        <v>0</v>
      </c>
      <c r="J3433" s="3">
        <v>4.166666666666667</v>
      </c>
      <c r="K3433" s="3" t="s">
        <v>26</v>
      </c>
      <c r="L3433" s="3"/>
      <c r="M3433" s="3"/>
      <c r="N3433" s="3">
        <v>36</v>
      </c>
      <c r="O3433" s="3" t="s">
        <v>19</v>
      </c>
      <c r="P3433" s="3" t="s">
        <v>19</v>
      </c>
      <c r="Q3433" s="3"/>
      <c r="R3433" s="3"/>
    </row>
    <row r="3434" spans="1:18" ht="15" customHeight="1">
      <c r="A3434" s="3">
        <v>404288</v>
      </c>
      <c r="B3434" s="193" t="s">
        <v>54</v>
      </c>
      <c r="C3434" s="3">
        <v>11</v>
      </c>
      <c r="D3434" s="3" t="s">
        <v>1937</v>
      </c>
      <c r="E3434" s="3" t="s">
        <v>8917</v>
      </c>
      <c r="F3434" s="3" t="s">
        <v>8918</v>
      </c>
      <c r="G3434" s="3" t="s">
        <v>1991</v>
      </c>
      <c r="H3434" s="182">
        <v>200</v>
      </c>
      <c r="I3434" s="3">
        <v>0</v>
      </c>
      <c r="J3434" s="3">
        <v>0</v>
      </c>
      <c r="K3434" s="3" t="s">
        <v>18</v>
      </c>
      <c r="L3434" s="3"/>
      <c r="M3434" s="3"/>
      <c r="N3434" s="3">
        <v>36</v>
      </c>
      <c r="O3434" s="3" t="s">
        <v>19</v>
      </c>
      <c r="P3434" s="3" t="s">
        <v>19</v>
      </c>
      <c r="Q3434" s="3"/>
      <c r="R3434" s="3"/>
    </row>
    <row r="3435" spans="1:18" ht="15" customHeight="1">
      <c r="A3435" s="3">
        <v>404286</v>
      </c>
      <c r="B3435" s="193" t="s">
        <v>54</v>
      </c>
      <c r="C3435" s="3">
        <v>11</v>
      </c>
      <c r="D3435" s="3" t="s">
        <v>1937</v>
      </c>
      <c r="E3435" s="3" t="s">
        <v>8919</v>
      </c>
      <c r="F3435" s="3" t="s">
        <v>8920</v>
      </c>
      <c r="G3435" s="3" t="s">
        <v>1991</v>
      </c>
      <c r="H3435" s="182">
        <v>45.594285714285711</v>
      </c>
      <c r="I3435" s="3">
        <v>0</v>
      </c>
      <c r="J3435" s="3">
        <v>0</v>
      </c>
      <c r="K3435" s="3" t="s">
        <v>26</v>
      </c>
      <c r="L3435" s="3"/>
      <c r="M3435" s="3"/>
      <c r="N3435" s="3">
        <v>36</v>
      </c>
      <c r="O3435" s="3" t="s">
        <v>19</v>
      </c>
      <c r="P3435" s="3" t="s">
        <v>19</v>
      </c>
      <c r="Q3435" s="3"/>
      <c r="R3435" s="3"/>
    </row>
    <row r="3436" spans="1:18" ht="15" customHeight="1">
      <c r="A3436" s="3">
        <v>404291</v>
      </c>
      <c r="B3436" s="193" t="s">
        <v>54</v>
      </c>
      <c r="C3436" s="3">
        <v>11</v>
      </c>
      <c r="D3436" s="3" t="s">
        <v>1937</v>
      </c>
      <c r="E3436" s="3" t="s">
        <v>8921</v>
      </c>
      <c r="F3436" s="3" t="s">
        <v>8922</v>
      </c>
      <c r="G3436" s="3" t="s">
        <v>1991</v>
      </c>
      <c r="H3436" s="182">
        <v>100</v>
      </c>
      <c r="I3436" s="3">
        <v>0</v>
      </c>
      <c r="J3436" s="3">
        <v>12.5</v>
      </c>
      <c r="K3436" s="3" t="s">
        <v>26</v>
      </c>
      <c r="L3436" s="3"/>
      <c r="M3436" s="3"/>
      <c r="N3436" s="3">
        <v>36</v>
      </c>
      <c r="O3436" s="3" t="s">
        <v>19</v>
      </c>
      <c r="P3436" s="3" t="s">
        <v>19</v>
      </c>
      <c r="Q3436" s="3"/>
      <c r="R3436" s="3"/>
    </row>
    <row r="3437" spans="1:18" ht="15" customHeight="1">
      <c r="A3437" s="3">
        <v>404290</v>
      </c>
      <c r="B3437" s="193" t="s">
        <v>54</v>
      </c>
      <c r="C3437" s="3">
        <v>11</v>
      </c>
      <c r="D3437" s="3" t="s">
        <v>1937</v>
      </c>
      <c r="E3437" s="3" t="s">
        <v>8923</v>
      </c>
      <c r="F3437" s="3" t="s">
        <v>8924</v>
      </c>
      <c r="G3437" s="3" t="s">
        <v>1991</v>
      </c>
      <c r="H3437" s="182">
        <v>100</v>
      </c>
      <c r="I3437" s="3">
        <v>0</v>
      </c>
      <c r="J3437" s="3">
        <v>0</v>
      </c>
      <c r="K3437" s="3" t="s">
        <v>26</v>
      </c>
      <c r="L3437" s="3"/>
      <c r="M3437" s="3"/>
      <c r="N3437" s="3">
        <v>36</v>
      </c>
      <c r="O3437" s="3" t="s">
        <v>19</v>
      </c>
      <c r="P3437" s="3" t="s">
        <v>19</v>
      </c>
      <c r="Q3437" s="3"/>
      <c r="R3437" s="3"/>
    </row>
    <row r="3438" spans="1:18" ht="15" customHeight="1">
      <c r="A3438" s="3">
        <v>404293</v>
      </c>
      <c r="B3438" s="193" t="s">
        <v>54</v>
      </c>
      <c r="C3438" s="3">
        <v>11</v>
      </c>
      <c r="D3438" s="3" t="s">
        <v>1937</v>
      </c>
      <c r="E3438" s="3" t="s">
        <v>8925</v>
      </c>
      <c r="F3438" s="3" t="s">
        <v>8926</v>
      </c>
      <c r="G3438" s="3" t="s">
        <v>1991</v>
      </c>
      <c r="H3438" s="182">
        <v>72.650000000000006</v>
      </c>
      <c r="I3438" s="3">
        <v>0</v>
      </c>
      <c r="J3438" s="3">
        <v>4.166666666666667</v>
      </c>
      <c r="K3438" s="3" t="s">
        <v>26</v>
      </c>
      <c r="L3438" s="3"/>
      <c r="M3438" s="3"/>
      <c r="N3438" s="3">
        <v>36</v>
      </c>
      <c r="O3438" s="3" t="s">
        <v>19</v>
      </c>
      <c r="P3438" s="3" t="s">
        <v>19</v>
      </c>
      <c r="Q3438" s="3"/>
      <c r="R3438" s="3"/>
    </row>
    <row r="3439" spans="1:18" ht="15" customHeight="1">
      <c r="A3439" s="3">
        <v>404295</v>
      </c>
      <c r="B3439" s="193" t="s">
        <v>54</v>
      </c>
      <c r="C3439" s="3">
        <v>11</v>
      </c>
      <c r="D3439" s="3" t="s">
        <v>1937</v>
      </c>
      <c r="E3439" s="3" t="s">
        <v>8927</v>
      </c>
      <c r="F3439" s="3" t="s">
        <v>8928</v>
      </c>
      <c r="G3439" s="3" t="s">
        <v>1991</v>
      </c>
      <c r="H3439" s="182">
        <v>100</v>
      </c>
      <c r="I3439" s="3">
        <v>0</v>
      </c>
      <c r="J3439" s="3">
        <v>4.166666666666667</v>
      </c>
      <c r="K3439" s="3" t="s">
        <v>26</v>
      </c>
      <c r="L3439" s="3"/>
      <c r="M3439" s="3"/>
      <c r="N3439" s="3">
        <v>36</v>
      </c>
      <c r="O3439" s="3" t="s">
        <v>19</v>
      </c>
      <c r="P3439" s="3" t="s">
        <v>19</v>
      </c>
      <c r="Q3439" s="3"/>
      <c r="R3439" s="3"/>
    </row>
    <row r="3440" spans="1:18" ht="15" customHeight="1">
      <c r="A3440" s="3">
        <v>404296</v>
      </c>
      <c r="B3440" s="193" t="s">
        <v>54</v>
      </c>
      <c r="C3440" s="3">
        <v>11</v>
      </c>
      <c r="D3440" s="3" t="s">
        <v>1937</v>
      </c>
      <c r="E3440" s="3" t="s">
        <v>8929</v>
      </c>
      <c r="F3440" s="3" t="s">
        <v>8930</v>
      </c>
      <c r="G3440" s="3" t="s">
        <v>1991</v>
      </c>
      <c r="H3440" s="182">
        <v>69.8</v>
      </c>
      <c r="I3440" s="3">
        <v>0</v>
      </c>
      <c r="J3440" s="3">
        <v>8.3333333333333339</v>
      </c>
      <c r="K3440" s="3" t="s">
        <v>26</v>
      </c>
      <c r="L3440" s="3"/>
      <c r="M3440" s="3"/>
      <c r="N3440" s="3">
        <v>36</v>
      </c>
      <c r="O3440" s="3" t="s">
        <v>19</v>
      </c>
      <c r="P3440" s="3" t="s">
        <v>19</v>
      </c>
      <c r="Q3440" s="3"/>
      <c r="R3440" s="3"/>
    </row>
    <row r="3441" spans="1:18" ht="15" customHeight="1">
      <c r="A3441" s="3">
        <v>404297</v>
      </c>
      <c r="B3441" s="193" t="s">
        <v>54</v>
      </c>
      <c r="C3441" s="3">
        <v>11</v>
      </c>
      <c r="D3441" s="3" t="s">
        <v>1937</v>
      </c>
      <c r="E3441" s="3" t="s">
        <v>8931</v>
      </c>
      <c r="F3441" s="3" t="s">
        <v>8932</v>
      </c>
      <c r="G3441" s="3" t="s">
        <v>1991</v>
      </c>
      <c r="H3441" s="182">
        <v>100</v>
      </c>
      <c r="I3441" s="3">
        <v>0</v>
      </c>
      <c r="J3441" s="3">
        <v>12.5</v>
      </c>
      <c r="K3441" s="3" t="s">
        <v>26</v>
      </c>
      <c r="L3441" s="3"/>
      <c r="M3441" s="3"/>
      <c r="N3441" s="3">
        <v>36</v>
      </c>
      <c r="O3441" s="3" t="s">
        <v>19</v>
      </c>
      <c r="P3441" s="3" t="s">
        <v>19</v>
      </c>
      <c r="Q3441" s="3"/>
      <c r="R3441" s="3"/>
    </row>
    <row r="3442" spans="1:18" ht="15" customHeight="1">
      <c r="A3442" s="3">
        <v>404299</v>
      </c>
      <c r="B3442" s="193" t="s">
        <v>54</v>
      </c>
      <c r="C3442" s="3">
        <v>11</v>
      </c>
      <c r="D3442" s="3" t="s">
        <v>1937</v>
      </c>
      <c r="E3442" s="3" t="s">
        <v>8933</v>
      </c>
      <c r="F3442" s="3" t="s">
        <v>8934</v>
      </c>
      <c r="G3442" s="3" t="s">
        <v>1991</v>
      </c>
      <c r="H3442" s="182">
        <v>150</v>
      </c>
      <c r="I3442" s="3">
        <v>0</v>
      </c>
      <c r="J3442" s="3">
        <v>4.166666666666667</v>
      </c>
      <c r="K3442" s="3" t="s">
        <v>26</v>
      </c>
      <c r="L3442" s="3"/>
      <c r="M3442" s="3"/>
      <c r="N3442" s="3">
        <v>36</v>
      </c>
      <c r="O3442" s="3" t="s">
        <v>19</v>
      </c>
      <c r="P3442" s="3" t="s">
        <v>19</v>
      </c>
      <c r="Q3442" s="3"/>
      <c r="R3442" s="3"/>
    </row>
    <row r="3443" spans="1:18" ht="15" customHeight="1">
      <c r="A3443" s="3">
        <v>404294</v>
      </c>
      <c r="B3443" s="193" t="s">
        <v>54</v>
      </c>
      <c r="C3443" s="3">
        <v>11</v>
      </c>
      <c r="D3443" s="3" t="s">
        <v>1937</v>
      </c>
      <c r="E3443" s="3" t="s">
        <v>8935</v>
      </c>
      <c r="F3443" s="3" t="s">
        <v>8936</v>
      </c>
      <c r="G3443" s="3" t="s">
        <v>1991</v>
      </c>
      <c r="H3443" s="182">
        <v>83.333333333333329</v>
      </c>
      <c r="I3443" s="3">
        <v>0</v>
      </c>
      <c r="J3443" s="3">
        <v>12.5</v>
      </c>
      <c r="K3443" s="3" t="s">
        <v>26</v>
      </c>
      <c r="L3443" s="3"/>
      <c r="M3443" s="3"/>
      <c r="N3443" s="3">
        <v>36</v>
      </c>
      <c r="O3443" s="3" t="s">
        <v>19</v>
      </c>
      <c r="P3443" s="3" t="s">
        <v>19</v>
      </c>
      <c r="Q3443" s="3"/>
      <c r="R3443" s="3"/>
    </row>
    <row r="3444" spans="1:18" ht="15" customHeight="1">
      <c r="A3444" s="3">
        <v>404292</v>
      </c>
      <c r="B3444" s="193" t="s">
        <v>54</v>
      </c>
      <c r="C3444" s="3">
        <v>11</v>
      </c>
      <c r="D3444" s="3" t="s">
        <v>1937</v>
      </c>
      <c r="E3444" s="3" t="s">
        <v>8937</v>
      </c>
      <c r="F3444" s="3" t="s">
        <v>8938</v>
      </c>
      <c r="G3444" s="3" t="s">
        <v>1991</v>
      </c>
      <c r="H3444" s="182">
        <v>100</v>
      </c>
      <c r="I3444" s="3">
        <v>0</v>
      </c>
      <c r="J3444" s="3">
        <v>4.166666666666667</v>
      </c>
      <c r="K3444" s="3" t="s">
        <v>26</v>
      </c>
      <c r="L3444" s="3"/>
      <c r="M3444" s="3"/>
      <c r="N3444" s="3">
        <v>36</v>
      </c>
      <c r="O3444" s="3" t="s">
        <v>19</v>
      </c>
      <c r="P3444" s="3" t="s">
        <v>19</v>
      </c>
      <c r="Q3444" s="3"/>
      <c r="R3444" s="3"/>
    </row>
    <row r="3445" spans="1:18" ht="15" customHeight="1">
      <c r="A3445" s="3">
        <v>404300</v>
      </c>
      <c r="B3445" s="193" t="s">
        <v>54</v>
      </c>
      <c r="C3445" s="3">
        <v>11</v>
      </c>
      <c r="D3445" s="3" t="s">
        <v>1937</v>
      </c>
      <c r="E3445" s="3" t="s">
        <v>8882</v>
      </c>
      <c r="F3445" s="3" t="s">
        <v>8939</v>
      </c>
      <c r="G3445" s="3" t="s">
        <v>1991</v>
      </c>
      <c r="H3445" s="182">
        <v>100</v>
      </c>
      <c r="I3445" s="3">
        <v>0</v>
      </c>
      <c r="J3445" s="3">
        <v>4.166666666666667</v>
      </c>
      <c r="K3445" s="3" t="s">
        <v>26</v>
      </c>
      <c r="L3445" s="3"/>
      <c r="M3445" s="3"/>
      <c r="N3445" s="3">
        <v>36</v>
      </c>
      <c r="O3445" s="3" t="s">
        <v>19</v>
      </c>
      <c r="P3445" s="3" t="s">
        <v>19</v>
      </c>
      <c r="Q3445" s="3"/>
      <c r="R3445" s="3"/>
    </row>
    <row r="3446" spans="1:18" ht="15" customHeight="1">
      <c r="A3446" s="3">
        <v>404301</v>
      </c>
      <c r="B3446" s="193" t="s">
        <v>54</v>
      </c>
      <c r="C3446" s="3">
        <v>11</v>
      </c>
      <c r="D3446" s="3" t="s">
        <v>1937</v>
      </c>
      <c r="E3446" s="3" t="s">
        <v>8940</v>
      </c>
      <c r="F3446" s="3" t="s">
        <v>8941</v>
      </c>
      <c r="G3446" s="3" t="s">
        <v>1991</v>
      </c>
      <c r="H3446" s="182">
        <v>200</v>
      </c>
      <c r="I3446" s="3">
        <v>0</v>
      </c>
      <c r="J3446" s="3">
        <v>4.166666666666667</v>
      </c>
      <c r="K3446" s="3" t="s">
        <v>26</v>
      </c>
      <c r="L3446" s="3"/>
      <c r="M3446" s="3"/>
      <c r="N3446" s="3">
        <v>36</v>
      </c>
      <c r="O3446" s="3" t="s">
        <v>19</v>
      </c>
      <c r="P3446" s="3" t="s">
        <v>19</v>
      </c>
      <c r="Q3446" s="3"/>
      <c r="R3446" s="3"/>
    </row>
    <row r="3447" spans="1:18" ht="15" customHeight="1">
      <c r="A3447" s="3">
        <v>404303</v>
      </c>
      <c r="B3447" s="193" t="s">
        <v>54</v>
      </c>
      <c r="C3447" s="3">
        <v>11</v>
      </c>
      <c r="D3447" s="3" t="s">
        <v>1937</v>
      </c>
      <c r="E3447" s="3" t="s">
        <v>8942</v>
      </c>
      <c r="F3447" s="3" t="s">
        <v>8943</v>
      </c>
      <c r="G3447" s="3" t="s">
        <v>1991</v>
      </c>
      <c r="H3447" s="182">
        <v>100</v>
      </c>
      <c r="I3447" s="3">
        <v>0</v>
      </c>
      <c r="J3447" s="3">
        <v>0</v>
      </c>
      <c r="K3447" s="3" t="s">
        <v>18</v>
      </c>
      <c r="L3447" s="3"/>
      <c r="M3447" s="3"/>
      <c r="N3447" s="3">
        <v>36</v>
      </c>
      <c r="O3447" s="3" t="s">
        <v>19</v>
      </c>
      <c r="P3447" s="3" t="s">
        <v>19</v>
      </c>
      <c r="Q3447" s="3"/>
      <c r="R3447" s="3"/>
    </row>
    <row r="3448" spans="1:18" ht="15" customHeight="1">
      <c r="A3448" s="3">
        <v>404302</v>
      </c>
      <c r="B3448" s="193" t="s">
        <v>54</v>
      </c>
      <c r="C3448" s="3">
        <v>11</v>
      </c>
      <c r="D3448" s="3" t="s">
        <v>1937</v>
      </c>
      <c r="E3448" s="3" t="s">
        <v>8944</v>
      </c>
      <c r="F3448" s="3" t="s">
        <v>8945</v>
      </c>
      <c r="G3448" s="3" t="s">
        <v>1991</v>
      </c>
      <c r="H3448" s="182">
        <v>44.342857142857142</v>
      </c>
      <c r="I3448" s="3">
        <v>0</v>
      </c>
      <c r="J3448" s="3">
        <v>0</v>
      </c>
      <c r="K3448" s="3" t="s">
        <v>26</v>
      </c>
      <c r="L3448" s="3"/>
      <c r="M3448" s="3"/>
      <c r="N3448" s="3">
        <v>36</v>
      </c>
      <c r="O3448" s="3" t="s">
        <v>19</v>
      </c>
      <c r="P3448" s="3" t="s">
        <v>19</v>
      </c>
      <c r="Q3448" s="3"/>
      <c r="R3448" s="3"/>
    </row>
    <row r="3449" spans="1:18" ht="15" customHeight="1">
      <c r="A3449" s="3">
        <v>404305</v>
      </c>
      <c r="B3449" s="193" t="s">
        <v>54</v>
      </c>
      <c r="C3449" s="3">
        <v>11</v>
      </c>
      <c r="D3449" s="3" t="s">
        <v>1937</v>
      </c>
      <c r="E3449" s="3" t="s">
        <v>8946</v>
      </c>
      <c r="F3449" s="3" t="s">
        <v>8947</v>
      </c>
      <c r="G3449" s="3" t="s">
        <v>1991</v>
      </c>
      <c r="H3449" s="182">
        <v>150</v>
      </c>
      <c r="I3449" s="3">
        <v>0</v>
      </c>
      <c r="J3449" s="3">
        <v>4.166666666666667</v>
      </c>
      <c r="K3449" s="3" t="s">
        <v>26</v>
      </c>
      <c r="L3449" s="3"/>
      <c r="M3449" s="3"/>
      <c r="N3449" s="3">
        <v>36</v>
      </c>
      <c r="O3449" s="3" t="s">
        <v>19</v>
      </c>
      <c r="P3449" s="3" t="s">
        <v>19</v>
      </c>
      <c r="Q3449" s="3"/>
      <c r="R3449" s="3"/>
    </row>
    <row r="3450" spans="1:18" ht="15" customHeight="1">
      <c r="A3450" s="3">
        <v>404298</v>
      </c>
      <c r="B3450" s="193" t="s">
        <v>54</v>
      </c>
      <c r="C3450" s="3">
        <v>11</v>
      </c>
      <c r="D3450" s="3" t="s">
        <v>1937</v>
      </c>
      <c r="E3450" s="3" t="s">
        <v>8948</v>
      </c>
      <c r="F3450" s="3" t="s">
        <v>8949</v>
      </c>
      <c r="G3450" s="3" t="s">
        <v>1991</v>
      </c>
      <c r="H3450" s="182">
        <v>150</v>
      </c>
      <c r="I3450" s="3">
        <v>0</v>
      </c>
      <c r="J3450" s="3">
        <v>0</v>
      </c>
      <c r="K3450" s="3" t="s">
        <v>18</v>
      </c>
      <c r="L3450" s="3"/>
      <c r="M3450" s="3"/>
      <c r="N3450" s="3">
        <v>36</v>
      </c>
      <c r="O3450" s="3" t="s">
        <v>19</v>
      </c>
      <c r="P3450" s="3" t="s">
        <v>19</v>
      </c>
      <c r="Q3450" s="3"/>
      <c r="R3450" s="3"/>
    </row>
    <row r="3451" spans="1:18" ht="15" customHeight="1">
      <c r="A3451" s="3">
        <v>404306</v>
      </c>
      <c r="B3451" s="193" t="s">
        <v>54</v>
      </c>
      <c r="C3451" s="3">
        <v>11</v>
      </c>
      <c r="D3451" s="3" t="s">
        <v>1937</v>
      </c>
      <c r="E3451" s="3" t="s">
        <v>8950</v>
      </c>
      <c r="F3451" s="3" t="s">
        <v>8951</v>
      </c>
      <c r="G3451" s="3" t="s">
        <v>1991</v>
      </c>
      <c r="H3451" s="182">
        <v>100</v>
      </c>
      <c r="I3451" s="3">
        <v>0</v>
      </c>
      <c r="J3451" s="3">
        <v>0</v>
      </c>
      <c r="K3451" s="3" t="s">
        <v>26</v>
      </c>
      <c r="L3451" s="3"/>
      <c r="M3451" s="3"/>
      <c r="N3451" s="3">
        <v>36</v>
      </c>
      <c r="O3451" s="3" t="s">
        <v>19</v>
      </c>
      <c r="P3451" s="3" t="s">
        <v>19</v>
      </c>
      <c r="Q3451" s="3"/>
      <c r="R3451" s="3"/>
    </row>
    <row r="3452" spans="1:18" ht="15" customHeight="1">
      <c r="A3452" s="3">
        <v>404307</v>
      </c>
      <c r="B3452" s="193" t="s">
        <v>54</v>
      </c>
      <c r="C3452" s="3">
        <v>11</v>
      </c>
      <c r="D3452" s="3" t="s">
        <v>1937</v>
      </c>
      <c r="E3452" s="3" t="s">
        <v>8952</v>
      </c>
      <c r="F3452" s="3" t="s">
        <v>8953</v>
      </c>
      <c r="G3452" s="3" t="s">
        <v>1991</v>
      </c>
      <c r="H3452" s="182">
        <v>100</v>
      </c>
      <c r="I3452" s="3">
        <v>0</v>
      </c>
      <c r="J3452" s="3">
        <v>4.166666666666667</v>
      </c>
      <c r="K3452" s="3" t="s">
        <v>26</v>
      </c>
      <c r="L3452" s="3"/>
      <c r="M3452" s="3"/>
      <c r="N3452" s="3">
        <v>36</v>
      </c>
      <c r="O3452" s="3" t="s">
        <v>19</v>
      </c>
      <c r="P3452" s="3" t="s">
        <v>19</v>
      </c>
      <c r="Q3452" s="3"/>
      <c r="R3452" s="3"/>
    </row>
    <row r="3453" spans="1:18" ht="15" customHeight="1">
      <c r="A3453" s="3">
        <v>404308</v>
      </c>
      <c r="B3453" s="193" t="s">
        <v>54</v>
      </c>
      <c r="C3453" s="3">
        <v>11</v>
      </c>
      <c r="D3453" s="3" t="s">
        <v>1937</v>
      </c>
      <c r="E3453" s="3" t="s">
        <v>8954</v>
      </c>
      <c r="F3453" s="3" t="s">
        <v>8955</v>
      </c>
      <c r="G3453" s="3" t="s">
        <v>1991</v>
      </c>
      <c r="H3453" s="182">
        <v>100</v>
      </c>
      <c r="I3453" s="3">
        <v>0</v>
      </c>
      <c r="J3453" s="3">
        <v>4.166666666666667</v>
      </c>
      <c r="K3453" s="3" t="s">
        <v>26</v>
      </c>
      <c r="L3453" s="3"/>
      <c r="M3453" s="3"/>
      <c r="N3453" s="3">
        <v>36</v>
      </c>
      <c r="O3453" s="3" t="s">
        <v>19</v>
      </c>
      <c r="P3453" s="3" t="s">
        <v>19</v>
      </c>
      <c r="Q3453" s="3"/>
      <c r="R3453" s="3"/>
    </row>
    <row r="3454" spans="1:18" ht="15" customHeight="1">
      <c r="A3454" s="3">
        <v>404309</v>
      </c>
      <c r="B3454" s="193" t="s">
        <v>54</v>
      </c>
      <c r="C3454" s="3">
        <v>11</v>
      </c>
      <c r="D3454" s="3" t="s">
        <v>1937</v>
      </c>
      <c r="E3454" s="3" t="s">
        <v>8886</v>
      </c>
      <c r="F3454" s="3" t="s">
        <v>8956</v>
      </c>
      <c r="G3454" s="3" t="s">
        <v>1991</v>
      </c>
      <c r="H3454" s="182">
        <v>100</v>
      </c>
      <c r="I3454" s="3">
        <v>0</v>
      </c>
      <c r="J3454" s="3">
        <v>4.166666666666667</v>
      </c>
      <c r="K3454" s="3" t="s">
        <v>26</v>
      </c>
      <c r="L3454" s="3"/>
      <c r="M3454" s="3"/>
      <c r="N3454" s="3">
        <v>36</v>
      </c>
      <c r="O3454" s="3" t="s">
        <v>19</v>
      </c>
      <c r="P3454" s="3" t="s">
        <v>19</v>
      </c>
      <c r="Q3454" s="3"/>
      <c r="R3454" s="3"/>
    </row>
    <row r="3455" spans="1:18" ht="15" customHeight="1">
      <c r="A3455" s="3">
        <v>404310</v>
      </c>
      <c r="B3455" s="193" t="s">
        <v>54</v>
      </c>
      <c r="C3455" s="3">
        <v>11</v>
      </c>
      <c r="D3455" s="3" t="s">
        <v>1937</v>
      </c>
      <c r="E3455" s="3" t="s">
        <v>8957</v>
      </c>
      <c r="F3455" s="3" t="s">
        <v>8958</v>
      </c>
      <c r="G3455" s="3" t="s">
        <v>1991</v>
      </c>
      <c r="H3455" s="182">
        <v>150</v>
      </c>
      <c r="I3455" s="3">
        <v>0</v>
      </c>
      <c r="J3455" s="3">
        <v>8.3333333333333339</v>
      </c>
      <c r="K3455" s="3" t="s">
        <v>26</v>
      </c>
      <c r="L3455" s="3"/>
      <c r="M3455" s="3"/>
      <c r="N3455" s="3">
        <v>36</v>
      </c>
      <c r="O3455" s="3" t="s">
        <v>19</v>
      </c>
      <c r="P3455" s="3" t="s">
        <v>19</v>
      </c>
      <c r="Q3455" s="3"/>
      <c r="R3455" s="3"/>
    </row>
    <row r="3456" spans="1:18" ht="15" customHeight="1">
      <c r="A3456" s="3">
        <v>404311</v>
      </c>
      <c r="B3456" s="193" t="s">
        <v>54</v>
      </c>
      <c r="C3456" s="3">
        <v>11</v>
      </c>
      <c r="D3456" s="3" t="s">
        <v>1937</v>
      </c>
      <c r="E3456" s="3" t="s">
        <v>8959</v>
      </c>
      <c r="F3456" s="3" t="s">
        <v>8960</v>
      </c>
      <c r="G3456" s="3" t="s">
        <v>1991</v>
      </c>
      <c r="H3456" s="182">
        <v>200</v>
      </c>
      <c r="I3456" s="3">
        <v>0</v>
      </c>
      <c r="J3456" s="3">
        <v>0</v>
      </c>
      <c r="K3456" s="3" t="s">
        <v>26</v>
      </c>
      <c r="L3456" s="3"/>
      <c r="M3456" s="3"/>
      <c r="N3456" s="3">
        <v>36</v>
      </c>
      <c r="O3456" s="3" t="s">
        <v>19</v>
      </c>
      <c r="P3456" s="3" t="s">
        <v>19</v>
      </c>
      <c r="Q3456" s="3"/>
      <c r="R3456" s="3"/>
    </row>
    <row r="3457" spans="1:18" ht="15" customHeight="1">
      <c r="A3457" s="3">
        <v>404313</v>
      </c>
      <c r="B3457" s="193" t="s">
        <v>54</v>
      </c>
      <c r="C3457" s="3">
        <v>11</v>
      </c>
      <c r="D3457" s="3" t="s">
        <v>1937</v>
      </c>
      <c r="E3457" s="3" t="s">
        <v>8889</v>
      </c>
      <c r="F3457" s="3" t="s">
        <v>8961</v>
      </c>
      <c r="G3457" s="3" t="s">
        <v>1991</v>
      </c>
      <c r="H3457" s="182">
        <v>100</v>
      </c>
      <c r="I3457" s="3">
        <v>0</v>
      </c>
      <c r="J3457" s="3">
        <v>4.166666666666667</v>
      </c>
      <c r="K3457" s="3" t="s">
        <v>26</v>
      </c>
      <c r="L3457" s="3"/>
      <c r="M3457" s="3"/>
      <c r="N3457" s="3">
        <v>36</v>
      </c>
      <c r="O3457" s="3" t="s">
        <v>19</v>
      </c>
      <c r="P3457" s="3" t="s">
        <v>19</v>
      </c>
      <c r="Q3457" s="3"/>
      <c r="R3457" s="3"/>
    </row>
    <row r="3458" spans="1:18" ht="15" customHeight="1">
      <c r="A3458" s="3">
        <v>404314</v>
      </c>
      <c r="B3458" s="193" t="s">
        <v>54</v>
      </c>
      <c r="C3458" s="3">
        <v>11</v>
      </c>
      <c r="D3458" s="3" t="s">
        <v>1937</v>
      </c>
      <c r="E3458" s="3" t="s">
        <v>8962</v>
      </c>
      <c r="F3458" s="3" t="s">
        <v>8963</v>
      </c>
      <c r="G3458" s="3" t="s">
        <v>1991</v>
      </c>
      <c r="H3458" s="182">
        <v>80</v>
      </c>
      <c r="I3458" s="3">
        <v>0</v>
      </c>
      <c r="J3458" s="3">
        <v>12.5</v>
      </c>
      <c r="K3458" s="3" t="s">
        <v>26</v>
      </c>
      <c r="L3458" s="3"/>
      <c r="M3458" s="3"/>
      <c r="N3458" s="3">
        <v>36</v>
      </c>
      <c r="O3458" s="3" t="s">
        <v>19</v>
      </c>
      <c r="P3458" s="3" t="s">
        <v>19</v>
      </c>
      <c r="Q3458" s="3"/>
      <c r="R3458" s="3"/>
    </row>
    <row r="3459" spans="1:18" ht="15" customHeight="1">
      <c r="A3459" s="3">
        <v>404315</v>
      </c>
      <c r="B3459" s="193" t="s">
        <v>54</v>
      </c>
      <c r="C3459" s="3">
        <v>11</v>
      </c>
      <c r="D3459" s="3" t="s">
        <v>1937</v>
      </c>
      <c r="E3459" s="3" t="s">
        <v>8964</v>
      </c>
      <c r="F3459" s="3" t="s">
        <v>8965</v>
      </c>
      <c r="G3459" s="3" t="s">
        <v>1991</v>
      </c>
      <c r="H3459" s="182">
        <v>180</v>
      </c>
      <c r="I3459" s="3">
        <v>0</v>
      </c>
      <c r="J3459" s="3">
        <v>0</v>
      </c>
      <c r="K3459" s="3" t="s">
        <v>26</v>
      </c>
      <c r="L3459" s="3"/>
      <c r="M3459" s="3"/>
      <c r="N3459" s="3">
        <v>36</v>
      </c>
      <c r="O3459" s="3" t="s">
        <v>19</v>
      </c>
      <c r="P3459" s="3" t="s">
        <v>19</v>
      </c>
      <c r="Q3459" s="3"/>
      <c r="R3459" s="3"/>
    </row>
    <row r="3460" spans="1:18" ht="15" customHeight="1">
      <c r="A3460" s="3">
        <v>404312</v>
      </c>
      <c r="B3460" s="193" t="s">
        <v>54</v>
      </c>
      <c r="C3460" s="3">
        <v>11</v>
      </c>
      <c r="D3460" s="3" t="s">
        <v>1937</v>
      </c>
      <c r="E3460" s="3" t="s">
        <v>8966</v>
      </c>
      <c r="F3460" s="3" t="s">
        <v>8967</v>
      </c>
      <c r="G3460" s="3" t="s">
        <v>1991</v>
      </c>
      <c r="H3460" s="182">
        <v>100</v>
      </c>
      <c r="I3460" s="3">
        <v>0</v>
      </c>
      <c r="J3460" s="3">
        <v>0</v>
      </c>
      <c r="K3460" s="3" t="s">
        <v>18</v>
      </c>
      <c r="L3460" s="3"/>
      <c r="M3460" s="3"/>
      <c r="N3460" s="3">
        <v>36</v>
      </c>
      <c r="O3460" s="3" t="s">
        <v>19</v>
      </c>
      <c r="P3460" s="3" t="s">
        <v>19</v>
      </c>
      <c r="Q3460" s="3"/>
      <c r="R3460" s="3"/>
    </row>
    <row r="3461" spans="1:18" ht="15" customHeight="1">
      <c r="A3461" s="3">
        <v>404317</v>
      </c>
      <c r="B3461" s="193" t="s">
        <v>54</v>
      </c>
      <c r="C3461" s="3">
        <v>11</v>
      </c>
      <c r="D3461" s="3" t="s">
        <v>1937</v>
      </c>
      <c r="E3461" s="3" t="s">
        <v>8968</v>
      </c>
      <c r="F3461" s="3" t="s">
        <v>8969</v>
      </c>
      <c r="G3461" s="3" t="s">
        <v>1991</v>
      </c>
      <c r="H3461" s="182">
        <v>193.33</v>
      </c>
      <c r="I3461" s="3">
        <v>0</v>
      </c>
      <c r="J3461" s="3">
        <v>4.166666666666667</v>
      </c>
      <c r="K3461" s="3" t="s">
        <v>26</v>
      </c>
      <c r="L3461" s="3"/>
      <c r="M3461" s="3"/>
      <c r="N3461" s="3">
        <v>36</v>
      </c>
      <c r="O3461" s="3" t="s">
        <v>19</v>
      </c>
      <c r="P3461" s="3" t="s">
        <v>19</v>
      </c>
      <c r="Q3461" s="3"/>
      <c r="R3461" s="3"/>
    </row>
    <row r="3462" spans="1:18" ht="15" customHeight="1">
      <c r="A3462" s="3">
        <v>404319</v>
      </c>
      <c r="B3462" s="193" t="s">
        <v>54</v>
      </c>
      <c r="C3462" s="3">
        <v>11</v>
      </c>
      <c r="D3462" s="3" t="s">
        <v>1937</v>
      </c>
      <c r="E3462" s="3" t="s">
        <v>8970</v>
      </c>
      <c r="F3462" s="3" t="s">
        <v>8971</v>
      </c>
      <c r="G3462" s="3" t="s">
        <v>1991</v>
      </c>
      <c r="H3462" s="182">
        <v>80</v>
      </c>
      <c r="I3462" s="3">
        <v>0</v>
      </c>
      <c r="J3462" s="3">
        <v>4.166666666666667</v>
      </c>
      <c r="K3462" s="3" t="s">
        <v>26</v>
      </c>
      <c r="L3462" s="3"/>
      <c r="M3462" s="3"/>
      <c r="N3462" s="3">
        <v>36</v>
      </c>
      <c r="O3462" s="3" t="s">
        <v>19</v>
      </c>
      <c r="P3462" s="3" t="s">
        <v>19</v>
      </c>
      <c r="Q3462" s="3"/>
      <c r="R3462" s="3"/>
    </row>
    <row r="3463" spans="1:18" ht="15" customHeight="1">
      <c r="A3463" s="3">
        <v>404316</v>
      </c>
      <c r="B3463" s="193" t="s">
        <v>54</v>
      </c>
      <c r="C3463" s="3">
        <v>11</v>
      </c>
      <c r="D3463" s="3" t="s">
        <v>1937</v>
      </c>
      <c r="E3463" s="3" t="s">
        <v>8972</v>
      </c>
      <c r="F3463" s="3" t="s">
        <v>8973</v>
      </c>
      <c r="G3463" s="3" t="s">
        <v>1991</v>
      </c>
      <c r="H3463" s="182">
        <v>78.89</v>
      </c>
      <c r="I3463" s="3">
        <v>0</v>
      </c>
      <c r="J3463" s="3">
        <v>4.166666666666667</v>
      </c>
      <c r="K3463" s="3" t="s">
        <v>26</v>
      </c>
      <c r="L3463" s="3"/>
      <c r="M3463" s="3"/>
      <c r="N3463" s="3">
        <v>36</v>
      </c>
      <c r="O3463" s="3" t="s">
        <v>19</v>
      </c>
      <c r="P3463" s="3" t="s">
        <v>19</v>
      </c>
      <c r="Q3463" s="3"/>
      <c r="R3463" s="3"/>
    </row>
    <row r="3464" spans="1:18" ht="15" customHeight="1">
      <c r="A3464" s="3">
        <v>404321</v>
      </c>
      <c r="B3464" s="193" t="s">
        <v>54</v>
      </c>
      <c r="C3464" s="3">
        <v>11</v>
      </c>
      <c r="D3464" s="3" t="s">
        <v>1937</v>
      </c>
      <c r="E3464" s="3" t="s">
        <v>8974</v>
      </c>
      <c r="F3464" s="3" t="s">
        <v>8975</v>
      </c>
      <c r="G3464" s="3" t="s">
        <v>1991</v>
      </c>
      <c r="H3464" s="182">
        <v>200</v>
      </c>
      <c r="I3464" s="3">
        <v>0</v>
      </c>
      <c r="J3464" s="3">
        <v>0</v>
      </c>
      <c r="K3464" s="3" t="s">
        <v>26</v>
      </c>
      <c r="L3464" s="3"/>
      <c r="M3464" s="3"/>
      <c r="N3464" s="3">
        <v>36</v>
      </c>
      <c r="O3464" s="3" t="s">
        <v>19</v>
      </c>
      <c r="P3464" s="3" t="s">
        <v>19</v>
      </c>
      <c r="Q3464" s="3"/>
      <c r="R3464" s="3"/>
    </row>
    <row r="3465" spans="1:18" ht="15" customHeight="1">
      <c r="A3465" s="3">
        <v>404322</v>
      </c>
      <c r="B3465" s="193" t="s">
        <v>54</v>
      </c>
      <c r="C3465" s="3">
        <v>11</v>
      </c>
      <c r="D3465" s="3" t="s">
        <v>1937</v>
      </c>
      <c r="E3465" s="3" t="s">
        <v>8884</v>
      </c>
      <c r="F3465" s="3" t="s">
        <v>8976</v>
      </c>
      <c r="G3465" s="3" t="s">
        <v>1991</v>
      </c>
      <c r="H3465" s="182">
        <v>80</v>
      </c>
      <c r="I3465" s="3">
        <v>0</v>
      </c>
      <c r="J3465" s="3">
        <v>25</v>
      </c>
      <c r="K3465" s="3" t="s">
        <v>26</v>
      </c>
      <c r="L3465" s="3"/>
      <c r="M3465" s="3"/>
      <c r="N3465" s="3">
        <v>36</v>
      </c>
      <c r="O3465" s="3" t="s">
        <v>19</v>
      </c>
      <c r="P3465" s="3" t="s">
        <v>19</v>
      </c>
      <c r="Q3465" s="3"/>
      <c r="R3465" s="3"/>
    </row>
    <row r="3466" spans="1:18" ht="15" customHeight="1">
      <c r="A3466" s="3">
        <v>404320</v>
      </c>
      <c r="B3466" s="193" t="s">
        <v>54</v>
      </c>
      <c r="C3466" s="3">
        <v>11</v>
      </c>
      <c r="D3466" s="3" t="s">
        <v>1937</v>
      </c>
      <c r="E3466" s="3" t="s">
        <v>8977</v>
      </c>
      <c r="F3466" s="3" t="s">
        <v>8978</v>
      </c>
      <c r="G3466" s="3" t="s">
        <v>1991</v>
      </c>
      <c r="H3466" s="182">
        <v>80</v>
      </c>
      <c r="I3466" s="3">
        <v>0</v>
      </c>
      <c r="J3466" s="3">
        <v>8.3333333333333339</v>
      </c>
      <c r="K3466" s="3" t="s">
        <v>26</v>
      </c>
      <c r="L3466" s="3"/>
      <c r="M3466" s="3"/>
      <c r="N3466" s="3">
        <v>36</v>
      </c>
      <c r="O3466" s="3" t="s">
        <v>19</v>
      </c>
      <c r="P3466" s="3" t="s">
        <v>19</v>
      </c>
      <c r="Q3466" s="3"/>
      <c r="R3466" s="3"/>
    </row>
    <row r="3467" spans="1:18" ht="15" customHeight="1">
      <c r="A3467" s="3">
        <v>404323</v>
      </c>
      <c r="B3467" s="193" t="s">
        <v>54</v>
      </c>
      <c r="C3467" s="3">
        <v>11</v>
      </c>
      <c r="D3467" s="3" t="s">
        <v>1937</v>
      </c>
      <c r="E3467" s="3" t="s">
        <v>8979</v>
      </c>
      <c r="F3467" s="3" t="s">
        <v>8980</v>
      </c>
      <c r="G3467" s="3" t="s">
        <v>1991</v>
      </c>
      <c r="H3467" s="182">
        <v>80</v>
      </c>
      <c r="I3467" s="3">
        <v>0</v>
      </c>
      <c r="J3467" s="3">
        <v>4.166666666666667</v>
      </c>
      <c r="K3467" s="3" t="s">
        <v>26</v>
      </c>
      <c r="L3467" s="3"/>
      <c r="M3467" s="3"/>
      <c r="N3467" s="3">
        <v>36</v>
      </c>
      <c r="O3467" s="3" t="s">
        <v>19</v>
      </c>
      <c r="P3467" s="3" t="s">
        <v>19</v>
      </c>
      <c r="Q3467" s="3"/>
      <c r="R3467" s="3"/>
    </row>
    <row r="3468" spans="1:18" ht="15" customHeight="1">
      <c r="A3468" s="3">
        <v>404325</v>
      </c>
      <c r="B3468" s="193" t="s">
        <v>54</v>
      </c>
      <c r="C3468" s="3">
        <v>11</v>
      </c>
      <c r="D3468" s="3" t="s">
        <v>1937</v>
      </c>
      <c r="E3468" s="3" t="s">
        <v>8981</v>
      </c>
      <c r="F3468" s="3" t="s">
        <v>8982</v>
      </c>
      <c r="G3468" s="3" t="s">
        <v>1991</v>
      </c>
      <c r="H3468" s="182">
        <v>75.142857142857139</v>
      </c>
      <c r="I3468" s="3">
        <v>0</v>
      </c>
      <c r="J3468" s="3">
        <v>4.166666666666667</v>
      </c>
      <c r="K3468" s="3" t="s">
        <v>26</v>
      </c>
      <c r="L3468" s="3"/>
      <c r="M3468" s="3"/>
      <c r="N3468" s="3">
        <v>36</v>
      </c>
      <c r="O3468" s="3" t="s">
        <v>19</v>
      </c>
      <c r="P3468" s="3" t="s">
        <v>19</v>
      </c>
      <c r="Q3468" s="3"/>
      <c r="R3468" s="3"/>
    </row>
    <row r="3469" spans="1:18" ht="15" customHeight="1">
      <c r="A3469" s="3">
        <v>404327</v>
      </c>
      <c r="B3469" s="193" t="s">
        <v>54</v>
      </c>
      <c r="C3469" s="3">
        <v>11</v>
      </c>
      <c r="D3469" s="3" t="s">
        <v>1937</v>
      </c>
      <c r="E3469" s="3" t="s">
        <v>8983</v>
      </c>
      <c r="F3469" s="3" t="s">
        <v>8984</v>
      </c>
      <c r="G3469" s="3" t="s">
        <v>1991</v>
      </c>
      <c r="H3469" s="182">
        <v>200</v>
      </c>
      <c r="I3469" s="3">
        <v>0</v>
      </c>
      <c r="J3469" s="3">
        <v>0</v>
      </c>
      <c r="K3469" s="3" t="s">
        <v>18</v>
      </c>
      <c r="L3469" s="3"/>
      <c r="M3469" s="3"/>
      <c r="N3469" s="3">
        <v>36</v>
      </c>
      <c r="O3469" s="3" t="s">
        <v>19</v>
      </c>
      <c r="P3469" s="3" t="s">
        <v>19</v>
      </c>
      <c r="Q3469" s="3"/>
      <c r="R3469" s="3"/>
    </row>
    <row r="3470" spans="1:18" ht="15" customHeight="1">
      <c r="A3470" s="3">
        <v>404304</v>
      </c>
      <c r="B3470" s="193" t="s">
        <v>54</v>
      </c>
      <c r="C3470" s="3">
        <v>11</v>
      </c>
      <c r="D3470" s="3" t="s">
        <v>1937</v>
      </c>
      <c r="E3470" s="3" t="s">
        <v>8985</v>
      </c>
      <c r="F3470" s="3" t="s">
        <v>8986</v>
      </c>
      <c r="G3470" s="3" t="s">
        <v>1991</v>
      </c>
      <c r="H3470" s="182">
        <v>77.34</v>
      </c>
      <c r="I3470" s="3">
        <v>0</v>
      </c>
      <c r="J3470" s="3">
        <v>8.3333333333333339</v>
      </c>
      <c r="K3470" s="3" t="s">
        <v>26</v>
      </c>
      <c r="L3470" s="3"/>
      <c r="M3470" s="3"/>
      <c r="N3470" s="3">
        <v>36</v>
      </c>
      <c r="O3470" s="3" t="s">
        <v>19</v>
      </c>
      <c r="P3470" s="3" t="s">
        <v>19</v>
      </c>
      <c r="Q3470" s="3"/>
      <c r="R3470" s="3"/>
    </row>
    <row r="3471" spans="1:18" ht="15" customHeight="1">
      <c r="A3471" s="3">
        <v>404329</v>
      </c>
      <c r="B3471" s="193" t="s">
        <v>54</v>
      </c>
      <c r="C3471" s="3">
        <v>11</v>
      </c>
      <c r="D3471" s="3" t="s">
        <v>1937</v>
      </c>
      <c r="E3471" s="3" t="s">
        <v>8987</v>
      </c>
      <c r="F3471" s="3" t="s">
        <v>8988</v>
      </c>
      <c r="G3471" s="3" t="s">
        <v>1991</v>
      </c>
      <c r="H3471" s="182">
        <v>200</v>
      </c>
      <c r="I3471" s="3">
        <v>0</v>
      </c>
      <c r="J3471" s="3">
        <v>4.166666666666667</v>
      </c>
      <c r="K3471" s="3" t="s">
        <v>26</v>
      </c>
      <c r="L3471" s="3"/>
      <c r="M3471" s="3"/>
      <c r="N3471" s="3">
        <v>36</v>
      </c>
      <c r="O3471" s="3" t="s">
        <v>19</v>
      </c>
      <c r="P3471" s="3" t="s">
        <v>19</v>
      </c>
      <c r="Q3471" s="3"/>
      <c r="R3471" s="3"/>
    </row>
    <row r="3472" spans="1:18" ht="15" customHeight="1">
      <c r="A3472" s="3">
        <v>404326</v>
      </c>
      <c r="B3472" s="193" t="s">
        <v>54</v>
      </c>
      <c r="C3472" s="3">
        <v>11</v>
      </c>
      <c r="D3472" s="3" t="s">
        <v>1937</v>
      </c>
      <c r="E3472" s="3" t="s">
        <v>8989</v>
      </c>
      <c r="F3472" s="3" t="s">
        <v>8990</v>
      </c>
      <c r="G3472" s="3" t="s">
        <v>1991</v>
      </c>
      <c r="H3472" s="182">
        <v>150</v>
      </c>
      <c r="I3472" s="3">
        <v>0</v>
      </c>
      <c r="J3472" s="3">
        <v>8.3333333333333339</v>
      </c>
      <c r="K3472" s="3" t="s">
        <v>26</v>
      </c>
      <c r="L3472" s="3"/>
      <c r="M3472" s="3"/>
      <c r="N3472" s="3">
        <v>36</v>
      </c>
      <c r="O3472" s="3" t="s">
        <v>19</v>
      </c>
      <c r="P3472" s="3" t="s">
        <v>19</v>
      </c>
      <c r="Q3472" s="3"/>
      <c r="R3472" s="3"/>
    </row>
    <row r="3473" spans="1:18" ht="15" customHeight="1">
      <c r="A3473" s="3">
        <v>404331</v>
      </c>
      <c r="B3473" s="193" t="s">
        <v>54</v>
      </c>
      <c r="C3473" s="3">
        <v>11</v>
      </c>
      <c r="D3473" s="3" t="s">
        <v>1937</v>
      </c>
      <c r="E3473" s="3" t="s">
        <v>8991</v>
      </c>
      <c r="F3473" s="3" t="s">
        <v>8992</v>
      </c>
      <c r="G3473" s="3" t="s">
        <v>1991</v>
      </c>
      <c r="H3473" s="182">
        <v>80</v>
      </c>
      <c r="I3473" s="3">
        <v>0</v>
      </c>
      <c r="J3473" s="3">
        <v>8.3333333333333339</v>
      </c>
      <c r="K3473" s="3" t="s">
        <v>26</v>
      </c>
      <c r="L3473" s="3"/>
      <c r="M3473" s="3"/>
      <c r="N3473" s="3">
        <v>36</v>
      </c>
      <c r="O3473" s="3" t="s">
        <v>19</v>
      </c>
      <c r="P3473" s="3" t="s">
        <v>19</v>
      </c>
      <c r="Q3473" s="3"/>
      <c r="R3473" s="3"/>
    </row>
    <row r="3474" spans="1:18" ht="15" customHeight="1">
      <c r="A3474" s="3">
        <v>404332</v>
      </c>
      <c r="B3474" s="193" t="s">
        <v>54</v>
      </c>
      <c r="C3474" s="3">
        <v>11</v>
      </c>
      <c r="D3474" s="3" t="s">
        <v>1937</v>
      </c>
      <c r="E3474" s="3" t="s">
        <v>8993</v>
      </c>
      <c r="F3474" s="3" t="s">
        <v>8994</v>
      </c>
      <c r="G3474" s="3" t="s">
        <v>1991</v>
      </c>
      <c r="H3474" s="182">
        <v>100</v>
      </c>
      <c r="I3474" s="3">
        <v>0</v>
      </c>
      <c r="J3474" s="3">
        <v>12.5</v>
      </c>
      <c r="K3474" s="3" t="s">
        <v>26</v>
      </c>
      <c r="L3474" s="3"/>
      <c r="M3474" s="3"/>
      <c r="N3474" s="3">
        <v>36</v>
      </c>
      <c r="O3474" s="3" t="s">
        <v>19</v>
      </c>
      <c r="P3474" s="3" t="s">
        <v>19</v>
      </c>
      <c r="Q3474" s="3"/>
      <c r="R3474" s="3"/>
    </row>
    <row r="3475" spans="1:18" ht="15" customHeight="1">
      <c r="A3475" s="3">
        <v>404333</v>
      </c>
      <c r="B3475" s="193" t="s">
        <v>54</v>
      </c>
      <c r="C3475" s="3">
        <v>11</v>
      </c>
      <c r="D3475" s="3" t="s">
        <v>1937</v>
      </c>
      <c r="E3475" s="3" t="s">
        <v>8995</v>
      </c>
      <c r="F3475" s="3" t="s">
        <v>8996</v>
      </c>
      <c r="G3475" s="3" t="s">
        <v>1991</v>
      </c>
      <c r="H3475" s="182">
        <v>150</v>
      </c>
      <c r="I3475" s="3">
        <v>0</v>
      </c>
      <c r="J3475" s="3">
        <v>4.166666666666667</v>
      </c>
      <c r="K3475" s="3" t="s">
        <v>26</v>
      </c>
      <c r="L3475" s="3"/>
      <c r="M3475" s="3"/>
      <c r="N3475" s="3">
        <v>36</v>
      </c>
      <c r="O3475" s="3" t="s">
        <v>19</v>
      </c>
      <c r="P3475" s="3" t="s">
        <v>19</v>
      </c>
      <c r="Q3475" s="3"/>
      <c r="R3475" s="3"/>
    </row>
    <row r="3476" spans="1:18" ht="15" customHeight="1">
      <c r="A3476" s="3">
        <v>404335</v>
      </c>
      <c r="B3476" s="193" t="s">
        <v>54</v>
      </c>
      <c r="C3476" s="3">
        <v>11</v>
      </c>
      <c r="D3476" s="3" t="s">
        <v>1937</v>
      </c>
      <c r="E3476" s="3" t="s">
        <v>8997</v>
      </c>
      <c r="F3476" s="3" t="s">
        <v>8998</v>
      </c>
      <c r="G3476" s="3" t="s">
        <v>1991</v>
      </c>
      <c r="H3476" s="182">
        <v>45.543999999999997</v>
      </c>
      <c r="I3476" s="3">
        <v>0</v>
      </c>
      <c r="J3476" s="3">
        <v>8.3333333333333339</v>
      </c>
      <c r="K3476" s="3" t="s">
        <v>26</v>
      </c>
      <c r="L3476" s="3"/>
      <c r="M3476" s="3"/>
      <c r="N3476" s="3">
        <v>36</v>
      </c>
      <c r="O3476" s="3" t="s">
        <v>19</v>
      </c>
      <c r="P3476" s="3" t="s">
        <v>19</v>
      </c>
      <c r="Q3476" s="3"/>
      <c r="R3476" s="3"/>
    </row>
    <row r="3477" spans="1:18" ht="15" customHeight="1">
      <c r="A3477" s="3">
        <v>404337</v>
      </c>
      <c r="B3477" s="193" t="s">
        <v>54</v>
      </c>
      <c r="C3477" s="3">
        <v>11</v>
      </c>
      <c r="D3477" s="3" t="s">
        <v>1937</v>
      </c>
      <c r="E3477" s="3" t="s">
        <v>8999</v>
      </c>
      <c r="F3477" s="3" t="s">
        <v>9000</v>
      </c>
      <c r="G3477" s="3" t="s">
        <v>1991</v>
      </c>
      <c r="H3477" s="182">
        <v>200</v>
      </c>
      <c r="I3477" s="3">
        <v>0</v>
      </c>
      <c r="J3477" s="3">
        <v>0</v>
      </c>
      <c r="K3477" s="3" t="s">
        <v>26</v>
      </c>
      <c r="L3477" s="3"/>
      <c r="M3477" s="3"/>
      <c r="N3477" s="3">
        <v>36</v>
      </c>
      <c r="O3477" s="3" t="s">
        <v>19</v>
      </c>
      <c r="P3477" s="3" t="s">
        <v>19</v>
      </c>
      <c r="Q3477" s="3"/>
      <c r="R3477" s="3"/>
    </row>
    <row r="3478" spans="1:18" ht="15" customHeight="1">
      <c r="A3478" s="3">
        <v>404339</v>
      </c>
      <c r="B3478" s="193" t="s">
        <v>54</v>
      </c>
      <c r="C3478" s="3">
        <v>11</v>
      </c>
      <c r="D3478" s="3" t="s">
        <v>1937</v>
      </c>
      <c r="E3478" s="3" t="s">
        <v>9001</v>
      </c>
      <c r="F3478" s="3" t="s">
        <v>9002</v>
      </c>
      <c r="G3478" s="3" t="s">
        <v>1991</v>
      </c>
      <c r="H3478" s="182">
        <v>150</v>
      </c>
      <c r="I3478" s="3">
        <v>0</v>
      </c>
      <c r="J3478" s="3">
        <v>0</v>
      </c>
      <c r="K3478" s="3" t="s">
        <v>18</v>
      </c>
      <c r="L3478" s="3"/>
      <c r="M3478" s="3"/>
      <c r="N3478" s="3">
        <v>36</v>
      </c>
      <c r="O3478" s="3" t="s">
        <v>19</v>
      </c>
      <c r="P3478" s="3" t="s">
        <v>19</v>
      </c>
      <c r="Q3478" s="3"/>
      <c r="R3478" s="3"/>
    </row>
    <row r="3479" spans="1:18" ht="15" customHeight="1">
      <c r="A3479" s="3">
        <v>404334</v>
      </c>
      <c r="B3479" s="193" t="s">
        <v>54</v>
      </c>
      <c r="C3479" s="3">
        <v>11</v>
      </c>
      <c r="D3479" s="3" t="s">
        <v>1937</v>
      </c>
      <c r="E3479" s="3" t="s">
        <v>9003</v>
      </c>
      <c r="F3479" s="3" t="s">
        <v>9004</v>
      </c>
      <c r="G3479" s="3" t="s">
        <v>1991</v>
      </c>
      <c r="H3479" s="182">
        <v>180</v>
      </c>
      <c r="I3479" s="3">
        <v>0</v>
      </c>
      <c r="J3479" s="3">
        <v>4.166666666666667</v>
      </c>
      <c r="K3479" s="3" t="s">
        <v>26</v>
      </c>
      <c r="L3479" s="3"/>
      <c r="M3479" s="3"/>
      <c r="N3479" s="3">
        <v>36</v>
      </c>
      <c r="O3479" s="3" t="s">
        <v>19</v>
      </c>
      <c r="P3479" s="3" t="s">
        <v>19</v>
      </c>
      <c r="Q3479" s="3"/>
      <c r="R3479" s="3"/>
    </row>
    <row r="3480" spans="1:18" ht="15" customHeight="1">
      <c r="A3480" s="3">
        <v>404336</v>
      </c>
      <c r="B3480" s="193" t="s">
        <v>54</v>
      </c>
      <c r="C3480" s="3">
        <v>11</v>
      </c>
      <c r="D3480" s="3" t="s">
        <v>1937</v>
      </c>
      <c r="E3480" s="3" t="s">
        <v>9005</v>
      </c>
      <c r="F3480" s="3" t="s">
        <v>9006</v>
      </c>
      <c r="G3480" s="3" t="s">
        <v>1991</v>
      </c>
      <c r="H3480" s="182">
        <v>200</v>
      </c>
      <c r="I3480" s="3">
        <v>0</v>
      </c>
      <c r="J3480" s="3">
        <v>0</v>
      </c>
      <c r="K3480" s="3" t="s">
        <v>18</v>
      </c>
      <c r="L3480" s="3"/>
      <c r="M3480" s="3"/>
      <c r="N3480" s="3">
        <v>36</v>
      </c>
      <c r="O3480" s="3" t="s">
        <v>19</v>
      </c>
      <c r="P3480" s="3" t="s">
        <v>19</v>
      </c>
      <c r="Q3480" s="3"/>
      <c r="R3480" s="3"/>
    </row>
    <row r="3481" spans="1:18" ht="15" customHeight="1">
      <c r="A3481" s="3">
        <v>404338</v>
      </c>
      <c r="B3481" s="193" t="s">
        <v>54</v>
      </c>
      <c r="C3481" s="3">
        <v>11</v>
      </c>
      <c r="D3481" s="3" t="s">
        <v>1937</v>
      </c>
      <c r="E3481" s="3" t="s">
        <v>9007</v>
      </c>
      <c r="F3481" s="3" t="s">
        <v>9008</v>
      </c>
      <c r="G3481" s="3" t="s">
        <v>1991</v>
      </c>
      <c r="H3481" s="182">
        <v>82.695999999999998</v>
      </c>
      <c r="I3481" s="3">
        <v>0</v>
      </c>
      <c r="J3481" s="3">
        <v>8.3333333333333339</v>
      </c>
      <c r="K3481" s="3" t="s">
        <v>26</v>
      </c>
      <c r="L3481" s="3"/>
      <c r="M3481" s="3"/>
      <c r="N3481" s="3">
        <v>36</v>
      </c>
      <c r="O3481" s="3" t="s">
        <v>19</v>
      </c>
      <c r="P3481" s="3" t="s">
        <v>19</v>
      </c>
      <c r="Q3481" s="3"/>
      <c r="R3481" s="3"/>
    </row>
    <row r="3482" spans="1:18" ht="15" customHeight="1">
      <c r="A3482" s="3">
        <v>404340</v>
      </c>
      <c r="B3482" s="193" t="s">
        <v>54</v>
      </c>
      <c r="C3482" s="3">
        <v>11</v>
      </c>
      <c r="D3482" s="3" t="s">
        <v>1937</v>
      </c>
      <c r="E3482" s="3" t="s">
        <v>9009</v>
      </c>
      <c r="F3482" s="3" t="s">
        <v>9010</v>
      </c>
      <c r="G3482" s="3" t="s">
        <v>1991</v>
      </c>
      <c r="H3482" s="182">
        <v>80</v>
      </c>
      <c r="I3482" s="3">
        <v>0</v>
      </c>
      <c r="J3482" s="3">
        <v>8.3333333333333339</v>
      </c>
      <c r="K3482" s="3" t="s">
        <v>26</v>
      </c>
      <c r="L3482" s="3"/>
      <c r="M3482" s="3"/>
      <c r="N3482" s="3">
        <v>36</v>
      </c>
      <c r="O3482" s="3" t="s">
        <v>19</v>
      </c>
      <c r="P3482" s="3" t="s">
        <v>19</v>
      </c>
      <c r="Q3482" s="3"/>
      <c r="R3482" s="3"/>
    </row>
    <row r="3483" spans="1:18" ht="15" customHeight="1">
      <c r="A3483" s="3">
        <v>404341</v>
      </c>
      <c r="B3483" s="193" t="s">
        <v>54</v>
      </c>
      <c r="C3483" s="3">
        <v>11</v>
      </c>
      <c r="D3483" s="3" t="s">
        <v>1937</v>
      </c>
      <c r="E3483" s="3" t="s">
        <v>9011</v>
      </c>
      <c r="F3483" s="3" t="s">
        <v>9012</v>
      </c>
      <c r="G3483" s="3" t="s">
        <v>1991</v>
      </c>
      <c r="H3483" s="182">
        <v>150</v>
      </c>
      <c r="I3483" s="3">
        <v>0</v>
      </c>
      <c r="J3483" s="3">
        <v>0</v>
      </c>
      <c r="K3483" s="3" t="s">
        <v>18</v>
      </c>
      <c r="L3483" s="3"/>
      <c r="M3483" s="3"/>
      <c r="N3483" s="3">
        <v>36</v>
      </c>
      <c r="O3483" s="3" t="s">
        <v>19</v>
      </c>
      <c r="P3483" s="3" t="s">
        <v>19</v>
      </c>
      <c r="Q3483" s="3"/>
      <c r="R3483" s="3"/>
    </row>
    <row r="3484" spans="1:18" ht="15" customHeight="1">
      <c r="A3484" s="3">
        <v>404343</v>
      </c>
      <c r="B3484" s="193" t="s">
        <v>54</v>
      </c>
      <c r="C3484" s="3">
        <v>11</v>
      </c>
      <c r="D3484" s="3" t="s">
        <v>1937</v>
      </c>
      <c r="E3484" s="3" t="s">
        <v>9013</v>
      </c>
      <c r="F3484" s="3" t="s">
        <v>9014</v>
      </c>
      <c r="G3484" s="3" t="s">
        <v>1991</v>
      </c>
      <c r="H3484" s="182">
        <v>150</v>
      </c>
      <c r="I3484" s="3">
        <v>0</v>
      </c>
      <c r="J3484" s="3">
        <v>0</v>
      </c>
      <c r="K3484" s="3" t="s">
        <v>18</v>
      </c>
      <c r="L3484" s="3"/>
      <c r="M3484" s="3"/>
      <c r="N3484" s="3">
        <v>36</v>
      </c>
      <c r="O3484" s="3" t="s">
        <v>19</v>
      </c>
      <c r="P3484" s="3" t="s">
        <v>19</v>
      </c>
      <c r="Q3484" s="3"/>
      <c r="R3484" s="3"/>
    </row>
    <row r="3485" spans="1:18" ht="15" customHeight="1">
      <c r="A3485" s="3">
        <v>404345</v>
      </c>
      <c r="B3485" s="193" t="s">
        <v>54</v>
      </c>
      <c r="C3485" s="3">
        <v>11</v>
      </c>
      <c r="D3485" s="3" t="s">
        <v>1937</v>
      </c>
      <c r="E3485" s="3" t="s">
        <v>9015</v>
      </c>
      <c r="F3485" s="3" t="s">
        <v>9016</v>
      </c>
      <c r="G3485" s="3" t="s">
        <v>1991</v>
      </c>
      <c r="H3485" s="182">
        <v>150</v>
      </c>
      <c r="I3485" s="3">
        <v>0</v>
      </c>
      <c r="J3485" s="3">
        <v>0</v>
      </c>
      <c r="K3485" s="3" t="s">
        <v>18</v>
      </c>
      <c r="L3485" s="3"/>
      <c r="M3485" s="3"/>
      <c r="N3485" s="3">
        <v>36</v>
      </c>
      <c r="O3485" s="3" t="s">
        <v>19</v>
      </c>
      <c r="P3485" s="3" t="s">
        <v>19</v>
      </c>
      <c r="Q3485" s="3"/>
      <c r="R3485" s="3"/>
    </row>
    <row r="3486" spans="1:18" ht="15" customHeight="1">
      <c r="A3486" s="3">
        <v>404347</v>
      </c>
      <c r="B3486" s="193" t="s">
        <v>54</v>
      </c>
      <c r="C3486" s="3">
        <v>11</v>
      </c>
      <c r="D3486" s="3" t="s">
        <v>1937</v>
      </c>
      <c r="E3486" s="3" t="s">
        <v>9017</v>
      </c>
      <c r="F3486" s="3" t="s">
        <v>9018</v>
      </c>
      <c r="G3486" s="3" t="s">
        <v>1991</v>
      </c>
      <c r="H3486" s="182">
        <v>200</v>
      </c>
      <c r="I3486" s="3">
        <v>0</v>
      </c>
      <c r="J3486" s="3">
        <v>0</v>
      </c>
      <c r="K3486" s="3" t="s">
        <v>18</v>
      </c>
      <c r="L3486" s="3"/>
      <c r="M3486" s="3"/>
      <c r="N3486" s="3">
        <v>36</v>
      </c>
      <c r="O3486" s="3" t="s">
        <v>19</v>
      </c>
      <c r="P3486" s="3" t="s">
        <v>19</v>
      </c>
      <c r="Q3486" s="3"/>
      <c r="R3486" s="3"/>
    </row>
    <row r="3487" spans="1:18" ht="15" customHeight="1">
      <c r="A3487" s="3">
        <v>404349</v>
      </c>
      <c r="B3487" s="193" t="s">
        <v>54</v>
      </c>
      <c r="C3487" s="3">
        <v>11</v>
      </c>
      <c r="D3487" s="3" t="s">
        <v>1937</v>
      </c>
      <c r="E3487" s="3" t="s">
        <v>9019</v>
      </c>
      <c r="F3487" s="3" t="s">
        <v>9020</v>
      </c>
      <c r="G3487" s="3" t="s">
        <v>1991</v>
      </c>
      <c r="H3487" s="182">
        <v>150</v>
      </c>
      <c r="I3487" s="3">
        <v>0</v>
      </c>
      <c r="J3487" s="3">
        <v>4.166666666666667</v>
      </c>
      <c r="K3487" s="3" t="s">
        <v>26</v>
      </c>
      <c r="L3487" s="3"/>
      <c r="M3487" s="3"/>
      <c r="N3487" s="3">
        <v>36</v>
      </c>
      <c r="O3487" s="3" t="s">
        <v>19</v>
      </c>
      <c r="P3487" s="3" t="s">
        <v>19</v>
      </c>
      <c r="Q3487" s="3"/>
      <c r="R3487" s="3"/>
    </row>
    <row r="3488" spans="1:18" ht="15" customHeight="1">
      <c r="A3488" s="3">
        <v>404344</v>
      </c>
      <c r="B3488" s="193" t="s">
        <v>54</v>
      </c>
      <c r="C3488" s="3">
        <v>11</v>
      </c>
      <c r="D3488" s="3" t="s">
        <v>1937</v>
      </c>
      <c r="E3488" s="3" t="s">
        <v>9021</v>
      </c>
      <c r="F3488" s="3" t="s">
        <v>9022</v>
      </c>
      <c r="G3488" s="3" t="s">
        <v>1991</v>
      </c>
      <c r="H3488" s="182">
        <v>88.226666666666674</v>
      </c>
      <c r="I3488" s="3">
        <v>0</v>
      </c>
      <c r="J3488" s="3">
        <v>0</v>
      </c>
      <c r="K3488" s="3" t="s">
        <v>26</v>
      </c>
      <c r="L3488" s="3"/>
      <c r="M3488" s="3"/>
      <c r="N3488" s="3">
        <v>36</v>
      </c>
      <c r="O3488" s="3" t="s">
        <v>19</v>
      </c>
      <c r="P3488" s="3" t="s">
        <v>19</v>
      </c>
      <c r="Q3488" s="3"/>
      <c r="R3488" s="3"/>
    </row>
    <row r="3489" spans="1:18" ht="15" customHeight="1">
      <c r="A3489" s="3">
        <v>404351</v>
      </c>
      <c r="B3489" s="193" t="s">
        <v>54</v>
      </c>
      <c r="C3489" s="3">
        <v>11</v>
      </c>
      <c r="D3489" s="3" t="s">
        <v>1937</v>
      </c>
      <c r="E3489" s="3" t="s">
        <v>9023</v>
      </c>
      <c r="F3489" s="3" t="s">
        <v>9024</v>
      </c>
      <c r="G3489" s="3" t="s">
        <v>1991</v>
      </c>
      <c r="H3489" s="182">
        <v>200</v>
      </c>
      <c r="I3489" s="3">
        <v>0</v>
      </c>
      <c r="J3489" s="3">
        <v>0</v>
      </c>
      <c r="K3489" s="3" t="s">
        <v>18</v>
      </c>
      <c r="L3489" s="3"/>
      <c r="M3489" s="3"/>
      <c r="N3489" s="3">
        <v>36</v>
      </c>
      <c r="O3489" s="3" t="s">
        <v>19</v>
      </c>
      <c r="P3489" s="3" t="s">
        <v>19</v>
      </c>
      <c r="Q3489" s="3"/>
      <c r="R3489" s="3"/>
    </row>
    <row r="3490" spans="1:18" ht="15" customHeight="1">
      <c r="A3490" s="3">
        <v>404348</v>
      </c>
      <c r="B3490" s="193" t="s">
        <v>54</v>
      </c>
      <c r="C3490" s="3">
        <v>11</v>
      </c>
      <c r="D3490" s="3" t="s">
        <v>1937</v>
      </c>
      <c r="E3490" s="3" t="s">
        <v>9025</v>
      </c>
      <c r="F3490" s="3" t="s">
        <v>9026</v>
      </c>
      <c r="G3490" s="3" t="s">
        <v>1991</v>
      </c>
      <c r="H3490" s="182">
        <v>200</v>
      </c>
      <c r="I3490" s="3">
        <v>0</v>
      </c>
      <c r="J3490" s="3">
        <v>0</v>
      </c>
      <c r="K3490" s="3" t="s">
        <v>18</v>
      </c>
      <c r="L3490" s="3"/>
      <c r="M3490" s="3"/>
      <c r="N3490" s="3">
        <v>36</v>
      </c>
      <c r="O3490" s="3" t="s">
        <v>19</v>
      </c>
      <c r="P3490" s="3" t="s">
        <v>19</v>
      </c>
      <c r="Q3490" s="3"/>
      <c r="R3490" s="3"/>
    </row>
    <row r="3491" spans="1:18" ht="15" customHeight="1">
      <c r="A3491" s="3">
        <v>404353</v>
      </c>
      <c r="B3491" s="193" t="s">
        <v>54</v>
      </c>
      <c r="C3491" s="3">
        <v>11</v>
      </c>
      <c r="D3491" s="3" t="s">
        <v>1937</v>
      </c>
      <c r="E3491" s="3" t="s">
        <v>9027</v>
      </c>
      <c r="F3491" s="3" t="s">
        <v>9028</v>
      </c>
      <c r="G3491" s="3" t="s">
        <v>1991</v>
      </c>
      <c r="H3491" s="182">
        <v>200</v>
      </c>
      <c r="I3491" s="3">
        <v>0</v>
      </c>
      <c r="J3491" s="3">
        <v>0</v>
      </c>
      <c r="K3491" s="3" t="s">
        <v>18</v>
      </c>
      <c r="L3491" s="3"/>
      <c r="M3491" s="3"/>
      <c r="N3491" s="3">
        <v>36</v>
      </c>
      <c r="O3491" s="3" t="s">
        <v>19</v>
      </c>
      <c r="P3491" s="3" t="s">
        <v>19</v>
      </c>
      <c r="Q3491" s="3"/>
      <c r="R3491" s="3"/>
    </row>
    <row r="3492" spans="1:18" ht="15" customHeight="1">
      <c r="A3492" s="3">
        <v>404355</v>
      </c>
      <c r="B3492" s="193" t="s">
        <v>54</v>
      </c>
      <c r="C3492" s="3">
        <v>11</v>
      </c>
      <c r="D3492" s="3" t="s">
        <v>1937</v>
      </c>
      <c r="E3492" s="3" t="s">
        <v>9029</v>
      </c>
      <c r="F3492" s="3" t="s">
        <v>9030</v>
      </c>
      <c r="G3492" s="3" t="s">
        <v>1991</v>
      </c>
      <c r="H3492" s="182">
        <v>80</v>
      </c>
      <c r="I3492" s="3">
        <v>33.333333333333336</v>
      </c>
      <c r="J3492" s="3">
        <v>20.833333333333332</v>
      </c>
      <c r="K3492" s="3" t="s">
        <v>26</v>
      </c>
      <c r="L3492" s="3"/>
      <c r="M3492" s="3"/>
      <c r="N3492" s="3">
        <v>36</v>
      </c>
      <c r="O3492" s="3" t="s">
        <v>19</v>
      </c>
      <c r="P3492" s="3" t="s">
        <v>19</v>
      </c>
      <c r="Q3492" s="3"/>
      <c r="R3492" s="3"/>
    </row>
    <row r="3493" spans="1:18" ht="15" customHeight="1">
      <c r="A3493" s="3">
        <v>404357</v>
      </c>
      <c r="B3493" s="193" t="s">
        <v>54</v>
      </c>
      <c r="C3493" s="3">
        <v>11</v>
      </c>
      <c r="D3493" s="3" t="s">
        <v>1937</v>
      </c>
      <c r="E3493" s="3" t="s">
        <v>9031</v>
      </c>
      <c r="F3493" s="3" t="s">
        <v>9032</v>
      </c>
      <c r="G3493" s="3" t="s">
        <v>1991</v>
      </c>
      <c r="H3493" s="182">
        <v>87.26</v>
      </c>
      <c r="I3493" s="3">
        <v>0</v>
      </c>
      <c r="J3493" s="3">
        <v>16.666666666666668</v>
      </c>
      <c r="K3493" s="3" t="s">
        <v>26</v>
      </c>
      <c r="L3493" s="3"/>
      <c r="M3493" s="3"/>
      <c r="N3493" s="3">
        <v>36</v>
      </c>
      <c r="O3493" s="3" t="s">
        <v>19</v>
      </c>
      <c r="P3493" s="3" t="s">
        <v>19</v>
      </c>
      <c r="Q3493" s="3"/>
      <c r="R3493" s="3"/>
    </row>
    <row r="3494" spans="1:18" ht="15" customHeight="1">
      <c r="A3494" s="3">
        <v>404358</v>
      </c>
      <c r="B3494" s="193" t="s">
        <v>54</v>
      </c>
      <c r="C3494" s="3">
        <v>11</v>
      </c>
      <c r="D3494" s="3" t="s">
        <v>1937</v>
      </c>
      <c r="E3494" s="3" t="s">
        <v>9033</v>
      </c>
      <c r="F3494" s="3" t="s">
        <v>9034</v>
      </c>
      <c r="G3494" s="3" t="s">
        <v>1991</v>
      </c>
      <c r="H3494" s="182">
        <v>200</v>
      </c>
      <c r="I3494" s="3">
        <v>0</v>
      </c>
      <c r="J3494" s="3">
        <v>0</v>
      </c>
      <c r="K3494" s="3" t="s">
        <v>26</v>
      </c>
      <c r="L3494" s="3"/>
      <c r="M3494" s="3"/>
      <c r="N3494" s="3">
        <v>36</v>
      </c>
      <c r="O3494" s="3" t="s">
        <v>19</v>
      </c>
      <c r="P3494" s="3" t="s">
        <v>19</v>
      </c>
      <c r="Q3494" s="3"/>
      <c r="R3494" s="3"/>
    </row>
    <row r="3495" spans="1:18" ht="15" customHeight="1">
      <c r="A3495" s="3">
        <v>404352</v>
      </c>
      <c r="B3495" s="193" t="s">
        <v>54</v>
      </c>
      <c r="C3495" s="3">
        <v>11</v>
      </c>
      <c r="D3495" s="3" t="s">
        <v>1937</v>
      </c>
      <c r="E3495" s="3" t="s">
        <v>9035</v>
      </c>
      <c r="F3495" s="3" t="s">
        <v>9036</v>
      </c>
      <c r="G3495" s="3" t="s">
        <v>1991</v>
      </c>
      <c r="H3495" s="182">
        <v>150</v>
      </c>
      <c r="I3495" s="3">
        <v>0</v>
      </c>
      <c r="J3495" s="3">
        <v>0</v>
      </c>
      <c r="K3495" s="3" t="s">
        <v>18</v>
      </c>
      <c r="L3495" s="3"/>
      <c r="M3495" s="3"/>
      <c r="N3495" s="3">
        <v>36</v>
      </c>
      <c r="O3495" s="3" t="s">
        <v>19</v>
      </c>
      <c r="P3495" s="3" t="s">
        <v>19</v>
      </c>
      <c r="Q3495" s="3"/>
      <c r="R3495" s="3"/>
    </row>
    <row r="3496" spans="1:18" ht="15" customHeight="1">
      <c r="A3496" s="3">
        <v>404359</v>
      </c>
      <c r="B3496" s="193" t="s">
        <v>54</v>
      </c>
      <c r="C3496" s="3">
        <v>11</v>
      </c>
      <c r="D3496" s="3" t="s">
        <v>1937</v>
      </c>
      <c r="E3496" s="3" t="s">
        <v>9037</v>
      </c>
      <c r="F3496" s="3" t="s">
        <v>9038</v>
      </c>
      <c r="G3496" s="3" t="s">
        <v>1991</v>
      </c>
      <c r="H3496" s="182">
        <v>100</v>
      </c>
      <c r="I3496" s="3">
        <v>0</v>
      </c>
      <c r="J3496" s="3">
        <v>4.166666666666667</v>
      </c>
      <c r="K3496" s="3" t="s">
        <v>26</v>
      </c>
      <c r="L3496" s="3"/>
      <c r="M3496" s="3"/>
      <c r="N3496" s="3">
        <v>36</v>
      </c>
      <c r="O3496" s="3" t="s">
        <v>19</v>
      </c>
      <c r="P3496" s="3" t="s">
        <v>19</v>
      </c>
      <c r="Q3496" s="3"/>
      <c r="R3496" s="3"/>
    </row>
    <row r="3497" spans="1:18" ht="15" customHeight="1">
      <c r="A3497" s="3">
        <v>404342</v>
      </c>
      <c r="B3497" s="193" t="s">
        <v>54</v>
      </c>
      <c r="C3497" s="3">
        <v>11</v>
      </c>
      <c r="D3497" s="3" t="s">
        <v>1937</v>
      </c>
      <c r="E3497" s="3" t="s">
        <v>9039</v>
      </c>
      <c r="F3497" s="3" t="s">
        <v>9040</v>
      </c>
      <c r="G3497" s="3" t="s">
        <v>1991</v>
      </c>
      <c r="H3497" s="182">
        <v>150</v>
      </c>
      <c r="I3497" s="3">
        <v>0</v>
      </c>
      <c r="J3497" s="3">
        <v>4.166666666666667</v>
      </c>
      <c r="K3497" s="3" t="s">
        <v>26</v>
      </c>
      <c r="L3497" s="3"/>
      <c r="M3497" s="3"/>
      <c r="N3497" s="3">
        <v>36</v>
      </c>
      <c r="O3497" s="3" t="s">
        <v>19</v>
      </c>
      <c r="P3497" s="3" t="s">
        <v>19</v>
      </c>
      <c r="Q3497" s="3"/>
      <c r="R3497" s="3"/>
    </row>
    <row r="3498" spans="1:18" ht="15" customHeight="1">
      <c r="A3498" s="3">
        <v>404361</v>
      </c>
      <c r="B3498" s="193" t="s">
        <v>54</v>
      </c>
      <c r="C3498" s="3">
        <v>11</v>
      </c>
      <c r="D3498" s="3" t="s">
        <v>1937</v>
      </c>
      <c r="E3498" s="3" t="s">
        <v>9041</v>
      </c>
      <c r="F3498" s="3" t="s">
        <v>9042</v>
      </c>
      <c r="G3498" s="3" t="s">
        <v>1991</v>
      </c>
      <c r="H3498" s="182">
        <v>94.41</v>
      </c>
      <c r="I3498" s="3">
        <v>0</v>
      </c>
      <c r="J3498" s="3">
        <v>12.5</v>
      </c>
      <c r="K3498" s="3" t="s">
        <v>26</v>
      </c>
      <c r="L3498" s="3"/>
      <c r="M3498" s="3"/>
      <c r="N3498" s="3">
        <v>36</v>
      </c>
      <c r="O3498" s="3" t="s">
        <v>19</v>
      </c>
      <c r="P3498" s="3" t="s">
        <v>19</v>
      </c>
      <c r="Q3498" s="3"/>
      <c r="R3498" s="3"/>
    </row>
    <row r="3499" spans="1:18" ht="15" customHeight="1">
      <c r="A3499" s="3">
        <v>404363</v>
      </c>
      <c r="B3499" s="193" t="s">
        <v>54</v>
      </c>
      <c r="C3499" s="3">
        <v>11</v>
      </c>
      <c r="D3499" s="3" t="s">
        <v>1937</v>
      </c>
      <c r="E3499" s="3" t="s">
        <v>9043</v>
      </c>
      <c r="F3499" s="3" t="s">
        <v>9044</v>
      </c>
      <c r="G3499" s="3" t="s">
        <v>1991</v>
      </c>
      <c r="H3499" s="182">
        <v>150</v>
      </c>
      <c r="I3499" s="3">
        <v>0</v>
      </c>
      <c r="J3499" s="3">
        <v>0</v>
      </c>
      <c r="K3499" s="3" t="s">
        <v>18</v>
      </c>
      <c r="L3499" s="3"/>
      <c r="M3499" s="3"/>
      <c r="N3499" s="3">
        <v>36</v>
      </c>
      <c r="O3499" s="3" t="s">
        <v>19</v>
      </c>
      <c r="P3499" s="3" t="s">
        <v>19</v>
      </c>
      <c r="Q3499" s="3"/>
      <c r="R3499" s="3"/>
    </row>
    <row r="3500" spans="1:18" ht="15" customHeight="1">
      <c r="A3500" s="3">
        <v>404346</v>
      </c>
      <c r="B3500" s="193" t="s">
        <v>54</v>
      </c>
      <c r="C3500" s="3">
        <v>11</v>
      </c>
      <c r="D3500" s="3" t="s">
        <v>1937</v>
      </c>
      <c r="E3500" s="3" t="s">
        <v>9045</v>
      </c>
      <c r="F3500" s="3" t="s">
        <v>9046</v>
      </c>
      <c r="G3500" s="3" t="s">
        <v>1991</v>
      </c>
      <c r="H3500" s="182">
        <v>120.66</v>
      </c>
      <c r="I3500" s="3">
        <v>0</v>
      </c>
      <c r="J3500" s="3">
        <v>12.5</v>
      </c>
      <c r="K3500" s="3" t="s">
        <v>26</v>
      </c>
      <c r="L3500" s="3"/>
      <c r="M3500" s="3"/>
      <c r="N3500" s="3">
        <v>36</v>
      </c>
      <c r="O3500" s="3" t="s">
        <v>19</v>
      </c>
      <c r="P3500" s="3" t="s">
        <v>19</v>
      </c>
      <c r="Q3500" s="3"/>
      <c r="R3500" s="3"/>
    </row>
    <row r="3501" spans="1:18" ht="15" customHeight="1">
      <c r="A3501" s="3">
        <v>404362</v>
      </c>
      <c r="B3501" s="193" t="s">
        <v>54</v>
      </c>
      <c r="C3501" s="3">
        <v>11</v>
      </c>
      <c r="D3501" s="3" t="s">
        <v>1937</v>
      </c>
      <c r="E3501" s="3" t="s">
        <v>9047</v>
      </c>
      <c r="F3501" s="3" t="s">
        <v>9047</v>
      </c>
      <c r="G3501" s="3" t="s">
        <v>1991</v>
      </c>
      <c r="H3501" s="182">
        <v>100</v>
      </c>
      <c r="I3501" s="3">
        <v>0</v>
      </c>
      <c r="J3501" s="3">
        <v>12.5</v>
      </c>
      <c r="K3501" s="3" t="s">
        <v>26</v>
      </c>
      <c r="L3501" s="3"/>
      <c r="M3501" s="3"/>
      <c r="N3501" s="3">
        <v>36</v>
      </c>
      <c r="O3501" s="3" t="s">
        <v>19</v>
      </c>
      <c r="P3501" s="3" t="s">
        <v>19</v>
      </c>
      <c r="Q3501" s="3"/>
      <c r="R3501" s="3"/>
    </row>
    <row r="3502" spans="1:18" ht="15" customHeight="1">
      <c r="A3502" s="3">
        <v>404360</v>
      </c>
      <c r="B3502" s="193" t="s">
        <v>54</v>
      </c>
      <c r="C3502" s="3">
        <v>11</v>
      </c>
      <c r="D3502" s="3" t="s">
        <v>1937</v>
      </c>
      <c r="E3502" s="3" t="s">
        <v>9048</v>
      </c>
      <c r="F3502" s="3" t="s">
        <v>9049</v>
      </c>
      <c r="G3502" s="3" t="s">
        <v>1991</v>
      </c>
      <c r="H3502" s="182">
        <v>150</v>
      </c>
      <c r="I3502" s="3">
        <v>0</v>
      </c>
      <c r="J3502" s="3">
        <v>12.5</v>
      </c>
      <c r="K3502" s="3" t="s">
        <v>26</v>
      </c>
      <c r="L3502" s="3"/>
      <c r="M3502" s="3"/>
      <c r="N3502" s="3">
        <v>36</v>
      </c>
      <c r="O3502" s="3" t="s">
        <v>19</v>
      </c>
      <c r="P3502" s="3" t="s">
        <v>19</v>
      </c>
      <c r="Q3502" s="3"/>
      <c r="R3502" s="3"/>
    </row>
    <row r="3503" spans="1:18" ht="15" customHeight="1">
      <c r="A3503" s="3">
        <v>404364</v>
      </c>
      <c r="B3503" s="193" t="s">
        <v>54</v>
      </c>
      <c r="C3503" s="3">
        <v>11</v>
      </c>
      <c r="D3503" s="3" t="s">
        <v>1937</v>
      </c>
      <c r="E3503" s="3" t="s">
        <v>9050</v>
      </c>
      <c r="F3503" s="3" t="s">
        <v>9051</v>
      </c>
      <c r="G3503" s="3" t="s">
        <v>1991</v>
      </c>
      <c r="H3503" s="182">
        <v>150</v>
      </c>
      <c r="I3503" s="3">
        <v>0</v>
      </c>
      <c r="J3503" s="3">
        <v>2.5</v>
      </c>
      <c r="K3503" s="3" t="s">
        <v>26</v>
      </c>
      <c r="L3503" s="3"/>
      <c r="M3503" s="3"/>
      <c r="N3503" s="3">
        <v>36</v>
      </c>
      <c r="O3503" s="3" t="s">
        <v>19</v>
      </c>
      <c r="P3503" s="3" t="s">
        <v>19</v>
      </c>
      <c r="Q3503" s="3"/>
      <c r="R3503" s="3"/>
    </row>
    <row r="3504" spans="1:18" ht="15" customHeight="1">
      <c r="A3504" s="3">
        <v>404365</v>
      </c>
      <c r="B3504" s="193" t="s">
        <v>54</v>
      </c>
      <c r="C3504" s="3">
        <v>36</v>
      </c>
      <c r="D3504" s="3" t="s">
        <v>4425</v>
      </c>
      <c r="E3504" s="3" t="s">
        <v>9052</v>
      </c>
      <c r="F3504" s="3" t="s">
        <v>9053</v>
      </c>
      <c r="G3504" s="3" t="s">
        <v>28</v>
      </c>
      <c r="H3504" s="182">
        <v>259.54000000000002</v>
      </c>
      <c r="I3504" s="3">
        <v>0</v>
      </c>
      <c r="J3504" s="3">
        <v>0</v>
      </c>
      <c r="K3504" s="3" t="s">
        <v>26</v>
      </c>
      <c r="L3504" s="3">
        <v>609738</v>
      </c>
      <c r="M3504" s="3" t="s">
        <v>9054</v>
      </c>
      <c r="N3504" s="3">
        <v>39</v>
      </c>
      <c r="O3504" s="3" t="s">
        <v>2822</v>
      </c>
      <c r="P3504" s="3" t="s">
        <v>19</v>
      </c>
      <c r="Q3504" s="3"/>
      <c r="R3504" s="3"/>
    </row>
    <row r="3505" spans="1:18" ht="15" customHeight="1">
      <c r="A3505" s="3">
        <v>404367</v>
      </c>
      <c r="B3505" s="193" t="s">
        <v>54</v>
      </c>
      <c r="C3505" s="3">
        <v>36</v>
      </c>
      <c r="D3505" s="3" t="s">
        <v>4425</v>
      </c>
      <c r="E3505" s="3" t="s">
        <v>9055</v>
      </c>
      <c r="F3505" s="3" t="s">
        <v>9056</v>
      </c>
      <c r="G3505" s="3" t="s">
        <v>28</v>
      </c>
      <c r="H3505" s="182">
        <v>6.77</v>
      </c>
      <c r="I3505" s="3">
        <v>0</v>
      </c>
      <c r="J3505" s="3">
        <v>0</v>
      </c>
      <c r="K3505" s="3" t="s">
        <v>18</v>
      </c>
      <c r="L3505" s="3">
        <v>606117</v>
      </c>
      <c r="M3505" s="3" t="s">
        <v>9057</v>
      </c>
      <c r="N3505" s="3">
        <v>39</v>
      </c>
      <c r="O3505" s="3" t="s">
        <v>2822</v>
      </c>
      <c r="P3505" s="3" t="s">
        <v>19</v>
      </c>
      <c r="Q3505" s="3"/>
      <c r="R3505" s="3"/>
    </row>
    <row r="3506" spans="1:18" ht="15" customHeight="1">
      <c r="A3506" s="3">
        <v>404369</v>
      </c>
      <c r="B3506" s="193" t="s">
        <v>54</v>
      </c>
      <c r="C3506" s="3">
        <v>36</v>
      </c>
      <c r="D3506" s="3" t="s">
        <v>4425</v>
      </c>
      <c r="E3506" s="3" t="s">
        <v>9058</v>
      </c>
      <c r="F3506" s="3" t="s">
        <v>9059</v>
      </c>
      <c r="G3506" s="3" t="s">
        <v>28</v>
      </c>
      <c r="H3506" s="182">
        <v>173.24</v>
      </c>
      <c r="I3506" s="3">
        <v>0</v>
      </c>
      <c r="J3506" s="3">
        <v>0</v>
      </c>
      <c r="K3506" s="3" t="s">
        <v>26</v>
      </c>
      <c r="L3506" s="3">
        <v>479647</v>
      </c>
      <c r="M3506" s="3" t="s">
        <v>4449</v>
      </c>
      <c r="N3506" s="3">
        <v>39</v>
      </c>
      <c r="O3506" s="3" t="s">
        <v>2822</v>
      </c>
      <c r="P3506" s="3" t="s">
        <v>19</v>
      </c>
      <c r="Q3506" s="3"/>
      <c r="R3506" s="3"/>
    </row>
    <row r="3507" spans="1:18" ht="15" customHeight="1">
      <c r="A3507" s="3">
        <v>404377</v>
      </c>
      <c r="B3507" s="193" t="s">
        <v>54</v>
      </c>
      <c r="C3507" s="3">
        <v>16</v>
      </c>
      <c r="D3507" s="166" t="s">
        <v>3284</v>
      </c>
      <c r="E3507" s="3" t="s">
        <v>9060</v>
      </c>
      <c r="F3507" s="3" t="s">
        <v>9061</v>
      </c>
      <c r="G3507" s="3" t="s">
        <v>1980</v>
      </c>
      <c r="H3507" s="182">
        <v>33.69</v>
      </c>
      <c r="I3507" s="3">
        <v>6.666666666666667</v>
      </c>
      <c r="J3507" s="3">
        <v>1.6666666666666667</v>
      </c>
      <c r="K3507" s="3" t="s">
        <v>26</v>
      </c>
      <c r="L3507" s="3">
        <v>324437</v>
      </c>
      <c r="M3507" s="3"/>
      <c r="N3507" s="3"/>
      <c r="O3507" s="3" t="s">
        <v>3284</v>
      </c>
      <c r="P3507" s="3" t="s">
        <v>19</v>
      </c>
      <c r="Q3507" s="3"/>
      <c r="R3507" s="3"/>
    </row>
    <row r="3508" spans="1:18" ht="15" customHeight="1">
      <c r="A3508" s="3">
        <v>404373</v>
      </c>
      <c r="B3508" s="193" t="s">
        <v>54</v>
      </c>
      <c r="C3508" s="3">
        <v>36</v>
      </c>
      <c r="D3508" s="3" t="s">
        <v>4425</v>
      </c>
      <c r="E3508" s="3" t="s">
        <v>9062</v>
      </c>
      <c r="F3508" s="3" t="s">
        <v>9063</v>
      </c>
      <c r="G3508" s="3" t="s">
        <v>28</v>
      </c>
      <c r="H3508" s="182">
        <v>650</v>
      </c>
      <c r="I3508" s="3">
        <v>1.3333333333333333</v>
      </c>
      <c r="J3508" s="3">
        <v>1.4166666666666667</v>
      </c>
      <c r="K3508" s="3" t="s">
        <v>26</v>
      </c>
      <c r="L3508" s="3">
        <v>428329</v>
      </c>
      <c r="M3508" s="3" t="s">
        <v>7914</v>
      </c>
      <c r="N3508" s="3">
        <v>39</v>
      </c>
      <c r="O3508" s="3" t="s">
        <v>4407</v>
      </c>
      <c r="P3508" s="3" t="s">
        <v>19</v>
      </c>
      <c r="Q3508" s="3"/>
      <c r="R3508" s="3"/>
    </row>
    <row r="3509" spans="1:18" ht="15" customHeight="1">
      <c r="A3509" s="3">
        <v>404375</v>
      </c>
      <c r="B3509" s="193" t="s">
        <v>54</v>
      </c>
      <c r="C3509" s="3">
        <v>36</v>
      </c>
      <c r="D3509" s="3" t="s">
        <v>4425</v>
      </c>
      <c r="E3509" s="3" t="s">
        <v>9064</v>
      </c>
      <c r="F3509" s="3" t="s">
        <v>9065</v>
      </c>
      <c r="G3509" s="3" t="s">
        <v>28</v>
      </c>
      <c r="H3509" s="182">
        <v>618.42105263157896</v>
      </c>
      <c r="I3509" s="3">
        <v>3.3333333333333335</v>
      </c>
      <c r="J3509" s="3">
        <v>2.9166666666666665</v>
      </c>
      <c r="K3509" s="3" t="s">
        <v>29</v>
      </c>
      <c r="L3509" s="3">
        <v>428329</v>
      </c>
      <c r="M3509" s="3" t="s">
        <v>7914</v>
      </c>
      <c r="N3509" s="3">
        <v>39</v>
      </c>
      <c r="O3509" s="3" t="s">
        <v>4407</v>
      </c>
      <c r="P3509" s="3" t="s">
        <v>19</v>
      </c>
      <c r="Q3509" s="3"/>
      <c r="R3509" s="3"/>
    </row>
    <row r="3510" spans="1:18" ht="15" customHeight="1">
      <c r="A3510" s="3">
        <v>404383</v>
      </c>
      <c r="B3510" s="193" t="s">
        <v>54</v>
      </c>
      <c r="C3510" s="3">
        <v>90</v>
      </c>
      <c r="D3510" s="166" t="s">
        <v>7817</v>
      </c>
      <c r="E3510" s="3" t="s">
        <v>9066</v>
      </c>
      <c r="F3510" s="3" t="s">
        <v>9066</v>
      </c>
      <c r="G3510" s="3" t="s">
        <v>96</v>
      </c>
      <c r="H3510" s="182">
        <v>15385.078241758243</v>
      </c>
      <c r="I3510" s="3">
        <v>13</v>
      </c>
      <c r="J3510" s="3">
        <v>9.8333333333333339</v>
      </c>
      <c r="K3510" s="3" t="s">
        <v>29</v>
      </c>
      <c r="L3510" s="3"/>
      <c r="M3510" s="3"/>
      <c r="N3510" s="3"/>
      <c r="O3510" s="3" t="s">
        <v>19</v>
      </c>
      <c r="P3510" s="3" t="s">
        <v>19</v>
      </c>
      <c r="Q3510" s="3"/>
      <c r="R3510" s="3"/>
    </row>
    <row r="3511" spans="1:18" ht="15" customHeight="1">
      <c r="A3511" s="3">
        <v>404385</v>
      </c>
      <c r="B3511" s="193" t="s">
        <v>54</v>
      </c>
      <c r="C3511" s="3">
        <v>36</v>
      </c>
      <c r="D3511" s="166" t="s">
        <v>4425</v>
      </c>
      <c r="E3511" s="3" t="s">
        <v>9067</v>
      </c>
      <c r="F3511" s="3" t="s">
        <v>9068</v>
      </c>
      <c r="G3511" s="3" t="s">
        <v>1648</v>
      </c>
      <c r="H3511" s="182">
        <v>3751.124137931035</v>
      </c>
      <c r="I3511" s="3">
        <v>1</v>
      </c>
      <c r="J3511" s="3">
        <v>1.8333333333333333</v>
      </c>
      <c r="K3511" s="3" t="s">
        <v>29</v>
      </c>
      <c r="L3511" s="3"/>
      <c r="M3511" s="3"/>
      <c r="N3511" s="3">
        <v>39</v>
      </c>
      <c r="O3511" s="3" t="s">
        <v>19</v>
      </c>
      <c r="P3511" s="3" t="s">
        <v>19</v>
      </c>
      <c r="Q3511" s="3"/>
      <c r="R3511" s="3"/>
    </row>
    <row r="3512" spans="1:18" ht="15" customHeight="1">
      <c r="A3512" s="3">
        <v>404387</v>
      </c>
      <c r="B3512" s="193" t="s">
        <v>54</v>
      </c>
      <c r="C3512" s="3">
        <v>36</v>
      </c>
      <c r="D3512" s="166" t="s">
        <v>4425</v>
      </c>
      <c r="E3512" s="3" t="s">
        <v>9069</v>
      </c>
      <c r="F3512" s="3" t="s">
        <v>9070</v>
      </c>
      <c r="G3512" s="3" t="s">
        <v>1648</v>
      </c>
      <c r="H3512" s="182">
        <v>0</v>
      </c>
      <c r="I3512" s="3">
        <v>0</v>
      </c>
      <c r="J3512" s="3">
        <v>0</v>
      </c>
      <c r="K3512" s="3" t="s">
        <v>18</v>
      </c>
      <c r="L3512" s="3"/>
      <c r="M3512" s="3"/>
      <c r="N3512" s="3">
        <v>39</v>
      </c>
      <c r="O3512" s="3" t="s">
        <v>19</v>
      </c>
      <c r="P3512" s="3" t="s">
        <v>19</v>
      </c>
      <c r="Q3512" s="3"/>
      <c r="R3512" s="3"/>
    </row>
    <row r="3513" spans="1:18" ht="15" customHeight="1">
      <c r="A3513" s="3">
        <v>404386</v>
      </c>
      <c r="B3513" s="193" t="s">
        <v>54</v>
      </c>
      <c r="C3513" s="3">
        <v>36</v>
      </c>
      <c r="D3513" s="166" t="s">
        <v>4425</v>
      </c>
      <c r="E3513" s="3" t="s">
        <v>9071</v>
      </c>
      <c r="F3513" s="3" t="s">
        <v>9072</v>
      </c>
      <c r="G3513" s="3" t="s">
        <v>1648</v>
      </c>
      <c r="H3513" s="182">
        <v>0</v>
      </c>
      <c r="I3513" s="3">
        <v>0</v>
      </c>
      <c r="J3513" s="3">
        <v>0</v>
      </c>
      <c r="K3513" s="3" t="s">
        <v>18</v>
      </c>
      <c r="L3513" s="3"/>
      <c r="M3513" s="3"/>
      <c r="N3513" s="3">
        <v>39</v>
      </c>
      <c r="O3513" s="3" t="s">
        <v>19</v>
      </c>
      <c r="P3513" s="3" t="s">
        <v>19</v>
      </c>
      <c r="Q3513" s="3"/>
      <c r="R3513" s="3"/>
    </row>
    <row r="3514" spans="1:18" ht="15" customHeight="1">
      <c r="A3514" s="3">
        <v>404389</v>
      </c>
      <c r="B3514" s="193" t="s">
        <v>54</v>
      </c>
      <c r="C3514" s="3">
        <v>36</v>
      </c>
      <c r="D3514" s="166" t="s">
        <v>4425</v>
      </c>
      <c r="E3514" s="3" t="s">
        <v>9073</v>
      </c>
      <c r="F3514" s="3" t="s">
        <v>9074</v>
      </c>
      <c r="G3514" s="3" t="s">
        <v>1648</v>
      </c>
      <c r="H3514" s="182">
        <v>0</v>
      </c>
      <c r="I3514" s="3">
        <v>0</v>
      </c>
      <c r="J3514" s="3">
        <v>0</v>
      </c>
      <c r="K3514" s="3" t="s">
        <v>18</v>
      </c>
      <c r="L3514" s="3"/>
      <c r="M3514" s="3"/>
      <c r="N3514" s="3">
        <v>39</v>
      </c>
      <c r="O3514" s="3" t="s">
        <v>19</v>
      </c>
      <c r="P3514" s="3" t="s">
        <v>19</v>
      </c>
      <c r="Q3514" s="3"/>
      <c r="R3514" s="3"/>
    </row>
    <row r="3515" spans="1:18" ht="15" customHeight="1">
      <c r="A3515" s="3">
        <v>400686</v>
      </c>
      <c r="B3515" s="193" t="s">
        <v>54</v>
      </c>
      <c r="C3515" s="3">
        <v>17</v>
      </c>
      <c r="D3515" s="166" t="s">
        <v>3537</v>
      </c>
      <c r="E3515" s="3" t="s">
        <v>9075</v>
      </c>
      <c r="F3515" s="3" t="s">
        <v>9076</v>
      </c>
      <c r="G3515" s="3" t="s">
        <v>1980</v>
      </c>
      <c r="H3515" s="182">
        <v>101.254</v>
      </c>
      <c r="I3515" s="3">
        <v>0</v>
      </c>
      <c r="J3515" s="3">
        <v>6.333333333333333</v>
      </c>
      <c r="K3515" s="3" t="s">
        <v>29</v>
      </c>
      <c r="L3515" s="167">
        <v>486508</v>
      </c>
      <c r="M3515" s="3"/>
      <c r="N3515" s="3"/>
      <c r="O3515" s="3" t="s">
        <v>3537</v>
      </c>
      <c r="P3515" s="3">
        <v>486508</v>
      </c>
      <c r="Q3515" s="3"/>
      <c r="R3515" s="3"/>
    </row>
    <row r="3516" spans="1:18" ht="15" customHeight="1">
      <c r="A3516" s="3">
        <v>404391</v>
      </c>
      <c r="B3516" s="193" t="s">
        <v>54</v>
      </c>
      <c r="C3516" s="3">
        <v>9</v>
      </c>
      <c r="D3516" s="166" t="s">
        <v>55</v>
      </c>
      <c r="E3516" s="3" t="s">
        <v>9077</v>
      </c>
      <c r="F3516" s="3" t="s">
        <v>9078</v>
      </c>
      <c r="G3516" s="3" t="s">
        <v>1648</v>
      </c>
      <c r="H3516" s="182">
        <v>1389</v>
      </c>
      <c r="I3516" s="3">
        <v>0</v>
      </c>
      <c r="J3516" s="3">
        <v>0</v>
      </c>
      <c r="K3516" s="3" t="s">
        <v>26</v>
      </c>
      <c r="L3516" s="3"/>
      <c r="M3516" s="3"/>
      <c r="N3516" s="3">
        <v>37</v>
      </c>
      <c r="O3516" s="3" t="s">
        <v>19</v>
      </c>
      <c r="P3516" s="3" t="s">
        <v>19</v>
      </c>
      <c r="Q3516" s="3"/>
      <c r="R3516" s="3"/>
    </row>
    <row r="3517" spans="1:18" ht="15" customHeight="1">
      <c r="A3517" s="3">
        <v>404391</v>
      </c>
      <c r="B3517" s="193" t="s">
        <v>54</v>
      </c>
      <c r="C3517" s="3">
        <v>9</v>
      </c>
      <c r="D3517" s="166" t="s">
        <v>55</v>
      </c>
      <c r="E3517" s="3" t="s">
        <v>9077</v>
      </c>
      <c r="F3517" s="3" t="s">
        <v>9078</v>
      </c>
      <c r="G3517" s="3" t="s">
        <v>1648</v>
      </c>
      <c r="H3517" s="182">
        <v>1389</v>
      </c>
      <c r="I3517" s="3">
        <v>0</v>
      </c>
      <c r="J3517" s="3">
        <v>0</v>
      </c>
      <c r="K3517" s="3" t="s">
        <v>26</v>
      </c>
      <c r="L3517" s="3"/>
      <c r="M3517" s="3"/>
      <c r="N3517" s="3">
        <v>37</v>
      </c>
      <c r="O3517" s="3" t="s">
        <v>19</v>
      </c>
      <c r="P3517" s="3" t="s">
        <v>19</v>
      </c>
      <c r="Q3517" s="3"/>
      <c r="R3517" s="3"/>
    </row>
    <row r="3518" spans="1:18" ht="15" customHeight="1">
      <c r="A3518" s="3">
        <v>404393</v>
      </c>
      <c r="B3518" s="193" t="s">
        <v>54</v>
      </c>
      <c r="C3518" s="3">
        <v>44</v>
      </c>
      <c r="D3518" s="166" t="s">
        <v>7815</v>
      </c>
      <c r="E3518" s="3" t="s">
        <v>9079</v>
      </c>
      <c r="F3518" s="3" t="s">
        <v>9079</v>
      </c>
      <c r="G3518" s="3" t="s">
        <v>28</v>
      </c>
      <c r="H3518" s="182">
        <v>370.5</v>
      </c>
      <c r="I3518" s="3">
        <v>0</v>
      </c>
      <c r="J3518" s="3">
        <v>0</v>
      </c>
      <c r="K3518" s="3" t="s">
        <v>18</v>
      </c>
      <c r="L3518" s="3"/>
      <c r="M3518" s="3"/>
      <c r="N3518" s="3"/>
      <c r="O3518" s="3" t="s">
        <v>19</v>
      </c>
      <c r="P3518" s="3" t="s">
        <v>19</v>
      </c>
      <c r="Q3518" s="3"/>
      <c r="R3518" s="3"/>
    </row>
    <row r="3519" spans="1:18" ht="15" customHeight="1">
      <c r="A3519" s="3">
        <v>404395</v>
      </c>
      <c r="B3519" s="193" t="s">
        <v>54</v>
      </c>
      <c r="C3519" s="3">
        <v>92</v>
      </c>
      <c r="D3519" s="3" t="s">
        <v>9080</v>
      </c>
      <c r="E3519" s="3" t="s">
        <v>9081</v>
      </c>
      <c r="F3519" s="3" t="s">
        <v>9082</v>
      </c>
      <c r="G3519" s="3" t="s">
        <v>28</v>
      </c>
      <c r="H3519" s="182">
        <v>910</v>
      </c>
      <c r="I3519" s="3">
        <v>0</v>
      </c>
      <c r="J3519" s="3">
        <v>0</v>
      </c>
      <c r="K3519" s="3" t="s">
        <v>18</v>
      </c>
      <c r="L3519" s="3"/>
      <c r="M3519" s="3"/>
      <c r="N3519" s="3"/>
      <c r="O3519" s="3" t="s">
        <v>19</v>
      </c>
      <c r="P3519" s="3" t="s">
        <v>19</v>
      </c>
      <c r="Q3519" s="3"/>
      <c r="R3519" s="3"/>
    </row>
    <row r="3520" spans="1:18" ht="15" customHeight="1">
      <c r="A3520" s="3">
        <v>404397</v>
      </c>
      <c r="B3520" s="193" t="s">
        <v>54</v>
      </c>
      <c r="C3520" s="3">
        <v>16</v>
      </c>
      <c r="D3520" s="166" t="s">
        <v>3284</v>
      </c>
      <c r="E3520" s="3" t="s">
        <v>9083</v>
      </c>
      <c r="F3520" s="3" t="s">
        <v>9084</v>
      </c>
      <c r="G3520" s="3" t="s">
        <v>1980</v>
      </c>
      <c r="H3520" s="182">
        <v>3.9899999999999998</v>
      </c>
      <c r="I3520" s="3">
        <v>0</v>
      </c>
      <c r="J3520" s="3">
        <v>0</v>
      </c>
      <c r="K3520" s="3" t="s">
        <v>18</v>
      </c>
      <c r="L3520" s="167">
        <v>607788</v>
      </c>
      <c r="M3520" s="3"/>
      <c r="N3520" s="3"/>
      <c r="O3520" s="3" t="s">
        <v>3284</v>
      </c>
      <c r="P3520" s="3">
        <v>607788</v>
      </c>
      <c r="Q3520" s="3"/>
      <c r="R3520" s="3"/>
    </row>
    <row r="3521" spans="1:18" ht="15" customHeight="1">
      <c r="A3521" s="3">
        <v>404399</v>
      </c>
      <c r="B3521" s="193" t="s">
        <v>54</v>
      </c>
      <c r="C3521" s="3">
        <v>16</v>
      </c>
      <c r="D3521" s="166" t="s">
        <v>3284</v>
      </c>
      <c r="E3521" s="3" t="s">
        <v>9085</v>
      </c>
      <c r="F3521" s="3" t="s">
        <v>9086</v>
      </c>
      <c r="G3521" s="3" t="s">
        <v>2517</v>
      </c>
      <c r="H3521" s="182">
        <v>8.91</v>
      </c>
      <c r="I3521" s="3">
        <v>19.666666666666668</v>
      </c>
      <c r="J3521" s="3">
        <v>22.916666666666668</v>
      </c>
      <c r="K3521" s="3" t="s">
        <v>29</v>
      </c>
      <c r="L3521" s="167">
        <v>412152</v>
      </c>
      <c r="M3521" s="3"/>
      <c r="N3521" s="3"/>
      <c r="O3521" s="3" t="s">
        <v>3284</v>
      </c>
      <c r="P3521" s="3">
        <v>412152</v>
      </c>
      <c r="Q3521" s="3"/>
      <c r="R3521" s="3"/>
    </row>
    <row r="3522" spans="1:18" ht="15" customHeight="1">
      <c r="A3522" s="3">
        <v>404400</v>
      </c>
      <c r="B3522" s="193" t="s">
        <v>54</v>
      </c>
      <c r="C3522" s="3">
        <v>16</v>
      </c>
      <c r="D3522" s="166" t="s">
        <v>3284</v>
      </c>
      <c r="E3522" s="3" t="s">
        <v>9087</v>
      </c>
      <c r="F3522" s="3" t="s">
        <v>9088</v>
      </c>
      <c r="G3522" s="3" t="s">
        <v>1980</v>
      </c>
      <c r="H3522" s="182">
        <v>3.85</v>
      </c>
      <c r="I3522" s="3">
        <v>5</v>
      </c>
      <c r="J3522" s="3">
        <v>5.75</v>
      </c>
      <c r="K3522" s="3" t="s">
        <v>29</v>
      </c>
      <c r="L3522" s="167">
        <v>471410</v>
      </c>
      <c r="M3522" s="3"/>
      <c r="N3522" s="3"/>
      <c r="O3522" s="3" t="s">
        <v>3284</v>
      </c>
      <c r="P3522" s="3">
        <v>471410</v>
      </c>
      <c r="Q3522" s="3"/>
      <c r="R3522" s="3"/>
    </row>
    <row r="3523" spans="1:18" ht="15" customHeight="1">
      <c r="A3523" s="3">
        <v>404398</v>
      </c>
      <c r="B3523" s="193" t="s">
        <v>54</v>
      </c>
      <c r="C3523" s="3">
        <v>16</v>
      </c>
      <c r="D3523" s="166" t="s">
        <v>3284</v>
      </c>
      <c r="E3523" s="3" t="s">
        <v>9089</v>
      </c>
      <c r="F3523" s="3" t="s">
        <v>9090</v>
      </c>
      <c r="G3523" s="3" t="s">
        <v>9091</v>
      </c>
      <c r="H3523" s="182">
        <v>0.75</v>
      </c>
      <c r="I3523" s="3">
        <v>17</v>
      </c>
      <c r="J3523" s="3">
        <v>16.75</v>
      </c>
      <c r="K3523" s="3" t="s">
        <v>29</v>
      </c>
      <c r="L3523" s="167">
        <v>412252</v>
      </c>
      <c r="M3523" s="3"/>
      <c r="N3523" s="3"/>
      <c r="O3523" s="3" t="s">
        <v>3284</v>
      </c>
      <c r="P3523" s="3">
        <v>412252</v>
      </c>
      <c r="Q3523" s="3"/>
      <c r="R3523" s="3"/>
    </row>
    <row r="3524" spans="1:18" ht="15" customHeight="1">
      <c r="A3524" s="3">
        <v>404401</v>
      </c>
      <c r="B3524" s="193" t="s">
        <v>54</v>
      </c>
      <c r="C3524" s="3">
        <v>16</v>
      </c>
      <c r="D3524" s="166" t="s">
        <v>3284</v>
      </c>
      <c r="E3524" s="3" t="s">
        <v>9092</v>
      </c>
      <c r="F3524" s="3" t="s">
        <v>9093</v>
      </c>
      <c r="G3524" s="3" t="s">
        <v>1980</v>
      </c>
      <c r="H3524" s="182">
        <v>8</v>
      </c>
      <c r="I3524" s="3">
        <v>2</v>
      </c>
      <c r="J3524" s="3">
        <v>3.3333333333333335</v>
      </c>
      <c r="K3524" s="3" t="s">
        <v>29</v>
      </c>
      <c r="L3524" s="167">
        <v>294408</v>
      </c>
      <c r="M3524" s="3"/>
      <c r="N3524" s="3"/>
      <c r="O3524" s="3" t="s">
        <v>3284</v>
      </c>
      <c r="P3524" s="3">
        <v>294408</v>
      </c>
      <c r="Q3524" s="3"/>
      <c r="R3524" s="3"/>
    </row>
    <row r="3525" spans="1:18" ht="15" customHeight="1">
      <c r="A3525" s="3">
        <v>404403</v>
      </c>
      <c r="B3525" s="193" t="s">
        <v>54</v>
      </c>
      <c r="C3525" s="3">
        <v>16</v>
      </c>
      <c r="D3525" s="166" t="s">
        <v>3284</v>
      </c>
      <c r="E3525" s="3" t="s">
        <v>9094</v>
      </c>
      <c r="F3525" s="156" t="s">
        <v>9095</v>
      </c>
      <c r="G3525" s="3" t="s">
        <v>28</v>
      </c>
      <c r="H3525" s="182">
        <v>1.25</v>
      </c>
      <c r="I3525" s="3">
        <v>27.666666666666668</v>
      </c>
      <c r="J3525" s="3">
        <v>18.666666666666668</v>
      </c>
      <c r="K3525" s="3" t="s">
        <v>29</v>
      </c>
      <c r="L3525" s="3">
        <v>284808</v>
      </c>
      <c r="M3525" s="3"/>
      <c r="N3525" s="3"/>
      <c r="O3525" s="3" t="s">
        <v>3284</v>
      </c>
      <c r="P3525" s="3" t="s">
        <v>19</v>
      </c>
      <c r="Q3525" s="3"/>
      <c r="R3525" s="3"/>
    </row>
    <row r="3526" spans="1:18" ht="15" customHeight="1">
      <c r="A3526" s="3">
        <v>404402</v>
      </c>
      <c r="B3526" s="193" t="s">
        <v>54</v>
      </c>
      <c r="C3526" s="3">
        <v>16</v>
      </c>
      <c r="D3526" s="166" t="s">
        <v>3284</v>
      </c>
      <c r="E3526" s="3" t="s">
        <v>9096</v>
      </c>
      <c r="F3526" s="3" t="s">
        <v>9097</v>
      </c>
      <c r="G3526" s="3" t="s">
        <v>1980</v>
      </c>
      <c r="H3526" s="182">
        <v>3.2</v>
      </c>
      <c r="I3526" s="3">
        <v>2</v>
      </c>
      <c r="J3526" s="3">
        <v>5.5</v>
      </c>
      <c r="K3526" s="3" t="s">
        <v>29</v>
      </c>
      <c r="L3526" s="167">
        <v>413293</v>
      </c>
      <c r="M3526" s="3"/>
      <c r="N3526" s="3"/>
      <c r="O3526" s="3" t="s">
        <v>3284</v>
      </c>
      <c r="P3526" s="3">
        <v>413293</v>
      </c>
      <c r="Q3526" s="3"/>
      <c r="R3526" s="3"/>
    </row>
    <row r="3527" spans="1:18" ht="15" customHeight="1">
      <c r="A3527" s="3">
        <v>404405</v>
      </c>
      <c r="B3527" s="193" t="s">
        <v>54</v>
      </c>
      <c r="C3527" s="3">
        <v>16</v>
      </c>
      <c r="D3527" s="166" t="s">
        <v>3284</v>
      </c>
      <c r="E3527" s="3" t="s">
        <v>9098</v>
      </c>
      <c r="F3527" s="3" t="s">
        <v>9099</v>
      </c>
      <c r="G3527" s="3" t="s">
        <v>7391</v>
      </c>
      <c r="H3527" s="182">
        <v>8.4</v>
      </c>
      <c r="I3527" s="3">
        <v>0</v>
      </c>
      <c r="J3527" s="3">
        <v>0.25</v>
      </c>
      <c r="K3527" s="3" t="s">
        <v>26</v>
      </c>
      <c r="L3527" s="167">
        <v>305103</v>
      </c>
      <c r="M3527" s="3"/>
      <c r="N3527" s="3"/>
      <c r="O3527" s="3" t="s">
        <v>3284</v>
      </c>
      <c r="P3527" s="3">
        <v>305103</v>
      </c>
      <c r="Q3527" s="3"/>
      <c r="R3527" s="3"/>
    </row>
    <row r="3528" spans="1:18" ht="15" customHeight="1">
      <c r="A3528" s="3">
        <v>404396</v>
      </c>
      <c r="B3528" s="193" t="s">
        <v>54</v>
      </c>
      <c r="C3528" s="3">
        <v>16</v>
      </c>
      <c r="D3528" s="166" t="s">
        <v>3284</v>
      </c>
      <c r="E3528" s="3" t="s">
        <v>9100</v>
      </c>
      <c r="F3528" s="3" t="s">
        <v>9101</v>
      </c>
      <c r="G3528" s="3" t="s">
        <v>1980</v>
      </c>
      <c r="H3528" s="182">
        <v>4.5</v>
      </c>
      <c r="I3528" s="3">
        <v>4</v>
      </c>
      <c r="J3528" s="3">
        <v>8.8333333333333339</v>
      </c>
      <c r="K3528" s="3" t="s">
        <v>29</v>
      </c>
      <c r="L3528" s="167">
        <v>368747</v>
      </c>
      <c r="M3528" s="3"/>
      <c r="N3528" s="3"/>
      <c r="O3528" s="3" t="s">
        <v>3284</v>
      </c>
      <c r="P3528" s="3">
        <v>368747</v>
      </c>
      <c r="Q3528" s="3"/>
      <c r="R3528" s="3"/>
    </row>
    <row r="3529" spans="1:18" ht="15" customHeight="1">
      <c r="A3529" s="3">
        <v>404407</v>
      </c>
      <c r="B3529" s="193" t="s">
        <v>54</v>
      </c>
      <c r="C3529" s="3">
        <v>16</v>
      </c>
      <c r="D3529" s="166" t="s">
        <v>3284</v>
      </c>
      <c r="E3529" s="3" t="s">
        <v>9102</v>
      </c>
      <c r="F3529" s="3" t="s">
        <v>9103</v>
      </c>
      <c r="G3529" s="3" t="s">
        <v>1980</v>
      </c>
      <c r="H3529" s="182">
        <v>2.2799999999999998</v>
      </c>
      <c r="I3529" s="3">
        <v>4</v>
      </c>
      <c r="J3529" s="3">
        <v>5.583333333333333</v>
      </c>
      <c r="K3529" s="3" t="s">
        <v>29</v>
      </c>
      <c r="L3529" s="167">
        <v>432836</v>
      </c>
      <c r="M3529" s="3"/>
      <c r="N3529" s="3"/>
      <c r="O3529" s="3" t="s">
        <v>3284</v>
      </c>
      <c r="P3529" s="3">
        <v>432836</v>
      </c>
      <c r="Q3529" s="3"/>
      <c r="R3529" s="3"/>
    </row>
    <row r="3530" spans="1:18" ht="15" customHeight="1">
      <c r="A3530" s="3">
        <v>404409</v>
      </c>
      <c r="B3530" s="193" t="s">
        <v>54</v>
      </c>
      <c r="C3530" s="3">
        <v>16</v>
      </c>
      <c r="D3530" s="166" t="s">
        <v>3284</v>
      </c>
      <c r="E3530" s="3" t="s">
        <v>9104</v>
      </c>
      <c r="F3530" s="3" t="s">
        <v>9105</v>
      </c>
      <c r="G3530" s="3" t="s">
        <v>28</v>
      </c>
      <c r="H3530" s="182">
        <v>0.99</v>
      </c>
      <c r="I3530" s="3">
        <v>18.333333333333332</v>
      </c>
      <c r="J3530" s="3">
        <v>17.416666666666668</v>
      </c>
      <c r="K3530" s="3" t="s">
        <v>29</v>
      </c>
      <c r="L3530" s="167">
        <v>417233</v>
      </c>
      <c r="M3530" s="3"/>
      <c r="N3530" s="3"/>
      <c r="O3530" s="3" t="s">
        <v>3284</v>
      </c>
      <c r="P3530" s="3">
        <v>417233</v>
      </c>
      <c r="Q3530" s="3"/>
      <c r="R3530" s="3"/>
    </row>
    <row r="3531" spans="1:18" ht="15" customHeight="1">
      <c r="A3531" s="3">
        <v>404411</v>
      </c>
      <c r="B3531" s="193" t="s">
        <v>54</v>
      </c>
      <c r="C3531" s="3">
        <v>16</v>
      </c>
      <c r="D3531" s="166" t="s">
        <v>3284</v>
      </c>
      <c r="E3531" s="3" t="s">
        <v>9106</v>
      </c>
      <c r="F3531" s="3" t="s">
        <v>9107</v>
      </c>
      <c r="G3531" s="3" t="s">
        <v>9091</v>
      </c>
      <c r="H3531" s="182">
        <v>3.9</v>
      </c>
      <c r="I3531" s="3">
        <v>113.33333333333333</v>
      </c>
      <c r="J3531" s="3">
        <v>51.083333333333336</v>
      </c>
      <c r="K3531" s="3" t="s">
        <v>29</v>
      </c>
      <c r="L3531" s="167">
        <v>467691</v>
      </c>
      <c r="M3531" s="3"/>
      <c r="N3531" s="3"/>
      <c r="O3531" s="3" t="s">
        <v>3284</v>
      </c>
      <c r="P3531" s="3">
        <v>467691</v>
      </c>
      <c r="Q3531" s="3"/>
      <c r="R3531" s="3"/>
    </row>
    <row r="3532" spans="1:18" ht="15" customHeight="1">
      <c r="A3532" s="3">
        <v>404404</v>
      </c>
      <c r="B3532" s="193" t="s">
        <v>54</v>
      </c>
      <c r="C3532" s="3">
        <v>16</v>
      </c>
      <c r="D3532" s="166" t="s">
        <v>3284</v>
      </c>
      <c r="E3532" s="3" t="s">
        <v>9108</v>
      </c>
      <c r="F3532" s="3" t="s">
        <v>9109</v>
      </c>
      <c r="G3532" s="3" t="s">
        <v>28</v>
      </c>
      <c r="H3532" s="182">
        <v>95</v>
      </c>
      <c r="I3532" s="3">
        <v>0.33333333333333331</v>
      </c>
      <c r="J3532" s="3">
        <v>0.33333333333333331</v>
      </c>
      <c r="K3532" s="3" t="s">
        <v>26</v>
      </c>
      <c r="L3532" s="167">
        <v>317725</v>
      </c>
      <c r="M3532" s="3"/>
      <c r="N3532" s="3"/>
      <c r="O3532" s="3" t="s">
        <v>3284</v>
      </c>
      <c r="P3532" s="3">
        <v>317725</v>
      </c>
      <c r="Q3532" s="3"/>
      <c r="R3532" s="3"/>
    </row>
    <row r="3533" spans="1:18" ht="15" customHeight="1">
      <c r="A3533" s="3">
        <v>404412</v>
      </c>
      <c r="B3533" s="193" t="s">
        <v>54</v>
      </c>
      <c r="C3533" s="3">
        <v>16</v>
      </c>
      <c r="D3533" s="166" t="s">
        <v>3284</v>
      </c>
      <c r="E3533" s="3" t="s">
        <v>9110</v>
      </c>
      <c r="F3533" s="3" t="s">
        <v>9111</v>
      </c>
      <c r="G3533" s="3" t="s">
        <v>28</v>
      </c>
      <c r="H3533" s="182">
        <v>0.24</v>
      </c>
      <c r="I3533" s="3">
        <v>3.3333333333333335</v>
      </c>
      <c r="J3533" s="3">
        <v>15.833333333333334</v>
      </c>
      <c r="K3533" s="3" t="s">
        <v>29</v>
      </c>
      <c r="L3533" s="167">
        <v>440467</v>
      </c>
      <c r="M3533" s="3"/>
      <c r="N3533" s="3"/>
      <c r="O3533" s="3" t="s">
        <v>3284</v>
      </c>
      <c r="P3533" s="3">
        <v>440467</v>
      </c>
      <c r="Q3533" s="3"/>
      <c r="R3533" s="3"/>
    </row>
    <row r="3534" spans="1:18" ht="15" customHeight="1">
      <c r="A3534" s="3">
        <v>404413</v>
      </c>
      <c r="B3534" s="193" t="s">
        <v>54</v>
      </c>
      <c r="C3534" s="3">
        <v>16</v>
      </c>
      <c r="D3534" s="166" t="s">
        <v>3284</v>
      </c>
      <c r="E3534" s="3" t="s">
        <v>9112</v>
      </c>
      <c r="F3534" s="3" t="s">
        <v>9113</v>
      </c>
      <c r="G3534" s="3" t="s">
        <v>28</v>
      </c>
      <c r="H3534" s="182">
        <v>119</v>
      </c>
      <c r="I3534" s="3">
        <v>1.3333333333333333</v>
      </c>
      <c r="J3534" s="3">
        <v>0.91666666666666663</v>
      </c>
      <c r="K3534" s="3" t="s">
        <v>26</v>
      </c>
      <c r="L3534" s="167">
        <v>378826</v>
      </c>
      <c r="M3534" s="3"/>
      <c r="N3534" s="3"/>
      <c r="O3534" s="3" t="s">
        <v>3284</v>
      </c>
      <c r="P3534" s="3">
        <v>378826</v>
      </c>
      <c r="Q3534" s="3"/>
      <c r="R3534" s="3"/>
    </row>
    <row r="3535" spans="1:18" ht="15" customHeight="1">
      <c r="A3535" s="3">
        <v>404410</v>
      </c>
      <c r="B3535" s="193" t="s">
        <v>54</v>
      </c>
      <c r="C3535" s="3">
        <v>16</v>
      </c>
      <c r="D3535" s="166" t="s">
        <v>3284</v>
      </c>
      <c r="E3535" s="3" t="s">
        <v>9114</v>
      </c>
      <c r="F3535" s="3" t="s">
        <v>9115</v>
      </c>
      <c r="G3535" s="3" t="s">
        <v>28</v>
      </c>
      <c r="H3535" s="182">
        <v>1.39</v>
      </c>
      <c r="I3535" s="3">
        <v>4</v>
      </c>
      <c r="J3535" s="3">
        <v>3.25</v>
      </c>
      <c r="K3535" s="3" t="s">
        <v>26</v>
      </c>
      <c r="L3535" s="167">
        <v>245321</v>
      </c>
      <c r="M3535" s="3"/>
      <c r="N3535" s="3"/>
      <c r="O3535" s="3" t="s">
        <v>3284</v>
      </c>
      <c r="P3535" s="3">
        <v>245321</v>
      </c>
      <c r="Q3535" s="3"/>
      <c r="R3535" s="3"/>
    </row>
    <row r="3536" spans="1:18" ht="15" customHeight="1">
      <c r="A3536" s="3">
        <v>404406</v>
      </c>
      <c r="B3536" s="193" t="s">
        <v>54</v>
      </c>
      <c r="C3536" s="3">
        <v>16</v>
      </c>
      <c r="D3536" s="166" t="s">
        <v>3284</v>
      </c>
      <c r="E3536" s="3" t="s">
        <v>9116</v>
      </c>
      <c r="F3536" s="3" t="s">
        <v>9117</v>
      </c>
      <c r="G3536" s="3" t="s">
        <v>28</v>
      </c>
      <c r="H3536" s="182">
        <v>1.36</v>
      </c>
      <c r="I3536" s="3">
        <v>4</v>
      </c>
      <c r="J3536" s="3">
        <v>5.083333333333333</v>
      </c>
      <c r="K3536" s="3" t="s">
        <v>26</v>
      </c>
      <c r="L3536" s="167">
        <v>445043</v>
      </c>
      <c r="M3536" s="3"/>
      <c r="N3536" s="3"/>
      <c r="O3536" s="3" t="s">
        <v>3284</v>
      </c>
      <c r="P3536" s="3">
        <v>445043</v>
      </c>
      <c r="Q3536" s="3"/>
      <c r="R3536" s="3"/>
    </row>
    <row r="3537" spans="1:18" ht="15" customHeight="1">
      <c r="A3537" s="3">
        <v>404414</v>
      </c>
      <c r="B3537" s="193" t="s">
        <v>54</v>
      </c>
      <c r="C3537" s="3">
        <v>16</v>
      </c>
      <c r="D3537" s="166" t="s">
        <v>3284</v>
      </c>
      <c r="E3537" s="3" t="s">
        <v>9118</v>
      </c>
      <c r="F3537" s="3" t="s">
        <v>9119</v>
      </c>
      <c r="G3537" s="3" t="s">
        <v>28</v>
      </c>
      <c r="H3537" s="182">
        <v>1.42</v>
      </c>
      <c r="I3537" s="3">
        <v>0</v>
      </c>
      <c r="J3537" s="3">
        <v>2.0833333333333335</v>
      </c>
      <c r="K3537" s="3" t="s">
        <v>26</v>
      </c>
      <c r="L3537" s="167">
        <v>342435</v>
      </c>
      <c r="M3537" s="3"/>
      <c r="N3537" s="3"/>
      <c r="O3537" s="3" t="s">
        <v>3284</v>
      </c>
      <c r="P3537" s="3">
        <v>342435</v>
      </c>
      <c r="Q3537" s="3"/>
      <c r="R3537" s="3"/>
    </row>
    <row r="3538" spans="1:18" ht="15" customHeight="1">
      <c r="A3538" s="3">
        <v>404415</v>
      </c>
      <c r="B3538" s="193" t="s">
        <v>54</v>
      </c>
      <c r="C3538" s="3">
        <v>16</v>
      </c>
      <c r="D3538" s="166" t="s">
        <v>3284</v>
      </c>
      <c r="E3538" s="3" t="s">
        <v>9120</v>
      </c>
      <c r="F3538" s="3" t="s">
        <v>9121</v>
      </c>
      <c r="G3538" s="3" t="s">
        <v>28</v>
      </c>
      <c r="H3538" s="182">
        <v>1.8</v>
      </c>
      <c r="I3538" s="3">
        <v>0</v>
      </c>
      <c r="J3538" s="3">
        <v>3.0833333333333335</v>
      </c>
      <c r="K3538" s="3" t="s">
        <v>26</v>
      </c>
      <c r="L3538" s="167">
        <v>334291</v>
      </c>
      <c r="M3538" s="3"/>
      <c r="N3538" s="3"/>
      <c r="O3538" s="3" t="s">
        <v>3284</v>
      </c>
      <c r="P3538" s="3">
        <v>334291</v>
      </c>
      <c r="Q3538" s="3"/>
      <c r="R3538" s="3"/>
    </row>
    <row r="3539" spans="1:18" ht="15" customHeight="1">
      <c r="A3539" s="3">
        <v>404417</v>
      </c>
      <c r="B3539" s="193" t="s">
        <v>54</v>
      </c>
      <c r="C3539" s="3">
        <v>16</v>
      </c>
      <c r="D3539" s="166" t="s">
        <v>3284</v>
      </c>
      <c r="E3539" s="3" t="s">
        <v>9122</v>
      </c>
      <c r="F3539" s="3" t="s">
        <v>9123</v>
      </c>
      <c r="G3539" s="3" t="s">
        <v>1980</v>
      </c>
      <c r="H3539" s="182">
        <v>7.21</v>
      </c>
      <c r="I3539" s="3">
        <v>1.3333333333333333</v>
      </c>
      <c r="J3539" s="3">
        <v>3.6666666666666665</v>
      </c>
      <c r="K3539" s="3" t="s">
        <v>29</v>
      </c>
      <c r="L3539" s="167">
        <v>274454</v>
      </c>
      <c r="M3539" s="3"/>
      <c r="N3539" s="3"/>
      <c r="O3539" s="3" t="s">
        <v>3284</v>
      </c>
      <c r="P3539" s="3">
        <v>274454</v>
      </c>
      <c r="Q3539" s="3"/>
      <c r="R3539" s="3"/>
    </row>
    <row r="3540" spans="1:18" ht="15" customHeight="1">
      <c r="A3540" s="3">
        <v>404419</v>
      </c>
      <c r="B3540" s="193" t="s">
        <v>54</v>
      </c>
      <c r="C3540" s="3">
        <v>16</v>
      </c>
      <c r="D3540" s="166" t="s">
        <v>3284</v>
      </c>
      <c r="E3540" s="3" t="s">
        <v>9124</v>
      </c>
      <c r="F3540" s="3" t="s">
        <v>9125</v>
      </c>
      <c r="G3540" s="3" t="s">
        <v>28</v>
      </c>
      <c r="H3540" s="182">
        <v>1.69</v>
      </c>
      <c r="I3540" s="3">
        <v>0.66666666666666663</v>
      </c>
      <c r="J3540" s="3">
        <v>4.583333333333333</v>
      </c>
      <c r="K3540" s="3" t="s">
        <v>29</v>
      </c>
      <c r="L3540" s="167">
        <v>461462</v>
      </c>
      <c r="M3540" s="3"/>
      <c r="N3540" s="3"/>
      <c r="O3540" s="3" t="s">
        <v>3284</v>
      </c>
      <c r="P3540" s="3">
        <v>461462</v>
      </c>
      <c r="Q3540" s="3"/>
      <c r="R3540" s="3"/>
    </row>
    <row r="3541" spans="1:18" ht="15" customHeight="1">
      <c r="A3541" s="3">
        <v>404421</v>
      </c>
      <c r="B3541" s="193" t="s">
        <v>54</v>
      </c>
      <c r="C3541" s="3">
        <v>9</v>
      </c>
      <c r="D3541" s="3" t="s">
        <v>55</v>
      </c>
      <c r="E3541" s="3" t="s">
        <v>9126</v>
      </c>
      <c r="F3541" s="3" t="s">
        <v>9127</v>
      </c>
      <c r="G3541" s="3" t="s">
        <v>9128</v>
      </c>
      <c r="H3541" s="182">
        <v>1.0900000000000001</v>
      </c>
      <c r="I3541" s="3">
        <v>0</v>
      </c>
      <c r="J3541" s="3">
        <v>0</v>
      </c>
      <c r="K3541" s="3" t="s">
        <v>18</v>
      </c>
      <c r="L3541" s="3"/>
      <c r="M3541" s="3"/>
      <c r="N3541" s="3">
        <v>37</v>
      </c>
      <c r="O3541" s="3" t="s">
        <v>19</v>
      </c>
      <c r="P3541" s="3" t="s">
        <v>19</v>
      </c>
      <c r="Q3541" s="3"/>
      <c r="R3541" s="3"/>
    </row>
    <row r="3542" spans="1:18" ht="15" customHeight="1">
      <c r="A3542" s="3">
        <v>404423</v>
      </c>
      <c r="B3542" s="193" t="s">
        <v>54</v>
      </c>
      <c r="C3542" s="3">
        <v>9</v>
      </c>
      <c r="D3542" s="3" t="s">
        <v>55</v>
      </c>
      <c r="E3542" s="3" t="s">
        <v>9129</v>
      </c>
      <c r="F3542" s="3" t="s">
        <v>9130</v>
      </c>
      <c r="G3542" s="3" t="s">
        <v>9128</v>
      </c>
      <c r="H3542" s="182">
        <v>7.89</v>
      </c>
      <c r="I3542" s="3">
        <v>0</v>
      </c>
      <c r="J3542" s="3">
        <v>0</v>
      </c>
      <c r="K3542" s="3" t="s">
        <v>26</v>
      </c>
      <c r="L3542" s="3"/>
      <c r="M3542" s="3"/>
      <c r="N3542" s="3">
        <v>37</v>
      </c>
      <c r="O3542" s="3" t="s">
        <v>19</v>
      </c>
      <c r="P3542" s="3" t="s">
        <v>19</v>
      </c>
      <c r="Q3542" s="3"/>
      <c r="R3542" s="3"/>
    </row>
    <row r="3543" spans="1:18" ht="15" customHeight="1">
      <c r="A3543" s="3">
        <v>404425</v>
      </c>
      <c r="B3543" s="193" t="s">
        <v>54</v>
      </c>
      <c r="C3543" s="3">
        <v>19</v>
      </c>
      <c r="D3543" s="3" t="s">
        <v>3531</v>
      </c>
      <c r="E3543" s="3" t="s">
        <v>9131</v>
      </c>
      <c r="F3543" s="169" t="s">
        <v>9132</v>
      </c>
      <c r="G3543" s="3" t="s">
        <v>28</v>
      </c>
      <c r="H3543" s="182">
        <v>23.63</v>
      </c>
      <c r="I3543" s="3">
        <v>128</v>
      </c>
      <c r="J3543" s="3">
        <v>32</v>
      </c>
      <c r="K3543" s="3" t="s">
        <v>26</v>
      </c>
      <c r="L3543" s="3">
        <v>437047</v>
      </c>
      <c r="M3543" s="3"/>
      <c r="N3543" s="3"/>
      <c r="O3543" s="3" t="s">
        <v>3531</v>
      </c>
      <c r="P3543" s="3" t="s">
        <v>19</v>
      </c>
      <c r="Q3543" s="3"/>
      <c r="R3543" s="3"/>
    </row>
    <row r="3544" spans="1:18" ht="15" customHeight="1">
      <c r="A3544" s="3">
        <v>404427</v>
      </c>
      <c r="B3544" s="193" t="s">
        <v>54</v>
      </c>
      <c r="C3544" s="3">
        <v>19</v>
      </c>
      <c r="D3544" s="3" t="s">
        <v>3531</v>
      </c>
      <c r="E3544" s="3" t="s">
        <v>9133</v>
      </c>
      <c r="F3544" s="169" t="s">
        <v>9134</v>
      </c>
      <c r="G3544" s="3" t="s">
        <v>28</v>
      </c>
      <c r="H3544" s="182">
        <v>8.99</v>
      </c>
      <c r="I3544" s="3">
        <v>34.333333333333336</v>
      </c>
      <c r="J3544" s="3">
        <v>11.916666666666666</v>
      </c>
      <c r="K3544" s="3" t="s">
        <v>29</v>
      </c>
      <c r="L3544" s="3">
        <v>220679</v>
      </c>
      <c r="M3544" s="3"/>
      <c r="N3544" s="3"/>
      <c r="O3544" s="3" t="s">
        <v>3531</v>
      </c>
      <c r="P3544" s="3" t="s">
        <v>19</v>
      </c>
      <c r="Q3544" s="3"/>
      <c r="R3544" s="3"/>
    </row>
    <row r="3545" spans="1:18" ht="15" customHeight="1">
      <c r="A3545" s="3">
        <v>404429</v>
      </c>
      <c r="B3545" s="193" t="s">
        <v>54</v>
      </c>
      <c r="C3545" s="3">
        <v>19</v>
      </c>
      <c r="D3545" s="3" t="s">
        <v>3531</v>
      </c>
      <c r="E3545" s="3" t="s">
        <v>9135</v>
      </c>
      <c r="F3545" s="169" t="s">
        <v>9136</v>
      </c>
      <c r="G3545" s="3" t="s">
        <v>28</v>
      </c>
      <c r="H3545" s="182">
        <v>5.99</v>
      </c>
      <c r="I3545" s="3">
        <v>25.333333333333332</v>
      </c>
      <c r="J3545" s="3">
        <v>11.5</v>
      </c>
      <c r="K3545" s="3" t="s">
        <v>26</v>
      </c>
      <c r="L3545" s="3">
        <v>267705</v>
      </c>
      <c r="M3545" s="3"/>
      <c r="N3545" s="3"/>
      <c r="O3545" s="3" t="s">
        <v>3531</v>
      </c>
      <c r="P3545" s="3" t="s">
        <v>19</v>
      </c>
      <c r="Q3545" s="3"/>
      <c r="R3545" s="3"/>
    </row>
    <row r="3546" spans="1:18" ht="15" customHeight="1">
      <c r="A3546" s="3">
        <v>404431</v>
      </c>
      <c r="B3546" s="193" t="s">
        <v>54</v>
      </c>
      <c r="C3546" s="3">
        <v>19</v>
      </c>
      <c r="D3546" s="3" t="s">
        <v>3531</v>
      </c>
      <c r="E3546" s="3" t="s">
        <v>9137</v>
      </c>
      <c r="F3546" s="169" t="s">
        <v>9138</v>
      </c>
      <c r="G3546" s="3" t="s">
        <v>28</v>
      </c>
      <c r="H3546" s="182">
        <v>28</v>
      </c>
      <c r="I3546" s="3">
        <v>30</v>
      </c>
      <c r="J3546" s="3">
        <v>8.5</v>
      </c>
      <c r="K3546" s="3" t="s">
        <v>26</v>
      </c>
      <c r="L3546" s="3">
        <v>471269</v>
      </c>
      <c r="M3546" s="3"/>
      <c r="N3546" s="3"/>
      <c r="O3546" s="3" t="s">
        <v>3531</v>
      </c>
      <c r="P3546" s="3" t="s">
        <v>19</v>
      </c>
      <c r="Q3546" s="3"/>
      <c r="R3546" s="3"/>
    </row>
    <row r="3547" spans="1:18" ht="15" customHeight="1">
      <c r="A3547" s="3">
        <v>404435</v>
      </c>
      <c r="B3547" s="193" t="s">
        <v>54</v>
      </c>
      <c r="C3547" s="3">
        <v>22</v>
      </c>
      <c r="D3547" s="3" t="s">
        <v>3641</v>
      </c>
      <c r="E3547" s="3" t="s">
        <v>9139</v>
      </c>
      <c r="F3547" s="3" t="s">
        <v>9140</v>
      </c>
      <c r="G3547" s="3" t="s">
        <v>28</v>
      </c>
      <c r="H3547" s="182">
        <v>4.95</v>
      </c>
      <c r="I3547" s="3">
        <v>0</v>
      </c>
      <c r="J3547" s="3">
        <v>0.83333333333333337</v>
      </c>
      <c r="K3547" s="3" t="s">
        <v>26</v>
      </c>
      <c r="L3547" s="167">
        <v>390709</v>
      </c>
      <c r="M3547" s="3"/>
      <c r="N3547" s="3"/>
      <c r="O3547" s="3" t="s">
        <v>3641</v>
      </c>
      <c r="P3547" s="3">
        <v>390709</v>
      </c>
      <c r="Q3547" s="3"/>
      <c r="R3547" s="3"/>
    </row>
    <row r="3548" spans="1:18" ht="15" customHeight="1">
      <c r="A3548" s="3">
        <v>404437</v>
      </c>
      <c r="B3548" s="193" t="s">
        <v>54</v>
      </c>
      <c r="C3548" s="3">
        <v>22</v>
      </c>
      <c r="D3548" s="3" t="s">
        <v>3641</v>
      </c>
      <c r="E3548" s="3" t="s">
        <v>9141</v>
      </c>
      <c r="F3548" s="156" t="s">
        <v>9142</v>
      </c>
      <c r="G3548" s="3" t="s">
        <v>9143</v>
      </c>
      <c r="H3548" s="182">
        <v>9.89</v>
      </c>
      <c r="I3548" s="3">
        <v>0</v>
      </c>
      <c r="J3548" s="3">
        <v>15.25</v>
      </c>
      <c r="K3548" s="3" t="s">
        <v>26</v>
      </c>
      <c r="L3548" s="3">
        <v>396435</v>
      </c>
      <c r="M3548" s="3"/>
      <c r="N3548" s="3"/>
      <c r="O3548" s="3" t="s">
        <v>3641</v>
      </c>
      <c r="P3548" s="3" t="s">
        <v>19</v>
      </c>
      <c r="Q3548" s="3"/>
      <c r="R3548" s="3"/>
    </row>
    <row r="3549" spans="1:18" ht="15" customHeight="1">
      <c r="A3549" s="3">
        <v>404439</v>
      </c>
      <c r="B3549" s="193" t="s">
        <v>54</v>
      </c>
      <c r="C3549" s="3">
        <v>36</v>
      </c>
      <c r="D3549" s="3" t="s">
        <v>4425</v>
      </c>
      <c r="E3549" s="156" t="s">
        <v>9144</v>
      </c>
      <c r="F3549" s="3" t="s">
        <v>9145</v>
      </c>
      <c r="G3549" s="3" t="s">
        <v>28</v>
      </c>
      <c r="H3549" s="182">
        <v>425.75</v>
      </c>
      <c r="I3549" s="3">
        <v>13.666666666666666</v>
      </c>
      <c r="J3549" s="3">
        <v>9.25</v>
      </c>
      <c r="K3549" s="3" t="s">
        <v>29</v>
      </c>
      <c r="L3549" s="3" t="s">
        <v>9146</v>
      </c>
      <c r="M3549" s="3" t="s">
        <v>9147</v>
      </c>
      <c r="N3549" s="3">
        <v>39</v>
      </c>
      <c r="O3549" s="3" t="s">
        <v>4450</v>
      </c>
      <c r="P3549" s="3" t="s">
        <v>19</v>
      </c>
      <c r="Q3549" s="3"/>
      <c r="R3549" s="3"/>
    </row>
    <row r="3550" spans="1:18" ht="15" customHeight="1">
      <c r="A3550" s="3">
        <v>404441</v>
      </c>
      <c r="B3550" s="193" t="s">
        <v>54</v>
      </c>
      <c r="C3550" s="3">
        <v>36</v>
      </c>
      <c r="D3550" s="3" t="s">
        <v>4425</v>
      </c>
      <c r="E3550" s="3" t="s">
        <v>9148</v>
      </c>
      <c r="F3550" s="3" t="s">
        <v>9149</v>
      </c>
      <c r="G3550" s="3" t="s">
        <v>28</v>
      </c>
      <c r="H3550" s="182">
        <v>90.291666666666671</v>
      </c>
      <c r="I3550" s="3">
        <v>4.666666666666667</v>
      </c>
      <c r="J3550" s="3">
        <v>2.5</v>
      </c>
      <c r="K3550" s="3" t="s">
        <v>29</v>
      </c>
      <c r="L3550" s="3">
        <v>477261</v>
      </c>
      <c r="M3550" s="3" t="s">
        <v>9150</v>
      </c>
      <c r="N3550" s="3">
        <v>39</v>
      </c>
      <c r="O3550" s="3" t="s">
        <v>4439</v>
      </c>
      <c r="P3550" s="3" t="s">
        <v>19</v>
      </c>
      <c r="Q3550" s="3"/>
      <c r="R3550" s="3"/>
    </row>
    <row r="3551" spans="1:18" ht="15" customHeight="1">
      <c r="A3551" s="3">
        <v>404443</v>
      </c>
      <c r="B3551" s="193" t="s">
        <v>54</v>
      </c>
      <c r="C3551" s="3">
        <v>36</v>
      </c>
      <c r="D3551" s="3" t="s">
        <v>4425</v>
      </c>
      <c r="E3551" s="3" t="s">
        <v>9151</v>
      </c>
      <c r="F3551" s="3" t="s">
        <v>9152</v>
      </c>
      <c r="G3551" s="3" t="s">
        <v>28</v>
      </c>
      <c r="H3551" s="182">
        <v>0</v>
      </c>
      <c r="I3551" s="3">
        <v>16.666666666666668</v>
      </c>
      <c r="J3551" s="3">
        <v>4.166666666666667</v>
      </c>
      <c r="K3551" s="3" t="s">
        <v>26</v>
      </c>
      <c r="L3551" s="3">
        <v>447068</v>
      </c>
      <c r="M3551" s="169" t="s">
        <v>9153</v>
      </c>
      <c r="N3551" s="3">
        <v>39</v>
      </c>
      <c r="O3551" s="3" t="s">
        <v>4603</v>
      </c>
      <c r="P3551" s="3" t="s">
        <v>19</v>
      </c>
      <c r="Q3551" s="3"/>
      <c r="R3551" s="3"/>
    </row>
    <row r="3552" spans="1:18" ht="15" customHeight="1">
      <c r="A3552" s="3">
        <v>404445</v>
      </c>
      <c r="B3552" s="193" t="s">
        <v>54</v>
      </c>
      <c r="C3552" s="3">
        <v>36</v>
      </c>
      <c r="D3552" s="3" t="s">
        <v>4425</v>
      </c>
      <c r="E3552" s="3" t="s">
        <v>9154</v>
      </c>
      <c r="F3552" s="3" t="s">
        <v>9155</v>
      </c>
      <c r="G3552" s="3" t="s">
        <v>28</v>
      </c>
      <c r="H3552" s="182">
        <v>0</v>
      </c>
      <c r="I3552" s="3">
        <v>1.6666666666666667</v>
      </c>
      <c r="J3552" s="3">
        <v>0.83333333333333337</v>
      </c>
      <c r="K3552" s="3" t="s">
        <v>26</v>
      </c>
      <c r="L3552" s="3">
        <v>475104</v>
      </c>
      <c r="M3552" s="3" t="s">
        <v>4697</v>
      </c>
      <c r="N3552" s="3">
        <v>39</v>
      </c>
      <c r="O3552" s="3" t="s">
        <v>4603</v>
      </c>
      <c r="P3552" s="3" t="s">
        <v>19</v>
      </c>
      <c r="Q3552" s="3"/>
      <c r="R3552" s="3"/>
    </row>
    <row r="3553" spans="1:18" ht="15" customHeight="1">
      <c r="A3553" s="3">
        <v>404446</v>
      </c>
      <c r="B3553" s="193" t="s">
        <v>54</v>
      </c>
      <c r="C3553" s="3">
        <v>36</v>
      </c>
      <c r="D3553" s="3" t="s">
        <v>4425</v>
      </c>
      <c r="E3553" s="3" t="s">
        <v>9156</v>
      </c>
      <c r="F3553" s="3" t="s">
        <v>9157</v>
      </c>
      <c r="G3553" s="3" t="s">
        <v>28</v>
      </c>
      <c r="H3553" s="182">
        <v>0</v>
      </c>
      <c r="I3553" s="3">
        <v>0</v>
      </c>
      <c r="J3553" s="3">
        <v>0.41666666666666669</v>
      </c>
      <c r="K3553" s="3" t="s">
        <v>26</v>
      </c>
      <c r="L3553" s="3">
        <v>475105</v>
      </c>
      <c r="M3553" s="3" t="s">
        <v>4700</v>
      </c>
      <c r="N3553" s="3">
        <v>39</v>
      </c>
      <c r="O3553" s="3" t="s">
        <v>4603</v>
      </c>
      <c r="P3553" s="3" t="s">
        <v>19</v>
      </c>
      <c r="Q3553" s="3"/>
      <c r="R3553" s="3"/>
    </row>
    <row r="3554" spans="1:18" ht="15" customHeight="1">
      <c r="A3554" s="3">
        <v>404447</v>
      </c>
      <c r="B3554" s="193" t="s">
        <v>54</v>
      </c>
      <c r="C3554" s="3">
        <v>36</v>
      </c>
      <c r="D3554" s="3" t="s">
        <v>4425</v>
      </c>
      <c r="E3554" s="3" t="s">
        <v>9158</v>
      </c>
      <c r="F3554" s="3" t="s">
        <v>9159</v>
      </c>
      <c r="G3554" s="3" t="s">
        <v>28</v>
      </c>
      <c r="H3554" s="182">
        <v>0</v>
      </c>
      <c r="I3554" s="3">
        <v>1.6666666666666667</v>
      </c>
      <c r="J3554" s="3">
        <v>0.83333333333333337</v>
      </c>
      <c r="K3554" s="3" t="s">
        <v>26</v>
      </c>
      <c r="L3554" s="3">
        <v>470283</v>
      </c>
      <c r="M3554" s="167" t="s">
        <v>9160</v>
      </c>
      <c r="N3554" s="3">
        <v>39</v>
      </c>
      <c r="O3554" s="3" t="s">
        <v>4603</v>
      </c>
      <c r="P3554" s="3" t="s">
        <v>19</v>
      </c>
      <c r="Q3554" s="3"/>
      <c r="R3554" s="3"/>
    </row>
    <row r="3555" spans="1:18" ht="15" customHeight="1">
      <c r="A3555" s="3">
        <v>404449</v>
      </c>
      <c r="B3555" s="193" t="s">
        <v>54</v>
      </c>
      <c r="C3555" s="3">
        <v>36</v>
      </c>
      <c r="D3555" s="3" t="s">
        <v>4425</v>
      </c>
      <c r="E3555" s="3" t="s">
        <v>9161</v>
      </c>
      <c r="F3555" s="3" t="s">
        <v>9162</v>
      </c>
      <c r="G3555" s="3" t="s">
        <v>28</v>
      </c>
      <c r="H3555" s="182">
        <v>0</v>
      </c>
      <c r="I3555" s="3">
        <v>0</v>
      </c>
      <c r="J3555" s="3">
        <v>0.41666666666666669</v>
      </c>
      <c r="K3555" s="3" t="s">
        <v>26</v>
      </c>
      <c r="L3555" s="3">
        <v>475100</v>
      </c>
      <c r="M3555" s="3" t="s">
        <v>9163</v>
      </c>
      <c r="N3555" s="3">
        <v>39</v>
      </c>
      <c r="O3555" s="3" t="s">
        <v>4603</v>
      </c>
      <c r="P3555" s="3" t="s">
        <v>19</v>
      </c>
      <c r="Q3555" s="3"/>
      <c r="R3555" s="3"/>
    </row>
    <row r="3556" spans="1:18" ht="15" customHeight="1">
      <c r="A3556" s="3">
        <v>404451</v>
      </c>
      <c r="B3556" s="193" t="s">
        <v>54</v>
      </c>
      <c r="C3556" s="3">
        <v>36</v>
      </c>
      <c r="D3556" s="3" t="s">
        <v>4425</v>
      </c>
      <c r="E3556" s="3" t="s">
        <v>9164</v>
      </c>
      <c r="F3556" s="3" t="s">
        <v>9165</v>
      </c>
      <c r="G3556" s="3" t="s">
        <v>28</v>
      </c>
      <c r="H3556" s="182">
        <v>0</v>
      </c>
      <c r="I3556" s="3">
        <v>0</v>
      </c>
      <c r="J3556" s="3">
        <v>0</v>
      </c>
      <c r="K3556" s="3" t="s">
        <v>18</v>
      </c>
      <c r="L3556" s="3">
        <v>475100</v>
      </c>
      <c r="M3556" s="3" t="s">
        <v>9166</v>
      </c>
      <c r="N3556" s="3">
        <v>39</v>
      </c>
      <c r="O3556" s="3" t="s">
        <v>4603</v>
      </c>
      <c r="P3556" s="3" t="s">
        <v>19</v>
      </c>
      <c r="Q3556" s="3"/>
      <c r="R3556" s="3"/>
    </row>
    <row r="3557" spans="1:18" ht="15" customHeight="1">
      <c r="A3557" s="3">
        <v>404455</v>
      </c>
      <c r="B3557" s="193" t="s">
        <v>54</v>
      </c>
      <c r="C3557" s="3">
        <v>11</v>
      </c>
      <c r="D3557" s="3" t="s">
        <v>1937</v>
      </c>
      <c r="E3557" s="3" t="s">
        <v>9167</v>
      </c>
      <c r="F3557" s="3" t="s">
        <v>9168</v>
      </c>
      <c r="G3557" s="3" t="s">
        <v>1991</v>
      </c>
      <c r="H3557" s="182">
        <v>16.100000000000001</v>
      </c>
      <c r="I3557" s="3">
        <v>0</v>
      </c>
      <c r="J3557" s="3">
        <v>0</v>
      </c>
      <c r="K3557" s="3" t="s">
        <v>26</v>
      </c>
      <c r="L3557" s="3"/>
      <c r="M3557" s="3"/>
      <c r="N3557" s="3">
        <v>36</v>
      </c>
      <c r="O3557" s="3" t="s">
        <v>19</v>
      </c>
      <c r="P3557" s="3" t="s">
        <v>19</v>
      </c>
      <c r="Q3557" s="3"/>
      <c r="R3557" s="3"/>
    </row>
    <row r="3558" spans="1:18" ht="15" customHeight="1">
      <c r="A3558" s="3">
        <v>404457</v>
      </c>
      <c r="B3558" s="193" t="s">
        <v>54</v>
      </c>
      <c r="C3558" s="3">
        <v>11</v>
      </c>
      <c r="D3558" s="3" t="s">
        <v>1937</v>
      </c>
      <c r="E3558" s="3" t="s">
        <v>9169</v>
      </c>
      <c r="F3558" s="3" t="s">
        <v>9170</v>
      </c>
      <c r="G3558" s="3" t="s">
        <v>1991</v>
      </c>
      <c r="H3558" s="182">
        <v>13.7</v>
      </c>
      <c r="I3558" s="3">
        <v>0</v>
      </c>
      <c r="J3558" s="3">
        <v>0</v>
      </c>
      <c r="K3558" s="3" t="s">
        <v>26</v>
      </c>
      <c r="L3558" s="3"/>
      <c r="M3558" s="3"/>
      <c r="N3558" s="3">
        <v>36</v>
      </c>
      <c r="O3558" s="3" t="s">
        <v>19</v>
      </c>
      <c r="P3558" s="3" t="s">
        <v>19</v>
      </c>
      <c r="Q3558" s="3"/>
      <c r="R3558" s="3"/>
    </row>
    <row r="3559" spans="1:18" ht="15" customHeight="1">
      <c r="A3559" s="3">
        <v>404459</v>
      </c>
      <c r="B3559" s="193" t="s">
        <v>54</v>
      </c>
      <c r="C3559" s="3">
        <v>11</v>
      </c>
      <c r="D3559" s="3" t="s">
        <v>1937</v>
      </c>
      <c r="E3559" s="3" t="s">
        <v>9171</v>
      </c>
      <c r="F3559" s="3" t="s">
        <v>9172</v>
      </c>
      <c r="G3559" s="3" t="s">
        <v>1991</v>
      </c>
      <c r="H3559" s="182">
        <v>21.38</v>
      </c>
      <c r="I3559" s="3">
        <v>0</v>
      </c>
      <c r="J3559" s="3">
        <v>0</v>
      </c>
      <c r="K3559" s="3" t="s">
        <v>26</v>
      </c>
      <c r="L3559" s="3"/>
      <c r="M3559" s="3"/>
      <c r="N3559" s="3">
        <v>36</v>
      </c>
      <c r="O3559" s="3" t="s">
        <v>19</v>
      </c>
      <c r="P3559" s="3" t="s">
        <v>19</v>
      </c>
      <c r="Q3559" s="3"/>
      <c r="R3559" s="3"/>
    </row>
    <row r="3560" spans="1:18" ht="15" customHeight="1">
      <c r="A3560" s="3">
        <v>404461</v>
      </c>
      <c r="B3560" s="193" t="s">
        <v>54</v>
      </c>
      <c r="C3560" s="3">
        <v>11</v>
      </c>
      <c r="D3560" s="3" t="s">
        <v>1937</v>
      </c>
      <c r="E3560" s="3" t="s">
        <v>9173</v>
      </c>
      <c r="F3560" s="3" t="s">
        <v>9174</v>
      </c>
      <c r="G3560" s="3" t="s">
        <v>1991</v>
      </c>
      <c r="H3560" s="182">
        <v>6.9450000000000003</v>
      </c>
      <c r="I3560" s="3">
        <v>0</v>
      </c>
      <c r="J3560" s="3">
        <v>0</v>
      </c>
      <c r="K3560" s="3" t="s">
        <v>26</v>
      </c>
      <c r="L3560" s="3"/>
      <c r="M3560" s="3"/>
      <c r="N3560" s="3">
        <v>36</v>
      </c>
      <c r="O3560" s="3" t="s">
        <v>19</v>
      </c>
      <c r="P3560" s="3" t="s">
        <v>19</v>
      </c>
      <c r="Q3560" s="3"/>
      <c r="R3560" s="3"/>
    </row>
    <row r="3561" spans="1:18" ht="15" customHeight="1">
      <c r="A3561" s="3">
        <v>404462</v>
      </c>
      <c r="B3561" s="193" t="s">
        <v>54</v>
      </c>
      <c r="C3561" s="3">
        <v>11</v>
      </c>
      <c r="D3561" s="3" t="s">
        <v>1937</v>
      </c>
      <c r="E3561" s="3" t="s">
        <v>9175</v>
      </c>
      <c r="F3561" s="3" t="s">
        <v>9176</v>
      </c>
      <c r="G3561" s="3" t="s">
        <v>1991</v>
      </c>
      <c r="H3561" s="182">
        <v>159.5</v>
      </c>
      <c r="I3561" s="3">
        <v>0</v>
      </c>
      <c r="J3561" s="3">
        <v>0</v>
      </c>
      <c r="K3561" s="3" t="s">
        <v>26</v>
      </c>
      <c r="L3561" s="3"/>
      <c r="M3561" s="3"/>
      <c r="N3561" s="3">
        <v>36</v>
      </c>
      <c r="O3561" s="3" t="s">
        <v>19</v>
      </c>
      <c r="P3561" s="3" t="s">
        <v>19</v>
      </c>
      <c r="Q3561" s="3"/>
      <c r="R3561" s="3"/>
    </row>
    <row r="3562" spans="1:18" ht="15" customHeight="1">
      <c r="A3562" s="3">
        <v>404463</v>
      </c>
      <c r="B3562" s="193" t="s">
        <v>54</v>
      </c>
      <c r="C3562" s="3">
        <v>11</v>
      </c>
      <c r="D3562" s="3" t="s">
        <v>1937</v>
      </c>
      <c r="E3562" s="3" t="s">
        <v>9177</v>
      </c>
      <c r="F3562" s="3" t="s">
        <v>9178</v>
      </c>
      <c r="G3562" s="3" t="s">
        <v>1991</v>
      </c>
      <c r="H3562" s="182">
        <v>18.5</v>
      </c>
      <c r="I3562" s="3">
        <v>0</v>
      </c>
      <c r="J3562" s="3">
        <v>0</v>
      </c>
      <c r="K3562" s="3" t="s">
        <v>26</v>
      </c>
      <c r="L3562" s="3"/>
      <c r="M3562" s="3"/>
      <c r="N3562" s="3">
        <v>36</v>
      </c>
      <c r="O3562" s="3" t="s">
        <v>19</v>
      </c>
      <c r="P3562" s="3" t="s">
        <v>19</v>
      </c>
      <c r="Q3562" s="3"/>
      <c r="R3562" s="3"/>
    </row>
    <row r="3563" spans="1:18" ht="15" customHeight="1">
      <c r="A3563" s="3">
        <v>404465</v>
      </c>
      <c r="B3563" s="193" t="s">
        <v>54</v>
      </c>
      <c r="C3563" s="3">
        <v>36</v>
      </c>
      <c r="D3563" s="3" t="s">
        <v>4425</v>
      </c>
      <c r="E3563" s="3" t="s">
        <v>9179</v>
      </c>
      <c r="F3563" s="3" t="s">
        <v>9180</v>
      </c>
      <c r="G3563" s="3" t="s">
        <v>28</v>
      </c>
      <c r="H3563" s="182">
        <v>0</v>
      </c>
      <c r="I3563" s="3">
        <v>0</v>
      </c>
      <c r="J3563" s="3">
        <v>10</v>
      </c>
      <c r="K3563" s="3" t="s">
        <v>26</v>
      </c>
      <c r="L3563" s="157">
        <v>603972</v>
      </c>
      <c r="M3563" s="3" t="s">
        <v>9181</v>
      </c>
      <c r="N3563" s="3">
        <v>39</v>
      </c>
      <c r="O3563" s="3" t="s">
        <v>4603</v>
      </c>
      <c r="P3563" s="3" t="s">
        <v>19</v>
      </c>
      <c r="Q3563" s="3"/>
      <c r="R3563" s="3"/>
    </row>
    <row r="3564" spans="1:18" ht="15" customHeight="1">
      <c r="A3564" s="3">
        <v>404469</v>
      </c>
      <c r="B3564" s="193" t="s">
        <v>54</v>
      </c>
      <c r="C3564" s="3">
        <v>91</v>
      </c>
      <c r="D3564" s="3" t="s">
        <v>7823</v>
      </c>
      <c r="E3564" s="3" t="s">
        <v>9182</v>
      </c>
      <c r="F3564" s="3" t="s">
        <v>9182</v>
      </c>
      <c r="G3564" s="3" t="s">
        <v>58</v>
      </c>
      <c r="H3564" s="182">
        <v>9.0063829787234049</v>
      </c>
      <c r="I3564" s="3">
        <v>0</v>
      </c>
      <c r="J3564" s="3">
        <v>0</v>
      </c>
      <c r="K3564" s="3" t="s">
        <v>18</v>
      </c>
      <c r="L3564" s="3"/>
      <c r="M3564" s="3"/>
      <c r="N3564" s="3"/>
      <c r="O3564" s="3" t="s">
        <v>19</v>
      </c>
      <c r="P3564" s="3" t="s">
        <v>19</v>
      </c>
      <c r="Q3564" s="3"/>
      <c r="R3564" s="3"/>
    </row>
    <row r="3565" spans="1:18" ht="15" customHeight="1">
      <c r="A3565" s="3">
        <v>404471</v>
      </c>
      <c r="B3565" s="193" t="s">
        <v>54</v>
      </c>
      <c r="C3565" s="3">
        <v>91</v>
      </c>
      <c r="D3565" s="3" t="s">
        <v>7823</v>
      </c>
      <c r="E3565" s="3" t="s">
        <v>9183</v>
      </c>
      <c r="F3565" s="3" t="s">
        <v>9183</v>
      </c>
      <c r="G3565" s="3" t="s">
        <v>130</v>
      </c>
      <c r="H3565" s="182">
        <v>2.6795999999999998</v>
      </c>
      <c r="I3565" s="3">
        <v>0</v>
      </c>
      <c r="J3565" s="3">
        <v>16.666666666666668</v>
      </c>
      <c r="K3565" s="3" t="s">
        <v>26</v>
      </c>
      <c r="L3565" s="3"/>
      <c r="M3565" s="3"/>
      <c r="N3565" s="3"/>
      <c r="O3565" s="3" t="s">
        <v>19</v>
      </c>
      <c r="P3565" s="3" t="s">
        <v>19</v>
      </c>
      <c r="Q3565" s="3"/>
      <c r="R3565" s="3"/>
    </row>
    <row r="3566" spans="1:18" ht="15" customHeight="1">
      <c r="A3566" s="3">
        <v>404473</v>
      </c>
      <c r="B3566" s="193" t="s">
        <v>54</v>
      </c>
      <c r="C3566" s="3">
        <v>91</v>
      </c>
      <c r="D3566" s="3" t="s">
        <v>7823</v>
      </c>
      <c r="E3566" s="3" t="s">
        <v>9184</v>
      </c>
      <c r="F3566" s="3" t="s">
        <v>9184</v>
      </c>
      <c r="G3566" s="3" t="s">
        <v>58</v>
      </c>
      <c r="H3566" s="182">
        <v>4.3796875000000002</v>
      </c>
      <c r="I3566" s="3">
        <v>0</v>
      </c>
      <c r="J3566" s="3">
        <v>46.666666666666664</v>
      </c>
      <c r="K3566" s="3" t="s">
        <v>26</v>
      </c>
      <c r="L3566" s="3"/>
      <c r="M3566" s="3"/>
      <c r="N3566" s="3"/>
      <c r="O3566" s="3" t="s">
        <v>19</v>
      </c>
      <c r="P3566" s="3" t="s">
        <v>19</v>
      </c>
      <c r="Q3566" s="3"/>
      <c r="R3566" s="3"/>
    </row>
    <row r="3567" spans="1:18" ht="15" customHeight="1">
      <c r="A3567" s="3">
        <v>404475</v>
      </c>
      <c r="B3567" s="193" t="s">
        <v>54</v>
      </c>
      <c r="C3567" s="3">
        <v>91</v>
      </c>
      <c r="D3567" s="3" t="s">
        <v>7823</v>
      </c>
      <c r="E3567" s="3" t="s">
        <v>9185</v>
      </c>
      <c r="F3567" s="3" t="s">
        <v>9185</v>
      </c>
      <c r="G3567" s="3" t="s">
        <v>130</v>
      </c>
      <c r="H3567" s="182">
        <v>1.1041869158878506</v>
      </c>
      <c r="I3567" s="3">
        <v>0</v>
      </c>
      <c r="J3567" s="3">
        <v>0</v>
      </c>
      <c r="K3567" s="3" t="s">
        <v>18</v>
      </c>
      <c r="L3567" s="3"/>
      <c r="M3567" s="3"/>
      <c r="N3567" s="3"/>
      <c r="O3567" s="3" t="s">
        <v>19</v>
      </c>
      <c r="P3567" s="3" t="s">
        <v>19</v>
      </c>
      <c r="Q3567" s="3"/>
      <c r="R3567" s="3"/>
    </row>
    <row r="3568" spans="1:18" ht="15" customHeight="1">
      <c r="A3568" s="3">
        <v>404477</v>
      </c>
      <c r="B3568" s="193" t="s">
        <v>54</v>
      </c>
      <c r="C3568" s="3">
        <v>91</v>
      </c>
      <c r="D3568" s="3" t="s">
        <v>7823</v>
      </c>
      <c r="E3568" s="3" t="s">
        <v>9186</v>
      </c>
      <c r="F3568" s="3" t="s">
        <v>9187</v>
      </c>
      <c r="G3568" s="3" t="s">
        <v>58</v>
      </c>
      <c r="H3568" s="182">
        <v>42.45023333333333</v>
      </c>
      <c r="I3568" s="3">
        <v>0</v>
      </c>
      <c r="J3568" s="3">
        <v>0</v>
      </c>
      <c r="K3568" s="3" t="s">
        <v>18</v>
      </c>
      <c r="L3568" s="3"/>
      <c r="M3568" s="3"/>
      <c r="N3568" s="3"/>
      <c r="O3568" s="3" t="s">
        <v>19</v>
      </c>
      <c r="P3568" s="3" t="s">
        <v>19</v>
      </c>
      <c r="Q3568" s="3"/>
      <c r="R3568" s="3"/>
    </row>
    <row r="3569" spans="1:18" ht="15" customHeight="1">
      <c r="A3569" s="3">
        <v>403719</v>
      </c>
      <c r="B3569" s="193" t="s">
        <v>54</v>
      </c>
      <c r="C3569" s="3">
        <v>36</v>
      </c>
      <c r="D3569" s="3" t="s">
        <v>4425</v>
      </c>
      <c r="E3569" s="3" t="s">
        <v>9188</v>
      </c>
      <c r="F3569" s="3" t="s">
        <v>9189</v>
      </c>
      <c r="G3569" s="3" t="s">
        <v>28</v>
      </c>
      <c r="H3569" s="182">
        <v>77.460000000000008</v>
      </c>
      <c r="I3569" s="3">
        <v>0</v>
      </c>
      <c r="J3569" s="3">
        <v>0</v>
      </c>
      <c r="K3569" s="3" t="s">
        <v>18</v>
      </c>
      <c r="L3569" s="3"/>
      <c r="M3569" s="3"/>
      <c r="N3569" s="3">
        <v>39</v>
      </c>
      <c r="O3569" s="3" t="s">
        <v>19</v>
      </c>
      <c r="P3569" s="3" t="s">
        <v>19</v>
      </c>
      <c r="Q3569" s="3"/>
      <c r="R3569" s="3"/>
    </row>
    <row r="3570" spans="1:18" ht="15" customHeight="1">
      <c r="A3570" s="3">
        <v>403721</v>
      </c>
      <c r="B3570" s="193" t="s">
        <v>54</v>
      </c>
      <c r="C3570" s="3">
        <v>36</v>
      </c>
      <c r="D3570" s="3" t="s">
        <v>4425</v>
      </c>
      <c r="E3570" s="3" t="s">
        <v>9190</v>
      </c>
      <c r="F3570" s="3" t="s">
        <v>9191</v>
      </c>
      <c r="G3570" s="3" t="s">
        <v>28</v>
      </c>
      <c r="H3570" s="182">
        <v>77.33</v>
      </c>
      <c r="I3570" s="3">
        <v>0</v>
      </c>
      <c r="J3570" s="3">
        <v>0</v>
      </c>
      <c r="K3570" s="3" t="s">
        <v>18</v>
      </c>
      <c r="L3570" s="3"/>
      <c r="M3570" s="3"/>
      <c r="N3570" s="3">
        <v>39</v>
      </c>
      <c r="O3570" s="3" t="s">
        <v>19</v>
      </c>
      <c r="P3570" s="3" t="s">
        <v>19</v>
      </c>
      <c r="Q3570" s="3"/>
      <c r="R3570" s="3"/>
    </row>
    <row r="3571" spans="1:18" ht="15" customHeight="1">
      <c r="A3571" s="3">
        <v>402995</v>
      </c>
      <c r="B3571" s="193" t="s">
        <v>54</v>
      </c>
      <c r="C3571" s="3">
        <v>36</v>
      </c>
      <c r="D3571" s="3" t="s">
        <v>4425</v>
      </c>
      <c r="E3571" s="3" t="s">
        <v>9192</v>
      </c>
      <c r="F3571" s="3" t="s">
        <v>9193</v>
      </c>
      <c r="G3571" s="3" t="s">
        <v>28</v>
      </c>
      <c r="H3571" s="182">
        <v>5100</v>
      </c>
      <c r="I3571" s="3">
        <v>0</v>
      </c>
      <c r="J3571" s="3">
        <v>0</v>
      </c>
      <c r="K3571" s="3" t="s">
        <v>18</v>
      </c>
      <c r="L3571" s="3"/>
      <c r="M3571" s="3"/>
      <c r="N3571" s="3">
        <v>39</v>
      </c>
      <c r="O3571" s="3" t="s">
        <v>19</v>
      </c>
      <c r="P3571" s="3" t="s">
        <v>19</v>
      </c>
      <c r="Q3571" s="3"/>
      <c r="R3571" s="3"/>
    </row>
    <row r="3572" spans="1:18" ht="15" customHeight="1">
      <c r="A3572" s="3">
        <v>404466</v>
      </c>
      <c r="B3572" s="193" t="s">
        <v>54</v>
      </c>
      <c r="C3572" s="3">
        <v>35</v>
      </c>
      <c r="D3572" s="3" t="s">
        <v>4061</v>
      </c>
      <c r="E3572" s="3" t="s">
        <v>9194</v>
      </c>
      <c r="F3572" s="3" t="s">
        <v>9195</v>
      </c>
      <c r="G3572" s="3" t="s">
        <v>28</v>
      </c>
      <c r="H3572" s="182">
        <v>0.14000000000000001</v>
      </c>
      <c r="I3572" s="3">
        <v>6666.666666666667</v>
      </c>
      <c r="J3572" s="3">
        <v>4350</v>
      </c>
      <c r="K3572" s="3" t="s">
        <v>29</v>
      </c>
      <c r="L3572" s="3">
        <v>454840</v>
      </c>
      <c r="M3572" s="3" t="s">
        <v>4355</v>
      </c>
      <c r="N3572" s="3">
        <v>36</v>
      </c>
      <c r="O3572" s="3" t="s">
        <v>4082</v>
      </c>
      <c r="P3572" s="3" t="s">
        <v>19</v>
      </c>
      <c r="Q3572" s="3"/>
      <c r="R3572" s="3"/>
    </row>
    <row r="3573" spans="1:18" ht="15" customHeight="1">
      <c r="A3573" s="3">
        <v>404479</v>
      </c>
      <c r="B3573" s="193" t="s">
        <v>54</v>
      </c>
      <c r="C3573" s="3">
        <v>36</v>
      </c>
      <c r="D3573" s="3" t="s">
        <v>4425</v>
      </c>
      <c r="E3573" s="3" t="s">
        <v>9196</v>
      </c>
      <c r="F3573" s="3" t="s">
        <v>9197</v>
      </c>
      <c r="G3573" s="3" t="s">
        <v>28</v>
      </c>
      <c r="H3573" s="182">
        <v>11.361111111111111</v>
      </c>
      <c r="I3573" s="3">
        <v>123.33333333333333</v>
      </c>
      <c r="J3573" s="3">
        <v>115</v>
      </c>
      <c r="K3573" s="3" t="s">
        <v>29</v>
      </c>
      <c r="L3573" s="3">
        <v>484841</v>
      </c>
      <c r="M3573" s="3" t="s">
        <v>9198</v>
      </c>
      <c r="N3573" s="3">
        <v>39</v>
      </c>
      <c r="O3573" s="3" t="s">
        <v>4439</v>
      </c>
      <c r="P3573" s="3" t="s">
        <v>19</v>
      </c>
      <c r="Q3573" s="3"/>
      <c r="R3573" s="3"/>
    </row>
    <row r="3574" spans="1:18" ht="15" customHeight="1">
      <c r="A3574" s="3">
        <v>404481</v>
      </c>
      <c r="B3574" s="193" t="s">
        <v>54</v>
      </c>
      <c r="C3574" s="3">
        <v>36</v>
      </c>
      <c r="D3574" s="3" t="s">
        <v>4425</v>
      </c>
      <c r="E3574" s="3" t="s">
        <v>9199</v>
      </c>
      <c r="F3574" s="3" t="s">
        <v>9200</v>
      </c>
      <c r="G3574" s="3" t="s">
        <v>96</v>
      </c>
      <c r="H3574" s="182">
        <v>46.53</v>
      </c>
      <c r="I3574" s="3">
        <v>149.33333333333334</v>
      </c>
      <c r="J3574" s="3">
        <v>97.666666666666671</v>
      </c>
      <c r="K3574" s="3" t="s">
        <v>29</v>
      </c>
      <c r="L3574" s="3">
        <v>390804</v>
      </c>
      <c r="M3574" s="3" t="s">
        <v>9201</v>
      </c>
      <c r="N3574" s="3">
        <v>39</v>
      </c>
      <c r="O3574" s="3" t="s">
        <v>4439</v>
      </c>
      <c r="P3574" s="3" t="s">
        <v>19</v>
      </c>
      <c r="Q3574" s="3"/>
      <c r="R3574" s="3"/>
    </row>
    <row r="3575" spans="1:18" ht="15" customHeight="1">
      <c r="A3575" s="3">
        <v>404483</v>
      </c>
      <c r="B3575" s="193" t="s">
        <v>54</v>
      </c>
      <c r="C3575" s="3">
        <v>11</v>
      </c>
      <c r="D3575" s="3" t="s">
        <v>1937</v>
      </c>
      <c r="E3575" s="169" t="s">
        <v>9202</v>
      </c>
      <c r="F3575" s="169" t="s">
        <v>9203</v>
      </c>
      <c r="G3575" s="3" t="s">
        <v>96</v>
      </c>
      <c r="H3575" s="182">
        <v>8.84</v>
      </c>
      <c r="I3575" s="3">
        <v>0</v>
      </c>
      <c r="J3575" s="3">
        <v>0</v>
      </c>
      <c r="K3575" s="3" t="s">
        <v>26</v>
      </c>
      <c r="L3575" s="169">
        <v>387576</v>
      </c>
      <c r="M3575" s="169" t="s">
        <v>9204</v>
      </c>
      <c r="N3575" s="3">
        <v>36</v>
      </c>
      <c r="O3575" s="3" t="s">
        <v>8881</v>
      </c>
      <c r="P3575" s="3" t="s">
        <v>19</v>
      </c>
      <c r="Q3575" s="3"/>
      <c r="R3575" s="3"/>
    </row>
    <row r="3576" spans="1:18" ht="15" customHeight="1">
      <c r="A3576" s="3">
        <v>404485</v>
      </c>
      <c r="B3576" s="193" t="s">
        <v>54</v>
      </c>
      <c r="C3576" s="3">
        <v>11</v>
      </c>
      <c r="D3576" s="3" t="s">
        <v>1937</v>
      </c>
      <c r="E3576" s="169" t="s">
        <v>9205</v>
      </c>
      <c r="F3576" s="169" t="s">
        <v>9206</v>
      </c>
      <c r="G3576" s="3" t="s">
        <v>96</v>
      </c>
      <c r="H3576" s="182">
        <v>44.3</v>
      </c>
      <c r="I3576" s="3">
        <v>0</v>
      </c>
      <c r="J3576" s="3">
        <v>0</v>
      </c>
      <c r="K3576" s="3" t="s">
        <v>26</v>
      </c>
      <c r="L3576" s="169">
        <v>387655</v>
      </c>
      <c r="M3576" s="169" t="s">
        <v>9207</v>
      </c>
      <c r="N3576" s="3">
        <v>36</v>
      </c>
      <c r="O3576" s="3" t="s">
        <v>8881</v>
      </c>
      <c r="P3576" s="3" t="s">
        <v>19</v>
      </c>
      <c r="Q3576" s="3"/>
      <c r="R3576" s="3"/>
    </row>
    <row r="3577" spans="1:18" ht="15" customHeight="1">
      <c r="A3577" s="3">
        <v>404487</v>
      </c>
      <c r="B3577" s="193" t="s">
        <v>54</v>
      </c>
      <c r="C3577" s="3">
        <v>11</v>
      </c>
      <c r="D3577" s="3" t="s">
        <v>1937</v>
      </c>
      <c r="E3577" s="169" t="s">
        <v>9208</v>
      </c>
      <c r="F3577" s="169" t="s">
        <v>9209</v>
      </c>
      <c r="G3577" s="3" t="s">
        <v>96</v>
      </c>
      <c r="H3577" s="182">
        <v>19.100000000000001</v>
      </c>
      <c r="I3577" s="3">
        <v>0</v>
      </c>
      <c r="J3577" s="3">
        <v>0</v>
      </c>
      <c r="K3577" s="3" t="s">
        <v>26</v>
      </c>
      <c r="L3577" s="169">
        <v>473755</v>
      </c>
      <c r="M3577" s="167" t="s">
        <v>9210</v>
      </c>
      <c r="N3577" s="3">
        <v>36</v>
      </c>
      <c r="O3577" s="3" t="s">
        <v>8881</v>
      </c>
      <c r="P3577" s="3" t="s">
        <v>19</v>
      </c>
      <c r="Q3577" s="3"/>
      <c r="R3577" s="3"/>
    </row>
    <row r="3578" spans="1:18" ht="15" customHeight="1">
      <c r="A3578" s="3">
        <v>404489</v>
      </c>
      <c r="B3578" s="193" t="s">
        <v>54</v>
      </c>
      <c r="C3578" s="3">
        <v>11</v>
      </c>
      <c r="D3578" s="3" t="s">
        <v>1937</v>
      </c>
      <c r="E3578" s="169" t="s">
        <v>9211</v>
      </c>
      <c r="F3578" s="169" t="s">
        <v>9212</v>
      </c>
      <c r="G3578" s="3" t="s">
        <v>96</v>
      </c>
      <c r="H3578" s="182">
        <v>119.97</v>
      </c>
      <c r="I3578" s="3">
        <v>0</v>
      </c>
      <c r="J3578" s="3">
        <v>0</v>
      </c>
      <c r="K3578" s="3" t="s">
        <v>26</v>
      </c>
      <c r="L3578" s="169">
        <v>405203</v>
      </c>
      <c r="M3578" s="169" t="s">
        <v>9213</v>
      </c>
      <c r="N3578" s="3">
        <v>36</v>
      </c>
      <c r="O3578" s="3" t="s">
        <v>8881</v>
      </c>
      <c r="P3578" s="3" t="s">
        <v>19</v>
      </c>
      <c r="Q3578" s="3"/>
      <c r="R3578" s="3"/>
    </row>
    <row r="3579" spans="1:18" ht="15" customHeight="1">
      <c r="A3579" s="3">
        <v>404490</v>
      </c>
      <c r="B3579" s="193" t="s">
        <v>54</v>
      </c>
      <c r="C3579" s="3">
        <v>11</v>
      </c>
      <c r="D3579" s="3" t="s">
        <v>1937</v>
      </c>
      <c r="E3579" s="169" t="s">
        <v>9214</v>
      </c>
      <c r="F3579" s="169" t="s">
        <v>9215</v>
      </c>
      <c r="G3579" s="3" t="s">
        <v>1991</v>
      </c>
      <c r="H3579" s="182">
        <v>35</v>
      </c>
      <c r="I3579" s="3">
        <v>0</v>
      </c>
      <c r="J3579" s="3">
        <v>0</v>
      </c>
      <c r="K3579" s="3" t="s">
        <v>26</v>
      </c>
      <c r="L3579" s="169">
        <v>404390</v>
      </c>
      <c r="M3579" s="169"/>
      <c r="N3579" s="3">
        <v>36</v>
      </c>
      <c r="O3579" s="3" t="s">
        <v>8881</v>
      </c>
      <c r="P3579" s="3" t="s">
        <v>19</v>
      </c>
      <c r="Q3579" s="3"/>
      <c r="R3579" s="3"/>
    </row>
    <row r="3580" spans="1:18" ht="15" customHeight="1">
      <c r="A3580" s="3">
        <v>404491</v>
      </c>
      <c r="B3580" s="193" t="s">
        <v>54</v>
      </c>
      <c r="C3580" s="3">
        <v>11</v>
      </c>
      <c r="D3580" s="3" t="s">
        <v>1937</v>
      </c>
      <c r="E3580" s="169" t="s">
        <v>9216</v>
      </c>
      <c r="F3580" s="174" t="s">
        <v>9217</v>
      </c>
      <c r="G3580" s="3" t="s">
        <v>96</v>
      </c>
      <c r="H3580" s="182">
        <v>22</v>
      </c>
      <c r="I3580" s="3">
        <v>0</v>
      </c>
      <c r="J3580" s="3">
        <v>0</v>
      </c>
      <c r="K3580" s="3" t="s">
        <v>26</v>
      </c>
      <c r="L3580" s="169">
        <v>602386</v>
      </c>
      <c r="M3580" s="169" t="s">
        <v>9218</v>
      </c>
      <c r="N3580" s="3">
        <v>36</v>
      </c>
      <c r="O3580" s="3" t="s">
        <v>8881</v>
      </c>
      <c r="P3580" s="3" t="s">
        <v>19</v>
      </c>
      <c r="Q3580" s="3"/>
      <c r="R3580" s="3"/>
    </row>
    <row r="3581" spans="1:18" ht="15" customHeight="1">
      <c r="A3581" s="3">
        <v>404493</v>
      </c>
      <c r="B3581" s="193" t="s">
        <v>54</v>
      </c>
      <c r="C3581" s="3">
        <v>11</v>
      </c>
      <c r="D3581" s="3" t="s">
        <v>1937</v>
      </c>
      <c r="E3581" s="169" t="s">
        <v>9219</v>
      </c>
      <c r="F3581" s="174" t="s">
        <v>9220</v>
      </c>
      <c r="G3581" s="3" t="s">
        <v>96</v>
      </c>
      <c r="H3581" s="182">
        <v>39.76</v>
      </c>
      <c r="I3581" s="3">
        <v>0</v>
      </c>
      <c r="J3581" s="3">
        <v>0</v>
      </c>
      <c r="K3581" s="3" t="s">
        <v>26</v>
      </c>
      <c r="L3581" s="169">
        <v>379019</v>
      </c>
      <c r="M3581" s="169" t="s">
        <v>9221</v>
      </c>
      <c r="N3581" s="3">
        <v>36</v>
      </c>
      <c r="O3581" s="3" t="s">
        <v>8881</v>
      </c>
      <c r="P3581" s="3" t="s">
        <v>19</v>
      </c>
      <c r="Q3581" s="3"/>
      <c r="R3581" s="3"/>
    </row>
    <row r="3582" spans="1:18" ht="15" customHeight="1">
      <c r="A3582" s="3">
        <v>404494</v>
      </c>
      <c r="B3582" s="193" t="s">
        <v>54</v>
      </c>
      <c r="C3582" s="3">
        <v>11</v>
      </c>
      <c r="D3582" s="3" t="s">
        <v>1937</v>
      </c>
      <c r="E3582" s="169" t="s">
        <v>9222</v>
      </c>
      <c r="F3582" s="174" t="s">
        <v>9223</v>
      </c>
      <c r="G3582" s="3" t="s">
        <v>96</v>
      </c>
      <c r="H3582" s="182">
        <v>65</v>
      </c>
      <c r="I3582" s="3">
        <v>0</v>
      </c>
      <c r="J3582" s="3">
        <v>0</v>
      </c>
      <c r="K3582" s="3" t="s">
        <v>26</v>
      </c>
      <c r="L3582" s="169">
        <v>404389</v>
      </c>
      <c r="M3582" s="169" t="s">
        <v>9224</v>
      </c>
      <c r="N3582" s="3">
        <v>36</v>
      </c>
      <c r="O3582" s="3" t="s">
        <v>8881</v>
      </c>
      <c r="P3582" s="3" t="s">
        <v>19</v>
      </c>
      <c r="Q3582" s="3"/>
      <c r="R3582" s="3"/>
    </row>
    <row r="3583" spans="1:18" ht="15" customHeight="1">
      <c r="A3583" s="3">
        <v>404492</v>
      </c>
      <c r="B3583" s="193" t="s">
        <v>54</v>
      </c>
      <c r="C3583" s="3">
        <v>11</v>
      </c>
      <c r="D3583" s="3" t="s">
        <v>1937</v>
      </c>
      <c r="E3583" s="169" t="s">
        <v>9225</v>
      </c>
      <c r="F3583" s="169" t="s">
        <v>9226</v>
      </c>
      <c r="G3583" s="3" t="s">
        <v>96</v>
      </c>
      <c r="H3583" s="182">
        <v>0</v>
      </c>
      <c r="I3583" s="3">
        <v>0</v>
      </c>
      <c r="J3583" s="3">
        <v>0</v>
      </c>
      <c r="K3583" s="3" t="s">
        <v>18</v>
      </c>
      <c r="L3583" s="169">
        <v>604117</v>
      </c>
      <c r="M3583" s="169" t="s">
        <v>9227</v>
      </c>
      <c r="N3583" s="3">
        <v>36</v>
      </c>
      <c r="O3583" s="3" t="s">
        <v>8881</v>
      </c>
      <c r="P3583" s="3" t="s">
        <v>19</v>
      </c>
      <c r="Q3583" s="3"/>
      <c r="R3583" s="3"/>
    </row>
    <row r="3584" spans="1:18" ht="15" customHeight="1">
      <c r="A3584" s="3">
        <v>404486</v>
      </c>
      <c r="B3584" s="193" t="s">
        <v>54</v>
      </c>
      <c r="C3584" s="3">
        <v>11</v>
      </c>
      <c r="D3584" s="3" t="s">
        <v>1937</v>
      </c>
      <c r="E3584" s="169" t="s">
        <v>9228</v>
      </c>
      <c r="F3584" s="174" t="s">
        <v>9229</v>
      </c>
      <c r="G3584" s="3" t="s">
        <v>96</v>
      </c>
      <c r="H3584" s="182">
        <v>63</v>
      </c>
      <c r="I3584" s="3">
        <v>0</v>
      </c>
      <c r="J3584" s="3">
        <v>0</v>
      </c>
      <c r="K3584" s="3" t="s">
        <v>26</v>
      </c>
      <c r="L3584" s="169">
        <v>601873</v>
      </c>
      <c r="M3584" s="167" t="s">
        <v>9230</v>
      </c>
      <c r="N3584" s="3">
        <v>36</v>
      </c>
      <c r="O3584" s="3" t="s">
        <v>8881</v>
      </c>
      <c r="P3584" s="3" t="s">
        <v>19</v>
      </c>
      <c r="Q3584" s="3"/>
      <c r="R3584" s="3"/>
    </row>
    <row r="3585" spans="1:18" ht="15" customHeight="1">
      <c r="A3585" s="3">
        <v>404495</v>
      </c>
      <c r="B3585" s="193" t="s">
        <v>54</v>
      </c>
      <c r="C3585" s="3">
        <v>11</v>
      </c>
      <c r="D3585" s="3" t="s">
        <v>1937</v>
      </c>
      <c r="E3585" s="169" t="s">
        <v>9231</v>
      </c>
      <c r="F3585" s="174" t="s">
        <v>9232</v>
      </c>
      <c r="G3585" s="3" t="s">
        <v>96</v>
      </c>
      <c r="H3585" s="182">
        <v>64.208000000000013</v>
      </c>
      <c r="I3585" s="3">
        <v>0</v>
      </c>
      <c r="J3585" s="3">
        <v>0</v>
      </c>
      <c r="K3585" s="3" t="s">
        <v>26</v>
      </c>
      <c r="L3585" s="169">
        <v>483547</v>
      </c>
      <c r="M3585" s="169" t="s">
        <v>9233</v>
      </c>
      <c r="N3585" s="3">
        <v>36</v>
      </c>
      <c r="O3585" s="3" t="s">
        <v>8881</v>
      </c>
      <c r="P3585" s="3" t="s">
        <v>19</v>
      </c>
      <c r="Q3585" s="3"/>
      <c r="R3585" s="3"/>
    </row>
    <row r="3586" spans="1:18" ht="15" customHeight="1">
      <c r="A3586" s="3">
        <v>404497</v>
      </c>
      <c r="B3586" s="193" t="s">
        <v>54</v>
      </c>
      <c r="C3586" s="3">
        <v>11</v>
      </c>
      <c r="D3586" s="3" t="s">
        <v>1937</v>
      </c>
      <c r="E3586" s="169" t="s">
        <v>9234</v>
      </c>
      <c r="F3586" s="174" t="s">
        <v>9235</v>
      </c>
      <c r="G3586" s="3" t="s">
        <v>96</v>
      </c>
      <c r="H3586" s="182">
        <v>11</v>
      </c>
      <c r="I3586" s="3">
        <v>0</v>
      </c>
      <c r="J3586" s="3">
        <v>0</v>
      </c>
      <c r="K3586" s="3" t="s">
        <v>26</v>
      </c>
      <c r="L3586" s="169">
        <v>305157</v>
      </c>
      <c r="M3586" s="169" t="s">
        <v>2664</v>
      </c>
      <c r="N3586" s="3">
        <v>36</v>
      </c>
      <c r="O3586" s="3" t="s">
        <v>8881</v>
      </c>
      <c r="P3586" s="3" t="s">
        <v>19</v>
      </c>
      <c r="Q3586" s="3"/>
      <c r="R3586" s="3"/>
    </row>
    <row r="3587" spans="1:18" ht="15" customHeight="1">
      <c r="A3587" s="3">
        <v>404499</v>
      </c>
      <c r="B3587" s="193" t="s">
        <v>54</v>
      </c>
      <c r="C3587" s="3">
        <v>11</v>
      </c>
      <c r="D3587" s="3" t="s">
        <v>1937</v>
      </c>
      <c r="E3587" s="169" t="s">
        <v>9236</v>
      </c>
      <c r="F3587" s="174" t="s">
        <v>9237</v>
      </c>
      <c r="G3587" s="3" t="s">
        <v>96</v>
      </c>
      <c r="H3587" s="182">
        <v>32</v>
      </c>
      <c r="I3587" s="3">
        <v>0</v>
      </c>
      <c r="J3587" s="3">
        <v>0</v>
      </c>
      <c r="K3587" s="3" t="s">
        <v>26</v>
      </c>
      <c r="L3587" s="169">
        <v>416310</v>
      </c>
      <c r="M3587" s="167" t="s">
        <v>9210</v>
      </c>
      <c r="N3587" s="3">
        <v>36</v>
      </c>
      <c r="O3587" s="3" t="s">
        <v>8881</v>
      </c>
      <c r="P3587" s="3" t="s">
        <v>19</v>
      </c>
      <c r="Q3587" s="3"/>
      <c r="R3587" s="3"/>
    </row>
    <row r="3588" spans="1:18" ht="15" customHeight="1">
      <c r="A3588" s="3">
        <v>404500</v>
      </c>
      <c r="B3588" s="193" t="s">
        <v>54</v>
      </c>
      <c r="C3588" s="3">
        <v>11</v>
      </c>
      <c r="D3588" s="3" t="s">
        <v>1937</v>
      </c>
      <c r="E3588" s="169" t="s">
        <v>9238</v>
      </c>
      <c r="F3588" s="174" t="s">
        <v>9239</v>
      </c>
      <c r="G3588" s="3" t="s">
        <v>96</v>
      </c>
      <c r="H3588" s="182">
        <v>16.79</v>
      </c>
      <c r="I3588" s="3">
        <v>0</v>
      </c>
      <c r="J3588" s="3">
        <v>0</v>
      </c>
      <c r="K3588" s="3" t="s">
        <v>26</v>
      </c>
      <c r="L3588" s="169">
        <v>412163</v>
      </c>
      <c r="M3588" s="167" t="s">
        <v>9210</v>
      </c>
      <c r="N3588" s="3">
        <v>36</v>
      </c>
      <c r="O3588" s="3" t="s">
        <v>8881</v>
      </c>
      <c r="P3588" s="3" t="s">
        <v>19</v>
      </c>
      <c r="Q3588" s="3"/>
      <c r="R3588" s="3"/>
    </row>
    <row r="3589" spans="1:18" ht="15" customHeight="1">
      <c r="A3589" s="3">
        <v>404501</v>
      </c>
      <c r="B3589" s="193" t="s">
        <v>54</v>
      </c>
      <c r="C3589" s="3">
        <v>11</v>
      </c>
      <c r="D3589" s="3" t="s">
        <v>1937</v>
      </c>
      <c r="E3589" s="169" t="s">
        <v>9240</v>
      </c>
      <c r="F3589" s="174" t="s">
        <v>9241</v>
      </c>
      <c r="G3589" s="3" t="s">
        <v>96</v>
      </c>
      <c r="H3589" s="182">
        <v>5.32</v>
      </c>
      <c r="I3589" s="3">
        <v>0</v>
      </c>
      <c r="J3589" s="3">
        <v>0</v>
      </c>
      <c r="K3589" s="3" t="s">
        <v>26</v>
      </c>
      <c r="L3589" s="169">
        <v>336050</v>
      </c>
      <c r="M3589" s="169" t="s">
        <v>9242</v>
      </c>
      <c r="N3589" s="3">
        <v>36</v>
      </c>
      <c r="O3589" s="3" t="s">
        <v>8881</v>
      </c>
      <c r="P3589" s="3" t="s">
        <v>19</v>
      </c>
      <c r="Q3589" s="3"/>
      <c r="R3589" s="3"/>
    </row>
    <row r="3590" spans="1:18" ht="15" customHeight="1">
      <c r="A3590" s="3">
        <v>404503</v>
      </c>
      <c r="B3590" s="193" t="s">
        <v>54</v>
      </c>
      <c r="C3590" s="3">
        <v>11</v>
      </c>
      <c r="D3590" s="3" t="s">
        <v>1937</v>
      </c>
      <c r="E3590" s="169" t="s">
        <v>9243</v>
      </c>
      <c r="F3590" s="174" t="s">
        <v>9244</v>
      </c>
      <c r="G3590" s="3" t="s">
        <v>96</v>
      </c>
      <c r="H3590" s="182">
        <v>22</v>
      </c>
      <c r="I3590" s="3">
        <v>0</v>
      </c>
      <c r="J3590" s="3">
        <v>0</v>
      </c>
      <c r="K3590" s="3" t="s">
        <v>18</v>
      </c>
      <c r="L3590" s="169">
        <v>416310</v>
      </c>
      <c r="M3590" s="167" t="s">
        <v>9210</v>
      </c>
      <c r="N3590" s="3">
        <v>36</v>
      </c>
      <c r="O3590" s="3" t="s">
        <v>8881</v>
      </c>
      <c r="P3590" s="3" t="s">
        <v>19</v>
      </c>
      <c r="Q3590" s="3"/>
      <c r="R3590" s="3"/>
    </row>
    <row r="3591" spans="1:18" ht="15" customHeight="1">
      <c r="A3591" s="3">
        <v>404502</v>
      </c>
      <c r="B3591" s="193" t="s">
        <v>54</v>
      </c>
      <c r="C3591" s="3">
        <v>11</v>
      </c>
      <c r="D3591" s="3" t="s">
        <v>1937</v>
      </c>
      <c r="E3591" s="169" t="s">
        <v>9245</v>
      </c>
      <c r="F3591" s="174" t="s">
        <v>9246</v>
      </c>
      <c r="G3591" s="3" t="s">
        <v>96</v>
      </c>
      <c r="H3591" s="182">
        <v>13</v>
      </c>
      <c r="I3591" s="3">
        <v>0</v>
      </c>
      <c r="J3591" s="3">
        <v>8.3333333333333339</v>
      </c>
      <c r="K3591" s="3" t="s">
        <v>26</v>
      </c>
      <c r="L3591" s="169">
        <v>371526</v>
      </c>
      <c r="M3591" s="167" t="s">
        <v>9247</v>
      </c>
      <c r="N3591" s="3">
        <v>36</v>
      </c>
      <c r="O3591" s="3" t="s">
        <v>8881</v>
      </c>
      <c r="P3591" s="3" t="s">
        <v>19</v>
      </c>
      <c r="Q3591" s="3"/>
      <c r="R3591" s="3"/>
    </row>
    <row r="3592" spans="1:18" ht="15" customHeight="1">
      <c r="A3592" s="3">
        <v>404505</v>
      </c>
      <c r="B3592" s="193" t="s">
        <v>54</v>
      </c>
      <c r="C3592" s="3">
        <v>11</v>
      </c>
      <c r="D3592" s="3" t="s">
        <v>1937</v>
      </c>
      <c r="E3592" s="169" t="s">
        <v>9248</v>
      </c>
      <c r="F3592" s="174" t="s">
        <v>9249</v>
      </c>
      <c r="G3592" s="3" t="s">
        <v>96</v>
      </c>
      <c r="H3592" s="182">
        <v>12</v>
      </c>
      <c r="I3592" s="3">
        <v>0</v>
      </c>
      <c r="J3592" s="3">
        <v>8.3333333333333339</v>
      </c>
      <c r="K3592" s="3" t="s">
        <v>26</v>
      </c>
      <c r="L3592" s="169">
        <v>336049</v>
      </c>
      <c r="M3592" s="169" t="s">
        <v>9250</v>
      </c>
      <c r="N3592" s="3">
        <v>36</v>
      </c>
      <c r="O3592" s="3" t="s">
        <v>8881</v>
      </c>
      <c r="P3592" s="3" t="s">
        <v>19</v>
      </c>
      <c r="Q3592" s="3"/>
      <c r="R3592" s="3"/>
    </row>
    <row r="3593" spans="1:18" ht="15" customHeight="1">
      <c r="A3593" s="3">
        <v>404498</v>
      </c>
      <c r="B3593" s="193" t="s">
        <v>54</v>
      </c>
      <c r="C3593" s="3">
        <v>11</v>
      </c>
      <c r="D3593" s="3" t="s">
        <v>1937</v>
      </c>
      <c r="E3593" s="169" t="s">
        <v>9251</v>
      </c>
      <c r="F3593" s="174" t="s">
        <v>9252</v>
      </c>
      <c r="G3593" s="3" t="s">
        <v>96</v>
      </c>
      <c r="H3593" s="182">
        <v>28</v>
      </c>
      <c r="I3593" s="3">
        <v>0</v>
      </c>
      <c r="J3593" s="3">
        <v>0</v>
      </c>
      <c r="K3593" s="3" t="s">
        <v>26</v>
      </c>
      <c r="L3593" s="169">
        <v>378923</v>
      </c>
      <c r="M3593" s="169" t="s">
        <v>9253</v>
      </c>
      <c r="N3593" s="3">
        <v>36</v>
      </c>
      <c r="O3593" s="3" t="s">
        <v>8881</v>
      </c>
      <c r="P3593" s="3" t="s">
        <v>19</v>
      </c>
      <c r="Q3593" s="3"/>
      <c r="R3593" s="3"/>
    </row>
    <row r="3594" spans="1:18" ht="15" customHeight="1">
      <c r="A3594" s="3">
        <v>404506</v>
      </c>
      <c r="B3594" s="193" t="s">
        <v>54</v>
      </c>
      <c r="C3594" s="3">
        <v>11</v>
      </c>
      <c r="D3594" s="3" t="s">
        <v>1937</v>
      </c>
      <c r="E3594" s="169" t="s">
        <v>9254</v>
      </c>
      <c r="F3594" s="174" t="s">
        <v>9255</v>
      </c>
      <c r="G3594" s="3" t="s">
        <v>96</v>
      </c>
      <c r="H3594" s="182">
        <v>13.953333333333333</v>
      </c>
      <c r="I3594" s="3">
        <v>0</v>
      </c>
      <c r="J3594" s="3">
        <v>8.3333333333333339</v>
      </c>
      <c r="K3594" s="3" t="s">
        <v>26</v>
      </c>
      <c r="L3594" s="169">
        <v>387595</v>
      </c>
      <c r="M3594" s="169" t="s">
        <v>9256</v>
      </c>
      <c r="N3594" s="3">
        <v>36</v>
      </c>
      <c r="O3594" s="3" t="s">
        <v>8881</v>
      </c>
      <c r="P3594" s="3" t="s">
        <v>19</v>
      </c>
      <c r="Q3594" s="3"/>
      <c r="R3594" s="3"/>
    </row>
    <row r="3595" spans="1:18" ht="15" customHeight="1">
      <c r="A3595" s="3">
        <v>404507</v>
      </c>
      <c r="B3595" s="193" t="s">
        <v>54</v>
      </c>
      <c r="C3595" s="3">
        <v>11</v>
      </c>
      <c r="D3595" s="3" t="s">
        <v>1937</v>
      </c>
      <c r="E3595" s="169" t="s">
        <v>9257</v>
      </c>
      <c r="F3595" s="174" t="s">
        <v>9258</v>
      </c>
      <c r="G3595" s="3" t="s">
        <v>96</v>
      </c>
      <c r="H3595" s="182">
        <v>21</v>
      </c>
      <c r="I3595" s="3">
        <v>0</v>
      </c>
      <c r="J3595" s="3">
        <v>0</v>
      </c>
      <c r="K3595" s="3" t="s">
        <v>26</v>
      </c>
      <c r="L3595" s="169">
        <v>349996</v>
      </c>
      <c r="M3595" s="169" t="s">
        <v>9204</v>
      </c>
      <c r="N3595" s="3">
        <v>36</v>
      </c>
      <c r="O3595" s="3" t="s">
        <v>8881</v>
      </c>
      <c r="P3595" s="3" t="s">
        <v>19</v>
      </c>
      <c r="Q3595" s="3"/>
      <c r="R3595" s="3"/>
    </row>
    <row r="3596" spans="1:18" ht="15" customHeight="1">
      <c r="A3596" s="3">
        <v>404509</v>
      </c>
      <c r="B3596" s="193" t="s">
        <v>54</v>
      </c>
      <c r="C3596" s="3">
        <v>11</v>
      </c>
      <c r="D3596" s="3" t="s">
        <v>1937</v>
      </c>
      <c r="E3596" s="169" t="s">
        <v>9259</v>
      </c>
      <c r="F3596" s="174" t="s">
        <v>9260</v>
      </c>
      <c r="G3596" s="3" t="s">
        <v>96</v>
      </c>
      <c r="H3596" s="182">
        <v>41</v>
      </c>
      <c r="I3596" s="3">
        <v>0</v>
      </c>
      <c r="J3596" s="3">
        <v>0</v>
      </c>
      <c r="K3596" s="3" t="s">
        <v>26</v>
      </c>
      <c r="L3596" s="169">
        <v>416072</v>
      </c>
      <c r="M3596" s="169" t="s">
        <v>9261</v>
      </c>
      <c r="N3596" s="3">
        <v>36</v>
      </c>
      <c r="O3596" s="3" t="s">
        <v>8881</v>
      </c>
      <c r="P3596" s="3" t="s">
        <v>19</v>
      </c>
      <c r="Q3596" s="3"/>
      <c r="R3596" s="3"/>
    </row>
    <row r="3597" spans="1:18" ht="15" customHeight="1">
      <c r="A3597" s="3">
        <v>404511</v>
      </c>
      <c r="B3597" s="193" t="s">
        <v>54</v>
      </c>
      <c r="C3597" s="3">
        <v>11</v>
      </c>
      <c r="D3597" s="3" t="s">
        <v>1937</v>
      </c>
      <c r="E3597" s="169" t="s">
        <v>9262</v>
      </c>
      <c r="F3597" s="174" t="s">
        <v>9263</v>
      </c>
      <c r="G3597" s="3" t="s">
        <v>96</v>
      </c>
      <c r="H3597" s="182">
        <v>0</v>
      </c>
      <c r="I3597" s="3">
        <v>0</v>
      </c>
      <c r="J3597" s="3">
        <v>0</v>
      </c>
      <c r="K3597" s="3" t="s">
        <v>18</v>
      </c>
      <c r="L3597" s="169">
        <v>404976</v>
      </c>
      <c r="M3597" s="169" t="s">
        <v>9264</v>
      </c>
      <c r="N3597" s="3">
        <v>36</v>
      </c>
      <c r="O3597" s="3" t="s">
        <v>8881</v>
      </c>
      <c r="P3597" s="3" t="s">
        <v>19</v>
      </c>
      <c r="Q3597" s="3"/>
      <c r="R3597" s="3"/>
    </row>
    <row r="3598" spans="1:18" ht="15" customHeight="1">
      <c r="A3598" s="3">
        <v>404504</v>
      </c>
      <c r="B3598" s="193" t="s">
        <v>54</v>
      </c>
      <c r="C3598" s="3">
        <v>11</v>
      </c>
      <c r="D3598" s="3" t="s">
        <v>1937</v>
      </c>
      <c r="E3598" s="169" t="s">
        <v>9265</v>
      </c>
      <c r="F3598" s="174" t="s">
        <v>9266</v>
      </c>
      <c r="G3598" s="3" t="s">
        <v>96</v>
      </c>
      <c r="H3598" s="182">
        <v>0</v>
      </c>
      <c r="I3598" s="3">
        <v>0</v>
      </c>
      <c r="J3598" s="3">
        <v>8.3333333333333339</v>
      </c>
      <c r="K3598" s="3" t="s">
        <v>26</v>
      </c>
      <c r="L3598" s="169">
        <v>483543</v>
      </c>
      <c r="M3598" s="167" t="s">
        <v>9210</v>
      </c>
      <c r="N3598" s="3">
        <v>36</v>
      </c>
      <c r="O3598" s="3" t="s">
        <v>8881</v>
      </c>
      <c r="P3598" s="3" t="s">
        <v>19</v>
      </c>
      <c r="Q3598" s="3"/>
      <c r="R3598" s="3"/>
    </row>
    <row r="3599" spans="1:18" ht="15" customHeight="1">
      <c r="A3599" s="3">
        <v>404510</v>
      </c>
      <c r="B3599" s="193" t="s">
        <v>54</v>
      </c>
      <c r="C3599" s="3">
        <v>11</v>
      </c>
      <c r="D3599" s="3" t="s">
        <v>1937</v>
      </c>
      <c r="E3599" s="169" t="s">
        <v>9267</v>
      </c>
      <c r="F3599" s="174" t="s">
        <v>9268</v>
      </c>
      <c r="G3599" s="3" t="s">
        <v>96</v>
      </c>
      <c r="H3599" s="182">
        <v>0</v>
      </c>
      <c r="I3599" s="3">
        <v>0</v>
      </c>
      <c r="J3599" s="3">
        <v>0</v>
      </c>
      <c r="K3599" s="3" t="s">
        <v>18</v>
      </c>
      <c r="L3599" s="169">
        <v>378413</v>
      </c>
      <c r="M3599" s="167" t="s">
        <v>9210</v>
      </c>
      <c r="N3599" s="3">
        <v>36</v>
      </c>
      <c r="O3599" s="3" t="s">
        <v>8881</v>
      </c>
      <c r="P3599" s="3" t="s">
        <v>19</v>
      </c>
      <c r="Q3599" s="3"/>
      <c r="R3599" s="3"/>
    </row>
    <row r="3600" spans="1:18" ht="15" customHeight="1">
      <c r="A3600" s="3">
        <v>404513</v>
      </c>
      <c r="B3600" s="193" t="s">
        <v>54</v>
      </c>
      <c r="C3600" s="3">
        <v>11</v>
      </c>
      <c r="D3600" s="3" t="s">
        <v>1937</v>
      </c>
      <c r="E3600" s="169" t="s">
        <v>9269</v>
      </c>
      <c r="F3600" s="174" t="s">
        <v>9270</v>
      </c>
      <c r="G3600" s="3" t="s">
        <v>96</v>
      </c>
      <c r="H3600" s="182">
        <v>0</v>
      </c>
      <c r="I3600" s="3">
        <v>0</v>
      </c>
      <c r="J3600" s="3">
        <v>0</v>
      </c>
      <c r="K3600" s="3" t="s">
        <v>18</v>
      </c>
      <c r="L3600" s="169">
        <v>438629</v>
      </c>
      <c r="M3600" s="167" t="s">
        <v>9210</v>
      </c>
      <c r="N3600" s="3">
        <v>36</v>
      </c>
      <c r="O3600" s="3" t="s">
        <v>8881</v>
      </c>
      <c r="P3600" s="3" t="s">
        <v>19</v>
      </c>
      <c r="Q3600" s="3"/>
      <c r="R3600" s="3"/>
    </row>
    <row r="3601" spans="1:18" ht="15" customHeight="1">
      <c r="A3601" s="3">
        <v>404512</v>
      </c>
      <c r="B3601" s="193" t="s">
        <v>54</v>
      </c>
      <c r="C3601" s="3">
        <v>11</v>
      </c>
      <c r="D3601" s="3" t="s">
        <v>1937</v>
      </c>
      <c r="E3601" s="169" t="s">
        <v>9271</v>
      </c>
      <c r="F3601" s="174" t="s">
        <v>9272</v>
      </c>
      <c r="G3601" s="3" t="s">
        <v>96</v>
      </c>
      <c r="H3601" s="182">
        <v>0</v>
      </c>
      <c r="I3601" s="3">
        <v>0</v>
      </c>
      <c r="J3601" s="3">
        <v>0</v>
      </c>
      <c r="K3601" s="3" t="s">
        <v>18</v>
      </c>
      <c r="L3601" s="169">
        <v>469608</v>
      </c>
      <c r="M3601" s="167" t="s">
        <v>9273</v>
      </c>
      <c r="N3601" s="3">
        <v>36</v>
      </c>
      <c r="O3601" s="3" t="s">
        <v>8881</v>
      </c>
      <c r="P3601" s="3" t="s">
        <v>19</v>
      </c>
      <c r="Q3601" s="3"/>
      <c r="R3601" s="3"/>
    </row>
    <row r="3602" spans="1:18" ht="15" customHeight="1">
      <c r="A3602" s="3">
        <v>404514</v>
      </c>
      <c r="B3602" s="193" t="s">
        <v>54</v>
      </c>
      <c r="C3602" s="3">
        <v>11</v>
      </c>
      <c r="D3602" s="3" t="s">
        <v>1937</v>
      </c>
      <c r="E3602" s="169" t="s">
        <v>9274</v>
      </c>
      <c r="F3602" s="174" t="s">
        <v>9275</v>
      </c>
      <c r="G3602" s="3" t="s">
        <v>96</v>
      </c>
      <c r="H3602" s="182">
        <v>15.25</v>
      </c>
      <c r="I3602" s="3">
        <v>0</v>
      </c>
      <c r="J3602" s="3">
        <v>0</v>
      </c>
      <c r="K3602" s="3" t="s">
        <v>26</v>
      </c>
      <c r="L3602" s="169">
        <v>336133</v>
      </c>
      <c r="M3602" s="169" t="s">
        <v>9276</v>
      </c>
      <c r="N3602" s="3">
        <v>36</v>
      </c>
      <c r="O3602" s="3" t="s">
        <v>8881</v>
      </c>
      <c r="P3602" s="3" t="s">
        <v>19</v>
      </c>
      <c r="Q3602" s="3"/>
      <c r="R3602" s="3"/>
    </row>
    <row r="3603" spans="1:18" ht="15" customHeight="1">
      <c r="A3603" s="3">
        <v>404515</v>
      </c>
      <c r="B3603" s="193" t="s">
        <v>54</v>
      </c>
      <c r="C3603" s="3">
        <v>11</v>
      </c>
      <c r="D3603" s="3" t="s">
        <v>1937</v>
      </c>
      <c r="E3603" s="169" t="s">
        <v>9277</v>
      </c>
      <c r="F3603" s="174" t="s">
        <v>9278</v>
      </c>
      <c r="G3603" s="3" t="s">
        <v>96</v>
      </c>
      <c r="H3603" s="182">
        <v>112.91</v>
      </c>
      <c r="I3603" s="3">
        <v>0</v>
      </c>
      <c r="J3603" s="3">
        <v>0</v>
      </c>
      <c r="K3603" s="3" t="s">
        <v>26</v>
      </c>
      <c r="L3603" s="169">
        <v>336093</v>
      </c>
      <c r="M3603" s="169" t="s">
        <v>9279</v>
      </c>
      <c r="N3603" s="3">
        <v>36</v>
      </c>
      <c r="O3603" s="3" t="s">
        <v>8881</v>
      </c>
      <c r="P3603" s="3" t="s">
        <v>19</v>
      </c>
      <c r="Q3603" s="3"/>
      <c r="R3603" s="3"/>
    </row>
    <row r="3604" spans="1:18" ht="15" customHeight="1">
      <c r="A3604" s="3">
        <v>404517</v>
      </c>
      <c r="B3604" s="193" t="s">
        <v>54</v>
      </c>
      <c r="C3604" s="3">
        <v>11</v>
      </c>
      <c r="D3604" s="3" t="s">
        <v>1937</v>
      </c>
      <c r="E3604" s="169" t="s">
        <v>9280</v>
      </c>
      <c r="F3604" s="174" t="s">
        <v>9281</v>
      </c>
      <c r="G3604" s="3" t="s">
        <v>96</v>
      </c>
      <c r="H3604" s="182">
        <v>0</v>
      </c>
      <c r="I3604" s="3">
        <v>0</v>
      </c>
      <c r="J3604" s="3">
        <v>0</v>
      </c>
      <c r="K3604" s="3" t="s">
        <v>18</v>
      </c>
      <c r="L3604" s="169">
        <v>480924</v>
      </c>
      <c r="M3604" s="167" t="s">
        <v>9210</v>
      </c>
      <c r="N3604" s="3">
        <v>36</v>
      </c>
      <c r="O3604" s="3" t="s">
        <v>8881</v>
      </c>
      <c r="P3604" s="3" t="s">
        <v>19</v>
      </c>
      <c r="Q3604" s="3"/>
      <c r="R3604" s="3"/>
    </row>
    <row r="3605" spans="1:18" ht="15" customHeight="1">
      <c r="A3605" s="3">
        <v>404519</v>
      </c>
      <c r="B3605" s="193" t="s">
        <v>54</v>
      </c>
      <c r="C3605" s="3">
        <v>11</v>
      </c>
      <c r="D3605" s="3" t="s">
        <v>1937</v>
      </c>
      <c r="E3605" s="169" t="s">
        <v>9282</v>
      </c>
      <c r="F3605" s="174" t="s">
        <v>9283</v>
      </c>
      <c r="G3605" s="3" t="s">
        <v>96</v>
      </c>
      <c r="H3605" s="182">
        <v>62</v>
      </c>
      <c r="I3605" s="3">
        <v>0</v>
      </c>
      <c r="J3605" s="3">
        <v>8.3333333333333339</v>
      </c>
      <c r="K3605" s="3" t="s">
        <v>26</v>
      </c>
      <c r="L3605" s="169">
        <v>405309</v>
      </c>
      <c r="M3605" s="167" t="s">
        <v>9210</v>
      </c>
      <c r="N3605" s="3">
        <v>36</v>
      </c>
      <c r="O3605" s="3" t="s">
        <v>8881</v>
      </c>
      <c r="P3605" s="3" t="s">
        <v>19</v>
      </c>
      <c r="Q3605" s="3"/>
      <c r="R3605" s="3"/>
    </row>
    <row r="3606" spans="1:18" ht="15" customHeight="1">
      <c r="A3606" s="3">
        <v>404518</v>
      </c>
      <c r="B3606" s="193" t="s">
        <v>54</v>
      </c>
      <c r="C3606" s="3">
        <v>11</v>
      </c>
      <c r="D3606" s="3" t="s">
        <v>1937</v>
      </c>
      <c r="E3606" s="169" t="s">
        <v>9284</v>
      </c>
      <c r="F3606" s="174" t="s">
        <v>9285</v>
      </c>
      <c r="G3606" s="3" t="s">
        <v>96</v>
      </c>
      <c r="H3606" s="182">
        <v>40</v>
      </c>
      <c r="I3606" s="3">
        <v>0</v>
      </c>
      <c r="J3606" s="3">
        <v>0</v>
      </c>
      <c r="K3606" s="3" t="s">
        <v>26</v>
      </c>
      <c r="L3606" s="169">
        <v>347547</v>
      </c>
      <c r="M3606" s="169" t="s">
        <v>9286</v>
      </c>
      <c r="N3606" s="3">
        <v>36</v>
      </c>
      <c r="O3606" s="3" t="s">
        <v>8881</v>
      </c>
      <c r="P3606" s="3" t="s">
        <v>19</v>
      </c>
      <c r="Q3606" s="3"/>
      <c r="R3606" s="3"/>
    </row>
    <row r="3607" spans="1:18" ht="15" customHeight="1">
      <c r="A3607" s="3">
        <v>404516</v>
      </c>
      <c r="B3607" s="193" t="s">
        <v>54</v>
      </c>
      <c r="C3607" s="3">
        <v>11</v>
      </c>
      <c r="D3607" s="3" t="s">
        <v>1937</v>
      </c>
      <c r="E3607" s="169" t="s">
        <v>9287</v>
      </c>
      <c r="F3607" s="169" t="s">
        <v>9288</v>
      </c>
      <c r="G3607" s="3" t="s">
        <v>1991</v>
      </c>
      <c r="H3607" s="182">
        <v>35</v>
      </c>
      <c r="I3607" s="3">
        <v>0</v>
      </c>
      <c r="J3607" s="3">
        <v>0</v>
      </c>
      <c r="K3607" s="3" t="s">
        <v>26</v>
      </c>
      <c r="L3607" s="169">
        <v>351827</v>
      </c>
      <c r="M3607" s="169"/>
      <c r="N3607" s="3">
        <v>36</v>
      </c>
      <c r="O3607" s="3" t="s">
        <v>8881</v>
      </c>
      <c r="P3607" s="3" t="s">
        <v>19</v>
      </c>
      <c r="Q3607" s="3"/>
      <c r="R3607" s="3"/>
    </row>
    <row r="3608" spans="1:18" ht="15" customHeight="1">
      <c r="A3608" s="3">
        <v>404521</v>
      </c>
      <c r="B3608" s="193" t="s">
        <v>54</v>
      </c>
      <c r="C3608" s="3">
        <v>11</v>
      </c>
      <c r="D3608" s="3" t="s">
        <v>1937</v>
      </c>
      <c r="E3608" s="169" t="s">
        <v>9289</v>
      </c>
      <c r="F3608" s="174" t="s">
        <v>9290</v>
      </c>
      <c r="G3608" s="3" t="s">
        <v>96</v>
      </c>
      <c r="H3608" s="182">
        <v>0</v>
      </c>
      <c r="I3608" s="3">
        <v>0</v>
      </c>
      <c r="J3608" s="3">
        <v>4.166666666666667</v>
      </c>
      <c r="K3608" s="3" t="s">
        <v>26</v>
      </c>
      <c r="L3608" s="169">
        <v>351821</v>
      </c>
      <c r="M3608" s="169" t="s">
        <v>9291</v>
      </c>
      <c r="N3608" s="3">
        <v>36</v>
      </c>
      <c r="O3608" s="3" t="s">
        <v>8881</v>
      </c>
      <c r="P3608" s="3" t="s">
        <v>19</v>
      </c>
      <c r="Q3608" s="3"/>
      <c r="R3608" s="3"/>
    </row>
    <row r="3609" spans="1:18" ht="15" customHeight="1">
      <c r="A3609" s="3">
        <v>404522</v>
      </c>
      <c r="B3609" s="193" t="s">
        <v>54</v>
      </c>
      <c r="C3609" s="3">
        <v>11</v>
      </c>
      <c r="D3609" s="3" t="s">
        <v>1937</v>
      </c>
      <c r="E3609" s="169" t="s">
        <v>9292</v>
      </c>
      <c r="F3609" s="174" t="s">
        <v>9293</v>
      </c>
      <c r="G3609" s="3" t="s">
        <v>96</v>
      </c>
      <c r="H3609" s="182">
        <v>17</v>
      </c>
      <c r="I3609" s="3">
        <v>0</v>
      </c>
      <c r="J3609" s="3">
        <v>0</v>
      </c>
      <c r="K3609" s="3" t="s">
        <v>26</v>
      </c>
      <c r="L3609" s="169">
        <v>351827</v>
      </c>
      <c r="M3609" s="169" t="s">
        <v>9294</v>
      </c>
      <c r="N3609" s="3">
        <v>36</v>
      </c>
      <c r="O3609" s="3" t="s">
        <v>8881</v>
      </c>
      <c r="P3609" s="3" t="s">
        <v>19</v>
      </c>
      <c r="Q3609" s="3"/>
      <c r="R3609" s="3"/>
    </row>
    <row r="3610" spans="1:18" ht="15" customHeight="1">
      <c r="A3610" s="3">
        <v>404523</v>
      </c>
      <c r="B3610" s="193" t="s">
        <v>54</v>
      </c>
      <c r="C3610" s="3">
        <v>11</v>
      </c>
      <c r="D3610" s="3" t="s">
        <v>1937</v>
      </c>
      <c r="E3610" s="169" t="s">
        <v>9295</v>
      </c>
      <c r="F3610" s="174" t="s">
        <v>9296</v>
      </c>
      <c r="G3610" s="3" t="s">
        <v>96</v>
      </c>
      <c r="H3610" s="182">
        <v>0</v>
      </c>
      <c r="I3610" s="3">
        <v>0</v>
      </c>
      <c r="J3610" s="3">
        <v>0</v>
      </c>
      <c r="K3610" s="3" t="s">
        <v>18</v>
      </c>
      <c r="L3610" s="169">
        <v>394729</v>
      </c>
      <c r="M3610" s="167" t="s">
        <v>9297</v>
      </c>
      <c r="N3610" s="3">
        <v>36</v>
      </c>
      <c r="O3610" s="3" t="s">
        <v>8881</v>
      </c>
      <c r="P3610" s="3" t="s">
        <v>19</v>
      </c>
      <c r="Q3610" s="3"/>
      <c r="R3610" s="3"/>
    </row>
    <row r="3611" spans="1:18" ht="15" customHeight="1">
      <c r="A3611" s="3">
        <v>404520</v>
      </c>
      <c r="B3611" s="193" t="s">
        <v>54</v>
      </c>
      <c r="C3611" s="3">
        <v>11</v>
      </c>
      <c r="D3611" s="3" t="s">
        <v>1937</v>
      </c>
      <c r="E3611" s="169" t="s">
        <v>9298</v>
      </c>
      <c r="F3611" s="174" t="s">
        <v>9299</v>
      </c>
      <c r="G3611" s="3" t="s">
        <v>96</v>
      </c>
      <c r="H3611" s="182">
        <v>17</v>
      </c>
      <c r="I3611" s="3">
        <v>0</v>
      </c>
      <c r="J3611" s="3">
        <v>8.3333333333333339</v>
      </c>
      <c r="K3611" s="3" t="s">
        <v>26</v>
      </c>
      <c r="L3611" s="169">
        <v>405298</v>
      </c>
      <c r="M3611" s="169" t="s">
        <v>9300</v>
      </c>
      <c r="N3611" s="3">
        <v>36</v>
      </c>
      <c r="O3611" s="3" t="s">
        <v>8881</v>
      </c>
      <c r="P3611" s="3" t="s">
        <v>19</v>
      </c>
      <c r="Q3611" s="3"/>
      <c r="R3611" s="3"/>
    </row>
    <row r="3612" spans="1:18" ht="15" customHeight="1">
      <c r="A3612" s="3">
        <v>404525</v>
      </c>
      <c r="B3612" s="193" t="s">
        <v>54</v>
      </c>
      <c r="C3612" s="3">
        <v>11</v>
      </c>
      <c r="D3612" s="3" t="s">
        <v>1937</v>
      </c>
      <c r="E3612" s="169" t="s">
        <v>9301</v>
      </c>
      <c r="F3612" s="174" t="s">
        <v>9302</v>
      </c>
      <c r="G3612" s="3" t="s">
        <v>96</v>
      </c>
      <c r="H3612" s="182">
        <v>0</v>
      </c>
      <c r="I3612" s="3">
        <v>0</v>
      </c>
      <c r="J3612" s="3">
        <v>0</v>
      </c>
      <c r="K3612" s="3" t="s">
        <v>18</v>
      </c>
      <c r="L3612" s="169">
        <v>381367</v>
      </c>
      <c r="M3612" s="169" t="s">
        <v>9303</v>
      </c>
      <c r="N3612" s="3">
        <v>36</v>
      </c>
      <c r="O3612" s="3" t="s">
        <v>8881</v>
      </c>
      <c r="P3612" s="3" t="s">
        <v>19</v>
      </c>
      <c r="Q3612" s="3"/>
      <c r="R3612" s="3"/>
    </row>
    <row r="3613" spans="1:18" ht="15" customHeight="1">
      <c r="A3613" s="3">
        <v>404527</v>
      </c>
      <c r="B3613" s="193" t="s">
        <v>54</v>
      </c>
      <c r="C3613" s="3">
        <v>11</v>
      </c>
      <c r="D3613" s="3" t="s">
        <v>1937</v>
      </c>
      <c r="E3613" s="169" t="s">
        <v>9304</v>
      </c>
      <c r="F3613" s="174" t="s">
        <v>9305</v>
      </c>
      <c r="G3613" s="3" t="s">
        <v>96</v>
      </c>
      <c r="H3613" s="182">
        <v>0</v>
      </c>
      <c r="I3613" s="3">
        <v>0</v>
      </c>
      <c r="J3613" s="3">
        <v>0</v>
      </c>
      <c r="K3613" s="3" t="s">
        <v>18</v>
      </c>
      <c r="L3613" s="169">
        <v>416490</v>
      </c>
      <c r="M3613" s="169" t="s">
        <v>9306</v>
      </c>
      <c r="N3613" s="3">
        <v>36</v>
      </c>
      <c r="O3613" s="3" t="s">
        <v>8881</v>
      </c>
      <c r="P3613" s="3" t="s">
        <v>19</v>
      </c>
      <c r="Q3613" s="3"/>
      <c r="R3613" s="3"/>
    </row>
    <row r="3614" spans="1:18" ht="15" customHeight="1">
      <c r="A3614" s="3">
        <v>404529</v>
      </c>
      <c r="B3614" s="193" t="s">
        <v>54</v>
      </c>
      <c r="C3614" s="3">
        <v>11</v>
      </c>
      <c r="D3614" s="3" t="s">
        <v>1937</v>
      </c>
      <c r="E3614" s="169" t="s">
        <v>9307</v>
      </c>
      <c r="F3614" s="174" t="s">
        <v>9308</v>
      </c>
      <c r="G3614" s="3" t="s">
        <v>96</v>
      </c>
      <c r="H3614" s="182">
        <v>28.79</v>
      </c>
      <c r="I3614" s="3">
        <v>0</v>
      </c>
      <c r="J3614" s="3">
        <v>0</v>
      </c>
      <c r="K3614" s="3" t="s">
        <v>26</v>
      </c>
      <c r="L3614" s="169">
        <v>387577</v>
      </c>
      <c r="M3614" s="169" t="s">
        <v>9309</v>
      </c>
      <c r="N3614" s="3">
        <v>36</v>
      </c>
      <c r="O3614" s="3" t="s">
        <v>8881</v>
      </c>
      <c r="P3614" s="3" t="s">
        <v>19</v>
      </c>
      <c r="Q3614" s="3"/>
      <c r="R3614" s="3"/>
    </row>
    <row r="3615" spans="1:18" ht="15" customHeight="1">
      <c r="A3615" s="3">
        <v>404531</v>
      </c>
      <c r="B3615" s="193" t="s">
        <v>54</v>
      </c>
      <c r="C3615" s="3">
        <v>11</v>
      </c>
      <c r="D3615" s="3" t="s">
        <v>1937</v>
      </c>
      <c r="E3615" s="169" t="s">
        <v>9307</v>
      </c>
      <c r="F3615" s="174" t="s">
        <v>9308</v>
      </c>
      <c r="G3615" s="3" t="s">
        <v>96</v>
      </c>
      <c r="H3615" s="182">
        <v>19</v>
      </c>
      <c r="I3615" s="3">
        <v>0</v>
      </c>
      <c r="J3615" s="3">
        <v>0</v>
      </c>
      <c r="K3615" s="3" t="s">
        <v>26</v>
      </c>
      <c r="L3615" s="169">
        <v>387578</v>
      </c>
      <c r="M3615" s="169" t="s">
        <v>9310</v>
      </c>
      <c r="N3615" s="3">
        <v>36</v>
      </c>
      <c r="O3615" s="3" t="s">
        <v>8881</v>
      </c>
      <c r="P3615" s="3" t="s">
        <v>19</v>
      </c>
      <c r="Q3615" s="3"/>
      <c r="R3615" s="3"/>
    </row>
    <row r="3616" spans="1:18" ht="15" customHeight="1">
      <c r="A3616" s="3">
        <v>404528</v>
      </c>
      <c r="B3616" s="193" t="s">
        <v>54</v>
      </c>
      <c r="C3616" s="3">
        <v>11</v>
      </c>
      <c r="D3616" s="3" t="s">
        <v>1937</v>
      </c>
      <c r="E3616" s="169" t="s">
        <v>9311</v>
      </c>
      <c r="F3616" s="174" t="s">
        <v>9312</v>
      </c>
      <c r="G3616" s="3" t="s">
        <v>96</v>
      </c>
      <c r="H3616" s="182">
        <v>15.48</v>
      </c>
      <c r="I3616" s="3">
        <v>0</v>
      </c>
      <c r="J3616" s="3">
        <v>0</v>
      </c>
      <c r="K3616" s="3" t="s">
        <v>26</v>
      </c>
      <c r="L3616" s="169">
        <v>377833</v>
      </c>
      <c r="M3616" s="169" t="s">
        <v>9313</v>
      </c>
      <c r="N3616" s="3">
        <v>36</v>
      </c>
      <c r="O3616" s="3" t="s">
        <v>8881</v>
      </c>
      <c r="P3616" s="3" t="s">
        <v>19</v>
      </c>
      <c r="Q3616" s="3"/>
      <c r="R3616" s="3"/>
    </row>
    <row r="3617" spans="1:18" ht="15" customHeight="1">
      <c r="A3617" s="3">
        <v>404530</v>
      </c>
      <c r="B3617" s="193" t="s">
        <v>54</v>
      </c>
      <c r="C3617" s="3">
        <v>11</v>
      </c>
      <c r="D3617" s="3" t="s">
        <v>1937</v>
      </c>
      <c r="E3617" s="169" t="s">
        <v>9314</v>
      </c>
      <c r="F3617" s="169" t="s">
        <v>9315</v>
      </c>
      <c r="G3617" s="3" t="s">
        <v>96</v>
      </c>
      <c r="H3617" s="182">
        <v>45</v>
      </c>
      <c r="I3617" s="3">
        <v>0</v>
      </c>
      <c r="J3617" s="3">
        <v>8.3333333333333339</v>
      </c>
      <c r="K3617" s="3" t="s">
        <v>26</v>
      </c>
      <c r="L3617" s="169">
        <v>377835</v>
      </c>
      <c r="M3617" s="167" t="s">
        <v>9210</v>
      </c>
      <c r="N3617" s="3">
        <v>36</v>
      </c>
      <c r="O3617" s="3" t="s">
        <v>8881</v>
      </c>
      <c r="P3617" s="3" t="s">
        <v>19</v>
      </c>
      <c r="Q3617" s="3"/>
      <c r="R3617" s="3"/>
    </row>
    <row r="3618" spans="1:18" ht="15" customHeight="1">
      <c r="A3618" s="3">
        <v>404533</v>
      </c>
      <c r="B3618" s="193" t="s">
        <v>54</v>
      </c>
      <c r="C3618" s="3">
        <v>11</v>
      </c>
      <c r="D3618" s="3" t="s">
        <v>1937</v>
      </c>
      <c r="E3618" s="169" t="s">
        <v>9316</v>
      </c>
      <c r="F3618" s="169" t="s">
        <v>9317</v>
      </c>
      <c r="G3618" s="3" t="s">
        <v>96</v>
      </c>
      <c r="H3618" s="182">
        <v>0</v>
      </c>
      <c r="I3618" s="3">
        <v>0</v>
      </c>
      <c r="J3618" s="3">
        <v>0</v>
      </c>
      <c r="K3618" s="3" t="s">
        <v>18</v>
      </c>
      <c r="L3618" s="169">
        <v>405317</v>
      </c>
      <c r="M3618" s="169" t="s">
        <v>9318</v>
      </c>
      <c r="N3618" s="3">
        <v>36</v>
      </c>
      <c r="O3618" s="3" t="s">
        <v>8881</v>
      </c>
      <c r="P3618" s="3" t="s">
        <v>19</v>
      </c>
      <c r="Q3618" s="3"/>
      <c r="R3618" s="3"/>
    </row>
    <row r="3619" spans="1:18" ht="15" customHeight="1">
      <c r="A3619" s="3">
        <v>404524</v>
      </c>
      <c r="B3619" s="193" t="s">
        <v>54</v>
      </c>
      <c r="C3619" s="3">
        <v>11</v>
      </c>
      <c r="D3619" s="3" t="s">
        <v>1937</v>
      </c>
      <c r="E3619" s="169" t="s">
        <v>9319</v>
      </c>
      <c r="F3619" s="174" t="s">
        <v>9320</v>
      </c>
      <c r="G3619" s="3" t="s">
        <v>96</v>
      </c>
      <c r="H3619" s="182">
        <v>0</v>
      </c>
      <c r="I3619" s="3">
        <v>0</v>
      </c>
      <c r="J3619" s="3">
        <v>0</v>
      </c>
      <c r="K3619" s="3" t="s">
        <v>18</v>
      </c>
      <c r="L3619" s="169">
        <v>378420</v>
      </c>
      <c r="M3619" s="169" t="s">
        <v>9321</v>
      </c>
      <c r="N3619" s="3">
        <v>36</v>
      </c>
      <c r="O3619" s="3" t="s">
        <v>8881</v>
      </c>
      <c r="P3619" s="3" t="s">
        <v>19</v>
      </c>
      <c r="Q3619" s="3"/>
      <c r="R3619" s="3"/>
    </row>
    <row r="3620" spans="1:18" ht="15" customHeight="1">
      <c r="A3620" s="3">
        <v>404532</v>
      </c>
      <c r="B3620" s="193" t="s">
        <v>54</v>
      </c>
      <c r="C3620" s="3">
        <v>11</v>
      </c>
      <c r="D3620" s="3" t="s">
        <v>1937</v>
      </c>
      <c r="E3620" s="169" t="s">
        <v>9322</v>
      </c>
      <c r="F3620" s="174" t="s">
        <v>9323</v>
      </c>
      <c r="G3620" s="3" t="s">
        <v>96</v>
      </c>
      <c r="H3620" s="182">
        <v>19</v>
      </c>
      <c r="I3620" s="3">
        <v>0</v>
      </c>
      <c r="J3620" s="3">
        <v>8.3333333333333339</v>
      </c>
      <c r="K3620" s="3" t="s">
        <v>26</v>
      </c>
      <c r="L3620" s="169">
        <v>432768</v>
      </c>
      <c r="M3620" s="169" t="s">
        <v>9324</v>
      </c>
      <c r="N3620" s="3">
        <v>36</v>
      </c>
      <c r="O3620" s="3" t="s">
        <v>8881</v>
      </c>
      <c r="P3620" s="3" t="s">
        <v>19</v>
      </c>
      <c r="Q3620" s="3"/>
      <c r="R3620" s="3"/>
    </row>
    <row r="3621" spans="1:18" ht="15" customHeight="1">
      <c r="A3621" s="3">
        <v>404535</v>
      </c>
      <c r="B3621" s="193" t="s">
        <v>54</v>
      </c>
      <c r="C3621" s="3">
        <v>11</v>
      </c>
      <c r="D3621" s="3" t="s">
        <v>1937</v>
      </c>
      <c r="E3621" s="169" t="s">
        <v>9325</v>
      </c>
      <c r="F3621" s="174" t="s">
        <v>9326</v>
      </c>
      <c r="G3621" s="3" t="s">
        <v>96</v>
      </c>
      <c r="H3621" s="182">
        <v>0</v>
      </c>
      <c r="I3621" s="3">
        <v>0</v>
      </c>
      <c r="J3621" s="3">
        <v>0</v>
      </c>
      <c r="K3621" s="3" t="s">
        <v>18</v>
      </c>
      <c r="L3621" s="169">
        <v>384441</v>
      </c>
      <c r="M3621" s="169" t="s">
        <v>9327</v>
      </c>
      <c r="N3621" s="3">
        <v>36</v>
      </c>
      <c r="O3621" s="3" t="s">
        <v>8881</v>
      </c>
      <c r="P3621" s="3" t="s">
        <v>19</v>
      </c>
      <c r="Q3621" s="3"/>
      <c r="R3621" s="3"/>
    </row>
    <row r="3622" spans="1:18" ht="15" customHeight="1">
      <c r="A3622" s="3">
        <v>404526</v>
      </c>
      <c r="B3622" s="193" t="s">
        <v>54</v>
      </c>
      <c r="C3622" s="3">
        <v>11</v>
      </c>
      <c r="D3622" s="3" t="s">
        <v>1937</v>
      </c>
      <c r="E3622" s="169" t="s">
        <v>9328</v>
      </c>
      <c r="F3622" s="169" t="s">
        <v>9329</v>
      </c>
      <c r="G3622" s="3" t="s">
        <v>96</v>
      </c>
      <c r="H3622" s="182">
        <v>0</v>
      </c>
      <c r="I3622" s="3">
        <v>0</v>
      </c>
      <c r="J3622" s="3">
        <v>0</v>
      </c>
      <c r="K3622" s="3" t="s">
        <v>18</v>
      </c>
      <c r="L3622" s="169">
        <v>367873</v>
      </c>
      <c r="M3622" s="169" t="s">
        <v>9330</v>
      </c>
      <c r="N3622" s="3">
        <v>36</v>
      </c>
      <c r="O3622" s="3" t="s">
        <v>8881</v>
      </c>
      <c r="P3622" s="3" t="s">
        <v>19</v>
      </c>
      <c r="Q3622" s="3"/>
      <c r="R3622" s="3"/>
    </row>
    <row r="3623" spans="1:18" ht="15" customHeight="1">
      <c r="A3623" s="3">
        <v>404537</v>
      </c>
      <c r="B3623" s="193" t="s">
        <v>54</v>
      </c>
      <c r="C3623" s="3">
        <v>11</v>
      </c>
      <c r="D3623" s="3" t="s">
        <v>1937</v>
      </c>
      <c r="E3623" s="169" t="s">
        <v>9331</v>
      </c>
      <c r="F3623" s="169" t="s">
        <v>9332</v>
      </c>
      <c r="G3623" s="3" t="s">
        <v>96</v>
      </c>
      <c r="H3623" s="182">
        <v>0</v>
      </c>
      <c r="I3623" s="3">
        <v>0</v>
      </c>
      <c r="J3623" s="3">
        <v>0</v>
      </c>
      <c r="K3623" s="3" t="s">
        <v>18</v>
      </c>
      <c r="L3623" s="169">
        <v>404471</v>
      </c>
      <c r="M3623" s="167" t="s">
        <v>9210</v>
      </c>
      <c r="N3623" s="3">
        <v>36</v>
      </c>
      <c r="O3623" s="3" t="s">
        <v>8881</v>
      </c>
      <c r="P3623" s="3" t="s">
        <v>19</v>
      </c>
      <c r="Q3623" s="3"/>
      <c r="R3623" s="3"/>
    </row>
    <row r="3624" spans="1:18" ht="15" customHeight="1">
      <c r="A3624" s="3">
        <v>404539</v>
      </c>
      <c r="B3624" s="193" t="s">
        <v>54</v>
      </c>
      <c r="C3624" s="3">
        <v>11</v>
      </c>
      <c r="D3624" s="3" t="s">
        <v>1937</v>
      </c>
      <c r="E3624" s="169" t="s">
        <v>9333</v>
      </c>
      <c r="F3624" s="174" t="s">
        <v>9334</v>
      </c>
      <c r="G3624" s="3" t="s">
        <v>96</v>
      </c>
      <c r="H3624" s="182">
        <v>0</v>
      </c>
      <c r="I3624" s="3">
        <v>0</v>
      </c>
      <c r="J3624" s="3">
        <v>0</v>
      </c>
      <c r="K3624" s="3" t="s">
        <v>18</v>
      </c>
      <c r="L3624" s="169">
        <v>390000</v>
      </c>
      <c r="M3624" s="167" t="s">
        <v>9210</v>
      </c>
      <c r="N3624" s="3">
        <v>36</v>
      </c>
      <c r="O3624" s="3" t="s">
        <v>8881</v>
      </c>
      <c r="P3624" s="3" t="s">
        <v>19</v>
      </c>
      <c r="Q3624" s="3"/>
      <c r="R3624" s="3"/>
    </row>
    <row r="3625" spans="1:18" ht="15" customHeight="1">
      <c r="A3625" s="3">
        <v>404538</v>
      </c>
      <c r="B3625" s="193" t="s">
        <v>54</v>
      </c>
      <c r="C3625" s="3">
        <v>11</v>
      </c>
      <c r="D3625" s="3" t="s">
        <v>1937</v>
      </c>
      <c r="E3625" s="169" t="s">
        <v>9335</v>
      </c>
      <c r="F3625" s="174" t="s">
        <v>9336</v>
      </c>
      <c r="G3625" s="3" t="s">
        <v>96</v>
      </c>
      <c r="H3625" s="182">
        <v>0</v>
      </c>
      <c r="I3625" s="3">
        <v>0</v>
      </c>
      <c r="J3625" s="3">
        <v>8.3333333333333339</v>
      </c>
      <c r="K3625" s="3" t="s">
        <v>26</v>
      </c>
      <c r="L3625" s="169">
        <v>404391</v>
      </c>
      <c r="M3625" s="169" t="s">
        <v>9337</v>
      </c>
      <c r="N3625" s="3">
        <v>36</v>
      </c>
      <c r="O3625" s="3" t="s">
        <v>8881</v>
      </c>
      <c r="P3625" s="3" t="s">
        <v>19</v>
      </c>
      <c r="Q3625" s="3"/>
      <c r="R3625" s="3"/>
    </row>
    <row r="3626" spans="1:18" ht="15" customHeight="1">
      <c r="A3626" s="3">
        <v>404541</v>
      </c>
      <c r="B3626" s="193" t="s">
        <v>54</v>
      </c>
      <c r="C3626" s="3">
        <v>11</v>
      </c>
      <c r="D3626" s="3" t="s">
        <v>1937</v>
      </c>
      <c r="E3626" s="169" t="s">
        <v>9338</v>
      </c>
      <c r="F3626" s="174" t="s">
        <v>9339</v>
      </c>
      <c r="G3626" s="3" t="s">
        <v>96</v>
      </c>
      <c r="H3626" s="182">
        <v>60</v>
      </c>
      <c r="I3626" s="3">
        <v>0</v>
      </c>
      <c r="J3626" s="3">
        <v>16.666666666666668</v>
      </c>
      <c r="K3626" s="3" t="s">
        <v>26</v>
      </c>
      <c r="L3626" s="169">
        <v>601872</v>
      </c>
      <c r="M3626" s="167" t="s">
        <v>9210</v>
      </c>
      <c r="N3626" s="3">
        <v>36</v>
      </c>
      <c r="O3626" s="3" t="s">
        <v>8881</v>
      </c>
      <c r="P3626" s="3" t="s">
        <v>19</v>
      </c>
      <c r="Q3626" s="3"/>
      <c r="R3626" s="3"/>
    </row>
    <row r="3627" spans="1:18" ht="15" customHeight="1">
      <c r="A3627" s="3">
        <v>404543</v>
      </c>
      <c r="B3627" s="193" t="s">
        <v>54</v>
      </c>
      <c r="C3627" s="3">
        <v>11</v>
      </c>
      <c r="D3627" s="3" t="s">
        <v>1937</v>
      </c>
      <c r="E3627" s="169" t="s">
        <v>9340</v>
      </c>
      <c r="F3627" s="174" t="s">
        <v>9341</v>
      </c>
      <c r="G3627" s="3" t="s">
        <v>96</v>
      </c>
      <c r="H3627" s="182">
        <v>0</v>
      </c>
      <c r="I3627" s="3">
        <v>0</v>
      </c>
      <c r="J3627" s="3">
        <v>0</v>
      </c>
      <c r="K3627" s="3" t="s">
        <v>18</v>
      </c>
      <c r="L3627" s="169">
        <v>405306</v>
      </c>
      <c r="M3627" s="167" t="s">
        <v>9210</v>
      </c>
      <c r="N3627" s="3">
        <v>36</v>
      </c>
      <c r="O3627" s="3" t="s">
        <v>8881</v>
      </c>
      <c r="P3627" s="3" t="s">
        <v>19</v>
      </c>
      <c r="Q3627" s="3"/>
      <c r="R3627" s="3"/>
    </row>
    <row r="3628" spans="1:18" ht="15" customHeight="1">
      <c r="A3628" s="3">
        <v>404536</v>
      </c>
      <c r="B3628" s="193" t="s">
        <v>54</v>
      </c>
      <c r="C3628" s="3">
        <v>11</v>
      </c>
      <c r="D3628" s="3" t="s">
        <v>1937</v>
      </c>
      <c r="E3628" s="169" t="s">
        <v>9342</v>
      </c>
      <c r="F3628" s="174" t="s">
        <v>9343</v>
      </c>
      <c r="G3628" s="3" t="s">
        <v>96</v>
      </c>
      <c r="H3628" s="182">
        <v>0</v>
      </c>
      <c r="I3628" s="3">
        <v>0</v>
      </c>
      <c r="J3628" s="3">
        <v>0</v>
      </c>
      <c r="K3628" s="3" t="s">
        <v>18</v>
      </c>
      <c r="L3628" s="169">
        <v>379054</v>
      </c>
      <c r="M3628" s="167" t="s">
        <v>9210</v>
      </c>
      <c r="N3628" s="3">
        <v>36</v>
      </c>
      <c r="O3628" s="3" t="s">
        <v>8881</v>
      </c>
      <c r="P3628" s="3" t="s">
        <v>19</v>
      </c>
      <c r="Q3628" s="3"/>
      <c r="R3628" s="3"/>
    </row>
    <row r="3629" spans="1:18" ht="15" customHeight="1">
      <c r="A3629" s="3">
        <v>404545</v>
      </c>
      <c r="B3629" s="193" t="s">
        <v>54</v>
      </c>
      <c r="C3629" s="3">
        <v>11</v>
      </c>
      <c r="D3629" s="3" t="s">
        <v>1937</v>
      </c>
      <c r="E3629" s="169" t="s">
        <v>9344</v>
      </c>
      <c r="F3629" s="169" t="s">
        <v>9345</v>
      </c>
      <c r="G3629" s="3" t="s">
        <v>96</v>
      </c>
      <c r="H3629" s="182">
        <v>10.15</v>
      </c>
      <c r="I3629" s="3">
        <v>0</v>
      </c>
      <c r="J3629" s="3">
        <v>0</v>
      </c>
      <c r="K3629" s="3" t="s">
        <v>18</v>
      </c>
      <c r="L3629" s="169">
        <v>336887</v>
      </c>
      <c r="M3629" s="167" t="s">
        <v>9210</v>
      </c>
      <c r="N3629" s="3">
        <v>36</v>
      </c>
      <c r="O3629" s="3" t="s">
        <v>8881</v>
      </c>
      <c r="P3629" s="3" t="s">
        <v>19</v>
      </c>
      <c r="Q3629" s="3"/>
      <c r="R3629" s="3"/>
    </row>
    <row r="3630" spans="1:18" ht="15" customHeight="1">
      <c r="A3630" s="3">
        <v>404547</v>
      </c>
      <c r="B3630" s="193" t="s">
        <v>54</v>
      </c>
      <c r="C3630" s="3">
        <v>11</v>
      </c>
      <c r="D3630" s="3" t="s">
        <v>1937</v>
      </c>
      <c r="E3630" s="169" t="s">
        <v>9346</v>
      </c>
      <c r="F3630" s="174" t="s">
        <v>9347</v>
      </c>
      <c r="G3630" s="3" t="s">
        <v>96</v>
      </c>
      <c r="H3630" s="182">
        <v>319.63</v>
      </c>
      <c r="I3630" s="3">
        <v>0</v>
      </c>
      <c r="J3630" s="3">
        <v>8.3333333333333339</v>
      </c>
      <c r="K3630" s="3" t="s">
        <v>26</v>
      </c>
      <c r="L3630" s="169">
        <v>416491</v>
      </c>
      <c r="M3630" s="167" t="s">
        <v>9348</v>
      </c>
      <c r="N3630" s="3">
        <v>36</v>
      </c>
      <c r="O3630" s="3" t="s">
        <v>8881</v>
      </c>
      <c r="P3630" s="3" t="s">
        <v>19</v>
      </c>
      <c r="Q3630" s="3"/>
      <c r="R3630" s="3"/>
    </row>
    <row r="3631" spans="1:18" ht="15" customHeight="1">
      <c r="A3631" s="3">
        <v>404542</v>
      </c>
      <c r="B3631" s="193" t="s">
        <v>54</v>
      </c>
      <c r="C3631" s="3">
        <v>11</v>
      </c>
      <c r="D3631" s="3" t="s">
        <v>1937</v>
      </c>
      <c r="E3631" s="169" t="s">
        <v>9349</v>
      </c>
      <c r="F3631" s="169" t="s">
        <v>9350</v>
      </c>
      <c r="G3631" s="3" t="s">
        <v>96</v>
      </c>
      <c r="H3631" s="182">
        <v>29.8</v>
      </c>
      <c r="I3631" s="3">
        <v>0</v>
      </c>
      <c r="J3631" s="3">
        <v>0</v>
      </c>
      <c r="K3631" s="3" t="s">
        <v>26</v>
      </c>
      <c r="L3631" s="169">
        <v>405319</v>
      </c>
      <c r="M3631" s="167" t="s">
        <v>9210</v>
      </c>
      <c r="N3631" s="3">
        <v>36</v>
      </c>
      <c r="O3631" s="3" t="s">
        <v>8881</v>
      </c>
      <c r="P3631" s="3" t="s">
        <v>19</v>
      </c>
      <c r="Q3631" s="3"/>
      <c r="R3631" s="3"/>
    </row>
    <row r="3632" spans="1:18" ht="15" customHeight="1">
      <c r="A3632" s="3">
        <v>404508</v>
      </c>
      <c r="B3632" s="193" t="s">
        <v>54</v>
      </c>
      <c r="C3632" s="3">
        <v>11</v>
      </c>
      <c r="D3632" s="3" t="s">
        <v>1937</v>
      </c>
      <c r="E3632" s="169" t="s">
        <v>9351</v>
      </c>
      <c r="F3632" s="174" t="s">
        <v>9352</v>
      </c>
      <c r="G3632" s="3" t="s">
        <v>96</v>
      </c>
      <c r="H3632" s="182">
        <v>0</v>
      </c>
      <c r="I3632" s="3">
        <v>0</v>
      </c>
      <c r="J3632" s="3">
        <v>0</v>
      </c>
      <c r="K3632" s="3" t="s">
        <v>18</v>
      </c>
      <c r="L3632" s="169">
        <v>351824</v>
      </c>
      <c r="M3632" s="169" t="s">
        <v>9353</v>
      </c>
      <c r="N3632" s="3">
        <v>36</v>
      </c>
      <c r="O3632" s="3" t="s">
        <v>8881</v>
      </c>
      <c r="P3632" s="3" t="s">
        <v>19</v>
      </c>
      <c r="Q3632" s="3"/>
      <c r="R3632" s="3"/>
    </row>
    <row r="3633" spans="1:18" ht="15" customHeight="1">
      <c r="A3633" s="3">
        <v>404549</v>
      </c>
      <c r="B3633" s="193" t="s">
        <v>54</v>
      </c>
      <c r="C3633" s="3">
        <v>11</v>
      </c>
      <c r="D3633" s="3" t="s">
        <v>1937</v>
      </c>
      <c r="E3633" s="169" t="s">
        <v>9354</v>
      </c>
      <c r="F3633" s="174" t="s">
        <v>9355</v>
      </c>
      <c r="G3633" s="3" t="s">
        <v>96</v>
      </c>
      <c r="H3633" s="182">
        <v>0</v>
      </c>
      <c r="I3633" s="3">
        <v>0</v>
      </c>
      <c r="J3633" s="3">
        <v>0</v>
      </c>
      <c r="K3633" s="3" t="s">
        <v>18</v>
      </c>
      <c r="L3633" s="169">
        <v>378428</v>
      </c>
      <c r="M3633" s="169" t="s">
        <v>9356</v>
      </c>
      <c r="N3633" s="3">
        <v>36</v>
      </c>
      <c r="O3633" s="3" t="s">
        <v>8881</v>
      </c>
      <c r="P3633" s="3" t="s">
        <v>19</v>
      </c>
      <c r="Q3633" s="3"/>
      <c r="R3633" s="3"/>
    </row>
    <row r="3634" spans="1:18" ht="15" customHeight="1">
      <c r="A3634" s="3">
        <v>404551</v>
      </c>
      <c r="B3634" s="193" t="s">
        <v>54</v>
      </c>
      <c r="C3634" s="3">
        <v>11</v>
      </c>
      <c r="D3634" s="3" t="s">
        <v>1937</v>
      </c>
      <c r="E3634" s="169" t="s">
        <v>9357</v>
      </c>
      <c r="F3634" s="174" t="s">
        <v>9358</v>
      </c>
      <c r="G3634" s="3" t="s">
        <v>96</v>
      </c>
      <c r="H3634" s="182">
        <v>11.3</v>
      </c>
      <c r="I3634" s="3">
        <v>0</v>
      </c>
      <c r="J3634" s="3">
        <v>0</v>
      </c>
      <c r="K3634" s="3" t="s">
        <v>26</v>
      </c>
      <c r="L3634" s="169">
        <v>416493</v>
      </c>
      <c r="M3634" s="169" t="s">
        <v>9359</v>
      </c>
      <c r="N3634" s="3">
        <v>36</v>
      </c>
      <c r="O3634" s="3" t="s">
        <v>8881</v>
      </c>
      <c r="P3634" s="3" t="s">
        <v>19</v>
      </c>
      <c r="Q3634" s="3"/>
      <c r="R3634" s="3"/>
    </row>
    <row r="3635" spans="1:18" ht="15" customHeight="1">
      <c r="A3635" s="3">
        <v>404550</v>
      </c>
      <c r="B3635" s="193" t="s">
        <v>54</v>
      </c>
      <c r="C3635" s="3">
        <v>11</v>
      </c>
      <c r="D3635" s="3" t="s">
        <v>1937</v>
      </c>
      <c r="E3635" s="169" t="s">
        <v>9360</v>
      </c>
      <c r="F3635" s="174" t="s">
        <v>9361</v>
      </c>
      <c r="G3635" s="3" t="s">
        <v>96</v>
      </c>
      <c r="H3635" s="182">
        <v>0</v>
      </c>
      <c r="I3635" s="3">
        <v>0</v>
      </c>
      <c r="J3635" s="3">
        <v>0</v>
      </c>
      <c r="K3635" s="3" t="s">
        <v>18</v>
      </c>
      <c r="L3635" s="169">
        <v>376125</v>
      </c>
      <c r="M3635" s="167" t="s">
        <v>9210</v>
      </c>
      <c r="N3635" s="3">
        <v>36</v>
      </c>
      <c r="O3635" s="3" t="s">
        <v>8881</v>
      </c>
      <c r="P3635" s="3" t="s">
        <v>19</v>
      </c>
      <c r="Q3635" s="3"/>
      <c r="R3635" s="3"/>
    </row>
    <row r="3636" spans="1:18" ht="15" customHeight="1">
      <c r="A3636" s="3">
        <v>404548</v>
      </c>
      <c r="B3636" s="193" t="s">
        <v>54</v>
      </c>
      <c r="C3636" s="3">
        <v>11</v>
      </c>
      <c r="D3636" s="3" t="s">
        <v>1937</v>
      </c>
      <c r="E3636" s="169" t="s">
        <v>9362</v>
      </c>
      <c r="F3636" s="174" t="s">
        <v>9363</v>
      </c>
      <c r="G3636" s="3" t="s">
        <v>96</v>
      </c>
      <c r="H3636" s="182">
        <v>72.319999999999993</v>
      </c>
      <c r="I3636" s="3">
        <v>0</v>
      </c>
      <c r="J3636" s="3">
        <v>8.3333333333333339</v>
      </c>
      <c r="K3636" s="3" t="s">
        <v>26</v>
      </c>
      <c r="L3636" s="169">
        <v>604119</v>
      </c>
      <c r="M3636" s="169" t="s">
        <v>9364</v>
      </c>
      <c r="N3636" s="3">
        <v>36</v>
      </c>
      <c r="O3636" s="3" t="s">
        <v>8881</v>
      </c>
      <c r="P3636" s="3" t="s">
        <v>19</v>
      </c>
      <c r="Q3636" s="3"/>
      <c r="R3636" s="3"/>
    </row>
    <row r="3637" spans="1:18" ht="15" customHeight="1">
      <c r="A3637" s="3">
        <v>404534</v>
      </c>
      <c r="B3637" s="193" t="s">
        <v>54</v>
      </c>
      <c r="C3637" s="3">
        <v>11</v>
      </c>
      <c r="D3637" s="3" t="s">
        <v>1937</v>
      </c>
      <c r="E3637" s="169" t="s">
        <v>9365</v>
      </c>
      <c r="F3637" s="174" t="s">
        <v>9366</v>
      </c>
      <c r="G3637" s="3" t="s">
        <v>96</v>
      </c>
      <c r="H3637" s="182">
        <v>23.61</v>
      </c>
      <c r="I3637" s="3">
        <v>0</v>
      </c>
      <c r="J3637" s="3">
        <v>0</v>
      </c>
      <c r="K3637" s="3" t="s">
        <v>26</v>
      </c>
      <c r="L3637" s="169">
        <v>385941</v>
      </c>
      <c r="M3637" s="169" t="s">
        <v>9367</v>
      </c>
      <c r="N3637" s="3">
        <v>36</v>
      </c>
      <c r="O3637" s="3" t="s">
        <v>8881</v>
      </c>
      <c r="P3637" s="3" t="s">
        <v>19</v>
      </c>
      <c r="Q3637" s="3"/>
      <c r="R3637" s="3"/>
    </row>
    <row r="3638" spans="1:18" ht="15" customHeight="1">
      <c r="A3638" s="3">
        <v>404546</v>
      </c>
      <c r="B3638" s="193" t="s">
        <v>54</v>
      </c>
      <c r="C3638" s="3">
        <v>11</v>
      </c>
      <c r="D3638" s="3" t="s">
        <v>1937</v>
      </c>
      <c r="E3638" s="169" t="s">
        <v>9368</v>
      </c>
      <c r="F3638" s="174" t="s">
        <v>9369</v>
      </c>
      <c r="G3638" s="3" t="s">
        <v>96</v>
      </c>
      <c r="H3638" s="182">
        <v>0</v>
      </c>
      <c r="I3638" s="3">
        <v>0</v>
      </c>
      <c r="J3638" s="3">
        <v>8.3333333333333339</v>
      </c>
      <c r="K3638" s="3" t="s">
        <v>26</v>
      </c>
      <c r="L3638" s="169">
        <v>378920</v>
      </c>
      <c r="M3638" s="169" t="s">
        <v>9370</v>
      </c>
      <c r="N3638" s="3">
        <v>36</v>
      </c>
      <c r="O3638" s="3" t="s">
        <v>8881</v>
      </c>
      <c r="P3638" s="3" t="s">
        <v>19</v>
      </c>
      <c r="Q3638" s="3"/>
      <c r="R3638" s="3"/>
    </row>
    <row r="3639" spans="1:18" ht="15" customHeight="1">
      <c r="A3639" s="3">
        <v>404553</v>
      </c>
      <c r="B3639" s="193" t="s">
        <v>54</v>
      </c>
      <c r="C3639" s="3">
        <v>11</v>
      </c>
      <c r="D3639" s="3" t="s">
        <v>1937</v>
      </c>
      <c r="E3639" s="169" t="s">
        <v>9371</v>
      </c>
      <c r="F3639" s="174" t="s">
        <v>9372</v>
      </c>
      <c r="G3639" s="3" t="s">
        <v>96</v>
      </c>
      <c r="H3639" s="182">
        <v>16.829999999999998</v>
      </c>
      <c r="I3639" s="3">
        <v>0</v>
      </c>
      <c r="J3639" s="3">
        <v>0</v>
      </c>
      <c r="K3639" s="3" t="s">
        <v>26</v>
      </c>
      <c r="L3639" s="169">
        <v>483568</v>
      </c>
      <c r="M3639" s="169" t="s">
        <v>9373</v>
      </c>
      <c r="N3639" s="3">
        <v>36</v>
      </c>
      <c r="O3639" s="3" t="s">
        <v>8881</v>
      </c>
      <c r="P3639" s="3" t="s">
        <v>19</v>
      </c>
      <c r="Q3639" s="3"/>
      <c r="R3639" s="3"/>
    </row>
    <row r="3640" spans="1:18" ht="15" customHeight="1">
      <c r="A3640" s="3">
        <v>404555</v>
      </c>
      <c r="B3640" s="193" t="s">
        <v>54</v>
      </c>
      <c r="C3640" s="3">
        <v>11</v>
      </c>
      <c r="D3640" s="3" t="s">
        <v>1937</v>
      </c>
      <c r="E3640" s="169" t="s">
        <v>9374</v>
      </c>
      <c r="F3640" s="174" t="s">
        <v>9375</v>
      </c>
      <c r="G3640" s="3" t="s">
        <v>96</v>
      </c>
      <c r="H3640" s="182">
        <v>0</v>
      </c>
      <c r="I3640" s="3">
        <v>0</v>
      </c>
      <c r="J3640" s="3">
        <v>0</v>
      </c>
      <c r="K3640" s="3" t="s">
        <v>18</v>
      </c>
      <c r="L3640" s="169">
        <v>405300</v>
      </c>
      <c r="M3640" s="167" t="s">
        <v>9376</v>
      </c>
      <c r="N3640" s="3">
        <v>36</v>
      </c>
      <c r="O3640" s="3" t="s">
        <v>8881</v>
      </c>
      <c r="P3640" s="3" t="s">
        <v>19</v>
      </c>
      <c r="Q3640" s="3"/>
      <c r="R3640" s="3"/>
    </row>
    <row r="3641" spans="1:18" ht="15" customHeight="1">
      <c r="A3641" s="3">
        <v>404556</v>
      </c>
      <c r="B3641" s="193" t="s">
        <v>54</v>
      </c>
      <c r="C3641" s="3">
        <v>11</v>
      </c>
      <c r="D3641" s="3" t="s">
        <v>1937</v>
      </c>
      <c r="E3641" s="169" t="s">
        <v>9377</v>
      </c>
      <c r="F3641" s="174" t="s">
        <v>9378</v>
      </c>
      <c r="G3641" s="3" t="s">
        <v>96</v>
      </c>
      <c r="H3641" s="182">
        <v>42</v>
      </c>
      <c r="I3641" s="3">
        <v>0</v>
      </c>
      <c r="J3641" s="3">
        <v>0</v>
      </c>
      <c r="K3641" s="3" t="s">
        <v>26</v>
      </c>
      <c r="L3641" s="169">
        <v>483553</v>
      </c>
      <c r="M3641" s="169" t="s">
        <v>9379</v>
      </c>
      <c r="N3641" s="3">
        <v>36</v>
      </c>
      <c r="O3641" s="3" t="s">
        <v>8881</v>
      </c>
      <c r="P3641" s="3" t="s">
        <v>19</v>
      </c>
      <c r="Q3641" s="3"/>
      <c r="R3641" s="3"/>
    </row>
    <row r="3642" spans="1:18" ht="15" customHeight="1">
      <c r="A3642" s="3">
        <v>404554</v>
      </c>
      <c r="B3642" s="193" t="s">
        <v>54</v>
      </c>
      <c r="C3642" s="3">
        <v>11</v>
      </c>
      <c r="D3642" s="3" t="s">
        <v>1937</v>
      </c>
      <c r="E3642" s="169" t="s">
        <v>9380</v>
      </c>
      <c r="F3642" s="174" t="s">
        <v>9381</v>
      </c>
      <c r="G3642" s="3" t="s">
        <v>96</v>
      </c>
      <c r="H3642" s="182">
        <v>25</v>
      </c>
      <c r="I3642" s="3">
        <v>0</v>
      </c>
      <c r="J3642" s="3">
        <v>8.3333333333333339</v>
      </c>
      <c r="K3642" s="3" t="s">
        <v>26</v>
      </c>
      <c r="L3642" s="169">
        <v>432774</v>
      </c>
      <c r="M3642" s="169" t="s">
        <v>9382</v>
      </c>
      <c r="N3642" s="3">
        <v>36</v>
      </c>
      <c r="O3642" s="3" t="s">
        <v>8881</v>
      </c>
      <c r="P3642" s="3" t="s">
        <v>19</v>
      </c>
      <c r="Q3642" s="3"/>
      <c r="R3642" s="3"/>
    </row>
    <row r="3643" spans="1:18" ht="15" customHeight="1">
      <c r="A3643" s="3">
        <v>404557</v>
      </c>
      <c r="B3643" s="193" t="s">
        <v>54</v>
      </c>
      <c r="C3643" s="3">
        <v>11</v>
      </c>
      <c r="D3643" s="3" t="s">
        <v>1937</v>
      </c>
      <c r="E3643" s="169" t="s">
        <v>9383</v>
      </c>
      <c r="F3643" s="174" t="s">
        <v>9384</v>
      </c>
      <c r="G3643" s="3" t="s">
        <v>96</v>
      </c>
      <c r="H3643" s="182">
        <v>21.7</v>
      </c>
      <c r="I3643" s="3">
        <v>0</v>
      </c>
      <c r="J3643" s="3">
        <v>8.3333333333333339</v>
      </c>
      <c r="K3643" s="3" t="s">
        <v>26</v>
      </c>
      <c r="L3643" s="169">
        <v>428391</v>
      </c>
      <c r="M3643" s="167" t="s">
        <v>9210</v>
      </c>
      <c r="N3643" s="3">
        <v>36</v>
      </c>
      <c r="O3643" s="3" t="s">
        <v>8881</v>
      </c>
      <c r="P3643" s="3" t="s">
        <v>19</v>
      </c>
      <c r="Q3643" s="3"/>
      <c r="R3643" s="3"/>
    </row>
    <row r="3644" spans="1:18" ht="15" customHeight="1">
      <c r="A3644" s="3">
        <v>404559</v>
      </c>
      <c r="B3644" s="193" t="s">
        <v>54</v>
      </c>
      <c r="C3644" s="3">
        <v>11</v>
      </c>
      <c r="D3644" s="3" t="s">
        <v>1937</v>
      </c>
      <c r="E3644" s="169" t="s">
        <v>9385</v>
      </c>
      <c r="F3644" s="174" t="s">
        <v>9386</v>
      </c>
      <c r="G3644" s="3" t="s">
        <v>96</v>
      </c>
      <c r="H3644" s="182">
        <v>0</v>
      </c>
      <c r="I3644" s="3">
        <v>0</v>
      </c>
      <c r="J3644" s="3">
        <v>0</v>
      </c>
      <c r="K3644" s="3" t="s">
        <v>18</v>
      </c>
      <c r="L3644" s="169">
        <v>365316</v>
      </c>
      <c r="M3644" s="169" t="s">
        <v>9387</v>
      </c>
      <c r="N3644" s="3">
        <v>36</v>
      </c>
      <c r="O3644" s="3" t="s">
        <v>8881</v>
      </c>
      <c r="P3644" s="3" t="s">
        <v>19</v>
      </c>
      <c r="Q3644" s="3"/>
      <c r="R3644" s="3"/>
    </row>
    <row r="3645" spans="1:18" ht="15" customHeight="1">
      <c r="A3645" s="3">
        <v>404540</v>
      </c>
      <c r="B3645" s="193" t="s">
        <v>54</v>
      </c>
      <c r="C3645" s="3">
        <v>11</v>
      </c>
      <c r="D3645" s="3" t="s">
        <v>1937</v>
      </c>
      <c r="E3645" s="169" t="s">
        <v>9388</v>
      </c>
      <c r="F3645" s="174" t="s">
        <v>9389</v>
      </c>
      <c r="G3645" s="3" t="s">
        <v>96</v>
      </c>
      <c r="H3645" s="182">
        <v>0</v>
      </c>
      <c r="I3645" s="3">
        <v>0</v>
      </c>
      <c r="J3645" s="3">
        <v>0</v>
      </c>
      <c r="K3645" s="3" t="s">
        <v>18</v>
      </c>
      <c r="L3645" s="169">
        <v>389578</v>
      </c>
      <c r="M3645" s="167" t="s">
        <v>9210</v>
      </c>
      <c r="N3645" s="3">
        <v>36</v>
      </c>
      <c r="O3645" s="3" t="s">
        <v>8881</v>
      </c>
      <c r="P3645" s="3" t="s">
        <v>19</v>
      </c>
      <c r="Q3645" s="3"/>
      <c r="R3645" s="3"/>
    </row>
    <row r="3646" spans="1:18" ht="15" customHeight="1">
      <c r="A3646" s="3">
        <v>404561</v>
      </c>
      <c r="B3646" s="193" t="s">
        <v>54</v>
      </c>
      <c r="C3646" s="3">
        <v>11</v>
      </c>
      <c r="D3646" s="3" t="s">
        <v>1937</v>
      </c>
      <c r="E3646" s="169" t="s">
        <v>9390</v>
      </c>
      <c r="F3646" s="174" t="s">
        <v>9391</v>
      </c>
      <c r="G3646" s="3" t="s">
        <v>96</v>
      </c>
      <c r="H3646" s="182">
        <v>0</v>
      </c>
      <c r="I3646" s="3">
        <v>0</v>
      </c>
      <c r="J3646" s="3">
        <v>0</v>
      </c>
      <c r="K3646" s="3" t="s">
        <v>18</v>
      </c>
      <c r="L3646" s="169">
        <v>386015</v>
      </c>
      <c r="M3646" s="167" t="s">
        <v>9392</v>
      </c>
      <c r="N3646" s="3">
        <v>36</v>
      </c>
      <c r="O3646" s="3" t="s">
        <v>8881</v>
      </c>
      <c r="P3646" s="3" t="s">
        <v>19</v>
      </c>
      <c r="Q3646" s="3"/>
      <c r="R3646" s="3"/>
    </row>
    <row r="3647" spans="1:18" ht="15" customHeight="1">
      <c r="A3647" s="3">
        <v>404563</v>
      </c>
      <c r="B3647" s="193" t="s">
        <v>54</v>
      </c>
      <c r="C3647" s="3">
        <v>11</v>
      </c>
      <c r="D3647" s="3" t="s">
        <v>1937</v>
      </c>
      <c r="E3647" s="169" t="s">
        <v>9393</v>
      </c>
      <c r="F3647" s="174" t="s">
        <v>9394</v>
      </c>
      <c r="G3647" s="3" t="s">
        <v>96</v>
      </c>
      <c r="H3647" s="182">
        <v>0</v>
      </c>
      <c r="I3647" s="3">
        <v>0</v>
      </c>
      <c r="J3647" s="3">
        <v>8.3333333333333339</v>
      </c>
      <c r="K3647" s="3" t="s">
        <v>26</v>
      </c>
      <c r="L3647" s="169">
        <v>483548</v>
      </c>
      <c r="M3647" s="169" t="s">
        <v>9395</v>
      </c>
      <c r="N3647" s="3">
        <v>36</v>
      </c>
      <c r="O3647" s="3" t="s">
        <v>8881</v>
      </c>
      <c r="P3647" s="3" t="s">
        <v>19</v>
      </c>
      <c r="Q3647" s="3"/>
      <c r="R3647" s="3"/>
    </row>
    <row r="3648" spans="1:18" ht="15" customHeight="1">
      <c r="A3648" s="3">
        <v>404565</v>
      </c>
      <c r="B3648" s="193" t="s">
        <v>54</v>
      </c>
      <c r="C3648" s="3">
        <v>11</v>
      </c>
      <c r="D3648" s="3" t="s">
        <v>1937</v>
      </c>
      <c r="E3648" s="169" t="s">
        <v>9396</v>
      </c>
      <c r="F3648" s="169" t="s">
        <v>9397</v>
      </c>
      <c r="G3648" s="3" t="s">
        <v>96</v>
      </c>
      <c r="H3648" s="182">
        <v>73.91</v>
      </c>
      <c r="I3648" s="3">
        <v>0</v>
      </c>
      <c r="J3648" s="3">
        <v>0</v>
      </c>
      <c r="K3648" s="3" t="s">
        <v>26</v>
      </c>
      <c r="L3648" s="169">
        <v>385610</v>
      </c>
      <c r="M3648" s="169" t="s">
        <v>9398</v>
      </c>
      <c r="N3648" s="3">
        <v>36</v>
      </c>
      <c r="O3648" s="3" t="s">
        <v>8881</v>
      </c>
      <c r="P3648" s="3" t="s">
        <v>19</v>
      </c>
      <c r="Q3648" s="3"/>
      <c r="R3648" s="3"/>
    </row>
    <row r="3649" spans="1:18" ht="15" customHeight="1">
      <c r="A3649" s="3">
        <v>404566</v>
      </c>
      <c r="B3649" s="193" t="s">
        <v>54</v>
      </c>
      <c r="C3649" s="3">
        <v>11</v>
      </c>
      <c r="D3649" s="3" t="s">
        <v>1937</v>
      </c>
      <c r="E3649" s="169" t="s">
        <v>9399</v>
      </c>
      <c r="F3649" s="169" t="s">
        <v>9400</v>
      </c>
      <c r="G3649" s="3" t="s">
        <v>1991</v>
      </c>
      <c r="H3649" s="182">
        <v>0</v>
      </c>
      <c r="I3649" s="3">
        <v>0</v>
      </c>
      <c r="J3649" s="3">
        <v>0</v>
      </c>
      <c r="K3649" s="3" t="s">
        <v>18</v>
      </c>
      <c r="L3649" s="169">
        <v>378420</v>
      </c>
      <c r="M3649" s="169"/>
      <c r="N3649" s="3">
        <v>36</v>
      </c>
      <c r="O3649" s="3" t="s">
        <v>8881</v>
      </c>
      <c r="P3649" s="3" t="s">
        <v>19</v>
      </c>
      <c r="Q3649" s="3"/>
      <c r="R3649" s="3"/>
    </row>
    <row r="3650" spans="1:18" ht="15" customHeight="1">
      <c r="A3650" s="3">
        <v>404560</v>
      </c>
      <c r="B3650" s="193" t="s">
        <v>54</v>
      </c>
      <c r="C3650" s="3">
        <v>11</v>
      </c>
      <c r="D3650" s="3" t="s">
        <v>1937</v>
      </c>
      <c r="E3650" s="169" t="s">
        <v>9401</v>
      </c>
      <c r="F3650" s="174" t="s">
        <v>9402</v>
      </c>
      <c r="G3650" s="3" t="s">
        <v>96</v>
      </c>
      <c r="H3650" s="182">
        <v>14.28</v>
      </c>
      <c r="I3650" s="3">
        <v>0</v>
      </c>
      <c r="J3650" s="3">
        <v>8.3333333333333339</v>
      </c>
      <c r="K3650" s="3" t="s">
        <v>26</v>
      </c>
      <c r="L3650" s="169">
        <v>431460</v>
      </c>
      <c r="M3650" s="169" t="s">
        <v>9403</v>
      </c>
      <c r="N3650" s="3">
        <v>36</v>
      </c>
      <c r="O3650" s="3" t="s">
        <v>8881</v>
      </c>
      <c r="P3650" s="3" t="s">
        <v>19</v>
      </c>
      <c r="Q3650" s="3"/>
      <c r="R3650" s="3"/>
    </row>
    <row r="3651" spans="1:18" ht="15" customHeight="1">
      <c r="A3651" s="3">
        <v>404567</v>
      </c>
      <c r="B3651" s="193" t="s">
        <v>54</v>
      </c>
      <c r="C3651" s="3">
        <v>11</v>
      </c>
      <c r="D3651" s="3" t="s">
        <v>1937</v>
      </c>
      <c r="E3651" s="169" t="s">
        <v>9404</v>
      </c>
      <c r="F3651" s="174" t="s">
        <v>9405</v>
      </c>
      <c r="G3651" s="3" t="s">
        <v>96</v>
      </c>
      <c r="H3651" s="182">
        <v>18</v>
      </c>
      <c r="I3651" s="3">
        <v>0</v>
      </c>
      <c r="J3651" s="3">
        <v>0</v>
      </c>
      <c r="K3651" s="3" t="s">
        <v>26</v>
      </c>
      <c r="L3651" s="169">
        <v>384440</v>
      </c>
      <c r="M3651" s="167" t="s">
        <v>9210</v>
      </c>
      <c r="N3651" s="3">
        <v>36</v>
      </c>
      <c r="O3651" s="3" t="s">
        <v>8881</v>
      </c>
      <c r="P3651" s="3" t="s">
        <v>19</v>
      </c>
      <c r="Q3651" s="3"/>
      <c r="R3651" s="3"/>
    </row>
    <row r="3652" spans="1:18" ht="15" customHeight="1">
      <c r="A3652" s="3">
        <v>404569</v>
      </c>
      <c r="B3652" s="193" t="s">
        <v>54</v>
      </c>
      <c r="C3652" s="3">
        <v>11</v>
      </c>
      <c r="D3652" s="3" t="s">
        <v>1937</v>
      </c>
      <c r="E3652" s="169" t="s">
        <v>9406</v>
      </c>
      <c r="F3652" s="174" t="s">
        <v>9407</v>
      </c>
      <c r="G3652" s="3" t="s">
        <v>96</v>
      </c>
      <c r="H3652" s="182">
        <v>13</v>
      </c>
      <c r="I3652" s="3">
        <v>0</v>
      </c>
      <c r="J3652" s="3">
        <v>0</v>
      </c>
      <c r="K3652" s="3" t="s">
        <v>26</v>
      </c>
      <c r="L3652" s="169">
        <v>385559</v>
      </c>
      <c r="M3652" s="169" t="s">
        <v>9408</v>
      </c>
      <c r="N3652" s="3">
        <v>36</v>
      </c>
      <c r="O3652" s="3" t="s">
        <v>8881</v>
      </c>
      <c r="P3652" s="3" t="s">
        <v>19</v>
      </c>
      <c r="Q3652" s="3"/>
      <c r="R3652" s="3"/>
    </row>
    <row r="3653" spans="1:18" ht="15" customHeight="1">
      <c r="A3653" s="3">
        <v>404571</v>
      </c>
      <c r="B3653" s="193" t="s">
        <v>54</v>
      </c>
      <c r="C3653" s="3">
        <v>11</v>
      </c>
      <c r="D3653" s="3" t="s">
        <v>1937</v>
      </c>
      <c r="E3653" s="169" t="s">
        <v>9409</v>
      </c>
      <c r="F3653" s="174" t="s">
        <v>9410</v>
      </c>
      <c r="G3653" s="3" t="s">
        <v>96</v>
      </c>
      <c r="H3653" s="182">
        <v>0</v>
      </c>
      <c r="I3653" s="3">
        <v>0</v>
      </c>
      <c r="J3653" s="3">
        <v>0</v>
      </c>
      <c r="K3653" s="3" t="s">
        <v>18</v>
      </c>
      <c r="L3653" s="169">
        <v>378424</v>
      </c>
      <c r="M3653" s="169" t="s">
        <v>9411</v>
      </c>
      <c r="N3653" s="3">
        <v>36</v>
      </c>
      <c r="O3653" s="3" t="s">
        <v>8881</v>
      </c>
      <c r="P3653" s="3" t="s">
        <v>19</v>
      </c>
      <c r="Q3653" s="3"/>
      <c r="R3653" s="3"/>
    </row>
    <row r="3654" spans="1:18" ht="15" customHeight="1">
      <c r="A3654" s="3">
        <v>404572</v>
      </c>
      <c r="B3654" s="193" t="s">
        <v>54</v>
      </c>
      <c r="C3654" s="3">
        <v>11</v>
      </c>
      <c r="D3654" s="3" t="s">
        <v>1937</v>
      </c>
      <c r="E3654" s="169" t="s">
        <v>9412</v>
      </c>
      <c r="F3654" s="174" t="s">
        <v>9413</v>
      </c>
      <c r="G3654" s="3" t="s">
        <v>96</v>
      </c>
      <c r="H3654" s="182">
        <v>15.99</v>
      </c>
      <c r="I3654" s="3">
        <v>0</v>
      </c>
      <c r="J3654" s="3">
        <v>0</v>
      </c>
      <c r="K3654" s="3" t="s">
        <v>26</v>
      </c>
      <c r="L3654" s="169">
        <v>377836</v>
      </c>
      <c r="M3654" s="169" t="s">
        <v>9414</v>
      </c>
      <c r="N3654" s="3">
        <v>36</v>
      </c>
      <c r="O3654" s="3" t="s">
        <v>8881</v>
      </c>
      <c r="P3654" s="3" t="s">
        <v>19</v>
      </c>
      <c r="Q3654" s="3"/>
      <c r="R3654" s="3"/>
    </row>
    <row r="3655" spans="1:18" ht="15" customHeight="1">
      <c r="A3655" s="3">
        <v>404573</v>
      </c>
      <c r="B3655" s="193" t="s">
        <v>54</v>
      </c>
      <c r="C3655" s="3">
        <v>11</v>
      </c>
      <c r="D3655" s="3" t="s">
        <v>1937</v>
      </c>
      <c r="E3655" s="169" t="s">
        <v>9415</v>
      </c>
      <c r="F3655" s="174" t="s">
        <v>9416</v>
      </c>
      <c r="G3655" s="3" t="s">
        <v>96</v>
      </c>
      <c r="H3655" s="182">
        <v>26</v>
      </c>
      <c r="I3655" s="3">
        <v>0</v>
      </c>
      <c r="J3655" s="3">
        <v>0</v>
      </c>
      <c r="K3655" s="3" t="s">
        <v>26</v>
      </c>
      <c r="L3655" s="169">
        <v>602385</v>
      </c>
      <c r="M3655" s="169" t="s">
        <v>9417</v>
      </c>
      <c r="N3655" s="3">
        <v>36</v>
      </c>
      <c r="O3655" s="3" t="s">
        <v>8881</v>
      </c>
      <c r="P3655" s="3" t="s">
        <v>19</v>
      </c>
      <c r="Q3655" s="3"/>
      <c r="R3655" s="3"/>
    </row>
    <row r="3656" spans="1:18" ht="15" customHeight="1">
      <c r="A3656" s="3">
        <v>404575</v>
      </c>
      <c r="B3656" s="193" t="s">
        <v>54</v>
      </c>
      <c r="C3656" s="3">
        <v>11</v>
      </c>
      <c r="D3656" s="3" t="s">
        <v>1937</v>
      </c>
      <c r="E3656" s="169" t="s">
        <v>9418</v>
      </c>
      <c r="F3656" s="174" t="s">
        <v>9419</v>
      </c>
      <c r="G3656" s="3" t="s">
        <v>96</v>
      </c>
      <c r="H3656" s="182">
        <v>0</v>
      </c>
      <c r="I3656" s="3">
        <v>0</v>
      </c>
      <c r="J3656" s="3">
        <v>0</v>
      </c>
      <c r="K3656" s="3" t="s">
        <v>18</v>
      </c>
      <c r="L3656" s="169">
        <v>378796</v>
      </c>
      <c r="M3656" s="167" t="s">
        <v>9210</v>
      </c>
      <c r="N3656" s="3">
        <v>36</v>
      </c>
      <c r="O3656" s="3" t="s">
        <v>8881</v>
      </c>
      <c r="P3656" s="3" t="s">
        <v>19</v>
      </c>
      <c r="Q3656" s="3"/>
      <c r="R3656" s="3"/>
    </row>
    <row r="3657" spans="1:18" ht="15" customHeight="1">
      <c r="A3657" s="3">
        <v>404577</v>
      </c>
      <c r="B3657" s="193" t="s">
        <v>54</v>
      </c>
      <c r="C3657" s="3">
        <v>11</v>
      </c>
      <c r="D3657" s="3" t="s">
        <v>1937</v>
      </c>
      <c r="E3657" s="169" t="s">
        <v>9420</v>
      </c>
      <c r="F3657" s="174" t="s">
        <v>9421</v>
      </c>
      <c r="G3657" s="3" t="s">
        <v>96</v>
      </c>
      <c r="H3657" s="182">
        <v>168.67</v>
      </c>
      <c r="I3657" s="3">
        <v>0</v>
      </c>
      <c r="J3657" s="3">
        <v>0</v>
      </c>
      <c r="K3657" s="3" t="s">
        <v>26</v>
      </c>
      <c r="L3657" s="169">
        <v>405348</v>
      </c>
      <c r="M3657" s="167" t="s">
        <v>9210</v>
      </c>
      <c r="N3657" s="3">
        <v>36</v>
      </c>
      <c r="O3657" s="3" t="s">
        <v>8881</v>
      </c>
      <c r="P3657" s="3" t="s">
        <v>19</v>
      </c>
      <c r="Q3657" s="3"/>
      <c r="R3657" s="3"/>
    </row>
    <row r="3658" spans="1:18" ht="15" customHeight="1">
      <c r="A3658" s="3">
        <v>404578</v>
      </c>
      <c r="B3658" s="193" t="s">
        <v>54</v>
      </c>
      <c r="C3658" s="3">
        <v>11</v>
      </c>
      <c r="D3658" s="3" t="s">
        <v>1937</v>
      </c>
      <c r="E3658" s="169" t="s">
        <v>9422</v>
      </c>
      <c r="F3658" s="174" t="s">
        <v>9423</v>
      </c>
      <c r="G3658" s="3" t="s">
        <v>96</v>
      </c>
      <c r="H3658" s="182">
        <v>45</v>
      </c>
      <c r="I3658" s="3">
        <v>0</v>
      </c>
      <c r="J3658" s="3">
        <v>0</v>
      </c>
      <c r="K3658" s="3" t="s">
        <v>26</v>
      </c>
      <c r="L3658" s="169">
        <v>606570</v>
      </c>
      <c r="M3658" s="167" t="s">
        <v>9210</v>
      </c>
      <c r="N3658" s="3">
        <v>36</v>
      </c>
      <c r="O3658" s="3" t="s">
        <v>8881</v>
      </c>
      <c r="P3658" s="3" t="s">
        <v>19</v>
      </c>
      <c r="Q3658" s="3"/>
      <c r="R3658" s="3"/>
    </row>
    <row r="3659" spans="1:18" ht="15" customHeight="1">
      <c r="A3659" s="3">
        <v>404574</v>
      </c>
      <c r="B3659" s="193" t="s">
        <v>54</v>
      </c>
      <c r="C3659" s="3">
        <v>11</v>
      </c>
      <c r="D3659" s="3" t="s">
        <v>1937</v>
      </c>
      <c r="E3659" s="169" t="s">
        <v>9424</v>
      </c>
      <c r="F3659" s="174" t="s">
        <v>9425</v>
      </c>
      <c r="G3659" s="3" t="s">
        <v>96</v>
      </c>
      <c r="H3659" s="182">
        <v>100</v>
      </c>
      <c r="I3659" s="3">
        <v>0</v>
      </c>
      <c r="J3659" s="3">
        <v>0</v>
      </c>
      <c r="K3659" s="3" t="s">
        <v>26</v>
      </c>
      <c r="L3659" s="169">
        <v>437406</v>
      </c>
      <c r="M3659" s="167" t="s">
        <v>9426</v>
      </c>
      <c r="N3659" s="3">
        <v>36</v>
      </c>
      <c r="O3659" s="3" t="s">
        <v>8881</v>
      </c>
      <c r="P3659" s="3" t="s">
        <v>19</v>
      </c>
      <c r="Q3659" s="3"/>
      <c r="R3659" s="3"/>
    </row>
    <row r="3660" spans="1:18" ht="15" customHeight="1">
      <c r="A3660" s="3">
        <v>404579</v>
      </c>
      <c r="B3660" s="193" t="s">
        <v>54</v>
      </c>
      <c r="C3660" s="3">
        <v>11</v>
      </c>
      <c r="D3660" s="3" t="s">
        <v>1937</v>
      </c>
      <c r="E3660" s="169" t="s">
        <v>9427</v>
      </c>
      <c r="F3660" s="174" t="s">
        <v>9428</v>
      </c>
      <c r="G3660" s="3" t="s">
        <v>96</v>
      </c>
      <c r="H3660" s="182">
        <v>0</v>
      </c>
      <c r="I3660" s="3">
        <v>0</v>
      </c>
      <c r="J3660" s="3">
        <v>0</v>
      </c>
      <c r="K3660" s="3" t="s">
        <v>18</v>
      </c>
      <c r="L3660" s="169">
        <v>378414</v>
      </c>
      <c r="M3660" s="167" t="s">
        <v>9429</v>
      </c>
      <c r="N3660" s="3">
        <v>36</v>
      </c>
      <c r="O3660" s="3" t="s">
        <v>8881</v>
      </c>
      <c r="P3660" s="3" t="s">
        <v>19</v>
      </c>
      <c r="Q3660" s="3"/>
      <c r="R3660" s="3"/>
    </row>
    <row r="3661" spans="1:18" ht="15" customHeight="1">
      <c r="A3661" s="3">
        <v>404580</v>
      </c>
      <c r="B3661" s="193" t="s">
        <v>54</v>
      </c>
      <c r="C3661" s="3">
        <v>11</v>
      </c>
      <c r="D3661" s="3" t="s">
        <v>1937</v>
      </c>
      <c r="E3661" s="169" t="s">
        <v>9430</v>
      </c>
      <c r="F3661" s="174" t="s">
        <v>9431</v>
      </c>
      <c r="G3661" s="3" t="s">
        <v>96</v>
      </c>
      <c r="H3661" s="182">
        <v>12</v>
      </c>
      <c r="I3661" s="3">
        <v>0</v>
      </c>
      <c r="J3661" s="3">
        <v>8.3333333333333339</v>
      </c>
      <c r="K3661" s="3" t="s">
        <v>26</v>
      </c>
      <c r="L3661" s="169">
        <v>381559</v>
      </c>
      <c r="M3661" s="167" t="s">
        <v>9318</v>
      </c>
      <c r="N3661" s="3">
        <v>36</v>
      </c>
      <c r="O3661" s="3" t="s">
        <v>8881</v>
      </c>
      <c r="P3661" s="3" t="s">
        <v>19</v>
      </c>
      <c r="Q3661" s="3"/>
      <c r="R3661" s="3"/>
    </row>
    <row r="3662" spans="1:18" ht="15" customHeight="1">
      <c r="A3662" s="3">
        <v>404576</v>
      </c>
      <c r="B3662" s="193" t="s">
        <v>54</v>
      </c>
      <c r="C3662" s="3">
        <v>11</v>
      </c>
      <c r="D3662" s="3" t="s">
        <v>1937</v>
      </c>
      <c r="E3662" s="169" t="s">
        <v>8970</v>
      </c>
      <c r="F3662" s="169" t="s">
        <v>9432</v>
      </c>
      <c r="G3662" s="3" t="s">
        <v>1991</v>
      </c>
      <c r="H3662" s="182">
        <v>0</v>
      </c>
      <c r="I3662" s="3">
        <v>0</v>
      </c>
      <c r="J3662" s="3">
        <v>4.166666666666667</v>
      </c>
      <c r="K3662" s="3" t="s">
        <v>26</v>
      </c>
      <c r="L3662" s="169">
        <v>365287</v>
      </c>
      <c r="M3662" s="169" t="s">
        <v>9433</v>
      </c>
      <c r="N3662" s="3">
        <v>36</v>
      </c>
      <c r="O3662" s="3" t="s">
        <v>8881</v>
      </c>
      <c r="P3662" s="3" t="s">
        <v>19</v>
      </c>
      <c r="Q3662" s="3"/>
      <c r="R3662" s="3"/>
    </row>
    <row r="3663" spans="1:18" ht="15" customHeight="1">
      <c r="A3663" s="3">
        <v>404581</v>
      </c>
      <c r="B3663" s="193" t="s">
        <v>54</v>
      </c>
      <c r="C3663" s="3">
        <v>11</v>
      </c>
      <c r="D3663" s="3" t="s">
        <v>1937</v>
      </c>
      <c r="E3663" s="169" t="s">
        <v>9434</v>
      </c>
      <c r="F3663" s="174" t="s">
        <v>9435</v>
      </c>
      <c r="G3663" s="3" t="s">
        <v>96</v>
      </c>
      <c r="H3663" s="182">
        <v>12</v>
      </c>
      <c r="I3663" s="3">
        <v>0</v>
      </c>
      <c r="J3663" s="3">
        <v>0</v>
      </c>
      <c r="K3663" s="3" t="s">
        <v>26</v>
      </c>
      <c r="L3663" s="169">
        <v>394729</v>
      </c>
      <c r="M3663" s="169" t="s">
        <v>9297</v>
      </c>
      <c r="N3663" s="3">
        <v>36</v>
      </c>
      <c r="O3663" s="3" t="s">
        <v>8881</v>
      </c>
      <c r="P3663" s="3" t="s">
        <v>19</v>
      </c>
      <c r="Q3663" s="3"/>
      <c r="R3663" s="3"/>
    </row>
    <row r="3664" spans="1:18" ht="15" customHeight="1">
      <c r="A3664" s="3">
        <v>404558</v>
      </c>
      <c r="B3664" s="193" t="s">
        <v>54</v>
      </c>
      <c r="C3664" s="3">
        <v>11</v>
      </c>
      <c r="D3664" s="3" t="s">
        <v>1937</v>
      </c>
      <c r="E3664" s="169" t="s">
        <v>9436</v>
      </c>
      <c r="F3664" s="174" t="s">
        <v>9437</v>
      </c>
      <c r="G3664" s="3" t="s">
        <v>96</v>
      </c>
      <c r="H3664" s="182">
        <v>0</v>
      </c>
      <c r="I3664" s="3">
        <v>0</v>
      </c>
      <c r="J3664" s="3">
        <v>0</v>
      </c>
      <c r="K3664" s="3" t="s">
        <v>18</v>
      </c>
      <c r="L3664" s="169">
        <v>452781</v>
      </c>
      <c r="M3664" s="169" t="s">
        <v>9438</v>
      </c>
      <c r="N3664" s="3">
        <v>36</v>
      </c>
      <c r="O3664" s="3" t="s">
        <v>8881</v>
      </c>
      <c r="P3664" s="3" t="s">
        <v>19</v>
      </c>
      <c r="Q3664" s="3"/>
      <c r="R3664" s="3"/>
    </row>
    <row r="3665" spans="1:18" ht="15" customHeight="1">
      <c r="A3665" s="3">
        <v>404552</v>
      </c>
      <c r="B3665" s="193" t="s">
        <v>54</v>
      </c>
      <c r="C3665" s="3">
        <v>36</v>
      </c>
      <c r="D3665" s="3" t="s">
        <v>4425</v>
      </c>
      <c r="E3665" s="3" t="s">
        <v>9439</v>
      </c>
      <c r="F3665" s="3" t="s">
        <v>9440</v>
      </c>
      <c r="G3665" s="3" t="s">
        <v>28</v>
      </c>
      <c r="H3665" s="182">
        <v>0</v>
      </c>
      <c r="I3665" s="3">
        <v>0</v>
      </c>
      <c r="J3665" s="3">
        <v>0</v>
      </c>
      <c r="K3665" s="3" t="s">
        <v>18</v>
      </c>
      <c r="L3665" s="178">
        <v>607231</v>
      </c>
      <c r="M3665" s="3"/>
      <c r="N3665" s="3">
        <v>39</v>
      </c>
      <c r="O3665" s="3" t="s">
        <v>3915</v>
      </c>
      <c r="P3665" s="3" t="s">
        <v>19</v>
      </c>
      <c r="Q3665" s="3"/>
      <c r="R3665" s="3"/>
    </row>
    <row r="3666" spans="1:18" ht="15" customHeight="1">
      <c r="A3666" s="3">
        <v>404583</v>
      </c>
      <c r="B3666" s="193" t="s">
        <v>54</v>
      </c>
      <c r="C3666" s="3">
        <v>36</v>
      </c>
      <c r="D3666" s="3" t="s">
        <v>4425</v>
      </c>
      <c r="E3666" s="3" t="s">
        <v>9441</v>
      </c>
      <c r="F3666" s="3" t="s">
        <v>9442</v>
      </c>
      <c r="G3666" s="3" t="s">
        <v>28</v>
      </c>
      <c r="H3666" s="182">
        <v>4000</v>
      </c>
      <c r="I3666" s="3">
        <v>0</v>
      </c>
      <c r="J3666" s="3">
        <v>8.3333333333333329E-2</v>
      </c>
      <c r="K3666" s="3" t="s">
        <v>26</v>
      </c>
      <c r="L3666" s="169">
        <v>437635</v>
      </c>
      <c r="M3666" s="3"/>
      <c r="N3666" s="3">
        <v>39</v>
      </c>
      <c r="O3666" s="3" t="s">
        <v>3915</v>
      </c>
      <c r="P3666" s="3" t="s">
        <v>19</v>
      </c>
      <c r="Q3666" s="3"/>
      <c r="R3666" s="3"/>
    </row>
    <row r="3667" spans="1:18" ht="15" customHeight="1">
      <c r="A3667" s="3">
        <v>404582</v>
      </c>
      <c r="B3667" s="193" t="s">
        <v>54</v>
      </c>
      <c r="C3667" s="3">
        <v>36</v>
      </c>
      <c r="D3667" s="3" t="s">
        <v>4425</v>
      </c>
      <c r="E3667" s="3" t="s">
        <v>9443</v>
      </c>
      <c r="F3667" s="3" t="s">
        <v>9444</v>
      </c>
      <c r="G3667" s="3" t="s">
        <v>28</v>
      </c>
      <c r="H3667" s="182">
        <v>0</v>
      </c>
      <c r="I3667" s="3">
        <v>0</v>
      </c>
      <c r="J3667" s="3">
        <v>0</v>
      </c>
      <c r="K3667" s="3" t="s">
        <v>18</v>
      </c>
      <c r="L3667" s="169">
        <v>300873</v>
      </c>
      <c r="M3667" s="3"/>
      <c r="N3667" s="3">
        <v>39</v>
      </c>
      <c r="O3667" s="3" t="s">
        <v>3915</v>
      </c>
      <c r="P3667" s="3" t="s">
        <v>19</v>
      </c>
      <c r="Q3667" s="3"/>
      <c r="R3667" s="3"/>
    </row>
    <row r="3668" spans="1:18" ht="15" customHeight="1">
      <c r="A3668" s="3">
        <v>404585</v>
      </c>
      <c r="B3668" s="193" t="s">
        <v>54</v>
      </c>
      <c r="C3668" s="3">
        <v>36</v>
      </c>
      <c r="D3668" s="3" t="s">
        <v>4425</v>
      </c>
      <c r="E3668" s="3" t="s">
        <v>9445</v>
      </c>
      <c r="F3668" s="3" t="s">
        <v>9446</v>
      </c>
      <c r="G3668" s="3" t="s">
        <v>28</v>
      </c>
      <c r="H3668" s="182">
        <v>353</v>
      </c>
      <c r="I3668" s="3">
        <v>11</v>
      </c>
      <c r="J3668" s="3">
        <v>2.75</v>
      </c>
      <c r="K3668" s="3" t="s">
        <v>26</v>
      </c>
      <c r="L3668" s="3">
        <v>600048</v>
      </c>
      <c r="M3668" s="3" t="s">
        <v>9447</v>
      </c>
      <c r="N3668" s="3">
        <v>39</v>
      </c>
      <c r="O3668" s="3" t="s">
        <v>3156</v>
      </c>
      <c r="P3668" s="3" t="s">
        <v>19</v>
      </c>
      <c r="Q3668" s="3"/>
      <c r="R3668" s="3"/>
    </row>
    <row r="3669" spans="1:18" ht="15" customHeight="1">
      <c r="A3669" s="3">
        <v>404586</v>
      </c>
      <c r="B3669" s="193" t="s">
        <v>54</v>
      </c>
      <c r="C3669" s="3">
        <v>36</v>
      </c>
      <c r="D3669" s="3" t="s">
        <v>4425</v>
      </c>
      <c r="E3669" s="3" t="s">
        <v>9448</v>
      </c>
      <c r="F3669" s="3" t="s">
        <v>9449</v>
      </c>
      <c r="G3669" s="3" t="s">
        <v>28</v>
      </c>
      <c r="H3669" s="182">
        <v>722</v>
      </c>
      <c r="I3669" s="3">
        <v>11</v>
      </c>
      <c r="J3669" s="3">
        <v>2.75</v>
      </c>
      <c r="K3669" s="3" t="s">
        <v>26</v>
      </c>
      <c r="L3669" s="3">
        <v>600048</v>
      </c>
      <c r="M3669" s="3" t="s">
        <v>9450</v>
      </c>
      <c r="N3669" s="3">
        <v>39</v>
      </c>
      <c r="O3669" s="3" t="s">
        <v>3156</v>
      </c>
      <c r="P3669" s="3" t="s">
        <v>19</v>
      </c>
      <c r="Q3669" s="3"/>
      <c r="R3669" s="3"/>
    </row>
    <row r="3670" spans="1:18" ht="15" customHeight="1">
      <c r="A3670" s="3">
        <v>404587</v>
      </c>
      <c r="B3670" s="193" t="s">
        <v>54</v>
      </c>
      <c r="C3670" s="3">
        <v>36</v>
      </c>
      <c r="D3670" s="3" t="s">
        <v>4425</v>
      </c>
      <c r="E3670" s="3" t="s">
        <v>9451</v>
      </c>
      <c r="F3670" s="3" t="s">
        <v>9452</v>
      </c>
      <c r="G3670" s="3" t="s">
        <v>28</v>
      </c>
      <c r="H3670" s="182">
        <v>579</v>
      </c>
      <c r="I3670" s="3">
        <v>3.6666666666666665</v>
      </c>
      <c r="J3670" s="3">
        <v>0.91666666666666663</v>
      </c>
      <c r="K3670" s="3" t="s">
        <v>26</v>
      </c>
      <c r="L3670" s="3">
        <v>482107</v>
      </c>
      <c r="M3670" s="3" t="s">
        <v>9453</v>
      </c>
      <c r="N3670" s="3">
        <v>39</v>
      </c>
      <c r="O3670" s="3" t="s">
        <v>3156</v>
      </c>
      <c r="P3670" s="3" t="s">
        <v>19</v>
      </c>
      <c r="Q3670" s="3"/>
      <c r="R3670" s="3"/>
    </row>
    <row r="3671" spans="1:18" ht="15" customHeight="1">
      <c r="A3671" s="3">
        <v>404589</v>
      </c>
      <c r="B3671" s="193" t="s">
        <v>54</v>
      </c>
      <c r="C3671" s="3">
        <v>36</v>
      </c>
      <c r="D3671" s="3" t="s">
        <v>4425</v>
      </c>
      <c r="E3671" s="3" t="s">
        <v>9454</v>
      </c>
      <c r="F3671" s="3" t="s">
        <v>9455</v>
      </c>
      <c r="G3671" s="3" t="s">
        <v>28</v>
      </c>
      <c r="H3671" s="182">
        <v>1080.75</v>
      </c>
      <c r="I3671" s="3">
        <v>3.6666666666666665</v>
      </c>
      <c r="J3671" s="3">
        <v>0.91666666666666663</v>
      </c>
      <c r="K3671" s="3" t="s">
        <v>26</v>
      </c>
      <c r="L3671" s="3">
        <v>600048</v>
      </c>
      <c r="M3671" s="3" t="s">
        <v>9456</v>
      </c>
      <c r="N3671" s="3">
        <v>39</v>
      </c>
      <c r="O3671" s="3" t="s">
        <v>3156</v>
      </c>
      <c r="P3671" s="3" t="s">
        <v>19</v>
      </c>
      <c r="Q3671" s="3"/>
      <c r="R3671" s="3"/>
    </row>
    <row r="3672" spans="1:18" ht="15" customHeight="1">
      <c r="A3672" s="3">
        <v>404591</v>
      </c>
      <c r="B3672" s="193" t="s">
        <v>54</v>
      </c>
      <c r="C3672" s="3">
        <v>36</v>
      </c>
      <c r="D3672" s="3" t="s">
        <v>4425</v>
      </c>
      <c r="E3672" s="3" t="s">
        <v>9457</v>
      </c>
      <c r="F3672" s="3" t="s">
        <v>9458</v>
      </c>
      <c r="G3672" s="3" t="s">
        <v>28</v>
      </c>
      <c r="H3672" s="182">
        <v>927.77749999999992</v>
      </c>
      <c r="I3672" s="3">
        <v>3.6666666666666665</v>
      </c>
      <c r="J3672" s="3">
        <v>0.91666666666666663</v>
      </c>
      <c r="K3672" s="3" t="s">
        <v>26</v>
      </c>
      <c r="L3672" s="3">
        <v>482107</v>
      </c>
      <c r="M3672" s="3" t="s">
        <v>9459</v>
      </c>
      <c r="N3672" s="3">
        <v>39</v>
      </c>
      <c r="O3672" s="3" t="s">
        <v>3156</v>
      </c>
      <c r="P3672" s="3" t="s">
        <v>19</v>
      </c>
      <c r="Q3672" s="3"/>
      <c r="R3672" s="3"/>
    </row>
    <row r="3673" spans="1:18" ht="15" customHeight="1">
      <c r="A3673" s="3">
        <v>404593</v>
      </c>
      <c r="B3673" s="193" t="s">
        <v>54</v>
      </c>
      <c r="C3673" s="3">
        <v>36</v>
      </c>
      <c r="D3673" s="3" t="s">
        <v>4425</v>
      </c>
      <c r="E3673" s="3" t="s">
        <v>9460</v>
      </c>
      <c r="F3673" s="3" t="s">
        <v>9461</v>
      </c>
      <c r="G3673" s="3" t="s">
        <v>28</v>
      </c>
      <c r="H3673" s="182">
        <v>720</v>
      </c>
      <c r="I3673" s="3">
        <v>0.33333333333333331</v>
      </c>
      <c r="J3673" s="3">
        <v>0.75</v>
      </c>
      <c r="K3673" s="3" t="s">
        <v>29</v>
      </c>
      <c r="L3673" s="157" t="s">
        <v>9462</v>
      </c>
      <c r="M3673" s="3" t="s">
        <v>5014</v>
      </c>
      <c r="N3673" s="3">
        <v>39</v>
      </c>
      <c r="O3673" s="3" t="s">
        <v>2822</v>
      </c>
      <c r="P3673" s="3" t="s">
        <v>19</v>
      </c>
      <c r="Q3673" s="3"/>
      <c r="R3673" s="3"/>
    </row>
    <row r="3674" spans="1:18" ht="15" customHeight="1">
      <c r="A3674" s="3">
        <v>404595</v>
      </c>
      <c r="B3674" s="193" t="s">
        <v>54</v>
      </c>
      <c r="C3674" s="3">
        <v>36</v>
      </c>
      <c r="D3674" s="3" t="s">
        <v>4425</v>
      </c>
      <c r="E3674" s="3" t="s">
        <v>9463</v>
      </c>
      <c r="F3674" s="3" t="s">
        <v>5013</v>
      </c>
      <c r="G3674" s="3" t="s">
        <v>28</v>
      </c>
      <c r="H3674" s="182">
        <v>0</v>
      </c>
      <c r="I3674" s="3">
        <v>0</v>
      </c>
      <c r="J3674" s="3">
        <v>0</v>
      </c>
      <c r="K3674" s="3" t="s">
        <v>18</v>
      </c>
      <c r="L3674" s="3">
        <v>419612</v>
      </c>
      <c r="M3674" s="3"/>
      <c r="N3674" s="3">
        <v>39</v>
      </c>
      <c r="O3674" s="3" t="s">
        <v>19</v>
      </c>
      <c r="P3674" s="3" t="s">
        <v>19</v>
      </c>
      <c r="Q3674" s="3"/>
      <c r="R3674" s="3"/>
    </row>
    <row r="3675" spans="1:18" ht="15" customHeight="1">
      <c r="A3675" s="3">
        <v>404597</v>
      </c>
      <c r="B3675" s="193" t="s">
        <v>54</v>
      </c>
      <c r="C3675" s="3">
        <v>36</v>
      </c>
      <c r="D3675" s="3" t="s">
        <v>4425</v>
      </c>
      <c r="E3675" s="3" t="s">
        <v>9464</v>
      </c>
      <c r="F3675" s="3" t="s">
        <v>9465</v>
      </c>
      <c r="G3675" s="3" t="s">
        <v>28</v>
      </c>
      <c r="H3675" s="182">
        <v>610</v>
      </c>
      <c r="I3675" s="3">
        <v>0</v>
      </c>
      <c r="J3675" s="3">
        <v>0.41666666666666669</v>
      </c>
      <c r="K3675" s="3" t="s">
        <v>26</v>
      </c>
      <c r="L3675" s="157">
        <v>419617</v>
      </c>
      <c r="M3675" s="3" t="s">
        <v>9466</v>
      </c>
      <c r="N3675" s="3">
        <v>39</v>
      </c>
      <c r="O3675" s="3" t="s">
        <v>2822</v>
      </c>
      <c r="P3675" s="3" t="s">
        <v>19</v>
      </c>
      <c r="Q3675" s="3"/>
      <c r="R3675" s="3"/>
    </row>
    <row r="3676" spans="1:18" ht="15" customHeight="1">
      <c r="A3676" s="3">
        <v>404599</v>
      </c>
      <c r="B3676" s="193" t="s">
        <v>54</v>
      </c>
      <c r="C3676" s="3">
        <v>36</v>
      </c>
      <c r="D3676" s="3" t="s">
        <v>4425</v>
      </c>
      <c r="E3676" s="3" t="s">
        <v>9467</v>
      </c>
      <c r="F3676" s="3" t="s">
        <v>9468</v>
      </c>
      <c r="G3676" s="3" t="s">
        <v>1648</v>
      </c>
      <c r="H3676" s="182">
        <v>16.8</v>
      </c>
      <c r="I3676" s="3">
        <v>15</v>
      </c>
      <c r="J3676" s="3">
        <v>7.083333333333333</v>
      </c>
      <c r="K3676" s="3" t="s">
        <v>29</v>
      </c>
      <c r="L3676" s="194">
        <v>413261</v>
      </c>
      <c r="M3676" s="3" t="s">
        <v>9469</v>
      </c>
      <c r="N3676" s="3">
        <v>39</v>
      </c>
      <c r="O3676" s="3" t="s">
        <v>4603</v>
      </c>
      <c r="P3676" s="3" t="s">
        <v>19</v>
      </c>
      <c r="Q3676" s="3"/>
      <c r="R3676" s="3"/>
    </row>
    <row r="3677" spans="1:18" ht="15" customHeight="1">
      <c r="A3677" s="3">
        <v>404601</v>
      </c>
      <c r="B3677" s="193" t="s">
        <v>54</v>
      </c>
      <c r="C3677" s="3">
        <v>36</v>
      </c>
      <c r="D3677" s="3" t="s">
        <v>4425</v>
      </c>
      <c r="E3677" s="3" t="s">
        <v>9470</v>
      </c>
      <c r="F3677" s="3" t="s">
        <v>9471</v>
      </c>
      <c r="G3677" s="3" t="s">
        <v>28</v>
      </c>
      <c r="H3677" s="182">
        <v>80.849999999999994</v>
      </c>
      <c r="I3677" s="3">
        <v>0</v>
      </c>
      <c r="J3677" s="3">
        <v>0</v>
      </c>
      <c r="K3677" s="3" t="s">
        <v>26</v>
      </c>
      <c r="L3677" s="3">
        <v>439642</v>
      </c>
      <c r="M3677" s="169" t="s">
        <v>6180</v>
      </c>
      <c r="N3677" s="3">
        <v>39</v>
      </c>
      <c r="O3677" s="3" t="s">
        <v>4461</v>
      </c>
      <c r="P3677" s="3" t="s">
        <v>19</v>
      </c>
      <c r="Q3677" s="3"/>
      <c r="R3677" s="3"/>
    </row>
    <row r="3678" spans="1:18" ht="15" customHeight="1">
      <c r="A3678" s="3">
        <v>404603</v>
      </c>
      <c r="B3678" s="193" t="s">
        <v>54</v>
      </c>
      <c r="C3678" s="3">
        <v>36</v>
      </c>
      <c r="D3678" s="3" t="s">
        <v>4425</v>
      </c>
      <c r="E3678" s="3" t="s">
        <v>9472</v>
      </c>
      <c r="F3678" s="3" t="s">
        <v>9473</v>
      </c>
      <c r="G3678" s="3" t="s">
        <v>28</v>
      </c>
      <c r="H3678" s="182">
        <v>2.1</v>
      </c>
      <c r="I3678" s="3">
        <v>0</v>
      </c>
      <c r="J3678" s="3">
        <v>18</v>
      </c>
      <c r="K3678" s="3" t="s">
        <v>29</v>
      </c>
      <c r="L3678" s="3">
        <v>479747</v>
      </c>
      <c r="M3678" s="169" t="s">
        <v>9474</v>
      </c>
      <c r="N3678" s="3">
        <v>39</v>
      </c>
      <c r="O3678" s="3" t="s">
        <v>3156</v>
      </c>
      <c r="P3678" s="3" t="s">
        <v>19</v>
      </c>
      <c r="Q3678" s="3"/>
      <c r="R3678" s="3"/>
    </row>
    <row r="3679" spans="1:18" ht="15" customHeight="1">
      <c r="A3679" s="3">
        <v>404605</v>
      </c>
      <c r="B3679" s="193" t="s">
        <v>54</v>
      </c>
      <c r="C3679" s="3">
        <v>36</v>
      </c>
      <c r="D3679" s="3" t="s">
        <v>4425</v>
      </c>
      <c r="E3679" s="3" t="s">
        <v>9475</v>
      </c>
      <c r="F3679" s="3" t="s">
        <v>9476</v>
      </c>
      <c r="G3679" s="3" t="s">
        <v>28</v>
      </c>
      <c r="H3679" s="182">
        <v>0</v>
      </c>
      <c r="I3679" s="3">
        <v>0</v>
      </c>
      <c r="J3679" s="3">
        <v>0.25</v>
      </c>
      <c r="K3679" s="3" t="s">
        <v>26</v>
      </c>
      <c r="L3679" s="3">
        <v>450005</v>
      </c>
      <c r="M3679" s="3" t="s">
        <v>6634</v>
      </c>
      <c r="N3679" s="3">
        <v>39</v>
      </c>
      <c r="O3679" s="3" t="s">
        <v>4947</v>
      </c>
      <c r="P3679" s="3" t="s">
        <v>19</v>
      </c>
      <c r="Q3679" s="3"/>
      <c r="R3679" s="3"/>
    </row>
    <row r="3680" spans="1:18" ht="15" customHeight="1">
      <c r="A3680" s="3">
        <v>404604</v>
      </c>
      <c r="B3680" s="193" t="s">
        <v>54</v>
      </c>
      <c r="C3680" s="3">
        <v>36</v>
      </c>
      <c r="D3680" s="3" t="s">
        <v>4425</v>
      </c>
      <c r="E3680" s="3" t="s">
        <v>9477</v>
      </c>
      <c r="F3680" s="3" t="s">
        <v>9478</v>
      </c>
      <c r="G3680" s="3" t="s">
        <v>28</v>
      </c>
      <c r="H3680" s="182">
        <v>0</v>
      </c>
      <c r="I3680" s="3">
        <v>0</v>
      </c>
      <c r="J3680" s="3">
        <v>8.3333333333333329E-2</v>
      </c>
      <c r="K3680" s="3" t="s">
        <v>26</v>
      </c>
      <c r="L3680" s="3">
        <v>467038</v>
      </c>
      <c r="M3680" s="169" t="s">
        <v>9479</v>
      </c>
      <c r="N3680" s="3">
        <v>39</v>
      </c>
      <c r="O3680" s="3" t="s">
        <v>4407</v>
      </c>
      <c r="P3680" s="3" t="s">
        <v>19</v>
      </c>
      <c r="Q3680" s="3"/>
      <c r="R3680" s="3"/>
    </row>
    <row r="3681" spans="1:18" ht="15" customHeight="1">
      <c r="A3681" s="3">
        <v>404607</v>
      </c>
      <c r="B3681" s="193" t="s">
        <v>54</v>
      </c>
      <c r="C3681" s="3">
        <v>36</v>
      </c>
      <c r="D3681" s="3" t="s">
        <v>4425</v>
      </c>
      <c r="E3681" s="3" t="s">
        <v>9480</v>
      </c>
      <c r="F3681" s="156" t="s">
        <v>9481</v>
      </c>
      <c r="G3681" s="3" t="s">
        <v>28</v>
      </c>
      <c r="H3681" s="182">
        <v>259</v>
      </c>
      <c r="I3681" s="3">
        <v>1</v>
      </c>
      <c r="J3681" s="3">
        <v>0.5</v>
      </c>
      <c r="K3681" s="3" t="s">
        <v>26</v>
      </c>
      <c r="L3681" s="3">
        <v>468787</v>
      </c>
      <c r="M3681" s="169" t="s">
        <v>9482</v>
      </c>
      <c r="N3681" s="3">
        <v>39</v>
      </c>
      <c r="O3681" s="3" t="s">
        <v>4580</v>
      </c>
      <c r="P3681" s="3" t="s">
        <v>19</v>
      </c>
      <c r="Q3681" s="3"/>
      <c r="R3681" s="3"/>
    </row>
    <row r="3682" spans="1:18" ht="15" customHeight="1">
      <c r="A3682" s="3">
        <v>404606</v>
      </c>
      <c r="B3682" s="193" t="s">
        <v>54</v>
      </c>
      <c r="C3682" s="3">
        <v>36</v>
      </c>
      <c r="D3682" s="3" t="s">
        <v>4425</v>
      </c>
      <c r="E3682" s="3" t="s">
        <v>9483</v>
      </c>
      <c r="F3682" s="156" t="s">
        <v>9484</v>
      </c>
      <c r="G3682" s="3" t="s">
        <v>28</v>
      </c>
      <c r="H3682" s="182">
        <v>259</v>
      </c>
      <c r="I3682" s="3">
        <v>1</v>
      </c>
      <c r="J3682" s="3">
        <v>0.5</v>
      </c>
      <c r="K3682" s="3" t="s">
        <v>26</v>
      </c>
      <c r="L3682" s="3">
        <v>455974</v>
      </c>
      <c r="M3682" s="169" t="s">
        <v>9485</v>
      </c>
      <c r="N3682" s="3">
        <v>39</v>
      </c>
      <c r="O3682" s="3" t="s">
        <v>4580</v>
      </c>
      <c r="P3682" s="3" t="s">
        <v>19</v>
      </c>
      <c r="Q3682" s="3"/>
      <c r="R3682" s="3"/>
    </row>
    <row r="3683" spans="1:18" ht="15" customHeight="1">
      <c r="A3683" s="3">
        <v>404609</v>
      </c>
      <c r="B3683" s="193" t="s">
        <v>54</v>
      </c>
      <c r="C3683" s="3">
        <v>36</v>
      </c>
      <c r="D3683" s="3" t="s">
        <v>4425</v>
      </c>
      <c r="E3683" s="3" t="s">
        <v>9486</v>
      </c>
      <c r="F3683" s="3" t="s">
        <v>9487</v>
      </c>
      <c r="G3683" s="3" t="s">
        <v>28</v>
      </c>
      <c r="H3683" s="182">
        <v>259</v>
      </c>
      <c r="I3683" s="3">
        <v>1</v>
      </c>
      <c r="J3683" s="3">
        <v>0.5</v>
      </c>
      <c r="K3683" s="3" t="s">
        <v>26</v>
      </c>
      <c r="L3683" s="3">
        <v>468787</v>
      </c>
      <c r="M3683" s="169" t="s">
        <v>9488</v>
      </c>
      <c r="N3683" s="3">
        <v>39</v>
      </c>
      <c r="O3683" s="3" t="s">
        <v>4580</v>
      </c>
      <c r="P3683" s="3" t="s">
        <v>19</v>
      </c>
      <c r="Q3683" s="3"/>
      <c r="R3683" s="3"/>
    </row>
    <row r="3684" spans="1:18" ht="15" customHeight="1">
      <c r="A3684" s="3">
        <v>404611</v>
      </c>
      <c r="B3684" s="193" t="s">
        <v>54</v>
      </c>
      <c r="C3684" s="3">
        <v>36</v>
      </c>
      <c r="D3684" s="3" t="s">
        <v>4425</v>
      </c>
      <c r="E3684" s="3" t="s">
        <v>9489</v>
      </c>
      <c r="F3684" s="3" t="s">
        <v>9490</v>
      </c>
      <c r="G3684" s="3" t="s">
        <v>28</v>
      </c>
      <c r="H3684" s="182">
        <v>259</v>
      </c>
      <c r="I3684" s="3">
        <v>3.3333333333333335</v>
      </c>
      <c r="J3684" s="3">
        <v>1.0833333333333333</v>
      </c>
      <c r="K3684" s="3" t="s">
        <v>26</v>
      </c>
      <c r="L3684" s="3">
        <v>462260</v>
      </c>
      <c r="M3684" s="169" t="s">
        <v>9491</v>
      </c>
      <c r="N3684" s="3">
        <v>39</v>
      </c>
      <c r="O3684" s="3" t="s">
        <v>4580</v>
      </c>
      <c r="P3684" s="3" t="s">
        <v>19</v>
      </c>
      <c r="Q3684" s="3"/>
      <c r="R3684" s="3"/>
    </row>
    <row r="3685" spans="1:18" ht="15" customHeight="1">
      <c r="A3685" s="3">
        <v>404612</v>
      </c>
      <c r="B3685" s="193" t="s">
        <v>54</v>
      </c>
      <c r="C3685" s="3">
        <v>36</v>
      </c>
      <c r="D3685" s="3" t="s">
        <v>4425</v>
      </c>
      <c r="E3685" s="3" t="s">
        <v>9492</v>
      </c>
      <c r="F3685" s="3" t="s">
        <v>9493</v>
      </c>
      <c r="G3685" s="3" t="s">
        <v>28</v>
      </c>
      <c r="H3685" s="182">
        <v>0</v>
      </c>
      <c r="I3685" s="3">
        <v>0</v>
      </c>
      <c r="J3685" s="3">
        <v>0</v>
      </c>
      <c r="K3685" s="3" t="s">
        <v>18</v>
      </c>
      <c r="L3685" s="3">
        <v>299620</v>
      </c>
      <c r="M3685" s="169" t="s">
        <v>9494</v>
      </c>
      <c r="N3685" s="3">
        <v>39</v>
      </c>
      <c r="O3685" s="3" t="s">
        <v>3156</v>
      </c>
      <c r="P3685" s="3" t="s">
        <v>19</v>
      </c>
      <c r="Q3685" s="3"/>
      <c r="R3685" s="3"/>
    </row>
    <row r="3686" spans="1:18" ht="15" customHeight="1">
      <c r="A3686" s="3">
        <v>404613</v>
      </c>
      <c r="B3686" s="193" t="s">
        <v>54</v>
      </c>
      <c r="C3686" s="3">
        <v>36</v>
      </c>
      <c r="D3686" s="3" t="s">
        <v>4425</v>
      </c>
      <c r="E3686" s="3" t="s">
        <v>9495</v>
      </c>
      <c r="F3686" s="3" t="s">
        <v>9496</v>
      </c>
      <c r="G3686" s="3" t="s">
        <v>28</v>
      </c>
      <c r="H3686" s="182">
        <v>2450</v>
      </c>
      <c r="I3686" s="3">
        <v>0</v>
      </c>
      <c r="J3686" s="3">
        <v>0.25</v>
      </c>
      <c r="K3686" s="3" t="s">
        <v>26</v>
      </c>
      <c r="L3686" s="3">
        <v>439932</v>
      </c>
      <c r="M3686" s="3" t="s">
        <v>6854</v>
      </c>
      <c r="N3686" s="3">
        <v>39</v>
      </c>
      <c r="O3686" s="3" t="s">
        <v>4593</v>
      </c>
      <c r="P3686" s="3" t="s">
        <v>19</v>
      </c>
      <c r="Q3686" s="3"/>
      <c r="R3686" s="3"/>
    </row>
    <row r="3687" spans="1:18" ht="15" customHeight="1">
      <c r="A3687" s="3">
        <v>404615</v>
      </c>
      <c r="B3687" s="193" t="s">
        <v>54</v>
      </c>
      <c r="C3687" s="3">
        <v>36</v>
      </c>
      <c r="D3687" s="3" t="s">
        <v>4425</v>
      </c>
      <c r="E3687" s="3" t="s">
        <v>9497</v>
      </c>
      <c r="F3687" s="3" t="s">
        <v>9498</v>
      </c>
      <c r="G3687" s="3" t="s">
        <v>28</v>
      </c>
      <c r="H3687" s="182">
        <v>35.5</v>
      </c>
      <c r="I3687" s="3">
        <v>0</v>
      </c>
      <c r="J3687" s="3">
        <v>2.5833333333333335</v>
      </c>
      <c r="K3687" s="3" t="s">
        <v>26</v>
      </c>
      <c r="L3687" s="157">
        <v>452990</v>
      </c>
      <c r="M3687" s="3" t="s">
        <v>9499</v>
      </c>
      <c r="N3687" s="3">
        <v>39</v>
      </c>
      <c r="O3687" s="3" t="s">
        <v>4603</v>
      </c>
      <c r="P3687" s="3" t="s">
        <v>19</v>
      </c>
      <c r="Q3687" s="3"/>
      <c r="R3687" s="3"/>
    </row>
    <row r="3688" spans="1:18" ht="15" customHeight="1">
      <c r="A3688" s="3">
        <v>404617</v>
      </c>
      <c r="B3688" s="193" t="s">
        <v>54</v>
      </c>
      <c r="C3688" s="3">
        <v>36</v>
      </c>
      <c r="D3688" s="3" t="s">
        <v>4425</v>
      </c>
      <c r="E3688" s="3" t="s">
        <v>9500</v>
      </c>
      <c r="F3688" s="3" t="s">
        <v>9501</v>
      </c>
      <c r="G3688" s="3" t="s">
        <v>28</v>
      </c>
      <c r="H3688" s="182">
        <v>0</v>
      </c>
      <c r="I3688" s="3">
        <v>0</v>
      </c>
      <c r="J3688" s="3">
        <v>0</v>
      </c>
      <c r="K3688" s="3" t="s">
        <v>18</v>
      </c>
      <c r="L3688" s="157">
        <v>481969</v>
      </c>
      <c r="M3688" s="3" t="s">
        <v>9502</v>
      </c>
      <c r="N3688" s="3">
        <v>39</v>
      </c>
      <c r="O3688" s="3" t="s">
        <v>4407</v>
      </c>
      <c r="P3688" s="3" t="s">
        <v>19</v>
      </c>
      <c r="Q3688" s="3"/>
      <c r="R3688" s="3"/>
    </row>
    <row r="3689" spans="1:18" ht="15" customHeight="1">
      <c r="A3689" s="3">
        <v>404618</v>
      </c>
      <c r="B3689" s="193" t="s">
        <v>54</v>
      </c>
      <c r="C3689" s="3">
        <v>36</v>
      </c>
      <c r="D3689" s="3" t="s">
        <v>4425</v>
      </c>
      <c r="E3689" s="3" t="s">
        <v>9503</v>
      </c>
      <c r="F3689" s="3" t="s">
        <v>9504</v>
      </c>
      <c r="G3689" s="3" t="s">
        <v>28</v>
      </c>
      <c r="H3689" s="182">
        <v>2300</v>
      </c>
      <c r="I3689" s="3">
        <v>0</v>
      </c>
      <c r="J3689" s="3">
        <v>0.33333333333333331</v>
      </c>
      <c r="K3689" s="3" t="s">
        <v>26</v>
      </c>
      <c r="L3689" s="3">
        <v>458593</v>
      </c>
      <c r="M3689" s="3" t="s">
        <v>9505</v>
      </c>
      <c r="N3689" s="3">
        <v>39</v>
      </c>
      <c r="O3689" s="3" t="s">
        <v>4593</v>
      </c>
      <c r="P3689" s="3" t="s">
        <v>19</v>
      </c>
      <c r="Q3689" s="3"/>
      <c r="R3689" s="3"/>
    </row>
    <row r="3690" spans="1:18" ht="15" customHeight="1">
      <c r="A3690" s="3">
        <v>404616</v>
      </c>
      <c r="B3690" s="193" t="s">
        <v>54</v>
      </c>
      <c r="C3690" s="3">
        <v>36</v>
      </c>
      <c r="D3690" s="3" t="s">
        <v>4425</v>
      </c>
      <c r="E3690" s="3" t="s">
        <v>9506</v>
      </c>
      <c r="F3690" s="3" t="s">
        <v>9507</v>
      </c>
      <c r="G3690" s="3" t="s">
        <v>28</v>
      </c>
      <c r="H3690" s="182">
        <v>8.032</v>
      </c>
      <c r="I3690" s="3">
        <v>200</v>
      </c>
      <c r="J3690" s="3">
        <v>116.66666666666667</v>
      </c>
      <c r="K3690" s="3" t="s">
        <v>29</v>
      </c>
      <c r="L3690" s="3">
        <v>628403</v>
      </c>
      <c r="M3690" s="3" t="s">
        <v>5213</v>
      </c>
      <c r="N3690" s="3">
        <v>39</v>
      </c>
      <c r="O3690" s="3" t="s">
        <v>4439</v>
      </c>
      <c r="P3690" s="3" t="s">
        <v>19</v>
      </c>
      <c r="Q3690" s="3"/>
      <c r="R3690" s="3"/>
    </row>
    <row r="3691" spans="1:18" ht="15" customHeight="1">
      <c r="A3691" s="3">
        <v>404619</v>
      </c>
      <c r="B3691" s="193" t="s">
        <v>54</v>
      </c>
      <c r="C3691" s="3">
        <v>35</v>
      </c>
      <c r="D3691" s="3" t="s">
        <v>4061</v>
      </c>
      <c r="E3691" s="3" t="s">
        <v>9508</v>
      </c>
      <c r="F3691" s="3" t="s">
        <v>9509</v>
      </c>
      <c r="G3691" s="3" t="s">
        <v>7391</v>
      </c>
      <c r="H3691" s="182">
        <v>125</v>
      </c>
      <c r="I3691" s="3">
        <v>0</v>
      </c>
      <c r="J3691" s="3">
        <v>0</v>
      </c>
      <c r="K3691" s="3" t="s">
        <v>26</v>
      </c>
      <c r="L3691" s="3"/>
      <c r="M3691" s="3"/>
      <c r="N3691" s="3">
        <v>36</v>
      </c>
      <c r="O3691" s="3" t="s">
        <v>19</v>
      </c>
      <c r="P3691" s="3" t="s">
        <v>19</v>
      </c>
      <c r="Q3691" s="3"/>
      <c r="R3691" s="3"/>
    </row>
    <row r="3692" spans="1:18" ht="15" customHeight="1">
      <c r="A3692" s="3">
        <v>404703</v>
      </c>
      <c r="B3692" s="193" t="s">
        <v>54</v>
      </c>
      <c r="C3692" s="3">
        <v>35</v>
      </c>
      <c r="D3692" s="3" t="s">
        <v>4061</v>
      </c>
      <c r="E3692" s="3" t="s">
        <v>9510</v>
      </c>
      <c r="F3692" s="3" t="s">
        <v>9511</v>
      </c>
      <c r="G3692" s="3" t="s">
        <v>2517</v>
      </c>
      <c r="H3692" s="182">
        <v>142</v>
      </c>
      <c r="I3692" s="3">
        <v>0</v>
      </c>
      <c r="J3692" s="3">
        <v>0</v>
      </c>
      <c r="K3692" s="3" t="s">
        <v>26</v>
      </c>
      <c r="L3692" s="3"/>
      <c r="M3692" s="3"/>
      <c r="N3692" s="3">
        <v>36</v>
      </c>
      <c r="O3692" s="3" t="s">
        <v>19</v>
      </c>
      <c r="P3692" s="3" t="s">
        <v>19</v>
      </c>
      <c r="Q3692" s="3"/>
      <c r="R3692" s="3"/>
    </row>
    <row r="3693" spans="1:18" ht="15" customHeight="1">
      <c r="A3693" s="3">
        <v>404705</v>
      </c>
      <c r="B3693" s="193" t="s">
        <v>54</v>
      </c>
      <c r="C3693" s="3">
        <v>35</v>
      </c>
      <c r="D3693" s="3" t="s">
        <v>4061</v>
      </c>
      <c r="E3693" s="3" t="s">
        <v>9512</v>
      </c>
      <c r="F3693" s="3" t="s">
        <v>9513</v>
      </c>
      <c r="G3693" s="3" t="s">
        <v>2517</v>
      </c>
      <c r="H3693" s="182">
        <v>125</v>
      </c>
      <c r="I3693" s="3">
        <v>0</v>
      </c>
      <c r="J3693" s="3">
        <v>0</v>
      </c>
      <c r="K3693" s="3" t="s">
        <v>26</v>
      </c>
      <c r="L3693" s="3"/>
      <c r="M3693" s="3"/>
      <c r="N3693" s="3">
        <v>36</v>
      </c>
      <c r="O3693" s="3" t="s">
        <v>19</v>
      </c>
      <c r="P3693" s="3" t="s">
        <v>19</v>
      </c>
      <c r="Q3693" s="3"/>
      <c r="R3693" s="3"/>
    </row>
    <row r="3694" spans="1:18" ht="15" customHeight="1">
      <c r="A3694" s="3">
        <v>404707</v>
      </c>
      <c r="B3694" s="193" t="s">
        <v>54</v>
      </c>
      <c r="C3694" s="3">
        <v>35</v>
      </c>
      <c r="D3694" s="3" t="s">
        <v>4061</v>
      </c>
      <c r="E3694" s="3" t="s">
        <v>9514</v>
      </c>
      <c r="F3694" s="3" t="s">
        <v>9515</v>
      </c>
      <c r="G3694" s="3" t="s">
        <v>2517</v>
      </c>
      <c r="H3694" s="182">
        <v>170</v>
      </c>
      <c r="I3694" s="3">
        <v>0</v>
      </c>
      <c r="J3694" s="3">
        <v>0</v>
      </c>
      <c r="K3694" s="3" t="s">
        <v>26</v>
      </c>
      <c r="L3694" s="3"/>
      <c r="M3694" s="3"/>
      <c r="N3694" s="3">
        <v>36</v>
      </c>
      <c r="O3694" s="3" t="s">
        <v>19</v>
      </c>
      <c r="P3694" s="3" t="s">
        <v>19</v>
      </c>
      <c r="Q3694" s="3"/>
      <c r="R3694" s="3"/>
    </row>
    <row r="3695" spans="1:18" ht="15" customHeight="1">
      <c r="A3695" s="3">
        <v>404709</v>
      </c>
      <c r="B3695" s="193" t="s">
        <v>54</v>
      </c>
      <c r="C3695" s="3">
        <v>11</v>
      </c>
      <c r="D3695" s="3" t="s">
        <v>1937</v>
      </c>
      <c r="E3695" s="3" t="s">
        <v>9516</v>
      </c>
      <c r="F3695" s="3" t="s">
        <v>9517</v>
      </c>
      <c r="G3695" s="3" t="s">
        <v>28</v>
      </c>
      <c r="H3695" s="182">
        <v>1000</v>
      </c>
      <c r="I3695" s="3">
        <v>0</v>
      </c>
      <c r="J3695" s="3">
        <v>0.16666666666666666</v>
      </c>
      <c r="K3695" s="3" t="s">
        <v>26</v>
      </c>
      <c r="L3695" s="3"/>
      <c r="M3695" s="3"/>
      <c r="N3695" s="3">
        <v>36</v>
      </c>
      <c r="O3695" s="3" t="s">
        <v>19</v>
      </c>
      <c r="P3695" s="3" t="s">
        <v>19</v>
      </c>
      <c r="Q3695" s="3"/>
      <c r="R3695" s="3"/>
    </row>
    <row r="3696" spans="1:18" ht="15" customHeight="1">
      <c r="A3696" s="3">
        <v>404712</v>
      </c>
      <c r="B3696" s="193" t="s">
        <v>54</v>
      </c>
      <c r="C3696" s="3">
        <v>11</v>
      </c>
      <c r="D3696" s="3" t="s">
        <v>1937</v>
      </c>
      <c r="E3696" s="3" t="s">
        <v>9518</v>
      </c>
      <c r="F3696" s="3" t="s">
        <v>9519</v>
      </c>
      <c r="G3696" s="3" t="s">
        <v>8344</v>
      </c>
      <c r="H3696" s="182">
        <v>55</v>
      </c>
      <c r="I3696" s="3">
        <v>4</v>
      </c>
      <c r="J3696" s="3">
        <v>4</v>
      </c>
      <c r="K3696" s="3" t="s">
        <v>26</v>
      </c>
      <c r="L3696" s="3">
        <v>347317</v>
      </c>
      <c r="M3696" s="3" t="s">
        <v>1962</v>
      </c>
      <c r="N3696" s="3">
        <v>36</v>
      </c>
      <c r="O3696" s="3" t="s">
        <v>1941</v>
      </c>
      <c r="P3696" s="3" t="s">
        <v>19</v>
      </c>
      <c r="Q3696" s="3"/>
      <c r="R3696" s="3"/>
    </row>
    <row r="3697" spans="1:18" ht="15" customHeight="1">
      <c r="A3697" s="3">
        <v>404713</v>
      </c>
      <c r="B3697" s="193" t="s">
        <v>54</v>
      </c>
      <c r="C3697" s="3">
        <v>11</v>
      </c>
      <c r="D3697" s="3" t="s">
        <v>1937</v>
      </c>
      <c r="E3697" s="3" t="s">
        <v>9520</v>
      </c>
      <c r="F3697" s="3" t="s">
        <v>9521</v>
      </c>
      <c r="G3697" s="3" t="s">
        <v>96</v>
      </c>
      <c r="H3697" s="182">
        <v>118.7</v>
      </c>
      <c r="I3697" s="3">
        <v>0</v>
      </c>
      <c r="J3697" s="3">
        <v>0</v>
      </c>
      <c r="K3697" s="3" t="s">
        <v>18</v>
      </c>
      <c r="L3697" s="3">
        <v>348684</v>
      </c>
      <c r="M3697" s="3" t="s">
        <v>9522</v>
      </c>
      <c r="N3697" s="3">
        <v>36</v>
      </c>
      <c r="O3697" s="3" t="s">
        <v>1941</v>
      </c>
      <c r="P3697" s="3" t="s">
        <v>19</v>
      </c>
      <c r="Q3697" s="3"/>
      <c r="R3697" s="3"/>
    </row>
    <row r="3698" spans="1:18" ht="15" customHeight="1">
      <c r="A3698" s="3">
        <v>404711</v>
      </c>
      <c r="B3698" s="193" t="s">
        <v>54</v>
      </c>
      <c r="C3698" s="3">
        <v>11</v>
      </c>
      <c r="D3698" s="3" t="s">
        <v>1937</v>
      </c>
      <c r="E3698" s="3" t="s">
        <v>9523</v>
      </c>
      <c r="F3698" s="3" t="s">
        <v>9524</v>
      </c>
      <c r="G3698" s="3" t="s">
        <v>96</v>
      </c>
      <c r="H3698" s="182">
        <v>0</v>
      </c>
      <c r="I3698" s="3">
        <v>0</v>
      </c>
      <c r="J3698" s="3">
        <v>0</v>
      </c>
      <c r="K3698" s="3" t="s">
        <v>18</v>
      </c>
      <c r="L3698" s="3">
        <v>278440</v>
      </c>
      <c r="M3698" s="3" t="s">
        <v>9525</v>
      </c>
      <c r="N3698" s="3">
        <v>36</v>
      </c>
      <c r="O3698" s="3" t="s">
        <v>1941</v>
      </c>
      <c r="P3698" s="3" t="s">
        <v>19</v>
      </c>
      <c r="Q3698" s="3"/>
      <c r="R3698" s="3"/>
    </row>
    <row r="3699" spans="1:18" ht="15" customHeight="1">
      <c r="A3699" s="3">
        <v>404715</v>
      </c>
      <c r="B3699" s="193" t="s">
        <v>54</v>
      </c>
      <c r="C3699" s="3">
        <v>28</v>
      </c>
      <c r="D3699" s="3" t="s">
        <v>3820</v>
      </c>
      <c r="E3699" s="3" t="s">
        <v>9526</v>
      </c>
      <c r="F3699" s="3" t="s">
        <v>9527</v>
      </c>
      <c r="G3699" s="3" t="s">
        <v>3677</v>
      </c>
      <c r="H3699" s="182">
        <v>7.1</v>
      </c>
      <c r="I3699" s="3">
        <v>0</v>
      </c>
      <c r="J3699" s="3">
        <v>0</v>
      </c>
      <c r="K3699" s="3" t="s">
        <v>26</v>
      </c>
      <c r="L3699" s="3">
        <v>222683</v>
      </c>
      <c r="M3699" s="3"/>
      <c r="N3699" s="3"/>
      <c r="O3699" s="3" t="s">
        <v>3915</v>
      </c>
      <c r="P3699" s="3" t="s">
        <v>19</v>
      </c>
      <c r="Q3699" s="3"/>
      <c r="R3699" s="3"/>
    </row>
    <row r="3700" spans="1:18" ht="15" customHeight="1">
      <c r="A3700" s="3">
        <v>404716</v>
      </c>
      <c r="B3700" s="193" t="s">
        <v>54</v>
      </c>
      <c r="C3700" s="3">
        <v>28</v>
      </c>
      <c r="D3700" s="3" t="s">
        <v>3820</v>
      </c>
      <c r="E3700" s="3" t="s">
        <v>9528</v>
      </c>
      <c r="F3700" s="3" t="s">
        <v>9529</v>
      </c>
      <c r="G3700" s="3" t="s">
        <v>3677</v>
      </c>
      <c r="H3700" s="182">
        <v>7.8</v>
      </c>
      <c r="I3700" s="3">
        <v>0</v>
      </c>
      <c r="J3700" s="3">
        <v>0</v>
      </c>
      <c r="K3700" s="3" t="s">
        <v>26</v>
      </c>
      <c r="L3700" s="3">
        <v>222683</v>
      </c>
      <c r="M3700" s="3"/>
      <c r="N3700" s="3"/>
      <c r="O3700" s="3" t="s">
        <v>3915</v>
      </c>
      <c r="P3700" s="3" t="s">
        <v>19</v>
      </c>
      <c r="Q3700" s="3"/>
      <c r="R3700" s="3"/>
    </row>
    <row r="3701" spans="1:18" ht="15" customHeight="1">
      <c r="A3701" s="3">
        <v>404718</v>
      </c>
      <c r="B3701" s="193" t="s">
        <v>54</v>
      </c>
      <c r="C3701" s="3">
        <v>28</v>
      </c>
      <c r="D3701" s="3" t="s">
        <v>3820</v>
      </c>
      <c r="E3701" s="3" t="s">
        <v>9530</v>
      </c>
      <c r="F3701" s="3" t="s">
        <v>9531</v>
      </c>
      <c r="G3701" s="3" t="s">
        <v>3677</v>
      </c>
      <c r="H3701" s="182">
        <v>7.1</v>
      </c>
      <c r="I3701" s="3">
        <v>0</v>
      </c>
      <c r="J3701" s="3">
        <v>0</v>
      </c>
      <c r="K3701" s="3" t="s">
        <v>26</v>
      </c>
      <c r="L3701" s="3"/>
      <c r="M3701" s="3"/>
      <c r="N3701" s="3"/>
      <c r="O3701" s="3" t="s">
        <v>3915</v>
      </c>
      <c r="P3701" s="3" t="s">
        <v>19</v>
      </c>
      <c r="Q3701" s="3"/>
      <c r="R3701" s="3"/>
    </row>
    <row r="3702" spans="1:18" ht="15" customHeight="1">
      <c r="A3702" s="3">
        <v>404735</v>
      </c>
      <c r="B3702" s="193" t="s">
        <v>54</v>
      </c>
      <c r="C3702" s="3">
        <v>11</v>
      </c>
      <c r="D3702" s="3" t="s">
        <v>1937</v>
      </c>
      <c r="E3702" s="3" t="s">
        <v>9532</v>
      </c>
      <c r="F3702" s="3" t="s">
        <v>9533</v>
      </c>
      <c r="G3702" s="3" t="s">
        <v>28</v>
      </c>
      <c r="H3702" s="182">
        <v>850</v>
      </c>
      <c r="I3702" s="3">
        <v>0</v>
      </c>
      <c r="J3702" s="3">
        <v>0</v>
      </c>
      <c r="K3702" s="3" t="s">
        <v>18</v>
      </c>
      <c r="L3702" s="3"/>
      <c r="M3702" s="3"/>
      <c r="N3702" s="3">
        <v>36</v>
      </c>
      <c r="O3702" s="3" t="s">
        <v>19</v>
      </c>
      <c r="P3702" s="3" t="s">
        <v>19</v>
      </c>
      <c r="Q3702" s="3"/>
      <c r="R3702" s="3"/>
    </row>
    <row r="3703" spans="1:18" ht="15" customHeight="1">
      <c r="A3703" s="3">
        <v>404737</v>
      </c>
      <c r="B3703" s="193" t="s">
        <v>54</v>
      </c>
      <c r="C3703" s="3">
        <v>11</v>
      </c>
      <c r="D3703" s="3" t="s">
        <v>1937</v>
      </c>
      <c r="E3703" s="3" t="s">
        <v>9534</v>
      </c>
      <c r="F3703" s="3" t="s">
        <v>9535</v>
      </c>
      <c r="G3703" s="3" t="s">
        <v>28</v>
      </c>
      <c r="H3703" s="182">
        <v>1200</v>
      </c>
      <c r="I3703" s="3">
        <v>0</v>
      </c>
      <c r="J3703" s="3">
        <v>0</v>
      </c>
      <c r="K3703" s="3" t="s">
        <v>18</v>
      </c>
      <c r="L3703" s="3"/>
      <c r="M3703" s="3"/>
      <c r="N3703" s="3">
        <v>36</v>
      </c>
      <c r="O3703" s="3" t="s">
        <v>19</v>
      </c>
      <c r="P3703" s="3" t="s">
        <v>19</v>
      </c>
      <c r="Q3703" s="3"/>
      <c r="R3703" s="3"/>
    </row>
    <row r="3704" spans="1:18" ht="15" customHeight="1">
      <c r="A3704" s="3">
        <v>404739</v>
      </c>
      <c r="B3704" s="193" t="s">
        <v>54</v>
      </c>
      <c r="C3704" s="3">
        <v>11</v>
      </c>
      <c r="D3704" s="3" t="s">
        <v>1937</v>
      </c>
      <c r="E3704" s="3" t="s">
        <v>9536</v>
      </c>
      <c r="F3704" s="3" t="s">
        <v>9537</v>
      </c>
      <c r="G3704" s="3" t="s">
        <v>28</v>
      </c>
      <c r="H3704" s="182">
        <v>1885</v>
      </c>
      <c r="I3704" s="3">
        <v>0</v>
      </c>
      <c r="J3704" s="3">
        <v>0</v>
      </c>
      <c r="K3704" s="3" t="s">
        <v>18</v>
      </c>
      <c r="L3704" s="3"/>
      <c r="M3704" s="3"/>
      <c r="N3704" s="3">
        <v>36</v>
      </c>
      <c r="O3704" s="3" t="s">
        <v>19</v>
      </c>
      <c r="P3704" s="3" t="s">
        <v>19</v>
      </c>
      <c r="Q3704" s="3"/>
      <c r="R3704" s="3"/>
    </row>
    <row r="3705" spans="1:18" ht="15" customHeight="1">
      <c r="A3705" s="3">
        <v>404741</v>
      </c>
      <c r="B3705" s="193" t="s">
        <v>54</v>
      </c>
      <c r="C3705" s="3">
        <v>36</v>
      </c>
      <c r="D3705" s="3" t="s">
        <v>4425</v>
      </c>
      <c r="E3705" s="3" t="s">
        <v>9538</v>
      </c>
      <c r="F3705" s="3" t="s">
        <v>9539</v>
      </c>
      <c r="G3705" s="3" t="s">
        <v>28</v>
      </c>
      <c r="H3705" s="182">
        <v>0.1</v>
      </c>
      <c r="I3705" s="3">
        <v>0</v>
      </c>
      <c r="J3705" s="3">
        <v>8.3333333333333339</v>
      </c>
      <c r="K3705" s="3" t="s">
        <v>26</v>
      </c>
      <c r="L3705" s="3">
        <v>439811</v>
      </c>
      <c r="M3705" s="3" t="s">
        <v>9540</v>
      </c>
      <c r="N3705" s="3">
        <v>39</v>
      </c>
      <c r="O3705" s="3" t="s">
        <v>4461</v>
      </c>
      <c r="P3705" s="3" t="s">
        <v>19</v>
      </c>
      <c r="Q3705" s="3"/>
      <c r="R3705" s="3"/>
    </row>
    <row r="3706" spans="1:18" ht="15" customHeight="1">
      <c r="A3706" s="3">
        <v>404743</v>
      </c>
      <c r="B3706" s="193" t="s">
        <v>54</v>
      </c>
      <c r="C3706" s="3">
        <v>36</v>
      </c>
      <c r="D3706" s="3" t="s">
        <v>4425</v>
      </c>
      <c r="E3706" s="3" t="s">
        <v>9541</v>
      </c>
      <c r="F3706" s="3" t="s">
        <v>9542</v>
      </c>
      <c r="G3706" s="3" t="s">
        <v>28</v>
      </c>
      <c r="H3706" s="182">
        <v>23.470000000000002</v>
      </c>
      <c r="I3706" s="3">
        <v>3.3333333333333335</v>
      </c>
      <c r="J3706" s="3">
        <v>2.9166666666666665</v>
      </c>
      <c r="K3706" s="3" t="s">
        <v>26</v>
      </c>
      <c r="L3706" s="3">
        <v>481905</v>
      </c>
      <c r="M3706" s="3" t="s">
        <v>9543</v>
      </c>
      <c r="N3706" s="3">
        <v>39</v>
      </c>
      <c r="O3706" s="3" t="s">
        <v>4682</v>
      </c>
      <c r="P3706" s="3" t="s">
        <v>19</v>
      </c>
      <c r="Q3706" s="3"/>
      <c r="R3706" s="3"/>
    </row>
    <row r="3707" spans="1:18" ht="15" customHeight="1">
      <c r="A3707" s="3">
        <v>404742</v>
      </c>
      <c r="B3707" s="193" t="s">
        <v>54</v>
      </c>
      <c r="C3707" s="3">
        <v>36</v>
      </c>
      <c r="D3707" s="3" t="s">
        <v>4425</v>
      </c>
      <c r="E3707" s="3" t="s">
        <v>9544</v>
      </c>
      <c r="F3707" s="3" t="s">
        <v>9545</v>
      </c>
      <c r="G3707" s="3" t="s">
        <v>2517</v>
      </c>
      <c r="H3707" s="182">
        <v>0</v>
      </c>
      <c r="I3707" s="3">
        <v>0</v>
      </c>
      <c r="J3707" s="3">
        <v>0</v>
      </c>
      <c r="K3707" s="3" t="s">
        <v>18</v>
      </c>
      <c r="L3707" s="3">
        <v>484666</v>
      </c>
      <c r="M3707" s="3" t="s">
        <v>9546</v>
      </c>
      <c r="N3707" s="3">
        <v>39</v>
      </c>
      <c r="O3707" s="3" t="s">
        <v>4682</v>
      </c>
      <c r="P3707" s="3" t="s">
        <v>19</v>
      </c>
      <c r="Q3707" s="3"/>
      <c r="R3707" s="3"/>
    </row>
    <row r="3708" spans="1:18" ht="15" customHeight="1">
      <c r="A3708" s="3">
        <v>404745</v>
      </c>
      <c r="B3708" s="193" t="s">
        <v>54</v>
      </c>
      <c r="C3708" s="3">
        <v>36</v>
      </c>
      <c r="D3708" s="3" t="s">
        <v>4425</v>
      </c>
      <c r="E3708" s="3" t="s">
        <v>9547</v>
      </c>
      <c r="F3708" s="3" t="s">
        <v>9548</v>
      </c>
      <c r="G3708" s="3" t="s">
        <v>2517</v>
      </c>
      <c r="H3708" s="182">
        <v>0</v>
      </c>
      <c r="I3708" s="3">
        <v>0</v>
      </c>
      <c r="J3708" s="3">
        <v>0</v>
      </c>
      <c r="K3708" s="3" t="s">
        <v>18</v>
      </c>
      <c r="L3708" s="3">
        <v>484666</v>
      </c>
      <c r="M3708" s="3" t="s">
        <v>9549</v>
      </c>
      <c r="N3708" s="3">
        <v>39</v>
      </c>
      <c r="O3708" s="3" t="s">
        <v>4682</v>
      </c>
      <c r="P3708" s="3" t="s">
        <v>19</v>
      </c>
      <c r="Q3708" s="3"/>
      <c r="R3708" s="3"/>
    </row>
    <row r="3709" spans="1:18" ht="15" customHeight="1">
      <c r="A3709" s="3">
        <v>404747</v>
      </c>
      <c r="B3709" s="193" t="s">
        <v>54</v>
      </c>
      <c r="C3709" s="3">
        <v>36</v>
      </c>
      <c r="D3709" s="3" t="s">
        <v>4425</v>
      </c>
      <c r="E3709" s="3" t="s">
        <v>9550</v>
      </c>
      <c r="F3709" s="3" t="s">
        <v>9551</v>
      </c>
      <c r="G3709" s="3" t="s">
        <v>28</v>
      </c>
      <c r="H3709" s="182">
        <v>0</v>
      </c>
      <c r="I3709" s="3">
        <v>0</v>
      </c>
      <c r="J3709" s="3">
        <v>0</v>
      </c>
      <c r="K3709" s="3" t="s">
        <v>18</v>
      </c>
      <c r="L3709" s="3">
        <v>282908</v>
      </c>
      <c r="M3709" s="3" t="s">
        <v>9552</v>
      </c>
      <c r="N3709" s="3">
        <v>39</v>
      </c>
      <c r="O3709" s="3" t="s">
        <v>4682</v>
      </c>
      <c r="P3709" s="3" t="s">
        <v>19</v>
      </c>
      <c r="Q3709" s="3"/>
      <c r="R3709" s="3"/>
    </row>
    <row r="3710" spans="1:18" ht="15" customHeight="1">
      <c r="A3710" s="3">
        <v>404813</v>
      </c>
      <c r="B3710" s="193" t="s">
        <v>54</v>
      </c>
      <c r="C3710" s="3">
        <v>36</v>
      </c>
      <c r="D3710" s="3" t="s">
        <v>4425</v>
      </c>
      <c r="E3710" s="3" t="s">
        <v>9553</v>
      </c>
      <c r="F3710" s="3" t="s">
        <v>9554</v>
      </c>
      <c r="G3710" s="3" t="s">
        <v>28</v>
      </c>
      <c r="H3710" s="182">
        <v>0</v>
      </c>
      <c r="I3710" s="3">
        <v>0</v>
      </c>
      <c r="J3710" s="3">
        <v>0</v>
      </c>
      <c r="K3710" s="3" t="s">
        <v>18</v>
      </c>
      <c r="L3710" s="3">
        <v>282908</v>
      </c>
      <c r="M3710" s="3" t="s">
        <v>9552</v>
      </c>
      <c r="N3710" s="3">
        <v>39</v>
      </c>
      <c r="O3710" s="3" t="s">
        <v>4682</v>
      </c>
      <c r="P3710" s="3" t="s">
        <v>19</v>
      </c>
      <c r="Q3710" s="3"/>
      <c r="R3710" s="3"/>
    </row>
    <row r="3711" spans="1:18" ht="15" customHeight="1">
      <c r="A3711" s="3">
        <v>404748</v>
      </c>
      <c r="B3711" s="193" t="s">
        <v>54</v>
      </c>
      <c r="C3711" s="3">
        <v>11</v>
      </c>
      <c r="D3711" s="3" t="s">
        <v>1937</v>
      </c>
      <c r="E3711" s="3" t="s">
        <v>9555</v>
      </c>
      <c r="F3711" s="3" t="s">
        <v>9556</v>
      </c>
      <c r="G3711" s="3" t="s">
        <v>8344</v>
      </c>
      <c r="H3711" s="182">
        <v>0</v>
      </c>
      <c r="I3711" s="3">
        <v>0</v>
      </c>
      <c r="J3711" s="3">
        <v>0</v>
      </c>
      <c r="K3711" s="3" t="s">
        <v>18</v>
      </c>
      <c r="L3711" s="3">
        <v>365050</v>
      </c>
      <c r="M3711" s="3" t="s">
        <v>9557</v>
      </c>
      <c r="N3711" s="3">
        <v>36</v>
      </c>
      <c r="O3711" s="3" t="s">
        <v>1941</v>
      </c>
      <c r="P3711" s="3" t="s">
        <v>19</v>
      </c>
      <c r="Q3711" s="3"/>
      <c r="R3711" s="3"/>
    </row>
    <row r="3712" spans="1:18" ht="15" customHeight="1">
      <c r="A3712" s="3">
        <v>404749</v>
      </c>
      <c r="B3712" s="193" t="s">
        <v>54</v>
      </c>
      <c r="C3712" s="3">
        <v>36</v>
      </c>
      <c r="D3712" s="3" t="s">
        <v>4425</v>
      </c>
      <c r="E3712" s="3" t="s">
        <v>9558</v>
      </c>
      <c r="F3712" s="3" t="s">
        <v>9559</v>
      </c>
      <c r="G3712" s="3" t="s">
        <v>28</v>
      </c>
      <c r="H3712" s="182">
        <v>0</v>
      </c>
      <c r="I3712" s="3">
        <v>0</v>
      </c>
      <c r="J3712" s="3">
        <v>0</v>
      </c>
      <c r="K3712" s="3" t="s">
        <v>18</v>
      </c>
      <c r="L3712" s="169">
        <v>446977</v>
      </c>
      <c r="M3712" s="3" t="s">
        <v>9560</v>
      </c>
      <c r="N3712" s="3">
        <v>39</v>
      </c>
      <c r="O3712" s="3" t="s">
        <v>4593</v>
      </c>
      <c r="P3712" s="3" t="s">
        <v>19</v>
      </c>
      <c r="Q3712" s="3"/>
      <c r="R3712" s="3"/>
    </row>
    <row r="3713" spans="1:18" ht="15" customHeight="1">
      <c r="A3713" s="3">
        <v>404746</v>
      </c>
      <c r="B3713" s="193" t="s">
        <v>54</v>
      </c>
      <c r="C3713" s="3">
        <v>36</v>
      </c>
      <c r="D3713" s="3" t="s">
        <v>4425</v>
      </c>
      <c r="E3713" s="3" t="s">
        <v>9561</v>
      </c>
      <c r="F3713" s="3" t="s">
        <v>9562</v>
      </c>
      <c r="G3713" s="3" t="s">
        <v>28</v>
      </c>
      <c r="H3713" s="182">
        <v>330</v>
      </c>
      <c r="I3713" s="3">
        <v>2</v>
      </c>
      <c r="J3713" s="3">
        <v>0.91666666666666663</v>
      </c>
      <c r="K3713" s="3" t="s">
        <v>29</v>
      </c>
      <c r="L3713" s="3">
        <v>446978</v>
      </c>
      <c r="M3713" s="3" t="s">
        <v>9563</v>
      </c>
      <c r="N3713" s="3">
        <v>39</v>
      </c>
      <c r="O3713" s="3" t="s">
        <v>4593</v>
      </c>
      <c r="P3713" s="3" t="s">
        <v>19</v>
      </c>
      <c r="Q3713" s="3"/>
      <c r="R3713" s="3"/>
    </row>
    <row r="3714" spans="1:18" ht="15" customHeight="1">
      <c r="A3714" s="3">
        <v>404751</v>
      </c>
      <c r="B3714" s="193" t="s">
        <v>54</v>
      </c>
      <c r="C3714" s="3">
        <v>36</v>
      </c>
      <c r="D3714" s="3" t="s">
        <v>4425</v>
      </c>
      <c r="E3714" s="3" t="s">
        <v>9564</v>
      </c>
      <c r="F3714" s="3" t="s">
        <v>9565</v>
      </c>
      <c r="G3714" s="3" t="s">
        <v>28</v>
      </c>
      <c r="H3714" s="182">
        <v>330</v>
      </c>
      <c r="I3714" s="3">
        <v>0.66666666666666663</v>
      </c>
      <c r="J3714" s="3">
        <v>0.41666666666666669</v>
      </c>
      <c r="K3714" s="3" t="s">
        <v>26</v>
      </c>
      <c r="L3714" s="3">
        <v>446979</v>
      </c>
      <c r="M3714" s="3" t="s">
        <v>9566</v>
      </c>
      <c r="N3714" s="3">
        <v>39</v>
      </c>
      <c r="O3714" s="3" t="s">
        <v>4593</v>
      </c>
      <c r="P3714" s="3" t="s">
        <v>19</v>
      </c>
      <c r="Q3714" s="3"/>
      <c r="R3714" s="3"/>
    </row>
    <row r="3715" spans="1:18" ht="15" customHeight="1">
      <c r="A3715" s="3">
        <v>404750</v>
      </c>
      <c r="B3715" s="193" t="s">
        <v>54</v>
      </c>
      <c r="C3715" s="3">
        <v>36</v>
      </c>
      <c r="D3715" s="3" t="s">
        <v>4425</v>
      </c>
      <c r="E3715" s="3" t="s">
        <v>9567</v>
      </c>
      <c r="F3715" s="3" t="s">
        <v>9568</v>
      </c>
      <c r="G3715" s="3" t="s">
        <v>28</v>
      </c>
      <c r="H3715" s="182">
        <v>0</v>
      </c>
      <c r="I3715" s="3">
        <v>0</v>
      </c>
      <c r="J3715" s="3">
        <v>0</v>
      </c>
      <c r="K3715" s="3" t="s">
        <v>18</v>
      </c>
      <c r="L3715" s="3">
        <v>446980</v>
      </c>
      <c r="M3715" s="3" t="s">
        <v>9569</v>
      </c>
      <c r="N3715" s="3">
        <v>39</v>
      </c>
      <c r="O3715" s="3" t="s">
        <v>4593</v>
      </c>
      <c r="P3715" s="3" t="s">
        <v>19</v>
      </c>
      <c r="Q3715" s="3"/>
      <c r="R3715" s="3"/>
    </row>
    <row r="3716" spans="1:18" ht="15" customHeight="1">
      <c r="A3716" s="3">
        <v>404753</v>
      </c>
      <c r="B3716" s="193" t="s">
        <v>54</v>
      </c>
      <c r="C3716" s="3">
        <v>11</v>
      </c>
      <c r="D3716" s="3" t="s">
        <v>1937</v>
      </c>
      <c r="E3716" s="3" t="s">
        <v>9570</v>
      </c>
      <c r="F3716" s="3" t="s">
        <v>9571</v>
      </c>
      <c r="G3716" s="3" t="s">
        <v>96</v>
      </c>
      <c r="H3716" s="182">
        <v>0</v>
      </c>
      <c r="I3716" s="3">
        <v>0</v>
      </c>
      <c r="J3716" s="3">
        <v>0</v>
      </c>
      <c r="K3716" s="3" t="s">
        <v>18</v>
      </c>
      <c r="L3716" s="3">
        <v>327536</v>
      </c>
      <c r="M3716" s="3" t="s">
        <v>2863</v>
      </c>
      <c r="N3716" s="3">
        <v>36</v>
      </c>
      <c r="O3716" s="3" t="s">
        <v>1941</v>
      </c>
      <c r="P3716" s="3" t="s">
        <v>19</v>
      </c>
      <c r="Q3716" s="3"/>
      <c r="R3716" s="3"/>
    </row>
    <row r="3717" spans="1:18" ht="15" customHeight="1">
      <c r="A3717" s="3">
        <v>404755</v>
      </c>
      <c r="B3717" s="193" t="s">
        <v>54</v>
      </c>
      <c r="C3717" s="3">
        <v>11</v>
      </c>
      <c r="D3717" s="3" t="s">
        <v>1937</v>
      </c>
      <c r="E3717" s="3" t="s">
        <v>9572</v>
      </c>
      <c r="F3717" s="3" t="s">
        <v>9573</v>
      </c>
      <c r="G3717" s="3" t="s">
        <v>7391</v>
      </c>
      <c r="H3717" s="182">
        <v>0</v>
      </c>
      <c r="I3717" s="3">
        <v>0</v>
      </c>
      <c r="J3717" s="3">
        <v>0</v>
      </c>
      <c r="K3717" s="3" t="s">
        <v>18</v>
      </c>
      <c r="L3717" s="169">
        <v>374910</v>
      </c>
      <c r="M3717" s="3" t="s">
        <v>9574</v>
      </c>
      <c r="N3717" s="3">
        <v>36</v>
      </c>
      <c r="O3717" s="3" t="s">
        <v>9575</v>
      </c>
      <c r="P3717" s="3" t="s">
        <v>19</v>
      </c>
      <c r="Q3717" s="3"/>
      <c r="R3717" s="3"/>
    </row>
    <row r="3718" spans="1:18" ht="15" customHeight="1">
      <c r="A3718" s="3">
        <v>404757</v>
      </c>
      <c r="B3718" s="193" t="s">
        <v>54</v>
      </c>
      <c r="C3718" s="3">
        <v>35</v>
      </c>
      <c r="D3718" s="3" t="s">
        <v>4061</v>
      </c>
      <c r="E3718" s="3" t="s">
        <v>9576</v>
      </c>
      <c r="F3718" s="3" t="s">
        <v>9577</v>
      </c>
      <c r="G3718" s="3" t="s">
        <v>28</v>
      </c>
      <c r="H3718" s="182">
        <v>0.15</v>
      </c>
      <c r="I3718" s="3">
        <v>0</v>
      </c>
      <c r="J3718" s="3">
        <v>0</v>
      </c>
      <c r="K3718" s="3" t="s">
        <v>26</v>
      </c>
      <c r="L3718" s="3">
        <v>408696</v>
      </c>
      <c r="M3718" s="3" t="s">
        <v>9578</v>
      </c>
      <c r="N3718" s="3">
        <v>36</v>
      </c>
      <c r="O3718" s="3" t="s">
        <v>9575</v>
      </c>
      <c r="P3718" s="3" t="s">
        <v>19</v>
      </c>
      <c r="Q3718" s="3"/>
      <c r="R3718" s="3"/>
    </row>
    <row r="3719" spans="1:18" ht="15" customHeight="1">
      <c r="A3719" s="3">
        <v>404759</v>
      </c>
      <c r="B3719" s="193" t="s">
        <v>54</v>
      </c>
      <c r="C3719" s="3">
        <v>35</v>
      </c>
      <c r="D3719" s="3" t="s">
        <v>4061</v>
      </c>
      <c r="E3719" s="3" t="s">
        <v>9579</v>
      </c>
      <c r="F3719" s="3" t="s">
        <v>9580</v>
      </c>
      <c r="G3719" s="3" t="s">
        <v>28</v>
      </c>
      <c r="H3719" s="182">
        <v>0.04</v>
      </c>
      <c r="I3719" s="3">
        <v>0</v>
      </c>
      <c r="J3719" s="3">
        <v>0</v>
      </c>
      <c r="K3719" s="3" t="s">
        <v>26</v>
      </c>
      <c r="L3719" s="3">
        <v>408690</v>
      </c>
      <c r="M3719" s="177" t="s">
        <v>9581</v>
      </c>
      <c r="N3719" s="3">
        <v>36</v>
      </c>
      <c r="O3719" s="3" t="s">
        <v>9575</v>
      </c>
      <c r="P3719" s="3" t="s">
        <v>19</v>
      </c>
      <c r="Q3719" s="3"/>
      <c r="R3719" s="3"/>
    </row>
    <row r="3720" spans="1:18" ht="15" customHeight="1">
      <c r="A3720" s="3">
        <v>404758</v>
      </c>
      <c r="B3720" s="193" t="s">
        <v>54</v>
      </c>
      <c r="C3720" s="3">
        <v>35</v>
      </c>
      <c r="D3720" s="3" t="s">
        <v>4061</v>
      </c>
      <c r="E3720" s="3" t="s">
        <v>9582</v>
      </c>
      <c r="F3720" s="3" t="s">
        <v>9583</v>
      </c>
      <c r="G3720" s="3" t="s">
        <v>28</v>
      </c>
      <c r="H3720" s="182">
        <v>0.06</v>
      </c>
      <c r="I3720" s="3">
        <v>0</v>
      </c>
      <c r="J3720" s="3">
        <v>833.33333333333337</v>
      </c>
      <c r="K3720" s="3" t="s">
        <v>26</v>
      </c>
      <c r="L3720" s="3">
        <v>417313</v>
      </c>
      <c r="M3720" s="3" t="s">
        <v>4300</v>
      </c>
      <c r="N3720" s="3">
        <v>36</v>
      </c>
      <c r="O3720" s="3" t="s">
        <v>9575</v>
      </c>
      <c r="P3720" s="3" t="s">
        <v>19</v>
      </c>
      <c r="Q3720" s="3"/>
      <c r="R3720" s="3"/>
    </row>
    <row r="3721" spans="1:18" ht="15" customHeight="1">
      <c r="A3721" s="3">
        <v>404756</v>
      </c>
      <c r="B3721" s="193" t="s">
        <v>54</v>
      </c>
      <c r="C3721" s="3">
        <v>35</v>
      </c>
      <c r="D3721" s="3" t="s">
        <v>4061</v>
      </c>
      <c r="E3721" s="3" t="s">
        <v>9584</v>
      </c>
      <c r="F3721" s="3" t="s">
        <v>9585</v>
      </c>
      <c r="G3721" s="3" t="s">
        <v>28</v>
      </c>
      <c r="H3721" s="182">
        <v>0.03</v>
      </c>
      <c r="I3721" s="3">
        <v>0</v>
      </c>
      <c r="J3721" s="3">
        <v>750</v>
      </c>
      <c r="K3721" s="3" t="s">
        <v>26</v>
      </c>
      <c r="L3721" s="3">
        <v>408699</v>
      </c>
      <c r="M3721" s="3" t="s">
        <v>9586</v>
      </c>
      <c r="N3721" s="3">
        <v>36</v>
      </c>
      <c r="O3721" s="3" t="s">
        <v>9575</v>
      </c>
      <c r="P3721" s="3" t="s">
        <v>19</v>
      </c>
      <c r="Q3721" s="3"/>
      <c r="R3721" s="3"/>
    </row>
    <row r="3722" spans="1:18" ht="15" customHeight="1">
      <c r="A3722" s="3">
        <v>404761</v>
      </c>
      <c r="B3722" s="193" t="s">
        <v>54</v>
      </c>
      <c r="C3722" s="3">
        <v>35</v>
      </c>
      <c r="D3722" s="3" t="s">
        <v>4061</v>
      </c>
      <c r="E3722" s="3" t="s">
        <v>9587</v>
      </c>
      <c r="F3722" s="3" t="s">
        <v>9588</v>
      </c>
      <c r="G3722" s="3" t="s">
        <v>28</v>
      </c>
      <c r="H3722" s="182">
        <v>0.17</v>
      </c>
      <c r="I3722" s="3">
        <v>0</v>
      </c>
      <c r="J3722" s="3">
        <v>83.333333333333329</v>
      </c>
      <c r="K3722" s="3" t="s">
        <v>26</v>
      </c>
      <c r="L3722" s="169">
        <v>408717</v>
      </c>
      <c r="M3722" s="3" t="s">
        <v>4305</v>
      </c>
      <c r="N3722" s="3">
        <v>36</v>
      </c>
      <c r="O3722" s="3" t="s">
        <v>9575</v>
      </c>
      <c r="P3722" s="3" t="s">
        <v>19</v>
      </c>
      <c r="Q3722" s="3"/>
      <c r="R3722" s="3"/>
    </row>
    <row r="3723" spans="1:18" ht="15" customHeight="1">
      <c r="A3723" s="3">
        <v>404763</v>
      </c>
      <c r="B3723" s="193" t="s">
        <v>54</v>
      </c>
      <c r="C3723" s="3">
        <v>11</v>
      </c>
      <c r="D3723" s="3" t="s">
        <v>1937</v>
      </c>
      <c r="E3723" s="3" t="s">
        <v>9589</v>
      </c>
      <c r="F3723" s="3" t="s">
        <v>9590</v>
      </c>
      <c r="G3723" s="3" t="s">
        <v>28</v>
      </c>
      <c r="H3723" s="182">
        <v>0</v>
      </c>
      <c r="I3723" s="3">
        <v>0</v>
      </c>
      <c r="J3723" s="3">
        <v>0</v>
      </c>
      <c r="K3723" s="3" t="s">
        <v>18</v>
      </c>
      <c r="L3723" s="3">
        <v>416740</v>
      </c>
      <c r="M3723" s="177" t="s">
        <v>9591</v>
      </c>
      <c r="N3723" s="3">
        <v>36</v>
      </c>
      <c r="O3723" s="3" t="s">
        <v>9575</v>
      </c>
      <c r="P3723" s="3" t="s">
        <v>19</v>
      </c>
      <c r="Q3723" s="3"/>
      <c r="R3723" s="3"/>
    </row>
    <row r="3724" spans="1:18" ht="15" customHeight="1">
      <c r="A3724" s="3">
        <v>404765</v>
      </c>
      <c r="B3724" s="193" t="s">
        <v>54</v>
      </c>
      <c r="C3724" s="3">
        <v>35</v>
      </c>
      <c r="D3724" s="3" t="s">
        <v>4061</v>
      </c>
      <c r="E3724" s="3" t="s">
        <v>9592</v>
      </c>
      <c r="F3724" s="3" t="s">
        <v>9593</v>
      </c>
      <c r="G3724" s="3" t="s">
        <v>28</v>
      </c>
      <c r="H3724" s="182">
        <v>0</v>
      </c>
      <c r="I3724" s="3">
        <v>0</v>
      </c>
      <c r="J3724" s="3">
        <v>0</v>
      </c>
      <c r="K3724" s="3" t="s">
        <v>18</v>
      </c>
      <c r="L3724" s="3">
        <v>450459</v>
      </c>
      <c r="M3724" s="3" t="s">
        <v>9594</v>
      </c>
      <c r="N3724" s="3">
        <v>36</v>
      </c>
      <c r="O3724" s="3" t="s">
        <v>9575</v>
      </c>
      <c r="P3724" s="3" t="s">
        <v>19</v>
      </c>
      <c r="Q3724" s="3"/>
      <c r="R3724" s="3"/>
    </row>
    <row r="3725" spans="1:18" ht="15" customHeight="1">
      <c r="A3725" s="3">
        <v>404760</v>
      </c>
      <c r="B3725" s="193" t="s">
        <v>54</v>
      </c>
      <c r="C3725" s="3">
        <v>11</v>
      </c>
      <c r="D3725" s="3" t="s">
        <v>1937</v>
      </c>
      <c r="E3725" s="3" t="s">
        <v>9595</v>
      </c>
      <c r="F3725" s="3" t="s">
        <v>9596</v>
      </c>
      <c r="G3725" s="3" t="s">
        <v>96</v>
      </c>
      <c r="H3725" s="182">
        <v>267.58000000000004</v>
      </c>
      <c r="I3725" s="3">
        <v>0</v>
      </c>
      <c r="J3725" s="3">
        <v>0.83333333333333337</v>
      </c>
      <c r="K3725" s="3" t="s">
        <v>26</v>
      </c>
      <c r="L3725" s="3">
        <v>351323</v>
      </c>
      <c r="M3725" s="177" t="s">
        <v>9597</v>
      </c>
      <c r="N3725" s="3">
        <v>36</v>
      </c>
      <c r="O3725" s="3" t="s">
        <v>9575</v>
      </c>
      <c r="P3725" s="3" t="s">
        <v>19</v>
      </c>
      <c r="Q3725" s="3"/>
      <c r="R3725" s="3"/>
    </row>
    <row r="3726" spans="1:18" ht="15" customHeight="1">
      <c r="A3726" s="3">
        <v>404766</v>
      </c>
      <c r="B3726" s="193" t="s">
        <v>54</v>
      </c>
      <c r="C3726" s="3">
        <v>35</v>
      </c>
      <c r="D3726" s="3" t="s">
        <v>4061</v>
      </c>
      <c r="E3726" s="3" t="s">
        <v>9598</v>
      </c>
      <c r="F3726" s="3" t="s">
        <v>9599</v>
      </c>
      <c r="G3726" s="3" t="s">
        <v>28</v>
      </c>
      <c r="H3726" s="182">
        <v>0</v>
      </c>
      <c r="I3726" s="3">
        <v>0</v>
      </c>
      <c r="J3726" s="3">
        <v>0</v>
      </c>
      <c r="K3726" s="3" t="s">
        <v>18</v>
      </c>
      <c r="L3726" s="3">
        <v>410801</v>
      </c>
      <c r="M3726" s="3" t="s">
        <v>9600</v>
      </c>
      <c r="N3726" s="3">
        <v>36</v>
      </c>
      <c r="O3726" s="3" t="s">
        <v>9575</v>
      </c>
      <c r="P3726" s="3" t="s">
        <v>19</v>
      </c>
      <c r="Q3726" s="3"/>
      <c r="R3726" s="3"/>
    </row>
    <row r="3727" spans="1:18" ht="15" customHeight="1">
      <c r="A3727" s="3">
        <v>404767</v>
      </c>
      <c r="B3727" s="193" t="s">
        <v>54</v>
      </c>
      <c r="C3727" s="3">
        <v>11</v>
      </c>
      <c r="D3727" s="3" t="s">
        <v>1937</v>
      </c>
      <c r="E3727" s="3" t="s">
        <v>9601</v>
      </c>
      <c r="F3727" s="3" t="s">
        <v>9602</v>
      </c>
      <c r="G3727" s="3" t="s">
        <v>7391</v>
      </c>
      <c r="H3727" s="182">
        <v>0</v>
      </c>
      <c r="I3727" s="3">
        <v>0.33333333333333331</v>
      </c>
      <c r="J3727" s="3">
        <v>1.1666666666666667</v>
      </c>
      <c r="K3727" s="3" t="s">
        <v>26</v>
      </c>
      <c r="L3727" s="169">
        <v>402525</v>
      </c>
      <c r="M3727" s="3" t="s">
        <v>9603</v>
      </c>
      <c r="N3727" s="3">
        <v>36</v>
      </c>
      <c r="O3727" s="3" t="s">
        <v>9575</v>
      </c>
      <c r="P3727" s="3" t="s">
        <v>19</v>
      </c>
      <c r="Q3727" s="3"/>
      <c r="R3727" s="3"/>
    </row>
    <row r="3728" spans="1:18" ht="15" customHeight="1">
      <c r="A3728" s="3">
        <v>404769</v>
      </c>
      <c r="B3728" s="193" t="s">
        <v>54</v>
      </c>
      <c r="C3728" s="3">
        <v>35</v>
      </c>
      <c r="D3728" s="3" t="s">
        <v>4061</v>
      </c>
      <c r="E3728" s="3" t="s">
        <v>9604</v>
      </c>
      <c r="F3728" s="3" t="s">
        <v>9605</v>
      </c>
      <c r="G3728" s="3" t="s">
        <v>28</v>
      </c>
      <c r="H3728" s="182">
        <v>1950</v>
      </c>
      <c r="I3728" s="3">
        <v>0</v>
      </c>
      <c r="J3728" s="3">
        <v>0</v>
      </c>
      <c r="K3728" s="3" t="s">
        <v>26</v>
      </c>
      <c r="L3728" s="3">
        <v>454353</v>
      </c>
      <c r="M3728" s="177" t="s">
        <v>4300</v>
      </c>
      <c r="N3728" s="3">
        <v>36</v>
      </c>
      <c r="O3728" s="3" t="s">
        <v>9575</v>
      </c>
      <c r="P3728" s="3" t="s">
        <v>19</v>
      </c>
      <c r="Q3728" s="3"/>
      <c r="R3728" s="3"/>
    </row>
    <row r="3729" spans="1:18" ht="15" customHeight="1">
      <c r="A3729" s="3">
        <v>404771</v>
      </c>
      <c r="B3729" s="193" t="s">
        <v>54</v>
      </c>
      <c r="C3729" s="3">
        <v>35</v>
      </c>
      <c r="D3729" s="3" t="s">
        <v>4061</v>
      </c>
      <c r="E3729" s="3" t="s">
        <v>9606</v>
      </c>
      <c r="F3729" s="3" t="s">
        <v>9607</v>
      </c>
      <c r="G3729" s="3" t="s">
        <v>28</v>
      </c>
      <c r="H3729" s="182">
        <v>0.17</v>
      </c>
      <c r="I3729" s="3">
        <v>0</v>
      </c>
      <c r="J3729" s="3">
        <v>83.333333333333329</v>
      </c>
      <c r="K3729" s="3" t="s">
        <v>26</v>
      </c>
      <c r="L3729" s="3">
        <v>411641</v>
      </c>
      <c r="M3729" s="3" t="s">
        <v>9608</v>
      </c>
      <c r="N3729" s="3">
        <v>36</v>
      </c>
      <c r="O3729" s="3" t="s">
        <v>9575</v>
      </c>
      <c r="P3729" s="3" t="s">
        <v>19</v>
      </c>
      <c r="Q3729" s="3"/>
      <c r="R3729" s="3"/>
    </row>
    <row r="3730" spans="1:18" ht="15" customHeight="1">
      <c r="A3730" s="3">
        <v>404772</v>
      </c>
      <c r="B3730" s="193" t="s">
        <v>54</v>
      </c>
      <c r="C3730" s="3">
        <v>35</v>
      </c>
      <c r="D3730" s="3" t="s">
        <v>4061</v>
      </c>
      <c r="E3730" s="3" t="s">
        <v>9609</v>
      </c>
      <c r="F3730" s="3" t="s">
        <v>9610</v>
      </c>
      <c r="G3730" s="3" t="s">
        <v>28</v>
      </c>
      <c r="H3730" s="182">
        <v>0.11</v>
      </c>
      <c r="I3730" s="3">
        <v>0</v>
      </c>
      <c r="J3730" s="3">
        <v>83.333333333333329</v>
      </c>
      <c r="K3730" s="3" t="s">
        <v>26</v>
      </c>
      <c r="L3730" s="3">
        <v>413174</v>
      </c>
      <c r="M3730" s="3" t="s">
        <v>9611</v>
      </c>
      <c r="N3730" s="3">
        <v>36</v>
      </c>
      <c r="O3730" s="3" t="s">
        <v>9575</v>
      </c>
      <c r="P3730" s="3" t="s">
        <v>19</v>
      </c>
      <c r="Q3730" s="3"/>
      <c r="R3730" s="3"/>
    </row>
    <row r="3731" spans="1:18" ht="15" customHeight="1">
      <c r="A3731" s="3">
        <v>404773</v>
      </c>
      <c r="B3731" s="193" t="s">
        <v>54</v>
      </c>
      <c r="C3731" s="3">
        <v>35</v>
      </c>
      <c r="D3731" s="3" t="s">
        <v>4061</v>
      </c>
      <c r="E3731" s="3" t="s">
        <v>9612</v>
      </c>
      <c r="F3731" s="3" t="s">
        <v>9613</v>
      </c>
      <c r="G3731" s="3" t="s">
        <v>28</v>
      </c>
      <c r="H3731" s="182">
        <v>0.12</v>
      </c>
      <c r="I3731" s="3">
        <v>0</v>
      </c>
      <c r="J3731" s="3">
        <v>0</v>
      </c>
      <c r="K3731" s="3" t="s">
        <v>18</v>
      </c>
      <c r="L3731" s="3">
        <v>410353</v>
      </c>
      <c r="M3731" s="3" t="s">
        <v>9614</v>
      </c>
      <c r="N3731" s="3">
        <v>36</v>
      </c>
      <c r="O3731" s="3" t="s">
        <v>9575</v>
      </c>
      <c r="P3731" s="3" t="s">
        <v>19</v>
      </c>
      <c r="Q3731" s="3"/>
      <c r="R3731" s="3"/>
    </row>
    <row r="3732" spans="1:18" ht="15" customHeight="1">
      <c r="A3732" s="3">
        <v>404774</v>
      </c>
      <c r="B3732" s="193" t="s">
        <v>54</v>
      </c>
      <c r="C3732" s="3">
        <v>11</v>
      </c>
      <c r="D3732" s="3" t="s">
        <v>1937</v>
      </c>
      <c r="E3732" s="3" t="s">
        <v>9615</v>
      </c>
      <c r="F3732" s="3" t="s">
        <v>9616</v>
      </c>
      <c r="G3732" s="3" t="s">
        <v>9617</v>
      </c>
      <c r="H3732" s="182">
        <v>0</v>
      </c>
      <c r="I3732" s="3">
        <v>0</v>
      </c>
      <c r="J3732" s="3">
        <v>0</v>
      </c>
      <c r="K3732" s="3" t="s">
        <v>18</v>
      </c>
      <c r="L3732" s="169">
        <v>415858</v>
      </c>
      <c r="M3732" s="177" t="s">
        <v>9618</v>
      </c>
      <c r="N3732" s="3">
        <v>36</v>
      </c>
      <c r="O3732" s="3" t="s">
        <v>9575</v>
      </c>
      <c r="P3732" s="3" t="s">
        <v>19</v>
      </c>
      <c r="Q3732" s="3"/>
      <c r="R3732" s="3"/>
    </row>
    <row r="3733" spans="1:18" ht="15" customHeight="1">
      <c r="A3733" s="3">
        <v>404775</v>
      </c>
      <c r="B3733" s="193" t="s">
        <v>54</v>
      </c>
      <c r="C3733" s="3">
        <v>35</v>
      </c>
      <c r="D3733" s="3" t="s">
        <v>4061</v>
      </c>
      <c r="E3733" s="3" t="s">
        <v>9619</v>
      </c>
      <c r="F3733" s="3" t="s">
        <v>9620</v>
      </c>
      <c r="G3733" s="3" t="s">
        <v>1980</v>
      </c>
      <c r="H3733" s="182">
        <v>0</v>
      </c>
      <c r="I3733" s="3">
        <v>0</v>
      </c>
      <c r="J3733" s="3">
        <v>0</v>
      </c>
      <c r="K3733" s="3" t="s">
        <v>18</v>
      </c>
      <c r="L3733" s="3">
        <v>458548</v>
      </c>
      <c r="M3733" s="177" t="s">
        <v>9621</v>
      </c>
      <c r="N3733" s="3">
        <v>36</v>
      </c>
      <c r="O3733" s="3" t="s">
        <v>9575</v>
      </c>
      <c r="P3733" s="3" t="s">
        <v>19</v>
      </c>
      <c r="Q3733" s="3"/>
      <c r="R3733" s="3"/>
    </row>
    <row r="3734" spans="1:18" ht="15" customHeight="1">
      <c r="A3734" s="3">
        <v>404777</v>
      </c>
      <c r="B3734" s="193" t="s">
        <v>54</v>
      </c>
      <c r="C3734" s="3">
        <v>11</v>
      </c>
      <c r="D3734" s="3" t="s">
        <v>1937</v>
      </c>
      <c r="E3734" s="3" t="s">
        <v>9622</v>
      </c>
      <c r="F3734" s="3" t="s">
        <v>9623</v>
      </c>
      <c r="G3734" s="3" t="s">
        <v>7391</v>
      </c>
      <c r="H3734" s="182">
        <v>419</v>
      </c>
      <c r="I3734" s="3">
        <v>0</v>
      </c>
      <c r="J3734" s="3">
        <v>0</v>
      </c>
      <c r="K3734" s="3" t="s">
        <v>26</v>
      </c>
      <c r="L3734" s="3">
        <v>409679</v>
      </c>
      <c r="M3734" s="177" t="s">
        <v>9624</v>
      </c>
      <c r="N3734" s="3">
        <v>36</v>
      </c>
      <c r="O3734" s="3" t="s">
        <v>9575</v>
      </c>
      <c r="P3734" s="3" t="s">
        <v>19</v>
      </c>
      <c r="Q3734" s="3"/>
      <c r="R3734" s="3"/>
    </row>
    <row r="3735" spans="1:18" ht="15" customHeight="1">
      <c r="A3735" s="3">
        <v>404770</v>
      </c>
      <c r="B3735" s="193" t="s">
        <v>54</v>
      </c>
      <c r="C3735" s="3">
        <v>35</v>
      </c>
      <c r="D3735" s="3" t="s">
        <v>4061</v>
      </c>
      <c r="E3735" s="3" t="s">
        <v>9625</v>
      </c>
      <c r="F3735" s="3" t="s">
        <v>9626</v>
      </c>
      <c r="G3735" s="3" t="s">
        <v>28</v>
      </c>
      <c r="H3735" s="182">
        <v>0</v>
      </c>
      <c r="I3735" s="3">
        <v>0</v>
      </c>
      <c r="J3735" s="3">
        <v>0</v>
      </c>
      <c r="K3735" s="3" t="s">
        <v>18</v>
      </c>
      <c r="L3735" s="3">
        <v>417794</v>
      </c>
      <c r="M3735" s="177" t="s">
        <v>9627</v>
      </c>
      <c r="N3735" s="3">
        <v>36</v>
      </c>
      <c r="O3735" s="3" t="s">
        <v>9575</v>
      </c>
      <c r="P3735" s="3" t="s">
        <v>19</v>
      </c>
      <c r="Q3735" s="3"/>
      <c r="R3735" s="3"/>
    </row>
    <row r="3736" spans="1:18" ht="15" customHeight="1">
      <c r="A3736" s="3">
        <v>404764</v>
      </c>
      <c r="B3736" s="193" t="s">
        <v>54</v>
      </c>
      <c r="C3736" s="3">
        <v>11</v>
      </c>
      <c r="D3736" s="3" t="s">
        <v>1937</v>
      </c>
      <c r="E3736" s="3" t="s">
        <v>9628</v>
      </c>
      <c r="F3736" s="3" t="s">
        <v>9629</v>
      </c>
      <c r="G3736" s="3" t="s">
        <v>7391</v>
      </c>
      <c r="H3736" s="182">
        <v>2458.96</v>
      </c>
      <c r="I3736" s="3">
        <v>0</v>
      </c>
      <c r="J3736" s="3">
        <v>0</v>
      </c>
      <c r="K3736" s="3" t="s">
        <v>26</v>
      </c>
      <c r="L3736" s="3">
        <v>376017</v>
      </c>
      <c r="M3736" s="177" t="s">
        <v>9630</v>
      </c>
      <c r="N3736" s="3">
        <v>36</v>
      </c>
      <c r="O3736" s="3" t="s">
        <v>9575</v>
      </c>
      <c r="P3736" s="3" t="s">
        <v>19</v>
      </c>
      <c r="Q3736" s="3"/>
      <c r="R3736" s="3"/>
    </row>
    <row r="3737" spans="1:18" ht="15" customHeight="1">
      <c r="A3737" s="3">
        <v>404779</v>
      </c>
      <c r="B3737" s="193" t="s">
        <v>54</v>
      </c>
      <c r="C3737" s="3">
        <v>35</v>
      </c>
      <c r="D3737" s="3" t="s">
        <v>4061</v>
      </c>
      <c r="E3737" s="3" t="s">
        <v>9631</v>
      </c>
      <c r="F3737" s="3" t="s">
        <v>9632</v>
      </c>
      <c r="G3737" s="3" t="s">
        <v>1980</v>
      </c>
      <c r="H3737" s="182">
        <v>2450</v>
      </c>
      <c r="I3737" s="3">
        <v>0</v>
      </c>
      <c r="J3737" s="3">
        <v>0</v>
      </c>
      <c r="K3737" s="3" t="s">
        <v>26</v>
      </c>
      <c r="L3737" s="169">
        <v>419787</v>
      </c>
      <c r="M3737" s="3" t="s">
        <v>9633</v>
      </c>
      <c r="N3737" s="3">
        <v>36</v>
      </c>
      <c r="O3737" s="3" t="s">
        <v>9575</v>
      </c>
      <c r="P3737" s="3" t="s">
        <v>19</v>
      </c>
      <c r="Q3737" s="3"/>
      <c r="R3737" s="3"/>
    </row>
    <row r="3738" spans="1:18" ht="15" customHeight="1">
      <c r="A3738" s="3">
        <v>404780</v>
      </c>
      <c r="B3738" s="193" t="s">
        <v>54</v>
      </c>
      <c r="C3738" s="3">
        <v>11</v>
      </c>
      <c r="D3738" s="3" t="s">
        <v>1937</v>
      </c>
      <c r="E3738" s="3" t="s">
        <v>9634</v>
      </c>
      <c r="F3738" s="3" t="s">
        <v>9635</v>
      </c>
      <c r="G3738" s="3" t="s">
        <v>28</v>
      </c>
      <c r="H3738" s="182">
        <v>272</v>
      </c>
      <c r="I3738" s="3">
        <v>0</v>
      </c>
      <c r="J3738" s="3">
        <v>0</v>
      </c>
      <c r="K3738" s="3" t="s">
        <v>26</v>
      </c>
      <c r="L3738" s="3">
        <v>416894</v>
      </c>
      <c r="M3738" s="3" t="s">
        <v>9636</v>
      </c>
      <c r="N3738" s="3">
        <v>36</v>
      </c>
      <c r="O3738" s="3" t="s">
        <v>9575</v>
      </c>
      <c r="P3738" s="3" t="s">
        <v>19</v>
      </c>
      <c r="Q3738" s="3"/>
      <c r="R3738" s="3"/>
    </row>
    <row r="3739" spans="1:18" ht="15" customHeight="1">
      <c r="A3739" s="3">
        <v>404781</v>
      </c>
      <c r="B3739" s="193" t="s">
        <v>54</v>
      </c>
      <c r="C3739" s="3">
        <v>11</v>
      </c>
      <c r="D3739" s="3" t="s">
        <v>1937</v>
      </c>
      <c r="E3739" s="3" t="s">
        <v>9637</v>
      </c>
      <c r="F3739" s="3" t="s">
        <v>9638</v>
      </c>
      <c r="G3739" s="3" t="s">
        <v>28</v>
      </c>
      <c r="H3739" s="182">
        <v>218</v>
      </c>
      <c r="I3739" s="3">
        <v>0</v>
      </c>
      <c r="J3739" s="3">
        <v>0</v>
      </c>
      <c r="K3739" s="3" t="s">
        <v>26</v>
      </c>
      <c r="L3739" s="3">
        <v>416894</v>
      </c>
      <c r="M3739" s="3" t="s">
        <v>9636</v>
      </c>
      <c r="N3739" s="3">
        <v>36</v>
      </c>
      <c r="O3739" s="3" t="s">
        <v>9575</v>
      </c>
      <c r="P3739" s="3" t="s">
        <v>19</v>
      </c>
      <c r="Q3739" s="3"/>
      <c r="R3739" s="3"/>
    </row>
    <row r="3740" spans="1:18" ht="15" customHeight="1">
      <c r="A3740" s="3">
        <v>404782</v>
      </c>
      <c r="B3740" s="193" t="s">
        <v>54</v>
      </c>
      <c r="C3740" s="3">
        <v>11</v>
      </c>
      <c r="D3740" s="3" t="s">
        <v>1937</v>
      </c>
      <c r="E3740" s="3" t="s">
        <v>9639</v>
      </c>
      <c r="F3740" s="3" t="s">
        <v>9640</v>
      </c>
      <c r="G3740" s="3" t="s">
        <v>7391</v>
      </c>
      <c r="H3740" s="182">
        <v>0</v>
      </c>
      <c r="I3740" s="3">
        <v>0</v>
      </c>
      <c r="J3740" s="3">
        <v>0</v>
      </c>
      <c r="K3740" s="3" t="s">
        <v>18</v>
      </c>
      <c r="L3740" s="3">
        <v>402520</v>
      </c>
      <c r="M3740" s="195" t="s">
        <v>9641</v>
      </c>
      <c r="N3740" s="3">
        <v>36</v>
      </c>
      <c r="O3740" s="3" t="s">
        <v>9575</v>
      </c>
      <c r="P3740" s="3" t="s">
        <v>19</v>
      </c>
      <c r="Q3740" s="3"/>
      <c r="R3740" s="3"/>
    </row>
    <row r="3741" spans="1:18" ht="15" customHeight="1">
      <c r="A3741" s="3">
        <v>404778</v>
      </c>
      <c r="B3741" s="193" t="s">
        <v>54</v>
      </c>
      <c r="C3741" s="3">
        <v>11</v>
      </c>
      <c r="D3741" s="3" t="s">
        <v>1937</v>
      </c>
      <c r="E3741" s="3" t="s">
        <v>9642</v>
      </c>
      <c r="F3741" s="3" t="s">
        <v>9643</v>
      </c>
      <c r="G3741" s="3" t="s">
        <v>7391</v>
      </c>
      <c r="H3741" s="182">
        <v>0</v>
      </c>
      <c r="I3741" s="3">
        <v>0</v>
      </c>
      <c r="J3741" s="3">
        <v>0</v>
      </c>
      <c r="K3741" s="3" t="s">
        <v>18</v>
      </c>
      <c r="L3741" s="3">
        <v>402520</v>
      </c>
      <c r="M3741" s="177" t="s">
        <v>9644</v>
      </c>
      <c r="N3741" s="3">
        <v>36</v>
      </c>
      <c r="O3741" s="3" t="s">
        <v>9575</v>
      </c>
      <c r="P3741" s="3" t="s">
        <v>19</v>
      </c>
      <c r="Q3741" s="3"/>
      <c r="R3741" s="3"/>
    </row>
    <row r="3742" spans="1:18" ht="15" customHeight="1">
      <c r="A3742" s="3">
        <v>404783</v>
      </c>
      <c r="B3742" s="193" t="s">
        <v>54</v>
      </c>
      <c r="C3742" s="3">
        <v>11</v>
      </c>
      <c r="D3742" s="3" t="s">
        <v>1937</v>
      </c>
      <c r="E3742" s="3" t="s">
        <v>9645</v>
      </c>
      <c r="F3742" s="3" t="s">
        <v>9646</v>
      </c>
      <c r="G3742" s="3" t="s">
        <v>96</v>
      </c>
      <c r="H3742" s="182">
        <v>799.99000000000012</v>
      </c>
      <c r="I3742" s="3">
        <v>0</v>
      </c>
      <c r="J3742" s="3">
        <v>0</v>
      </c>
      <c r="K3742" s="3" t="s">
        <v>26</v>
      </c>
      <c r="L3742" s="169">
        <v>351321</v>
      </c>
      <c r="M3742" s="3" t="s">
        <v>3012</v>
      </c>
      <c r="N3742" s="3">
        <v>36</v>
      </c>
      <c r="O3742" s="3" t="s">
        <v>9575</v>
      </c>
      <c r="P3742" s="3" t="s">
        <v>19</v>
      </c>
      <c r="Q3742" s="3"/>
      <c r="R3742" s="3"/>
    </row>
    <row r="3743" spans="1:18" ht="15" customHeight="1">
      <c r="A3743" s="3">
        <v>404785</v>
      </c>
      <c r="B3743" s="193" t="s">
        <v>54</v>
      </c>
      <c r="C3743" s="3">
        <v>35</v>
      </c>
      <c r="D3743" s="3" t="s">
        <v>4061</v>
      </c>
      <c r="E3743" s="3" t="s">
        <v>9647</v>
      </c>
      <c r="F3743" s="3" t="s">
        <v>9648</v>
      </c>
      <c r="G3743" s="3" t="s">
        <v>28</v>
      </c>
      <c r="H3743" s="182">
        <v>2.25</v>
      </c>
      <c r="I3743" s="3">
        <v>0</v>
      </c>
      <c r="J3743" s="3">
        <v>0</v>
      </c>
      <c r="K3743" s="3" t="s">
        <v>18</v>
      </c>
      <c r="L3743" s="3">
        <v>409759</v>
      </c>
      <c r="M3743" s="3" t="s">
        <v>9649</v>
      </c>
      <c r="N3743" s="3">
        <v>36</v>
      </c>
      <c r="O3743" s="3" t="s">
        <v>9575</v>
      </c>
      <c r="P3743" s="3" t="s">
        <v>19</v>
      </c>
      <c r="Q3743" s="3"/>
      <c r="R3743" s="3"/>
    </row>
    <row r="3744" spans="1:18" ht="15" customHeight="1">
      <c r="A3744" s="3">
        <v>404776</v>
      </c>
      <c r="B3744" s="193" t="s">
        <v>54</v>
      </c>
      <c r="C3744" s="3">
        <v>35</v>
      </c>
      <c r="D3744" s="3" t="s">
        <v>4061</v>
      </c>
      <c r="E3744" s="3" t="s">
        <v>9650</v>
      </c>
      <c r="F3744" s="3" t="s">
        <v>9651</v>
      </c>
      <c r="G3744" s="3" t="s">
        <v>28</v>
      </c>
      <c r="H3744" s="182">
        <v>0</v>
      </c>
      <c r="I3744" s="3">
        <v>0</v>
      </c>
      <c r="J3744" s="3">
        <v>0</v>
      </c>
      <c r="K3744" s="3" t="s">
        <v>18</v>
      </c>
      <c r="L3744" s="3">
        <v>421742</v>
      </c>
      <c r="M3744" s="177" t="s">
        <v>9652</v>
      </c>
      <c r="N3744" s="3">
        <v>36</v>
      </c>
      <c r="O3744" s="3" t="s">
        <v>9575</v>
      </c>
      <c r="P3744" s="3" t="s">
        <v>19</v>
      </c>
      <c r="Q3744" s="3"/>
      <c r="R3744" s="3"/>
    </row>
    <row r="3745" spans="1:18" ht="15" customHeight="1">
      <c r="A3745" s="3">
        <v>404787</v>
      </c>
      <c r="B3745" s="193" t="s">
        <v>54</v>
      </c>
      <c r="C3745" s="3">
        <v>36</v>
      </c>
      <c r="D3745" s="3" t="s">
        <v>4425</v>
      </c>
      <c r="E3745" s="3" t="s">
        <v>9653</v>
      </c>
      <c r="F3745" s="3" t="s">
        <v>9653</v>
      </c>
      <c r="G3745" s="3" t="s">
        <v>28</v>
      </c>
      <c r="H3745" s="182">
        <v>282</v>
      </c>
      <c r="I3745" s="3">
        <v>0</v>
      </c>
      <c r="J3745" s="3">
        <v>0</v>
      </c>
      <c r="K3745" s="3" t="s">
        <v>26</v>
      </c>
      <c r="L3745" s="3">
        <v>459448</v>
      </c>
      <c r="M3745" s="177"/>
      <c r="N3745" s="3">
        <v>36</v>
      </c>
      <c r="O3745" s="3" t="s">
        <v>19</v>
      </c>
      <c r="P3745" s="3" t="s">
        <v>19</v>
      </c>
      <c r="Q3745" s="3"/>
      <c r="R3745" s="3"/>
    </row>
    <row r="3746" spans="1:18" ht="15" customHeight="1">
      <c r="A3746" s="3">
        <v>404795</v>
      </c>
      <c r="B3746" s="193" t="s">
        <v>54</v>
      </c>
      <c r="C3746" s="3">
        <v>36</v>
      </c>
      <c r="D3746" s="3" t="s">
        <v>4425</v>
      </c>
      <c r="E3746" s="3" t="s">
        <v>9654</v>
      </c>
      <c r="F3746" s="3" t="s">
        <v>9655</v>
      </c>
      <c r="G3746" s="3" t="s">
        <v>28</v>
      </c>
      <c r="H3746" s="182">
        <v>35.299999999999997</v>
      </c>
      <c r="I3746" s="3">
        <v>5</v>
      </c>
      <c r="J3746" s="3">
        <v>4.583333333333333</v>
      </c>
      <c r="K3746" s="3" t="s">
        <v>29</v>
      </c>
      <c r="L3746" s="3">
        <v>348175</v>
      </c>
      <c r="M3746" s="3" t="s">
        <v>6694</v>
      </c>
      <c r="N3746" s="3">
        <v>36</v>
      </c>
      <c r="O3746" s="3" t="s">
        <v>3156</v>
      </c>
      <c r="P3746" s="3" t="s">
        <v>19</v>
      </c>
      <c r="Q3746" s="3"/>
      <c r="R3746" s="3"/>
    </row>
    <row r="3747" spans="1:18" ht="15" customHeight="1">
      <c r="A3747" s="3">
        <v>404635</v>
      </c>
      <c r="B3747" s="193" t="s">
        <v>54</v>
      </c>
      <c r="C3747" s="3">
        <v>36</v>
      </c>
      <c r="D3747" s="3" t="s">
        <v>4425</v>
      </c>
      <c r="E3747" s="3" t="s">
        <v>9656</v>
      </c>
      <c r="F3747" s="3" t="s">
        <v>9656</v>
      </c>
      <c r="G3747" s="3" t="s">
        <v>28</v>
      </c>
      <c r="H3747" s="182">
        <v>393.70050761421322</v>
      </c>
      <c r="I3747" s="3">
        <v>6.666666666666667</v>
      </c>
      <c r="J3747" s="3">
        <v>5</v>
      </c>
      <c r="K3747" s="3" t="s">
        <v>26</v>
      </c>
      <c r="L3747" s="157">
        <v>455860</v>
      </c>
      <c r="M3747" s="3" t="s">
        <v>9657</v>
      </c>
      <c r="N3747" s="3">
        <v>36</v>
      </c>
      <c r="O3747" s="3" t="s">
        <v>3156</v>
      </c>
      <c r="P3747" s="3" t="s">
        <v>19</v>
      </c>
      <c r="Q3747" s="3"/>
      <c r="R3747" s="3"/>
    </row>
    <row r="3748" spans="1:18" ht="15" customHeight="1">
      <c r="A3748" s="3">
        <v>404849</v>
      </c>
      <c r="B3748" s="193" t="s">
        <v>54</v>
      </c>
      <c r="C3748" s="3">
        <v>9</v>
      </c>
      <c r="D3748" s="3" t="s">
        <v>55</v>
      </c>
      <c r="E3748" s="3" t="s">
        <v>9658</v>
      </c>
      <c r="F3748" s="3" t="s">
        <v>9659</v>
      </c>
      <c r="G3748" s="3" t="s">
        <v>79</v>
      </c>
      <c r="H3748" s="182">
        <v>300</v>
      </c>
      <c r="I3748" s="3">
        <v>6.666666666666667</v>
      </c>
      <c r="J3748" s="3">
        <v>6.833333333333333</v>
      </c>
      <c r="K3748" s="3" t="s">
        <v>26</v>
      </c>
      <c r="L3748" s="167">
        <v>305726</v>
      </c>
      <c r="M3748" s="3" t="s">
        <v>9660</v>
      </c>
      <c r="N3748" s="3">
        <v>37</v>
      </c>
      <c r="O3748" s="3" t="s">
        <v>81</v>
      </c>
      <c r="P3748" s="3" t="s">
        <v>19</v>
      </c>
      <c r="Q3748" s="3"/>
      <c r="R3748" s="3"/>
    </row>
    <row r="3749" spans="1:18" ht="15" customHeight="1">
      <c r="A3749" s="3">
        <v>404851</v>
      </c>
      <c r="B3749" s="193" t="s">
        <v>54</v>
      </c>
      <c r="C3749" s="3">
        <v>9</v>
      </c>
      <c r="D3749" s="3" t="s">
        <v>55</v>
      </c>
      <c r="E3749" s="3" t="s">
        <v>9661</v>
      </c>
      <c r="F3749" s="3" t="s">
        <v>9662</v>
      </c>
      <c r="G3749" s="3" t="s">
        <v>79</v>
      </c>
      <c r="H3749" s="182">
        <v>49.96</v>
      </c>
      <c r="I3749" s="3">
        <v>66.666666666666671</v>
      </c>
      <c r="J3749" s="3">
        <v>27.5</v>
      </c>
      <c r="K3749" s="3" t="s">
        <v>29</v>
      </c>
      <c r="L3749" s="167">
        <v>305725</v>
      </c>
      <c r="M3749" s="3" t="s">
        <v>9663</v>
      </c>
      <c r="N3749" s="3">
        <v>37</v>
      </c>
      <c r="O3749" s="3" t="s">
        <v>81</v>
      </c>
      <c r="P3749" s="3" t="s">
        <v>19</v>
      </c>
      <c r="Q3749" s="3"/>
      <c r="R3749" s="3"/>
    </row>
    <row r="3750" spans="1:18" ht="15" customHeight="1">
      <c r="A3750" s="3">
        <v>404853</v>
      </c>
      <c r="B3750" s="193" t="s">
        <v>54</v>
      </c>
      <c r="C3750" s="3">
        <v>36</v>
      </c>
      <c r="D3750" s="3" t="s">
        <v>4425</v>
      </c>
      <c r="E3750" s="3" t="s">
        <v>9664</v>
      </c>
      <c r="F3750" s="3" t="s">
        <v>9665</v>
      </c>
      <c r="G3750" s="3" t="s">
        <v>28</v>
      </c>
      <c r="H3750" s="182">
        <v>2.4900000000000002</v>
      </c>
      <c r="I3750" s="3">
        <v>2050</v>
      </c>
      <c r="J3750" s="3">
        <v>1613.75</v>
      </c>
      <c r="K3750" s="3" t="s">
        <v>29</v>
      </c>
      <c r="L3750" s="3">
        <v>606120</v>
      </c>
      <c r="M3750" s="3" t="s">
        <v>9666</v>
      </c>
      <c r="N3750" s="3">
        <v>36</v>
      </c>
      <c r="O3750" s="3" t="s">
        <v>4450</v>
      </c>
      <c r="P3750" s="3" t="s">
        <v>19</v>
      </c>
      <c r="Q3750" s="3"/>
      <c r="R3750" s="3"/>
    </row>
    <row r="3751" spans="1:18" ht="15" customHeight="1">
      <c r="A3751" s="3">
        <v>404857</v>
      </c>
      <c r="B3751" s="193" t="s">
        <v>54</v>
      </c>
      <c r="C3751" s="3">
        <v>35</v>
      </c>
      <c r="D3751" s="3" t="s">
        <v>4061</v>
      </c>
      <c r="E3751" s="3" t="s">
        <v>9667</v>
      </c>
      <c r="F3751" s="3" t="s">
        <v>9668</v>
      </c>
      <c r="G3751" s="3" t="s">
        <v>28</v>
      </c>
      <c r="H3751" s="182">
        <v>0.06</v>
      </c>
      <c r="I3751" s="3">
        <v>0</v>
      </c>
      <c r="J3751" s="3">
        <v>0</v>
      </c>
      <c r="K3751" s="3" t="s">
        <v>18</v>
      </c>
      <c r="L3751" s="3">
        <v>408690</v>
      </c>
      <c r="M3751" s="3" t="s">
        <v>9581</v>
      </c>
      <c r="N3751" s="3">
        <v>36</v>
      </c>
      <c r="O3751" s="3" t="s">
        <v>4082</v>
      </c>
      <c r="P3751" s="3" t="s">
        <v>19</v>
      </c>
      <c r="Q3751" s="3"/>
      <c r="R3751" s="3"/>
    </row>
    <row r="3752" spans="1:18" ht="15" customHeight="1">
      <c r="A3752" s="3">
        <v>404855</v>
      </c>
      <c r="B3752" s="193" t="s">
        <v>54</v>
      </c>
      <c r="C3752" s="3">
        <v>36</v>
      </c>
      <c r="D3752" s="3" t="s">
        <v>4425</v>
      </c>
      <c r="E3752" s="3" t="s">
        <v>9669</v>
      </c>
      <c r="F3752" s="3" t="s">
        <v>9670</v>
      </c>
      <c r="G3752" s="3" t="s">
        <v>28</v>
      </c>
      <c r="H3752" s="182">
        <v>58.69</v>
      </c>
      <c r="I3752" s="3">
        <v>0</v>
      </c>
      <c r="J3752" s="3">
        <v>0.66666666666666663</v>
      </c>
      <c r="K3752" s="3" t="s">
        <v>26</v>
      </c>
      <c r="L3752" s="3">
        <v>423757</v>
      </c>
      <c r="M3752" s="3" t="s">
        <v>9671</v>
      </c>
      <c r="N3752" s="3">
        <v>36</v>
      </c>
      <c r="O3752" s="3" t="s">
        <v>4786</v>
      </c>
      <c r="P3752" s="3" t="s">
        <v>19</v>
      </c>
      <c r="Q3752" s="3"/>
      <c r="R3752" s="3"/>
    </row>
    <row r="3753" spans="1:18" ht="15" customHeight="1">
      <c r="A3753" s="3">
        <v>404859</v>
      </c>
      <c r="B3753" s="193" t="s">
        <v>54</v>
      </c>
      <c r="C3753" s="3">
        <v>16</v>
      </c>
      <c r="D3753" s="3" t="s">
        <v>3284</v>
      </c>
      <c r="E3753" s="3" t="s">
        <v>9672</v>
      </c>
      <c r="F3753" s="3" t="s">
        <v>9673</v>
      </c>
      <c r="G3753" s="3" t="s">
        <v>28</v>
      </c>
      <c r="H3753" s="182">
        <v>28.5</v>
      </c>
      <c r="I3753" s="3">
        <v>5.333333333333333</v>
      </c>
      <c r="J3753" s="3">
        <v>2.5833333333333335</v>
      </c>
      <c r="K3753" s="3" t="s">
        <v>29</v>
      </c>
      <c r="L3753" s="3">
        <v>434774</v>
      </c>
      <c r="M3753" s="3" t="s">
        <v>9674</v>
      </c>
      <c r="N3753" s="3"/>
      <c r="O3753" s="3" t="s">
        <v>3284</v>
      </c>
      <c r="P3753" s="3" t="s">
        <v>19</v>
      </c>
      <c r="Q3753" s="3"/>
      <c r="R3753" s="3"/>
    </row>
    <row r="3754" spans="1:18" ht="15" customHeight="1">
      <c r="A3754" s="3">
        <v>404863</v>
      </c>
      <c r="B3754" s="193" t="s">
        <v>54</v>
      </c>
      <c r="C3754" s="3">
        <v>36</v>
      </c>
      <c r="D3754" s="3" t="s">
        <v>4425</v>
      </c>
      <c r="E3754" s="3" t="s">
        <v>9675</v>
      </c>
      <c r="F3754" s="3" t="s">
        <v>9676</v>
      </c>
      <c r="G3754" s="3" t="s">
        <v>28</v>
      </c>
      <c r="H3754" s="182">
        <v>0</v>
      </c>
      <c r="I3754" s="3">
        <v>0</v>
      </c>
      <c r="J3754" s="3">
        <v>1.75</v>
      </c>
      <c r="K3754" s="3" t="s">
        <v>26</v>
      </c>
      <c r="L3754" s="3">
        <v>456003</v>
      </c>
      <c r="M3754" s="3" t="s">
        <v>9677</v>
      </c>
      <c r="N3754" s="3">
        <v>36</v>
      </c>
      <c r="O3754" s="3" t="s">
        <v>3156</v>
      </c>
      <c r="P3754" s="3" t="s">
        <v>19</v>
      </c>
      <c r="Q3754" s="3"/>
      <c r="R3754" s="3"/>
    </row>
    <row r="3755" spans="1:18" ht="15" customHeight="1">
      <c r="A3755" s="3">
        <v>404865</v>
      </c>
      <c r="B3755" s="193" t="s">
        <v>54</v>
      </c>
      <c r="C3755" s="3">
        <v>36</v>
      </c>
      <c r="D3755" s="3" t="s">
        <v>4425</v>
      </c>
      <c r="E3755" s="3" t="s">
        <v>9678</v>
      </c>
      <c r="F3755" s="3" t="s">
        <v>9679</v>
      </c>
      <c r="G3755" s="3" t="s">
        <v>28</v>
      </c>
      <c r="H3755" s="182">
        <v>10.93</v>
      </c>
      <c r="I3755" s="3">
        <v>3.3333333333333335</v>
      </c>
      <c r="J3755" s="3">
        <v>3.3333333333333335</v>
      </c>
      <c r="K3755" s="3" t="s">
        <v>26</v>
      </c>
      <c r="L3755" s="3">
        <v>456004</v>
      </c>
      <c r="M3755" s="3" t="s">
        <v>9680</v>
      </c>
      <c r="N3755" s="3">
        <v>36</v>
      </c>
      <c r="O3755" s="3" t="s">
        <v>3156</v>
      </c>
      <c r="P3755" s="3" t="s">
        <v>19</v>
      </c>
      <c r="Q3755" s="3"/>
      <c r="R3755" s="3"/>
    </row>
    <row r="3756" spans="1:18" ht="15" customHeight="1">
      <c r="A3756" s="3">
        <v>404866</v>
      </c>
      <c r="B3756" s="193" t="s">
        <v>54</v>
      </c>
      <c r="C3756" s="3">
        <v>36</v>
      </c>
      <c r="D3756" s="3" t="s">
        <v>4425</v>
      </c>
      <c r="E3756" s="3" t="s">
        <v>9681</v>
      </c>
      <c r="F3756" s="3" t="s">
        <v>9682</v>
      </c>
      <c r="G3756" s="3" t="s">
        <v>28</v>
      </c>
      <c r="H3756" s="182">
        <v>0</v>
      </c>
      <c r="I3756" s="3">
        <v>0</v>
      </c>
      <c r="J3756" s="3">
        <v>0</v>
      </c>
      <c r="K3756" s="3" t="s">
        <v>18</v>
      </c>
      <c r="L3756" s="3">
        <v>456008</v>
      </c>
      <c r="M3756" s="3" t="s">
        <v>9683</v>
      </c>
      <c r="N3756" s="3">
        <v>36</v>
      </c>
      <c r="O3756" s="3" t="s">
        <v>3156</v>
      </c>
      <c r="P3756" s="3" t="s">
        <v>19</v>
      </c>
      <c r="Q3756" s="3"/>
      <c r="R3756" s="3"/>
    </row>
    <row r="3757" spans="1:18" ht="15" customHeight="1">
      <c r="A3757" s="3">
        <v>404867</v>
      </c>
      <c r="B3757" s="193" t="s">
        <v>54</v>
      </c>
      <c r="C3757" s="3">
        <v>36</v>
      </c>
      <c r="D3757" s="3" t="s">
        <v>4425</v>
      </c>
      <c r="E3757" s="3" t="s">
        <v>9684</v>
      </c>
      <c r="F3757" s="3" t="s">
        <v>9685</v>
      </c>
      <c r="G3757" s="3" t="s">
        <v>28</v>
      </c>
      <c r="H3757" s="182">
        <v>0</v>
      </c>
      <c r="I3757" s="3">
        <v>0</v>
      </c>
      <c r="J3757" s="3">
        <v>0</v>
      </c>
      <c r="K3757" s="3" t="s">
        <v>18</v>
      </c>
      <c r="L3757" s="3">
        <v>373544</v>
      </c>
      <c r="M3757" s="3" t="s">
        <v>9686</v>
      </c>
      <c r="N3757" s="3">
        <v>36</v>
      </c>
      <c r="O3757" s="3" t="s">
        <v>4580</v>
      </c>
      <c r="P3757" s="3" t="s">
        <v>19</v>
      </c>
      <c r="Q3757" s="3"/>
      <c r="R3757" s="3"/>
    </row>
    <row r="3758" spans="1:18" ht="15" customHeight="1">
      <c r="A3758" s="3">
        <v>404869</v>
      </c>
      <c r="B3758" s="193" t="s">
        <v>54</v>
      </c>
      <c r="C3758" s="3">
        <v>36</v>
      </c>
      <c r="D3758" s="3" t="s">
        <v>4425</v>
      </c>
      <c r="E3758" s="3" t="s">
        <v>9687</v>
      </c>
      <c r="F3758" s="3" t="s">
        <v>9688</v>
      </c>
      <c r="G3758" s="3" t="s">
        <v>28</v>
      </c>
      <c r="H3758" s="182">
        <v>0</v>
      </c>
      <c r="I3758" s="3">
        <v>10</v>
      </c>
      <c r="J3758" s="3">
        <v>3.6666666666666665</v>
      </c>
      <c r="K3758" s="3" t="s">
        <v>26</v>
      </c>
      <c r="L3758" s="3">
        <v>477423</v>
      </c>
      <c r="M3758" s="3" t="s">
        <v>9689</v>
      </c>
      <c r="N3758" s="3">
        <v>36</v>
      </c>
      <c r="O3758" s="3" t="s">
        <v>4439</v>
      </c>
      <c r="P3758" s="3" t="s">
        <v>19</v>
      </c>
      <c r="Q3758" s="3"/>
      <c r="R3758" s="3"/>
    </row>
    <row r="3759" spans="1:18" ht="15" customHeight="1">
      <c r="A3759" s="3">
        <v>404871</v>
      </c>
      <c r="B3759" s="193" t="s">
        <v>54</v>
      </c>
      <c r="C3759" s="3">
        <v>36</v>
      </c>
      <c r="D3759" s="3" t="s">
        <v>4425</v>
      </c>
      <c r="E3759" s="3" t="s">
        <v>9690</v>
      </c>
      <c r="F3759" s="3" t="s">
        <v>9691</v>
      </c>
      <c r="G3759" s="3" t="s">
        <v>28</v>
      </c>
      <c r="H3759" s="182">
        <v>0</v>
      </c>
      <c r="I3759" s="3">
        <v>0</v>
      </c>
      <c r="J3759" s="3">
        <v>0</v>
      </c>
      <c r="K3759" s="3" t="s">
        <v>18</v>
      </c>
      <c r="L3759" s="3">
        <v>443836</v>
      </c>
      <c r="M3759" s="3" t="s">
        <v>9692</v>
      </c>
      <c r="N3759" s="3">
        <v>36</v>
      </c>
      <c r="O3759" s="3"/>
      <c r="P3759" s="3" t="s">
        <v>19</v>
      </c>
      <c r="Q3759" s="3"/>
      <c r="R3759" s="3"/>
    </row>
    <row r="3760" spans="1:18" ht="15" customHeight="1">
      <c r="A3760" s="3">
        <v>404873</v>
      </c>
      <c r="B3760" s="193" t="s">
        <v>54</v>
      </c>
      <c r="C3760" s="3">
        <v>36</v>
      </c>
      <c r="D3760" s="3" t="s">
        <v>4425</v>
      </c>
      <c r="E3760" s="3" t="s">
        <v>9693</v>
      </c>
      <c r="F3760" s="3" t="s">
        <v>9694</v>
      </c>
      <c r="G3760" s="3" t="s">
        <v>28</v>
      </c>
      <c r="H3760" s="182">
        <v>0</v>
      </c>
      <c r="I3760" s="3">
        <v>0</v>
      </c>
      <c r="J3760" s="3">
        <v>0</v>
      </c>
      <c r="K3760" s="3" t="s">
        <v>18</v>
      </c>
      <c r="L3760" s="3">
        <v>443839</v>
      </c>
      <c r="M3760" s="3" t="s">
        <v>9695</v>
      </c>
      <c r="N3760" s="3">
        <v>36</v>
      </c>
      <c r="O3760" s="3"/>
      <c r="P3760" s="3" t="s">
        <v>19</v>
      </c>
      <c r="Q3760" s="3"/>
      <c r="R3760" s="3"/>
    </row>
    <row r="3761" spans="1:18" ht="15" customHeight="1">
      <c r="A3761" s="3">
        <v>404874</v>
      </c>
      <c r="B3761" s="193" t="s">
        <v>54</v>
      </c>
      <c r="C3761" s="3">
        <v>36</v>
      </c>
      <c r="D3761" s="3" t="s">
        <v>4425</v>
      </c>
      <c r="E3761" s="3" t="s">
        <v>9696</v>
      </c>
      <c r="F3761" s="3" t="s">
        <v>9697</v>
      </c>
      <c r="G3761" s="3" t="s">
        <v>28</v>
      </c>
      <c r="H3761" s="182">
        <v>0</v>
      </c>
      <c r="I3761" s="3">
        <v>0</v>
      </c>
      <c r="J3761" s="3">
        <v>0</v>
      </c>
      <c r="K3761" s="3" t="s">
        <v>18</v>
      </c>
      <c r="L3761" s="3">
        <v>443837</v>
      </c>
      <c r="M3761" s="3" t="s">
        <v>9698</v>
      </c>
      <c r="N3761" s="3">
        <v>36</v>
      </c>
      <c r="O3761" s="3"/>
      <c r="P3761" s="3" t="s">
        <v>19</v>
      </c>
      <c r="Q3761" s="3"/>
      <c r="R3761" s="3"/>
    </row>
    <row r="3762" spans="1:18" ht="15" customHeight="1">
      <c r="A3762" s="3">
        <v>404877</v>
      </c>
      <c r="B3762" s="193" t="s">
        <v>54</v>
      </c>
      <c r="C3762" s="3">
        <v>36</v>
      </c>
      <c r="D3762" s="3" t="s">
        <v>4425</v>
      </c>
      <c r="E3762" s="3" t="s">
        <v>9699</v>
      </c>
      <c r="F3762" s="3" t="s">
        <v>9700</v>
      </c>
      <c r="G3762" s="3" t="s">
        <v>28</v>
      </c>
      <c r="H3762" s="182">
        <v>1.8</v>
      </c>
      <c r="I3762" s="3">
        <v>0</v>
      </c>
      <c r="J3762" s="3">
        <v>20.833333333333332</v>
      </c>
      <c r="K3762" s="3" t="s">
        <v>26</v>
      </c>
      <c r="L3762" s="3">
        <v>452026</v>
      </c>
      <c r="M3762" s="3" t="s">
        <v>9701</v>
      </c>
      <c r="N3762" s="3"/>
      <c r="O3762" s="3" t="s">
        <v>4682</v>
      </c>
      <c r="P3762" s="3" t="s">
        <v>19</v>
      </c>
      <c r="Q3762" s="3"/>
      <c r="R3762" s="3"/>
    </row>
    <row r="3763" spans="1:18" ht="15" customHeight="1">
      <c r="A3763" s="3">
        <v>404917</v>
      </c>
      <c r="B3763" s="193" t="s">
        <v>54</v>
      </c>
      <c r="C3763" s="3">
        <v>9</v>
      </c>
      <c r="D3763" s="3" t="s">
        <v>55</v>
      </c>
      <c r="E3763" s="3" t="s">
        <v>9702</v>
      </c>
      <c r="F3763" s="3" t="s">
        <v>9703</v>
      </c>
      <c r="G3763" s="3" t="s">
        <v>96</v>
      </c>
      <c r="H3763" s="182">
        <v>15</v>
      </c>
      <c r="I3763" s="3">
        <v>0</v>
      </c>
      <c r="J3763" s="3">
        <v>0</v>
      </c>
      <c r="K3763" s="3" t="s">
        <v>26</v>
      </c>
      <c r="L3763" s="3"/>
      <c r="M3763" s="3"/>
      <c r="N3763" s="3"/>
      <c r="O3763" s="3" t="s">
        <v>19</v>
      </c>
      <c r="P3763" s="3" t="s">
        <v>19</v>
      </c>
      <c r="Q3763" s="3"/>
      <c r="R3763" s="3"/>
    </row>
    <row r="3764" spans="1:18" ht="15" customHeight="1">
      <c r="A3764" s="145">
        <v>404919</v>
      </c>
      <c r="B3764" s="196" t="s">
        <v>54</v>
      </c>
      <c r="C3764" s="145">
        <v>19</v>
      </c>
      <c r="D3764" s="145" t="s">
        <v>3531</v>
      </c>
      <c r="E3764" s="3" t="s">
        <v>9704</v>
      </c>
      <c r="F3764" s="179" t="s">
        <v>9705</v>
      </c>
      <c r="G3764" s="3" t="s">
        <v>28</v>
      </c>
      <c r="H3764" s="182">
        <v>56.15</v>
      </c>
      <c r="I3764" s="3">
        <v>0</v>
      </c>
      <c r="J3764" s="3">
        <v>0.16666666666666666</v>
      </c>
      <c r="K3764" s="3" t="s">
        <v>26</v>
      </c>
      <c r="L3764" s="169">
        <v>607599</v>
      </c>
      <c r="M3764" s="145" t="s">
        <v>5168</v>
      </c>
      <c r="N3764" s="145"/>
      <c r="O3764" s="3" t="s">
        <v>4935</v>
      </c>
      <c r="P3764" s="3" t="s">
        <v>19</v>
      </c>
      <c r="Q3764" s="3"/>
      <c r="R3764" s="3"/>
    </row>
    <row r="3765" spans="1:18" ht="15" customHeight="1">
      <c r="A3765" s="145">
        <v>404921</v>
      </c>
      <c r="B3765" s="196" t="s">
        <v>54</v>
      </c>
      <c r="C3765" s="145">
        <v>36</v>
      </c>
      <c r="D3765" s="145" t="s">
        <v>4425</v>
      </c>
      <c r="E3765" s="3" t="s">
        <v>9706</v>
      </c>
      <c r="F3765" s="169" t="s">
        <v>9707</v>
      </c>
      <c r="G3765" s="3" t="s">
        <v>28</v>
      </c>
      <c r="H3765" s="182">
        <v>27.860000000000003</v>
      </c>
      <c r="I3765" s="3">
        <v>0</v>
      </c>
      <c r="J3765" s="3">
        <v>0.91666666666666663</v>
      </c>
      <c r="K3765" s="3" t="s">
        <v>26</v>
      </c>
      <c r="L3765" s="169">
        <v>402346</v>
      </c>
      <c r="M3765" s="145"/>
      <c r="N3765" s="145"/>
      <c r="O3765" s="3" t="s">
        <v>7874</v>
      </c>
      <c r="P3765" s="3" t="s">
        <v>19</v>
      </c>
      <c r="Q3765" s="3"/>
      <c r="R3765" s="3"/>
    </row>
    <row r="3766" spans="1:18" ht="15" customHeight="1">
      <c r="A3766" s="3">
        <v>404923</v>
      </c>
      <c r="B3766" s="196" t="s">
        <v>54</v>
      </c>
      <c r="C3766" s="3">
        <v>91</v>
      </c>
      <c r="D3766" s="3" t="s">
        <v>8815</v>
      </c>
      <c r="E3766" s="3" t="s">
        <v>9708</v>
      </c>
      <c r="F3766" s="3" t="s">
        <v>9709</v>
      </c>
      <c r="G3766" s="3" t="s">
        <v>9128</v>
      </c>
      <c r="H3766" s="182">
        <v>27.5</v>
      </c>
      <c r="I3766" s="3">
        <v>0</v>
      </c>
      <c r="J3766" s="3">
        <v>0</v>
      </c>
      <c r="K3766" s="3" t="s">
        <v>26</v>
      </c>
      <c r="L3766" s="3"/>
      <c r="M3766" s="3"/>
      <c r="N3766" s="3"/>
      <c r="O3766" s="3" t="s">
        <v>19</v>
      </c>
      <c r="P3766" s="3" t="s">
        <v>19</v>
      </c>
      <c r="Q3766" s="3"/>
      <c r="R3766" s="3"/>
    </row>
    <row r="3767" spans="1:18" ht="15" customHeight="1">
      <c r="A3767" s="3">
        <v>404925</v>
      </c>
      <c r="B3767" s="196" t="s">
        <v>54</v>
      </c>
      <c r="C3767" s="3">
        <v>91</v>
      </c>
      <c r="D3767" s="3" t="s">
        <v>8815</v>
      </c>
      <c r="E3767" s="3" t="s">
        <v>9710</v>
      </c>
      <c r="F3767" s="3" t="s">
        <v>9711</v>
      </c>
      <c r="G3767" s="3" t="s">
        <v>9128</v>
      </c>
      <c r="H3767" s="182">
        <v>29.5</v>
      </c>
      <c r="I3767" s="3">
        <v>0</v>
      </c>
      <c r="J3767" s="3">
        <v>2.3333333333333335</v>
      </c>
      <c r="K3767" s="3" t="s">
        <v>26</v>
      </c>
      <c r="L3767" s="3"/>
      <c r="M3767" s="3"/>
      <c r="N3767" s="3"/>
      <c r="O3767" s="3" t="s">
        <v>19</v>
      </c>
      <c r="P3767" s="3" t="s">
        <v>19</v>
      </c>
      <c r="Q3767" s="3"/>
      <c r="R3767" s="3"/>
    </row>
    <row r="3768" spans="1:18" ht="15" customHeight="1">
      <c r="A3768" s="3">
        <v>404951</v>
      </c>
      <c r="B3768" s="196" t="s">
        <v>54</v>
      </c>
      <c r="C3768" s="3">
        <v>36</v>
      </c>
      <c r="D3768" s="3" t="s">
        <v>4425</v>
      </c>
      <c r="E3768" s="3" t="s">
        <v>9712</v>
      </c>
      <c r="F3768" s="3" t="s">
        <v>9713</v>
      </c>
      <c r="G3768" s="3" t="s">
        <v>2496</v>
      </c>
      <c r="H3768" s="182">
        <v>0</v>
      </c>
      <c r="I3768" s="3">
        <v>0</v>
      </c>
      <c r="J3768" s="3">
        <v>0</v>
      </c>
      <c r="K3768" s="3" t="s">
        <v>18</v>
      </c>
      <c r="L3768" s="3">
        <v>482811</v>
      </c>
      <c r="M3768" s="3" t="s">
        <v>9714</v>
      </c>
      <c r="N3768" s="3"/>
      <c r="O3768" s="3" t="s">
        <v>9715</v>
      </c>
      <c r="P3768" s="3" t="s">
        <v>19</v>
      </c>
      <c r="Q3768" s="3"/>
      <c r="R3768" s="3"/>
    </row>
    <row r="3769" spans="1:18" ht="15" customHeight="1">
      <c r="A3769" s="3">
        <v>404953</v>
      </c>
      <c r="B3769" s="196" t="s">
        <v>54</v>
      </c>
      <c r="C3769" s="3">
        <v>36</v>
      </c>
      <c r="D3769" s="3" t="s">
        <v>4425</v>
      </c>
      <c r="E3769" s="3" t="s">
        <v>9716</v>
      </c>
      <c r="F3769" s="3" t="s">
        <v>9717</v>
      </c>
      <c r="G3769" s="3" t="s">
        <v>2496</v>
      </c>
      <c r="H3769" s="182">
        <v>0</v>
      </c>
      <c r="I3769" s="3">
        <v>0</v>
      </c>
      <c r="J3769" s="3">
        <v>0</v>
      </c>
      <c r="K3769" s="3" t="s">
        <v>18</v>
      </c>
      <c r="L3769" s="3">
        <v>344618</v>
      </c>
      <c r="M3769" s="3" t="s">
        <v>9718</v>
      </c>
      <c r="N3769" s="3"/>
      <c r="O3769" s="3" t="s">
        <v>9715</v>
      </c>
      <c r="P3769" s="3" t="s">
        <v>19</v>
      </c>
      <c r="Q3769" s="3"/>
      <c r="R3769" s="3"/>
    </row>
    <row r="3770" spans="1:18" ht="15" customHeight="1">
      <c r="A3770" s="3">
        <v>404952</v>
      </c>
      <c r="B3770" s="196" t="s">
        <v>54</v>
      </c>
      <c r="C3770" s="3">
        <v>36</v>
      </c>
      <c r="D3770" s="3" t="s">
        <v>4425</v>
      </c>
      <c r="E3770" s="3" t="s">
        <v>9719</v>
      </c>
      <c r="F3770" s="3" t="s">
        <v>9720</v>
      </c>
      <c r="G3770" s="3" t="s">
        <v>2496</v>
      </c>
      <c r="H3770" s="182">
        <v>0</v>
      </c>
      <c r="I3770" s="3">
        <v>0</v>
      </c>
      <c r="J3770" s="3">
        <v>0</v>
      </c>
      <c r="K3770" s="3" t="s">
        <v>18</v>
      </c>
      <c r="L3770" s="3">
        <v>482812</v>
      </c>
      <c r="M3770" s="3" t="s">
        <v>9721</v>
      </c>
      <c r="N3770" s="3"/>
      <c r="O3770" s="3" t="s">
        <v>9715</v>
      </c>
      <c r="P3770" s="3" t="s">
        <v>19</v>
      </c>
      <c r="Q3770" s="3"/>
      <c r="R3770" s="3"/>
    </row>
    <row r="3771" spans="1:18" ht="15" customHeight="1">
      <c r="A3771" s="3">
        <v>404955</v>
      </c>
      <c r="B3771" s="196" t="s">
        <v>54</v>
      </c>
      <c r="C3771" s="3">
        <v>36</v>
      </c>
      <c r="D3771" s="3" t="s">
        <v>4425</v>
      </c>
      <c r="E3771" s="3" t="s">
        <v>9722</v>
      </c>
      <c r="F3771" s="3" t="s">
        <v>9723</v>
      </c>
      <c r="G3771" s="3" t="s">
        <v>2496</v>
      </c>
      <c r="H3771" s="182">
        <v>1745.49</v>
      </c>
      <c r="I3771" s="3">
        <v>0</v>
      </c>
      <c r="J3771" s="3">
        <v>4.666666666666667</v>
      </c>
      <c r="K3771" s="3" t="s">
        <v>26</v>
      </c>
      <c r="L3771" s="3">
        <v>397060</v>
      </c>
      <c r="M3771" s="3" t="s">
        <v>9724</v>
      </c>
      <c r="N3771" s="3"/>
      <c r="O3771" s="3" t="s">
        <v>9715</v>
      </c>
      <c r="P3771" s="3" t="s">
        <v>19</v>
      </c>
      <c r="Q3771" s="3"/>
      <c r="R3771" s="3"/>
    </row>
    <row r="3772" spans="1:18" ht="15" customHeight="1">
      <c r="A3772" s="3">
        <v>404957</v>
      </c>
      <c r="B3772" s="196" t="s">
        <v>54</v>
      </c>
      <c r="C3772" s="3">
        <v>36</v>
      </c>
      <c r="D3772" s="3" t="s">
        <v>4425</v>
      </c>
      <c r="E3772" s="3" t="s">
        <v>9725</v>
      </c>
      <c r="F3772" s="3" t="s">
        <v>9726</v>
      </c>
      <c r="G3772" s="3" t="s">
        <v>2496</v>
      </c>
      <c r="H3772" s="182">
        <v>548.27</v>
      </c>
      <c r="I3772" s="3">
        <v>0</v>
      </c>
      <c r="J3772" s="3">
        <v>2.3333333333333335</v>
      </c>
      <c r="K3772" s="3" t="s">
        <v>26</v>
      </c>
      <c r="L3772" s="3">
        <v>605351</v>
      </c>
      <c r="M3772" s="3" t="s">
        <v>9727</v>
      </c>
      <c r="N3772" s="3"/>
      <c r="O3772" s="3" t="s">
        <v>9715</v>
      </c>
      <c r="P3772" s="3" t="s">
        <v>19</v>
      </c>
      <c r="Q3772" s="3"/>
      <c r="R3772" s="3"/>
    </row>
    <row r="3773" spans="1:18" ht="15" customHeight="1">
      <c r="A3773" s="3">
        <v>404959</v>
      </c>
      <c r="B3773" s="196" t="s">
        <v>54</v>
      </c>
      <c r="C3773" s="3">
        <v>36</v>
      </c>
      <c r="D3773" s="3" t="s">
        <v>4425</v>
      </c>
      <c r="E3773" s="3" t="s">
        <v>9728</v>
      </c>
      <c r="F3773" s="3" t="s">
        <v>9729</v>
      </c>
      <c r="G3773" s="3" t="s">
        <v>2496</v>
      </c>
      <c r="H3773" s="182">
        <v>548.27</v>
      </c>
      <c r="I3773" s="3">
        <v>0</v>
      </c>
      <c r="J3773" s="3">
        <v>1.8333333333333333</v>
      </c>
      <c r="K3773" s="3" t="s">
        <v>26</v>
      </c>
      <c r="L3773" s="3">
        <v>397060</v>
      </c>
      <c r="M3773" s="3" t="s">
        <v>9730</v>
      </c>
      <c r="N3773" s="3"/>
      <c r="O3773" s="3" t="s">
        <v>9715</v>
      </c>
      <c r="P3773" s="3" t="s">
        <v>19</v>
      </c>
      <c r="Q3773" s="3"/>
      <c r="R3773" s="3"/>
    </row>
    <row r="3774" spans="1:18" ht="15" customHeight="1">
      <c r="A3774" s="3">
        <v>404927</v>
      </c>
      <c r="B3774" s="196" t="s">
        <v>54</v>
      </c>
      <c r="C3774" s="3">
        <v>16</v>
      </c>
      <c r="D3774" s="166" t="s">
        <v>3284</v>
      </c>
      <c r="E3774" s="3" t="s">
        <v>9731</v>
      </c>
      <c r="F3774" s="156" t="s">
        <v>9732</v>
      </c>
      <c r="G3774" s="3" t="s">
        <v>28</v>
      </c>
      <c r="H3774" s="182">
        <v>55.207000000000001</v>
      </c>
      <c r="I3774" s="3">
        <v>8</v>
      </c>
      <c r="J3774" s="3">
        <v>4.5</v>
      </c>
      <c r="K3774" s="3" t="s">
        <v>29</v>
      </c>
      <c r="L3774" s="3">
        <v>407862</v>
      </c>
      <c r="M3774" s="3"/>
      <c r="N3774" s="3"/>
      <c r="O3774" s="3" t="s">
        <v>3284</v>
      </c>
      <c r="P3774" s="3" t="s">
        <v>19</v>
      </c>
      <c r="Q3774" s="3"/>
      <c r="R3774" s="3"/>
    </row>
    <row r="3775" spans="1:18" ht="15" customHeight="1">
      <c r="A3775" s="3">
        <v>404929</v>
      </c>
      <c r="B3775" s="196" t="s">
        <v>54</v>
      </c>
      <c r="C3775" s="3">
        <v>16</v>
      </c>
      <c r="D3775" s="166" t="s">
        <v>3284</v>
      </c>
      <c r="E3775" s="3" t="s">
        <v>9733</v>
      </c>
      <c r="F3775" s="3" t="s">
        <v>9734</v>
      </c>
      <c r="G3775" s="3" t="s">
        <v>28</v>
      </c>
      <c r="H3775" s="182">
        <v>11.717024793388431</v>
      </c>
      <c r="I3775" s="3">
        <v>0.33333333333333331</v>
      </c>
      <c r="J3775" s="3">
        <v>8.3333333333333329E-2</v>
      </c>
      <c r="K3775" s="3" t="s">
        <v>26</v>
      </c>
      <c r="L3775" s="3"/>
      <c r="M3775" s="3"/>
      <c r="N3775" s="3"/>
      <c r="O3775" s="3" t="s">
        <v>3284</v>
      </c>
      <c r="P3775" s="3" t="s">
        <v>19</v>
      </c>
      <c r="Q3775" s="3"/>
      <c r="R3775" s="3"/>
    </row>
    <row r="3776" spans="1:18" ht="15" customHeight="1">
      <c r="A3776" s="3">
        <v>404931</v>
      </c>
      <c r="B3776" s="196" t="s">
        <v>54</v>
      </c>
      <c r="C3776" s="3">
        <v>16</v>
      </c>
      <c r="D3776" s="166" t="s">
        <v>3284</v>
      </c>
      <c r="E3776" s="3" t="s">
        <v>9735</v>
      </c>
      <c r="F3776" s="3" t="s">
        <v>9736</v>
      </c>
      <c r="G3776" s="3" t="s">
        <v>28</v>
      </c>
      <c r="H3776" s="182">
        <v>17.77</v>
      </c>
      <c r="I3776" s="3">
        <v>17</v>
      </c>
      <c r="J3776" s="3">
        <v>13.5</v>
      </c>
      <c r="K3776" s="3" t="s">
        <v>29</v>
      </c>
      <c r="L3776" s="3">
        <v>407744</v>
      </c>
      <c r="M3776" s="3"/>
      <c r="N3776" s="3"/>
      <c r="O3776" s="3" t="s">
        <v>3284</v>
      </c>
      <c r="P3776" s="3" t="s">
        <v>19</v>
      </c>
      <c r="Q3776" s="3"/>
      <c r="R3776" s="3"/>
    </row>
    <row r="3777" spans="1:18" ht="15" customHeight="1">
      <c r="A3777" s="3">
        <v>404932</v>
      </c>
      <c r="B3777" s="196" t="s">
        <v>54</v>
      </c>
      <c r="C3777" s="3">
        <v>16</v>
      </c>
      <c r="D3777" s="166" t="s">
        <v>3284</v>
      </c>
      <c r="E3777" s="3" t="s">
        <v>9737</v>
      </c>
      <c r="F3777" s="3" t="s">
        <v>9738</v>
      </c>
      <c r="G3777" s="3" t="s">
        <v>28</v>
      </c>
      <c r="H3777" s="182">
        <v>3.03</v>
      </c>
      <c r="I3777" s="3">
        <v>25.666666666666668</v>
      </c>
      <c r="J3777" s="3">
        <v>7</v>
      </c>
      <c r="K3777" s="3" t="s">
        <v>26</v>
      </c>
      <c r="L3777" s="3">
        <v>461963</v>
      </c>
      <c r="M3777" s="3"/>
      <c r="N3777" s="3"/>
      <c r="O3777" s="3" t="s">
        <v>3284</v>
      </c>
      <c r="P3777" s="3" t="s">
        <v>19</v>
      </c>
      <c r="Q3777" s="3"/>
      <c r="R3777" s="3"/>
    </row>
    <row r="3778" spans="1:18" ht="15" customHeight="1">
      <c r="A3778" s="3">
        <v>404933</v>
      </c>
      <c r="B3778" s="196" t="s">
        <v>54</v>
      </c>
      <c r="C3778" s="3">
        <v>16</v>
      </c>
      <c r="D3778" s="166" t="s">
        <v>3284</v>
      </c>
      <c r="E3778" s="3" t="s">
        <v>9739</v>
      </c>
      <c r="F3778" s="3" t="s">
        <v>9740</v>
      </c>
      <c r="G3778" s="3" t="s">
        <v>28</v>
      </c>
      <c r="H3778" s="182">
        <v>14.8</v>
      </c>
      <c r="I3778" s="3">
        <v>14.333333333333334</v>
      </c>
      <c r="J3778" s="3">
        <v>30.333333333333332</v>
      </c>
      <c r="K3778" s="3" t="s">
        <v>29</v>
      </c>
      <c r="L3778" s="3">
        <v>602678</v>
      </c>
      <c r="M3778" s="3"/>
      <c r="N3778" s="3"/>
      <c r="O3778" s="3" t="s">
        <v>3284</v>
      </c>
      <c r="P3778" s="3" t="s">
        <v>19</v>
      </c>
      <c r="Q3778" s="3"/>
      <c r="R3778" s="3"/>
    </row>
    <row r="3779" spans="1:18" ht="15" customHeight="1">
      <c r="A3779" s="3">
        <v>404937</v>
      </c>
      <c r="B3779" s="193" t="s">
        <v>54</v>
      </c>
      <c r="C3779" s="3">
        <v>36</v>
      </c>
      <c r="D3779" s="3" t="s">
        <v>4425</v>
      </c>
      <c r="E3779" s="3" t="s">
        <v>9741</v>
      </c>
      <c r="F3779" s="3" t="s">
        <v>9742</v>
      </c>
      <c r="G3779" s="3" t="s">
        <v>28</v>
      </c>
      <c r="H3779" s="182">
        <v>6.48</v>
      </c>
      <c r="I3779" s="3">
        <v>6.666666666666667</v>
      </c>
      <c r="J3779" s="3">
        <v>8.6666666666666661</v>
      </c>
      <c r="K3779" s="3" t="s">
        <v>29</v>
      </c>
      <c r="L3779" s="3">
        <v>438059</v>
      </c>
      <c r="M3779" s="3" t="s">
        <v>9743</v>
      </c>
      <c r="N3779" s="3"/>
      <c r="O3779" s="3" t="s">
        <v>6583</v>
      </c>
      <c r="P3779" s="3" t="s">
        <v>19</v>
      </c>
      <c r="Q3779" s="3"/>
      <c r="R3779" s="3"/>
    </row>
    <row r="3780" spans="1:18" ht="15" customHeight="1">
      <c r="A3780" s="3">
        <v>404938</v>
      </c>
      <c r="B3780" s="193" t="s">
        <v>54</v>
      </c>
      <c r="C3780" s="3">
        <v>36</v>
      </c>
      <c r="D3780" s="3" t="s">
        <v>4425</v>
      </c>
      <c r="E3780" s="3" t="s">
        <v>9744</v>
      </c>
      <c r="F3780" s="3" t="s">
        <v>9745</v>
      </c>
      <c r="G3780" s="3" t="s">
        <v>28</v>
      </c>
      <c r="H3780" s="182">
        <v>227</v>
      </c>
      <c r="I3780" s="3">
        <v>0</v>
      </c>
      <c r="J3780" s="3">
        <v>0.83333333333333337</v>
      </c>
      <c r="K3780" s="3" t="s">
        <v>26</v>
      </c>
      <c r="L3780" s="3">
        <v>422875</v>
      </c>
      <c r="M3780" s="3" t="s">
        <v>9746</v>
      </c>
      <c r="N3780" s="3"/>
      <c r="O3780" s="3" t="s">
        <v>4603</v>
      </c>
      <c r="P3780" s="3" t="s">
        <v>19</v>
      </c>
      <c r="Q3780" s="3"/>
      <c r="R3780" s="3"/>
    </row>
    <row r="3781" spans="1:18" ht="15" customHeight="1">
      <c r="A3781" s="3">
        <v>404939</v>
      </c>
      <c r="B3781" s="193" t="s">
        <v>54</v>
      </c>
      <c r="C3781" s="3">
        <v>36</v>
      </c>
      <c r="D3781" s="3" t="s">
        <v>4425</v>
      </c>
      <c r="E3781" s="3" t="s">
        <v>9747</v>
      </c>
      <c r="F3781" s="3" t="s">
        <v>9748</v>
      </c>
      <c r="G3781" s="3" t="s">
        <v>28</v>
      </c>
      <c r="H3781" s="182">
        <v>0</v>
      </c>
      <c r="I3781" s="3">
        <v>100</v>
      </c>
      <c r="J3781" s="3">
        <v>83.333333333333329</v>
      </c>
      <c r="K3781" s="3" t="s">
        <v>26</v>
      </c>
      <c r="L3781" s="3">
        <v>437177</v>
      </c>
      <c r="M3781" s="3" t="s">
        <v>9749</v>
      </c>
      <c r="N3781" s="3"/>
      <c r="O3781" s="3" t="s">
        <v>4450</v>
      </c>
      <c r="P3781" s="3" t="s">
        <v>19</v>
      </c>
      <c r="Q3781" s="3"/>
      <c r="R3781" s="3"/>
    </row>
    <row r="3782" spans="1:18" ht="15" customHeight="1">
      <c r="A3782" s="3">
        <v>404941</v>
      </c>
      <c r="B3782" s="193" t="s">
        <v>54</v>
      </c>
      <c r="C3782" s="3">
        <v>36</v>
      </c>
      <c r="D3782" s="3" t="s">
        <v>4425</v>
      </c>
      <c r="E3782" s="3" t="s">
        <v>9750</v>
      </c>
      <c r="F3782" s="3" t="s">
        <v>9751</v>
      </c>
      <c r="G3782" s="3" t="s">
        <v>28</v>
      </c>
      <c r="H3782" s="182">
        <v>51.339999999999996</v>
      </c>
      <c r="I3782" s="3">
        <v>0</v>
      </c>
      <c r="J3782" s="3">
        <v>2.9166666666666665</v>
      </c>
      <c r="K3782" s="3" t="s">
        <v>26</v>
      </c>
      <c r="L3782" s="3">
        <v>426378</v>
      </c>
      <c r="M3782" s="3" t="s">
        <v>9752</v>
      </c>
      <c r="N3782" s="3"/>
      <c r="O3782" s="3" t="s">
        <v>3156</v>
      </c>
      <c r="P3782" s="3" t="s">
        <v>19</v>
      </c>
      <c r="Q3782" s="3"/>
      <c r="R3782" s="3"/>
    </row>
    <row r="3783" spans="1:18" ht="15" customHeight="1">
      <c r="A3783" s="3">
        <v>404945</v>
      </c>
      <c r="B3783" s="193" t="s">
        <v>54</v>
      </c>
      <c r="C3783" s="3">
        <v>16</v>
      </c>
      <c r="D3783" s="166" t="s">
        <v>3284</v>
      </c>
      <c r="E3783" s="3" t="s">
        <v>9753</v>
      </c>
      <c r="F3783" s="3" t="s">
        <v>9754</v>
      </c>
      <c r="G3783" s="3" t="s">
        <v>28</v>
      </c>
      <c r="H3783" s="182">
        <v>22.389935483870971</v>
      </c>
      <c r="I3783" s="3">
        <v>0</v>
      </c>
      <c r="J3783" s="3">
        <v>12.5</v>
      </c>
      <c r="K3783" s="3" t="s">
        <v>26</v>
      </c>
      <c r="L3783" s="3">
        <v>378368</v>
      </c>
      <c r="M3783" s="3"/>
      <c r="N3783" s="3"/>
      <c r="O3783" s="3" t="s">
        <v>3284</v>
      </c>
      <c r="P3783" s="3" t="s">
        <v>19</v>
      </c>
      <c r="Q3783" s="3"/>
      <c r="R3783" s="3"/>
    </row>
    <row r="3784" spans="1:18" ht="15" customHeight="1">
      <c r="A3784" s="3">
        <v>404947</v>
      </c>
      <c r="B3784" s="193" t="s">
        <v>54</v>
      </c>
      <c r="C3784" s="3">
        <v>16</v>
      </c>
      <c r="D3784" s="166" t="s">
        <v>3284</v>
      </c>
      <c r="E3784" s="3" t="s">
        <v>9755</v>
      </c>
      <c r="F3784" s="3" t="s">
        <v>9756</v>
      </c>
      <c r="G3784" s="3" t="s">
        <v>28</v>
      </c>
      <c r="H3784" s="182">
        <v>7.1627472527472538</v>
      </c>
      <c r="I3784" s="3">
        <v>0</v>
      </c>
      <c r="J3784" s="3">
        <v>10</v>
      </c>
      <c r="K3784" s="3" t="s">
        <v>26</v>
      </c>
      <c r="L3784" s="3">
        <v>391991</v>
      </c>
      <c r="M3784" s="3"/>
      <c r="N3784" s="3"/>
      <c r="O3784" s="3" t="s">
        <v>3284</v>
      </c>
      <c r="P3784" s="3" t="s">
        <v>19</v>
      </c>
      <c r="Q3784" s="3"/>
      <c r="R3784" s="3"/>
    </row>
    <row r="3785" spans="1:18">
      <c r="A3785" s="3">
        <v>405005</v>
      </c>
      <c r="B3785" s="197" t="s">
        <v>54</v>
      </c>
      <c r="C3785" s="3">
        <v>36</v>
      </c>
      <c r="D3785" s="3" t="s">
        <v>4425</v>
      </c>
      <c r="E3785" s="3" t="s">
        <v>9757</v>
      </c>
      <c r="F3785" s="3" t="s">
        <v>9758</v>
      </c>
      <c r="G3785" s="3" t="s">
        <v>28</v>
      </c>
      <c r="H3785" s="182">
        <v>0</v>
      </c>
      <c r="I3785" s="3">
        <v>91.666666666666671</v>
      </c>
      <c r="J3785" s="3">
        <v>82.083333333333329</v>
      </c>
      <c r="K3785" s="3" t="s">
        <v>29</v>
      </c>
      <c r="L3785" s="169">
        <v>484950</v>
      </c>
      <c r="M3785" s="169" t="s">
        <v>9759</v>
      </c>
      <c r="N3785" s="169"/>
      <c r="O3785" s="3" t="s">
        <v>4439</v>
      </c>
      <c r="P3785" s="3" t="s">
        <v>19</v>
      </c>
      <c r="Q3785" s="3"/>
      <c r="R3785" s="3"/>
    </row>
    <row r="3786" spans="1:18">
      <c r="A3786" s="3">
        <v>404967</v>
      </c>
      <c r="B3786" s="197" t="s">
        <v>54</v>
      </c>
      <c r="C3786" s="3">
        <v>9</v>
      </c>
      <c r="D3786" s="3" t="s">
        <v>55</v>
      </c>
      <c r="E3786" s="3" t="s">
        <v>9760</v>
      </c>
      <c r="F3786" s="3" t="s">
        <v>9761</v>
      </c>
      <c r="G3786" s="3" t="s">
        <v>58</v>
      </c>
      <c r="H3786" s="182">
        <v>2.2555555555555555</v>
      </c>
      <c r="I3786" s="3">
        <v>26.666666666666668</v>
      </c>
      <c r="J3786" s="3">
        <v>13.333333333333334</v>
      </c>
      <c r="K3786" s="3" t="s">
        <v>26</v>
      </c>
      <c r="L3786" s="3"/>
      <c r="M3786" s="167" t="s">
        <v>1742</v>
      </c>
      <c r="N3786" s="3"/>
      <c r="O3786" s="3" t="s">
        <v>1447</v>
      </c>
      <c r="P3786" s="3" t="s">
        <v>19</v>
      </c>
      <c r="Q3786" s="3"/>
      <c r="R3786" s="3"/>
    </row>
    <row r="3787" spans="1:18">
      <c r="A3787" s="3">
        <v>405035</v>
      </c>
      <c r="B3787" s="197" t="s">
        <v>54</v>
      </c>
      <c r="C3787" s="3">
        <v>28</v>
      </c>
      <c r="D3787" s="3" t="s">
        <v>3820</v>
      </c>
      <c r="E3787" s="3" t="s">
        <v>9762</v>
      </c>
      <c r="F3787" s="3" t="s">
        <v>9763</v>
      </c>
      <c r="G3787" s="3" t="s">
        <v>28</v>
      </c>
      <c r="H3787" s="182">
        <v>0</v>
      </c>
      <c r="I3787" s="3">
        <v>0</v>
      </c>
      <c r="J3787" s="3">
        <v>3.75</v>
      </c>
      <c r="K3787" s="3" t="s">
        <v>26</v>
      </c>
      <c r="L3787" s="3">
        <v>221973</v>
      </c>
      <c r="M3787" s="3"/>
      <c r="N3787" s="3"/>
      <c r="O3787" s="3" t="s">
        <v>3915</v>
      </c>
      <c r="P3787" s="3" t="s">
        <v>19</v>
      </c>
      <c r="Q3787" s="3"/>
      <c r="R3787" s="3"/>
    </row>
    <row r="3788" spans="1:18">
      <c r="A3788" s="3">
        <v>405037</v>
      </c>
      <c r="B3788" s="197" t="s">
        <v>54</v>
      </c>
      <c r="C3788" s="3">
        <v>28</v>
      </c>
      <c r="D3788" s="3" t="s">
        <v>3820</v>
      </c>
      <c r="E3788" s="3" t="s">
        <v>9764</v>
      </c>
      <c r="F3788" s="3" t="s">
        <v>9765</v>
      </c>
      <c r="G3788" s="3" t="s">
        <v>28</v>
      </c>
      <c r="H3788" s="182">
        <v>0</v>
      </c>
      <c r="I3788" s="3">
        <v>0</v>
      </c>
      <c r="J3788" s="3">
        <v>0</v>
      </c>
      <c r="K3788" s="3" t="s">
        <v>18</v>
      </c>
      <c r="L3788" s="3">
        <v>269860</v>
      </c>
      <c r="M3788" s="3"/>
      <c r="N3788" s="3"/>
      <c r="O3788" s="3" t="s">
        <v>3915</v>
      </c>
      <c r="P3788" s="3" t="s">
        <v>19</v>
      </c>
      <c r="Q3788" s="3"/>
      <c r="R3788" s="3"/>
    </row>
    <row r="3789" spans="1:18">
      <c r="A3789" s="3">
        <v>405045</v>
      </c>
      <c r="B3789" s="197" t="s">
        <v>54</v>
      </c>
      <c r="C3789" s="3">
        <v>36</v>
      </c>
      <c r="D3789" s="3" t="s">
        <v>4425</v>
      </c>
      <c r="E3789" s="3" t="s">
        <v>9766</v>
      </c>
      <c r="F3789" s="3" t="s">
        <v>9767</v>
      </c>
      <c r="G3789" s="3" t="s">
        <v>28</v>
      </c>
      <c r="H3789" s="182">
        <v>0.9</v>
      </c>
      <c r="I3789" s="3">
        <v>191</v>
      </c>
      <c r="J3789" s="3">
        <v>295.66666666666669</v>
      </c>
      <c r="K3789" s="3" t="s">
        <v>29</v>
      </c>
      <c r="L3789" s="3"/>
      <c r="M3789" s="3"/>
      <c r="N3789" s="3"/>
      <c r="O3789" s="3" t="s">
        <v>1447</v>
      </c>
      <c r="P3789" s="3" t="s">
        <v>19</v>
      </c>
      <c r="Q3789" s="3"/>
      <c r="R3789" s="3"/>
    </row>
    <row r="3790" spans="1:18">
      <c r="A3790" s="3">
        <v>405047</v>
      </c>
      <c r="B3790" s="197" t="s">
        <v>54</v>
      </c>
      <c r="C3790" s="3">
        <v>36</v>
      </c>
      <c r="D3790" s="3" t="s">
        <v>4425</v>
      </c>
      <c r="E3790" s="3" t="s">
        <v>9768</v>
      </c>
      <c r="F3790" s="3" t="s">
        <v>9769</v>
      </c>
      <c r="G3790" s="3" t="s">
        <v>28</v>
      </c>
      <c r="H3790" s="182">
        <v>0.92</v>
      </c>
      <c r="I3790" s="3">
        <v>32.666666666666664</v>
      </c>
      <c r="J3790" s="3">
        <v>59.416666666666664</v>
      </c>
      <c r="K3790" s="3" t="s">
        <v>29</v>
      </c>
      <c r="L3790" s="3"/>
      <c r="M3790" s="3"/>
      <c r="N3790" s="3"/>
      <c r="O3790" s="3" t="s">
        <v>1447</v>
      </c>
      <c r="P3790" s="3" t="s">
        <v>19</v>
      </c>
      <c r="Q3790" s="3"/>
      <c r="R3790" s="3"/>
    </row>
    <row r="3791" spans="1:18">
      <c r="A3791" s="180">
        <v>404999</v>
      </c>
      <c r="B3791" s="197" t="s">
        <v>54</v>
      </c>
      <c r="C3791" s="3">
        <v>9</v>
      </c>
      <c r="D3791" s="3" t="s">
        <v>55</v>
      </c>
      <c r="E3791" s="3" t="s">
        <v>9770</v>
      </c>
      <c r="F3791" s="3" t="s">
        <v>9771</v>
      </c>
      <c r="G3791" s="3" t="s">
        <v>88</v>
      </c>
      <c r="H3791" s="182">
        <v>28</v>
      </c>
      <c r="I3791" s="3">
        <v>200</v>
      </c>
      <c r="J3791" s="3">
        <v>56.25</v>
      </c>
      <c r="K3791" s="3" t="s">
        <v>26</v>
      </c>
      <c r="L3791" s="167">
        <v>442690</v>
      </c>
      <c r="M3791" s="169" t="s">
        <v>9772</v>
      </c>
      <c r="N3791" s="3"/>
      <c r="O3791" s="3" t="s">
        <v>90</v>
      </c>
      <c r="P3791" s="3" t="s">
        <v>19</v>
      </c>
      <c r="Q3791" s="3"/>
      <c r="R3791" s="3"/>
    </row>
    <row r="3792" spans="1:18">
      <c r="A3792" s="3">
        <v>405085</v>
      </c>
      <c r="B3792" s="197" t="s">
        <v>54</v>
      </c>
      <c r="C3792" s="3">
        <v>36</v>
      </c>
      <c r="D3792" s="3" t="s">
        <v>4425</v>
      </c>
      <c r="E3792" s="145" t="s">
        <v>9773</v>
      </c>
      <c r="F3792" s="145" t="s">
        <v>9774</v>
      </c>
      <c r="G3792" s="3" t="s">
        <v>28</v>
      </c>
      <c r="H3792" s="182">
        <v>0</v>
      </c>
      <c r="I3792" s="3">
        <v>0</v>
      </c>
      <c r="J3792" s="3">
        <v>0</v>
      </c>
      <c r="K3792" s="3" t="s">
        <v>18</v>
      </c>
      <c r="L3792" s="3">
        <v>444199</v>
      </c>
      <c r="M3792" s="169" t="s">
        <v>9775</v>
      </c>
      <c r="N3792" s="169"/>
      <c r="O3792" s="3" t="s">
        <v>9776</v>
      </c>
      <c r="P3792" s="3" t="s">
        <v>19</v>
      </c>
      <c r="Q3792" s="3"/>
      <c r="R3792" s="3"/>
    </row>
    <row r="3793" spans="1:18">
      <c r="A3793" s="3">
        <v>405087</v>
      </c>
      <c r="B3793" s="197" t="s">
        <v>54</v>
      </c>
      <c r="C3793" s="3">
        <v>36</v>
      </c>
      <c r="D3793" s="3" t="s">
        <v>4425</v>
      </c>
      <c r="E3793" s="145" t="s">
        <v>9777</v>
      </c>
      <c r="F3793" s="145" t="s">
        <v>9778</v>
      </c>
      <c r="G3793" s="3" t="s">
        <v>28</v>
      </c>
      <c r="H3793" s="182">
        <v>0</v>
      </c>
      <c r="I3793" s="3">
        <v>0</v>
      </c>
      <c r="J3793" s="3">
        <v>0</v>
      </c>
      <c r="K3793" s="3" t="s">
        <v>18</v>
      </c>
      <c r="L3793" s="3">
        <v>444200</v>
      </c>
      <c r="M3793" s="169" t="s">
        <v>9779</v>
      </c>
      <c r="N3793" s="169"/>
      <c r="O3793" s="3" t="s">
        <v>9776</v>
      </c>
      <c r="P3793" s="3" t="s">
        <v>19</v>
      </c>
      <c r="Q3793" s="3"/>
      <c r="R3793" s="3"/>
    </row>
    <row r="3794" spans="1:18">
      <c r="A3794" s="3">
        <v>405083</v>
      </c>
      <c r="B3794" s="197" t="s">
        <v>54</v>
      </c>
      <c r="C3794" s="3">
        <v>36</v>
      </c>
      <c r="D3794" s="3" t="s">
        <v>4425</v>
      </c>
      <c r="E3794" s="145" t="s">
        <v>9780</v>
      </c>
      <c r="F3794" s="145" t="s">
        <v>9781</v>
      </c>
      <c r="G3794" s="3" t="s">
        <v>28</v>
      </c>
      <c r="H3794" s="182">
        <v>270</v>
      </c>
      <c r="I3794" s="3">
        <v>26</v>
      </c>
      <c r="J3794" s="3">
        <v>26.166666666666668</v>
      </c>
      <c r="K3794" s="3" t="s">
        <v>29</v>
      </c>
      <c r="L3794" s="3">
        <v>445450</v>
      </c>
      <c r="M3794" s="169" t="s">
        <v>9782</v>
      </c>
      <c r="N3794" s="169"/>
      <c r="O3794" s="3" t="s">
        <v>4407</v>
      </c>
      <c r="P3794" s="3" t="s">
        <v>19</v>
      </c>
      <c r="Q3794" s="3"/>
      <c r="R3794" s="3"/>
    </row>
    <row r="3795" spans="1:18">
      <c r="A3795" s="3">
        <v>405084</v>
      </c>
      <c r="B3795" s="197" t="s">
        <v>54</v>
      </c>
      <c r="C3795" s="3">
        <v>36</v>
      </c>
      <c r="D3795" s="3" t="s">
        <v>4425</v>
      </c>
      <c r="E3795" s="145" t="s">
        <v>9783</v>
      </c>
      <c r="F3795" s="145" t="s">
        <v>9784</v>
      </c>
      <c r="G3795" s="3" t="s">
        <v>28</v>
      </c>
      <c r="H3795" s="182">
        <v>320</v>
      </c>
      <c r="I3795" s="3">
        <v>6.666666666666667</v>
      </c>
      <c r="J3795" s="3">
        <v>2.9166666666666665</v>
      </c>
      <c r="K3795" s="3" t="s">
        <v>26</v>
      </c>
      <c r="L3795" s="3">
        <v>423874</v>
      </c>
      <c r="M3795" s="174" t="s">
        <v>9785</v>
      </c>
      <c r="N3795" s="3"/>
      <c r="O3795" s="3" t="s">
        <v>4603</v>
      </c>
      <c r="P3795" s="3" t="s">
        <v>19</v>
      </c>
      <c r="Q3795" s="3"/>
      <c r="R3795" s="3"/>
    </row>
    <row r="3796" spans="1:18">
      <c r="A3796" s="3">
        <v>405091</v>
      </c>
      <c r="B3796" s="197" t="s">
        <v>54</v>
      </c>
      <c r="C3796" s="3">
        <v>36</v>
      </c>
      <c r="D3796" s="3" t="s">
        <v>4425</v>
      </c>
      <c r="E3796" s="145" t="s">
        <v>9786</v>
      </c>
      <c r="F3796" s="145" t="s">
        <v>9787</v>
      </c>
      <c r="G3796" s="3" t="s">
        <v>1710</v>
      </c>
      <c r="H3796" s="182">
        <v>0</v>
      </c>
      <c r="I3796" s="3">
        <v>0</v>
      </c>
      <c r="J3796" s="3">
        <v>0</v>
      </c>
      <c r="K3796" s="3" t="s">
        <v>18</v>
      </c>
      <c r="L3796" s="3">
        <v>386608</v>
      </c>
      <c r="M3796" s="174" t="s">
        <v>9788</v>
      </c>
      <c r="N3796" s="3"/>
      <c r="O3796" s="3" t="s">
        <v>5381</v>
      </c>
      <c r="P3796" s="3" t="s">
        <v>19</v>
      </c>
      <c r="Q3796" s="3"/>
      <c r="R3796" s="3"/>
    </row>
    <row r="3797" spans="1:18">
      <c r="A3797" s="3">
        <v>404681</v>
      </c>
      <c r="B3797" s="197" t="s">
        <v>54</v>
      </c>
      <c r="C3797" s="3">
        <v>11</v>
      </c>
      <c r="D3797" s="3" t="s">
        <v>1937</v>
      </c>
      <c r="E3797" s="3" t="s">
        <v>9789</v>
      </c>
      <c r="F3797" s="3" t="s">
        <v>9790</v>
      </c>
      <c r="G3797" s="3" t="s">
        <v>1991</v>
      </c>
      <c r="H3797" s="182">
        <v>12.518000000000001</v>
      </c>
      <c r="I3797" s="3">
        <v>0</v>
      </c>
      <c r="J3797" s="3">
        <v>13.333333333333334</v>
      </c>
      <c r="K3797" s="3" t="s">
        <v>26</v>
      </c>
      <c r="L3797" s="3">
        <v>467047</v>
      </c>
      <c r="M3797" s="3" t="s">
        <v>9791</v>
      </c>
      <c r="N3797" s="3"/>
      <c r="O3797" s="3" t="s">
        <v>2052</v>
      </c>
      <c r="P3797" s="3" t="s">
        <v>19</v>
      </c>
      <c r="Q3797" s="3"/>
      <c r="R3797" s="3"/>
    </row>
    <row r="3798" spans="1:18">
      <c r="A3798" s="3">
        <v>405105</v>
      </c>
      <c r="B3798" s="197" t="s">
        <v>54</v>
      </c>
      <c r="C3798" s="3">
        <v>11</v>
      </c>
      <c r="D3798" s="3" t="s">
        <v>1937</v>
      </c>
      <c r="E3798" s="3" t="s">
        <v>9792</v>
      </c>
      <c r="F3798" s="3" t="s">
        <v>9793</v>
      </c>
      <c r="G3798" s="3" t="s">
        <v>1991</v>
      </c>
      <c r="H3798" s="182">
        <v>0</v>
      </c>
      <c r="I3798" s="3">
        <v>66.666666666666671</v>
      </c>
      <c r="J3798" s="3">
        <v>46.666666666666664</v>
      </c>
      <c r="K3798" s="3" t="s">
        <v>26</v>
      </c>
      <c r="L3798" s="3">
        <v>484008</v>
      </c>
      <c r="M3798" s="3" t="s">
        <v>9794</v>
      </c>
      <c r="N3798" s="3"/>
      <c r="O3798" s="3" t="s">
        <v>2052</v>
      </c>
      <c r="P3798" s="3" t="s">
        <v>19</v>
      </c>
      <c r="Q3798" s="3"/>
      <c r="R3798" s="3"/>
    </row>
    <row r="3799" spans="1:18">
      <c r="A3799" s="3">
        <v>405107</v>
      </c>
      <c r="B3799" s="197" t="s">
        <v>54</v>
      </c>
      <c r="C3799" s="3">
        <v>36</v>
      </c>
      <c r="D3799" s="3" t="s">
        <v>4425</v>
      </c>
      <c r="E3799" s="3" t="s">
        <v>9795</v>
      </c>
      <c r="F3799" s="3" t="s">
        <v>9796</v>
      </c>
      <c r="G3799" s="3" t="s">
        <v>28</v>
      </c>
      <c r="H3799" s="182">
        <v>0</v>
      </c>
      <c r="I3799" s="3">
        <v>43.333333333333336</v>
      </c>
      <c r="J3799" s="3">
        <v>20</v>
      </c>
      <c r="K3799" s="3" t="s">
        <v>26</v>
      </c>
      <c r="L3799" s="3">
        <v>439649</v>
      </c>
      <c r="M3799" s="3" t="s">
        <v>9797</v>
      </c>
      <c r="N3799" s="3"/>
      <c r="O3799" s="3" t="s">
        <v>4951</v>
      </c>
      <c r="P3799" s="3" t="s">
        <v>19</v>
      </c>
      <c r="Q3799" s="3"/>
      <c r="R3799" s="3"/>
    </row>
    <row r="3800" spans="1:18">
      <c r="A3800" s="3">
        <v>404993</v>
      </c>
      <c r="B3800" s="197" t="s">
        <v>54</v>
      </c>
      <c r="C3800" s="3">
        <v>9</v>
      </c>
      <c r="D3800" s="3" t="s">
        <v>55</v>
      </c>
      <c r="E3800" s="3" t="s">
        <v>9798</v>
      </c>
      <c r="F3800" s="3" t="s">
        <v>9799</v>
      </c>
      <c r="G3800" s="3" t="s">
        <v>88</v>
      </c>
      <c r="H3800" s="182">
        <v>43.224442988204459</v>
      </c>
      <c r="I3800" s="3">
        <v>179.33333333333334</v>
      </c>
      <c r="J3800" s="3">
        <v>181.5</v>
      </c>
      <c r="K3800" s="3" t="s">
        <v>29</v>
      </c>
      <c r="L3800" s="167">
        <v>437940</v>
      </c>
      <c r="M3800" s="3" t="s">
        <v>9800</v>
      </c>
      <c r="N3800" s="3"/>
      <c r="O3800" s="3" t="s">
        <v>81</v>
      </c>
      <c r="P3800" s="3" t="s">
        <v>19</v>
      </c>
      <c r="Q3800" s="3"/>
      <c r="R3800" s="3"/>
    </row>
    <row r="3801" spans="1:18">
      <c r="A3801" s="3">
        <v>405133</v>
      </c>
      <c r="B3801" s="197" t="s">
        <v>54</v>
      </c>
      <c r="C3801" s="3">
        <v>9</v>
      </c>
      <c r="D3801" s="3" t="s">
        <v>55</v>
      </c>
      <c r="E3801" s="3" t="s">
        <v>9801</v>
      </c>
      <c r="F3801" s="3" t="s">
        <v>9802</v>
      </c>
      <c r="G3801" s="3" t="s">
        <v>79</v>
      </c>
      <c r="H3801" s="182">
        <v>0</v>
      </c>
      <c r="I3801" s="3">
        <v>178.33333333333334</v>
      </c>
      <c r="J3801" s="3">
        <v>61.25</v>
      </c>
      <c r="K3801" s="3" t="s">
        <v>26</v>
      </c>
      <c r="L3801" s="167">
        <v>442581</v>
      </c>
      <c r="M3801" s="3" t="s">
        <v>9803</v>
      </c>
      <c r="N3801" s="3"/>
      <c r="O3801" s="3" t="s">
        <v>81</v>
      </c>
      <c r="P3801" s="3" t="s">
        <v>19</v>
      </c>
      <c r="Q3801" s="3"/>
      <c r="R3801" s="3"/>
    </row>
    <row r="3802" spans="1:18">
      <c r="A3802" s="3">
        <v>405134</v>
      </c>
      <c r="B3802" s="197" t="s">
        <v>54</v>
      </c>
      <c r="C3802" s="3">
        <v>36</v>
      </c>
      <c r="D3802" s="3" t="s">
        <v>4425</v>
      </c>
      <c r="E3802" s="3" t="s">
        <v>9804</v>
      </c>
      <c r="F3802" s="3" t="s">
        <v>9805</v>
      </c>
      <c r="G3802" s="3" t="s">
        <v>28</v>
      </c>
      <c r="H3802" s="182">
        <v>0</v>
      </c>
      <c r="I3802" s="3">
        <v>0</v>
      </c>
      <c r="J3802" s="3">
        <v>0</v>
      </c>
      <c r="K3802" s="3" t="s">
        <v>18</v>
      </c>
      <c r="L3802" s="3">
        <v>428363</v>
      </c>
      <c r="M3802" s="3" t="s">
        <v>9806</v>
      </c>
      <c r="N3802" s="3"/>
      <c r="O3802" s="3" t="s">
        <v>4407</v>
      </c>
      <c r="P3802" s="3" t="s">
        <v>19</v>
      </c>
      <c r="Q3802" s="3"/>
      <c r="R3802" s="3"/>
    </row>
    <row r="3803" spans="1:18">
      <c r="A3803" s="3">
        <v>405149</v>
      </c>
      <c r="B3803" s="197" t="s">
        <v>54</v>
      </c>
      <c r="C3803" s="3">
        <v>9</v>
      </c>
      <c r="D3803" s="3" t="s">
        <v>55</v>
      </c>
      <c r="E3803" s="3" t="s">
        <v>9807</v>
      </c>
      <c r="F3803" s="3" t="s">
        <v>9808</v>
      </c>
      <c r="G3803" s="3" t="s">
        <v>96</v>
      </c>
      <c r="H3803" s="182">
        <v>122.73</v>
      </c>
      <c r="I3803" s="3">
        <v>25</v>
      </c>
      <c r="J3803" s="3">
        <v>49.583333333333336</v>
      </c>
      <c r="K3803" s="3" t="s">
        <v>29</v>
      </c>
      <c r="L3803" s="167">
        <v>276234</v>
      </c>
      <c r="M3803" s="3" t="s">
        <v>9809</v>
      </c>
      <c r="N3803" s="3"/>
      <c r="O3803" s="3" t="s">
        <v>81</v>
      </c>
      <c r="P3803" s="3" t="s">
        <v>19</v>
      </c>
      <c r="Q3803" s="3"/>
      <c r="R3803" s="3"/>
    </row>
    <row r="3804" spans="1:18">
      <c r="A3804" s="3">
        <v>405041</v>
      </c>
      <c r="B3804" s="197" t="s">
        <v>54</v>
      </c>
      <c r="C3804" s="3">
        <v>36</v>
      </c>
      <c r="D3804" s="3" t="s">
        <v>4425</v>
      </c>
      <c r="E3804" s="181" t="s">
        <v>9810</v>
      </c>
      <c r="F3804" s="145" t="s">
        <v>9811</v>
      </c>
      <c r="G3804" s="3" t="s">
        <v>28</v>
      </c>
      <c r="H3804" s="182">
        <v>1996.83</v>
      </c>
      <c r="I3804" s="3">
        <v>0</v>
      </c>
      <c r="J3804" s="3">
        <v>0.25</v>
      </c>
      <c r="K3804" s="3" t="s">
        <v>26</v>
      </c>
      <c r="L3804" s="3">
        <v>446976</v>
      </c>
      <c r="M3804" s="3" t="s">
        <v>9812</v>
      </c>
      <c r="N3804" s="3"/>
      <c r="O3804" s="3" t="s">
        <v>4593</v>
      </c>
      <c r="P3804" s="3" t="s">
        <v>19</v>
      </c>
      <c r="Q3804" s="3"/>
      <c r="R3804" s="3"/>
    </row>
    <row r="3805" spans="1:18">
      <c r="A3805" s="3">
        <v>405042</v>
      </c>
      <c r="B3805" s="197" t="s">
        <v>54</v>
      </c>
      <c r="C3805" s="3">
        <v>36</v>
      </c>
      <c r="D3805" s="3" t="s">
        <v>4425</v>
      </c>
      <c r="E3805" s="181" t="s">
        <v>9813</v>
      </c>
      <c r="F3805" s="145" t="s">
        <v>9814</v>
      </c>
      <c r="G3805" s="3" t="s">
        <v>28</v>
      </c>
      <c r="H3805" s="182">
        <v>0</v>
      </c>
      <c r="I3805" s="3">
        <v>0.33333333333333331</v>
      </c>
      <c r="J3805" s="3">
        <v>0.25</v>
      </c>
      <c r="K3805" s="3" t="s">
        <v>26</v>
      </c>
      <c r="L3805" s="3">
        <v>446976</v>
      </c>
      <c r="M3805" s="3" t="s">
        <v>9815</v>
      </c>
      <c r="N3805" s="3"/>
      <c r="O3805" s="3" t="s">
        <v>4593</v>
      </c>
      <c r="P3805" s="3" t="s">
        <v>19</v>
      </c>
      <c r="Q3805" s="3"/>
      <c r="R3805" s="3"/>
    </row>
    <row r="3806" spans="1:18">
      <c r="A3806">
        <v>405049</v>
      </c>
      <c r="B3806" s="193" t="s">
        <v>54</v>
      </c>
      <c r="C3806" s="166">
        <v>16</v>
      </c>
      <c r="D3806" s="166" t="s">
        <v>3284</v>
      </c>
      <c r="E3806" s="184" t="s">
        <v>9816</v>
      </c>
      <c r="F3806" s="184" t="s">
        <v>9817</v>
      </c>
      <c r="G3806" s="166" t="s">
        <v>2517</v>
      </c>
      <c r="H3806" s="182">
        <v>0</v>
      </c>
      <c r="I3806" s="3">
        <v>4.333333333333333</v>
      </c>
      <c r="J3806" s="3">
        <v>4.166666666666667</v>
      </c>
      <c r="K3806" s="3" t="s">
        <v>29</v>
      </c>
      <c r="L3806" s="167">
        <v>605770</v>
      </c>
      <c r="O3806" s="3" t="s">
        <v>3284</v>
      </c>
      <c r="P3806" s="3" t="s">
        <v>19</v>
      </c>
    </row>
    <row r="3807" spans="1:18">
      <c r="A3807">
        <v>405171</v>
      </c>
      <c r="B3807" s="193" t="s">
        <v>54</v>
      </c>
      <c r="C3807" s="166">
        <v>16</v>
      </c>
      <c r="D3807" s="166" t="s">
        <v>3284</v>
      </c>
      <c r="E3807" s="184" t="s">
        <v>9818</v>
      </c>
      <c r="F3807" s="184" t="s">
        <v>9819</v>
      </c>
      <c r="G3807" s="166" t="s">
        <v>28</v>
      </c>
      <c r="H3807" s="182">
        <v>0</v>
      </c>
      <c r="I3807" s="3">
        <v>1</v>
      </c>
      <c r="J3807" s="3">
        <v>0.41666666666666669</v>
      </c>
      <c r="K3807" s="3" t="s">
        <v>26</v>
      </c>
      <c r="L3807" s="167">
        <v>316603</v>
      </c>
      <c r="O3807" s="3" t="s">
        <v>3284</v>
      </c>
      <c r="P3807" s="3" t="s">
        <v>19</v>
      </c>
    </row>
    <row r="3808" spans="1:18" ht="150">
      <c r="A3808" s="181">
        <v>405129</v>
      </c>
      <c r="B3808" s="6" t="s">
        <v>54</v>
      </c>
      <c r="C3808">
        <v>36</v>
      </c>
      <c r="D3808" s="3" t="s">
        <v>4425</v>
      </c>
      <c r="E3808" t="s">
        <v>9820</v>
      </c>
      <c r="F3808" s="147" t="s">
        <v>9821</v>
      </c>
      <c r="G3808" t="s">
        <v>28</v>
      </c>
      <c r="H3808" s="182">
        <v>0</v>
      </c>
      <c r="I3808" s="3">
        <v>200</v>
      </c>
      <c r="J3808" s="3">
        <v>87.5</v>
      </c>
      <c r="K3808" s="3" t="s">
        <v>29</v>
      </c>
      <c r="L3808">
        <v>483381</v>
      </c>
      <c r="M3808" t="s">
        <v>9822</v>
      </c>
      <c r="O3808" s="3" t="s">
        <v>4439</v>
      </c>
      <c r="P3808" s="3" t="s">
        <v>19</v>
      </c>
    </row>
    <row r="3809" spans="1:16">
      <c r="A3809">
        <v>405199</v>
      </c>
      <c r="B3809" s="193" t="s">
        <v>54</v>
      </c>
      <c r="C3809">
        <v>36</v>
      </c>
      <c r="D3809" s="3" t="s">
        <v>4425</v>
      </c>
      <c r="E3809" t="s">
        <v>9823</v>
      </c>
      <c r="F3809" t="s">
        <v>9824</v>
      </c>
      <c r="G3809" t="s">
        <v>28</v>
      </c>
      <c r="H3809" s="182">
        <v>0</v>
      </c>
      <c r="I3809" s="3">
        <v>3</v>
      </c>
      <c r="J3809" s="3">
        <v>1.25</v>
      </c>
      <c r="K3809" s="3" t="s">
        <v>26</v>
      </c>
      <c r="L3809">
        <v>482161</v>
      </c>
      <c r="M3809" t="s">
        <v>9825</v>
      </c>
      <c r="O3809" s="185" t="s">
        <v>4935</v>
      </c>
      <c r="P3809" s="3" t="s">
        <v>19</v>
      </c>
    </row>
    <row r="3810" spans="1:16">
      <c r="A3810">
        <v>405201</v>
      </c>
      <c r="B3810" s="6" t="s">
        <v>54</v>
      </c>
      <c r="C3810">
        <v>36</v>
      </c>
      <c r="D3810" s="3" t="s">
        <v>4425</v>
      </c>
      <c r="E3810" t="s">
        <v>9826</v>
      </c>
      <c r="F3810" t="s">
        <v>9827</v>
      </c>
      <c r="G3810" t="s">
        <v>28</v>
      </c>
      <c r="H3810" s="182">
        <v>0</v>
      </c>
      <c r="I3810" s="3">
        <v>9</v>
      </c>
      <c r="J3810" s="3">
        <v>2.5</v>
      </c>
      <c r="K3810" s="3" t="s">
        <v>26</v>
      </c>
      <c r="L3810">
        <v>482143</v>
      </c>
      <c r="M3810" t="s">
        <v>9828</v>
      </c>
      <c r="O3810" s="185" t="s">
        <v>4935</v>
      </c>
      <c r="P3810" s="3" t="s">
        <v>19</v>
      </c>
    </row>
    <row r="3811" spans="1:16">
      <c r="A3811">
        <v>405200</v>
      </c>
      <c r="B3811" s="193" t="s">
        <v>54</v>
      </c>
      <c r="C3811">
        <v>36</v>
      </c>
      <c r="D3811" s="3" t="s">
        <v>4425</v>
      </c>
      <c r="E3811" t="s">
        <v>9829</v>
      </c>
      <c r="F3811" t="s">
        <v>9830</v>
      </c>
      <c r="G3811" t="s">
        <v>28</v>
      </c>
      <c r="H3811" s="182">
        <v>0</v>
      </c>
      <c r="I3811" s="3">
        <v>3.3333333333333335</v>
      </c>
      <c r="J3811" s="3">
        <v>1.3333333333333333</v>
      </c>
      <c r="K3811" s="3" t="s">
        <v>26</v>
      </c>
      <c r="L3811">
        <v>604254</v>
      </c>
      <c r="M3811" t="s">
        <v>9831</v>
      </c>
      <c r="O3811" s="185" t="s">
        <v>4935</v>
      </c>
      <c r="P3811" s="3" t="s">
        <v>19</v>
      </c>
    </row>
    <row r="3812" spans="1:16">
      <c r="A3812">
        <v>405203</v>
      </c>
      <c r="B3812" s="6" t="s">
        <v>54</v>
      </c>
      <c r="C3812">
        <v>36</v>
      </c>
      <c r="D3812" s="3" t="s">
        <v>4425</v>
      </c>
      <c r="E3812" t="s">
        <v>9832</v>
      </c>
      <c r="F3812" t="s">
        <v>9833</v>
      </c>
      <c r="G3812" t="s">
        <v>28</v>
      </c>
      <c r="H3812" s="182">
        <v>0</v>
      </c>
      <c r="I3812" s="3">
        <v>0</v>
      </c>
      <c r="J3812" s="3">
        <v>0</v>
      </c>
      <c r="K3812" s="3" t="s">
        <v>18</v>
      </c>
      <c r="L3812">
        <v>604254</v>
      </c>
      <c r="M3812" t="s">
        <v>9834</v>
      </c>
      <c r="O3812" s="185" t="s">
        <v>4935</v>
      </c>
      <c r="P3812" s="3" t="s">
        <v>19</v>
      </c>
    </row>
    <row r="3813" spans="1:16">
      <c r="A3813">
        <v>405202</v>
      </c>
      <c r="B3813" s="193" t="s">
        <v>54</v>
      </c>
      <c r="C3813">
        <v>36</v>
      </c>
      <c r="D3813" s="3" t="s">
        <v>4425</v>
      </c>
      <c r="E3813" t="s">
        <v>9835</v>
      </c>
      <c r="F3813" t="s">
        <v>9836</v>
      </c>
      <c r="G3813" t="s">
        <v>28</v>
      </c>
      <c r="H3813" s="182">
        <v>0</v>
      </c>
      <c r="I3813" s="3">
        <v>0</v>
      </c>
      <c r="J3813" s="3">
        <v>0</v>
      </c>
      <c r="K3813" s="3" t="s">
        <v>18</v>
      </c>
      <c r="L3813">
        <v>604253</v>
      </c>
      <c r="M3813" t="s">
        <v>9837</v>
      </c>
      <c r="O3813" s="185" t="s">
        <v>4935</v>
      </c>
      <c r="P3813" s="3" t="s">
        <v>19</v>
      </c>
    </row>
    <row r="3814" spans="1:16" ht="45">
      <c r="A3814">
        <v>405205</v>
      </c>
      <c r="B3814" s="193" t="s">
        <v>54</v>
      </c>
      <c r="C3814">
        <v>36</v>
      </c>
      <c r="D3814" s="3" t="s">
        <v>4425</v>
      </c>
      <c r="E3814" t="s">
        <v>9838</v>
      </c>
      <c r="F3814" s="147" t="s">
        <v>9839</v>
      </c>
      <c r="G3814" t="s">
        <v>28</v>
      </c>
      <c r="H3814" s="182">
        <v>0</v>
      </c>
      <c r="I3814" s="3">
        <v>0</v>
      </c>
      <c r="J3814" s="3">
        <v>0</v>
      </c>
      <c r="K3814" s="3" t="s">
        <v>18</v>
      </c>
      <c r="L3814">
        <v>483975</v>
      </c>
      <c r="M3814" t="s">
        <v>9840</v>
      </c>
      <c r="O3814" s="185" t="s">
        <v>4935</v>
      </c>
      <c r="P3814" s="3" t="s">
        <v>19</v>
      </c>
    </row>
    <row r="3815" spans="1:16" ht="45">
      <c r="A3815">
        <v>405207</v>
      </c>
      <c r="B3815" s="193" t="s">
        <v>54</v>
      </c>
      <c r="C3815">
        <v>36</v>
      </c>
      <c r="D3815" s="3" t="s">
        <v>4425</v>
      </c>
      <c r="E3815" t="s">
        <v>9841</v>
      </c>
      <c r="F3815" s="147" t="s">
        <v>9842</v>
      </c>
      <c r="G3815" t="s">
        <v>28</v>
      </c>
      <c r="H3815" s="182">
        <v>0</v>
      </c>
      <c r="I3815" s="3">
        <v>0</v>
      </c>
      <c r="J3815" s="3">
        <v>0</v>
      </c>
      <c r="K3815" s="3" t="s">
        <v>18</v>
      </c>
      <c r="L3815">
        <v>483976</v>
      </c>
      <c r="M3815" t="s">
        <v>9843</v>
      </c>
      <c r="O3815" s="185" t="s">
        <v>4935</v>
      </c>
      <c r="P3815" s="3" t="s">
        <v>19</v>
      </c>
    </row>
    <row r="3816" spans="1:16" ht="30">
      <c r="A3816">
        <v>405209</v>
      </c>
      <c r="B3816" s="6" t="s">
        <v>54</v>
      </c>
      <c r="C3816">
        <v>36</v>
      </c>
      <c r="D3816" s="3" t="s">
        <v>4425</v>
      </c>
      <c r="E3816" t="s">
        <v>9844</v>
      </c>
      <c r="F3816" s="147" t="s">
        <v>9845</v>
      </c>
      <c r="G3816" t="s">
        <v>28</v>
      </c>
      <c r="H3816" s="182">
        <v>0</v>
      </c>
      <c r="I3816" s="3">
        <v>0</v>
      </c>
      <c r="J3816" s="3">
        <v>0</v>
      </c>
      <c r="K3816" s="3" t="s">
        <v>18</v>
      </c>
      <c r="L3816">
        <v>615347</v>
      </c>
      <c r="M3816" t="s">
        <v>9846</v>
      </c>
      <c r="O3816" s="185" t="s">
        <v>4935</v>
      </c>
      <c r="P3816" s="3" t="s">
        <v>19</v>
      </c>
    </row>
    <row r="3817" spans="1:16">
      <c r="A3817">
        <v>405210</v>
      </c>
      <c r="B3817" s="193" t="s">
        <v>54</v>
      </c>
      <c r="C3817">
        <v>36</v>
      </c>
      <c r="D3817" s="3" t="s">
        <v>4425</v>
      </c>
      <c r="E3817" t="s">
        <v>9847</v>
      </c>
      <c r="F3817" t="s">
        <v>9848</v>
      </c>
      <c r="G3817" t="s">
        <v>28</v>
      </c>
      <c r="H3817" s="182">
        <v>0</v>
      </c>
      <c r="I3817" s="3">
        <v>0</v>
      </c>
      <c r="J3817" s="3">
        <v>0</v>
      </c>
      <c r="K3817" s="3" t="s">
        <v>18</v>
      </c>
      <c r="L3817">
        <v>286759</v>
      </c>
      <c r="M3817" t="s">
        <v>9849</v>
      </c>
      <c r="O3817" s="185" t="s">
        <v>4935</v>
      </c>
      <c r="P3817" s="3" t="s">
        <v>19</v>
      </c>
    </row>
    <row r="3818" spans="1:16">
      <c r="A3818">
        <v>405206</v>
      </c>
      <c r="B3818" s="6" t="s">
        <v>54</v>
      </c>
      <c r="C3818">
        <v>36</v>
      </c>
      <c r="D3818" s="3" t="s">
        <v>4425</v>
      </c>
      <c r="E3818" t="s">
        <v>9850</v>
      </c>
      <c r="F3818" t="s">
        <v>9851</v>
      </c>
      <c r="G3818" t="s">
        <v>28</v>
      </c>
      <c r="H3818" s="182">
        <v>0</v>
      </c>
      <c r="I3818" s="3">
        <v>0</v>
      </c>
      <c r="J3818" s="3">
        <v>0.16666666666666666</v>
      </c>
      <c r="K3818" s="3" t="s">
        <v>26</v>
      </c>
      <c r="L3818">
        <v>482148</v>
      </c>
      <c r="M3818" t="s">
        <v>9852</v>
      </c>
      <c r="O3818" s="185" t="s">
        <v>4935</v>
      </c>
      <c r="P3818" s="3" t="s">
        <v>19</v>
      </c>
    </row>
    <row r="3819" spans="1:16" ht="90">
      <c r="A3819">
        <v>405208</v>
      </c>
      <c r="B3819" s="193" t="s">
        <v>54</v>
      </c>
      <c r="C3819">
        <v>36</v>
      </c>
      <c r="D3819" s="3" t="s">
        <v>4425</v>
      </c>
      <c r="E3819" t="s">
        <v>9853</v>
      </c>
      <c r="F3819" s="147" t="s">
        <v>9854</v>
      </c>
      <c r="G3819" t="s">
        <v>28</v>
      </c>
      <c r="H3819" s="182">
        <v>0</v>
      </c>
      <c r="I3819" s="3">
        <v>0</v>
      </c>
      <c r="J3819" s="3">
        <v>0</v>
      </c>
      <c r="K3819" s="3" t="s">
        <v>18</v>
      </c>
      <c r="L3819">
        <v>482162</v>
      </c>
      <c r="M3819" t="s">
        <v>9855</v>
      </c>
      <c r="O3819" s="185" t="s">
        <v>4935</v>
      </c>
      <c r="P3819" s="3" t="s">
        <v>19</v>
      </c>
    </row>
    <row r="3820" spans="1:16">
      <c r="A3820">
        <v>405211</v>
      </c>
      <c r="B3820" s="6" t="s">
        <v>54</v>
      </c>
      <c r="C3820">
        <v>36</v>
      </c>
      <c r="D3820" s="3" t="s">
        <v>4425</v>
      </c>
      <c r="E3820" t="s">
        <v>9856</v>
      </c>
      <c r="F3820" t="s">
        <v>9857</v>
      </c>
      <c r="G3820" t="s">
        <v>28</v>
      </c>
      <c r="H3820" s="182">
        <v>0</v>
      </c>
      <c r="I3820" s="3">
        <v>1.3333333333333333</v>
      </c>
      <c r="J3820" s="3">
        <v>1</v>
      </c>
      <c r="K3820" s="3" t="s">
        <v>26</v>
      </c>
      <c r="L3820">
        <v>600560</v>
      </c>
      <c r="M3820" t="s">
        <v>9858</v>
      </c>
      <c r="O3820" s="185" t="s">
        <v>4935</v>
      </c>
      <c r="P3820" s="3" t="s">
        <v>19</v>
      </c>
    </row>
    <row r="3821" spans="1:16">
      <c r="A3821">
        <v>404803</v>
      </c>
      <c r="B3821" s="6" t="s">
        <v>54</v>
      </c>
      <c r="C3821">
        <v>9</v>
      </c>
      <c r="D3821" s="3" t="s">
        <v>55</v>
      </c>
      <c r="E3821" t="s">
        <v>9859</v>
      </c>
      <c r="F3821" s="3" t="s">
        <v>9860</v>
      </c>
      <c r="G3821" t="s">
        <v>96</v>
      </c>
      <c r="H3821" s="182">
        <v>5.8</v>
      </c>
      <c r="I3821" s="3">
        <v>36</v>
      </c>
      <c r="J3821" s="3">
        <v>36</v>
      </c>
      <c r="K3821" s="3" t="s">
        <v>29</v>
      </c>
      <c r="L3821" s="167">
        <v>269943</v>
      </c>
      <c r="M3821" t="s">
        <v>9861</v>
      </c>
      <c r="O3821" s="3" t="s">
        <v>145</v>
      </c>
      <c r="P3821" s="3" t="s">
        <v>19</v>
      </c>
    </row>
    <row r="3822" spans="1:16">
      <c r="A3822">
        <v>405277</v>
      </c>
      <c r="B3822" s="6" t="s">
        <v>54</v>
      </c>
      <c r="C3822">
        <v>16</v>
      </c>
      <c r="D3822" s="166" t="s">
        <v>3284</v>
      </c>
      <c r="E3822" t="s">
        <v>9862</v>
      </c>
      <c r="F3822" t="s">
        <v>9863</v>
      </c>
      <c r="G3822" t="s">
        <v>28</v>
      </c>
      <c r="H3822" s="182">
        <v>0</v>
      </c>
      <c r="I3822" s="3">
        <v>33.333333333333336</v>
      </c>
      <c r="J3822" s="3">
        <v>175</v>
      </c>
      <c r="K3822" s="3" t="s">
        <v>26</v>
      </c>
      <c r="L3822">
        <v>615893</v>
      </c>
      <c r="O3822" s="3" t="s">
        <v>3284</v>
      </c>
      <c r="P3822" s="3" t="s">
        <v>19</v>
      </c>
    </row>
    <row r="3823" spans="1:16">
      <c r="A3823">
        <v>405279</v>
      </c>
      <c r="B3823" s="6" t="s">
        <v>54</v>
      </c>
      <c r="C3823">
        <v>36</v>
      </c>
      <c r="D3823" s="3" t="s">
        <v>4425</v>
      </c>
      <c r="E3823" t="s">
        <v>9864</v>
      </c>
      <c r="F3823" t="s">
        <v>9865</v>
      </c>
      <c r="G3823" t="s">
        <v>28</v>
      </c>
      <c r="H3823" s="182">
        <v>0</v>
      </c>
      <c r="I3823" s="3">
        <v>0</v>
      </c>
      <c r="J3823" s="3">
        <v>0</v>
      </c>
      <c r="K3823" s="3" t="s">
        <v>18</v>
      </c>
      <c r="L3823">
        <v>280839</v>
      </c>
      <c r="M3823" t="s">
        <v>9866</v>
      </c>
      <c r="O3823" s="181" t="s">
        <v>4580</v>
      </c>
      <c r="P3823" s="3" t="s">
        <v>19</v>
      </c>
    </row>
    <row r="3824" spans="1:16">
      <c r="A3824">
        <v>405281</v>
      </c>
      <c r="B3824" s="6" t="s">
        <v>54</v>
      </c>
      <c r="C3824">
        <v>36</v>
      </c>
      <c r="D3824" s="3" t="s">
        <v>4425</v>
      </c>
      <c r="E3824" t="s">
        <v>9867</v>
      </c>
      <c r="F3824" t="s">
        <v>9868</v>
      </c>
      <c r="G3824" t="s">
        <v>28</v>
      </c>
      <c r="H3824" s="182">
        <v>0</v>
      </c>
      <c r="I3824" s="3">
        <v>23.333333333333332</v>
      </c>
      <c r="J3824" s="3">
        <v>5.833333333333333</v>
      </c>
      <c r="K3824" s="3" t="s">
        <v>26</v>
      </c>
      <c r="L3824">
        <v>606572</v>
      </c>
      <c r="M3824" t="s">
        <v>9869</v>
      </c>
      <c r="O3824" s="3" t="s">
        <v>4450</v>
      </c>
      <c r="P3824" s="3" t="s">
        <v>19</v>
      </c>
    </row>
    <row r="3825" spans="1:16">
      <c r="A3825">
        <v>405293</v>
      </c>
      <c r="B3825" s="6" t="s">
        <v>54</v>
      </c>
      <c r="C3825">
        <v>36</v>
      </c>
      <c r="D3825" s="3" t="s">
        <v>4425</v>
      </c>
      <c r="E3825" t="s">
        <v>9870</v>
      </c>
      <c r="F3825" t="s">
        <v>9871</v>
      </c>
      <c r="G3825" t="s">
        <v>28</v>
      </c>
      <c r="H3825" s="182">
        <v>0</v>
      </c>
      <c r="I3825" s="3">
        <v>26.666666666666668</v>
      </c>
      <c r="J3825" s="3">
        <v>6.666666666666667</v>
      </c>
      <c r="K3825" s="3" t="s">
        <v>26</v>
      </c>
      <c r="L3825">
        <v>485107</v>
      </c>
      <c r="M3825" t="s">
        <v>9872</v>
      </c>
      <c r="O3825" s="3" t="s">
        <v>4439</v>
      </c>
      <c r="P3825" s="3" t="s">
        <v>19</v>
      </c>
    </row>
    <row r="3826" spans="1:16">
      <c r="A3826">
        <v>405295</v>
      </c>
      <c r="B3826" s="6" t="s">
        <v>54</v>
      </c>
      <c r="C3826">
        <v>36</v>
      </c>
      <c r="D3826" s="3" t="s">
        <v>4425</v>
      </c>
      <c r="E3826" t="s">
        <v>9873</v>
      </c>
      <c r="F3826" t="s">
        <v>9874</v>
      </c>
      <c r="G3826" t="s">
        <v>28</v>
      </c>
      <c r="H3826" s="182">
        <v>0</v>
      </c>
      <c r="I3826" s="3">
        <v>0</v>
      </c>
      <c r="J3826" s="3">
        <v>0</v>
      </c>
      <c r="K3826" s="3" t="s">
        <v>18</v>
      </c>
      <c r="L3826">
        <v>411185</v>
      </c>
      <c r="M3826" t="s">
        <v>9875</v>
      </c>
      <c r="O3826" s="3" t="s">
        <v>9876</v>
      </c>
      <c r="P3826" s="3" t="s">
        <v>19</v>
      </c>
    </row>
    <row r="3827" spans="1:16">
      <c r="A3827">
        <v>405297</v>
      </c>
      <c r="B3827" s="6" t="s">
        <v>54</v>
      </c>
      <c r="C3827">
        <v>36</v>
      </c>
      <c r="D3827" s="3" t="s">
        <v>4425</v>
      </c>
      <c r="E3827" t="s">
        <v>9877</v>
      </c>
      <c r="F3827" t="s">
        <v>9878</v>
      </c>
      <c r="G3827" t="s">
        <v>28</v>
      </c>
      <c r="H3827" s="182">
        <v>0</v>
      </c>
      <c r="I3827" s="3">
        <v>0</v>
      </c>
      <c r="J3827" s="3">
        <v>0</v>
      </c>
      <c r="K3827" s="3" t="s">
        <v>18</v>
      </c>
      <c r="L3827">
        <v>411183</v>
      </c>
      <c r="M3827" t="s">
        <v>9879</v>
      </c>
      <c r="O3827" s="3" t="s">
        <v>9876</v>
      </c>
      <c r="P3827" s="3" t="s">
        <v>19</v>
      </c>
    </row>
    <row r="3828" spans="1:16">
      <c r="A3828">
        <v>405296</v>
      </c>
      <c r="B3828" s="6" t="s">
        <v>54</v>
      </c>
      <c r="C3828">
        <v>36</v>
      </c>
      <c r="D3828" s="3" t="s">
        <v>4425</v>
      </c>
      <c r="E3828" t="s">
        <v>9880</v>
      </c>
      <c r="F3828" t="s">
        <v>9881</v>
      </c>
      <c r="G3828" t="s">
        <v>28</v>
      </c>
      <c r="H3828" s="182">
        <v>0</v>
      </c>
      <c r="I3828" s="3">
        <v>35</v>
      </c>
      <c r="J3828" s="3">
        <v>8.75</v>
      </c>
      <c r="K3828" s="3" t="s">
        <v>26</v>
      </c>
      <c r="L3828">
        <v>438060</v>
      </c>
      <c r="M3828" t="s">
        <v>9882</v>
      </c>
      <c r="O3828" s="3" t="s">
        <v>6583</v>
      </c>
      <c r="P3828" s="3" t="s">
        <v>19</v>
      </c>
    </row>
    <row r="3829" spans="1:16">
      <c r="A3829">
        <v>405299</v>
      </c>
      <c r="B3829" s="6" t="s">
        <v>54</v>
      </c>
      <c r="C3829">
        <v>36</v>
      </c>
      <c r="D3829" s="3" t="s">
        <v>4425</v>
      </c>
      <c r="E3829" t="s">
        <v>9883</v>
      </c>
      <c r="F3829" t="s">
        <v>9884</v>
      </c>
      <c r="G3829" t="s">
        <v>28</v>
      </c>
      <c r="H3829" s="182">
        <v>0</v>
      </c>
      <c r="I3829" s="3">
        <v>70</v>
      </c>
      <c r="J3829" s="3">
        <v>17.5</v>
      </c>
      <c r="K3829" s="3" t="s">
        <v>26</v>
      </c>
      <c r="L3829">
        <v>484851</v>
      </c>
      <c r="M3829" t="s">
        <v>9885</v>
      </c>
      <c r="O3829" s="3" t="s">
        <v>4439</v>
      </c>
      <c r="P3829" s="3" t="s">
        <v>19</v>
      </c>
    </row>
    <row r="3830" spans="1:16" ht="15" customHeight="1">
      <c r="A3830">
        <v>405301</v>
      </c>
      <c r="B3830" s="6" t="s">
        <v>54</v>
      </c>
      <c r="C3830">
        <v>36</v>
      </c>
      <c r="D3830" s="3" t="s">
        <v>4425</v>
      </c>
      <c r="E3830" t="s">
        <v>9886</v>
      </c>
      <c r="F3830" t="s">
        <v>9887</v>
      </c>
      <c r="G3830" t="s">
        <v>28</v>
      </c>
      <c r="H3830" s="182">
        <v>0</v>
      </c>
      <c r="I3830" s="3">
        <v>7.333333333333333</v>
      </c>
      <c r="J3830" s="3">
        <v>1.8333333333333333</v>
      </c>
      <c r="K3830" s="3" t="s">
        <v>26</v>
      </c>
      <c r="L3830">
        <v>452512</v>
      </c>
      <c r="M3830" t="s">
        <v>9888</v>
      </c>
      <c r="O3830" s="3" t="s">
        <v>4450</v>
      </c>
      <c r="P3830" s="3" t="s">
        <v>19</v>
      </c>
    </row>
    <row r="3831" spans="1:16" ht="15" customHeight="1">
      <c r="A3831">
        <v>405307</v>
      </c>
      <c r="B3831" s="6" t="s">
        <v>54</v>
      </c>
      <c r="C3831">
        <v>9</v>
      </c>
      <c r="D3831" t="s">
        <v>55</v>
      </c>
      <c r="E3831" t="s">
        <v>9889</v>
      </c>
      <c r="F3831" t="s">
        <v>9890</v>
      </c>
      <c r="G3831" s="147" t="s">
        <v>79</v>
      </c>
      <c r="H3831" s="182">
        <v>0</v>
      </c>
      <c r="I3831" s="3">
        <v>16.666666666666668</v>
      </c>
      <c r="J3831" s="3">
        <v>36.166666666666664</v>
      </c>
      <c r="K3831" s="3" t="s">
        <v>26</v>
      </c>
      <c r="L3831">
        <v>295266</v>
      </c>
      <c r="M3831" t="s">
        <v>1004</v>
      </c>
      <c r="O3831" t="s">
        <v>98</v>
      </c>
      <c r="P3831" s="3" t="s">
        <v>19</v>
      </c>
    </row>
    <row r="3832" spans="1:16" ht="15" customHeight="1">
      <c r="A3832">
        <v>405315</v>
      </c>
      <c r="B3832" s="6" t="s">
        <v>54</v>
      </c>
      <c r="C3832">
        <v>36</v>
      </c>
      <c r="D3832" s="3" t="s">
        <v>4425</v>
      </c>
      <c r="E3832" t="s">
        <v>9891</v>
      </c>
      <c r="F3832" t="s">
        <v>9892</v>
      </c>
      <c r="G3832" s="147" t="s">
        <v>9893</v>
      </c>
      <c r="H3832" s="182">
        <v>0</v>
      </c>
      <c r="I3832" s="3">
        <v>6.666666666666667</v>
      </c>
      <c r="J3832" s="3">
        <v>4.166666666666667</v>
      </c>
      <c r="K3832" s="3" t="s">
        <v>26</v>
      </c>
      <c r="L3832">
        <v>617337</v>
      </c>
      <c r="M3832" t="s">
        <v>9894</v>
      </c>
      <c r="O3832" s="3" t="s">
        <v>4951</v>
      </c>
      <c r="P3832" s="3" t="s">
        <v>19</v>
      </c>
    </row>
    <row r="3833" spans="1:16" ht="15" customHeight="1">
      <c r="A3833">
        <v>405317</v>
      </c>
      <c r="B3833" s="6" t="s">
        <v>54</v>
      </c>
      <c r="C3833">
        <v>36</v>
      </c>
      <c r="D3833" s="3" t="s">
        <v>4425</v>
      </c>
      <c r="E3833" t="s">
        <v>9895</v>
      </c>
      <c r="F3833" s="147" t="s">
        <v>9896</v>
      </c>
      <c r="G3833" s="147" t="s">
        <v>9893</v>
      </c>
      <c r="H3833" s="182">
        <v>0</v>
      </c>
      <c r="I3833" s="3">
        <v>33.333333333333336</v>
      </c>
      <c r="J3833" s="3">
        <v>20.833333333333332</v>
      </c>
      <c r="K3833" s="3" t="s">
        <v>26</v>
      </c>
      <c r="L3833">
        <v>617332</v>
      </c>
      <c r="M3833" t="s">
        <v>9897</v>
      </c>
      <c r="O3833" s="3" t="s">
        <v>4951</v>
      </c>
      <c r="P3833" s="3" t="s">
        <v>19</v>
      </c>
    </row>
    <row r="3834" spans="1:16" ht="15" customHeight="1">
      <c r="A3834">
        <v>405319</v>
      </c>
      <c r="B3834" s="6" t="s">
        <v>54</v>
      </c>
      <c r="C3834">
        <v>36</v>
      </c>
      <c r="D3834" s="3" t="s">
        <v>4425</v>
      </c>
      <c r="E3834" t="s">
        <v>9898</v>
      </c>
      <c r="F3834" t="s">
        <v>9899</v>
      </c>
      <c r="G3834" s="147" t="s">
        <v>9893</v>
      </c>
      <c r="H3834" s="182">
        <v>0</v>
      </c>
      <c r="I3834" s="3">
        <v>0</v>
      </c>
      <c r="J3834" s="3">
        <v>17.666666666666668</v>
      </c>
      <c r="K3834" s="3" t="s">
        <v>26</v>
      </c>
      <c r="L3834">
        <v>617336</v>
      </c>
      <c r="M3834" t="s">
        <v>9900</v>
      </c>
      <c r="O3834" s="3" t="s">
        <v>4951</v>
      </c>
      <c r="P3834" s="3" t="s">
        <v>19</v>
      </c>
    </row>
    <row r="3835" spans="1:16">
      <c r="A3835">
        <v>405331</v>
      </c>
      <c r="B3835" s="6" t="s">
        <v>54</v>
      </c>
      <c r="C3835">
        <v>36</v>
      </c>
      <c r="D3835" s="3" t="s">
        <v>4425</v>
      </c>
      <c r="E3835" t="s">
        <v>9901</v>
      </c>
      <c r="F3835" t="s">
        <v>9902</v>
      </c>
      <c r="G3835" s="147" t="s">
        <v>9893</v>
      </c>
      <c r="H3835" s="182">
        <v>0</v>
      </c>
      <c r="I3835" s="3">
        <v>3.6666666666666665</v>
      </c>
      <c r="J3835" s="3">
        <v>0.91666666666666663</v>
      </c>
      <c r="K3835" s="3" t="s">
        <v>26</v>
      </c>
      <c r="L3835">
        <v>451477</v>
      </c>
      <c r="M3835" t="s">
        <v>9903</v>
      </c>
      <c r="O3835" s="3" t="s">
        <v>4603</v>
      </c>
      <c r="P3835" s="3" t="s">
        <v>19</v>
      </c>
    </row>
    <row r="3836" spans="1:16">
      <c r="A3836">
        <v>405333</v>
      </c>
      <c r="B3836" s="6" t="s">
        <v>54</v>
      </c>
      <c r="C3836">
        <v>36</v>
      </c>
      <c r="D3836" s="3" t="s">
        <v>4425</v>
      </c>
      <c r="E3836" t="s">
        <v>9904</v>
      </c>
      <c r="F3836" t="s">
        <v>9905</v>
      </c>
      <c r="G3836" s="147" t="s">
        <v>9893</v>
      </c>
      <c r="H3836" s="182">
        <v>0</v>
      </c>
      <c r="I3836" s="3">
        <v>0</v>
      </c>
      <c r="J3836" s="3">
        <v>0</v>
      </c>
      <c r="K3836" s="3" t="s">
        <v>18</v>
      </c>
      <c r="L3836">
        <v>451098</v>
      </c>
      <c r="M3836" t="s">
        <v>9906</v>
      </c>
      <c r="O3836" s="3" t="s">
        <v>4603</v>
      </c>
      <c r="P3836" s="3" t="s">
        <v>19</v>
      </c>
    </row>
    <row r="3837" spans="1:16">
      <c r="A3837">
        <v>405334</v>
      </c>
      <c r="B3837" s="6" t="s">
        <v>54</v>
      </c>
      <c r="C3837">
        <v>36</v>
      </c>
      <c r="D3837" s="3" t="s">
        <v>4425</v>
      </c>
      <c r="E3837" t="s">
        <v>9907</v>
      </c>
      <c r="F3837" t="s">
        <v>9908</v>
      </c>
      <c r="G3837" s="147" t="s">
        <v>9893</v>
      </c>
      <c r="H3837" s="182">
        <v>0</v>
      </c>
      <c r="I3837" s="3">
        <v>0</v>
      </c>
      <c r="J3837" s="3">
        <v>0</v>
      </c>
      <c r="K3837" s="3" t="s">
        <v>18</v>
      </c>
      <c r="L3837">
        <v>451112</v>
      </c>
      <c r="M3837" t="s">
        <v>9909</v>
      </c>
      <c r="O3837" s="3" t="s">
        <v>4603</v>
      </c>
      <c r="P3837" s="3" t="s">
        <v>19</v>
      </c>
    </row>
    <row r="3838" spans="1:16">
      <c r="A3838">
        <v>405335</v>
      </c>
      <c r="B3838" s="6" t="s">
        <v>54</v>
      </c>
      <c r="C3838">
        <v>36</v>
      </c>
      <c r="D3838" s="3" t="s">
        <v>4425</v>
      </c>
      <c r="E3838" t="s">
        <v>9910</v>
      </c>
      <c r="F3838" t="s">
        <v>9911</v>
      </c>
      <c r="G3838" s="147" t="s">
        <v>9893</v>
      </c>
      <c r="H3838" s="182">
        <v>0</v>
      </c>
      <c r="I3838" s="3">
        <v>0</v>
      </c>
      <c r="J3838" s="3">
        <v>0</v>
      </c>
      <c r="K3838" s="3" t="s">
        <v>18</v>
      </c>
      <c r="L3838">
        <v>451484</v>
      </c>
      <c r="M3838" t="s">
        <v>9912</v>
      </c>
      <c r="O3838" s="3" t="s">
        <v>4603</v>
      </c>
      <c r="P3838" s="3" t="s">
        <v>19</v>
      </c>
    </row>
    <row r="3839" spans="1:16">
      <c r="A3839">
        <v>405337</v>
      </c>
      <c r="B3839" s="6" t="s">
        <v>54</v>
      </c>
      <c r="C3839">
        <v>36</v>
      </c>
      <c r="D3839" s="3" t="s">
        <v>4425</v>
      </c>
      <c r="E3839" t="s">
        <v>9913</v>
      </c>
      <c r="F3839" t="s">
        <v>9914</v>
      </c>
      <c r="G3839" t="s">
        <v>28</v>
      </c>
      <c r="H3839" s="182">
        <v>0</v>
      </c>
      <c r="I3839" s="3">
        <v>0</v>
      </c>
      <c r="J3839" s="3">
        <v>0</v>
      </c>
      <c r="K3839" s="3" t="s">
        <v>18</v>
      </c>
      <c r="L3839">
        <v>437328</v>
      </c>
      <c r="M3839" t="s">
        <v>9915</v>
      </c>
      <c r="O3839" s="3" t="s">
        <v>4450</v>
      </c>
      <c r="P3839" s="3" t="s">
        <v>19</v>
      </c>
    </row>
    <row r="3840" spans="1:16">
      <c r="A3840">
        <v>405339</v>
      </c>
      <c r="B3840" s="6" t="s">
        <v>54</v>
      </c>
      <c r="C3840">
        <v>36</v>
      </c>
      <c r="D3840" s="3" t="s">
        <v>4425</v>
      </c>
      <c r="E3840" t="s">
        <v>9916</v>
      </c>
      <c r="F3840" t="s">
        <v>9917</v>
      </c>
      <c r="G3840" t="s">
        <v>28</v>
      </c>
      <c r="H3840" s="182">
        <v>0</v>
      </c>
      <c r="I3840" s="3">
        <v>0</v>
      </c>
      <c r="J3840" s="3">
        <v>0</v>
      </c>
      <c r="K3840" s="3" t="s">
        <v>18</v>
      </c>
      <c r="L3840">
        <v>426028</v>
      </c>
      <c r="M3840" t="s">
        <v>9918</v>
      </c>
      <c r="O3840" t="s">
        <v>4580</v>
      </c>
      <c r="P3840" s="3" t="s">
        <v>19</v>
      </c>
    </row>
    <row r="3841" spans="1:16">
      <c r="A3841">
        <v>405341</v>
      </c>
      <c r="B3841" s="6" t="s">
        <v>54</v>
      </c>
      <c r="C3841">
        <v>9</v>
      </c>
      <c r="D3841" t="s">
        <v>55</v>
      </c>
      <c r="E3841" t="s">
        <v>9919</v>
      </c>
      <c r="F3841" s="3" t="s">
        <v>9920</v>
      </c>
      <c r="G3841" t="s">
        <v>79</v>
      </c>
      <c r="H3841" s="182">
        <v>0</v>
      </c>
      <c r="I3841" s="3">
        <v>0</v>
      </c>
      <c r="J3841" s="3">
        <v>0</v>
      </c>
      <c r="K3841" s="3" t="s">
        <v>18</v>
      </c>
      <c r="L3841">
        <v>440541</v>
      </c>
      <c r="M3841" s="167" t="s">
        <v>9921</v>
      </c>
      <c r="O3841" t="s">
        <v>282</v>
      </c>
      <c r="P3841" s="3" t="s">
        <v>19</v>
      </c>
    </row>
    <row r="3842" spans="1:16">
      <c r="A3842">
        <v>405343</v>
      </c>
      <c r="B3842" s="6" t="s">
        <v>54</v>
      </c>
      <c r="C3842">
        <v>9</v>
      </c>
      <c r="D3842" t="s">
        <v>55</v>
      </c>
      <c r="E3842" t="s">
        <v>9922</v>
      </c>
      <c r="F3842" s="3" t="s">
        <v>9923</v>
      </c>
      <c r="G3842" t="s">
        <v>88</v>
      </c>
      <c r="H3842" s="182">
        <v>0</v>
      </c>
      <c r="I3842" s="3">
        <v>5</v>
      </c>
      <c r="J3842" s="3">
        <v>1.25</v>
      </c>
      <c r="K3842" s="3" t="s">
        <v>26</v>
      </c>
      <c r="L3842" s="167">
        <v>441571</v>
      </c>
      <c r="M3842" t="s">
        <v>9924</v>
      </c>
      <c r="O3842" t="s">
        <v>60</v>
      </c>
      <c r="P3842" s="3" t="s">
        <v>19</v>
      </c>
    </row>
    <row r="3843" spans="1:16">
      <c r="A3843">
        <v>405345</v>
      </c>
      <c r="B3843" s="6" t="s">
        <v>54</v>
      </c>
      <c r="C3843">
        <v>9</v>
      </c>
      <c r="D3843" t="s">
        <v>55</v>
      </c>
      <c r="E3843" t="s">
        <v>9925</v>
      </c>
      <c r="F3843" s="3" t="s">
        <v>9926</v>
      </c>
      <c r="G3843" t="s">
        <v>79</v>
      </c>
      <c r="H3843" s="182">
        <v>0</v>
      </c>
      <c r="I3843" s="3">
        <v>0</v>
      </c>
      <c r="J3843" s="3">
        <v>0</v>
      </c>
      <c r="K3843" s="3" t="s">
        <v>18</v>
      </c>
      <c r="L3843" s="167">
        <v>269843</v>
      </c>
      <c r="M3843" t="s">
        <v>9927</v>
      </c>
      <c r="O3843" t="s">
        <v>81</v>
      </c>
      <c r="P3843" s="3" t="s">
        <v>19</v>
      </c>
    </row>
    <row r="3844" spans="1:16">
      <c r="A3844">
        <v>405347</v>
      </c>
      <c r="B3844" s="6" t="s">
        <v>54</v>
      </c>
      <c r="C3844">
        <v>9</v>
      </c>
      <c r="D3844" t="s">
        <v>55</v>
      </c>
      <c r="E3844" t="s">
        <v>9928</v>
      </c>
      <c r="F3844" s="3" t="s">
        <v>9929</v>
      </c>
      <c r="G3844" t="s">
        <v>79</v>
      </c>
      <c r="H3844" s="182">
        <v>0</v>
      </c>
      <c r="I3844" s="3">
        <v>0</v>
      </c>
      <c r="J3844" s="3">
        <v>0</v>
      </c>
      <c r="K3844" s="3" t="s">
        <v>18</v>
      </c>
      <c r="L3844" s="167">
        <v>357788</v>
      </c>
      <c r="M3844" t="s">
        <v>9930</v>
      </c>
      <c r="O3844" t="s">
        <v>81</v>
      </c>
      <c r="P3844" s="3" t="s">
        <v>19</v>
      </c>
    </row>
    <row r="3845" spans="1:16">
      <c r="A3845">
        <v>405349</v>
      </c>
      <c r="B3845" s="6" t="s">
        <v>54</v>
      </c>
      <c r="C3845">
        <v>36</v>
      </c>
      <c r="D3845" s="3" t="s">
        <v>4425</v>
      </c>
      <c r="E3845" t="s">
        <v>9931</v>
      </c>
      <c r="F3845" t="s">
        <v>9932</v>
      </c>
      <c r="G3845" t="s">
        <v>84</v>
      </c>
      <c r="H3845" s="182">
        <v>0</v>
      </c>
      <c r="I3845" s="3">
        <v>8.3333333333333339</v>
      </c>
      <c r="J3845" s="3">
        <v>4.166666666666667</v>
      </c>
      <c r="K3845" s="3" t="s">
        <v>26</v>
      </c>
      <c r="L3845">
        <v>443987</v>
      </c>
      <c r="M3845" t="s">
        <v>9933</v>
      </c>
      <c r="O3845" t="s">
        <v>4539</v>
      </c>
      <c r="P3845" s="3" t="s">
        <v>19</v>
      </c>
    </row>
    <row r="3846" spans="1:16">
      <c r="A3846">
        <v>405351</v>
      </c>
      <c r="B3846" s="6" t="s">
        <v>54</v>
      </c>
      <c r="C3846">
        <v>36</v>
      </c>
      <c r="D3846" s="3" t="s">
        <v>4425</v>
      </c>
      <c r="E3846" t="s">
        <v>9934</v>
      </c>
      <c r="F3846" t="s">
        <v>9935</v>
      </c>
      <c r="G3846" t="s">
        <v>28</v>
      </c>
      <c r="H3846" s="182">
        <v>0</v>
      </c>
      <c r="I3846" s="3">
        <v>2</v>
      </c>
      <c r="J3846" s="3">
        <v>1.3333333333333333</v>
      </c>
      <c r="K3846" s="3" t="s">
        <v>26</v>
      </c>
      <c r="L3846">
        <v>443991</v>
      </c>
      <c r="M3846" t="s">
        <v>9936</v>
      </c>
      <c r="O3846" t="s">
        <v>4539</v>
      </c>
      <c r="P3846" s="3" t="s">
        <v>19</v>
      </c>
    </row>
    <row r="3847" spans="1:16" ht="45">
      <c r="A3847">
        <v>405357</v>
      </c>
      <c r="B3847" s="6" t="s">
        <v>54</v>
      </c>
      <c r="C3847">
        <v>19</v>
      </c>
      <c r="D3847" s="147" t="s">
        <v>3531</v>
      </c>
      <c r="E3847" s="186" t="s">
        <v>9937</v>
      </c>
      <c r="F3847" s="147" t="s">
        <v>9938</v>
      </c>
      <c r="G3847" t="s">
        <v>2496</v>
      </c>
      <c r="H3847" s="182">
        <v>0</v>
      </c>
      <c r="I3847" s="3">
        <v>3.3333333333333335</v>
      </c>
      <c r="J3847" s="3">
        <v>0.83333333333333337</v>
      </c>
      <c r="K3847" s="3" t="s">
        <v>26</v>
      </c>
      <c r="L3847">
        <v>460148</v>
      </c>
      <c r="O3847" s="3" t="s">
        <v>3531</v>
      </c>
      <c r="P3847" s="3" t="s">
        <v>19</v>
      </c>
    </row>
    <row r="3848" spans="1:16">
      <c r="A3848">
        <v>405361</v>
      </c>
      <c r="B3848" s="6" t="s">
        <v>54</v>
      </c>
      <c r="C3848">
        <v>9</v>
      </c>
      <c r="D3848" t="s">
        <v>55</v>
      </c>
      <c r="E3848" t="s">
        <v>9939</v>
      </c>
      <c r="F3848" s="3" t="s">
        <v>9940</v>
      </c>
      <c r="G3848" t="s">
        <v>96</v>
      </c>
      <c r="H3848" s="182">
        <v>0</v>
      </c>
      <c r="I3848" s="3">
        <v>0</v>
      </c>
      <c r="J3848" s="3">
        <v>112.91666666666667</v>
      </c>
      <c r="K3848" s="3" t="s">
        <v>29</v>
      </c>
      <c r="L3848" s="167">
        <v>342903</v>
      </c>
      <c r="M3848" t="s">
        <v>9941</v>
      </c>
      <c r="O3848" s="3" t="s">
        <v>111</v>
      </c>
      <c r="P3848" s="3" t="s">
        <v>19</v>
      </c>
    </row>
    <row r="3849" spans="1:16" ht="30">
      <c r="A3849">
        <v>405365</v>
      </c>
      <c r="B3849" s="6" t="s">
        <v>54</v>
      </c>
      <c r="C3849">
        <v>26</v>
      </c>
      <c r="D3849" s="3" t="s">
        <v>3376</v>
      </c>
      <c r="E3849" t="s">
        <v>9942</v>
      </c>
      <c r="F3849" s="147" t="s">
        <v>9943</v>
      </c>
      <c r="G3849" t="s">
        <v>28</v>
      </c>
      <c r="H3849" s="182">
        <v>0</v>
      </c>
      <c r="I3849" s="3">
        <v>3.3333333333333335</v>
      </c>
      <c r="J3849" s="3">
        <v>0.83333333333333337</v>
      </c>
      <c r="K3849" s="3" t="s">
        <v>26</v>
      </c>
      <c r="L3849">
        <v>482036</v>
      </c>
      <c r="O3849" s="3" t="s">
        <v>3376</v>
      </c>
      <c r="P3849" s="3" t="s">
        <v>19</v>
      </c>
    </row>
    <row r="3850" spans="1:16">
      <c r="A3850">
        <v>405367</v>
      </c>
      <c r="B3850" s="6" t="s">
        <v>54</v>
      </c>
      <c r="C3850">
        <v>16</v>
      </c>
      <c r="D3850" s="166" t="s">
        <v>3284</v>
      </c>
      <c r="E3850" s="184" t="s">
        <v>9944</v>
      </c>
      <c r="F3850" s="184" t="s">
        <v>9945</v>
      </c>
      <c r="G3850" t="s">
        <v>28</v>
      </c>
      <c r="H3850" s="182">
        <v>0</v>
      </c>
      <c r="I3850" s="3">
        <v>0</v>
      </c>
      <c r="J3850" s="3">
        <v>0</v>
      </c>
      <c r="K3850" s="3" t="s">
        <v>18</v>
      </c>
      <c r="L3850">
        <v>614251</v>
      </c>
      <c r="O3850" s="3" t="s">
        <v>3284</v>
      </c>
      <c r="P3850" s="3" t="s">
        <v>19</v>
      </c>
    </row>
    <row r="3851" spans="1:16">
      <c r="A3851">
        <v>405305</v>
      </c>
      <c r="B3851" s="6" t="s">
        <v>54</v>
      </c>
      <c r="C3851">
        <v>9</v>
      </c>
      <c r="D3851" t="s">
        <v>55</v>
      </c>
      <c r="E3851" t="s">
        <v>9946</v>
      </c>
      <c r="F3851" t="s">
        <v>9946</v>
      </c>
      <c r="G3851" t="s">
        <v>96</v>
      </c>
      <c r="H3851" s="182">
        <v>0</v>
      </c>
      <c r="I3851" s="3">
        <v>3.3333333333333335</v>
      </c>
      <c r="J3851" s="3">
        <v>2.0833333333333335</v>
      </c>
      <c r="K3851" s="3" t="s">
        <v>26</v>
      </c>
      <c r="L3851" s="167">
        <v>338265</v>
      </c>
      <c r="M3851" s="167" t="s">
        <v>659</v>
      </c>
      <c r="O3851" s="3" t="s">
        <v>1447</v>
      </c>
      <c r="P3851" s="3" t="s">
        <v>19</v>
      </c>
    </row>
    <row r="3852" spans="1:16">
      <c r="A3852">
        <v>405327</v>
      </c>
      <c r="B3852" s="6" t="s">
        <v>54</v>
      </c>
      <c r="C3852">
        <v>9</v>
      </c>
      <c r="D3852" t="s">
        <v>55</v>
      </c>
      <c r="E3852" t="s">
        <v>9947</v>
      </c>
      <c r="F3852" t="s">
        <v>9947</v>
      </c>
      <c r="G3852" t="s">
        <v>96</v>
      </c>
      <c r="H3852" s="182">
        <v>0</v>
      </c>
      <c r="I3852" s="3">
        <v>0</v>
      </c>
      <c r="J3852" s="3">
        <v>466.66666666666669</v>
      </c>
      <c r="K3852" s="3" t="s">
        <v>29</v>
      </c>
      <c r="L3852">
        <v>443579</v>
      </c>
      <c r="M3852" t="s">
        <v>9948</v>
      </c>
      <c r="O3852" s="3" t="s">
        <v>1447</v>
      </c>
      <c r="P3852" s="3" t="s">
        <v>19</v>
      </c>
    </row>
    <row r="3853" spans="1:16">
      <c r="A3853">
        <v>405369</v>
      </c>
      <c r="B3853" s="6" t="s">
        <v>54</v>
      </c>
      <c r="C3853">
        <v>36</v>
      </c>
      <c r="D3853" s="3" t="s">
        <v>4425</v>
      </c>
      <c r="E3853" t="s">
        <v>9949</v>
      </c>
      <c r="F3853" t="s">
        <v>9950</v>
      </c>
      <c r="G3853" t="s">
        <v>28</v>
      </c>
      <c r="H3853" s="182">
        <v>0</v>
      </c>
      <c r="I3853" s="3">
        <v>0</v>
      </c>
      <c r="J3853" s="3">
        <v>0</v>
      </c>
      <c r="K3853" s="3" t="s">
        <v>18</v>
      </c>
      <c r="L3853">
        <v>241443</v>
      </c>
      <c r="M3853" t="s">
        <v>9951</v>
      </c>
      <c r="O3853" t="s">
        <v>3688</v>
      </c>
      <c r="P3853" s="3" t="s">
        <v>19</v>
      </c>
    </row>
    <row r="3854" spans="1:16">
      <c r="A3854">
        <v>405371</v>
      </c>
      <c r="B3854" s="6" t="s">
        <v>54</v>
      </c>
      <c r="C3854">
        <v>36</v>
      </c>
      <c r="D3854" s="3" t="s">
        <v>4425</v>
      </c>
      <c r="E3854" t="s">
        <v>9952</v>
      </c>
      <c r="F3854" t="s">
        <v>9953</v>
      </c>
      <c r="G3854" t="s">
        <v>2517</v>
      </c>
      <c r="H3854" s="182">
        <v>0</v>
      </c>
      <c r="I3854" s="3">
        <v>0</v>
      </c>
      <c r="J3854" s="3">
        <v>0</v>
      </c>
      <c r="K3854" s="3" t="s">
        <v>18</v>
      </c>
      <c r="L3854">
        <v>467165</v>
      </c>
      <c r="M3854" t="s">
        <v>9954</v>
      </c>
      <c r="O3854" t="s">
        <v>3688</v>
      </c>
      <c r="P3854" s="3" t="s">
        <v>19</v>
      </c>
    </row>
    <row r="3855" spans="1:16">
      <c r="A3855">
        <v>405373</v>
      </c>
      <c r="B3855" s="6" t="s">
        <v>54</v>
      </c>
      <c r="C3855">
        <v>36</v>
      </c>
      <c r="D3855" s="3" t="s">
        <v>4425</v>
      </c>
      <c r="E3855" t="s">
        <v>9955</v>
      </c>
      <c r="F3855" t="s">
        <v>9956</v>
      </c>
      <c r="G3855" t="s">
        <v>28</v>
      </c>
      <c r="H3855" s="182">
        <v>0</v>
      </c>
      <c r="I3855" s="3">
        <v>0</v>
      </c>
      <c r="J3855" s="3">
        <v>0</v>
      </c>
      <c r="K3855" s="3" t="s">
        <v>18</v>
      </c>
      <c r="L3855">
        <v>407764</v>
      </c>
      <c r="M3855" t="s">
        <v>9957</v>
      </c>
      <c r="O3855" t="s">
        <v>3688</v>
      </c>
      <c r="P3855" s="3" t="s">
        <v>19</v>
      </c>
    </row>
    <row r="3856" spans="1:16">
      <c r="A3856">
        <v>405379</v>
      </c>
      <c r="B3856" s="6" t="s">
        <v>54</v>
      </c>
      <c r="C3856">
        <v>36</v>
      </c>
      <c r="D3856" s="3" t="s">
        <v>4425</v>
      </c>
      <c r="E3856" t="s">
        <v>9958</v>
      </c>
      <c r="F3856" t="s">
        <v>9959</v>
      </c>
      <c r="G3856" t="s">
        <v>28</v>
      </c>
      <c r="H3856" s="182">
        <v>0</v>
      </c>
      <c r="I3856" s="3">
        <v>0</v>
      </c>
      <c r="J3856" s="3">
        <v>0</v>
      </c>
      <c r="K3856" s="3" t="s">
        <v>18</v>
      </c>
      <c r="L3856">
        <v>479635</v>
      </c>
      <c r="M3856" t="s">
        <v>9960</v>
      </c>
      <c r="O3856" t="s">
        <v>2822</v>
      </c>
      <c r="P3856" s="3" t="s">
        <v>19</v>
      </c>
    </row>
    <row r="3857" spans="1:16">
      <c r="A3857">
        <v>405381</v>
      </c>
      <c r="B3857" s="6" t="s">
        <v>54</v>
      </c>
      <c r="C3857">
        <v>36</v>
      </c>
      <c r="D3857" s="3" t="s">
        <v>4425</v>
      </c>
      <c r="E3857" t="s">
        <v>9961</v>
      </c>
      <c r="F3857" t="s">
        <v>9962</v>
      </c>
      <c r="G3857" t="s">
        <v>28</v>
      </c>
      <c r="H3857" s="182">
        <v>0</v>
      </c>
      <c r="I3857" s="3">
        <v>0</v>
      </c>
      <c r="J3857" s="3">
        <v>0</v>
      </c>
      <c r="K3857" s="3" t="s">
        <v>18</v>
      </c>
      <c r="L3857">
        <v>455945</v>
      </c>
      <c r="M3857" t="s">
        <v>9963</v>
      </c>
      <c r="O3857" t="s">
        <v>4580</v>
      </c>
      <c r="P3857" s="3" t="s">
        <v>19</v>
      </c>
    </row>
    <row r="3858" spans="1:16" ht="75">
      <c r="A3858">
        <v>405383</v>
      </c>
      <c r="B3858" s="6" t="s">
        <v>54</v>
      </c>
      <c r="C3858">
        <v>11</v>
      </c>
      <c r="D3858" s="3" t="s">
        <v>1937</v>
      </c>
      <c r="E3858" t="s">
        <v>9964</v>
      </c>
      <c r="F3858" s="147" t="s">
        <v>9965</v>
      </c>
      <c r="G3858" t="s">
        <v>1648</v>
      </c>
      <c r="H3858" s="182">
        <v>0</v>
      </c>
      <c r="I3858" s="3">
        <v>0</v>
      </c>
      <c r="J3858" s="3">
        <v>0</v>
      </c>
      <c r="K3858" s="3" t="s">
        <v>18</v>
      </c>
      <c r="L3858">
        <v>484133</v>
      </c>
      <c r="M3858" t="s">
        <v>9966</v>
      </c>
      <c r="O3858" t="s">
        <v>9575</v>
      </c>
      <c r="P3858" s="3" t="s">
        <v>19</v>
      </c>
    </row>
    <row r="3859" spans="1:16">
      <c r="A3859">
        <v>405384</v>
      </c>
      <c r="B3859" s="6" t="s">
        <v>54</v>
      </c>
      <c r="C3859">
        <v>11</v>
      </c>
      <c r="D3859" s="3" t="s">
        <v>1937</v>
      </c>
      <c r="E3859" t="s">
        <v>9967</v>
      </c>
      <c r="F3859" t="s">
        <v>9968</v>
      </c>
      <c r="G3859" t="s">
        <v>1648</v>
      </c>
      <c r="H3859" s="182">
        <v>0</v>
      </c>
      <c r="I3859" s="3">
        <v>0</v>
      </c>
      <c r="J3859" s="3">
        <v>0</v>
      </c>
      <c r="K3859" s="3" t="s">
        <v>18</v>
      </c>
      <c r="L3859">
        <v>485314</v>
      </c>
      <c r="M3859" t="s">
        <v>9969</v>
      </c>
      <c r="O3859" t="s">
        <v>9970</v>
      </c>
      <c r="P3859" s="3" t="s">
        <v>19</v>
      </c>
    </row>
    <row r="3860" spans="1:16">
      <c r="A3860">
        <v>405397</v>
      </c>
      <c r="B3860" s="6" t="s">
        <v>54</v>
      </c>
      <c r="C3860">
        <v>35</v>
      </c>
      <c r="D3860" t="s">
        <v>4061</v>
      </c>
      <c r="E3860" t="s">
        <v>9971</v>
      </c>
      <c r="F3860" t="s">
        <v>9972</v>
      </c>
      <c r="G3860" t="s">
        <v>28</v>
      </c>
      <c r="H3860" s="182">
        <v>0</v>
      </c>
      <c r="I3860" s="3">
        <v>0</v>
      </c>
      <c r="J3860" s="3">
        <v>0</v>
      </c>
      <c r="K3860" s="3" t="s">
        <v>18</v>
      </c>
      <c r="L3860">
        <v>452542</v>
      </c>
      <c r="M3860" s="169" t="s">
        <v>9973</v>
      </c>
      <c r="O3860" t="s">
        <v>4082</v>
      </c>
      <c r="P3860" s="3" t="s">
        <v>19</v>
      </c>
    </row>
    <row r="3861" spans="1:16">
      <c r="A3861">
        <v>405415</v>
      </c>
      <c r="B3861" s="6" t="s">
        <v>54</v>
      </c>
      <c r="C3861">
        <v>36</v>
      </c>
      <c r="D3861" s="3" t="s">
        <v>4425</v>
      </c>
      <c r="E3861" t="s">
        <v>9974</v>
      </c>
      <c r="F3861" t="s">
        <v>9975</v>
      </c>
      <c r="G3861" t="s">
        <v>28</v>
      </c>
      <c r="H3861" s="182">
        <v>0</v>
      </c>
      <c r="I3861" s="3">
        <v>0</v>
      </c>
      <c r="J3861" s="3">
        <v>0</v>
      </c>
      <c r="K3861" s="3" t="s">
        <v>18</v>
      </c>
      <c r="L3861">
        <v>480272</v>
      </c>
      <c r="M3861" t="s">
        <v>9976</v>
      </c>
      <c r="O3861" t="s">
        <v>4407</v>
      </c>
      <c r="P3861" s="3" t="s">
        <v>19</v>
      </c>
    </row>
    <row r="3862" spans="1:16">
      <c r="A3862">
        <v>405417</v>
      </c>
      <c r="B3862" s="6" t="s">
        <v>54</v>
      </c>
      <c r="C3862">
        <v>11</v>
      </c>
      <c r="D3862" s="3" t="s">
        <v>1937</v>
      </c>
      <c r="E3862" t="s">
        <v>9977</v>
      </c>
      <c r="F3862" t="s">
        <v>9978</v>
      </c>
      <c r="G3862" t="s">
        <v>1648</v>
      </c>
      <c r="H3862" s="182">
        <v>0</v>
      </c>
      <c r="I3862" s="3">
        <v>0</v>
      </c>
      <c r="J3862" s="3">
        <v>83.333333333333329</v>
      </c>
      <c r="K3862" s="3" t="s">
        <v>26</v>
      </c>
      <c r="L3862">
        <v>427900</v>
      </c>
      <c r="M3862" t="s">
        <v>9979</v>
      </c>
      <c r="P3862" s="3" t="s">
        <v>19</v>
      </c>
    </row>
    <row r="3863" spans="1:16">
      <c r="A3863">
        <v>405437</v>
      </c>
      <c r="B3863" s="6" t="s">
        <v>54</v>
      </c>
      <c r="C3863">
        <v>36</v>
      </c>
      <c r="D3863" s="3" t="s">
        <v>4425</v>
      </c>
      <c r="E3863" t="s">
        <v>9980</v>
      </c>
      <c r="F3863" t="s">
        <v>9981</v>
      </c>
      <c r="G3863" t="s">
        <v>28</v>
      </c>
      <c r="H3863" s="182">
        <v>0</v>
      </c>
      <c r="I3863" s="3">
        <v>4</v>
      </c>
      <c r="J3863" s="3">
        <v>1</v>
      </c>
      <c r="K3863" s="3" t="s">
        <v>26</v>
      </c>
      <c r="L3863">
        <v>613758</v>
      </c>
      <c r="M3863" t="s">
        <v>9982</v>
      </c>
      <c r="O3863" t="s">
        <v>7344</v>
      </c>
      <c r="P3863" s="3" t="s">
        <v>19</v>
      </c>
    </row>
    <row r="3864" spans="1:16">
      <c r="A3864">
        <v>405435</v>
      </c>
      <c r="B3864" s="6" t="s">
        <v>54</v>
      </c>
      <c r="C3864">
        <v>36</v>
      </c>
      <c r="D3864" s="3" t="s">
        <v>4425</v>
      </c>
      <c r="E3864" t="s">
        <v>9983</v>
      </c>
      <c r="F3864" t="s">
        <v>9984</v>
      </c>
      <c r="G3864" t="s">
        <v>28</v>
      </c>
      <c r="H3864" s="182">
        <v>0</v>
      </c>
      <c r="I3864" s="3">
        <v>10.666666666666666</v>
      </c>
      <c r="J3864" s="3">
        <v>2.6666666666666665</v>
      </c>
      <c r="K3864" s="3" t="s">
        <v>26</v>
      </c>
      <c r="L3864">
        <v>603032</v>
      </c>
      <c r="M3864" t="s">
        <v>9985</v>
      </c>
      <c r="O3864" t="s">
        <v>4580</v>
      </c>
      <c r="P3864" s="3" t="s">
        <v>19</v>
      </c>
    </row>
    <row r="3865" spans="1:16">
      <c r="A3865">
        <v>405443</v>
      </c>
      <c r="B3865" s="6" t="s">
        <v>54</v>
      </c>
      <c r="C3865">
        <v>36</v>
      </c>
      <c r="D3865" s="3" t="s">
        <v>4425</v>
      </c>
      <c r="E3865" t="s">
        <v>9986</v>
      </c>
      <c r="F3865" t="s">
        <v>9987</v>
      </c>
      <c r="G3865" t="s">
        <v>28</v>
      </c>
      <c r="H3865" s="182">
        <v>0</v>
      </c>
      <c r="I3865" s="3">
        <v>0</v>
      </c>
      <c r="J3865" s="3">
        <v>0</v>
      </c>
      <c r="K3865" s="3" t="s">
        <v>18</v>
      </c>
      <c r="L3865">
        <v>612971</v>
      </c>
      <c r="M3865" t="s">
        <v>9988</v>
      </c>
      <c r="O3865" t="s">
        <v>4682</v>
      </c>
      <c r="P3865" s="3" t="s">
        <v>19</v>
      </c>
    </row>
    <row r="3866" spans="1:16">
      <c r="A3866">
        <v>405445</v>
      </c>
      <c r="B3866" s="6" t="s">
        <v>54</v>
      </c>
      <c r="C3866">
        <v>36</v>
      </c>
      <c r="D3866" s="3" t="s">
        <v>4425</v>
      </c>
      <c r="E3866" t="s">
        <v>9989</v>
      </c>
      <c r="F3866" t="s">
        <v>9990</v>
      </c>
      <c r="G3866" t="s">
        <v>28</v>
      </c>
      <c r="H3866" s="182">
        <v>0</v>
      </c>
      <c r="I3866" s="3">
        <v>0</v>
      </c>
      <c r="J3866" s="3">
        <v>0</v>
      </c>
      <c r="K3866" s="3" t="s">
        <v>18</v>
      </c>
      <c r="L3866">
        <v>612982</v>
      </c>
      <c r="M3866" t="s">
        <v>9991</v>
      </c>
      <c r="O3866" t="s">
        <v>4682</v>
      </c>
      <c r="P3866" s="3" t="s">
        <v>19</v>
      </c>
    </row>
    <row r="3867" spans="1:16">
      <c r="A3867">
        <v>405446</v>
      </c>
      <c r="B3867" s="6" t="s">
        <v>54</v>
      </c>
      <c r="C3867">
        <v>36</v>
      </c>
      <c r="D3867" s="3" t="s">
        <v>4425</v>
      </c>
      <c r="E3867" t="s">
        <v>9992</v>
      </c>
      <c r="F3867" t="s">
        <v>9993</v>
      </c>
      <c r="G3867" t="s">
        <v>28</v>
      </c>
      <c r="H3867" s="182">
        <v>0</v>
      </c>
      <c r="I3867" s="3">
        <v>0</v>
      </c>
      <c r="J3867" s="3">
        <v>0</v>
      </c>
      <c r="K3867" s="3" t="s">
        <v>18</v>
      </c>
      <c r="L3867">
        <v>612879</v>
      </c>
      <c r="M3867" t="s">
        <v>9994</v>
      </c>
      <c r="O3867" t="s">
        <v>4682</v>
      </c>
      <c r="P3867" s="3" t="s">
        <v>19</v>
      </c>
    </row>
    <row r="3868" spans="1:16">
      <c r="A3868">
        <v>405453</v>
      </c>
      <c r="B3868" s="6" t="s">
        <v>54</v>
      </c>
      <c r="C3868">
        <v>36</v>
      </c>
      <c r="D3868" s="3" t="s">
        <v>4425</v>
      </c>
      <c r="E3868" t="s">
        <v>9995</v>
      </c>
      <c r="F3868" t="s">
        <v>9996</v>
      </c>
      <c r="G3868" t="s">
        <v>28</v>
      </c>
      <c r="H3868" s="182">
        <v>0</v>
      </c>
      <c r="I3868" s="3">
        <v>0</v>
      </c>
      <c r="J3868" s="3">
        <v>0</v>
      </c>
      <c r="K3868" s="3" t="s">
        <v>18</v>
      </c>
      <c r="L3868">
        <v>612973</v>
      </c>
      <c r="M3868" t="s">
        <v>9997</v>
      </c>
      <c r="O3868" t="s">
        <v>4682</v>
      </c>
      <c r="P3868" s="3" t="s">
        <v>19</v>
      </c>
    </row>
    <row r="3869" spans="1:16">
      <c r="A3869">
        <v>405455</v>
      </c>
      <c r="B3869" s="6" t="s">
        <v>54</v>
      </c>
      <c r="C3869">
        <v>36</v>
      </c>
      <c r="D3869" s="3" t="s">
        <v>4425</v>
      </c>
      <c r="E3869" t="s">
        <v>9998</v>
      </c>
      <c r="F3869" t="s">
        <v>9999</v>
      </c>
      <c r="G3869" t="s">
        <v>28</v>
      </c>
      <c r="H3869" s="182">
        <v>0</v>
      </c>
      <c r="I3869" s="3">
        <v>0</v>
      </c>
      <c r="J3869" s="3">
        <v>0</v>
      </c>
      <c r="K3869" s="3" t="s">
        <v>18</v>
      </c>
      <c r="L3869">
        <v>612971</v>
      </c>
      <c r="M3869" t="s">
        <v>10000</v>
      </c>
      <c r="O3869" t="s">
        <v>4682</v>
      </c>
      <c r="P3869" s="3" t="s">
        <v>19</v>
      </c>
    </row>
    <row r="3870" spans="1:16" ht="30">
      <c r="A3870">
        <v>405459</v>
      </c>
      <c r="B3870" s="6" t="s">
        <v>54</v>
      </c>
      <c r="C3870">
        <v>11</v>
      </c>
      <c r="D3870" s="3" t="s">
        <v>1937</v>
      </c>
      <c r="E3870" t="s">
        <v>10001</v>
      </c>
      <c r="F3870" s="147" t="s">
        <v>10002</v>
      </c>
      <c r="G3870" t="s">
        <v>643</v>
      </c>
      <c r="H3870" s="182">
        <v>0</v>
      </c>
      <c r="I3870" s="3">
        <v>0</v>
      </c>
      <c r="J3870" s="3">
        <v>0</v>
      </c>
      <c r="K3870" s="3" t="s">
        <v>18</v>
      </c>
      <c r="L3870">
        <v>481013</v>
      </c>
      <c r="M3870" t="s">
        <v>10003</v>
      </c>
      <c r="O3870" t="s">
        <v>10004</v>
      </c>
      <c r="P3870" s="3" t="s">
        <v>19</v>
      </c>
    </row>
    <row r="3871" spans="1:16">
      <c r="A3871">
        <v>405461</v>
      </c>
      <c r="B3871" s="6" t="s">
        <v>54</v>
      </c>
      <c r="C3871">
        <v>11</v>
      </c>
      <c r="D3871" s="3" t="s">
        <v>1937</v>
      </c>
      <c r="E3871" t="s">
        <v>10005</v>
      </c>
      <c r="F3871" t="s">
        <v>10006</v>
      </c>
      <c r="G3871" t="s">
        <v>643</v>
      </c>
      <c r="H3871" s="182">
        <v>0</v>
      </c>
      <c r="I3871" s="3">
        <v>0</v>
      </c>
      <c r="J3871" s="3">
        <v>0</v>
      </c>
      <c r="K3871" s="3" t="s">
        <v>18</v>
      </c>
      <c r="L3871">
        <v>383292</v>
      </c>
      <c r="M3871" t="s">
        <v>10007</v>
      </c>
      <c r="O3871" t="s">
        <v>10004</v>
      </c>
      <c r="P3871" s="3" t="s">
        <v>19</v>
      </c>
    </row>
    <row r="3872" spans="1:16">
      <c r="A3872">
        <v>405463</v>
      </c>
      <c r="B3872" s="6" t="s">
        <v>54</v>
      </c>
      <c r="C3872">
        <v>11</v>
      </c>
      <c r="D3872" s="3" t="s">
        <v>1937</v>
      </c>
      <c r="E3872" t="s">
        <v>10008</v>
      </c>
      <c r="F3872" t="s">
        <v>10009</v>
      </c>
      <c r="G3872" t="s">
        <v>643</v>
      </c>
      <c r="H3872" s="182">
        <v>0</v>
      </c>
      <c r="I3872" s="3">
        <v>0</v>
      </c>
      <c r="J3872" s="3">
        <v>0</v>
      </c>
      <c r="K3872" s="3" t="s">
        <v>18</v>
      </c>
      <c r="L3872">
        <v>384629</v>
      </c>
      <c r="M3872" t="s">
        <v>10010</v>
      </c>
      <c r="O3872" t="s">
        <v>10004</v>
      </c>
      <c r="P3872" s="3" t="s">
        <v>19</v>
      </c>
    </row>
    <row r="3873" spans="1:16">
      <c r="A3873">
        <v>405465</v>
      </c>
      <c r="B3873" s="6" t="s">
        <v>54</v>
      </c>
      <c r="C3873">
        <v>35</v>
      </c>
      <c r="D3873" t="s">
        <v>4061</v>
      </c>
      <c r="E3873" t="s">
        <v>10011</v>
      </c>
      <c r="F3873" t="s">
        <v>10012</v>
      </c>
      <c r="G3873" t="s">
        <v>28</v>
      </c>
      <c r="H3873" s="182">
        <v>0</v>
      </c>
      <c r="I3873" s="3">
        <v>0</v>
      </c>
      <c r="J3873" s="3">
        <v>0</v>
      </c>
      <c r="K3873" s="3" t="s">
        <v>18</v>
      </c>
      <c r="L3873">
        <v>368199</v>
      </c>
      <c r="M3873" t="s">
        <v>10013</v>
      </c>
      <c r="O3873" t="s">
        <v>10004</v>
      </c>
      <c r="P3873" s="3" t="s">
        <v>19</v>
      </c>
    </row>
    <row r="3874" spans="1:16">
      <c r="A3874">
        <v>405467</v>
      </c>
      <c r="B3874" s="6" t="s">
        <v>54</v>
      </c>
      <c r="C3874">
        <v>11</v>
      </c>
      <c r="D3874" s="3" t="s">
        <v>1937</v>
      </c>
      <c r="E3874" t="s">
        <v>10014</v>
      </c>
      <c r="F3874" t="s">
        <v>10015</v>
      </c>
      <c r="G3874" t="s">
        <v>28</v>
      </c>
      <c r="H3874" s="182">
        <v>0</v>
      </c>
      <c r="I3874" s="3">
        <v>0</v>
      </c>
      <c r="J3874" s="3">
        <v>0</v>
      </c>
      <c r="K3874" s="3" t="s">
        <v>18</v>
      </c>
      <c r="L3874">
        <v>353627</v>
      </c>
      <c r="M3874" t="s">
        <v>10016</v>
      </c>
      <c r="O3874" t="s">
        <v>10004</v>
      </c>
      <c r="P3874" s="3" t="s">
        <v>19</v>
      </c>
    </row>
    <row r="3875" spans="1:16">
      <c r="A3875">
        <v>405468</v>
      </c>
      <c r="B3875" s="6" t="s">
        <v>54</v>
      </c>
      <c r="C3875">
        <v>35</v>
      </c>
      <c r="D3875" t="s">
        <v>4061</v>
      </c>
      <c r="E3875" t="s">
        <v>10017</v>
      </c>
      <c r="F3875" t="s">
        <v>10018</v>
      </c>
      <c r="G3875" t="s">
        <v>7391</v>
      </c>
      <c r="H3875" s="182">
        <v>0</v>
      </c>
      <c r="I3875" s="3">
        <v>0</v>
      </c>
      <c r="J3875" s="3">
        <v>0</v>
      </c>
      <c r="K3875" s="3" t="s">
        <v>18</v>
      </c>
      <c r="L3875">
        <v>368200</v>
      </c>
      <c r="M3875" t="s">
        <v>10019</v>
      </c>
      <c r="O3875" t="s">
        <v>10004</v>
      </c>
      <c r="P3875" s="3" t="s">
        <v>19</v>
      </c>
    </row>
    <row r="3876" spans="1:16">
      <c r="A3876">
        <v>405469</v>
      </c>
      <c r="B3876" s="6" t="s">
        <v>54</v>
      </c>
      <c r="C3876">
        <v>35</v>
      </c>
      <c r="D3876" t="s">
        <v>4061</v>
      </c>
      <c r="E3876" t="s">
        <v>10020</v>
      </c>
      <c r="F3876" t="s">
        <v>10021</v>
      </c>
      <c r="G3876" t="s">
        <v>7391</v>
      </c>
      <c r="H3876" s="182">
        <v>0</v>
      </c>
      <c r="I3876" s="3">
        <v>0</v>
      </c>
      <c r="J3876" s="3">
        <v>0</v>
      </c>
      <c r="K3876" s="3" t="s">
        <v>18</v>
      </c>
      <c r="L3876">
        <v>353627</v>
      </c>
      <c r="M3876" t="s">
        <v>10022</v>
      </c>
      <c r="O3876" t="s">
        <v>10004</v>
      </c>
      <c r="P3876" s="3" t="s">
        <v>19</v>
      </c>
    </row>
    <row r="3877" spans="1:16">
      <c r="A3877">
        <v>405439</v>
      </c>
      <c r="B3877" s="6" t="s">
        <v>54</v>
      </c>
      <c r="C3877">
        <v>36</v>
      </c>
      <c r="D3877" s="3" t="s">
        <v>4425</v>
      </c>
      <c r="E3877" t="s">
        <v>10023</v>
      </c>
      <c r="F3877" t="s">
        <v>10024</v>
      </c>
      <c r="G3877" t="s">
        <v>2496</v>
      </c>
      <c r="H3877" s="182">
        <v>0</v>
      </c>
      <c r="I3877" s="3">
        <v>0</v>
      </c>
      <c r="J3877" s="3">
        <v>0</v>
      </c>
      <c r="K3877" s="3" t="s">
        <v>18</v>
      </c>
      <c r="L3877">
        <v>438059</v>
      </c>
      <c r="M3877" t="s">
        <v>10025</v>
      </c>
      <c r="O3877" t="s">
        <v>6583</v>
      </c>
      <c r="P3877" s="3" t="s">
        <v>19</v>
      </c>
    </row>
    <row r="3878" spans="1:16">
      <c r="A3878">
        <v>405471</v>
      </c>
      <c r="B3878" s="6" t="s">
        <v>54</v>
      </c>
      <c r="C3878">
        <v>9</v>
      </c>
      <c r="D3878" t="s">
        <v>55</v>
      </c>
      <c r="E3878" t="s">
        <v>10026</v>
      </c>
      <c r="F3878" t="s">
        <v>10027</v>
      </c>
      <c r="G3878" t="s">
        <v>79</v>
      </c>
      <c r="H3878" s="182">
        <v>0</v>
      </c>
      <c r="I3878" s="3">
        <v>4</v>
      </c>
      <c r="J3878" s="3">
        <v>2.25</v>
      </c>
      <c r="K3878" s="3" t="s">
        <v>26</v>
      </c>
      <c r="L3878">
        <v>282580</v>
      </c>
      <c r="M3878" t="s">
        <v>10028</v>
      </c>
      <c r="O3878" t="s">
        <v>81</v>
      </c>
      <c r="P3878" s="3" t="s">
        <v>19</v>
      </c>
    </row>
    <row r="3879" spans="1:16">
      <c r="A3879">
        <v>405475</v>
      </c>
      <c r="B3879" s="6" t="s">
        <v>54</v>
      </c>
      <c r="C3879">
        <v>9</v>
      </c>
      <c r="D3879" t="s">
        <v>55</v>
      </c>
      <c r="E3879" t="s">
        <v>797</v>
      </c>
      <c r="F3879" t="s">
        <v>798</v>
      </c>
      <c r="G3879" t="s">
        <v>96</v>
      </c>
      <c r="H3879" s="182">
        <v>0</v>
      </c>
      <c r="I3879" s="3">
        <v>0</v>
      </c>
      <c r="J3879" s="3">
        <v>0</v>
      </c>
      <c r="K3879" s="3" t="s">
        <v>18</v>
      </c>
      <c r="L3879">
        <v>329337</v>
      </c>
      <c r="M3879" t="s">
        <v>799</v>
      </c>
      <c r="O3879" t="s">
        <v>81</v>
      </c>
      <c r="P3879" s="3" t="s">
        <v>19</v>
      </c>
    </row>
    <row r="3880" spans="1:16">
      <c r="A3880">
        <v>405479</v>
      </c>
      <c r="B3880" s="6" t="s">
        <v>54</v>
      </c>
      <c r="C3880">
        <v>36</v>
      </c>
      <c r="D3880" s="3" t="s">
        <v>4425</v>
      </c>
      <c r="E3880" t="s">
        <v>10029</v>
      </c>
      <c r="F3880" t="s">
        <v>10030</v>
      </c>
      <c r="G3880" t="s">
        <v>28</v>
      </c>
      <c r="H3880" s="182">
        <v>0</v>
      </c>
      <c r="I3880" s="3">
        <v>0</v>
      </c>
      <c r="J3880" s="3">
        <v>0</v>
      </c>
      <c r="K3880" s="3" t="s">
        <v>18</v>
      </c>
      <c r="L3880">
        <v>423630</v>
      </c>
      <c r="M3880" t="s">
        <v>10031</v>
      </c>
      <c r="O3880" s="3" t="s">
        <v>4786</v>
      </c>
      <c r="P3880" s="3" t="s">
        <v>19</v>
      </c>
    </row>
    <row r="3881" spans="1:16">
      <c r="A3881">
        <v>405480</v>
      </c>
      <c r="B3881" s="6" t="s">
        <v>54</v>
      </c>
      <c r="C3881">
        <v>36</v>
      </c>
      <c r="D3881" s="3" t="s">
        <v>4425</v>
      </c>
      <c r="E3881" t="s">
        <v>10032</v>
      </c>
      <c r="F3881" t="s">
        <v>10033</v>
      </c>
      <c r="G3881" t="s">
        <v>28</v>
      </c>
      <c r="H3881" s="182">
        <v>0</v>
      </c>
      <c r="I3881" s="3">
        <v>0</v>
      </c>
      <c r="J3881" s="3">
        <v>0</v>
      </c>
      <c r="K3881" s="3" t="s">
        <v>18</v>
      </c>
      <c r="L3881">
        <v>255100</v>
      </c>
      <c r="M3881" t="s">
        <v>10034</v>
      </c>
      <c r="O3881" s="3" t="s">
        <v>4786</v>
      </c>
      <c r="P3881" s="3" t="s">
        <v>19</v>
      </c>
    </row>
    <row r="3882" spans="1:16">
      <c r="A3882">
        <v>405481</v>
      </c>
      <c r="B3882" s="6" t="s">
        <v>54</v>
      </c>
      <c r="C3882">
        <v>36</v>
      </c>
      <c r="D3882" s="3" t="s">
        <v>4425</v>
      </c>
      <c r="E3882" t="s">
        <v>10035</v>
      </c>
      <c r="F3882" t="s">
        <v>10036</v>
      </c>
      <c r="G3882" t="s">
        <v>28</v>
      </c>
      <c r="H3882" s="182">
        <v>0</v>
      </c>
      <c r="I3882" s="3">
        <v>0</v>
      </c>
      <c r="J3882" s="3">
        <v>0</v>
      </c>
      <c r="K3882" s="3" t="s">
        <v>18</v>
      </c>
      <c r="L3882">
        <v>255926</v>
      </c>
      <c r="M3882" t="s">
        <v>10037</v>
      </c>
      <c r="O3882" s="3" t="s">
        <v>4786</v>
      </c>
      <c r="P3882" s="3" t="s">
        <v>19</v>
      </c>
    </row>
    <row r="3883" spans="1:16">
      <c r="A3883">
        <v>405483</v>
      </c>
      <c r="B3883" s="6" t="s">
        <v>54</v>
      </c>
      <c r="C3883">
        <v>36</v>
      </c>
      <c r="D3883" s="3" t="s">
        <v>4425</v>
      </c>
      <c r="E3883" t="s">
        <v>10038</v>
      </c>
      <c r="F3883" t="s">
        <v>10039</v>
      </c>
      <c r="G3883" t="s">
        <v>28</v>
      </c>
      <c r="H3883" s="182">
        <v>0</v>
      </c>
      <c r="I3883" s="3">
        <v>0</v>
      </c>
      <c r="J3883" s="3">
        <v>0</v>
      </c>
      <c r="K3883" s="3" t="s">
        <v>18</v>
      </c>
      <c r="L3883">
        <v>255107</v>
      </c>
      <c r="M3883" t="s">
        <v>10040</v>
      </c>
      <c r="O3883" s="3" t="s">
        <v>4786</v>
      </c>
      <c r="P3883" s="3" t="s">
        <v>19</v>
      </c>
    </row>
    <row r="3884" spans="1:16">
      <c r="A3884">
        <v>405487</v>
      </c>
      <c r="B3884" s="6" t="s">
        <v>54</v>
      </c>
      <c r="C3884">
        <v>35</v>
      </c>
      <c r="D3884" t="s">
        <v>4061</v>
      </c>
      <c r="E3884" t="s">
        <v>10041</v>
      </c>
      <c r="F3884" t="s">
        <v>10042</v>
      </c>
      <c r="G3884" t="s">
        <v>28</v>
      </c>
      <c r="H3884" s="182">
        <v>0</v>
      </c>
      <c r="I3884" s="3">
        <v>0</v>
      </c>
      <c r="J3884" s="3">
        <v>0</v>
      </c>
      <c r="K3884" s="3" t="s">
        <v>18</v>
      </c>
      <c r="L3884">
        <v>408572</v>
      </c>
      <c r="M3884" t="s">
        <v>10043</v>
      </c>
      <c r="O3884" t="s">
        <v>4082</v>
      </c>
      <c r="P3884" s="3" t="s">
        <v>19</v>
      </c>
    </row>
    <row r="3885" spans="1:16">
      <c r="A3885">
        <v>405489</v>
      </c>
      <c r="B3885" s="6" t="s">
        <v>54</v>
      </c>
      <c r="C3885">
        <v>9</v>
      </c>
      <c r="D3885" t="s">
        <v>55</v>
      </c>
      <c r="E3885" t="s">
        <v>10044</v>
      </c>
      <c r="F3885" t="s">
        <v>10045</v>
      </c>
      <c r="G3885" t="s">
        <v>79</v>
      </c>
      <c r="H3885" s="182">
        <v>0</v>
      </c>
      <c r="I3885" s="3">
        <v>58.333333333333336</v>
      </c>
      <c r="J3885" s="3">
        <v>14.583333333333334</v>
      </c>
      <c r="K3885" s="3" t="s">
        <v>26</v>
      </c>
      <c r="L3885">
        <v>272217</v>
      </c>
      <c r="M3885" t="s">
        <v>10046</v>
      </c>
      <c r="O3885" t="s">
        <v>111</v>
      </c>
      <c r="P3885" s="3" t="s">
        <v>19</v>
      </c>
    </row>
    <row r="3886" spans="1:16">
      <c r="A3886">
        <v>405491</v>
      </c>
      <c r="B3886" s="6" t="s">
        <v>54</v>
      </c>
      <c r="C3886">
        <v>36</v>
      </c>
      <c r="D3886" s="3" t="s">
        <v>4425</v>
      </c>
      <c r="E3886" t="s">
        <v>10047</v>
      </c>
      <c r="F3886" t="s">
        <v>10048</v>
      </c>
      <c r="G3886" t="s">
        <v>28</v>
      </c>
      <c r="H3886" s="182">
        <v>0</v>
      </c>
      <c r="I3886" s="3">
        <v>0</v>
      </c>
      <c r="J3886" s="3">
        <v>0</v>
      </c>
      <c r="K3886" s="3" t="s">
        <v>18</v>
      </c>
      <c r="L3886">
        <v>369743</v>
      </c>
      <c r="M3886" t="s">
        <v>10049</v>
      </c>
      <c r="O3886" s="3" t="s">
        <v>9876</v>
      </c>
      <c r="P3886" s="3" t="s">
        <v>19</v>
      </c>
    </row>
    <row r="3887" spans="1:16">
      <c r="A3887">
        <v>405493</v>
      </c>
      <c r="B3887" s="6" t="s">
        <v>54</v>
      </c>
      <c r="C3887">
        <v>36</v>
      </c>
      <c r="D3887" s="3" t="s">
        <v>4425</v>
      </c>
      <c r="E3887" t="s">
        <v>10050</v>
      </c>
      <c r="F3887" t="s">
        <v>10051</v>
      </c>
      <c r="G3887" t="s">
        <v>7391</v>
      </c>
      <c r="H3887" s="182">
        <v>0</v>
      </c>
      <c r="I3887" s="3">
        <v>0</v>
      </c>
      <c r="J3887" s="3">
        <v>0</v>
      </c>
      <c r="K3887" s="3" t="s">
        <v>18</v>
      </c>
      <c r="L3887">
        <v>384563</v>
      </c>
      <c r="M3887" t="s">
        <v>10052</v>
      </c>
      <c r="O3887" t="s">
        <v>9876</v>
      </c>
      <c r="P3887" s="3" t="s">
        <v>19</v>
      </c>
    </row>
    <row r="3888" spans="1:16">
      <c r="A3888">
        <v>405494</v>
      </c>
      <c r="B3888" s="6" t="s">
        <v>54</v>
      </c>
      <c r="C3888">
        <v>36</v>
      </c>
      <c r="D3888" s="3" t="s">
        <v>4425</v>
      </c>
      <c r="E3888" t="s">
        <v>10053</v>
      </c>
      <c r="F3888" t="s">
        <v>10054</v>
      </c>
      <c r="G3888" t="s">
        <v>28</v>
      </c>
      <c r="H3888" s="182">
        <v>0</v>
      </c>
      <c r="I3888" s="3">
        <v>0</v>
      </c>
      <c r="J3888" s="3">
        <v>0</v>
      </c>
      <c r="K3888" s="3" t="s">
        <v>18</v>
      </c>
      <c r="L3888">
        <v>381572</v>
      </c>
      <c r="M3888" t="s">
        <v>10055</v>
      </c>
      <c r="O3888" t="s">
        <v>9876</v>
      </c>
      <c r="P3888" s="3" t="s">
        <v>19</v>
      </c>
    </row>
    <row r="3889" spans="1:18">
      <c r="A3889">
        <v>405495</v>
      </c>
      <c r="B3889" s="6" t="s">
        <v>54</v>
      </c>
      <c r="C3889">
        <v>36</v>
      </c>
      <c r="D3889" s="3" t="s">
        <v>4425</v>
      </c>
      <c r="E3889" t="s">
        <v>10056</v>
      </c>
      <c r="F3889" t="s">
        <v>10057</v>
      </c>
      <c r="G3889" t="s">
        <v>28</v>
      </c>
      <c r="H3889" s="182">
        <v>0</v>
      </c>
      <c r="I3889" s="3">
        <v>0</v>
      </c>
      <c r="J3889" s="3">
        <v>0</v>
      </c>
      <c r="K3889" s="3" t="s">
        <v>18</v>
      </c>
      <c r="L3889">
        <v>292040</v>
      </c>
      <c r="M3889" t="s">
        <v>5612</v>
      </c>
      <c r="O3889" t="s">
        <v>9876</v>
      </c>
      <c r="P3889" s="3" t="s">
        <v>19</v>
      </c>
    </row>
    <row r="3890" spans="1:18">
      <c r="A3890">
        <v>405497</v>
      </c>
      <c r="B3890" s="6" t="s">
        <v>54</v>
      </c>
      <c r="C3890">
        <v>36</v>
      </c>
      <c r="D3890" s="3" t="s">
        <v>4425</v>
      </c>
      <c r="E3890" t="s">
        <v>10058</v>
      </c>
      <c r="F3890" t="s">
        <v>10059</v>
      </c>
      <c r="G3890" t="s">
        <v>28</v>
      </c>
      <c r="H3890" s="182">
        <v>0</v>
      </c>
      <c r="I3890" s="3">
        <v>0</v>
      </c>
      <c r="J3890" s="3">
        <v>0</v>
      </c>
      <c r="K3890" s="3" t="s">
        <v>18</v>
      </c>
      <c r="L3890">
        <v>478135</v>
      </c>
      <c r="M3890" t="s">
        <v>4657</v>
      </c>
      <c r="O3890" t="s">
        <v>9876</v>
      </c>
      <c r="P3890" s="3" t="s">
        <v>19</v>
      </c>
    </row>
    <row r="3891" spans="1:18">
      <c r="A3891">
        <v>405499</v>
      </c>
      <c r="B3891" s="6" t="s">
        <v>54</v>
      </c>
      <c r="C3891">
        <v>36</v>
      </c>
      <c r="D3891" s="3" t="s">
        <v>4425</v>
      </c>
      <c r="E3891" t="s">
        <v>10060</v>
      </c>
      <c r="F3891" t="s">
        <v>10061</v>
      </c>
      <c r="G3891" t="s">
        <v>28</v>
      </c>
      <c r="H3891" s="182">
        <v>0</v>
      </c>
      <c r="I3891" s="3">
        <v>0</v>
      </c>
      <c r="J3891" s="3">
        <v>0</v>
      </c>
      <c r="K3891" s="3" t="s">
        <v>18</v>
      </c>
      <c r="L3891">
        <v>480954</v>
      </c>
      <c r="M3891" t="s">
        <v>10062</v>
      </c>
      <c r="O3891" t="s">
        <v>9876</v>
      </c>
      <c r="P3891" s="3" t="s">
        <v>19</v>
      </c>
    </row>
    <row r="3892" spans="1:18">
      <c r="A3892">
        <v>405501</v>
      </c>
      <c r="B3892" s="6" t="s">
        <v>54</v>
      </c>
      <c r="C3892">
        <v>36</v>
      </c>
      <c r="D3892" s="3" t="s">
        <v>4425</v>
      </c>
      <c r="E3892" t="s">
        <v>10063</v>
      </c>
      <c r="F3892" t="s">
        <v>10064</v>
      </c>
      <c r="G3892" t="s">
        <v>28</v>
      </c>
      <c r="H3892" s="182">
        <v>0</v>
      </c>
      <c r="I3892" s="3">
        <v>0</v>
      </c>
      <c r="J3892" s="3">
        <v>0</v>
      </c>
      <c r="K3892" s="3" t="s">
        <v>18</v>
      </c>
      <c r="L3892">
        <v>443788</v>
      </c>
      <c r="M3892" t="s">
        <v>10065</v>
      </c>
      <c r="O3892" t="s">
        <v>4461</v>
      </c>
      <c r="P3892" s="3" t="s">
        <v>19</v>
      </c>
    </row>
    <row r="3893" spans="1:18">
      <c r="A3893" s="3">
        <v>405535</v>
      </c>
      <c r="B3893" s="197" t="s">
        <v>54</v>
      </c>
      <c r="C3893" s="3">
        <v>36</v>
      </c>
      <c r="D3893" s="3" t="s">
        <v>4425</v>
      </c>
      <c r="E3893" s="3" t="s">
        <v>10066</v>
      </c>
      <c r="F3893" s="3" t="s">
        <v>10067</v>
      </c>
      <c r="G3893" s="3" t="s">
        <v>28</v>
      </c>
      <c r="H3893" s="182">
        <v>0</v>
      </c>
      <c r="I3893" s="3">
        <v>0</v>
      </c>
      <c r="J3893" s="3">
        <v>0</v>
      </c>
      <c r="K3893" s="3" t="s">
        <v>18</v>
      </c>
      <c r="L3893" s="3">
        <v>428362</v>
      </c>
      <c r="M3893" s="3" t="s">
        <v>10068</v>
      </c>
      <c r="N3893" s="3"/>
      <c r="O3893" s="3" t="s">
        <v>4407</v>
      </c>
      <c r="P3893" s="3" t="s">
        <v>19</v>
      </c>
      <c r="Q3893" s="3"/>
      <c r="R3893" s="3"/>
    </row>
    <row r="3894" spans="1:18">
      <c r="A3894">
        <v>405534</v>
      </c>
      <c r="B3894" s="6" t="s">
        <v>54</v>
      </c>
      <c r="C3894">
        <v>36</v>
      </c>
      <c r="D3894" s="3" t="s">
        <v>4425</v>
      </c>
      <c r="E3894" t="s">
        <v>10069</v>
      </c>
      <c r="F3894" t="s">
        <v>10070</v>
      </c>
      <c r="G3894" s="3" t="s">
        <v>28</v>
      </c>
      <c r="H3894" s="182">
        <v>0</v>
      </c>
      <c r="I3894" s="3">
        <v>0</v>
      </c>
      <c r="J3894" s="3">
        <v>0.16666666666666666</v>
      </c>
      <c r="K3894" s="3" t="s">
        <v>26</v>
      </c>
      <c r="L3894">
        <v>437368</v>
      </c>
      <c r="M3894" t="s">
        <v>10071</v>
      </c>
      <c r="O3894" t="s">
        <v>4450</v>
      </c>
      <c r="P3894" s="3" t="s">
        <v>19</v>
      </c>
    </row>
    <row r="3895" spans="1:18">
      <c r="A3895">
        <v>405543</v>
      </c>
      <c r="B3895" s="6" t="s">
        <v>54</v>
      </c>
      <c r="C3895">
        <v>9</v>
      </c>
      <c r="D3895" t="s">
        <v>55</v>
      </c>
      <c r="E3895" t="s">
        <v>10072</v>
      </c>
      <c r="F3895" t="s">
        <v>10073</v>
      </c>
      <c r="G3895" t="s">
        <v>88</v>
      </c>
      <c r="H3895" s="182">
        <v>0</v>
      </c>
      <c r="I3895" s="3">
        <v>10</v>
      </c>
      <c r="J3895" s="3">
        <v>2.5</v>
      </c>
      <c r="K3895" s="3" t="s">
        <v>26</v>
      </c>
      <c r="L3895">
        <v>268394</v>
      </c>
      <c r="M3895" t="s">
        <v>7827</v>
      </c>
      <c r="O3895" t="s">
        <v>90</v>
      </c>
      <c r="P3895" s="3" t="s">
        <v>19</v>
      </c>
    </row>
    <row r="3896" spans="1:18" ht="105">
      <c r="A3896">
        <v>405185</v>
      </c>
      <c r="B3896" s="6" t="s">
        <v>54</v>
      </c>
      <c r="C3896">
        <v>36</v>
      </c>
      <c r="D3896" s="3" t="s">
        <v>4425</v>
      </c>
      <c r="E3896" t="s">
        <v>10074</v>
      </c>
      <c r="F3896" s="147" t="s">
        <v>10075</v>
      </c>
      <c r="G3896" s="3" t="s">
        <v>28</v>
      </c>
      <c r="H3896" s="182">
        <v>636.94875000000002</v>
      </c>
      <c r="I3896" s="3">
        <v>0.33333333333333331</v>
      </c>
      <c r="J3896" s="3">
        <v>0.33333333333333331</v>
      </c>
      <c r="K3896" s="3" t="s">
        <v>26</v>
      </c>
      <c r="L3896">
        <v>437397</v>
      </c>
      <c r="M3896" t="s">
        <v>10076</v>
      </c>
      <c r="O3896" t="s">
        <v>4951</v>
      </c>
      <c r="P3896" s="3" t="s">
        <v>19</v>
      </c>
    </row>
    <row r="3897" spans="1:18" ht="45">
      <c r="A3897">
        <v>405561</v>
      </c>
      <c r="B3897" s="6" t="s">
        <v>54</v>
      </c>
      <c r="C3897">
        <v>11</v>
      </c>
      <c r="D3897" t="s">
        <v>4061</v>
      </c>
      <c r="E3897" t="s">
        <v>10077</v>
      </c>
      <c r="F3897" s="147" t="s">
        <v>10078</v>
      </c>
      <c r="G3897" t="s">
        <v>96</v>
      </c>
      <c r="H3897" s="182">
        <v>0</v>
      </c>
      <c r="I3897" s="3">
        <v>0</v>
      </c>
      <c r="J3897" s="3">
        <v>0</v>
      </c>
      <c r="K3897" s="3" t="s">
        <v>18</v>
      </c>
      <c r="L3897">
        <v>619658</v>
      </c>
      <c r="M3897" t="s">
        <v>10079</v>
      </c>
      <c r="O3897" t="s">
        <v>8881</v>
      </c>
      <c r="P3897" s="3" t="s">
        <v>19</v>
      </c>
    </row>
    <row r="3898" spans="1:18" ht="45">
      <c r="A3898">
        <v>405563</v>
      </c>
      <c r="B3898" s="6" t="s">
        <v>54</v>
      </c>
      <c r="C3898">
        <v>11</v>
      </c>
      <c r="D3898" t="s">
        <v>4061</v>
      </c>
      <c r="E3898" t="s">
        <v>10080</v>
      </c>
      <c r="F3898" s="147" t="s">
        <v>10081</v>
      </c>
      <c r="G3898" t="s">
        <v>96</v>
      </c>
      <c r="H3898" s="182">
        <v>0</v>
      </c>
      <c r="I3898" s="3">
        <v>0</v>
      </c>
      <c r="J3898" s="3">
        <v>0</v>
      </c>
      <c r="K3898" s="3" t="s">
        <v>18</v>
      </c>
      <c r="L3898">
        <v>416498</v>
      </c>
      <c r="M3898" t="s">
        <v>10082</v>
      </c>
      <c r="O3898" t="s">
        <v>8881</v>
      </c>
      <c r="P3898" s="3" t="s">
        <v>19</v>
      </c>
    </row>
    <row r="3899" spans="1:18" ht="60">
      <c r="A3899">
        <v>405565</v>
      </c>
      <c r="B3899" s="6" t="s">
        <v>54</v>
      </c>
      <c r="C3899">
        <v>11</v>
      </c>
      <c r="D3899" t="s">
        <v>4061</v>
      </c>
      <c r="E3899" t="s">
        <v>10083</v>
      </c>
      <c r="F3899" s="147" t="s">
        <v>10084</v>
      </c>
      <c r="G3899" t="s">
        <v>96</v>
      </c>
      <c r="H3899" s="182">
        <v>0</v>
      </c>
      <c r="I3899" s="3">
        <v>0</v>
      </c>
      <c r="J3899" s="3">
        <v>0</v>
      </c>
      <c r="K3899" s="3" t="s">
        <v>18</v>
      </c>
      <c r="L3899">
        <v>347288</v>
      </c>
      <c r="M3899" t="s">
        <v>10085</v>
      </c>
      <c r="O3899" t="s">
        <v>8881</v>
      </c>
      <c r="P3899" s="3" t="s">
        <v>19</v>
      </c>
    </row>
    <row r="3900" spans="1:18" ht="60">
      <c r="A3900">
        <v>405567</v>
      </c>
      <c r="B3900" s="6" t="s">
        <v>54</v>
      </c>
      <c r="C3900">
        <v>11</v>
      </c>
      <c r="D3900" t="s">
        <v>4061</v>
      </c>
      <c r="E3900" t="s">
        <v>10086</v>
      </c>
      <c r="F3900" s="147" t="s">
        <v>10087</v>
      </c>
      <c r="G3900" t="s">
        <v>96</v>
      </c>
      <c r="H3900" s="182">
        <v>0</v>
      </c>
      <c r="I3900" s="3">
        <v>0</v>
      </c>
      <c r="J3900" s="3">
        <v>0</v>
      </c>
      <c r="K3900" s="3" t="s">
        <v>18</v>
      </c>
      <c r="L3900">
        <v>336097</v>
      </c>
      <c r="M3900" t="s">
        <v>10088</v>
      </c>
      <c r="O3900" t="s">
        <v>8881</v>
      </c>
      <c r="P3900" s="3" t="s">
        <v>19</v>
      </c>
    </row>
    <row r="3901" spans="1:18" ht="60">
      <c r="A3901">
        <v>405569</v>
      </c>
      <c r="B3901" s="6" t="s">
        <v>54</v>
      </c>
      <c r="C3901">
        <v>11</v>
      </c>
      <c r="D3901" t="s">
        <v>4061</v>
      </c>
      <c r="E3901" t="s">
        <v>10089</v>
      </c>
      <c r="F3901" s="147" t="s">
        <v>10090</v>
      </c>
      <c r="G3901" t="s">
        <v>96</v>
      </c>
      <c r="H3901" s="182">
        <v>0</v>
      </c>
      <c r="I3901" s="3">
        <v>0</v>
      </c>
      <c r="J3901" s="3">
        <v>0</v>
      </c>
      <c r="K3901" s="3" t="s">
        <v>18</v>
      </c>
      <c r="L3901">
        <v>437406</v>
      </c>
      <c r="M3901" t="s">
        <v>9426</v>
      </c>
      <c r="O3901" t="s">
        <v>8881</v>
      </c>
      <c r="P3901" s="3" t="s">
        <v>19</v>
      </c>
    </row>
    <row r="3902" spans="1:18" ht="60">
      <c r="A3902">
        <v>405571</v>
      </c>
      <c r="B3902" s="6" t="s">
        <v>54</v>
      </c>
      <c r="C3902">
        <v>11</v>
      </c>
      <c r="D3902" t="s">
        <v>4061</v>
      </c>
      <c r="E3902" t="s">
        <v>10091</v>
      </c>
      <c r="F3902" s="147" t="s">
        <v>10092</v>
      </c>
      <c r="G3902" t="s">
        <v>96</v>
      </c>
      <c r="H3902" s="182">
        <v>0</v>
      </c>
      <c r="I3902" s="3">
        <v>0</v>
      </c>
      <c r="J3902" s="3">
        <v>0</v>
      </c>
      <c r="K3902" s="3" t="s">
        <v>18</v>
      </c>
      <c r="L3902">
        <v>376391</v>
      </c>
      <c r="M3902" t="s">
        <v>10093</v>
      </c>
      <c r="O3902" t="s">
        <v>8881</v>
      </c>
      <c r="P3902" s="3" t="s">
        <v>19</v>
      </c>
    </row>
    <row r="3903" spans="1:18" ht="60">
      <c r="A3903">
        <v>405573</v>
      </c>
      <c r="B3903" s="6" t="s">
        <v>54</v>
      </c>
      <c r="C3903">
        <v>11</v>
      </c>
      <c r="D3903" t="s">
        <v>4061</v>
      </c>
      <c r="E3903" t="s">
        <v>10094</v>
      </c>
      <c r="F3903" s="147" t="s">
        <v>10095</v>
      </c>
      <c r="G3903" t="s">
        <v>96</v>
      </c>
      <c r="H3903" s="182">
        <v>0</v>
      </c>
      <c r="I3903" s="3">
        <v>0</v>
      </c>
      <c r="J3903" s="3">
        <v>0</v>
      </c>
      <c r="K3903" s="3" t="s">
        <v>18</v>
      </c>
      <c r="L3903">
        <v>437406</v>
      </c>
      <c r="M3903" t="s">
        <v>10096</v>
      </c>
      <c r="O3903" t="s">
        <v>8881</v>
      </c>
      <c r="P3903" s="3" t="s">
        <v>19</v>
      </c>
    </row>
    <row r="3904" spans="1:18" ht="60">
      <c r="A3904">
        <v>405574</v>
      </c>
      <c r="B3904" s="6" t="s">
        <v>54</v>
      </c>
      <c r="C3904">
        <v>11</v>
      </c>
      <c r="D3904" t="s">
        <v>4061</v>
      </c>
      <c r="E3904" t="s">
        <v>10097</v>
      </c>
      <c r="F3904" s="147" t="s">
        <v>10098</v>
      </c>
      <c r="G3904" t="s">
        <v>96</v>
      </c>
      <c r="H3904" s="182">
        <v>0</v>
      </c>
      <c r="I3904" s="3">
        <v>0</v>
      </c>
      <c r="J3904" s="3">
        <v>0</v>
      </c>
      <c r="K3904" s="3" t="s">
        <v>18</v>
      </c>
      <c r="L3904">
        <v>452385</v>
      </c>
      <c r="M3904" t="s">
        <v>10099</v>
      </c>
      <c r="O3904" t="s">
        <v>8881</v>
      </c>
      <c r="P3904" s="3" t="s">
        <v>19</v>
      </c>
    </row>
    <row r="3905" spans="1:16" ht="60">
      <c r="A3905">
        <v>405575</v>
      </c>
      <c r="B3905" s="6" t="s">
        <v>54</v>
      </c>
      <c r="C3905">
        <v>11</v>
      </c>
      <c r="D3905" t="s">
        <v>4061</v>
      </c>
      <c r="E3905" t="s">
        <v>10100</v>
      </c>
      <c r="F3905" s="147" t="s">
        <v>10101</v>
      </c>
      <c r="G3905" t="s">
        <v>96</v>
      </c>
      <c r="H3905" s="182">
        <v>0</v>
      </c>
      <c r="I3905" s="3">
        <v>0</v>
      </c>
      <c r="J3905" s="3">
        <v>0</v>
      </c>
      <c r="K3905" s="3" t="s">
        <v>18</v>
      </c>
      <c r="L3905">
        <v>379056</v>
      </c>
      <c r="M3905" t="s">
        <v>10102</v>
      </c>
      <c r="O3905" t="s">
        <v>8881</v>
      </c>
      <c r="P3905" s="3" t="s">
        <v>19</v>
      </c>
    </row>
    <row r="3906" spans="1:16" ht="60">
      <c r="A3906">
        <v>405577</v>
      </c>
      <c r="B3906" s="6" t="s">
        <v>54</v>
      </c>
      <c r="C3906">
        <v>11</v>
      </c>
      <c r="D3906" t="s">
        <v>4061</v>
      </c>
      <c r="E3906" t="s">
        <v>10103</v>
      </c>
      <c r="F3906" s="147" t="s">
        <v>10104</v>
      </c>
      <c r="G3906" t="s">
        <v>96</v>
      </c>
      <c r="H3906" s="182">
        <v>0</v>
      </c>
      <c r="I3906" s="3">
        <v>0</v>
      </c>
      <c r="J3906" s="3">
        <v>0</v>
      </c>
      <c r="K3906" s="3" t="s">
        <v>18</v>
      </c>
      <c r="L3906">
        <v>378416</v>
      </c>
      <c r="M3906" t="s">
        <v>10105</v>
      </c>
      <c r="O3906" t="s">
        <v>8881</v>
      </c>
      <c r="P3906" s="3" t="s">
        <v>19</v>
      </c>
    </row>
    <row r="3907" spans="1:16" ht="60">
      <c r="A3907">
        <v>405579</v>
      </c>
      <c r="B3907" s="6" t="s">
        <v>54</v>
      </c>
      <c r="C3907">
        <v>11</v>
      </c>
      <c r="D3907" t="s">
        <v>4061</v>
      </c>
      <c r="E3907" t="s">
        <v>10106</v>
      </c>
      <c r="F3907" s="147" t="s">
        <v>10107</v>
      </c>
      <c r="G3907" t="s">
        <v>96</v>
      </c>
      <c r="H3907" s="182">
        <v>0</v>
      </c>
      <c r="I3907" s="3">
        <v>0</v>
      </c>
      <c r="J3907" s="3">
        <v>0</v>
      </c>
      <c r="K3907" s="3" t="s">
        <v>18</v>
      </c>
      <c r="L3907">
        <v>411477</v>
      </c>
      <c r="M3907" t="s">
        <v>10108</v>
      </c>
      <c r="O3907" t="s">
        <v>8881</v>
      </c>
      <c r="P3907" s="3" t="s">
        <v>19</v>
      </c>
    </row>
    <row r="3908" spans="1:16" ht="60">
      <c r="A3908">
        <v>405581</v>
      </c>
      <c r="B3908" s="6" t="s">
        <v>54</v>
      </c>
      <c r="C3908">
        <v>11</v>
      </c>
      <c r="D3908" t="s">
        <v>4061</v>
      </c>
      <c r="E3908" t="s">
        <v>10109</v>
      </c>
      <c r="F3908" s="147" t="s">
        <v>10110</v>
      </c>
      <c r="G3908" t="s">
        <v>96</v>
      </c>
      <c r="H3908" s="182">
        <v>0</v>
      </c>
      <c r="I3908" s="3">
        <v>0</v>
      </c>
      <c r="J3908" s="3">
        <v>0</v>
      </c>
      <c r="K3908" s="3" t="s">
        <v>18</v>
      </c>
      <c r="L3908">
        <v>437406</v>
      </c>
      <c r="M3908" t="s">
        <v>10111</v>
      </c>
      <c r="O3908" t="s">
        <v>8881</v>
      </c>
      <c r="P3908" s="3" t="s">
        <v>19</v>
      </c>
    </row>
    <row r="3909" spans="1:16" ht="60">
      <c r="A3909">
        <v>405580</v>
      </c>
      <c r="B3909" s="6" t="s">
        <v>54</v>
      </c>
      <c r="C3909">
        <v>11</v>
      </c>
      <c r="D3909" t="s">
        <v>4061</v>
      </c>
      <c r="E3909" t="s">
        <v>10112</v>
      </c>
      <c r="F3909" s="147" t="s">
        <v>10113</v>
      </c>
      <c r="G3909" t="s">
        <v>96</v>
      </c>
      <c r="H3909" s="182">
        <v>0</v>
      </c>
      <c r="I3909" s="3">
        <v>0</v>
      </c>
      <c r="J3909" s="3">
        <v>0</v>
      </c>
      <c r="K3909" s="3" t="s">
        <v>18</v>
      </c>
      <c r="L3909">
        <v>601871</v>
      </c>
      <c r="M3909" t="s">
        <v>10114</v>
      </c>
      <c r="O3909" t="s">
        <v>8881</v>
      </c>
      <c r="P3909" s="3" t="s">
        <v>19</v>
      </c>
    </row>
    <row r="3910" spans="1:16" ht="60">
      <c r="A3910">
        <v>405583</v>
      </c>
      <c r="B3910" s="6" t="s">
        <v>54</v>
      </c>
      <c r="C3910">
        <v>11</v>
      </c>
      <c r="D3910" t="s">
        <v>4061</v>
      </c>
      <c r="E3910" t="s">
        <v>10115</v>
      </c>
      <c r="F3910" s="147" t="s">
        <v>10116</v>
      </c>
      <c r="G3910" t="s">
        <v>96</v>
      </c>
      <c r="H3910" s="182">
        <v>0</v>
      </c>
      <c r="I3910" s="3">
        <v>0</v>
      </c>
      <c r="J3910" s="3">
        <v>0</v>
      </c>
      <c r="K3910" s="3" t="s">
        <v>18</v>
      </c>
      <c r="L3910">
        <v>432773</v>
      </c>
      <c r="M3910" t="s">
        <v>10117</v>
      </c>
      <c r="O3910" t="s">
        <v>8881</v>
      </c>
      <c r="P3910" s="3" t="s">
        <v>19</v>
      </c>
    </row>
    <row r="3911" spans="1:16" ht="60">
      <c r="A3911">
        <v>405585</v>
      </c>
      <c r="B3911" s="6" t="s">
        <v>54</v>
      </c>
      <c r="C3911">
        <v>11</v>
      </c>
      <c r="D3911" t="s">
        <v>4061</v>
      </c>
      <c r="E3911" t="s">
        <v>10118</v>
      </c>
      <c r="F3911" s="147" t="s">
        <v>10119</v>
      </c>
      <c r="G3911" t="s">
        <v>96</v>
      </c>
      <c r="H3911" s="182">
        <v>0</v>
      </c>
      <c r="I3911" s="3">
        <v>0</v>
      </c>
      <c r="J3911" s="3">
        <v>0</v>
      </c>
      <c r="K3911" s="3" t="s">
        <v>18</v>
      </c>
      <c r="L3911">
        <v>437406</v>
      </c>
      <c r="M3911" t="s">
        <v>10120</v>
      </c>
      <c r="O3911" t="s">
        <v>8881</v>
      </c>
      <c r="P3911" s="3" t="s">
        <v>19</v>
      </c>
    </row>
    <row r="3912" spans="1:16" ht="60">
      <c r="A3912">
        <v>405587</v>
      </c>
      <c r="B3912" s="6" t="s">
        <v>54</v>
      </c>
      <c r="C3912">
        <v>11</v>
      </c>
      <c r="D3912" t="s">
        <v>4061</v>
      </c>
      <c r="E3912" t="s">
        <v>10121</v>
      </c>
      <c r="F3912" s="147" t="s">
        <v>10122</v>
      </c>
      <c r="G3912" t="s">
        <v>96</v>
      </c>
      <c r="H3912" s="182">
        <v>0</v>
      </c>
      <c r="I3912" s="3">
        <v>0</v>
      </c>
      <c r="J3912" s="3">
        <v>0</v>
      </c>
      <c r="K3912" s="3" t="s">
        <v>18</v>
      </c>
      <c r="L3912">
        <v>606569</v>
      </c>
      <c r="M3912" t="s">
        <v>10123</v>
      </c>
      <c r="O3912" t="s">
        <v>8881</v>
      </c>
      <c r="P3912" s="3" t="s">
        <v>19</v>
      </c>
    </row>
    <row r="3913" spans="1:16" ht="60">
      <c r="A3913">
        <v>405589</v>
      </c>
      <c r="B3913" s="6" t="s">
        <v>54</v>
      </c>
      <c r="C3913">
        <v>11</v>
      </c>
      <c r="D3913" t="s">
        <v>4061</v>
      </c>
      <c r="E3913" t="s">
        <v>10124</v>
      </c>
      <c r="F3913" s="147" t="s">
        <v>10125</v>
      </c>
      <c r="G3913" t="s">
        <v>96</v>
      </c>
      <c r="H3913" s="182">
        <v>0</v>
      </c>
      <c r="I3913" s="3">
        <v>0</v>
      </c>
      <c r="J3913" s="3">
        <v>0</v>
      </c>
      <c r="K3913" s="3" t="s">
        <v>18</v>
      </c>
      <c r="L3913">
        <v>483549</v>
      </c>
      <c r="M3913" t="s">
        <v>10126</v>
      </c>
      <c r="O3913" t="s">
        <v>8881</v>
      </c>
      <c r="P3913" s="3" t="s">
        <v>19</v>
      </c>
    </row>
    <row r="3914" spans="1:16" ht="60">
      <c r="A3914">
        <v>405591</v>
      </c>
      <c r="B3914" s="6" t="s">
        <v>54</v>
      </c>
      <c r="C3914">
        <v>11</v>
      </c>
      <c r="D3914" t="s">
        <v>4061</v>
      </c>
      <c r="E3914" t="s">
        <v>10127</v>
      </c>
      <c r="F3914" s="147" t="s">
        <v>10128</v>
      </c>
      <c r="G3914" t="s">
        <v>96</v>
      </c>
      <c r="H3914" s="182">
        <v>0</v>
      </c>
      <c r="I3914" s="3">
        <v>0</v>
      </c>
      <c r="J3914" s="3">
        <v>0</v>
      </c>
      <c r="K3914" s="3" t="s">
        <v>18</v>
      </c>
      <c r="L3914">
        <v>413927</v>
      </c>
      <c r="M3914" t="s">
        <v>10129</v>
      </c>
      <c r="O3914" t="s">
        <v>8881</v>
      </c>
      <c r="P3914" s="3" t="s">
        <v>19</v>
      </c>
    </row>
    <row r="3915" spans="1:16" ht="60">
      <c r="A3915">
        <v>405588</v>
      </c>
      <c r="B3915" s="6" t="s">
        <v>54</v>
      </c>
      <c r="C3915">
        <v>11</v>
      </c>
      <c r="D3915" t="s">
        <v>4061</v>
      </c>
      <c r="E3915" t="s">
        <v>10130</v>
      </c>
      <c r="F3915" s="147" t="s">
        <v>10131</v>
      </c>
      <c r="G3915" t="s">
        <v>96</v>
      </c>
      <c r="H3915" s="182">
        <v>0</v>
      </c>
      <c r="I3915" s="3">
        <v>0</v>
      </c>
      <c r="J3915" s="3">
        <v>0</v>
      </c>
      <c r="K3915" s="3" t="s">
        <v>18</v>
      </c>
      <c r="L3915">
        <v>437406</v>
      </c>
      <c r="M3915" t="s">
        <v>10132</v>
      </c>
      <c r="O3915" t="s">
        <v>8881</v>
      </c>
      <c r="P3915" s="3" t="s">
        <v>19</v>
      </c>
    </row>
    <row r="3916" spans="1:16" ht="45">
      <c r="A3916">
        <v>405593</v>
      </c>
      <c r="B3916" s="6" t="s">
        <v>54</v>
      </c>
      <c r="C3916">
        <v>11</v>
      </c>
      <c r="D3916" t="s">
        <v>4061</v>
      </c>
      <c r="E3916" t="s">
        <v>10133</v>
      </c>
      <c r="F3916" s="147" t="s">
        <v>10134</v>
      </c>
      <c r="G3916" t="s">
        <v>96</v>
      </c>
      <c r="H3916" s="182">
        <v>0</v>
      </c>
      <c r="I3916" s="3">
        <v>0</v>
      </c>
      <c r="J3916" s="3">
        <v>0</v>
      </c>
      <c r="K3916" s="3" t="s">
        <v>18</v>
      </c>
      <c r="L3916">
        <v>410805</v>
      </c>
      <c r="M3916" t="s">
        <v>10135</v>
      </c>
      <c r="O3916" t="s">
        <v>8881</v>
      </c>
      <c r="P3916" s="3" t="s">
        <v>19</v>
      </c>
    </row>
    <row r="3917" spans="1:16" ht="60">
      <c r="A3917">
        <v>405595</v>
      </c>
      <c r="B3917" s="6" t="s">
        <v>54</v>
      </c>
      <c r="C3917">
        <v>11</v>
      </c>
      <c r="D3917" t="s">
        <v>4061</v>
      </c>
      <c r="E3917" t="s">
        <v>10136</v>
      </c>
      <c r="F3917" s="147" t="s">
        <v>10137</v>
      </c>
      <c r="G3917" t="s">
        <v>96</v>
      </c>
      <c r="H3917" s="182">
        <v>0</v>
      </c>
      <c r="I3917" s="3">
        <v>0</v>
      </c>
      <c r="J3917" s="3">
        <v>0</v>
      </c>
      <c r="K3917" s="3" t="s">
        <v>18</v>
      </c>
      <c r="L3917">
        <v>437406</v>
      </c>
      <c r="M3917" t="s">
        <v>10135</v>
      </c>
      <c r="O3917" t="s">
        <v>8881</v>
      </c>
      <c r="P3917" s="3" t="s">
        <v>19</v>
      </c>
    </row>
    <row r="3918" spans="1:16" ht="60">
      <c r="A3918">
        <v>405596</v>
      </c>
      <c r="B3918" s="6" t="s">
        <v>54</v>
      </c>
      <c r="C3918">
        <v>11</v>
      </c>
      <c r="D3918" t="s">
        <v>4061</v>
      </c>
      <c r="E3918" t="s">
        <v>10138</v>
      </c>
      <c r="F3918" s="147" t="s">
        <v>10139</v>
      </c>
      <c r="G3918" t="s">
        <v>96</v>
      </c>
      <c r="H3918" s="182">
        <v>0</v>
      </c>
      <c r="I3918" s="3">
        <v>0</v>
      </c>
      <c r="J3918" s="3">
        <v>0</v>
      </c>
      <c r="K3918" s="3" t="s">
        <v>18</v>
      </c>
      <c r="L3918">
        <v>437406</v>
      </c>
      <c r="M3918" t="s">
        <v>10140</v>
      </c>
      <c r="O3918" t="s">
        <v>8881</v>
      </c>
      <c r="P3918" s="3" t="s">
        <v>19</v>
      </c>
    </row>
    <row r="3919" spans="1:16" ht="60">
      <c r="A3919">
        <v>405597</v>
      </c>
      <c r="B3919" s="6" t="s">
        <v>54</v>
      </c>
      <c r="C3919">
        <v>11</v>
      </c>
      <c r="D3919" t="s">
        <v>4061</v>
      </c>
      <c r="E3919" t="s">
        <v>10141</v>
      </c>
      <c r="F3919" s="147" t="s">
        <v>10142</v>
      </c>
      <c r="G3919" t="s">
        <v>96</v>
      </c>
      <c r="H3919" s="182">
        <v>0</v>
      </c>
      <c r="I3919" s="3">
        <v>0</v>
      </c>
      <c r="J3919" s="3">
        <v>0</v>
      </c>
      <c r="K3919" s="3" t="s">
        <v>18</v>
      </c>
      <c r="L3919">
        <v>404955</v>
      </c>
      <c r="M3919" t="s">
        <v>10143</v>
      </c>
      <c r="O3919" t="s">
        <v>8881</v>
      </c>
      <c r="P3919" s="3" t="s">
        <v>19</v>
      </c>
    </row>
    <row r="3920" spans="1:16" ht="60">
      <c r="A3920">
        <v>405599</v>
      </c>
      <c r="B3920" s="6" t="s">
        <v>54</v>
      </c>
      <c r="C3920">
        <v>11</v>
      </c>
      <c r="D3920" t="s">
        <v>4061</v>
      </c>
      <c r="E3920" t="s">
        <v>10144</v>
      </c>
      <c r="F3920" s="147" t="s">
        <v>10145</v>
      </c>
      <c r="G3920" t="s">
        <v>96</v>
      </c>
      <c r="H3920" s="182">
        <v>0</v>
      </c>
      <c r="I3920" s="3">
        <v>0</v>
      </c>
      <c r="J3920" s="3">
        <v>0</v>
      </c>
      <c r="K3920" s="3" t="s">
        <v>18</v>
      </c>
      <c r="L3920">
        <v>347288</v>
      </c>
      <c r="M3920" t="s">
        <v>10085</v>
      </c>
      <c r="O3920" t="s">
        <v>8881</v>
      </c>
      <c r="P3920" s="3" t="s">
        <v>19</v>
      </c>
    </row>
    <row r="3921" spans="1:18" ht="60">
      <c r="A3921">
        <v>405601</v>
      </c>
      <c r="B3921" s="6" t="s">
        <v>54</v>
      </c>
      <c r="C3921">
        <v>11</v>
      </c>
      <c r="D3921" t="s">
        <v>4061</v>
      </c>
      <c r="E3921" t="s">
        <v>10146</v>
      </c>
      <c r="F3921" s="147" t="s">
        <v>10147</v>
      </c>
      <c r="G3921" t="s">
        <v>96</v>
      </c>
      <c r="H3921" s="182">
        <v>0</v>
      </c>
      <c r="I3921" s="3">
        <v>0</v>
      </c>
      <c r="J3921" s="3">
        <v>0</v>
      </c>
      <c r="K3921" s="3" t="s">
        <v>18</v>
      </c>
      <c r="L3921">
        <v>347288</v>
      </c>
      <c r="M3921" t="s">
        <v>10148</v>
      </c>
      <c r="O3921" t="s">
        <v>8881</v>
      </c>
      <c r="P3921" s="3" t="s">
        <v>19</v>
      </c>
    </row>
    <row r="3922" spans="1:18" ht="60">
      <c r="A3922">
        <v>405603</v>
      </c>
      <c r="B3922" s="6" t="s">
        <v>54</v>
      </c>
      <c r="C3922">
        <v>11</v>
      </c>
      <c r="D3922" t="s">
        <v>4061</v>
      </c>
      <c r="E3922" t="s">
        <v>10149</v>
      </c>
      <c r="F3922" s="147" t="s">
        <v>10150</v>
      </c>
      <c r="G3922" t="s">
        <v>96</v>
      </c>
      <c r="H3922" s="182">
        <v>0</v>
      </c>
      <c r="I3922" s="3">
        <v>0</v>
      </c>
      <c r="J3922" s="3">
        <v>0</v>
      </c>
      <c r="K3922" s="3" t="s">
        <v>18</v>
      </c>
      <c r="L3922">
        <v>351827</v>
      </c>
      <c r="M3922" t="s">
        <v>10151</v>
      </c>
      <c r="O3922" t="s">
        <v>8881</v>
      </c>
      <c r="P3922" s="3" t="s">
        <v>19</v>
      </c>
    </row>
    <row r="3923" spans="1:18" ht="60">
      <c r="A3923">
        <v>405600</v>
      </c>
      <c r="B3923" s="6" t="s">
        <v>54</v>
      </c>
      <c r="C3923">
        <v>11</v>
      </c>
      <c r="D3923" t="s">
        <v>4061</v>
      </c>
      <c r="E3923" t="s">
        <v>10152</v>
      </c>
      <c r="F3923" s="147" t="s">
        <v>10153</v>
      </c>
      <c r="G3923" t="s">
        <v>96</v>
      </c>
      <c r="H3923" s="182">
        <v>0</v>
      </c>
      <c r="I3923" s="3">
        <v>0</v>
      </c>
      <c r="J3923" s="3">
        <v>0</v>
      </c>
      <c r="K3923" s="3" t="s">
        <v>18</v>
      </c>
      <c r="L3923">
        <v>351827</v>
      </c>
      <c r="M3923" t="s">
        <v>10154</v>
      </c>
      <c r="O3923" t="s">
        <v>8881</v>
      </c>
      <c r="P3923" s="3" t="s">
        <v>19</v>
      </c>
    </row>
    <row r="3924" spans="1:18" ht="60">
      <c r="A3924">
        <v>405605</v>
      </c>
      <c r="B3924" s="6" t="s">
        <v>54</v>
      </c>
      <c r="C3924">
        <v>11</v>
      </c>
      <c r="D3924" t="s">
        <v>4061</v>
      </c>
      <c r="E3924" t="s">
        <v>10155</v>
      </c>
      <c r="F3924" s="147" t="s">
        <v>10156</v>
      </c>
      <c r="G3924" t="s">
        <v>96</v>
      </c>
      <c r="H3924" s="182">
        <v>0</v>
      </c>
      <c r="I3924" s="3">
        <v>0</v>
      </c>
      <c r="J3924" s="3">
        <v>0</v>
      </c>
      <c r="K3924" s="3" t="s">
        <v>18</v>
      </c>
      <c r="L3924">
        <v>604119</v>
      </c>
      <c r="M3924" t="s">
        <v>10157</v>
      </c>
      <c r="O3924" t="s">
        <v>8881</v>
      </c>
      <c r="P3924" s="3" t="s">
        <v>19</v>
      </c>
    </row>
    <row r="3925" spans="1:18" ht="60">
      <c r="A3925">
        <v>405607</v>
      </c>
      <c r="B3925" s="6" t="s">
        <v>54</v>
      </c>
      <c r="C3925">
        <v>11</v>
      </c>
      <c r="D3925" t="s">
        <v>4061</v>
      </c>
      <c r="E3925" t="s">
        <v>10158</v>
      </c>
      <c r="F3925" s="147" t="s">
        <v>10159</v>
      </c>
      <c r="G3925" t="s">
        <v>96</v>
      </c>
      <c r="H3925" s="182">
        <v>0</v>
      </c>
      <c r="I3925" s="3">
        <v>0</v>
      </c>
      <c r="J3925" s="3">
        <v>0</v>
      </c>
      <c r="K3925" s="3" t="s">
        <v>18</v>
      </c>
      <c r="L3925">
        <v>378789</v>
      </c>
      <c r="M3925" t="s">
        <v>10160</v>
      </c>
      <c r="O3925" t="s">
        <v>8881</v>
      </c>
      <c r="P3925" s="3" t="s">
        <v>19</v>
      </c>
    </row>
    <row r="3926" spans="1:18" ht="60">
      <c r="A3926">
        <v>405609</v>
      </c>
      <c r="B3926" s="6" t="s">
        <v>54</v>
      </c>
      <c r="C3926">
        <v>11</v>
      </c>
      <c r="D3926" t="s">
        <v>4061</v>
      </c>
      <c r="E3926" t="s">
        <v>10161</v>
      </c>
      <c r="F3926" s="147" t="s">
        <v>10162</v>
      </c>
      <c r="G3926" t="s">
        <v>96</v>
      </c>
      <c r="H3926" s="182">
        <v>0</v>
      </c>
      <c r="I3926" s="3">
        <v>0</v>
      </c>
      <c r="J3926" s="3">
        <v>0</v>
      </c>
      <c r="K3926" s="3" t="s">
        <v>18</v>
      </c>
      <c r="L3926">
        <v>378943</v>
      </c>
      <c r="M3926" t="s">
        <v>10163</v>
      </c>
      <c r="O3926" t="s">
        <v>8881</v>
      </c>
      <c r="P3926" s="3" t="s">
        <v>19</v>
      </c>
    </row>
    <row r="3927" spans="1:18" ht="60">
      <c r="A3927">
        <v>405610</v>
      </c>
      <c r="B3927" s="6" t="s">
        <v>54</v>
      </c>
      <c r="C3927">
        <v>11</v>
      </c>
      <c r="D3927" t="s">
        <v>4061</v>
      </c>
      <c r="E3927" t="s">
        <v>10164</v>
      </c>
      <c r="F3927" s="147" t="s">
        <v>10165</v>
      </c>
      <c r="G3927" t="s">
        <v>96</v>
      </c>
      <c r="H3927" s="182">
        <v>0</v>
      </c>
      <c r="I3927" s="3">
        <v>0</v>
      </c>
      <c r="J3927" s="3">
        <v>0</v>
      </c>
      <c r="K3927" s="3" t="s">
        <v>18</v>
      </c>
      <c r="L3927">
        <v>437406</v>
      </c>
      <c r="M3927" t="s">
        <v>10166</v>
      </c>
      <c r="O3927" t="s">
        <v>8881</v>
      </c>
      <c r="P3927" s="3" t="s">
        <v>19</v>
      </c>
    </row>
    <row r="3928" spans="1:18" ht="60">
      <c r="A3928">
        <v>405611</v>
      </c>
      <c r="B3928" s="6" t="s">
        <v>54</v>
      </c>
      <c r="C3928">
        <v>11</v>
      </c>
      <c r="D3928" t="s">
        <v>4061</v>
      </c>
      <c r="E3928" t="s">
        <v>10167</v>
      </c>
      <c r="F3928" s="147" t="s">
        <v>10168</v>
      </c>
      <c r="G3928" t="s">
        <v>96</v>
      </c>
      <c r="H3928" s="182">
        <v>0</v>
      </c>
      <c r="I3928" s="3">
        <v>0</v>
      </c>
      <c r="J3928" s="3">
        <v>0</v>
      </c>
      <c r="K3928" s="3" t="s">
        <v>18</v>
      </c>
      <c r="L3928">
        <v>437406</v>
      </c>
      <c r="M3928" t="s">
        <v>10169</v>
      </c>
      <c r="O3928" t="s">
        <v>8881</v>
      </c>
      <c r="P3928" s="3" t="s">
        <v>19</v>
      </c>
    </row>
    <row r="3929" spans="1:18" ht="60">
      <c r="A3929">
        <v>405613</v>
      </c>
      <c r="B3929" s="6" t="s">
        <v>54</v>
      </c>
      <c r="C3929">
        <v>11</v>
      </c>
      <c r="D3929" t="s">
        <v>4061</v>
      </c>
      <c r="E3929" t="s">
        <v>10170</v>
      </c>
      <c r="F3929" s="147" t="s">
        <v>10171</v>
      </c>
      <c r="G3929" t="s">
        <v>96</v>
      </c>
      <c r="H3929" s="182">
        <v>0</v>
      </c>
      <c r="I3929" s="3">
        <v>0</v>
      </c>
      <c r="J3929" s="3">
        <v>0</v>
      </c>
      <c r="K3929" s="3" t="s">
        <v>18</v>
      </c>
      <c r="L3929">
        <v>437406</v>
      </c>
      <c r="M3929" t="s">
        <v>10172</v>
      </c>
      <c r="O3929" t="s">
        <v>8881</v>
      </c>
      <c r="P3929" s="3" t="s">
        <v>19</v>
      </c>
    </row>
    <row r="3930" spans="1:18" ht="60">
      <c r="A3930">
        <v>405615</v>
      </c>
      <c r="B3930" s="6" t="s">
        <v>54</v>
      </c>
      <c r="C3930">
        <v>11</v>
      </c>
      <c r="D3930" t="s">
        <v>4061</v>
      </c>
      <c r="E3930" t="s">
        <v>10173</v>
      </c>
      <c r="F3930" s="147" t="s">
        <v>10174</v>
      </c>
      <c r="G3930" t="s">
        <v>96</v>
      </c>
      <c r="H3930" s="182">
        <v>0</v>
      </c>
      <c r="I3930" s="3">
        <v>0</v>
      </c>
      <c r="J3930" s="3">
        <v>0</v>
      </c>
      <c r="K3930" s="3" t="s">
        <v>18</v>
      </c>
      <c r="L3930">
        <v>437406</v>
      </c>
      <c r="M3930" t="s">
        <v>10175</v>
      </c>
      <c r="O3930" t="s">
        <v>8881</v>
      </c>
      <c r="P3930" s="3" t="s">
        <v>19</v>
      </c>
    </row>
    <row r="3931" spans="1:18" ht="30">
      <c r="A3931" s="166">
        <v>405625</v>
      </c>
      <c r="B3931" s="190" t="s">
        <v>54</v>
      </c>
      <c r="C3931" s="166">
        <v>36</v>
      </c>
      <c r="D3931" s="3" t="s">
        <v>4425</v>
      </c>
      <c r="E3931" s="3" t="s">
        <v>10176</v>
      </c>
      <c r="F3931" s="156" t="s">
        <v>10177</v>
      </c>
      <c r="G3931" s="166" t="s">
        <v>28</v>
      </c>
      <c r="H3931" s="182">
        <v>0</v>
      </c>
      <c r="I3931" s="3">
        <v>0</v>
      </c>
      <c r="J3931" s="3">
        <v>0</v>
      </c>
      <c r="K3931" s="3" t="s">
        <v>18</v>
      </c>
      <c r="L3931" s="167">
        <v>416626</v>
      </c>
      <c r="M3931" s="167" t="s">
        <v>6111</v>
      </c>
      <c r="N3931" s="3">
        <v>39</v>
      </c>
      <c r="O3931" s="3" t="s">
        <v>4450</v>
      </c>
      <c r="P3931" s="3" t="s">
        <v>19</v>
      </c>
      <c r="Q3931" s="3"/>
      <c r="R3931" s="3"/>
    </row>
    <row r="3932" spans="1:18" ht="30">
      <c r="A3932">
        <v>405631</v>
      </c>
      <c r="B3932" s="190" t="s">
        <v>54</v>
      </c>
      <c r="C3932">
        <v>9</v>
      </c>
      <c r="D3932" t="s">
        <v>55</v>
      </c>
      <c r="E3932" t="s">
        <v>10178</v>
      </c>
      <c r="F3932" t="s">
        <v>10179</v>
      </c>
      <c r="G3932" s="147" t="s">
        <v>79</v>
      </c>
      <c r="H3932" s="182">
        <v>0</v>
      </c>
      <c r="I3932" s="3">
        <v>26.666666666666668</v>
      </c>
      <c r="J3932" s="3">
        <v>11.583333333333334</v>
      </c>
      <c r="K3932" s="3" t="s">
        <v>26</v>
      </c>
      <c r="L3932">
        <v>305727</v>
      </c>
      <c r="M3932" t="s">
        <v>10180</v>
      </c>
      <c r="O3932" t="s">
        <v>1447</v>
      </c>
      <c r="P3932" s="3" t="s">
        <v>19</v>
      </c>
    </row>
    <row r="3933" spans="1:18" ht="165">
      <c r="A3933">
        <v>405637</v>
      </c>
      <c r="B3933" s="6" t="s">
        <v>54</v>
      </c>
      <c r="C3933">
        <v>36</v>
      </c>
      <c r="D3933" s="3" t="s">
        <v>4425</v>
      </c>
      <c r="E3933" t="s">
        <v>10181</v>
      </c>
      <c r="F3933" s="147" t="s">
        <v>10182</v>
      </c>
      <c r="G3933" t="s">
        <v>28</v>
      </c>
      <c r="H3933" s="182">
        <v>0</v>
      </c>
      <c r="I3933" s="3">
        <v>0</v>
      </c>
      <c r="J3933" s="3">
        <v>0</v>
      </c>
      <c r="K3933" s="3" t="s">
        <v>18</v>
      </c>
      <c r="L3933">
        <v>435897</v>
      </c>
      <c r="M3933" t="s">
        <v>10183</v>
      </c>
      <c r="N3933" t="s">
        <v>54</v>
      </c>
      <c r="O3933" s="3" t="s">
        <v>6848</v>
      </c>
      <c r="P3933" s="3" t="s">
        <v>19</v>
      </c>
    </row>
    <row r="3934" spans="1:18" ht="195">
      <c r="A3934">
        <v>405639</v>
      </c>
      <c r="B3934" s="6" t="s">
        <v>54</v>
      </c>
      <c r="C3934">
        <v>36</v>
      </c>
      <c r="D3934" s="3" t="s">
        <v>4425</v>
      </c>
      <c r="E3934" t="s">
        <v>10184</v>
      </c>
      <c r="F3934" s="147" t="s">
        <v>10185</v>
      </c>
      <c r="G3934" t="s">
        <v>28</v>
      </c>
      <c r="H3934" s="182">
        <v>0</v>
      </c>
      <c r="I3934" s="3">
        <v>0</v>
      </c>
      <c r="J3934" s="3">
        <v>0</v>
      </c>
      <c r="K3934" s="3" t="s">
        <v>18</v>
      </c>
      <c r="L3934">
        <v>435897</v>
      </c>
      <c r="M3934" t="s">
        <v>10186</v>
      </c>
      <c r="N3934" t="s">
        <v>54</v>
      </c>
      <c r="O3934" s="3" t="s">
        <v>6848</v>
      </c>
      <c r="P3934" s="3" t="s">
        <v>19</v>
      </c>
    </row>
    <row r="3935" spans="1:18" ht="45">
      <c r="A3935">
        <v>405641</v>
      </c>
      <c r="B3935" s="6" t="s">
        <v>54</v>
      </c>
      <c r="C3935">
        <v>36</v>
      </c>
      <c r="D3935" s="3" t="s">
        <v>4425</v>
      </c>
      <c r="E3935" t="s">
        <v>10187</v>
      </c>
      <c r="F3935" s="147" t="s">
        <v>10188</v>
      </c>
      <c r="G3935" t="s">
        <v>28</v>
      </c>
      <c r="H3935" s="182">
        <v>0</v>
      </c>
      <c r="I3935" s="3">
        <v>283.33333333333331</v>
      </c>
      <c r="J3935" s="3">
        <v>79.166666666666671</v>
      </c>
      <c r="K3935" s="3" t="s">
        <v>26</v>
      </c>
      <c r="L3935">
        <v>435591</v>
      </c>
      <c r="M3935" t="s">
        <v>10189</v>
      </c>
      <c r="N3935">
        <v>39</v>
      </c>
      <c r="O3935" t="s">
        <v>3156</v>
      </c>
      <c r="P3935" s="3" t="s">
        <v>19</v>
      </c>
    </row>
    <row r="3936" spans="1:18" ht="30">
      <c r="A3936">
        <v>405643</v>
      </c>
      <c r="B3936" s="6" t="s">
        <v>54</v>
      </c>
      <c r="C3936">
        <v>11</v>
      </c>
      <c r="D3936" t="s">
        <v>4061</v>
      </c>
      <c r="E3936" t="s">
        <v>10190</v>
      </c>
      <c r="F3936" s="147" t="s">
        <v>10191</v>
      </c>
      <c r="G3936" t="s">
        <v>71</v>
      </c>
      <c r="H3936" s="182">
        <v>0</v>
      </c>
      <c r="I3936" s="3">
        <v>0</v>
      </c>
      <c r="J3936" s="3">
        <v>0</v>
      </c>
      <c r="K3936" s="3" t="s">
        <v>18</v>
      </c>
      <c r="L3936">
        <v>365318</v>
      </c>
      <c r="M3936" t="s">
        <v>10192</v>
      </c>
      <c r="O3936" t="s">
        <v>8881</v>
      </c>
      <c r="P3936" s="3" t="s">
        <v>19</v>
      </c>
    </row>
    <row r="3937" spans="1:16" ht="30">
      <c r="A3937">
        <v>405645</v>
      </c>
      <c r="B3937" s="6" t="s">
        <v>54</v>
      </c>
      <c r="C3937">
        <v>11</v>
      </c>
      <c r="D3937" t="s">
        <v>4061</v>
      </c>
      <c r="E3937" t="s">
        <v>10193</v>
      </c>
      <c r="F3937" s="147" t="s">
        <v>10194</v>
      </c>
      <c r="G3937" t="s">
        <v>71</v>
      </c>
      <c r="H3937" s="182">
        <v>0</v>
      </c>
      <c r="I3937" s="3">
        <v>0</v>
      </c>
      <c r="J3937" s="3">
        <v>0</v>
      </c>
      <c r="K3937" s="3" t="s">
        <v>18</v>
      </c>
      <c r="L3937">
        <v>352602</v>
      </c>
      <c r="M3937" t="s">
        <v>10195</v>
      </c>
      <c r="O3937" t="s">
        <v>8881</v>
      </c>
      <c r="P3937" s="3" t="s">
        <v>19</v>
      </c>
    </row>
    <row r="3938" spans="1:16" ht="30">
      <c r="A3938">
        <v>405646</v>
      </c>
      <c r="B3938" s="6" t="s">
        <v>54</v>
      </c>
      <c r="C3938">
        <v>11</v>
      </c>
      <c r="D3938" t="s">
        <v>4061</v>
      </c>
      <c r="E3938" t="s">
        <v>10196</v>
      </c>
      <c r="F3938" s="147" t="s">
        <v>10197</v>
      </c>
      <c r="G3938" t="s">
        <v>71</v>
      </c>
      <c r="H3938" s="182">
        <v>0</v>
      </c>
      <c r="I3938" s="3">
        <v>0</v>
      </c>
      <c r="J3938" s="3">
        <v>0</v>
      </c>
      <c r="K3938" s="3" t="s">
        <v>18</v>
      </c>
      <c r="L3938">
        <v>385556</v>
      </c>
      <c r="M3938" t="s">
        <v>10198</v>
      </c>
      <c r="O3938" t="s">
        <v>8881</v>
      </c>
      <c r="P3938" s="3" t="s">
        <v>19</v>
      </c>
    </row>
    <row r="3939" spans="1:16" ht="30">
      <c r="A3939">
        <v>405647</v>
      </c>
      <c r="B3939" s="6" t="s">
        <v>54</v>
      </c>
      <c r="C3939">
        <v>11</v>
      </c>
      <c r="D3939" t="s">
        <v>4061</v>
      </c>
      <c r="E3939" t="s">
        <v>10199</v>
      </c>
      <c r="F3939" s="147" t="s">
        <v>10200</v>
      </c>
      <c r="G3939" t="s">
        <v>71</v>
      </c>
      <c r="H3939" s="182">
        <v>0</v>
      </c>
      <c r="I3939" s="3">
        <v>0</v>
      </c>
      <c r="J3939" s="3">
        <v>0</v>
      </c>
      <c r="K3939" s="3" t="s">
        <v>18</v>
      </c>
      <c r="L3939">
        <v>352601</v>
      </c>
      <c r="M3939" t="s">
        <v>10201</v>
      </c>
      <c r="O3939" t="s">
        <v>8881</v>
      </c>
      <c r="P3939" s="3" t="s">
        <v>19</v>
      </c>
    </row>
    <row r="3940" spans="1:16" ht="30">
      <c r="A3940">
        <v>405648</v>
      </c>
      <c r="B3940" s="6" t="s">
        <v>54</v>
      </c>
      <c r="C3940">
        <v>11</v>
      </c>
      <c r="D3940" t="s">
        <v>4061</v>
      </c>
      <c r="E3940" t="s">
        <v>10202</v>
      </c>
      <c r="F3940" s="147" t="s">
        <v>10203</v>
      </c>
      <c r="G3940" t="s">
        <v>71</v>
      </c>
      <c r="H3940" s="182">
        <v>0</v>
      </c>
      <c r="I3940" s="3">
        <v>0</v>
      </c>
      <c r="J3940" s="3">
        <v>0</v>
      </c>
      <c r="K3940" s="3" t="s">
        <v>18</v>
      </c>
      <c r="L3940">
        <v>352606</v>
      </c>
      <c r="M3940" t="s">
        <v>10204</v>
      </c>
      <c r="O3940" t="s">
        <v>8881</v>
      </c>
      <c r="P3940" s="3" t="s">
        <v>19</v>
      </c>
    </row>
    <row r="3941" spans="1:16" ht="30">
      <c r="A3941">
        <v>405649</v>
      </c>
      <c r="B3941" s="6" t="s">
        <v>54</v>
      </c>
      <c r="C3941">
        <v>11</v>
      </c>
      <c r="D3941" t="s">
        <v>4061</v>
      </c>
      <c r="E3941" t="s">
        <v>10205</v>
      </c>
      <c r="F3941" s="147" t="s">
        <v>10206</v>
      </c>
      <c r="G3941" t="s">
        <v>71</v>
      </c>
      <c r="H3941" s="182">
        <v>0</v>
      </c>
      <c r="I3941" s="3">
        <v>0</v>
      </c>
      <c r="J3941" s="3">
        <v>0</v>
      </c>
      <c r="K3941" s="3" t="s">
        <v>18</v>
      </c>
      <c r="L3941">
        <v>367874</v>
      </c>
      <c r="M3941" t="s">
        <v>10207</v>
      </c>
      <c r="O3941" t="s">
        <v>8881</v>
      </c>
      <c r="P3941" s="3" t="s">
        <v>19</v>
      </c>
    </row>
    <row r="3942" spans="1:16" ht="30">
      <c r="A3942">
        <v>405651</v>
      </c>
      <c r="B3942" s="6" t="s">
        <v>54</v>
      </c>
      <c r="C3942">
        <v>11</v>
      </c>
      <c r="D3942" t="s">
        <v>4061</v>
      </c>
      <c r="E3942" t="s">
        <v>10208</v>
      </c>
      <c r="F3942" s="147" t="s">
        <v>10209</v>
      </c>
      <c r="G3942" t="s">
        <v>71</v>
      </c>
      <c r="H3942" s="182">
        <v>0</v>
      </c>
      <c r="I3942" s="3">
        <v>0</v>
      </c>
      <c r="J3942" s="3">
        <v>0</v>
      </c>
      <c r="K3942" s="3" t="s">
        <v>18</v>
      </c>
      <c r="L3942">
        <v>352605</v>
      </c>
      <c r="M3942" t="s">
        <v>10210</v>
      </c>
      <c r="O3942" t="s">
        <v>8881</v>
      </c>
      <c r="P3942" s="3" t="s">
        <v>19</v>
      </c>
    </row>
    <row r="3943" spans="1:16" ht="30">
      <c r="A3943">
        <v>405652</v>
      </c>
      <c r="B3943" s="6" t="s">
        <v>54</v>
      </c>
      <c r="C3943">
        <v>11</v>
      </c>
      <c r="D3943" t="s">
        <v>4061</v>
      </c>
      <c r="E3943" t="s">
        <v>10211</v>
      </c>
      <c r="F3943" s="147" t="s">
        <v>10212</v>
      </c>
      <c r="G3943" t="s">
        <v>71</v>
      </c>
      <c r="H3943" s="182">
        <v>0</v>
      </c>
      <c r="I3943" s="3">
        <v>0</v>
      </c>
      <c r="J3943" s="3">
        <v>0</v>
      </c>
      <c r="K3943" s="3" t="s">
        <v>18</v>
      </c>
      <c r="L3943">
        <v>405298</v>
      </c>
      <c r="M3943" t="s">
        <v>10213</v>
      </c>
      <c r="O3943" t="s">
        <v>8881</v>
      </c>
      <c r="P3943" s="3" t="s">
        <v>19</v>
      </c>
    </row>
    <row r="3944" spans="1:16" ht="30">
      <c r="A3944">
        <v>405653</v>
      </c>
      <c r="B3944" s="6" t="s">
        <v>54</v>
      </c>
      <c r="C3944">
        <v>11</v>
      </c>
      <c r="D3944" t="s">
        <v>4061</v>
      </c>
      <c r="E3944" t="s">
        <v>10214</v>
      </c>
      <c r="F3944" s="147" t="s">
        <v>10215</v>
      </c>
      <c r="G3944" t="s">
        <v>71</v>
      </c>
      <c r="H3944" s="182">
        <v>0</v>
      </c>
      <c r="I3944" s="3">
        <v>0</v>
      </c>
      <c r="J3944" s="3">
        <v>0</v>
      </c>
      <c r="K3944" s="3" t="s">
        <v>18</v>
      </c>
      <c r="L3944">
        <v>427097</v>
      </c>
      <c r="M3944" t="s">
        <v>10216</v>
      </c>
      <c r="O3944" t="s">
        <v>8881</v>
      </c>
      <c r="P3944" s="3" t="s">
        <v>19</v>
      </c>
    </row>
    <row r="3945" spans="1:16" ht="30">
      <c r="A3945">
        <v>405650</v>
      </c>
      <c r="B3945" s="6" t="s">
        <v>54</v>
      </c>
      <c r="C3945">
        <v>11</v>
      </c>
      <c r="D3945" t="s">
        <v>4061</v>
      </c>
      <c r="E3945" t="s">
        <v>10217</v>
      </c>
      <c r="F3945" s="147" t="s">
        <v>10218</v>
      </c>
      <c r="G3945" t="s">
        <v>71</v>
      </c>
      <c r="H3945" s="182">
        <v>0</v>
      </c>
      <c r="I3945" s="3">
        <v>0</v>
      </c>
      <c r="J3945" s="3">
        <v>0</v>
      </c>
      <c r="K3945" s="3" t="s">
        <v>18</v>
      </c>
      <c r="L3945">
        <v>352605</v>
      </c>
      <c r="M3945" t="s">
        <v>10219</v>
      </c>
      <c r="O3945" t="s">
        <v>8881</v>
      </c>
      <c r="P3945" s="3" t="s">
        <v>19</v>
      </c>
    </row>
    <row r="3946" spans="1:16" ht="30">
      <c r="A3946">
        <v>405655</v>
      </c>
      <c r="B3946" s="6" t="s">
        <v>54</v>
      </c>
      <c r="C3946">
        <v>11</v>
      </c>
      <c r="D3946" t="s">
        <v>4061</v>
      </c>
      <c r="E3946" t="s">
        <v>10220</v>
      </c>
      <c r="F3946" s="147" t="s">
        <v>10221</v>
      </c>
      <c r="G3946" t="s">
        <v>71</v>
      </c>
      <c r="H3946" s="182">
        <v>0</v>
      </c>
      <c r="I3946" s="3">
        <v>0</v>
      </c>
      <c r="J3946" s="3">
        <v>0</v>
      </c>
      <c r="K3946" s="3" t="s">
        <v>18</v>
      </c>
      <c r="L3946">
        <v>440085</v>
      </c>
      <c r="M3946" t="s">
        <v>10222</v>
      </c>
      <c r="O3946" t="s">
        <v>8881</v>
      </c>
      <c r="P3946" s="3" t="s">
        <v>19</v>
      </c>
    </row>
    <row r="3947" spans="1:16">
      <c r="A3947">
        <v>405657</v>
      </c>
      <c r="B3947" s="6" t="s">
        <v>54</v>
      </c>
      <c r="C3947">
        <v>11</v>
      </c>
      <c r="D3947" t="s">
        <v>4061</v>
      </c>
      <c r="E3947" t="s">
        <v>10223</v>
      </c>
      <c r="F3947" s="147" t="s">
        <v>10224</v>
      </c>
      <c r="G3947" t="s">
        <v>71</v>
      </c>
      <c r="H3947" s="182">
        <v>0</v>
      </c>
      <c r="I3947" s="3">
        <v>0</v>
      </c>
      <c r="J3947" s="3">
        <v>0</v>
      </c>
      <c r="K3947" s="3" t="s">
        <v>18</v>
      </c>
      <c r="L3947">
        <v>364759</v>
      </c>
      <c r="M3947" t="s">
        <v>10225</v>
      </c>
      <c r="O3947" t="s">
        <v>8881</v>
      </c>
      <c r="P3947" s="3" t="s">
        <v>19</v>
      </c>
    </row>
    <row r="3948" spans="1:16">
      <c r="A3948">
        <v>405659</v>
      </c>
      <c r="B3948" s="6" t="s">
        <v>54</v>
      </c>
      <c r="C3948">
        <v>11</v>
      </c>
      <c r="D3948" t="s">
        <v>4061</v>
      </c>
      <c r="E3948" t="s">
        <v>10226</v>
      </c>
      <c r="F3948" s="147" t="s">
        <v>10227</v>
      </c>
      <c r="G3948" t="s">
        <v>71</v>
      </c>
      <c r="H3948" s="182">
        <v>0</v>
      </c>
      <c r="I3948" s="3">
        <v>0</v>
      </c>
      <c r="J3948" s="3">
        <v>0</v>
      </c>
      <c r="K3948" s="3" t="s">
        <v>18</v>
      </c>
      <c r="L3948">
        <v>351553</v>
      </c>
      <c r="M3948" t="s">
        <v>10228</v>
      </c>
      <c r="O3948" t="s">
        <v>8881</v>
      </c>
      <c r="P3948" s="3" t="s">
        <v>19</v>
      </c>
    </row>
    <row r="3949" spans="1:16">
      <c r="A3949">
        <v>405656</v>
      </c>
      <c r="B3949" s="6" t="s">
        <v>54</v>
      </c>
      <c r="C3949">
        <v>11</v>
      </c>
      <c r="D3949" t="s">
        <v>4061</v>
      </c>
      <c r="E3949" t="s">
        <v>10229</v>
      </c>
      <c r="F3949" s="147" t="s">
        <v>10230</v>
      </c>
      <c r="G3949" t="s">
        <v>71</v>
      </c>
      <c r="H3949" s="182">
        <v>0</v>
      </c>
      <c r="I3949" s="3">
        <v>0</v>
      </c>
      <c r="J3949" s="3">
        <v>0</v>
      </c>
      <c r="K3949" s="3" t="s">
        <v>18</v>
      </c>
      <c r="L3949">
        <v>404389</v>
      </c>
      <c r="M3949" t="s">
        <v>10231</v>
      </c>
      <c r="O3949" t="s">
        <v>8881</v>
      </c>
      <c r="P3949" s="3" t="s">
        <v>19</v>
      </c>
    </row>
    <row r="3950" spans="1:16">
      <c r="A3950">
        <v>405661</v>
      </c>
      <c r="B3950" s="6" t="s">
        <v>54</v>
      </c>
      <c r="C3950">
        <v>11</v>
      </c>
      <c r="D3950" t="s">
        <v>4061</v>
      </c>
      <c r="E3950" t="s">
        <v>10232</v>
      </c>
      <c r="F3950" s="147" t="s">
        <v>10233</v>
      </c>
      <c r="G3950" t="s">
        <v>71</v>
      </c>
      <c r="H3950" s="182">
        <v>0</v>
      </c>
      <c r="I3950" s="3">
        <v>0</v>
      </c>
      <c r="J3950" s="3">
        <v>0</v>
      </c>
      <c r="K3950" s="3" t="s">
        <v>18</v>
      </c>
      <c r="L3950">
        <v>367868</v>
      </c>
      <c r="M3950" t="s">
        <v>10234</v>
      </c>
      <c r="O3950" t="s">
        <v>8881</v>
      </c>
      <c r="P3950" s="3" t="s">
        <v>19</v>
      </c>
    </row>
    <row r="3951" spans="1:16">
      <c r="A3951">
        <v>405662</v>
      </c>
      <c r="B3951" s="6" t="s">
        <v>54</v>
      </c>
      <c r="C3951">
        <v>11</v>
      </c>
      <c r="D3951" t="s">
        <v>4061</v>
      </c>
      <c r="E3951" t="s">
        <v>10235</v>
      </c>
      <c r="F3951" s="147" t="s">
        <v>10236</v>
      </c>
      <c r="G3951" t="s">
        <v>71</v>
      </c>
      <c r="H3951" s="182">
        <v>0</v>
      </c>
      <c r="I3951" s="3">
        <v>0</v>
      </c>
      <c r="J3951" s="3">
        <v>0</v>
      </c>
      <c r="K3951" s="3" t="s">
        <v>18</v>
      </c>
      <c r="L3951">
        <v>381032</v>
      </c>
      <c r="M3951" t="s">
        <v>10237</v>
      </c>
      <c r="O3951" t="s">
        <v>8881</v>
      </c>
      <c r="P3951" s="3" t="s">
        <v>19</v>
      </c>
    </row>
    <row r="3952" spans="1:16">
      <c r="A3952">
        <v>405663</v>
      </c>
      <c r="B3952" s="6" t="s">
        <v>54</v>
      </c>
      <c r="C3952">
        <v>11</v>
      </c>
      <c r="D3952" t="s">
        <v>4061</v>
      </c>
      <c r="E3952" t="s">
        <v>10238</v>
      </c>
      <c r="F3952" s="147" t="s">
        <v>10239</v>
      </c>
      <c r="G3952" t="s">
        <v>71</v>
      </c>
      <c r="H3952" s="182">
        <v>0</v>
      </c>
      <c r="I3952" s="3">
        <v>0</v>
      </c>
      <c r="J3952" s="3">
        <v>0</v>
      </c>
      <c r="K3952" s="3" t="s">
        <v>18</v>
      </c>
      <c r="L3952">
        <v>378414</v>
      </c>
      <c r="M3952" t="s">
        <v>9429</v>
      </c>
      <c r="O3952" t="s">
        <v>8881</v>
      </c>
      <c r="P3952" s="3" t="s">
        <v>19</v>
      </c>
    </row>
    <row r="3953" spans="1:16" ht="45">
      <c r="A3953">
        <v>405667</v>
      </c>
      <c r="B3953" s="6" t="s">
        <v>54</v>
      </c>
      <c r="C3953" s="3">
        <v>22</v>
      </c>
      <c r="D3953" s="3" t="s">
        <v>3641</v>
      </c>
      <c r="E3953" s="3" t="s">
        <v>10240</v>
      </c>
      <c r="F3953" s="156" t="s">
        <v>10241</v>
      </c>
      <c r="G3953" s="3" t="s">
        <v>9143</v>
      </c>
      <c r="H3953" s="182">
        <v>0</v>
      </c>
      <c r="I3953" s="3">
        <v>0</v>
      </c>
      <c r="J3953" s="3">
        <v>0</v>
      </c>
      <c r="K3953" s="3" t="s">
        <v>18</v>
      </c>
      <c r="L3953" s="3">
        <v>396435</v>
      </c>
      <c r="M3953" s="3"/>
      <c r="N3953" s="3"/>
      <c r="O3953" s="3" t="s">
        <v>3641</v>
      </c>
      <c r="P3953" s="3" t="s">
        <v>19</v>
      </c>
    </row>
    <row r="3954" spans="1:16" ht="45">
      <c r="A3954">
        <v>405669</v>
      </c>
      <c r="B3954" s="6" t="s">
        <v>54</v>
      </c>
      <c r="C3954" s="3">
        <v>22</v>
      </c>
      <c r="D3954" s="3" t="s">
        <v>3641</v>
      </c>
      <c r="E3954" s="3" t="s">
        <v>10242</v>
      </c>
      <c r="F3954" s="156" t="s">
        <v>10243</v>
      </c>
      <c r="G3954" s="3" t="s">
        <v>9143</v>
      </c>
      <c r="H3954" s="182">
        <v>0</v>
      </c>
      <c r="I3954" s="3">
        <v>0</v>
      </c>
      <c r="J3954" s="3">
        <v>0</v>
      </c>
      <c r="K3954" s="3" t="s">
        <v>18</v>
      </c>
      <c r="L3954" s="3">
        <v>396435</v>
      </c>
      <c r="M3954" s="3"/>
      <c r="N3954" s="3"/>
      <c r="O3954" s="3" t="s">
        <v>3641</v>
      </c>
      <c r="P3954" s="3" t="s">
        <v>19</v>
      </c>
    </row>
    <row r="3955" spans="1:16" ht="45">
      <c r="A3955">
        <v>405671</v>
      </c>
      <c r="B3955" s="6" t="s">
        <v>54</v>
      </c>
      <c r="C3955" s="3">
        <v>22</v>
      </c>
      <c r="D3955" s="3" t="s">
        <v>3641</v>
      </c>
      <c r="E3955" s="3" t="s">
        <v>10244</v>
      </c>
      <c r="F3955" s="156" t="s">
        <v>10245</v>
      </c>
      <c r="G3955" s="3" t="s">
        <v>9143</v>
      </c>
      <c r="H3955" s="182">
        <v>0</v>
      </c>
      <c r="I3955" s="3">
        <v>0</v>
      </c>
      <c r="J3955" s="3">
        <v>0</v>
      </c>
      <c r="K3955" s="3" t="s">
        <v>18</v>
      </c>
      <c r="L3955" s="3">
        <v>396435</v>
      </c>
      <c r="M3955" s="3"/>
      <c r="N3955" s="3"/>
      <c r="O3955" s="3" t="s">
        <v>3641</v>
      </c>
      <c r="P3955" s="3" t="s">
        <v>19</v>
      </c>
    </row>
    <row r="3956" spans="1:16" ht="120">
      <c r="A3956">
        <v>405681</v>
      </c>
      <c r="B3956" s="6" t="s">
        <v>54</v>
      </c>
      <c r="C3956">
        <v>16</v>
      </c>
      <c r="D3956" s="166" t="s">
        <v>3284</v>
      </c>
      <c r="E3956" t="s">
        <v>10246</v>
      </c>
      <c r="F3956" s="147" t="s">
        <v>10247</v>
      </c>
      <c r="G3956" t="s">
        <v>28</v>
      </c>
      <c r="H3956" s="182">
        <v>0</v>
      </c>
      <c r="I3956" s="3">
        <v>0</v>
      </c>
      <c r="J3956" s="3">
        <v>0</v>
      </c>
      <c r="K3956" s="3" t="s">
        <v>18</v>
      </c>
      <c r="L3956">
        <v>432816</v>
      </c>
      <c r="O3956" s="166" t="s">
        <v>3284</v>
      </c>
      <c r="P3956" s="3" t="s">
        <v>19</v>
      </c>
    </row>
    <row r="3957" spans="1:16" ht="30">
      <c r="A3957">
        <v>405687</v>
      </c>
      <c r="B3957" s="6" t="s">
        <v>54</v>
      </c>
      <c r="C3957">
        <v>9</v>
      </c>
      <c r="D3957" t="s">
        <v>55</v>
      </c>
      <c r="E3957" t="s">
        <v>10248</v>
      </c>
      <c r="F3957" t="s">
        <v>10249</v>
      </c>
      <c r="G3957" s="147" t="s">
        <v>58</v>
      </c>
      <c r="H3957" s="182">
        <v>0</v>
      </c>
      <c r="I3957" s="3">
        <v>0</v>
      </c>
      <c r="J3957" s="3">
        <v>0</v>
      </c>
      <c r="K3957" s="3" t="s">
        <v>18</v>
      </c>
      <c r="L3957" t="s">
        <v>10250</v>
      </c>
      <c r="M3957" t="s">
        <v>10251</v>
      </c>
      <c r="O3957" t="s">
        <v>132</v>
      </c>
      <c r="P3957" s="3" t="s">
        <v>19</v>
      </c>
    </row>
    <row r="3958" spans="1:16">
      <c r="A3958">
        <v>405689</v>
      </c>
      <c r="B3958" s="6" t="s">
        <v>54</v>
      </c>
      <c r="C3958">
        <v>9</v>
      </c>
      <c r="D3958" t="s">
        <v>55</v>
      </c>
      <c r="E3958" t="s">
        <v>10252</v>
      </c>
      <c r="F3958" t="s">
        <v>10253</v>
      </c>
      <c r="G3958" t="s">
        <v>58</v>
      </c>
      <c r="H3958" s="182">
        <v>0</v>
      </c>
      <c r="I3958" s="3">
        <v>0</v>
      </c>
      <c r="J3958" s="3">
        <v>0</v>
      </c>
      <c r="K3958" s="3" t="s">
        <v>18</v>
      </c>
      <c r="L3958">
        <v>271621</v>
      </c>
      <c r="M3958" t="s">
        <v>10254</v>
      </c>
      <c r="O3958" t="s">
        <v>132</v>
      </c>
      <c r="P3958" s="3" t="s">
        <v>19</v>
      </c>
    </row>
    <row r="3959" spans="1:16">
      <c r="A3959">
        <v>405691</v>
      </c>
      <c r="B3959" s="6" t="s">
        <v>54</v>
      </c>
      <c r="C3959">
        <v>9</v>
      </c>
      <c r="D3959" t="s">
        <v>55</v>
      </c>
      <c r="E3959" t="s">
        <v>10255</v>
      </c>
      <c r="F3959" t="s">
        <v>10256</v>
      </c>
      <c r="G3959" t="s">
        <v>88</v>
      </c>
      <c r="H3959" s="182">
        <v>0</v>
      </c>
      <c r="I3959" s="3">
        <v>0</v>
      </c>
      <c r="J3959" s="3">
        <v>0</v>
      </c>
      <c r="K3959" s="3" t="s">
        <v>18</v>
      </c>
      <c r="L3959">
        <v>428804</v>
      </c>
      <c r="M3959" t="s">
        <v>10257</v>
      </c>
      <c r="O3959" t="s">
        <v>60</v>
      </c>
      <c r="P3959" s="3" t="s">
        <v>19</v>
      </c>
    </row>
    <row r="3960" spans="1:16">
      <c r="A3960">
        <v>405694</v>
      </c>
      <c r="B3960" s="6" t="s">
        <v>54</v>
      </c>
      <c r="C3960">
        <v>9</v>
      </c>
      <c r="D3960" t="s">
        <v>55</v>
      </c>
      <c r="E3960" t="s">
        <v>10258</v>
      </c>
      <c r="F3960" t="s">
        <v>10259</v>
      </c>
      <c r="G3960" t="s">
        <v>58</v>
      </c>
      <c r="H3960" s="182">
        <v>0</v>
      </c>
      <c r="I3960" s="3">
        <v>0</v>
      </c>
      <c r="J3960" s="3">
        <v>0</v>
      </c>
      <c r="K3960" s="3" t="s">
        <v>18</v>
      </c>
      <c r="L3960">
        <v>272831</v>
      </c>
      <c r="M3960" t="s">
        <v>10260</v>
      </c>
      <c r="O3960" t="s">
        <v>132</v>
      </c>
      <c r="P3960" s="3" t="s">
        <v>19</v>
      </c>
    </row>
    <row r="3961" spans="1:16">
      <c r="A3961">
        <v>405695</v>
      </c>
      <c r="B3961" s="6" t="s">
        <v>54</v>
      </c>
      <c r="C3961">
        <v>9</v>
      </c>
      <c r="D3961" t="s">
        <v>55</v>
      </c>
      <c r="E3961" t="s">
        <v>10261</v>
      </c>
      <c r="F3961" t="s">
        <v>10262</v>
      </c>
      <c r="G3961" t="s">
        <v>88</v>
      </c>
      <c r="H3961" s="182">
        <v>0</v>
      </c>
      <c r="I3961" s="3">
        <v>0</v>
      </c>
      <c r="J3961" s="3">
        <v>0</v>
      </c>
      <c r="K3961" s="3" t="s">
        <v>18</v>
      </c>
      <c r="L3961">
        <v>268609</v>
      </c>
      <c r="M3961" t="s">
        <v>10263</v>
      </c>
      <c r="O3961" t="s">
        <v>81</v>
      </c>
      <c r="P3961" s="3" t="s">
        <v>19</v>
      </c>
    </row>
    <row r="3962" spans="1:16">
      <c r="A3962">
        <v>405698</v>
      </c>
      <c r="B3962" s="6" t="s">
        <v>54</v>
      </c>
      <c r="C3962">
        <v>9</v>
      </c>
      <c r="D3962" t="s">
        <v>55</v>
      </c>
      <c r="E3962" t="s">
        <v>10264</v>
      </c>
      <c r="F3962" t="s">
        <v>10265</v>
      </c>
      <c r="G3962" t="s">
        <v>58</v>
      </c>
      <c r="H3962" s="182">
        <v>0</v>
      </c>
      <c r="I3962" s="3">
        <v>0</v>
      </c>
      <c r="J3962" s="3">
        <v>0</v>
      </c>
      <c r="K3962" s="3" t="s">
        <v>18</v>
      </c>
      <c r="L3962">
        <v>359135</v>
      </c>
      <c r="M3962" t="s">
        <v>10266</v>
      </c>
      <c r="O3962" t="s">
        <v>60</v>
      </c>
      <c r="P3962" s="3" t="s">
        <v>19</v>
      </c>
    </row>
    <row r="3963" spans="1:16">
      <c r="A3963">
        <v>405699</v>
      </c>
      <c r="B3963" s="6" t="s">
        <v>54</v>
      </c>
      <c r="C3963">
        <v>9</v>
      </c>
      <c r="D3963" t="s">
        <v>55</v>
      </c>
      <c r="E3963" t="s">
        <v>10267</v>
      </c>
      <c r="F3963" t="s">
        <v>10268</v>
      </c>
      <c r="G3963" t="s">
        <v>130</v>
      </c>
      <c r="H3963" s="182">
        <v>0</v>
      </c>
      <c r="I3963" s="3">
        <v>0</v>
      </c>
      <c r="J3963" s="3">
        <v>0</v>
      </c>
      <c r="K3963" s="3" t="s">
        <v>18</v>
      </c>
      <c r="L3963">
        <v>374967</v>
      </c>
      <c r="M3963" t="s">
        <v>7836</v>
      </c>
      <c r="O3963" t="s">
        <v>60</v>
      </c>
      <c r="P3963" s="3" t="s">
        <v>19</v>
      </c>
    </row>
    <row r="3964" spans="1:16">
      <c r="A3964">
        <v>405701</v>
      </c>
      <c r="B3964" s="6" t="s">
        <v>54</v>
      </c>
      <c r="C3964">
        <v>9</v>
      </c>
      <c r="D3964" t="s">
        <v>55</v>
      </c>
      <c r="E3964" t="s">
        <v>10269</v>
      </c>
      <c r="F3964" t="s">
        <v>10270</v>
      </c>
      <c r="G3964" t="s">
        <v>10271</v>
      </c>
      <c r="H3964" s="182">
        <v>0</v>
      </c>
      <c r="I3964" s="3">
        <v>0</v>
      </c>
      <c r="J3964" s="3">
        <v>0</v>
      </c>
      <c r="K3964" s="3" t="s">
        <v>18</v>
      </c>
      <c r="L3964" t="s">
        <v>10272</v>
      </c>
      <c r="M3964" t="s">
        <v>10273</v>
      </c>
      <c r="O3964" t="s">
        <v>76</v>
      </c>
      <c r="P3964" s="3" t="s">
        <v>19</v>
      </c>
    </row>
    <row r="3965" spans="1:16">
      <c r="A3965">
        <v>405703</v>
      </c>
      <c r="B3965" s="6" t="s">
        <v>54</v>
      </c>
      <c r="C3965">
        <v>36</v>
      </c>
      <c r="D3965" s="3" t="s">
        <v>4425</v>
      </c>
      <c r="E3965" t="s">
        <v>10274</v>
      </c>
      <c r="F3965" t="s">
        <v>10275</v>
      </c>
      <c r="G3965" t="s">
        <v>28</v>
      </c>
      <c r="H3965" s="182">
        <v>0</v>
      </c>
      <c r="I3965" s="3">
        <v>0</v>
      </c>
      <c r="J3965" s="3">
        <v>0</v>
      </c>
      <c r="K3965" s="3" t="s">
        <v>18</v>
      </c>
      <c r="L3965">
        <v>603003</v>
      </c>
      <c r="M3965" t="s">
        <v>10276</v>
      </c>
      <c r="O3965" t="s">
        <v>4407</v>
      </c>
      <c r="P3965" s="3" t="s">
        <v>19</v>
      </c>
    </row>
    <row r="3966" spans="1:16">
      <c r="A3966">
        <v>405705</v>
      </c>
      <c r="B3966" s="6" t="s">
        <v>54</v>
      </c>
      <c r="C3966">
        <v>36</v>
      </c>
      <c r="D3966" s="3" t="s">
        <v>4425</v>
      </c>
      <c r="E3966" t="s">
        <v>10277</v>
      </c>
      <c r="F3966" t="s">
        <v>10278</v>
      </c>
      <c r="G3966" t="s">
        <v>7391</v>
      </c>
      <c r="H3966" s="182">
        <v>0</v>
      </c>
      <c r="I3966" s="3">
        <v>0</v>
      </c>
      <c r="J3966" s="3">
        <v>0</v>
      </c>
      <c r="K3966" s="3" t="s">
        <v>18</v>
      </c>
      <c r="L3966">
        <v>434723</v>
      </c>
      <c r="M3966" t="s">
        <v>10279</v>
      </c>
      <c r="O3966" t="s">
        <v>3156</v>
      </c>
      <c r="P3966" s="3" t="s">
        <v>19</v>
      </c>
    </row>
    <row r="3967" spans="1:16">
      <c r="A3967">
        <v>405707</v>
      </c>
      <c r="B3967" s="6" t="s">
        <v>54</v>
      </c>
      <c r="C3967">
        <v>36</v>
      </c>
      <c r="D3967" s="3" t="s">
        <v>4425</v>
      </c>
      <c r="E3967" t="s">
        <v>10280</v>
      </c>
      <c r="F3967" t="s">
        <v>10281</v>
      </c>
      <c r="G3967" t="s">
        <v>28</v>
      </c>
      <c r="H3967" s="182">
        <v>0</v>
      </c>
      <c r="I3967" s="3">
        <v>0</v>
      </c>
      <c r="J3967" s="3">
        <v>0</v>
      </c>
      <c r="K3967" s="3" t="s">
        <v>18</v>
      </c>
      <c r="L3967">
        <v>287600</v>
      </c>
      <c r="M3967" t="s">
        <v>10282</v>
      </c>
      <c r="O3967" s="145" t="s">
        <v>4580</v>
      </c>
      <c r="P3967" s="3" t="s">
        <v>19</v>
      </c>
    </row>
    <row r="3968" spans="1:16">
      <c r="A3968">
        <v>405709</v>
      </c>
      <c r="B3968" s="6" t="s">
        <v>54</v>
      </c>
      <c r="C3968">
        <v>36</v>
      </c>
      <c r="D3968" s="3" t="s">
        <v>4425</v>
      </c>
      <c r="E3968" t="s">
        <v>10283</v>
      </c>
      <c r="F3968" t="s">
        <v>10284</v>
      </c>
      <c r="G3968" t="s">
        <v>28</v>
      </c>
      <c r="H3968" s="182">
        <v>0</v>
      </c>
      <c r="I3968" s="3">
        <v>0</v>
      </c>
      <c r="J3968" s="3">
        <v>0</v>
      </c>
      <c r="K3968" s="3" t="s">
        <v>18</v>
      </c>
      <c r="L3968">
        <v>287600</v>
      </c>
      <c r="M3968" t="s">
        <v>10285</v>
      </c>
      <c r="O3968" s="145" t="s">
        <v>4580</v>
      </c>
      <c r="P3968" s="3" t="s">
        <v>19</v>
      </c>
    </row>
    <row r="3969" spans="1:16">
      <c r="A3969">
        <v>405710</v>
      </c>
      <c r="B3969" s="6" t="s">
        <v>54</v>
      </c>
      <c r="C3969">
        <v>36</v>
      </c>
      <c r="D3969" s="3" t="s">
        <v>4425</v>
      </c>
      <c r="E3969" t="s">
        <v>10286</v>
      </c>
      <c r="F3969" t="s">
        <v>10287</v>
      </c>
      <c r="G3969" t="s">
        <v>28</v>
      </c>
      <c r="H3969" s="182">
        <v>0</v>
      </c>
      <c r="I3969" s="3">
        <v>0</v>
      </c>
      <c r="J3969" s="3">
        <v>0</v>
      </c>
      <c r="K3969" s="3" t="s">
        <v>18</v>
      </c>
      <c r="L3969">
        <v>287600</v>
      </c>
      <c r="M3969" t="s">
        <v>10288</v>
      </c>
      <c r="O3969" s="145" t="s">
        <v>4580</v>
      </c>
      <c r="P3969" s="3" t="s">
        <v>19</v>
      </c>
    </row>
    <row r="3970" spans="1:16">
      <c r="A3970">
        <v>405711</v>
      </c>
      <c r="B3970" s="6" t="s">
        <v>54</v>
      </c>
      <c r="C3970">
        <v>36</v>
      </c>
      <c r="D3970" s="3" t="s">
        <v>4425</v>
      </c>
      <c r="E3970" t="s">
        <v>10289</v>
      </c>
      <c r="F3970" t="s">
        <v>10290</v>
      </c>
      <c r="G3970" t="s">
        <v>28</v>
      </c>
      <c r="H3970" s="182">
        <v>0</v>
      </c>
      <c r="I3970" s="3">
        <v>0</v>
      </c>
      <c r="J3970" s="3">
        <v>0</v>
      </c>
      <c r="K3970" s="3" t="s">
        <v>18</v>
      </c>
      <c r="L3970">
        <v>287600</v>
      </c>
      <c r="M3970" t="s">
        <v>10291</v>
      </c>
      <c r="O3970" s="145" t="s">
        <v>4580</v>
      </c>
      <c r="P3970" s="3" t="s">
        <v>19</v>
      </c>
    </row>
    <row r="3971" spans="1:16">
      <c r="A3971">
        <v>405713</v>
      </c>
      <c r="B3971" s="6" t="s">
        <v>54</v>
      </c>
      <c r="C3971">
        <v>36</v>
      </c>
      <c r="D3971" s="3" t="s">
        <v>4425</v>
      </c>
      <c r="E3971" t="s">
        <v>10292</v>
      </c>
      <c r="F3971" t="s">
        <v>10293</v>
      </c>
      <c r="G3971" t="s">
        <v>28</v>
      </c>
      <c r="H3971" s="182">
        <v>0</v>
      </c>
      <c r="I3971" s="3">
        <v>0</v>
      </c>
      <c r="J3971" s="3">
        <v>0</v>
      </c>
      <c r="K3971" s="3" t="s">
        <v>18</v>
      </c>
      <c r="L3971">
        <v>287600</v>
      </c>
      <c r="M3971" t="s">
        <v>10294</v>
      </c>
      <c r="O3971" s="145" t="s">
        <v>4580</v>
      </c>
      <c r="P3971" s="3" t="s">
        <v>19</v>
      </c>
    </row>
    <row r="3972" spans="1:16">
      <c r="A3972">
        <v>405714</v>
      </c>
      <c r="B3972" s="6" t="s">
        <v>54</v>
      </c>
      <c r="C3972">
        <v>36</v>
      </c>
      <c r="D3972" s="3" t="s">
        <v>4425</v>
      </c>
      <c r="E3972" t="s">
        <v>10295</v>
      </c>
      <c r="F3972" t="s">
        <v>10296</v>
      </c>
      <c r="G3972" t="s">
        <v>28</v>
      </c>
      <c r="H3972" s="182">
        <v>0</v>
      </c>
      <c r="I3972" s="3">
        <v>0</v>
      </c>
      <c r="J3972" s="3">
        <v>0</v>
      </c>
      <c r="K3972" s="3" t="s">
        <v>18</v>
      </c>
      <c r="L3972">
        <v>287600</v>
      </c>
      <c r="M3972" t="s">
        <v>10297</v>
      </c>
      <c r="O3972" s="145" t="s">
        <v>4580</v>
      </c>
      <c r="P3972" s="3" t="s">
        <v>19</v>
      </c>
    </row>
    <row r="3973" spans="1:16">
      <c r="A3973">
        <v>405715</v>
      </c>
      <c r="B3973" s="6" t="s">
        <v>54</v>
      </c>
      <c r="C3973">
        <v>36</v>
      </c>
      <c r="D3973" s="3" t="s">
        <v>4425</v>
      </c>
      <c r="E3973" t="s">
        <v>10298</v>
      </c>
      <c r="F3973" t="s">
        <v>10299</v>
      </c>
      <c r="G3973" t="s">
        <v>28</v>
      </c>
      <c r="H3973" s="182">
        <v>0</v>
      </c>
      <c r="I3973" s="3">
        <v>0</v>
      </c>
      <c r="J3973" s="3">
        <v>0</v>
      </c>
      <c r="K3973" s="3" t="s">
        <v>18</v>
      </c>
      <c r="L3973">
        <v>287600</v>
      </c>
      <c r="M3973" t="s">
        <v>10300</v>
      </c>
      <c r="O3973" s="145" t="s">
        <v>4580</v>
      </c>
      <c r="P3973" s="3" t="s">
        <v>19</v>
      </c>
    </row>
    <row r="3974" spans="1:16">
      <c r="A3974">
        <v>405716</v>
      </c>
      <c r="B3974" s="6" t="s">
        <v>54</v>
      </c>
      <c r="C3974">
        <v>36</v>
      </c>
      <c r="D3974" s="3" t="s">
        <v>4425</v>
      </c>
      <c r="E3974" t="s">
        <v>10301</v>
      </c>
      <c r="F3974" t="s">
        <v>10302</v>
      </c>
      <c r="G3974" t="s">
        <v>28</v>
      </c>
      <c r="H3974" s="182">
        <v>0</v>
      </c>
      <c r="I3974" s="3">
        <v>0</v>
      </c>
      <c r="J3974" s="3">
        <v>0</v>
      </c>
      <c r="K3974" s="3" t="s">
        <v>18</v>
      </c>
      <c r="L3974">
        <v>287600</v>
      </c>
      <c r="M3974" t="s">
        <v>10303</v>
      </c>
      <c r="O3974" s="145" t="s">
        <v>4580</v>
      </c>
      <c r="P3974" s="3" t="s">
        <v>19</v>
      </c>
    </row>
    <row r="3975" spans="1:16">
      <c r="A3975">
        <v>405717</v>
      </c>
      <c r="B3975" s="6" t="s">
        <v>54</v>
      </c>
      <c r="C3975">
        <v>36</v>
      </c>
      <c r="D3975" s="3" t="s">
        <v>4425</v>
      </c>
      <c r="E3975" t="s">
        <v>10304</v>
      </c>
      <c r="F3975" t="s">
        <v>10305</v>
      </c>
      <c r="G3975" t="s">
        <v>28</v>
      </c>
      <c r="H3975" s="182">
        <v>0</v>
      </c>
      <c r="I3975" s="3">
        <v>0</v>
      </c>
      <c r="J3975" s="3">
        <v>0</v>
      </c>
      <c r="K3975" s="3" t="s">
        <v>18</v>
      </c>
      <c r="L3975">
        <v>287600</v>
      </c>
      <c r="M3975" t="s">
        <v>10306</v>
      </c>
      <c r="O3975" s="145" t="s">
        <v>4580</v>
      </c>
      <c r="P3975" s="3" t="s">
        <v>19</v>
      </c>
    </row>
    <row r="3976" spans="1:16">
      <c r="A3976">
        <v>405718</v>
      </c>
      <c r="B3976" s="6" t="s">
        <v>54</v>
      </c>
      <c r="C3976">
        <v>36</v>
      </c>
      <c r="D3976" s="3" t="s">
        <v>4425</v>
      </c>
      <c r="E3976" t="s">
        <v>10307</v>
      </c>
      <c r="F3976" t="s">
        <v>10308</v>
      </c>
      <c r="G3976" t="s">
        <v>28</v>
      </c>
      <c r="H3976" s="182">
        <v>0</v>
      </c>
      <c r="I3976" s="3">
        <v>0</v>
      </c>
      <c r="J3976" s="3">
        <v>0</v>
      </c>
      <c r="K3976" s="3" t="s">
        <v>18</v>
      </c>
      <c r="L3976">
        <v>287600</v>
      </c>
      <c r="M3976" t="s">
        <v>10309</v>
      </c>
      <c r="O3976" s="145" t="s">
        <v>4580</v>
      </c>
      <c r="P3976" s="3" t="s">
        <v>19</v>
      </c>
    </row>
    <row r="3977" spans="1:16">
      <c r="A3977">
        <v>405719</v>
      </c>
      <c r="B3977" s="6" t="s">
        <v>54</v>
      </c>
      <c r="C3977">
        <v>36</v>
      </c>
      <c r="D3977" s="3" t="s">
        <v>4425</v>
      </c>
      <c r="E3977" t="s">
        <v>10310</v>
      </c>
      <c r="F3977" t="s">
        <v>10311</v>
      </c>
      <c r="G3977" t="s">
        <v>28</v>
      </c>
      <c r="H3977" s="182">
        <v>0</v>
      </c>
      <c r="I3977" s="3">
        <v>0</v>
      </c>
      <c r="J3977" s="3">
        <v>0</v>
      </c>
      <c r="K3977" s="3" t="s">
        <v>18</v>
      </c>
      <c r="L3977">
        <v>287600</v>
      </c>
      <c r="M3977" t="s">
        <v>10312</v>
      </c>
      <c r="O3977" s="145" t="s">
        <v>4580</v>
      </c>
      <c r="P3977" s="3" t="s">
        <v>19</v>
      </c>
    </row>
    <row r="3978" spans="1:16">
      <c r="A3978">
        <v>405721</v>
      </c>
      <c r="B3978" s="6" t="s">
        <v>54</v>
      </c>
      <c r="C3978">
        <v>36</v>
      </c>
      <c r="D3978" s="3" t="s">
        <v>4425</v>
      </c>
      <c r="E3978" t="s">
        <v>10313</v>
      </c>
      <c r="F3978" t="s">
        <v>10314</v>
      </c>
      <c r="G3978" t="s">
        <v>28</v>
      </c>
      <c r="H3978" s="182">
        <v>0</v>
      </c>
      <c r="I3978" s="3">
        <v>0</v>
      </c>
      <c r="J3978" s="3">
        <v>0</v>
      </c>
      <c r="K3978" s="3" t="s">
        <v>18</v>
      </c>
      <c r="L3978">
        <v>287600</v>
      </c>
      <c r="M3978" t="s">
        <v>10315</v>
      </c>
      <c r="O3978" s="145" t="s">
        <v>4580</v>
      </c>
      <c r="P3978" s="3" t="s">
        <v>19</v>
      </c>
    </row>
    <row r="3979" spans="1:16">
      <c r="A3979">
        <v>405722</v>
      </c>
      <c r="B3979" s="6" t="s">
        <v>54</v>
      </c>
      <c r="C3979">
        <v>36</v>
      </c>
      <c r="D3979" s="3" t="s">
        <v>4425</v>
      </c>
      <c r="E3979" t="s">
        <v>10316</v>
      </c>
      <c r="F3979" t="s">
        <v>10317</v>
      </c>
      <c r="G3979" t="s">
        <v>28</v>
      </c>
      <c r="H3979" s="182">
        <v>0</v>
      </c>
      <c r="I3979" s="3">
        <v>0</v>
      </c>
      <c r="J3979" s="3">
        <v>0</v>
      </c>
      <c r="K3979" s="3" t="s">
        <v>18</v>
      </c>
      <c r="L3979">
        <v>287600</v>
      </c>
      <c r="M3979" t="s">
        <v>10318</v>
      </c>
      <c r="O3979" s="145" t="s">
        <v>4580</v>
      </c>
      <c r="P3979" s="3" t="s">
        <v>19</v>
      </c>
    </row>
    <row r="3980" spans="1:16">
      <c r="A3980">
        <v>405919</v>
      </c>
      <c r="B3980" s="6" t="s">
        <v>54</v>
      </c>
      <c r="C3980">
        <v>36</v>
      </c>
      <c r="D3980" s="3" t="s">
        <v>4425</v>
      </c>
      <c r="E3980" t="s">
        <v>10319</v>
      </c>
      <c r="F3980" t="s">
        <v>10320</v>
      </c>
      <c r="G3980" t="s">
        <v>28</v>
      </c>
      <c r="H3980" s="182">
        <v>0</v>
      </c>
      <c r="I3980" s="3">
        <v>0</v>
      </c>
      <c r="J3980" s="3">
        <v>0</v>
      </c>
      <c r="K3980" s="3" t="s">
        <v>18</v>
      </c>
      <c r="L3980">
        <v>618520</v>
      </c>
      <c r="M3980" t="s">
        <v>10321</v>
      </c>
      <c r="O3980" s="145" t="s">
        <v>9876</v>
      </c>
      <c r="P3980" s="3" t="s">
        <v>19</v>
      </c>
    </row>
    <row r="3981" spans="1:16">
      <c r="A3981">
        <v>405921</v>
      </c>
      <c r="B3981" s="6" t="s">
        <v>54</v>
      </c>
      <c r="C3981">
        <v>36</v>
      </c>
      <c r="D3981" s="3" t="s">
        <v>4425</v>
      </c>
      <c r="E3981" t="s">
        <v>10322</v>
      </c>
      <c r="F3981" t="s">
        <v>10323</v>
      </c>
      <c r="G3981" t="s">
        <v>28</v>
      </c>
      <c r="H3981" s="182">
        <v>0</v>
      </c>
      <c r="I3981" s="3">
        <v>0</v>
      </c>
      <c r="J3981" s="3">
        <v>0</v>
      </c>
      <c r="K3981" s="3" t="s">
        <v>18</v>
      </c>
      <c r="L3981">
        <v>363443</v>
      </c>
      <c r="M3981" t="s">
        <v>10324</v>
      </c>
      <c r="O3981" s="145" t="s">
        <v>9876</v>
      </c>
      <c r="P3981" s="3" t="s">
        <v>19</v>
      </c>
    </row>
    <row r="3982" spans="1:16">
      <c r="A3982">
        <v>405923</v>
      </c>
      <c r="B3982" s="6" t="s">
        <v>54</v>
      </c>
      <c r="C3982">
        <v>36</v>
      </c>
      <c r="D3982" s="3" t="s">
        <v>4425</v>
      </c>
      <c r="E3982" t="s">
        <v>10325</v>
      </c>
      <c r="F3982" t="s">
        <v>10326</v>
      </c>
      <c r="G3982" t="s">
        <v>28</v>
      </c>
      <c r="H3982" s="182">
        <v>0</v>
      </c>
      <c r="I3982" s="3">
        <v>0</v>
      </c>
      <c r="J3982" s="3">
        <v>0</v>
      </c>
      <c r="K3982" s="3" t="s">
        <v>18</v>
      </c>
      <c r="L3982">
        <v>412930</v>
      </c>
      <c r="M3982" t="s">
        <v>10327</v>
      </c>
      <c r="O3982" s="145" t="s">
        <v>9876</v>
      </c>
      <c r="P3982" s="3" t="s">
        <v>19</v>
      </c>
    </row>
    <row r="3983" spans="1:16">
      <c r="A3983">
        <v>405925</v>
      </c>
      <c r="B3983" s="6" t="s">
        <v>54</v>
      </c>
      <c r="C3983">
        <v>36</v>
      </c>
      <c r="D3983" s="3" t="s">
        <v>4425</v>
      </c>
      <c r="E3983" t="s">
        <v>10328</v>
      </c>
      <c r="F3983" t="s">
        <v>10329</v>
      </c>
      <c r="G3983" t="s">
        <v>28</v>
      </c>
      <c r="H3983" s="182">
        <v>0</v>
      </c>
      <c r="I3983" s="3">
        <v>0</v>
      </c>
      <c r="J3983" s="3">
        <v>0</v>
      </c>
      <c r="K3983" s="3" t="s">
        <v>18</v>
      </c>
      <c r="L3983">
        <v>346920</v>
      </c>
      <c r="M3983" t="s">
        <v>10330</v>
      </c>
      <c r="O3983" s="145" t="s">
        <v>9876</v>
      </c>
      <c r="P3983" s="3" t="s">
        <v>19</v>
      </c>
    </row>
    <row r="3984" spans="1:16">
      <c r="A3984">
        <v>405927</v>
      </c>
      <c r="B3984" s="6" t="s">
        <v>54</v>
      </c>
      <c r="C3984">
        <v>36</v>
      </c>
      <c r="D3984" s="3" t="s">
        <v>4425</v>
      </c>
      <c r="E3984" t="s">
        <v>10331</v>
      </c>
      <c r="F3984" t="s">
        <v>10332</v>
      </c>
      <c r="G3984" t="s">
        <v>28</v>
      </c>
      <c r="H3984" s="182">
        <v>0</v>
      </c>
      <c r="I3984" s="3">
        <v>0</v>
      </c>
      <c r="J3984" s="3">
        <v>0</v>
      </c>
      <c r="K3984" s="3" t="s">
        <v>18</v>
      </c>
      <c r="L3984">
        <v>465860</v>
      </c>
      <c r="M3984" t="s">
        <v>10333</v>
      </c>
      <c r="O3984" s="145" t="s">
        <v>9876</v>
      </c>
      <c r="P3984" s="3" t="s">
        <v>19</v>
      </c>
    </row>
    <row r="3985" spans="1:16">
      <c r="A3985">
        <v>405928</v>
      </c>
      <c r="B3985" s="6" t="s">
        <v>54</v>
      </c>
      <c r="C3985">
        <v>36</v>
      </c>
      <c r="D3985" s="3" t="s">
        <v>4425</v>
      </c>
      <c r="E3985" t="s">
        <v>10334</v>
      </c>
      <c r="F3985" t="s">
        <v>10335</v>
      </c>
      <c r="G3985" t="s">
        <v>28</v>
      </c>
      <c r="H3985" s="182">
        <v>0</v>
      </c>
      <c r="I3985" s="3">
        <v>0</v>
      </c>
      <c r="J3985" s="3">
        <v>0</v>
      </c>
      <c r="K3985" s="3" t="s">
        <v>18</v>
      </c>
      <c r="L3985">
        <v>357544</v>
      </c>
      <c r="M3985" t="s">
        <v>10336</v>
      </c>
      <c r="O3985" s="145" t="s">
        <v>9876</v>
      </c>
      <c r="P3985" s="3" t="s">
        <v>19</v>
      </c>
    </row>
    <row r="3986" spans="1:16">
      <c r="A3986">
        <v>405929</v>
      </c>
      <c r="B3986" s="6" t="s">
        <v>54</v>
      </c>
      <c r="C3986">
        <v>36</v>
      </c>
      <c r="D3986" s="3" t="s">
        <v>4425</v>
      </c>
      <c r="E3986" t="s">
        <v>10337</v>
      </c>
      <c r="F3986" t="s">
        <v>10338</v>
      </c>
      <c r="G3986" t="s">
        <v>28</v>
      </c>
      <c r="H3986" s="182">
        <v>0</v>
      </c>
      <c r="I3986" s="3">
        <v>0</v>
      </c>
      <c r="J3986" s="3">
        <v>0</v>
      </c>
      <c r="K3986" s="3" t="s">
        <v>18</v>
      </c>
      <c r="L3986">
        <v>357518</v>
      </c>
      <c r="M3986" t="s">
        <v>10339</v>
      </c>
      <c r="O3986" s="145" t="s">
        <v>9876</v>
      </c>
      <c r="P3986" s="3" t="s">
        <v>19</v>
      </c>
    </row>
    <row r="3987" spans="1:16">
      <c r="A3987">
        <v>405931</v>
      </c>
      <c r="B3987" s="6" t="s">
        <v>54</v>
      </c>
      <c r="C3987">
        <v>36</v>
      </c>
      <c r="D3987" s="3" t="s">
        <v>4425</v>
      </c>
      <c r="E3987" t="s">
        <v>10340</v>
      </c>
      <c r="F3987" t="s">
        <v>10341</v>
      </c>
      <c r="G3987" t="s">
        <v>28</v>
      </c>
      <c r="H3987" s="182">
        <v>0</v>
      </c>
      <c r="I3987" s="3">
        <v>0</v>
      </c>
      <c r="J3987" s="3">
        <v>0</v>
      </c>
      <c r="K3987" s="3" t="s">
        <v>18</v>
      </c>
      <c r="L3987">
        <v>357519</v>
      </c>
      <c r="M3987" t="s">
        <v>10342</v>
      </c>
      <c r="O3987" s="145" t="s">
        <v>9876</v>
      </c>
      <c r="P3987" s="3" t="s">
        <v>19</v>
      </c>
    </row>
    <row r="3988" spans="1:16">
      <c r="A3988">
        <v>405933</v>
      </c>
      <c r="B3988" s="6" t="s">
        <v>54</v>
      </c>
      <c r="C3988">
        <v>36</v>
      </c>
      <c r="D3988" s="3" t="s">
        <v>4425</v>
      </c>
      <c r="E3988" t="s">
        <v>10343</v>
      </c>
      <c r="F3988" t="s">
        <v>10344</v>
      </c>
      <c r="G3988" t="s">
        <v>28</v>
      </c>
      <c r="H3988" s="182">
        <v>0</v>
      </c>
      <c r="I3988" s="3">
        <v>0</v>
      </c>
      <c r="J3988" s="3">
        <v>0</v>
      </c>
      <c r="K3988" s="3" t="s">
        <v>18</v>
      </c>
      <c r="L3988">
        <v>449585</v>
      </c>
      <c r="M3988" t="s">
        <v>10345</v>
      </c>
      <c r="O3988" s="145" t="s">
        <v>9876</v>
      </c>
      <c r="P3988" s="3" t="s">
        <v>19</v>
      </c>
    </row>
    <row r="3989" spans="1:16">
      <c r="A3989">
        <v>405935</v>
      </c>
      <c r="B3989" s="6" t="s">
        <v>54</v>
      </c>
      <c r="C3989">
        <v>36</v>
      </c>
      <c r="D3989" s="3" t="s">
        <v>4425</v>
      </c>
      <c r="E3989" t="s">
        <v>10346</v>
      </c>
      <c r="F3989" t="s">
        <v>10347</v>
      </c>
      <c r="G3989" t="s">
        <v>28</v>
      </c>
      <c r="H3989" s="182">
        <v>0</v>
      </c>
      <c r="I3989" s="3">
        <v>0</v>
      </c>
      <c r="J3989" s="3">
        <v>0</v>
      </c>
      <c r="K3989" s="3" t="s">
        <v>18</v>
      </c>
      <c r="L3989">
        <v>357552</v>
      </c>
      <c r="M3989" t="s">
        <v>10348</v>
      </c>
      <c r="O3989" s="145" t="s">
        <v>9876</v>
      </c>
      <c r="P3989" s="3" t="s">
        <v>19</v>
      </c>
    </row>
    <row r="3990" spans="1:16">
      <c r="A3990">
        <v>405937</v>
      </c>
      <c r="B3990" s="6" t="s">
        <v>54</v>
      </c>
      <c r="C3990">
        <v>36</v>
      </c>
      <c r="D3990" s="3" t="s">
        <v>4425</v>
      </c>
      <c r="E3990" t="s">
        <v>10349</v>
      </c>
      <c r="F3990" t="s">
        <v>10350</v>
      </c>
      <c r="G3990" t="s">
        <v>28</v>
      </c>
      <c r="H3990" s="182">
        <v>0</v>
      </c>
      <c r="I3990" s="3">
        <v>0</v>
      </c>
      <c r="J3990" s="3">
        <v>0</v>
      </c>
      <c r="K3990" s="3" t="s">
        <v>18</v>
      </c>
      <c r="L3990">
        <v>357551</v>
      </c>
      <c r="M3990" t="s">
        <v>10351</v>
      </c>
      <c r="O3990" s="145" t="s">
        <v>9876</v>
      </c>
      <c r="P3990" s="3" t="s">
        <v>19</v>
      </c>
    </row>
    <row r="3991" spans="1:16">
      <c r="A3991">
        <v>405943</v>
      </c>
      <c r="B3991" s="6" t="s">
        <v>54</v>
      </c>
      <c r="C3991">
        <v>36</v>
      </c>
      <c r="D3991" s="3" t="s">
        <v>4425</v>
      </c>
      <c r="E3991" t="s">
        <v>10352</v>
      </c>
      <c r="F3991" t="s">
        <v>10353</v>
      </c>
      <c r="G3991" t="s">
        <v>28</v>
      </c>
      <c r="H3991" s="182">
        <v>0</v>
      </c>
      <c r="I3991" s="3">
        <v>0</v>
      </c>
      <c r="J3991" s="3">
        <v>0</v>
      </c>
      <c r="K3991" s="3" t="s">
        <v>18</v>
      </c>
      <c r="L3991">
        <v>396237</v>
      </c>
      <c r="M3991" t="s">
        <v>10354</v>
      </c>
      <c r="O3991" s="145" t="s">
        <v>9876</v>
      </c>
      <c r="P3991" s="3" t="s">
        <v>19</v>
      </c>
    </row>
    <row r="3992" spans="1:16">
      <c r="A3992">
        <v>405945</v>
      </c>
      <c r="B3992" s="6" t="s">
        <v>54</v>
      </c>
      <c r="C3992">
        <v>36</v>
      </c>
      <c r="D3992" s="3" t="s">
        <v>4425</v>
      </c>
      <c r="E3992" t="s">
        <v>10355</v>
      </c>
      <c r="F3992" t="s">
        <v>10356</v>
      </c>
      <c r="G3992" t="s">
        <v>28</v>
      </c>
      <c r="H3992" s="182">
        <v>0</v>
      </c>
      <c r="I3992" s="3">
        <v>0</v>
      </c>
      <c r="J3992" s="3">
        <v>0</v>
      </c>
      <c r="K3992" s="3" t="s">
        <v>18</v>
      </c>
      <c r="L3992">
        <v>326221</v>
      </c>
      <c r="M3992" t="s">
        <v>10357</v>
      </c>
      <c r="O3992" s="145" t="s">
        <v>9876</v>
      </c>
      <c r="P3992" s="3" t="s">
        <v>19</v>
      </c>
    </row>
    <row r="3993" spans="1:16">
      <c r="A3993">
        <v>405947</v>
      </c>
      <c r="B3993" s="6" t="s">
        <v>54</v>
      </c>
      <c r="C3993">
        <v>36</v>
      </c>
      <c r="D3993" s="3" t="s">
        <v>4425</v>
      </c>
      <c r="E3993" t="s">
        <v>10358</v>
      </c>
      <c r="F3993" t="s">
        <v>10359</v>
      </c>
      <c r="G3993" t="s">
        <v>28</v>
      </c>
      <c r="H3993" s="182">
        <v>0</v>
      </c>
      <c r="I3993" s="3">
        <v>0</v>
      </c>
      <c r="J3993" s="3">
        <v>0</v>
      </c>
      <c r="K3993" s="3" t="s">
        <v>18</v>
      </c>
      <c r="L3993">
        <v>432425</v>
      </c>
      <c r="M3993" t="s">
        <v>10360</v>
      </c>
      <c r="O3993" s="145" t="s">
        <v>9876</v>
      </c>
      <c r="P3993" s="3" t="s">
        <v>19</v>
      </c>
    </row>
    <row r="3994" spans="1:16">
      <c r="A3994">
        <v>405949</v>
      </c>
      <c r="B3994" s="6" t="s">
        <v>54</v>
      </c>
      <c r="C3994">
        <v>36</v>
      </c>
      <c r="D3994" s="3" t="s">
        <v>4425</v>
      </c>
      <c r="E3994" t="s">
        <v>10361</v>
      </c>
      <c r="F3994" t="s">
        <v>10362</v>
      </c>
      <c r="G3994" t="s">
        <v>28</v>
      </c>
      <c r="H3994" s="182">
        <v>0</v>
      </c>
      <c r="I3994" s="3">
        <v>0</v>
      </c>
      <c r="J3994" s="3">
        <v>0</v>
      </c>
      <c r="K3994" s="3" t="s">
        <v>18</v>
      </c>
      <c r="L3994">
        <v>324327</v>
      </c>
      <c r="M3994" t="s">
        <v>10363</v>
      </c>
      <c r="O3994" s="145" t="s">
        <v>9876</v>
      </c>
      <c r="P3994" s="3" t="s">
        <v>19</v>
      </c>
    </row>
    <row r="3995" spans="1:16">
      <c r="A3995">
        <v>405953</v>
      </c>
      <c r="B3995" s="6" t="s">
        <v>54</v>
      </c>
      <c r="C3995">
        <v>36</v>
      </c>
      <c r="D3995" s="3" t="s">
        <v>4425</v>
      </c>
      <c r="E3995" t="s">
        <v>10364</v>
      </c>
      <c r="F3995" t="s">
        <v>10365</v>
      </c>
      <c r="G3995" t="s">
        <v>28</v>
      </c>
      <c r="H3995" s="182">
        <v>0</v>
      </c>
      <c r="I3995" s="3">
        <v>0</v>
      </c>
      <c r="J3995" s="3">
        <v>0</v>
      </c>
      <c r="K3995" s="3" t="s">
        <v>18</v>
      </c>
      <c r="L3995">
        <v>486643</v>
      </c>
      <c r="M3995" t="s">
        <v>10366</v>
      </c>
      <c r="O3995" s="145" t="s">
        <v>9876</v>
      </c>
      <c r="P3995" s="3" t="s">
        <v>19</v>
      </c>
    </row>
    <row r="3996" spans="1:16">
      <c r="A3996">
        <v>405951</v>
      </c>
      <c r="B3996" s="6" t="s">
        <v>54</v>
      </c>
      <c r="C3996">
        <v>36</v>
      </c>
      <c r="D3996" s="3" t="s">
        <v>4425</v>
      </c>
      <c r="E3996" t="s">
        <v>10367</v>
      </c>
      <c r="F3996" t="s">
        <v>10368</v>
      </c>
      <c r="G3996" t="s">
        <v>28</v>
      </c>
      <c r="H3996" s="182">
        <v>0</v>
      </c>
      <c r="I3996" s="3">
        <v>0</v>
      </c>
      <c r="J3996" s="3">
        <v>0</v>
      </c>
      <c r="K3996" s="3" t="s">
        <v>18</v>
      </c>
      <c r="L3996">
        <v>486643</v>
      </c>
      <c r="M3996" t="s">
        <v>10369</v>
      </c>
      <c r="O3996" s="145" t="s">
        <v>9876</v>
      </c>
      <c r="P3996" s="3" t="s">
        <v>19</v>
      </c>
    </row>
    <row r="3997" spans="1:16">
      <c r="A3997">
        <v>405955</v>
      </c>
      <c r="B3997" s="6" t="s">
        <v>54</v>
      </c>
      <c r="C3997">
        <v>36</v>
      </c>
      <c r="D3997" s="3" t="s">
        <v>4425</v>
      </c>
      <c r="E3997" t="s">
        <v>10370</v>
      </c>
      <c r="F3997" t="s">
        <v>10371</v>
      </c>
      <c r="G3997" t="s">
        <v>28</v>
      </c>
      <c r="H3997" s="182">
        <v>0</v>
      </c>
      <c r="I3997" s="3">
        <v>0</v>
      </c>
      <c r="J3997" s="3">
        <v>0</v>
      </c>
      <c r="K3997" s="3" t="s">
        <v>18</v>
      </c>
      <c r="L3997" t="s">
        <v>10372</v>
      </c>
      <c r="M3997" t="s">
        <v>10373</v>
      </c>
      <c r="O3997" s="145" t="s">
        <v>9876</v>
      </c>
      <c r="P3997" s="3" t="s">
        <v>19</v>
      </c>
    </row>
    <row r="3998" spans="1:16">
      <c r="A3998">
        <v>405957</v>
      </c>
      <c r="B3998" s="6" t="s">
        <v>54</v>
      </c>
      <c r="C3998">
        <v>36</v>
      </c>
      <c r="D3998" s="3" t="s">
        <v>4425</v>
      </c>
      <c r="E3998" t="s">
        <v>10374</v>
      </c>
      <c r="F3998" t="s">
        <v>10375</v>
      </c>
      <c r="G3998" t="s">
        <v>28</v>
      </c>
      <c r="H3998" s="182">
        <v>0</v>
      </c>
      <c r="I3998" s="3">
        <v>0</v>
      </c>
      <c r="J3998" s="3">
        <v>0</v>
      </c>
      <c r="K3998" s="3" t="s">
        <v>18</v>
      </c>
      <c r="L3998">
        <v>426691</v>
      </c>
      <c r="M3998" t="s">
        <v>10376</v>
      </c>
      <c r="O3998" s="145" t="s">
        <v>9876</v>
      </c>
      <c r="P3998" s="3" t="s">
        <v>19</v>
      </c>
    </row>
    <row r="3999" spans="1:16">
      <c r="A3999">
        <v>405959</v>
      </c>
      <c r="B3999" s="6" t="s">
        <v>54</v>
      </c>
      <c r="C3999">
        <v>36</v>
      </c>
      <c r="D3999" s="3" t="s">
        <v>4425</v>
      </c>
      <c r="E3999" t="s">
        <v>10377</v>
      </c>
      <c r="F3999" t="s">
        <v>10378</v>
      </c>
      <c r="G3999" t="s">
        <v>28</v>
      </c>
      <c r="H3999" s="182">
        <v>0</v>
      </c>
      <c r="I3999" s="3">
        <v>0</v>
      </c>
      <c r="J3999" s="3">
        <v>0</v>
      </c>
      <c r="K3999" s="3" t="s">
        <v>18</v>
      </c>
      <c r="L3999">
        <v>467645</v>
      </c>
      <c r="M3999" t="s">
        <v>10379</v>
      </c>
      <c r="O3999" s="145" t="s">
        <v>9876</v>
      </c>
      <c r="P3999" s="3" t="s">
        <v>19</v>
      </c>
    </row>
    <row r="4000" spans="1:16">
      <c r="A4000">
        <v>405963</v>
      </c>
      <c r="B4000" s="6" t="s">
        <v>54</v>
      </c>
      <c r="C4000">
        <v>36</v>
      </c>
      <c r="D4000" s="3" t="s">
        <v>4425</v>
      </c>
      <c r="E4000" t="s">
        <v>10380</v>
      </c>
      <c r="F4000" t="s">
        <v>10381</v>
      </c>
      <c r="G4000" t="s">
        <v>28</v>
      </c>
      <c r="H4000" s="182">
        <v>0</v>
      </c>
      <c r="I4000" s="3">
        <v>0</v>
      </c>
      <c r="J4000" s="3">
        <v>0</v>
      </c>
      <c r="K4000" s="3" t="s">
        <v>18</v>
      </c>
      <c r="L4000" t="s">
        <v>10382</v>
      </c>
      <c r="M4000" t="s">
        <v>10383</v>
      </c>
      <c r="O4000" t="s">
        <v>4439</v>
      </c>
      <c r="P4000" s="3" t="s">
        <v>19</v>
      </c>
    </row>
    <row r="4001" spans="1:16">
      <c r="A4001">
        <v>405965</v>
      </c>
      <c r="B4001" s="6" t="s">
        <v>54</v>
      </c>
      <c r="C4001">
        <v>36</v>
      </c>
      <c r="D4001" s="3" t="s">
        <v>4425</v>
      </c>
      <c r="E4001" t="s">
        <v>10384</v>
      </c>
      <c r="F4001" t="s">
        <v>10385</v>
      </c>
      <c r="G4001" t="s">
        <v>28</v>
      </c>
      <c r="H4001" s="182">
        <v>0</v>
      </c>
      <c r="I4001" s="3">
        <v>0</v>
      </c>
      <c r="J4001" s="3">
        <v>0</v>
      </c>
      <c r="K4001" s="3" t="s">
        <v>18</v>
      </c>
      <c r="L4001">
        <v>468458</v>
      </c>
      <c r="M4001" t="s">
        <v>10386</v>
      </c>
      <c r="O4001" t="s">
        <v>4603</v>
      </c>
      <c r="P4001" s="3" t="s">
        <v>19</v>
      </c>
    </row>
    <row r="4002" spans="1:16">
      <c r="A4002">
        <v>405967</v>
      </c>
      <c r="B4002" s="6" t="s">
        <v>54</v>
      </c>
      <c r="C4002">
        <v>36</v>
      </c>
      <c r="D4002" s="3" t="s">
        <v>4425</v>
      </c>
      <c r="E4002" t="s">
        <v>10387</v>
      </c>
      <c r="F4002" t="s">
        <v>10388</v>
      </c>
      <c r="G4002" t="s">
        <v>28</v>
      </c>
      <c r="H4002" s="182">
        <v>0</v>
      </c>
      <c r="I4002" s="3">
        <v>0</v>
      </c>
      <c r="J4002" s="3">
        <v>0</v>
      </c>
      <c r="K4002" s="3" t="s">
        <v>18</v>
      </c>
      <c r="L4002">
        <v>617103</v>
      </c>
      <c r="M4002" t="s">
        <v>10389</v>
      </c>
      <c r="O4002" t="s">
        <v>4603</v>
      </c>
      <c r="P4002" s="3" t="s">
        <v>19</v>
      </c>
    </row>
    <row r="4003" spans="1:16">
      <c r="A4003">
        <v>405969</v>
      </c>
      <c r="B4003" s="6" t="s">
        <v>54</v>
      </c>
      <c r="C4003">
        <v>36</v>
      </c>
      <c r="D4003" s="3" t="s">
        <v>4425</v>
      </c>
      <c r="E4003" t="s">
        <v>10390</v>
      </c>
      <c r="F4003" t="s">
        <v>10391</v>
      </c>
      <c r="G4003" t="s">
        <v>28</v>
      </c>
      <c r="H4003" s="182">
        <v>0</v>
      </c>
      <c r="I4003" s="3">
        <v>0</v>
      </c>
      <c r="J4003" s="3">
        <v>0</v>
      </c>
      <c r="K4003" s="3" t="s">
        <v>18</v>
      </c>
      <c r="L4003">
        <v>468459</v>
      </c>
      <c r="M4003" t="s">
        <v>10392</v>
      </c>
      <c r="O4003" t="s">
        <v>4603</v>
      </c>
      <c r="P4003" s="3" t="s">
        <v>19</v>
      </c>
    </row>
    <row r="4004" spans="1:16">
      <c r="A4004">
        <v>405971</v>
      </c>
      <c r="B4004" s="6" t="s">
        <v>54</v>
      </c>
      <c r="C4004">
        <v>36</v>
      </c>
      <c r="D4004" s="3" t="s">
        <v>4425</v>
      </c>
      <c r="E4004" t="s">
        <v>10393</v>
      </c>
      <c r="F4004" t="s">
        <v>10394</v>
      </c>
      <c r="G4004" t="s">
        <v>28</v>
      </c>
      <c r="H4004" s="182">
        <v>0</v>
      </c>
      <c r="I4004" s="3">
        <v>0</v>
      </c>
      <c r="J4004" s="3">
        <v>0</v>
      </c>
      <c r="K4004" s="3" t="s">
        <v>18</v>
      </c>
      <c r="L4004">
        <v>617104</v>
      </c>
      <c r="M4004" t="s">
        <v>10395</v>
      </c>
      <c r="O4004" t="s">
        <v>4603</v>
      </c>
      <c r="P4004" s="3" t="s">
        <v>19</v>
      </c>
    </row>
    <row r="4005" spans="1:16">
      <c r="A4005">
        <v>405973</v>
      </c>
      <c r="B4005" s="6" t="s">
        <v>54</v>
      </c>
      <c r="C4005">
        <v>36</v>
      </c>
      <c r="D4005" s="3" t="s">
        <v>4425</v>
      </c>
      <c r="E4005" t="s">
        <v>10396</v>
      </c>
      <c r="F4005" t="s">
        <v>10397</v>
      </c>
      <c r="G4005" t="s">
        <v>28</v>
      </c>
      <c r="H4005" s="182">
        <v>0</v>
      </c>
      <c r="I4005" s="3">
        <v>0</v>
      </c>
      <c r="J4005" s="3">
        <v>0</v>
      </c>
      <c r="K4005" s="3" t="s">
        <v>18</v>
      </c>
      <c r="L4005">
        <v>432244</v>
      </c>
      <c r="M4005" t="s">
        <v>10398</v>
      </c>
      <c r="O4005" t="s">
        <v>4603</v>
      </c>
      <c r="P4005" s="3" t="s">
        <v>19</v>
      </c>
    </row>
    <row r="4006" spans="1:16">
      <c r="A4006">
        <v>405981</v>
      </c>
      <c r="B4006" s="6" t="s">
        <v>54</v>
      </c>
      <c r="C4006">
        <v>36</v>
      </c>
      <c r="D4006" s="3" t="s">
        <v>4425</v>
      </c>
      <c r="E4006" t="s">
        <v>10399</v>
      </c>
      <c r="F4006" t="s">
        <v>10400</v>
      </c>
      <c r="G4006" t="s">
        <v>28</v>
      </c>
      <c r="H4006" s="182">
        <v>0</v>
      </c>
      <c r="I4006" s="3">
        <v>0</v>
      </c>
      <c r="J4006" s="3">
        <v>0</v>
      </c>
      <c r="K4006" s="3" t="s">
        <v>18</v>
      </c>
      <c r="L4006">
        <v>610271</v>
      </c>
      <c r="M4006" t="s">
        <v>10401</v>
      </c>
      <c r="O4006" t="s">
        <v>5506</v>
      </c>
      <c r="P4006" s="3" t="s">
        <v>19</v>
      </c>
    </row>
    <row r="4007" spans="1:16">
      <c r="A4007">
        <v>405983</v>
      </c>
      <c r="B4007" s="6" t="s">
        <v>54</v>
      </c>
      <c r="C4007">
        <v>36</v>
      </c>
      <c r="D4007" s="3" t="s">
        <v>4425</v>
      </c>
      <c r="E4007" t="s">
        <v>10402</v>
      </c>
      <c r="F4007" t="s">
        <v>10403</v>
      </c>
      <c r="G4007" t="s">
        <v>28</v>
      </c>
      <c r="H4007" s="182">
        <v>0</v>
      </c>
      <c r="I4007" s="3">
        <v>0</v>
      </c>
      <c r="J4007" s="3">
        <v>0</v>
      </c>
      <c r="K4007" s="3" t="s">
        <v>18</v>
      </c>
      <c r="L4007">
        <v>423866</v>
      </c>
      <c r="M4007" t="s">
        <v>10404</v>
      </c>
      <c r="O4007" t="s">
        <v>3156</v>
      </c>
      <c r="P4007" s="3" t="s">
        <v>19</v>
      </c>
    </row>
    <row r="4008" spans="1:16">
      <c r="A4008">
        <v>405985</v>
      </c>
      <c r="B4008" s="6" t="s">
        <v>54</v>
      </c>
      <c r="C4008">
        <v>36</v>
      </c>
      <c r="D4008" s="3" t="s">
        <v>4425</v>
      </c>
      <c r="E4008" t="s">
        <v>10405</v>
      </c>
      <c r="F4008" t="s">
        <v>10406</v>
      </c>
      <c r="G4008" t="s">
        <v>28</v>
      </c>
      <c r="H4008" s="182">
        <v>0</v>
      </c>
      <c r="I4008" s="3">
        <v>0</v>
      </c>
      <c r="J4008" s="3">
        <v>0</v>
      </c>
      <c r="K4008" s="3" t="s">
        <v>18</v>
      </c>
      <c r="L4008">
        <v>329389</v>
      </c>
      <c r="M4008" t="s">
        <v>10407</v>
      </c>
      <c r="O4008" t="s">
        <v>9876</v>
      </c>
      <c r="P4008" s="3" t="s">
        <v>19</v>
      </c>
    </row>
    <row r="4009" spans="1:16">
      <c r="A4009">
        <v>405987</v>
      </c>
      <c r="B4009" s="6" t="s">
        <v>54</v>
      </c>
      <c r="C4009">
        <v>36</v>
      </c>
      <c r="D4009" s="3" t="s">
        <v>4425</v>
      </c>
      <c r="E4009" t="s">
        <v>10408</v>
      </c>
      <c r="F4009" t="s">
        <v>10409</v>
      </c>
      <c r="G4009" t="s">
        <v>28</v>
      </c>
      <c r="H4009" s="182">
        <v>0</v>
      </c>
      <c r="I4009" s="3">
        <v>0</v>
      </c>
      <c r="J4009" s="3">
        <v>0</v>
      </c>
      <c r="K4009" s="3" t="s">
        <v>18</v>
      </c>
      <c r="L4009">
        <v>329390</v>
      </c>
      <c r="M4009" t="s">
        <v>10410</v>
      </c>
      <c r="O4009" t="s">
        <v>9876</v>
      </c>
      <c r="P4009" s="3" t="s">
        <v>19</v>
      </c>
    </row>
    <row r="4010" spans="1:16">
      <c r="A4010">
        <v>405989</v>
      </c>
      <c r="B4010" s="6" t="s">
        <v>54</v>
      </c>
      <c r="C4010">
        <v>36</v>
      </c>
      <c r="D4010" s="3" t="s">
        <v>4425</v>
      </c>
      <c r="E4010" t="s">
        <v>10411</v>
      </c>
      <c r="F4010" t="s">
        <v>10412</v>
      </c>
      <c r="G4010" t="s">
        <v>9143</v>
      </c>
      <c r="H4010" s="182">
        <v>0</v>
      </c>
      <c r="I4010" s="3">
        <v>0</v>
      </c>
      <c r="J4010" s="3">
        <v>0</v>
      </c>
      <c r="K4010" s="3" t="s">
        <v>18</v>
      </c>
      <c r="L4010">
        <v>447083</v>
      </c>
      <c r="M4010" t="s">
        <v>10413</v>
      </c>
      <c r="O4010" t="s">
        <v>9876</v>
      </c>
      <c r="P4010" s="3" t="s">
        <v>19</v>
      </c>
    </row>
    <row r="4011" spans="1:16">
      <c r="A4011">
        <v>405991</v>
      </c>
      <c r="B4011" s="6" t="s">
        <v>54</v>
      </c>
      <c r="C4011">
        <v>36</v>
      </c>
      <c r="D4011" s="3" t="s">
        <v>4425</v>
      </c>
      <c r="E4011" t="s">
        <v>10414</v>
      </c>
      <c r="F4011" t="s">
        <v>10415</v>
      </c>
      <c r="G4011" t="s">
        <v>9143</v>
      </c>
      <c r="H4011" s="182">
        <v>0</v>
      </c>
      <c r="I4011" s="3">
        <v>0</v>
      </c>
      <c r="J4011" s="3">
        <v>0</v>
      </c>
      <c r="K4011" s="3" t="s">
        <v>18</v>
      </c>
      <c r="L4011">
        <v>447081</v>
      </c>
      <c r="M4011" t="s">
        <v>10416</v>
      </c>
      <c r="O4011" t="s">
        <v>9876</v>
      </c>
      <c r="P4011" s="3" t="s">
        <v>19</v>
      </c>
    </row>
    <row r="4012" spans="1:16">
      <c r="A4012">
        <v>405993</v>
      </c>
      <c r="B4012" s="6" t="s">
        <v>54</v>
      </c>
      <c r="C4012">
        <v>36</v>
      </c>
      <c r="D4012" s="3" t="s">
        <v>4425</v>
      </c>
      <c r="E4012" t="s">
        <v>10417</v>
      </c>
      <c r="F4012" t="s">
        <v>10418</v>
      </c>
      <c r="G4012" t="s">
        <v>9143</v>
      </c>
      <c r="H4012" s="182">
        <v>0</v>
      </c>
      <c r="I4012" s="3">
        <v>0</v>
      </c>
      <c r="J4012" s="3">
        <v>0</v>
      </c>
      <c r="K4012" s="3" t="s">
        <v>18</v>
      </c>
      <c r="L4012">
        <v>447076</v>
      </c>
      <c r="M4012" t="s">
        <v>10419</v>
      </c>
      <c r="O4012" t="s">
        <v>9876</v>
      </c>
      <c r="P4012" s="3" t="s">
        <v>19</v>
      </c>
    </row>
    <row r="4013" spans="1:16">
      <c r="A4013">
        <v>405995</v>
      </c>
      <c r="B4013" s="6" t="s">
        <v>54</v>
      </c>
      <c r="C4013">
        <v>36</v>
      </c>
      <c r="D4013" s="3" t="s">
        <v>4425</v>
      </c>
      <c r="E4013" t="s">
        <v>10420</v>
      </c>
      <c r="F4013" t="s">
        <v>10421</v>
      </c>
      <c r="G4013" t="s">
        <v>28</v>
      </c>
      <c r="H4013" s="182">
        <v>0</v>
      </c>
      <c r="I4013" s="3">
        <v>0</v>
      </c>
      <c r="J4013" s="3">
        <v>0</v>
      </c>
      <c r="K4013" s="3" t="s">
        <v>18</v>
      </c>
      <c r="L4013">
        <v>276212</v>
      </c>
      <c r="M4013" t="s">
        <v>10422</v>
      </c>
      <c r="O4013" t="s">
        <v>9876</v>
      </c>
      <c r="P4013" s="3" t="s">
        <v>19</v>
      </c>
    </row>
    <row r="4014" spans="1:16">
      <c r="A4014">
        <v>405996</v>
      </c>
      <c r="B4014" s="6" t="s">
        <v>54</v>
      </c>
      <c r="C4014">
        <v>36</v>
      </c>
      <c r="D4014" s="3" t="s">
        <v>4425</v>
      </c>
      <c r="E4014" t="s">
        <v>10423</v>
      </c>
      <c r="F4014" t="s">
        <v>10424</v>
      </c>
      <c r="G4014" t="s">
        <v>28</v>
      </c>
      <c r="H4014" s="182">
        <v>0</v>
      </c>
      <c r="I4014" s="3">
        <v>0</v>
      </c>
      <c r="J4014" s="3">
        <v>0</v>
      </c>
      <c r="K4014" s="3" t="s">
        <v>18</v>
      </c>
      <c r="L4014">
        <v>280017</v>
      </c>
      <c r="M4014" t="s">
        <v>10425</v>
      </c>
      <c r="O4014" t="s">
        <v>9876</v>
      </c>
      <c r="P4014" s="3" t="s">
        <v>19</v>
      </c>
    </row>
    <row r="4015" spans="1:16">
      <c r="A4015">
        <v>405997</v>
      </c>
      <c r="B4015" s="6" t="s">
        <v>54</v>
      </c>
      <c r="C4015">
        <v>36</v>
      </c>
      <c r="D4015" s="3" t="s">
        <v>4425</v>
      </c>
      <c r="E4015" t="s">
        <v>10426</v>
      </c>
      <c r="F4015" t="s">
        <v>10427</v>
      </c>
      <c r="G4015" t="s">
        <v>28</v>
      </c>
      <c r="H4015" s="182">
        <v>0</v>
      </c>
      <c r="I4015" s="3">
        <v>0</v>
      </c>
      <c r="J4015" s="3">
        <v>0</v>
      </c>
      <c r="K4015" s="3" t="s">
        <v>18</v>
      </c>
      <c r="L4015">
        <v>616583</v>
      </c>
      <c r="M4015" t="s">
        <v>10428</v>
      </c>
      <c r="O4015" t="s">
        <v>5506</v>
      </c>
      <c r="P4015" s="3" t="s">
        <v>19</v>
      </c>
    </row>
    <row r="4016" spans="1:16">
      <c r="A4016">
        <v>406049</v>
      </c>
      <c r="B4016" s="6" t="s">
        <v>54</v>
      </c>
      <c r="C4016">
        <v>9</v>
      </c>
      <c r="D4016" t="s">
        <v>55</v>
      </c>
      <c r="E4016" t="s">
        <v>10429</v>
      </c>
      <c r="F4016" t="s">
        <v>10430</v>
      </c>
      <c r="G4016" t="s">
        <v>88</v>
      </c>
      <c r="H4016" s="182">
        <v>0</v>
      </c>
      <c r="I4016" s="3">
        <v>0</v>
      </c>
      <c r="J4016" s="3">
        <v>0</v>
      </c>
      <c r="K4016" s="3" t="s">
        <v>18</v>
      </c>
      <c r="L4016">
        <v>292249</v>
      </c>
      <c r="M4016" t="s">
        <v>10431</v>
      </c>
      <c r="O4016" t="s">
        <v>1447</v>
      </c>
      <c r="P4016" s="3" t="s">
        <v>19</v>
      </c>
    </row>
    <row r="4017" spans="1:15">
      <c r="A4017">
        <v>406053</v>
      </c>
      <c r="B4017" s="6" t="s">
        <v>54</v>
      </c>
      <c r="C4017">
        <v>36</v>
      </c>
      <c r="D4017" s="198" t="s">
        <v>4425</v>
      </c>
      <c r="E4017" t="s">
        <v>10432</v>
      </c>
      <c r="F4017" t="s">
        <v>10433</v>
      </c>
      <c r="G4017" t="s">
        <v>28</v>
      </c>
      <c r="H4017" s="199">
        <v>0</v>
      </c>
      <c r="I4017" s="198">
        <v>0</v>
      </c>
      <c r="J4017" s="198">
        <v>0</v>
      </c>
      <c r="K4017" s="198" t="s">
        <v>18</v>
      </c>
      <c r="L4017">
        <v>391133</v>
      </c>
      <c r="M4017" t="s">
        <v>10434</v>
      </c>
      <c r="O4017" t="s">
        <v>10435</v>
      </c>
    </row>
    <row r="4018" spans="1:15">
      <c r="A4018">
        <v>406055</v>
      </c>
      <c r="B4018" s="6" t="s">
        <v>54</v>
      </c>
      <c r="C4018">
        <v>36</v>
      </c>
      <c r="D4018" s="198" t="s">
        <v>4425</v>
      </c>
      <c r="E4018" t="s">
        <v>10436</v>
      </c>
      <c r="F4018" t="s">
        <v>10437</v>
      </c>
      <c r="G4018" t="s">
        <v>28</v>
      </c>
      <c r="H4018" s="199">
        <v>0</v>
      </c>
      <c r="I4018" s="198">
        <v>0</v>
      </c>
      <c r="J4018" s="198">
        <v>0</v>
      </c>
      <c r="K4018" s="198" t="s">
        <v>18</v>
      </c>
      <c r="L4018">
        <v>442145</v>
      </c>
      <c r="M4018" t="s">
        <v>10438</v>
      </c>
      <c r="O4018" t="s">
        <v>10435</v>
      </c>
    </row>
    <row r="4019" spans="1:15">
      <c r="A4019">
        <v>406057</v>
      </c>
      <c r="B4019" s="6" t="s">
        <v>54</v>
      </c>
      <c r="C4019">
        <v>36</v>
      </c>
      <c r="D4019" s="198" t="s">
        <v>4425</v>
      </c>
      <c r="E4019" t="s">
        <v>10439</v>
      </c>
      <c r="F4019" t="s">
        <v>10064</v>
      </c>
      <c r="G4019" t="s">
        <v>28</v>
      </c>
      <c r="H4019" s="199">
        <v>0</v>
      </c>
      <c r="I4019" s="198">
        <v>0</v>
      </c>
      <c r="J4019" s="198">
        <v>0</v>
      </c>
      <c r="K4019" s="198" t="s">
        <v>18</v>
      </c>
      <c r="L4019">
        <v>443788</v>
      </c>
      <c r="M4019" t="s">
        <v>10065</v>
      </c>
      <c r="O4019" t="s">
        <v>10435</v>
      </c>
    </row>
    <row r="4020" spans="1:15">
      <c r="A4020">
        <v>406059</v>
      </c>
      <c r="B4020" s="6" t="s">
        <v>54</v>
      </c>
      <c r="C4020">
        <v>36</v>
      </c>
      <c r="D4020" s="198" t="s">
        <v>4425</v>
      </c>
      <c r="E4020" t="s">
        <v>10440</v>
      </c>
      <c r="F4020" t="s">
        <v>10441</v>
      </c>
      <c r="G4020" t="s">
        <v>28</v>
      </c>
      <c r="H4020" s="199">
        <v>0</v>
      </c>
      <c r="I4020" s="198">
        <v>0</v>
      </c>
      <c r="J4020" s="198">
        <v>0</v>
      </c>
      <c r="K4020" s="198" t="s">
        <v>18</v>
      </c>
      <c r="L4020">
        <v>407961</v>
      </c>
      <c r="M4020" t="s">
        <v>10442</v>
      </c>
      <c r="O4020" t="s">
        <v>10435</v>
      </c>
    </row>
    <row r="4021" spans="1:15">
      <c r="A4021">
        <v>406058</v>
      </c>
      <c r="B4021" s="6" t="s">
        <v>54</v>
      </c>
      <c r="C4021">
        <v>36</v>
      </c>
      <c r="D4021" s="198" t="s">
        <v>4425</v>
      </c>
      <c r="E4021" t="s">
        <v>10443</v>
      </c>
      <c r="F4021" t="s">
        <v>10444</v>
      </c>
      <c r="G4021" t="s">
        <v>28</v>
      </c>
      <c r="H4021" s="199">
        <v>0</v>
      </c>
      <c r="I4021" s="198">
        <v>0</v>
      </c>
      <c r="J4021" s="198">
        <v>0</v>
      </c>
      <c r="K4021" s="198" t="s">
        <v>18</v>
      </c>
      <c r="L4021">
        <v>410557</v>
      </c>
      <c r="M4021" t="s">
        <v>10445</v>
      </c>
      <c r="O4021" t="s">
        <v>10435</v>
      </c>
    </row>
    <row r="4022" spans="1:15">
      <c r="A4022">
        <v>406061</v>
      </c>
      <c r="B4022" s="6" t="s">
        <v>54</v>
      </c>
      <c r="C4022">
        <v>36</v>
      </c>
      <c r="D4022" s="198" t="s">
        <v>4425</v>
      </c>
      <c r="E4022" t="s">
        <v>10446</v>
      </c>
      <c r="F4022" t="s">
        <v>10447</v>
      </c>
      <c r="G4022" t="s">
        <v>28</v>
      </c>
      <c r="H4022" s="199">
        <v>0</v>
      </c>
      <c r="I4022" s="198">
        <v>0</v>
      </c>
      <c r="J4022" s="198">
        <v>0</v>
      </c>
      <c r="K4022" s="198" t="s">
        <v>18</v>
      </c>
      <c r="L4022">
        <v>268178</v>
      </c>
      <c r="M4022" t="s">
        <v>10448</v>
      </c>
      <c r="O4022" t="s">
        <v>10435</v>
      </c>
    </row>
    <row r="4023" spans="1:15">
      <c r="A4023">
        <v>406065</v>
      </c>
      <c r="B4023" s="6" t="s">
        <v>54</v>
      </c>
      <c r="C4023">
        <v>36</v>
      </c>
      <c r="D4023" s="198" t="s">
        <v>4425</v>
      </c>
      <c r="E4023" t="s">
        <v>10449</v>
      </c>
      <c r="F4023" t="s">
        <v>10450</v>
      </c>
      <c r="G4023" t="s">
        <v>10451</v>
      </c>
      <c r="H4023" s="199">
        <v>0</v>
      </c>
      <c r="I4023" s="198">
        <v>0</v>
      </c>
      <c r="J4023" s="198">
        <v>0</v>
      </c>
      <c r="K4023" s="198" t="s">
        <v>18</v>
      </c>
      <c r="L4023">
        <v>432593</v>
      </c>
      <c r="M4023" t="s">
        <v>10452</v>
      </c>
      <c r="O4023" t="s">
        <v>10435</v>
      </c>
    </row>
    <row r="4024" spans="1:15">
      <c r="A4024">
        <v>406060</v>
      </c>
      <c r="B4024" s="6" t="s">
        <v>54</v>
      </c>
      <c r="C4024">
        <v>36</v>
      </c>
      <c r="D4024" s="198" t="s">
        <v>4425</v>
      </c>
      <c r="E4024" t="s">
        <v>10453</v>
      </c>
      <c r="F4024" t="s">
        <v>10454</v>
      </c>
      <c r="G4024" t="s">
        <v>10451</v>
      </c>
      <c r="H4024" s="199">
        <v>0</v>
      </c>
      <c r="I4024" s="198">
        <v>0</v>
      </c>
      <c r="J4024" s="198">
        <v>0</v>
      </c>
      <c r="K4024" s="198" t="s">
        <v>18</v>
      </c>
      <c r="L4024">
        <v>432593</v>
      </c>
      <c r="M4024" t="s">
        <v>10455</v>
      </c>
      <c r="O4024" t="s">
        <v>10435</v>
      </c>
    </row>
    <row r="4025" spans="1:15">
      <c r="A4025">
        <v>406067</v>
      </c>
      <c r="B4025" s="6" t="s">
        <v>54</v>
      </c>
      <c r="C4025">
        <v>36</v>
      </c>
      <c r="D4025" s="198" t="s">
        <v>4425</v>
      </c>
      <c r="E4025" t="s">
        <v>10456</v>
      </c>
      <c r="F4025" t="s">
        <v>10457</v>
      </c>
      <c r="G4025" t="s">
        <v>28</v>
      </c>
      <c r="H4025" s="199">
        <v>0</v>
      </c>
      <c r="I4025" s="198">
        <v>0</v>
      </c>
      <c r="J4025" s="198">
        <v>0</v>
      </c>
      <c r="K4025" s="198" t="s">
        <v>18</v>
      </c>
      <c r="L4025">
        <v>404575</v>
      </c>
      <c r="M4025" t="s">
        <v>10458</v>
      </c>
      <c r="O4025" t="s">
        <v>10435</v>
      </c>
    </row>
    <row r="4026" spans="1:15">
      <c r="A4026">
        <v>406071</v>
      </c>
      <c r="B4026" s="6" t="s">
        <v>54</v>
      </c>
      <c r="C4026">
        <v>36</v>
      </c>
      <c r="D4026" s="198" t="s">
        <v>4425</v>
      </c>
      <c r="E4026" t="s">
        <v>10459</v>
      </c>
      <c r="F4026" t="s">
        <v>10460</v>
      </c>
      <c r="G4026" t="s">
        <v>28</v>
      </c>
      <c r="H4026" s="199">
        <v>0</v>
      </c>
      <c r="I4026" s="198">
        <v>0</v>
      </c>
      <c r="J4026" s="198">
        <v>0</v>
      </c>
      <c r="K4026" s="198" t="s">
        <v>18</v>
      </c>
      <c r="L4026">
        <v>436843</v>
      </c>
      <c r="M4026" t="s">
        <v>10461</v>
      </c>
      <c r="O4026" t="s">
        <v>10435</v>
      </c>
    </row>
    <row r="4027" spans="1:15">
      <c r="A4027">
        <v>406073</v>
      </c>
      <c r="B4027" s="6" t="s">
        <v>54</v>
      </c>
      <c r="C4027">
        <v>36</v>
      </c>
      <c r="D4027" s="198" t="s">
        <v>4425</v>
      </c>
      <c r="E4027" t="s">
        <v>10462</v>
      </c>
      <c r="F4027" t="s">
        <v>10463</v>
      </c>
      <c r="G4027" t="s">
        <v>28</v>
      </c>
      <c r="H4027" s="199">
        <v>0</v>
      </c>
      <c r="I4027" s="198">
        <v>0</v>
      </c>
      <c r="J4027" s="198">
        <v>0</v>
      </c>
      <c r="K4027" s="198" t="s">
        <v>18</v>
      </c>
      <c r="L4027">
        <v>404562</v>
      </c>
      <c r="M4027" t="s">
        <v>10464</v>
      </c>
      <c r="O4027" t="s">
        <v>10435</v>
      </c>
    </row>
    <row r="4028" spans="1:15">
      <c r="A4028">
        <v>406075</v>
      </c>
      <c r="B4028" s="6" t="s">
        <v>54</v>
      </c>
      <c r="C4028">
        <v>36</v>
      </c>
      <c r="D4028" s="198" t="s">
        <v>4425</v>
      </c>
      <c r="E4028" t="s">
        <v>10465</v>
      </c>
      <c r="F4028" t="s">
        <v>10466</v>
      </c>
      <c r="G4028" t="s">
        <v>10467</v>
      </c>
      <c r="H4028" s="199">
        <v>0</v>
      </c>
      <c r="I4028" s="198">
        <v>0</v>
      </c>
      <c r="J4028" s="198">
        <v>0</v>
      </c>
      <c r="K4028" s="198" t="s">
        <v>18</v>
      </c>
      <c r="L4028">
        <v>391582</v>
      </c>
      <c r="M4028" t="s">
        <v>10468</v>
      </c>
      <c r="O4028" t="s">
        <v>10435</v>
      </c>
    </row>
    <row r="4029" spans="1:15">
      <c r="A4029">
        <v>406079</v>
      </c>
      <c r="B4029" s="6" t="s">
        <v>54</v>
      </c>
      <c r="C4029">
        <v>36</v>
      </c>
      <c r="D4029" s="198" t="s">
        <v>4425</v>
      </c>
      <c r="E4029" t="s">
        <v>10469</v>
      </c>
      <c r="F4029" t="s">
        <v>10470</v>
      </c>
      <c r="G4029" t="s">
        <v>28</v>
      </c>
      <c r="H4029" s="199">
        <v>0</v>
      </c>
      <c r="I4029" s="198">
        <v>0</v>
      </c>
      <c r="J4029" s="198">
        <v>0</v>
      </c>
      <c r="K4029" s="198" t="s">
        <v>18</v>
      </c>
      <c r="L4029">
        <v>338641</v>
      </c>
      <c r="M4029" t="s">
        <v>10471</v>
      </c>
      <c r="O4029" t="s">
        <v>10435</v>
      </c>
    </row>
    <row r="4030" spans="1:15">
      <c r="A4030">
        <v>406081</v>
      </c>
      <c r="B4030" s="6" t="s">
        <v>54</v>
      </c>
      <c r="C4030">
        <v>36</v>
      </c>
      <c r="D4030" s="198" t="s">
        <v>4425</v>
      </c>
      <c r="E4030" t="s">
        <v>10472</v>
      </c>
      <c r="F4030" t="s">
        <v>10473</v>
      </c>
      <c r="G4030" t="s">
        <v>96</v>
      </c>
      <c r="H4030" s="199">
        <v>0</v>
      </c>
      <c r="I4030" s="198">
        <v>0</v>
      </c>
      <c r="J4030" s="198">
        <v>0</v>
      </c>
      <c r="K4030" s="198" t="s">
        <v>18</v>
      </c>
      <c r="L4030">
        <v>430905</v>
      </c>
      <c r="M4030" t="s">
        <v>10474</v>
      </c>
      <c r="O4030" t="s">
        <v>10435</v>
      </c>
    </row>
    <row r="4031" spans="1:15">
      <c r="A4031">
        <v>406083</v>
      </c>
      <c r="B4031" s="6" t="s">
        <v>54</v>
      </c>
      <c r="C4031">
        <v>36</v>
      </c>
      <c r="D4031" s="198" t="s">
        <v>4425</v>
      </c>
      <c r="E4031" t="s">
        <v>10475</v>
      </c>
      <c r="F4031" t="s">
        <v>10476</v>
      </c>
      <c r="G4031" t="s">
        <v>28</v>
      </c>
      <c r="H4031" s="199">
        <v>0</v>
      </c>
      <c r="I4031" s="198">
        <v>0</v>
      </c>
      <c r="J4031" s="198">
        <v>0</v>
      </c>
      <c r="K4031" s="198" t="s">
        <v>18</v>
      </c>
      <c r="L4031">
        <v>627890</v>
      </c>
      <c r="M4031" t="s">
        <v>10477</v>
      </c>
      <c r="O4031" t="s">
        <v>10435</v>
      </c>
    </row>
    <row r="4032" spans="1:15">
      <c r="A4032">
        <v>406085</v>
      </c>
      <c r="B4032" s="6" t="s">
        <v>54</v>
      </c>
      <c r="C4032">
        <v>36</v>
      </c>
      <c r="D4032" s="198" t="s">
        <v>4425</v>
      </c>
      <c r="E4032" t="s">
        <v>10478</v>
      </c>
      <c r="F4032" t="s">
        <v>10479</v>
      </c>
      <c r="G4032" t="s">
        <v>28</v>
      </c>
      <c r="H4032" s="199">
        <v>0</v>
      </c>
      <c r="I4032" s="198">
        <v>0</v>
      </c>
      <c r="J4032" s="198">
        <v>0</v>
      </c>
      <c r="K4032" s="198" t="s">
        <v>18</v>
      </c>
      <c r="L4032">
        <v>442191</v>
      </c>
      <c r="M4032" t="s">
        <v>10480</v>
      </c>
      <c r="O4032" t="s">
        <v>10435</v>
      </c>
    </row>
    <row r="4033" spans="1:15">
      <c r="A4033">
        <v>406087</v>
      </c>
      <c r="B4033" s="6" t="s">
        <v>54</v>
      </c>
      <c r="C4033">
        <v>36</v>
      </c>
      <c r="D4033" s="198" t="s">
        <v>4425</v>
      </c>
      <c r="E4033" t="s">
        <v>10481</v>
      </c>
      <c r="F4033" t="s">
        <v>10482</v>
      </c>
      <c r="G4033" t="s">
        <v>28</v>
      </c>
      <c r="H4033" s="199">
        <v>0</v>
      </c>
      <c r="I4033" s="198">
        <v>0</v>
      </c>
      <c r="J4033" s="198">
        <v>0</v>
      </c>
      <c r="K4033" s="198" t="s">
        <v>18</v>
      </c>
      <c r="L4033">
        <v>423570</v>
      </c>
      <c r="M4033" t="s">
        <v>10483</v>
      </c>
      <c r="O4033" t="s">
        <v>10435</v>
      </c>
    </row>
    <row r="4034" spans="1:15">
      <c r="A4034">
        <v>406089</v>
      </c>
      <c r="B4034" s="6" t="s">
        <v>54</v>
      </c>
      <c r="C4034">
        <v>36</v>
      </c>
      <c r="D4034" s="198" t="s">
        <v>4425</v>
      </c>
      <c r="E4034" t="s">
        <v>10484</v>
      </c>
      <c r="F4034" t="s">
        <v>10485</v>
      </c>
      <c r="G4034" t="s">
        <v>28</v>
      </c>
      <c r="H4034" s="199">
        <v>0</v>
      </c>
      <c r="I4034" s="198">
        <v>0</v>
      </c>
      <c r="J4034" s="198">
        <v>0</v>
      </c>
      <c r="K4034" s="198" t="s">
        <v>18</v>
      </c>
      <c r="L4034">
        <v>433472</v>
      </c>
      <c r="M4034" t="s">
        <v>10486</v>
      </c>
      <c r="O4034" t="s">
        <v>10435</v>
      </c>
    </row>
    <row r="4035" spans="1:15">
      <c r="A4035">
        <v>406091</v>
      </c>
      <c r="B4035" s="6" t="s">
        <v>54</v>
      </c>
      <c r="C4035">
        <v>36</v>
      </c>
      <c r="D4035" s="198" t="s">
        <v>4425</v>
      </c>
      <c r="E4035" t="s">
        <v>10487</v>
      </c>
      <c r="F4035" t="s">
        <v>10488</v>
      </c>
      <c r="G4035" t="s">
        <v>28</v>
      </c>
      <c r="H4035" s="199">
        <v>0</v>
      </c>
      <c r="I4035" s="198">
        <v>0</v>
      </c>
      <c r="J4035" s="198">
        <v>0</v>
      </c>
      <c r="K4035" s="198" t="s">
        <v>18</v>
      </c>
      <c r="L4035">
        <v>404894</v>
      </c>
      <c r="M4035" t="s">
        <v>10489</v>
      </c>
      <c r="O4035" t="s">
        <v>10435</v>
      </c>
    </row>
    <row r="4036" spans="1:15">
      <c r="A4036">
        <v>406093</v>
      </c>
      <c r="B4036" s="6" t="s">
        <v>54</v>
      </c>
      <c r="C4036">
        <v>36</v>
      </c>
      <c r="D4036" s="198" t="s">
        <v>4425</v>
      </c>
      <c r="E4036" t="s">
        <v>10490</v>
      </c>
      <c r="F4036" t="s">
        <v>10491</v>
      </c>
      <c r="G4036" t="s">
        <v>28</v>
      </c>
      <c r="H4036" s="199">
        <v>0</v>
      </c>
      <c r="I4036" s="198">
        <v>0</v>
      </c>
      <c r="J4036" s="198">
        <v>0</v>
      </c>
      <c r="K4036" s="198" t="s">
        <v>18</v>
      </c>
      <c r="L4036">
        <v>431260</v>
      </c>
      <c r="M4036" t="s">
        <v>10492</v>
      </c>
      <c r="O4036" t="s">
        <v>10435</v>
      </c>
    </row>
    <row r="4037" spans="1:15">
      <c r="A4037">
        <v>406095</v>
      </c>
      <c r="B4037" s="6" t="s">
        <v>54</v>
      </c>
      <c r="C4037">
        <v>36</v>
      </c>
      <c r="D4037" s="198" t="s">
        <v>4425</v>
      </c>
      <c r="E4037" t="s">
        <v>10493</v>
      </c>
      <c r="F4037" t="s">
        <v>10494</v>
      </c>
      <c r="G4037" t="s">
        <v>28</v>
      </c>
      <c r="H4037" s="199">
        <v>0</v>
      </c>
      <c r="I4037" s="198">
        <v>0</v>
      </c>
      <c r="J4037" s="198">
        <v>0</v>
      </c>
      <c r="K4037" s="198" t="s">
        <v>18</v>
      </c>
      <c r="L4037">
        <v>421289</v>
      </c>
      <c r="M4037" t="s">
        <v>10495</v>
      </c>
      <c r="O4037" t="s">
        <v>10435</v>
      </c>
    </row>
    <row r="4038" spans="1:15">
      <c r="A4038">
        <v>406097</v>
      </c>
      <c r="B4038" s="6" t="s">
        <v>54</v>
      </c>
      <c r="C4038">
        <v>36</v>
      </c>
      <c r="D4038" s="198" t="s">
        <v>4425</v>
      </c>
      <c r="E4038" t="s">
        <v>10496</v>
      </c>
      <c r="F4038" t="s">
        <v>10497</v>
      </c>
      <c r="G4038" t="s">
        <v>28</v>
      </c>
      <c r="H4038" s="199">
        <v>0</v>
      </c>
      <c r="I4038" s="198">
        <v>0</v>
      </c>
      <c r="J4038" s="198">
        <v>0</v>
      </c>
      <c r="K4038" s="198" t="s">
        <v>18</v>
      </c>
      <c r="L4038">
        <v>420611</v>
      </c>
      <c r="M4038" t="s">
        <v>10498</v>
      </c>
      <c r="O4038" t="s">
        <v>10435</v>
      </c>
    </row>
    <row r="4039" spans="1:15">
      <c r="A4039">
        <v>406099</v>
      </c>
      <c r="B4039" s="6" t="s">
        <v>54</v>
      </c>
      <c r="C4039">
        <v>36</v>
      </c>
      <c r="D4039" s="198" t="s">
        <v>4425</v>
      </c>
      <c r="E4039" t="s">
        <v>10499</v>
      </c>
      <c r="F4039" t="s">
        <v>10500</v>
      </c>
      <c r="G4039" t="s">
        <v>28</v>
      </c>
      <c r="H4039" s="199">
        <v>0</v>
      </c>
      <c r="I4039" s="198">
        <v>0</v>
      </c>
      <c r="J4039" s="198">
        <v>0</v>
      </c>
      <c r="K4039" s="198" t="s">
        <v>18</v>
      </c>
      <c r="L4039">
        <v>467267</v>
      </c>
      <c r="M4039" t="s">
        <v>10501</v>
      </c>
      <c r="O4039" t="s">
        <v>10435</v>
      </c>
    </row>
    <row r="4040" spans="1:15">
      <c r="A4040">
        <v>406101</v>
      </c>
      <c r="B4040" s="6" t="s">
        <v>54</v>
      </c>
      <c r="C4040">
        <v>36</v>
      </c>
      <c r="D4040" s="198" t="s">
        <v>4425</v>
      </c>
      <c r="E4040" t="s">
        <v>10502</v>
      </c>
      <c r="F4040" t="s">
        <v>10503</v>
      </c>
      <c r="G4040" t="s">
        <v>28</v>
      </c>
      <c r="H4040" s="199">
        <v>0</v>
      </c>
      <c r="I4040" s="198">
        <v>0</v>
      </c>
      <c r="J4040" s="198">
        <v>0</v>
      </c>
      <c r="K4040" s="198" t="s">
        <v>18</v>
      </c>
      <c r="L4040">
        <v>406150</v>
      </c>
      <c r="M4040" t="s">
        <v>10504</v>
      </c>
      <c r="O4040" t="s">
        <v>10435</v>
      </c>
    </row>
    <row r="4041" spans="1:15">
      <c r="A4041">
        <v>406103</v>
      </c>
      <c r="B4041" s="6" t="s">
        <v>54</v>
      </c>
      <c r="C4041">
        <v>11</v>
      </c>
      <c r="D4041" t="s">
        <v>1937</v>
      </c>
      <c r="E4041" t="s">
        <v>10505</v>
      </c>
      <c r="F4041" t="s">
        <v>10506</v>
      </c>
      <c r="G4041" t="s">
        <v>96</v>
      </c>
      <c r="H4041" s="199">
        <v>0</v>
      </c>
      <c r="I4041" s="198">
        <v>0</v>
      </c>
      <c r="J4041" s="198">
        <v>0</v>
      </c>
      <c r="K4041" s="198" t="s">
        <v>18</v>
      </c>
      <c r="L4041">
        <v>405632</v>
      </c>
      <c r="M4041" t="s">
        <v>10507</v>
      </c>
      <c r="O4041" t="s">
        <v>10435</v>
      </c>
    </row>
    <row r="4042" spans="1:15">
      <c r="A4042">
        <v>406105</v>
      </c>
      <c r="B4042" s="6" t="s">
        <v>54</v>
      </c>
      <c r="C4042">
        <v>36</v>
      </c>
      <c r="D4042" s="198" t="s">
        <v>4425</v>
      </c>
      <c r="E4042" t="s">
        <v>10508</v>
      </c>
      <c r="F4042" t="s">
        <v>10509</v>
      </c>
      <c r="G4042" t="s">
        <v>96</v>
      </c>
      <c r="H4042" s="199">
        <v>0</v>
      </c>
      <c r="I4042" s="198">
        <v>0</v>
      </c>
      <c r="J4042" s="198">
        <v>0</v>
      </c>
      <c r="K4042" s="198" t="s">
        <v>18</v>
      </c>
      <c r="L4042">
        <v>428103</v>
      </c>
      <c r="M4042" t="s">
        <v>10510</v>
      </c>
      <c r="O4042" t="s">
        <v>10435</v>
      </c>
    </row>
    <row r="4043" spans="1:15">
      <c r="A4043">
        <v>406107</v>
      </c>
      <c r="B4043" s="6" t="s">
        <v>54</v>
      </c>
      <c r="C4043">
        <v>11</v>
      </c>
      <c r="D4043" t="s">
        <v>1937</v>
      </c>
      <c r="E4043" t="s">
        <v>10511</v>
      </c>
      <c r="F4043" t="s">
        <v>10512</v>
      </c>
      <c r="G4043" t="s">
        <v>96</v>
      </c>
      <c r="H4043" s="199">
        <v>0</v>
      </c>
      <c r="I4043" s="198">
        <v>0</v>
      </c>
      <c r="J4043" s="198">
        <v>0</v>
      </c>
      <c r="K4043" s="198" t="s">
        <v>18</v>
      </c>
      <c r="L4043">
        <v>374821</v>
      </c>
      <c r="M4043" t="s">
        <v>10513</v>
      </c>
      <c r="O4043" t="s">
        <v>10435</v>
      </c>
    </row>
    <row r="4044" spans="1:15">
      <c r="A4044">
        <v>406109</v>
      </c>
      <c r="B4044" s="6" t="s">
        <v>54</v>
      </c>
      <c r="C4044">
        <v>11</v>
      </c>
      <c r="D4044" t="s">
        <v>1937</v>
      </c>
      <c r="E4044" t="s">
        <v>10514</v>
      </c>
      <c r="F4044" t="s">
        <v>10515</v>
      </c>
      <c r="G4044" t="s">
        <v>96</v>
      </c>
      <c r="H4044" s="199">
        <v>0</v>
      </c>
      <c r="I4044" s="198">
        <v>0</v>
      </c>
      <c r="J4044" s="198">
        <v>0</v>
      </c>
      <c r="K4044" s="198" t="s">
        <v>18</v>
      </c>
      <c r="L4044">
        <v>404585</v>
      </c>
      <c r="M4044" t="s">
        <v>10516</v>
      </c>
      <c r="O4044" t="s">
        <v>10435</v>
      </c>
    </row>
    <row r="4045" spans="1:15">
      <c r="A4045">
        <v>406111</v>
      </c>
      <c r="B4045" s="6" t="s">
        <v>54</v>
      </c>
      <c r="C4045">
        <v>11</v>
      </c>
      <c r="D4045" t="s">
        <v>1937</v>
      </c>
      <c r="E4045" t="s">
        <v>10517</v>
      </c>
      <c r="F4045" t="s">
        <v>10518</v>
      </c>
      <c r="G4045" t="s">
        <v>96</v>
      </c>
      <c r="H4045" s="199">
        <v>0</v>
      </c>
      <c r="I4045" s="198">
        <v>0</v>
      </c>
      <c r="J4045" s="198">
        <v>0</v>
      </c>
      <c r="K4045" s="198" t="s">
        <v>18</v>
      </c>
      <c r="L4045">
        <v>422120</v>
      </c>
      <c r="M4045" t="s">
        <v>10519</v>
      </c>
      <c r="O4045" t="s">
        <v>10435</v>
      </c>
    </row>
    <row r="4046" spans="1:15">
      <c r="A4046">
        <v>406113</v>
      </c>
      <c r="B4046" s="6" t="s">
        <v>54</v>
      </c>
      <c r="C4046">
        <v>36</v>
      </c>
      <c r="D4046" s="198" t="s">
        <v>4425</v>
      </c>
      <c r="E4046" t="s">
        <v>10520</v>
      </c>
      <c r="F4046" t="s">
        <v>10521</v>
      </c>
      <c r="G4046" t="s">
        <v>28</v>
      </c>
      <c r="H4046" s="199">
        <v>0</v>
      </c>
      <c r="I4046" s="198">
        <v>0</v>
      </c>
      <c r="J4046" s="198">
        <v>0</v>
      </c>
      <c r="K4046" s="198" t="s">
        <v>18</v>
      </c>
      <c r="L4046">
        <v>261018</v>
      </c>
      <c r="M4046" t="s">
        <v>10522</v>
      </c>
      <c r="O4046" t="s">
        <v>10435</v>
      </c>
    </row>
    <row r="4047" spans="1:15">
      <c r="A4047">
        <v>406115</v>
      </c>
      <c r="B4047" s="6" t="s">
        <v>54</v>
      </c>
      <c r="C4047">
        <v>36</v>
      </c>
      <c r="D4047" s="198" t="s">
        <v>4425</v>
      </c>
      <c r="E4047" t="s">
        <v>10523</v>
      </c>
      <c r="F4047" t="s">
        <v>10524</v>
      </c>
      <c r="G4047" t="s">
        <v>28</v>
      </c>
      <c r="H4047" s="199">
        <v>0</v>
      </c>
      <c r="I4047" s="198">
        <v>0</v>
      </c>
      <c r="J4047" s="198">
        <v>0</v>
      </c>
      <c r="K4047" s="198" t="s">
        <v>18</v>
      </c>
      <c r="L4047">
        <v>417702</v>
      </c>
      <c r="M4047" t="s">
        <v>10525</v>
      </c>
      <c r="O4047" t="s">
        <v>10435</v>
      </c>
    </row>
    <row r="4048" spans="1:15">
      <c r="A4048">
        <v>406117</v>
      </c>
      <c r="B4048" s="6" t="s">
        <v>54</v>
      </c>
      <c r="C4048">
        <v>36</v>
      </c>
      <c r="D4048" s="198" t="s">
        <v>4425</v>
      </c>
      <c r="E4048" t="s">
        <v>10526</v>
      </c>
      <c r="F4048" t="s">
        <v>10527</v>
      </c>
      <c r="G4048" t="s">
        <v>28</v>
      </c>
      <c r="H4048" s="199">
        <v>0</v>
      </c>
      <c r="I4048" s="198">
        <v>0</v>
      </c>
      <c r="J4048" s="198">
        <v>0</v>
      </c>
      <c r="K4048" s="198" t="s">
        <v>18</v>
      </c>
      <c r="L4048">
        <v>233497</v>
      </c>
      <c r="M4048" t="s">
        <v>10528</v>
      </c>
      <c r="O4048" t="s">
        <v>10435</v>
      </c>
    </row>
    <row r="4049" spans="1:15">
      <c r="A4049">
        <v>406119</v>
      </c>
      <c r="B4049" s="6" t="s">
        <v>54</v>
      </c>
      <c r="C4049">
        <v>11</v>
      </c>
      <c r="D4049" t="s">
        <v>1937</v>
      </c>
      <c r="E4049" t="s">
        <v>10529</v>
      </c>
      <c r="F4049" t="s">
        <v>10530</v>
      </c>
      <c r="G4049" t="s">
        <v>96</v>
      </c>
      <c r="H4049" s="199">
        <v>0</v>
      </c>
      <c r="I4049" s="198">
        <v>0</v>
      </c>
      <c r="J4049" s="198">
        <v>0</v>
      </c>
      <c r="K4049" s="198" t="s">
        <v>18</v>
      </c>
      <c r="L4049">
        <v>405620</v>
      </c>
      <c r="M4049" t="s">
        <v>10531</v>
      </c>
      <c r="O4049" t="s">
        <v>10435</v>
      </c>
    </row>
    <row r="4050" spans="1:15">
      <c r="A4050">
        <v>406121</v>
      </c>
      <c r="B4050" s="6" t="s">
        <v>54</v>
      </c>
      <c r="C4050">
        <v>36</v>
      </c>
      <c r="D4050" s="198" t="s">
        <v>4425</v>
      </c>
      <c r="E4050" t="s">
        <v>10532</v>
      </c>
      <c r="F4050" t="s">
        <v>10533</v>
      </c>
      <c r="G4050" t="s">
        <v>28</v>
      </c>
      <c r="H4050" s="199">
        <v>0</v>
      </c>
      <c r="I4050" s="198">
        <v>0</v>
      </c>
      <c r="J4050" s="198">
        <v>0</v>
      </c>
      <c r="K4050" s="198" t="s">
        <v>18</v>
      </c>
      <c r="L4050">
        <v>407163</v>
      </c>
      <c r="M4050" t="s">
        <v>10534</v>
      </c>
      <c r="O4050" t="s">
        <v>10435</v>
      </c>
    </row>
    <row r="4051" spans="1:15">
      <c r="A4051">
        <v>406123</v>
      </c>
      <c r="B4051" s="6" t="s">
        <v>54</v>
      </c>
      <c r="C4051">
        <v>36</v>
      </c>
      <c r="D4051" s="198" t="s">
        <v>4425</v>
      </c>
      <c r="E4051" t="s">
        <v>10535</v>
      </c>
      <c r="F4051" t="s">
        <v>10536</v>
      </c>
      <c r="G4051" t="s">
        <v>28</v>
      </c>
      <c r="H4051" s="199">
        <v>0</v>
      </c>
      <c r="I4051" s="198">
        <v>0</v>
      </c>
      <c r="J4051" s="198">
        <v>0</v>
      </c>
      <c r="K4051" s="198" t="s">
        <v>18</v>
      </c>
      <c r="L4051">
        <v>407163</v>
      </c>
      <c r="M4051" t="s">
        <v>10537</v>
      </c>
      <c r="O4051" t="s">
        <v>10435</v>
      </c>
    </row>
    <row r="4052" spans="1:15">
      <c r="A4052">
        <v>406124</v>
      </c>
      <c r="B4052" s="6" t="s">
        <v>54</v>
      </c>
      <c r="C4052">
        <v>36</v>
      </c>
      <c r="D4052" s="198" t="s">
        <v>4425</v>
      </c>
      <c r="E4052" t="s">
        <v>10538</v>
      </c>
      <c r="F4052" t="s">
        <v>10539</v>
      </c>
      <c r="G4052" t="s">
        <v>28</v>
      </c>
      <c r="H4052" s="199">
        <v>0</v>
      </c>
      <c r="I4052" s="198">
        <v>0</v>
      </c>
      <c r="J4052" s="198">
        <v>0</v>
      </c>
      <c r="K4052" s="198" t="s">
        <v>18</v>
      </c>
      <c r="L4052">
        <v>407163</v>
      </c>
      <c r="M4052" t="s">
        <v>10540</v>
      </c>
      <c r="O4052" t="s">
        <v>10435</v>
      </c>
    </row>
    <row r="4053" spans="1:15">
      <c r="A4053">
        <v>406125</v>
      </c>
      <c r="B4053" s="6" t="s">
        <v>54</v>
      </c>
      <c r="C4053">
        <v>36</v>
      </c>
      <c r="D4053" s="198" t="s">
        <v>4425</v>
      </c>
      <c r="E4053" t="s">
        <v>10541</v>
      </c>
      <c r="F4053" t="s">
        <v>10542</v>
      </c>
      <c r="G4053" t="s">
        <v>28</v>
      </c>
      <c r="H4053" s="199">
        <v>0</v>
      </c>
      <c r="I4053" s="198">
        <v>0</v>
      </c>
      <c r="J4053" s="198">
        <v>0</v>
      </c>
      <c r="K4053" s="198" t="s">
        <v>18</v>
      </c>
      <c r="L4053">
        <v>407163</v>
      </c>
      <c r="M4053" t="s">
        <v>10543</v>
      </c>
      <c r="O4053" t="s">
        <v>10435</v>
      </c>
    </row>
    <row r="4054" spans="1:15">
      <c r="A4054">
        <v>406127</v>
      </c>
      <c r="B4054" s="6" t="s">
        <v>54</v>
      </c>
      <c r="C4054">
        <v>36</v>
      </c>
      <c r="D4054" s="198" t="s">
        <v>4425</v>
      </c>
      <c r="E4054" t="s">
        <v>10544</v>
      </c>
      <c r="F4054" t="s">
        <v>10545</v>
      </c>
      <c r="G4054" t="s">
        <v>28</v>
      </c>
      <c r="H4054" s="199">
        <v>0</v>
      </c>
      <c r="I4054" s="198">
        <v>0</v>
      </c>
      <c r="J4054" s="198">
        <v>0</v>
      </c>
      <c r="K4054" s="198" t="s">
        <v>18</v>
      </c>
      <c r="L4054" t="s">
        <v>10546</v>
      </c>
      <c r="M4054" t="s">
        <v>10547</v>
      </c>
      <c r="O4054" t="s">
        <v>10435</v>
      </c>
    </row>
    <row r="4055" spans="1:15">
      <c r="A4055">
        <v>406129</v>
      </c>
      <c r="B4055" s="6" t="s">
        <v>54</v>
      </c>
      <c r="C4055">
        <v>36</v>
      </c>
      <c r="D4055" s="198" t="s">
        <v>4425</v>
      </c>
      <c r="E4055" t="s">
        <v>10548</v>
      </c>
      <c r="F4055" t="s">
        <v>10549</v>
      </c>
      <c r="G4055" t="s">
        <v>28</v>
      </c>
      <c r="H4055" s="199">
        <v>0</v>
      </c>
      <c r="I4055" s="198">
        <v>0</v>
      </c>
      <c r="J4055" s="198">
        <v>0</v>
      </c>
      <c r="K4055" s="198" t="s">
        <v>18</v>
      </c>
      <c r="L4055">
        <v>447968</v>
      </c>
      <c r="M4055" t="s">
        <v>10550</v>
      </c>
      <c r="O4055" t="s">
        <v>10435</v>
      </c>
    </row>
    <row r="4056" spans="1:15">
      <c r="A4056">
        <v>406131</v>
      </c>
      <c r="B4056" s="6" t="s">
        <v>54</v>
      </c>
      <c r="C4056">
        <v>36</v>
      </c>
      <c r="D4056" s="198" t="s">
        <v>4425</v>
      </c>
      <c r="E4056" t="s">
        <v>10551</v>
      </c>
      <c r="F4056" t="s">
        <v>10552</v>
      </c>
      <c r="G4056" t="s">
        <v>28</v>
      </c>
      <c r="H4056" s="199">
        <v>0</v>
      </c>
      <c r="I4056" s="198">
        <v>0</v>
      </c>
      <c r="J4056" s="198">
        <v>0</v>
      </c>
      <c r="K4056" s="198" t="s">
        <v>18</v>
      </c>
      <c r="L4056">
        <v>447968</v>
      </c>
      <c r="M4056" t="s">
        <v>10553</v>
      </c>
      <c r="O4056" t="s">
        <v>10435</v>
      </c>
    </row>
    <row r="4057" spans="1:15">
      <c r="A4057">
        <v>406133</v>
      </c>
      <c r="B4057" s="6" t="s">
        <v>54</v>
      </c>
      <c r="C4057">
        <v>36</v>
      </c>
      <c r="D4057" s="198" t="s">
        <v>4425</v>
      </c>
      <c r="E4057" t="s">
        <v>10554</v>
      </c>
      <c r="F4057" t="s">
        <v>10555</v>
      </c>
      <c r="G4057" t="s">
        <v>28</v>
      </c>
      <c r="H4057" s="199">
        <v>0</v>
      </c>
      <c r="I4057" s="198">
        <v>0</v>
      </c>
      <c r="J4057" s="198">
        <v>0</v>
      </c>
      <c r="K4057" s="198" t="s">
        <v>18</v>
      </c>
      <c r="L4057">
        <v>390513</v>
      </c>
      <c r="M4057" t="s">
        <v>10556</v>
      </c>
      <c r="O4057" t="s">
        <v>10435</v>
      </c>
    </row>
    <row r="4058" spans="1:15">
      <c r="A4058">
        <v>406135</v>
      </c>
      <c r="B4058" s="6" t="s">
        <v>54</v>
      </c>
      <c r="C4058">
        <v>36</v>
      </c>
      <c r="D4058" s="198" t="s">
        <v>4425</v>
      </c>
      <c r="E4058" t="s">
        <v>10557</v>
      </c>
      <c r="F4058" t="s">
        <v>10558</v>
      </c>
      <c r="G4058" t="s">
        <v>28</v>
      </c>
      <c r="H4058" s="199">
        <v>0</v>
      </c>
      <c r="I4058" s="198">
        <v>0</v>
      </c>
      <c r="J4058" s="198">
        <v>0</v>
      </c>
      <c r="K4058" s="198" t="s">
        <v>18</v>
      </c>
      <c r="L4058">
        <v>390513</v>
      </c>
      <c r="M4058" t="s">
        <v>10559</v>
      </c>
      <c r="O4058" t="s">
        <v>10435</v>
      </c>
    </row>
    <row r="4059" spans="1:15">
      <c r="A4059">
        <v>406137</v>
      </c>
      <c r="B4059" s="6" t="s">
        <v>54</v>
      </c>
      <c r="C4059">
        <v>36</v>
      </c>
      <c r="D4059" s="198" t="s">
        <v>4425</v>
      </c>
      <c r="E4059" t="s">
        <v>10560</v>
      </c>
      <c r="F4059" t="s">
        <v>10561</v>
      </c>
      <c r="G4059" t="s">
        <v>28</v>
      </c>
      <c r="H4059" s="199">
        <v>0</v>
      </c>
      <c r="I4059" s="198">
        <v>0</v>
      </c>
      <c r="J4059" s="198">
        <v>0</v>
      </c>
      <c r="K4059" s="198" t="s">
        <v>18</v>
      </c>
      <c r="L4059">
        <v>429942</v>
      </c>
      <c r="M4059" t="s">
        <v>10562</v>
      </c>
      <c r="O4059" t="s">
        <v>10435</v>
      </c>
    </row>
    <row r="4060" spans="1:15">
      <c r="A4060">
        <v>406141</v>
      </c>
      <c r="B4060" s="6" t="s">
        <v>54</v>
      </c>
      <c r="C4060">
        <v>36</v>
      </c>
      <c r="D4060" t="s">
        <v>4425</v>
      </c>
      <c r="E4060" t="s">
        <v>10563</v>
      </c>
      <c r="F4060" t="s">
        <v>10564</v>
      </c>
      <c r="G4060" t="s">
        <v>28</v>
      </c>
      <c r="H4060" s="199">
        <v>0</v>
      </c>
      <c r="I4060" s="198">
        <v>0</v>
      </c>
      <c r="J4060" s="198">
        <v>0</v>
      </c>
      <c r="K4060" s="198" t="s">
        <v>18</v>
      </c>
      <c r="L4060">
        <v>406293</v>
      </c>
      <c r="M4060" t="s">
        <v>10565</v>
      </c>
      <c r="O4060" t="s">
        <v>10435</v>
      </c>
    </row>
    <row r="4061" spans="1:15">
      <c r="A4061">
        <v>406143</v>
      </c>
      <c r="B4061" s="6" t="s">
        <v>54</v>
      </c>
      <c r="C4061">
        <v>36</v>
      </c>
      <c r="D4061" s="198" t="s">
        <v>4425</v>
      </c>
      <c r="E4061" t="s">
        <v>7089</v>
      </c>
      <c r="F4061" t="s">
        <v>10566</v>
      </c>
      <c r="G4061" t="s">
        <v>28</v>
      </c>
      <c r="H4061" s="199">
        <v>0</v>
      </c>
      <c r="I4061" s="198">
        <v>0</v>
      </c>
      <c r="J4061" s="198">
        <v>0</v>
      </c>
      <c r="K4061" s="198" t="s">
        <v>18</v>
      </c>
      <c r="L4061">
        <v>406293</v>
      </c>
      <c r="M4061" t="s">
        <v>10567</v>
      </c>
      <c r="O4061" t="s">
        <v>10435</v>
      </c>
    </row>
    <row r="4062" spans="1:15">
      <c r="A4062">
        <v>406145</v>
      </c>
      <c r="B4062" s="6" t="s">
        <v>54</v>
      </c>
      <c r="C4062">
        <v>36</v>
      </c>
      <c r="D4062" s="198" t="s">
        <v>4425</v>
      </c>
      <c r="E4062" t="s">
        <v>10568</v>
      </c>
      <c r="F4062" t="s">
        <v>10569</v>
      </c>
      <c r="G4062" t="s">
        <v>28</v>
      </c>
      <c r="H4062" s="199">
        <v>0</v>
      </c>
      <c r="I4062" s="198">
        <v>0</v>
      </c>
      <c r="J4062" s="198">
        <v>0</v>
      </c>
      <c r="K4062" s="198" t="s">
        <v>18</v>
      </c>
      <c r="L4062">
        <v>404894</v>
      </c>
      <c r="M4062" t="s">
        <v>10570</v>
      </c>
      <c r="O4062" t="s">
        <v>10435</v>
      </c>
    </row>
    <row r="4063" spans="1:15">
      <c r="A4063">
        <v>406144</v>
      </c>
      <c r="B4063" s="6" t="s">
        <v>54</v>
      </c>
      <c r="C4063">
        <v>36</v>
      </c>
      <c r="D4063" s="198" t="s">
        <v>4425</v>
      </c>
      <c r="E4063" t="s">
        <v>10571</v>
      </c>
      <c r="F4063" t="s">
        <v>10572</v>
      </c>
      <c r="G4063" t="s">
        <v>28</v>
      </c>
      <c r="H4063" s="199">
        <v>0</v>
      </c>
      <c r="I4063" s="198">
        <v>0</v>
      </c>
      <c r="J4063" s="198">
        <v>0</v>
      </c>
      <c r="K4063" s="198" t="s">
        <v>18</v>
      </c>
      <c r="L4063">
        <v>406283</v>
      </c>
      <c r="M4063" t="s">
        <v>10573</v>
      </c>
      <c r="O4063" t="s">
        <v>10435</v>
      </c>
    </row>
    <row r="4064" spans="1:15">
      <c r="A4064">
        <v>406147</v>
      </c>
      <c r="B4064" s="6" t="s">
        <v>54</v>
      </c>
      <c r="C4064">
        <v>36</v>
      </c>
      <c r="D4064" s="198" t="s">
        <v>4425</v>
      </c>
      <c r="E4064" t="s">
        <v>10574</v>
      </c>
      <c r="F4064" t="s">
        <v>10575</v>
      </c>
      <c r="G4064" t="s">
        <v>28</v>
      </c>
      <c r="H4064" s="199">
        <v>0</v>
      </c>
      <c r="I4064" s="198">
        <v>0</v>
      </c>
      <c r="J4064" s="198">
        <v>0</v>
      </c>
      <c r="K4064" s="198" t="s">
        <v>18</v>
      </c>
      <c r="L4064">
        <v>406147</v>
      </c>
      <c r="M4064" t="s">
        <v>10576</v>
      </c>
      <c r="O4064" t="s">
        <v>10435</v>
      </c>
    </row>
    <row r="4065" spans="1:15">
      <c r="A4065">
        <v>406149</v>
      </c>
      <c r="B4065" s="6" t="s">
        <v>54</v>
      </c>
      <c r="C4065">
        <v>11</v>
      </c>
      <c r="D4065" s="198" t="s">
        <v>1937</v>
      </c>
      <c r="E4065" t="s">
        <v>10577</v>
      </c>
      <c r="F4065" t="s">
        <v>10578</v>
      </c>
      <c r="G4065" t="s">
        <v>96</v>
      </c>
      <c r="H4065" s="199">
        <v>0</v>
      </c>
      <c r="I4065" s="198">
        <v>0</v>
      </c>
      <c r="J4065" s="198">
        <v>0</v>
      </c>
      <c r="K4065" s="198" t="s">
        <v>18</v>
      </c>
      <c r="L4065">
        <v>429972</v>
      </c>
      <c r="M4065" t="s">
        <v>10579</v>
      </c>
      <c r="O4065" t="s">
        <v>10435</v>
      </c>
    </row>
    <row r="4066" spans="1:15">
      <c r="A4066">
        <v>404381</v>
      </c>
      <c r="B4066" s="6" t="s">
        <v>54</v>
      </c>
      <c r="C4066">
        <v>9</v>
      </c>
      <c r="D4066" t="s">
        <v>55</v>
      </c>
      <c r="E4066" t="s">
        <v>56</v>
      </c>
      <c r="F4066" t="s">
        <v>10580</v>
      </c>
      <c r="G4066" t="s">
        <v>58</v>
      </c>
      <c r="H4066" s="199">
        <v>16.991252285191955</v>
      </c>
      <c r="I4066" s="198">
        <v>440</v>
      </c>
      <c r="J4066" s="198">
        <v>202.33333333333334</v>
      </c>
      <c r="K4066" s="198" t="s">
        <v>29</v>
      </c>
      <c r="L4066">
        <v>412776</v>
      </c>
      <c r="M4066" t="s">
        <v>59</v>
      </c>
      <c r="O4066" t="s">
        <v>60</v>
      </c>
    </row>
    <row r="4067" spans="1:15" ht="60">
      <c r="A4067">
        <v>406151</v>
      </c>
      <c r="B4067" s="6" t="s">
        <v>54</v>
      </c>
      <c r="C4067">
        <v>36</v>
      </c>
      <c r="D4067" t="s">
        <v>4425</v>
      </c>
      <c r="E4067" t="s">
        <v>10581</v>
      </c>
      <c r="F4067" s="147" t="s">
        <v>10582</v>
      </c>
      <c r="G4067" t="s">
        <v>28</v>
      </c>
      <c r="H4067" s="199">
        <v>0</v>
      </c>
      <c r="I4067" s="198">
        <v>0</v>
      </c>
      <c r="J4067" s="198">
        <v>0</v>
      </c>
      <c r="K4067" s="198" t="s">
        <v>18</v>
      </c>
      <c r="L4067">
        <v>445396</v>
      </c>
      <c r="M4067" t="s">
        <v>10583</v>
      </c>
      <c r="O4067" t="s">
        <v>4682</v>
      </c>
    </row>
    <row r="4068" spans="1:15" ht="90">
      <c r="A4068">
        <v>406161</v>
      </c>
      <c r="B4068" s="6" t="s">
        <v>54</v>
      </c>
      <c r="C4068">
        <v>36</v>
      </c>
      <c r="D4068" t="s">
        <v>4425</v>
      </c>
      <c r="E4068" t="s">
        <v>10584</v>
      </c>
      <c r="F4068" s="147" t="s">
        <v>10585</v>
      </c>
      <c r="G4068" t="s">
        <v>28</v>
      </c>
      <c r="H4068" s="199">
        <v>0</v>
      </c>
      <c r="I4068" s="198">
        <v>0</v>
      </c>
      <c r="J4068" s="198">
        <v>0</v>
      </c>
      <c r="K4068" s="198" t="s">
        <v>18</v>
      </c>
      <c r="L4068">
        <v>454804</v>
      </c>
      <c r="M4068" t="s">
        <v>10586</v>
      </c>
      <c r="O4068" t="s">
        <v>6583</v>
      </c>
    </row>
    <row r="4069" spans="1:15">
      <c r="B4069" s="6"/>
    </row>
    <row r="4070" spans="1:15">
      <c r="E4070" s="147"/>
    </row>
  </sheetData>
  <autoFilter ref="A1:O4016" xr:uid="{DD708BA1-C493-479A-8C76-44257EE2499B}"/>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BA2AA-DE86-4672-A370-30C4BCEC131A}">
  <sheetPr>
    <tabColor theme="5" tint="-0.249977111117893"/>
  </sheetPr>
  <dimension ref="A1:U4623"/>
  <sheetViews>
    <sheetView workbookViewId="0">
      <pane ySplit="1" topLeftCell="A25" activePane="bottomLeft" state="frozen"/>
      <selection pane="bottomLeft" activeCell="C25" sqref="C25"/>
    </sheetView>
  </sheetViews>
  <sheetFormatPr defaultRowHeight="15"/>
  <cols>
    <col min="3" max="3" width="9.28515625" bestFit="1" customWidth="1"/>
    <col min="4" max="4" width="40.140625" customWidth="1"/>
    <col min="5" max="5" width="36.5703125" bestFit="1" customWidth="1"/>
    <col min="6" max="6" width="21.85546875" bestFit="1" customWidth="1"/>
    <col min="7" max="8" width="12.85546875" bestFit="1" customWidth="1"/>
    <col min="9" max="9" width="13.42578125" bestFit="1" customWidth="1"/>
    <col min="10" max="10" width="14.42578125" bestFit="1" customWidth="1"/>
    <col min="11" max="11" width="17.140625" bestFit="1" customWidth="1"/>
    <col min="12" max="12" width="17.85546875" bestFit="1" customWidth="1"/>
    <col min="13" max="13" width="16.85546875" bestFit="1" customWidth="1"/>
    <col min="14" max="14" width="17.140625" bestFit="1" customWidth="1"/>
    <col min="15" max="15" width="16.5703125" bestFit="1" customWidth="1"/>
    <col min="16" max="16" width="10.5703125" bestFit="1" customWidth="1"/>
    <col min="18" max="18" width="11.42578125" bestFit="1" customWidth="1"/>
  </cols>
  <sheetData>
    <row r="1" spans="1:21">
      <c r="A1" s="145" t="s">
        <v>10587</v>
      </c>
      <c r="B1" s="145" t="s">
        <v>10588</v>
      </c>
      <c r="C1" s="145" t="s">
        <v>10589</v>
      </c>
      <c r="D1" s="145" t="s">
        <v>10590</v>
      </c>
      <c r="E1" s="145" t="s">
        <v>10591</v>
      </c>
      <c r="F1" s="145" t="s">
        <v>10592</v>
      </c>
      <c r="G1" s="145" t="s">
        <v>10593</v>
      </c>
      <c r="H1" s="145" t="s">
        <v>10594</v>
      </c>
      <c r="I1" s="145" t="s">
        <v>10595</v>
      </c>
      <c r="J1" s="145" t="s">
        <v>10596</v>
      </c>
      <c r="K1" s="145" t="s">
        <v>10597</v>
      </c>
      <c r="L1" s="145" t="s">
        <v>10598</v>
      </c>
      <c r="M1" s="145" t="s">
        <v>10599</v>
      </c>
      <c r="N1" s="145" t="s">
        <v>10600</v>
      </c>
      <c r="O1" s="145" t="s">
        <v>10601</v>
      </c>
      <c r="P1" s="145" t="s">
        <v>10602</v>
      </c>
      <c r="Q1" s="145" t="s">
        <v>10603</v>
      </c>
      <c r="R1" s="145" t="s">
        <v>10604</v>
      </c>
      <c r="S1" s="145"/>
      <c r="T1" s="145"/>
      <c r="U1" s="145"/>
    </row>
    <row r="2" spans="1:21">
      <c r="A2" s="145">
        <v>1</v>
      </c>
      <c r="B2" s="145">
        <v>1</v>
      </c>
      <c r="C2" s="145">
        <v>401187</v>
      </c>
      <c r="D2" s="145" t="s">
        <v>7807</v>
      </c>
      <c r="E2" s="145" t="s">
        <v>6</v>
      </c>
      <c r="F2" s="145">
        <v>43</v>
      </c>
      <c r="G2" s="145">
        <v>0</v>
      </c>
      <c r="H2" s="145">
        <v>0</v>
      </c>
      <c r="I2" s="145"/>
      <c r="J2" s="145">
        <v>0</v>
      </c>
      <c r="K2" s="145">
        <v>0</v>
      </c>
      <c r="L2" s="145">
        <v>0</v>
      </c>
      <c r="M2" s="145">
        <v>0</v>
      </c>
      <c r="N2" s="145">
        <v>0</v>
      </c>
      <c r="O2" s="145">
        <v>0</v>
      </c>
      <c r="P2" s="145">
        <v>0</v>
      </c>
      <c r="Q2" s="145">
        <v>0</v>
      </c>
      <c r="R2" s="145" t="s">
        <v>10605</v>
      </c>
      <c r="S2" s="145"/>
      <c r="T2" s="145"/>
      <c r="U2" s="145"/>
    </row>
    <row r="3" spans="1:21">
      <c r="A3" s="145">
        <v>1</v>
      </c>
      <c r="B3" s="145">
        <v>1</v>
      </c>
      <c r="C3" s="145">
        <v>402284</v>
      </c>
      <c r="D3" s="145" t="s">
        <v>7809</v>
      </c>
      <c r="E3" s="145" t="s">
        <v>6</v>
      </c>
      <c r="F3" s="145">
        <v>43</v>
      </c>
      <c r="G3" s="145">
        <v>0</v>
      </c>
      <c r="H3" s="145">
        <v>0</v>
      </c>
      <c r="I3" s="145"/>
      <c r="J3" s="145">
        <v>0</v>
      </c>
      <c r="K3" s="145">
        <v>0</v>
      </c>
      <c r="L3" s="145">
        <v>0</v>
      </c>
      <c r="M3" s="145">
        <v>0</v>
      </c>
      <c r="N3" s="145">
        <v>0</v>
      </c>
      <c r="O3" s="145">
        <v>0</v>
      </c>
      <c r="P3" s="145">
        <v>0</v>
      </c>
      <c r="Q3" s="145">
        <v>0</v>
      </c>
      <c r="R3" s="145" t="s">
        <v>10605</v>
      </c>
      <c r="S3" s="145"/>
      <c r="T3" s="145"/>
      <c r="U3" s="145"/>
    </row>
    <row r="4" spans="1:21">
      <c r="A4" s="145">
        <v>1</v>
      </c>
      <c r="B4" s="145">
        <v>1</v>
      </c>
      <c r="C4" s="145">
        <v>400417</v>
      </c>
      <c r="D4" s="145" t="s">
        <v>7811</v>
      </c>
      <c r="E4" s="145" t="s">
        <v>6</v>
      </c>
      <c r="F4" s="145">
        <v>43</v>
      </c>
      <c r="G4" s="145">
        <v>0</v>
      </c>
      <c r="H4" s="145">
        <v>0</v>
      </c>
      <c r="I4" s="145"/>
      <c r="J4" s="145">
        <v>0</v>
      </c>
      <c r="K4" s="145">
        <v>0</v>
      </c>
      <c r="L4" s="145">
        <v>0</v>
      </c>
      <c r="M4" s="145">
        <v>0</v>
      </c>
      <c r="N4" s="145">
        <v>0</v>
      </c>
      <c r="O4" s="145">
        <v>0</v>
      </c>
      <c r="P4" s="145">
        <v>0</v>
      </c>
      <c r="Q4" s="145">
        <v>0</v>
      </c>
      <c r="R4" s="145" t="s">
        <v>10605</v>
      </c>
      <c r="S4" s="145"/>
      <c r="T4" s="145"/>
      <c r="U4" s="145"/>
    </row>
    <row r="5" spans="1:21">
      <c r="A5" s="145">
        <v>1</v>
      </c>
      <c r="B5" s="145">
        <v>1</v>
      </c>
      <c r="C5" s="145">
        <v>401775</v>
      </c>
      <c r="D5" s="145" t="s">
        <v>3821</v>
      </c>
      <c r="E5" s="145" t="s">
        <v>6</v>
      </c>
      <c r="F5" s="145">
        <v>28</v>
      </c>
      <c r="G5" s="145">
        <v>0</v>
      </c>
      <c r="H5" s="145">
        <v>0</v>
      </c>
      <c r="I5" s="145"/>
      <c r="J5" s="145">
        <v>0</v>
      </c>
      <c r="K5" s="145">
        <v>0</v>
      </c>
      <c r="L5" s="145">
        <v>0</v>
      </c>
      <c r="M5" s="145">
        <v>0</v>
      </c>
      <c r="N5" s="145">
        <v>0</v>
      </c>
      <c r="O5" s="145">
        <v>0</v>
      </c>
      <c r="P5" s="145">
        <v>0</v>
      </c>
      <c r="Q5" s="145">
        <v>0</v>
      </c>
      <c r="R5" s="145" t="s">
        <v>10605</v>
      </c>
      <c r="S5" s="145"/>
      <c r="T5" s="145"/>
      <c r="U5" s="145"/>
    </row>
    <row r="6" spans="1:21">
      <c r="A6" s="145">
        <v>1</v>
      </c>
      <c r="B6" s="145">
        <v>1</v>
      </c>
      <c r="C6" s="145">
        <v>403207</v>
      </c>
      <c r="D6" s="145" t="s">
        <v>7473</v>
      </c>
      <c r="E6" s="145" t="s">
        <v>6</v>
      </c>
      <c r="F6" s="145">
        <v>36</v>
      </c>
      <c r="G6" s="145">
        <v>0</v>
      </c>
      <c r="H6" s="145">
        <v>0</v>
      </c>
      <c r="I6" s="145"/>
      <c r="J6" s="145">
        <v>0</v>
      </c>
      <c r="K6" s="145">
        <v>0</v>
      </c>
      <c r="L6" s="145">
        <v>0</v>
      </c>
      <c r="M6" s="145">
        <v>0</v>
      </c>
      <c r="N6" s="145">
        <v>0</v>
      </c>
      <c r="O6" s="145">
        <v>0</v>
      </c>
      <c r="P6" s="145">
        <v>0</v>
      </c>
      <c r="Q6" s="145">
        <v>0</v>
      </c>
      <c r="R6" s="145" t="s">
        <v>10605</v>
      </c>
      <c r="S6" s="145"/>
      <c r="T6" s="145"/>
      <c r="U6" s="145"/>
    </row>
    <row r="7" spans="1:21">
      <c r="A7" s="145">
        <v>1</v>
      </c>
      <c r="B7" s="145">
        <v>1</v>
      </c>
      <c r="C7" s="145">
        <v>400643</v>
      </c>
      <c r="D7" s="145" t="s">
        <v>10606</v>
      </c>
      <c r="E7" s="145" t="s">
        <v>10607</v>
      </c>
      <c r="F7" s="145">
        <v>36</v>
      </c>
      <c r="G7" s="145">
        <v>248</v>
      </c>
      <c r="H7" s="145">
        <v>0</v>
      </c>
      <c r="I7" s="145"/>
      <c r="J7" s="145">
        <v>0</v>
      </c>
      <c r="K7" s="145">
        <v>0</v>
      </c>
      <c r="L7" s="145">
        <v>0</v>
      </c>
      <c r="M7" s="145">
        <v>0</v>
      </c>
      <c r="N7" s="145">
        <v>0</v>
      </c>
      <c r="O7" s="145">
        <v>0</v>
      </c>
      <c r="P7" s="145">
        <v>0</v>
      </c>
      <c r="Q7" s="145">
        <v>0</v>
      </c>
      <c r="R7" s="145" t="s">
        <v>10605</v>
      </c>
      <c r="S7" s="145"/>
      <c r="T7" s="145"/>
      <c r="U7" s="145"/>
    </row>
    <row r="8" spans="1:21">
      <c r="A8" s="145">
        <v>1</v>
      </c>
      <c r="B8" s="145">
        <v>1</v>
      </c>
      <c r="C8" s="145">
        <v>405103</v>
      </c>
      <c r="D8" s="145" t="s">
        <v>10608</v>
      </c>
      <c r="E8" s="145" t="s">
        <v>10609</v>
      </c>
      <c r="F8" s="145">
        <v>90</v>
      </c>
      <c r="G8" s="145">
        <v>2</v>
      </c>
      <c r="H8" s="145">
        <v>0</v>
      </c>
      <c r="I8" s="145"/>
      <c r="J8" s="145">
        <v>0</v>
      </c>
      <c r="K8" s="145">
        <v>0</v>
      </c>
      <c r="L8" s="145">
        <v>0</v>
      </c>
      <c r="M8" s="145">
        <v>0</v>
      </c>
      <c r="N8" s="145">
        <v>0</v>
      </c>
      <c r="O8" s="145">
        <v>0</v>
      </c>
      <c r="P8" s="145">
        <v>0</v>
      </c>
      <c r="Q8" s="145">
        <v>0</v>
      </c>
      <c r="R8" s="145" t="s">
        <v>10605</v>
      </c>
      <c r="S8" s="145"/>
      <c r="T8" s="145"/>
      <c r="U8" s="145"/>
    </row>
    <row r="9" spans="1:21">
      <c r="A9" s="145">
        <v>1</v>
      </c>
      <c r="B9" s="145">
        <v>1</v>
      </c>
      <c r="C9" s="145">
        <v>401882</v>
      </c>
      <c r="D9" s="145" t="s">
        <v>10610</v>
      </c>
      <c r="E9" s="145" t="s">
        <v>10607</v>
      </c>
      <c r="F9" s="145">
        <v>16</v>
      </c>
      <c r="G9" s="145">
        <v>278</v>
      </c>
      <c r="H9" s="145">
        <v>0</v>
      </c>
      <c r="I9" s="145"/>
      <c r="J9" s="145">
        <v>0</v>
      </c>
      <c r="K9" s="145">
        <v>0</v>
      </c>
      <c r="L9" s="145">
        <v>0</v>
      </c>
      <c r="M9" s="145">
        <v>0</v>
      </c>
      <c r="N9" s="145">
        <v>0</v>
      </c>
      <c r="O9" s="145">
        <v>0</v>
      </c>
      <c r="P9" s="145">
        <v>0</v>
      </c>
      <c r="Q9" s="145">
        <v>0</v>
      </c>
      <c r="R9" s="145" t="s">
        <v>10605</v>
      </c>
      <c r="S9" s="145"/>
      <c r="T9" s="145"/>
      <c r="U9" s="145"/>
    </row>
    <row r="10" spans="1:21">
      <c r="A10" s="145">
        <v>1</v>
      </c>
      <c r="B10" s="145">
        <v>1</v>
      </c>
      <c r="C10" s="145">
        <v>403209</v>
      </c>
      <c r="D10" s="145" t="s">
        <v>7476</v>
      </c>
      <c r="E10" s="145" t="s">
        <v>6</v>
      </c>
      <c r="F10" s="145">
        <v>36</v>
      </c>
      <c r="G10" s="145">
        <v>0</v>
      </c>
      <c r="H10" s="145">
        <v>0</v>
      </c>
      <c r="I10" s="145"/>
      <c r="J10" s="145">
        <v>0</v>
      </c>
      <c r="K10" s="145">
        <v>0</v>
      </c>
      <c r="L10" s="145">
        <v>0</v>
      </c>
      <c r="M10" s="145">
        <v>0</v>
      </c>
      <c r="N10" s="145">
        <v>0</v>
      </c>
      <c r="O10" s="145">
        <v>0</v>
      </c>
      <c r="P10" s="145">
        <v>0</v>
      </c>
      <c r="Q10" s="145">
        <v>0</v>
      </c>
      <c r="R10" s="145" t="s">
        <v>10605</v>
      </c>
      <c r="S10" s="145"/>
      <c r="T10" s="145"/>
      <c r="U10" s="145"/>
    </row>
    <row r="11" spans="1:21">
      <c r="A11" s="145">
        <v>1</v>
      </c>
      <c r="B11" s="145">
        <v>1</v>
      </c>
      <c r="C11" s="145">
        <v>403211</v>
      </c>
      <c r="D11" s="145" t="s">
        <v>7479</v>
      </c>
      <c r="E11" s="145" t="s">
        <v>6</v>
      </c>
      <c r="F11" s="145">
        <v>36</v>
      </c>
      <c r="G11" s="145">
        <v>0</v>
      </c>
      <c r="H11" s="145">
        <v>0</v>
      </c>
      <c r="I11" s="145"/>
      <c r="J11" s="145">
        <v>0</v>
      </c>
      <c r="K11" s="145">
        <v>0</v>
      </c>
      <c r="L11" s="145">
        <v>0</v>
      </c>
      <c r="M11" s="145">
        <v>0</v>
      </c>
      <c r="N11" s="145">
        <v>0</v>
      </c>
      <c r="O11" s="145">
        <v>0</v>
      </c>
      <c r="P11" s="145">
        <v>0</v>
      </c>
      <c r="Q11" s="145">
        <v>0</v>
      </c>
      <c r="R11" s="145" t="s">
        <v>10605</v>
      </c>
      <c r="S11" s="145"/>
      <c r="T11" s="145"/>
      <c r="U11" s="145"/>
    </row>
    <row r="12" spans="1:21">
      <c r="A12" s="145">
        <v>1</v>
      </c>
      <c r="B12" s="145">
        <v>1</v>
      </c>
      <c r="C12" s="145">
        <v>400999</v>
      </c>
      <c r="D12" s="145" t="s">
        <v>4430</v>
      </c>
      <c r="E12" s="145" t="s">
        <v>6</v>
      </c>
      <c r="F12" s="145">
        <v>36</v>
      </c>
      <c r="G12" s="145">
        <v>12880</v>
      </c>
      <c r="H12" s="145">
        <v>0</v>
      </c>
      <c r="I12" s="145"/>
      <c r="J12" s="145">
        <v>0</v>
      </c>
      <c r="K12" s="145">
        <v>0</v>
      </c>
      <c r="L12" s="145">
        <v>0</v>
      </c>
      <c r="M12" s="145">
        <v>0</v>
      </c>
      <c r="N12" s="145">
        <v>0</v>
      </c>
      <c r="O12" s="145">
        <v>0</v>
      </c>
      <c r="P12" s="145">
        <v>0</v>
      </c>
      <c r="Q12" s="145">
        <v>0</v>
      </c>
      <c r="R12" s="145" t="s">
        <v>10605</v>
      </c>
      <c r="S12" s="145"/>
      <c r="T12" s="145"/>
      <c r="U12" s="145"/>
    </row>
    <row r="13" spans="1:21">
      <c r="A13" s="145">
        <v>1</v>
      </c>
      <c r="B13" s="145">
        <v>1</v>
      </c>
      <c r="C13" s="145">
        <v>403125</v>
      </c>
      <c r="D13" s="145" t="s">
        <v>7450</v>
      </c>
      <c r="E13" s="145" t="s">
        <v>6</v>
      </c>
      <c r="F13" s="145">
        <v>36</v>
      </c>
      <c r="G13" s="145">
        <v>20</v>
      </c>
      <c r="H13" s="145">
        <v>0</v>
      </c>
      <c r="I13" s="145"/>
      <c r="J13" s="145">
        <v>0</v>
      </c>
      <c r="K13" s="145">
        <v>0</v>
      </c>
      <c r="L13" s="145">
        <v>0</v>
      </c>
      <c r="M13" s="145">
        <v>0</v>
      </c>
      <c r="N13" s="145">
        <v>0</v>
      </c>
      <c r="O13" s="145">
        <v>0</v>
      </c>
      <c r="P13" s="145">
        <v>0</v>
      </c>
      <c r="Q13" s="145">
        <v>0</v>
      </c>
      <c r="R13" s="145" t="s">
        <v>10605</v>
      </c>
      <c r="S13" s="145"/>
      <c r="T13" s="145"/>
      <c r="U13" s="145"/>
    </row>
    <row r="14" spans="1:21">
      <c r="A14" s="145">
        <v>1</v>
      </c>
      <c r="B14" s="145">
        <v>1</v>
      </c>
      <c r="C14" s="145">
        <v>404381</v>
      </c>
      <c r="D14" s="145" t="s">
        <v>56</v>
      </c>
      <c r="E14" s="145" t="s">
        <v>10611</v>
      </c>
      <c r="F14" s="145">
        <v>9</v>
      </c>
      <c r="G14" s="145">
        <v>508</v>
      </c>
      <c r="H14" s="145">
        <v>0</v>
      </c>
      <c r="I14" s="145"/>
      <c r="J14" s="145">
        <v>0</v>
      </c>
      <c r="K14" s="145">
        <v>0</v>
      </c>
      <c r="L14" s="145">
        <v>0</v>
      </c>
      <c r="M14" s="145">
        <v>0</v>
      </c>
      <c r="N14" s="145">
        <v>0</v>
      </c>
      <c r="O14" s="145">
        <v>0</v>
      </c>
      <c r="P14" s="145">
        <v>0</v>
      </c>
      <c r="Q14" s="145">
        <v>0</v>
      </c>
      <c r="R14" s="145" t="s">
        <v>10605</v>
      </c>
      <c r="S14" s="145"/>
      <c r="T14" s="145"/>
      <c r="U14" s="145"/>
    </row>
    <row r="15" spans="1:21">
      <c r="A15" s="145">
        <v>1</v>
      </c>
      <c r="B15" s="145">
        <v>1</v>
      </c>
      <c r="C15" s="145">
        <v>402492</v>
      </c>
      <c r="D15" s="145" t="s">
        <v>69</v>
      </c>
      <c r="E15" s="145" t="s">
        <v>10612</v>
      </c>
      <c r="F15" s="145">
        <v>9</v>
      </c>
      <c r="G15" s="145">
        <v>0</v>
      </c>
      <c r="H15" s="145">
        <v>0</v>
      </c>
      <c r="I15" s="145"/>
      <c r="J15" s="145">
        <v>0</v>
      </c>
      <c r="K15" s="145">
        <v>0</v>
      </c>
      <c r="L15" s="145">
        <v>0</v>
      </c>
      <c r="M15" s="145">
        <v>0</v>
      </c>
      <c r="N15" s="145">
        <v>0</v>
      </c>
      <c r="O15" s="145">
        <v>0</v>
      </c>
      <c r="P15" s="145">
        <v>0</v>
      </c>
      <c r="Q15" s="145">
        <v>0</v>
      </c>
      <c r="R15" s="145" t="s">
        <v>10605</v>
      </c>
      <c r="S15" s="145"/>
      <c r="T15" s="145"/>
      <c r="U15" s="145"/>
    </row>
    <row r="16" spans="1:21">
      <c r="A16" s="145">
        <v>1</v>
      </c>
      <c r="B16" s="145">
        <v>1</v>
      </c>
      <c r="C16" s="145">
        <v>401700</v>
      </c>
      <c r="D16" s="145" t="s">
        <v>1938</v>
      </c>
      <c r="E16" s="145" t="s">
        <v>10613</v>
      </c>
      <c r="F16" s="145">
        <v>11</v>
      </c>
      <c r="G16" s="145">
        <v>0</v>
      </c>
      <c r="H16" s="145">
        <v>0</v>
      </c>
      <c r="I16" s="145"/>
      <c r="J16" s="145">
        <v>0</v>
      </c>
      <c r="K16" s="145">
        <v>0</v>
      </c>
      <c r="L16" s="145">
        <v>0</v>
      </c>
      <c r="M16" s="145">
        <v>0</v>
      </c>
      <c r="N16" s="145">
        <v>0</v>
      </c>
      <c r="O16" s="145">
        <v>0</v>
      </c>
      <c r="P16" s="145">
        <v>0</v>
      </c>
      <c r="Q16" s="145">
        <v>0</v>
      </c>
      <c r="R16" s="145" t="s">
        <v>10605</v>
      </c>
      <c r="S16" s="145"/>
      <c r="T16" s="145"/>
      <c r="U16" s="145"/>
    </row>
    <row r="17" spans="1:21">
      <c r="A17" s="145">
        <v>1</v>
      </c>
      <c r="B17" s="145">
        <v>1</v>
      </c>
      <c r="C17" s="145">
        <v>401372</v>
      </c>
      <c r="D17" s="145" t="s">
        <v>73</v>
      </c>
      <c r="E17" s="145" t="s">
        <v>10611</v>
      </c>
      <c r="F17" s="145">
        <v>9</v>
      </c>
      <c r="G17" s="145">
        <v>720</v>
      </c>
      <c r="H17" s="145">
        <v>0</v>
      </c>
      <c r="I17" s="145"/>
      <c r="J17" s="145">
        <v>0</v>
      </c>
      <c r="K17" s="145">
        <v>0</v>
      </c>
      <c r="L17" s="145">
        <v>0</v>
      </c>
      <c r="M17" s="145">
        <v>0</v>
      </c>
      <c r="N17" s="145">
        <v>0</v>
      </c>
      <c r="O17" s="145">
        <v>0</v>
      </c>
      <c r="P17" s="145">
        <v>0</v>
      </c>
      <c r="Q17" s="145">
        <v>0</v>
      </c>
      <c r="R17" s="145" t="s">
        <v>10605</v>
      </c>
      <c r="S17" s="145"/>
      <c r="T17" s="145"/>
      <c r="U17" s="145"/>
    </row>
    <row r="18" spans="1:21">
      <c r="A18" s="145">
        <v>1</v>
      </c>
      <c r="B18" s="145">
        <v>1</v>
      </c>
      <c r="C18" s="145">
        <v>402536</v>
      </c>
      <c r="D18" s="145" t="s">
        <v>10614</v>
      </c>
      <c r="E18" s="145" t="s">
        <v>10615</v>
      </c>
      <c r="F18" s="145">
        <v>9</v>
      </c>
      <c r="G18" s="145">
        <v>500</v>
      </c>
      <c r="H18" s="145">
        <v>0</v>
      </c>
      <c r="I18" s="145"/>
      <c r="J18" s="145">
        <v>0</v>
      </c>
      <c r="K18" s="145">
        <v>0</v>
      </c>
      <c r="L18" s="145">
        <v>0</v>
      </c>
      <c r="M18" s="145">
        <v>0</v>
      </c>
      <c r="N18" s="145">
        <v>0</v>
      </c>
      <c r="O18" s="145">
        <v>0</v>
      </c>
      <c r="P18" s="145">
        <v>0</v>
      </c>
      <c r="Q18" s="145">
        <v>0</v>
      </c>
      <c r="R18" s="145" t="s">
        <v>10605</v>
      </c>
      <c r="S18" s="145"/>
      <c r="T18" s="145"/>
      <c r="U18" s="145"/>
    </row>
    <row r="19" spans="1:21">
      <c r="A19" s="145">
        <v>1</v>
      </c>
      <c r="B19" s="145">
        <v>1</v>
      </c>
      <c r="C19" s="145">
        <v>402302</v>
      </c>
      <c r="D19" s="145" t="s">
        <v>10616</v>
      </c>
      <c r="E19" s="145" t="s">
        <v>10617</v>
      </c>
      <c r="F19" s="145">
        <v>9</v>
      </c>
      <c r="G19" s="145">
        <v>600</v>
      </c>
      <c r="H19" s="145">
        <v>0</v>
      </c>
      <c r="I19" s="145"/>
      <c r="J19" s="145">
        <v>0</v>
      </c>
      <c r="K19" s="145">
        <v>0</v>
      </c>
      <c r="L19" s="145">
        <v>0</v>
      </c>
      <c r="M19" s="145">
        <v>0</v>
      </c>
      <c r="N19" s="145">
        <v>0</v>
      </c>
      <c r="O19" s="145">
        <v>0</v>
      </c>
      <c r="P19" s="145">
        <v>0</v>
      </c>
      <c r="Q19" s="145">
        <v>0</v>
      </c>
      <c r="R19" s="145" t="s">
        <v>10605</v>
      </c>
      <c r="S19" s="145"/>
      <c r="T19" s="145"/>
      <c r="U19" s="145"/>
    </row>
    <row r="20" spans="1:21">
      <c r="A20" s="145">
        <v>1</v>
      </c>
      <c r="B20" s="145">
        <v>1</v>
      </c>
      <c r="C20" s="145">
        <v>401516</v>
      </c>
      <c r="D20" s="145" t="s">
        <v>16</v>
      </c>
      <c r="E20" s="145" t="s">
        <v>10618</v>
      </c>
      <c r="F20" s="145">
        <v>4</v>
      </c>
      <c r="G20" s="145">
        <v>0</v>
      </c>
      <c r="H20" s="145">
        <v>0</v>
      </c>
      <c r="I20" s="145"/>
      <c r="J20" s="145">
        <v>0</v>
      </c>
      <c r="K20" s="145">
        <v>0</v>
      </c>
      <c r="L20" s="145">
        <v>0</v>
      </c>
      <c r="M20" s="145">
        <v>0</v>
      </c>
      <c r="N20" s="145">
        <v>0</v>
      </c>
      <c r="O20" s="145">
        <v>0</v>
      </c>
      <c r="P20" s="145">
        <v>0</v>
      </c>
      <c r="Q20" s="145">
        <v>0</v>
      </c>
      <c r="R20" s="145" t="s">
        <v>10605</v>
      </c>
      <c r="S20" s="145"/>
      <c r="T20" s="145"/>
      <c r="U20" s="145"/>
    </row>
    <row r="21" spans="1:21">
      <c r="A21" s="145">
        <v>1</v>
      </c>
      <c r="B21" s="145">
        <v>1</v>
      </c>
      <c r="C21" s="145">
        <v>401193</v>
      </c>
      <c r="D21" s="145" t="s">
        <v>21</v>
      </c>
      <c r="E21" s="145" t="s">
        <v>10618</v>
      </c>
      <c r="F21" s="145">
        <v>4</v>
      </c>
      <c r="G21" s="145">
        <v>0</v>
      </c>
      <c r="H21" s="145">
        <v>0</v>
      </c>
      <c r="I21" s="145"/>
      <c r="J21" s="145">
        <v>0</v>
      </c>
      <c r="K21" s="145">
        <v>0</v>
      </c>
      <c r="L21" s="145">
        <v>0</v>
      </c>
      <c r="M21" s="145">
        <v>0</v>
      </c>
      <c r="N21" s="145">
        <v>0</v>
      </c>
      <c r="O21" s="145">
        <v>0</v>
      </c>
      <c r="P21" s="145">
        <v>0</v>
      </c>
      <c r="Q21" s="145">
        <v>0</v>
      </c>
      <c r="R21" s="145" t="s">
        <v>10605</v>
      </c>
      <c r="S21" s="145"/>
      <c r="T21" s="145"/>
      <c r="U21" s="145"/>
    </row>
    <row r="22" spans="1:21">
      <c r="A22" s="145">
        <v>1</v>
      </c>
      <c r="B22" s="145">
        <v>1</v>
      </c>
      <c r="C22" s="145">
        <v>400263</v>
      </c>
      <c r="D22" s="145" t="s">
        <v>22</v>
      </c>
      <c r="E22" s="145" t="s">
        <v>10618</v>
      </c>
      <c r="F22" s="145">
        <v>4</v>
      </c>
      <c r="G22" s="145">
        <v>0</v>
      </c>
      <c r="H22" s="145">
        <v>0</v>
      </c>
      <c r="I22" s="145"/>
      <c r="J22" s="145">
        <v>0</v>
      </c>
      <c r="K22" s="145">
        <v>0</v>
      </c>
      <c r="L22" s="145">
        <v>0</v>
      </c>
      <c r="M22" s="145">
        <v>0</v>
      </c>
      <c r="N22" s="145">
        <v>0</v>
      </c>
      <c r="O22" s="145">
        <v>0</v>
      </c>
      <c r="P22" s="145">
        <v>0</v>
      </c>
      <c r="Q22" s="145">
        <v>0</v>
      </c>
      <c r="R22" s="145" t="s">
        <v>10605</v>
      </c>
      <c r="S22" s="145"/>
      <c r="T22" s="145"/>
      <c r="U22" s="145"/>
    </row>
    <row r="23" spans="1:21">
      <c r="A23" s="145">
        <v>1</v>
      </c>
      <c r="B23" s="145">
        <v>1</v>
      </c>
      <c r="C23" s="145">
        <v>400406</v>
      </c>
      <c r="D23" s="145" t="s">
        <v>4433</v>
      </c>
      <c r="E23" s="145" t="s">
        <v>10613</v>
      </c>
      <c r="F23" s="145">
        <v>36</v>
      </c>
      <c r="G23" s="145">
        <v>85</v>
      </c>
      <c r="H23" s="145">
        <v>0</v>
      </c>
      <c r="I23" s="145"/>
      <c r="J23" s="145">
        <v>0</v>
      </c>
      <c r="K23" s="145">
        <v>0</v>
      </c>
      <c r="L23" s="145">
        <v>0</v>
      </c>
      <c r="M23" s="145">
        <v>0</v>
      </c>
      <c r="N23" s="145">
        <v>0</v>
      </c>
      <c r="O23" s="145">
        <v>0</v>
      </c>
      <c r="P23" s="145">
        <v>0</v>
      </c>
      <c r="Q23" s="145">
        <v>0</v>
      </c>
      <c r="R23" s="145" t="s">
        <v>10605</v>
      </c>
      <c r="S23" s="145"/>
      <c r="T23" s="145"/>
      <c r="U23" s="145"/>
    </row>
    <row r="24" spans="1:21">
      <c r="A24" s="145">
        <v>1</v>
      </c>
      <c r="B24" s="145">
        <v>1</v>
      </c>
      <c r="C24" s="145">
        <v>401732</v>
      </c>
      <c r="D24" s="145" t="s">
        <v>1942</v>
      </c>
      <c r="E24" s="145" t="s">
        <v>10613</v>
      </c>
      <c r="F24" s="145">
        <v>11</v>
      </c>
      <c r="G24" s="145">
        <v>5</v>
      </c>
      <c r="H24" s="145">
        <v>0</v>
      </c>
      <c r="I24" s="145"/>
      <c r="J24" s="145">
        <v>0</v>
      </c>
      <c r="K24" s="145">
        <v>0</v>
      </c>
      <c r="L24" s="145">
        <v>0</v>
      </c>
      <c r="M24" s="145">
        <v>0</v>
      </c>
      <c r="N24" s="145">
        <v>0</v>
      </c>
      <c r="O24" s="145">
        <v>0</v>
      </c>
      <c r="P24" s="145">
        <v>0</v>
      </c>
      <c r="Q24" s="145">
        <v>0</v>
      </c>
      <c r="R24" s="145" t="s">
        <v>10605</v>
      </c>
      <c r="S24" s="145"/>
      <c r="T24" s="145"/>
      <c r="U24" s="145"/>
    </row>
    <row r="25" spans="1:21">
      <c r="A25" s="145">
        <v>1</v>
      </c>
      <c r="B25" s="145">
        <v>1</v>
      </c>
      <c r="C25" s="145">
        <v>401472</v>
      </c>
      <c r="D25" s="145" t="s">
        <v>86</v>
      </c>
      <c r="E25" s="145" t="s">
        <v>10609</v>
      </c>
      <c r="F25" s="145">
        <v>9</v>
      </c>
      <c r="G25" s="145">
        <v>300</v>
      </c>
      <c r="H25" s="145">
        <v>0</v>
      </c>
      <c r="I25" s="145"/>
      <c r="J25" s="145">
        <v>0</v>
      </c>
      <c r="K25" s="145">
        <v>0</v>
      </c>
      <c r="L25" s="145">
        <v>0</v>
      </c>
      <c r="M25" s="145">
        <v>0</v>
      </c>
      <c r="N25" s="145">
        <v>0</v>
      </c>
      <c r="O25" s="145">
        <v>0</v>
      </c>
      <c r="P25" s="145">
        <v>0</v>
      </c>
      <c r="Q25" s="145">
        <v>0</v>
      </c>
      <c r="R25" s="145" t="s">
        <v>10605</v>
      </c>
      <c r="S25" s="145"/>
      <c r="T25" s="145"/>
      <c r="U25" s="145"/>
    </row>
    <row r="26" spans="1:21">
      <c r="A26" s="145">
        <v>1</v>
      </c>
      <c r="B26" s="145">
        <v>1</v>
      </c>
      <c r="C26" s="145">
        <v>400998</v>
      </c>
      <c r="D26" s="145" t="s">
        <v>91</v>
      </c>
      <c r="E26" s="145" t="s">
        <v>10611</v>
      </c>
      <c r="F26" s="145">
        <v>9</v>
      </c>
      <c r="G26" s="145">
        <v>1740</v>
      </c>
      <c r="H26" s="145">
        <v>0</v>
      </c>
      <c r="I26" s="145"/>
      <c r="J26" s="145">
        <v>0</v>
      </c>
      <c r="K26" s="145">
        <v>0</v>
      </c>
      <c r="L26" s="145">
        <v>0</v>
      </c>
      <c r="M26" s="145">
        <v>0</v>
      </c>
      <c r="N26" s="145">
        <v>0</v>
      </c>
      <c r="O26" s="145">
        <v>0</v>
      </c>
      <c r="P26" s="145">
        <v>0</v>
      </c>
      <c r="Q26" s="145">
        <v>0</v>
      </c>
      <c r="R26" s="145" t="s">
        <v>10605</v>
      </c>
      <c r="S26" s="145"/>
      <c r="T26" s="145"/>
      <c r="U26" s="145"/>
    </row>
    <row r="27" spans="1:21">
      <c r="A27" s="145">
        <v>1</v>
      </c>
      <c r="B27" s="145">
        <v>1</v>
      </c>
      <c r="C27" s="145">
        <v>402658</v>
      </c>
      <c r="D27" s="145" t="s">
        <v>10619</v>
      </c>
      <c r="E27" s="145" t="s">
        <v>10613</v>
      </c>
      <c r="F27" s="145">
        <v>9</v>
      </c>
      <c r="G27" s="145">
        <v>0</v>
      </c>
      <c r="H27" s="145">
        <v>0</v>
      </c>
      <c r="I27" s="145"/>
      <c r="J27" s="145">
        <v>0</v>
      </c>
      <c r="K27" s="145">
        <v>0</v>
      </c>
      <c r="L27" s="145">
        <v>0</v>
      </c>
      <c r="M27" s="145">
        <v>0</v>
      </c>
      <c r="N27" s="145">
        <v>0</v>
      </c>
      <c r="O27" s="145">
        <v>0</v>
      </c>
      <c r="P27" s="145">
        <v>0</v>
      </c>
      <c r="Q27" s="145">
        <v>0</v>
      </c>
      <c r="R27" s="145" t="s">
        <v>10605</v>
      </c>
      <c r="S27" s="145"/>
      <c r="T27" s="145"/>
      <c r="U27" s="145"/>
    </row>
    <row r="28" spans="1:21">
      <c r="A28" s="145">
        <v>1</v>
      </c>
      <c r="B28" s="145">
        <v>1</v>
      </c>
      <c r="C28" s="145">
        <v>400168</v>
      </c>
      <c r="D28" s="145" t="s">
        <v>10620</v>
      </c>
      <c r="E28" s="145" t="s">
        <v>10613</v>
      </c>
      <c r="F28" s="145">
        <v>9</v>
      </c>
      <c r="G28" s="145">
        <v>0</v>
      </c>
      <c r="H28" s="145">
        <v>1</v>
      </c>
      <c r="I28" s="145"/>
      <c r="J28" s="145">
        <v>0</v>
      </c>
      <c r="K28" s="145">
        <v>0</v>
      </c>
      <c r="L28" s="145">
        <v>0</v>
      </c>
      <c r="M28" s="145">
        <v>0</v>
      </c>
      <c r="N28" s="145">
        <v>0</v>
      </c>
      <c r="O28" s="145">
        <v>0</v>
      </c>
      <c r="P28" s="145">
        <v>0</v>
      </c>
      <c r="Q28" s="145">
        <v>0</v>
      </c>
      <c r="R28" s="145" t="s">
        <v>10605</v>
      </c>
      <c r="S28" s="145"/>
      <c r="T28" s="145"/>
      <c r="U28" s="145"/>
    </row>
    <row r="29" spans="1:21">
      <c r="A29" s="145">
        <v>1</v>
      </c>
      <c r="B29" s="145">
        <v>1</v>
      </c>
      <c r="C29" s="145">
        <v>400264</v>
      </c>
      <c r="D29" s="145" t="s">
        <v>1945</v>
      </c>
      <c r="E29" s="145" t="s">
        <v>10613</v>
      </c>
      <c r="F29" s="145">
        <v>11</v>
      </c>
      <c r="G29" s="145">
        <v>9</v>
      </c>
      <c r="H29" s="145">
        <v>0</v>
      </c>
      <c r="I29" s="145"/>
      <c r="J29" s="145">
        <v>0</v>
      </c>
      <c r="K29" s="145">
        <v>0</v>
      </c>
      <c r="L29" s="145">
        <v>0</v>
      </c>
      <c r="M29" s="145">
        <v>0</v>
      </c>
      <c r="N29" s="145">
        <v>0</v>
      </c>
      <c r="O29" s="145">
        <v>0</v>
      </c>
      <c r="P29" s="145">
        <v>0</v>
      </c>
      <c r="Q29" s="145">
        <v>0</v>
      </c>
      <c r="R29" s="145" t="s">
        <v>10605</v>
      </c>
      <c r="S29" s="145"/>
      <c r="T29" s="145"/>
      <c r="U29" s="145"/>
    </row>
    <row r="30" spans="1:21">
      <c r="A30" s="145">
        <v>1</v>
      </c>
      <c r="B30" s="145">
        <v>1</v>
      </c>
      <c r="C30" s="145">
        <v>400939</v>
      </c>
      <c r="D30" s="145" t="s">
        <v>10621</v>
      </c>
      <c r="E30" s="145" t="s">
        <v>10611</v>
      </c>
      <c r="F30" s="145">
        <v>9</v>
      </c>
      <c r="G30" s="145">
        <v>15400</v>
      </c>
      <c r="H30" s="145">
        <v>0</v>
      </c>
      <c r="I30" s="145"/>
      <c r="J30" s="145">
        <v>0</v>
      </c>
      <c r="K30" s="145">
        <v>0</v>
      </c>
      <c r="L30" s="145">
        <v>0</v>
      </c>
      <c r="M30" s="145">
        <v>0</v>
      </c>
      <c r="N30" s="145">
        <v>0</v>
      </c>
      <c r="O30" s="145">
        <v>0</v>
      </c>
      <c r="P30" s="145">
        <v>0</v>
      </c>
      <c r="Q30" s="145">
        <v>0</v>
      </c>
      <c r="R30" s="145" t="s">
        <v>10605</v>
      </c>
      <c r="S30" s="145"/>
      <c r="T30" s="145"/>
      <c r="U30" s="145"/>
    </row>
    <row r="31" spans="1:21">
      <c r="A31" s="145">
        <v>1</v>
      </c>
      <c r="B31" s="145">
        <v>1</v>
      </c>
      <c r="C31" s="145">
        <v>401350</v>
      </c>
      <c r="D31" s="145" t="s">
        <v>10622</v>
      </c>
      <c r="E31" s="145" t="s">
        <v>10615</v>
      </c>
      <c r="F31" s="145">
        <v>9</v>
      </c>
      <c r="G31" s="145">
        <v>110</v>
      </c>
      <c r="H31" s="145">
        <v>0</v>
      </c>
      <c r="I31" s="145"/>
      <c r="J31" s="145">
        <v>0</v>
      </c>
      <c r="K31" s="145">
        <v>0</v>
      </c>
      <c r="L31" s="145">
        <v>0</v>
      </c>
      <c r="M31" s="145">
        <v>0</v>
      </c>
      <c r="N31" s="145">
        <v>0</v>
      </c>
      <c r="O31" s="145">
        <v>0</v>
      </c>
      <c r="P31" s="145">
        <v>0</v>
      </c>
      <c r="Q31" s="145">
        <v>0</v>
      </c>
      <c r="R31" s="145" t="s">
        <v>10605</v>
      </c>
      <c r="S31" s="145"/>
      <c r="T31" s="145"/>
      <c r="U31" s="145"/>
    </row>
    <row r="32" spans="1:21">
      <c r="A32" s="145">
        <v>1</v>
      </c>
      <c r="B32" s="145">
        <v>1</v>
      </c>
      <c r="C32" s="145">
        <v>401697</v>
      </c>
      <c r="D32" s="145" t="s">
        <v>1948</v>
      </c>
      <c r="E32" s="145" t="s">
        <v>6</v>
      </c>
      <c r="F32" s="145">
        <v>11</v>
      </c>
      <c r="G32" s="145">
        <v>2</v>
      </c>
      <c r="H32" s="145">
        <v>0</v>
      </c>
      <c r="I32" s="145"/>
      <c r="J32" s="145">
        <v>0</v>
      </c>
      <c r="K32" s="145">
        <v>0</v>
      </c>
      <c r="L32" s="145">
        <v>0</v>
      </c>
      <c r="M32" s="145">
        <v>0</v>
      </c>
      <c r="N32" s="145">
        <v>0</v>
      </c>
      <c r="O32" s="145">
        <v>0</v>
      </c>
      <c r="P32" s="145">
        <v>0</v>
      </c>
      <c r="Q32" s="145">
        <v>0</v>
      </c>
      <c r="R32" s="145" t="s">
        <v>10605</v>
      </c>
      <c r="S32" s="145"/>
      <c r="T32" s="145"/>
      <c r="U32" s="145"/>
    </row>
    <row r="33" spans="1:21">
      <c r="A33" s="145">
        <v>1</v>
      </c>
      <c r="B33" s="145">
        <v>1</v>
      </c>
      <c r="C33" s="145">
        <v>401837</v>
      </c>
      <c r="D33" s="145" t="s">
        <v>1951</v>
      </c>
      <c r="E33" s="145" t="s">
        <v>10613</v>
      </c>
      <c r="F33" s="145">
        <v>11</v>
      </c>
      <c r="G33" s="145">
        <v>2</v>
      </c>
      <c r="H33" s="145">
        <v>0</v>
      </c>
      <c r="I33" s="145"/>
      <c r="J33" s="145">
        <v>0</v>
      </c>
      <c r="K33" s="145">
        <v>0</v>
      </c>
      <c r="L33" s="145">
        <v>0</v>
      </c>
      <c r="M33" s="145">
        <v>0</v>
      </c>
      <c r="N33" s="145">
        <v>0</v>
      </c>
      <c r="O33" s="145">
        <v>0</v>
      </c>
      <c r="P33" s="145">
        <v>0</v>
      </c>
      <c r="Q33" s="145">
        <v>0</v>
      </c>
      <c r="R33" s="145" t="s">
        <v>10605</v>
      </c>
      <c r="S33" s="145"/>
      <c r="T33" s="145"/>
      <c r="U33" s="145"/>
    </row>
    <row r="34" spans="1:21">
      <c r="A34" s="145">
        <v>1</v>
      </c>
      <c r="B34" s="145">
        <v>1</v>
      </c>
      <c r="C34" s="145">
        <v>403435</v>
      </c>
      <c r="D34" s="145" t="s">
        <v>8332</v>
      </c>
      <c r="E34" s="145" t="s">
        <v>6</v>
      </c>
      <c r="F34" s="145">
        <v>11</v>
      </c>
      <c r="G34" s="145">
        <v>132</v>
      </c>
      <c r="H34" s="145">
        <v>0</v>
      </c>
      <c r="I34" s="145"/>
      <c r="J34" s="145">
        <v>0</v>
      </c>
      <c r="K34" s="145">
        <v>0</v>
      </c>
      <c r="L34" s="145">
        <v>0</v>
      </c>
      <c r="M34" s="145">
        <v>0</v>
      </c>
      <c r="N34" s="145">
        <v>0</v>
      </c>
      <c r="O34" s="145">
        <v>0</v>
      </c>
      <c r="P34" s="145">
        <v>0</v>
      </c>
      <c r="Q34" s="145">
        <v>0</v>
      </c>
      <c r="R34" s="145" t="s">
        <v>10605</v>
      </c>
      <c r="S34" s="145"/>
      <c r="T34" s="145"/>
      <c r="U34" s="145"/>
    </row>
    <row r="35" spans="1:21">
      <c r="A35" s="145">
        <v>1</v>
      </c>
      <c r="B35" s="145">
        <v>1</v>
      </c>
      <c r="C35" s="145">
        <v>401619</v>
      </c>
      <c r="D35" s="145" t="s">
        <v>108</v>
      </c>
      <c r="E35" s="145" t="s">
        <v>10611</v>
      </c>
      <c r="F35" s="145">
        <v>9</v>
      </c>
      <c r="G35" s="145">
        <v>12200</v>
      </c>
      <c r="H35" s="145">
        <v>0</v>
      </c>
      <c r="I35" s="145"/>
      <c r="J35" s="145">
        <v>0</v>
      </c>
      <c r="K35" s="145">
        <v>0</v>
      </c>
      <c r="L35" s="145">
        <v>0</v>
      </c>
      <c r="M35" s="145">
        <v>0</v>
      </c>
      <c r="N35" s="145">
        <v>0</v>
      </c>
      <c r="O35" s="145">
        <v>0</v>
      </c>
      <c r="P35" s="145">
        <v>0</v>
      </c>
      <c r="Q35" s="145">
        <v>0</v>
      </c>
      <c r="R35" s="145" t="s">
        <v>10605</v>
      </c>
      <c r="S35" s="145"/>
      <c r="T35" s="145"/>
      <c r="U35" s="145"/>
    </row>
    <row r="36" spans="1:21">
      <c r="A36" s="145">
        <v>1</v>
      </c>
      <c r="B36" s="145">
        <v>1</v>
      </c>
      <c r="C36" s="145">
        <v>402512</v>
      </c>
      <c r="D36" s="145" t="s">
        <v>1954</v>
      </c>
      <c r="E36" s="145" t="s">
        <v>10613</v>
      </c>
      <c r="F36" s="145">
        <v>11</v>
      </c>
      <c r="G36" s="145">
        <v>1</v>
      </c>
      <c r="H36" s="145">
        <v>0</v>
      </c>
      <c r="I36" s="145"/>
      <c r="J36" s="145">
        <v>0</v>
      </c>
      <c r="K36" s="145">
        <v>0</v>
      </c>
      <c r="L36" s="145">
        <v>0</v>
      </c>
      <c r="M36" s="145">
        <v>0</v>
      </c>
      <c r="N36" s="145">
        <v>0</v>
      </c>
      <c r="O36" s="145">
        <v>0</v>
      </c>
      <c r="P36" s="145">
        <v>0</v>
      </c>
      <c r="Q36" s="145">
        <v>0</v>
      </c>
      <c r="R36" s="145" t="s">
        <v>10605</v>
      </c>
      <c r="S36" s="145"/>
      <c r="T36" s="145"/>
      <c r="U36" s="145"/>
    </row>
    <row r="37" spans="1:21">
      <c r="A37" s="145">
        <v>1</v>
      </c>
      <c r="B37" s="145">
        <v>1</v>
      </c>
      <c r="C37" s="145">
        <v>402423</v>
      </c>
      <c r="D37" s="145" t="s">
        <v>1957</v>
      </c>
      <c r="E37" s="145" t="s">
        <v>6</v>
      </c>
      <c r="F37" s="145">
        <v>11</v>
      </c>
      <c r="G37" s="145">
        <v>1</v>
      </c>
      <c r="H37" s="145">
        <v>0</v>
      </c>
      <c r="I37" s="145"/>
      <c r="J37" s="145">
        <v>0</v>
      </c>
      <c r="K37" s="145">
        <v>0</v>
      </c>
      <c r="L37" s="145">
        <v>0</v>
      </c>
      <c r="M37" s="145">
        <v>0</v>
      </c>
      <c r="N37" s="145">
        <v>0</v>
      </c>
      <c r="O37" s="145">
        <v>0</v>
      </c>
      <c r="P37" s="145">
        <v>0</v>
      </c>
      <c r="Q37" s="145">
        <v>0</v>
      </c>
      <c r="R37" s="145" t="s">
        <v>10605</v>
      </c>
      <c r="S37" s="145"/>
      <c r="T37" s="145"/>
      <c r="U37" s="145"/>
    </row>
    <row r="38" spans="1:21">
      <c r="A38" s="145">
        <v>1</v>
      </c>
      <c r="B38" s="145">
        <v>1</v>
      </c>
      <c r="C38" s="145">
        <v>404712</v>
      </c>
      <c r="D38" s="145" t="s">
        <v>9518</v>
      </c>
      <c r="E38" s="145" t="s">
        <v>10623</v>
      </c>
      <c r="F38" s="145">
        <v>11</v>
      </c>
      <c r="G38" s="145">
        <v>66</v>
      </c>
      <c r="H38" s="145">
        <v>0</v>
      </c>
      <c r="I38" s="145"/>
      <c r="J38" s="145">
        <v>0</v>
      </c>
      <c r="K38" s="145">
        <v>0</v>
      </c>
      <c r="L38" s="145">
        <v>0</v>
      </c>
      <c r="M38" s="145">
        <v>0</v>
      </c>
      <c r="N38" s="145">
        <v>0</v>
      </c>
      <c r="O38" s="145">
        <v>0</v>
      </c>
      <c r="P38" s="145">
        <v>0</v>
      </c>
      <c r="Q38" s="145">
        <v>0</v>
      </c>
      <c r="R38" s="145" t="s">
        <v>10605</v>
      </c>
      <c r="S38" s="145"/>
      <c r="T38" s="145"/>
      <c r="U38" s="145"/>
    </row>
    <row r="39" spans="1:21">
      <c r="A39" s="145">
        <v>1</v>
      </c>
      <c r="B39" s="145">
        <v>1</v>
      </c>
      <c r="C39" s="145">
        <v>400123</v>
      </c>
      <c r="D39" s="145" t="s">
        <v>1960</v>
      </c>
      <c r="E39" s="145" t="s">
        <v>10613</v>
      </c>
      <c r="F39" s="145">
        <v>11</v>
      </c>
      <c r="G39" s="145">
        <v>0</v>
      </c>
      <c r="H39" s="145">
        <v>0</v>
      </c>
      <c r="I39" s="145"/>
      <c r="J39" s="145">
        <v>0</v>
      </c>
      <c r="K39" s="145">
        <v>0</v>
      </c>
      <c r="L39" s="145">
        <v>0</v>
      </c>
      <c r="M39" s="145">
        <v>0</v>
      </c>
      <c r="N39" s="145">
        <v>0</v>
      </c>
      <c r="O39" s="145">
        <v>0</v>
      </c>
      <c r="P39" s="145">
        <v>0</v>
      </c>
      <c r="Q39" s="145">
        <v>0</v>
      </c>
      <c r="R39" s="145" t="s">
        <v>10605</v>
      </c>
      <c r="S39" s="145"/>
      <c r="T39" s="145"/>
      <c r="U39" s="145"/>
    </row>
    <row r="40" spans="1:21">
      <c r="A40" s="145">
        <v>1</v>
      </c>
      <c r="B40" s="145">
        <v>1</v>
      </c>
      <c r="C40" s="145">
        <v>403431</v>
      </c>
      <c r="D40" s="145" t="s">
        <v>8326</v>
      </c>
      <c r="E40" s="145" t="s">
        <v>10613</v>
      </c>
      <c r="F40" s="145">
        <v>11</v>
      </c>
      <c r="G40" s="145">
        <v>2</v>
      </c>
      <c r="H40" s="145">
        <v>0</v>
      </c>
      <c r="I40" s="145"/>
      <c r="J40" s="145">
        <v>0</v>
      </c>
      <c r="K40" s="145">
        <v>0</v>
      </c>
      <c r="L40" s="145">
        <v>0</v>
      </c>
      <c r="M40" s="145">
        <v>0</v>
      </c>
      <c r="N40" s="145">
        <v>0</v>
      </c>
      <c r="O40" s="145">
        <v>0</v>
      </c>
      <c r="P40" s="145">
        <v>0</v>
      </c>
      <c r="Q40" s="145">
        <v>0</v>
      </c>
      <c r="R40" s="145" t="s">
        <v>10605</v>
      </c>
      <c r="S40" s="145"/>
      <c r="T40" s="145"/>
      <c r="U40" s="145"/>
    </row>
    <row r="41" spans="1:21">
      <c r="A41" s="145">
        <v>1</v>
      </c>
      <c r="B41" s="145">
        <v>1</v>
      </c>
      <c r="C41" s="145">
        <v>400684</v>
      </c>
      <c r="D41" s="145" t="s">
        <v>1964</v>
      </c>
      <c r="E41" s="145" t="s">
        <v>10613</v>
      </c>
      <c r="F41" s="145">
        <v>11</v>
      </c>
      <c r="G41" s="145">
        <v>0</v>
      </c>
      <c r="H41" s="145">
        <v>0</v>
      </c>
      <c r="I41" s="145"/>
      <c r="J41" s="145">
        <v>0</v>
      </c>
      <c r="K41" s="145">
        <v>0</v>
      </c>
      <c r="L41" s="145">
        <v>0</v>
      </c>
      <c r="M41" s="145">
        <v>0</v>
      </c>
      <c r="N41" s="145">
        <v>0</v>
      </c>
      <c r="O41" s="145">
        <v>0</v>
      </c>
      <c r="P41" s="145">
        <v>0</v>
      </c>
      <c r="Q41" s="145">
        <v>0</v>
      </c>
      <c r="R41" s="145" t="s">
        <v>10605</v>
      </c>
      <c r="S41" s="145"/>
      <c r="T41" s="145"/>
      <c r="U41" s="145"/>
    </row>
    <row r="42" spans="1:21">
      <c r="A42" s="145">
        <v>1</v>
      </c>
      <c r="B42" s="145">
        <v>1</v>
      </c>
      <c r="C42" s="145">
        <v>403433</v>
      </c>
      <c r="D42" s="145" t="s">
        <v>8329</v>
      </c>
      <c r="E42" s="145" t="s">
        <v>10613</v>
      </c>
      <c r="F42" s="145">
        <v>11</v>
      </c>
      <c r="G42" s="145">
        <v>0</v>
      </c>
      <c r="H42" s="145">
        <v>0</v>
      </c>
      <c r="I42" s="145"/>
      <c r="J42" s="145">
        <v>0</v>
      </c>
      <c r="K42" s="145">
        <v>0</v>
      </c>
      <c r="L42" s="145">
        <v>0</v>
      </c>
      <c r="M42" s="145">
        <v>0</v>
      </c>
      <c r="N42" s="145">
        <v>0</v>
      </c>
      <c r="O42" s="145">
        <v>0</v>
      </c>
      <c r="P42" s="145">
        <v>0</v>
      </c>
      <c r="Q42" s="145">
        <v>0</v>
      </c>
      <c r="R42" s="145" t="s">
        <v>10605</v>
      </c>
      <c r="S42" s="145"/>
      <c r="T42" s="145"/>
      <c r="U42" s="145"/>
    </row>
    <row r="43" spans="1:21">
      <c r="A43" s="145">
        <v>1</v>
      </c>
      <c r="B43" s="145">
        <v>1</v>
      </c>
      <c r="C43" s="145">
        <v>402685</v>
      </c>
      <c r="D43" s="145" t="s">
        <v>10624</v>
      </c>
      <c r="E43" s="145" t="s">
        <v>10613</v>
      </c>
      <c r="F43" s="145">
        <v>36</v>
      </c>
      <c r="G43" s="145">
        <v>4776</v>
      </c>
      <c r="H43" s="145">
        <v>0</v>
      </c>
      <c r="I43" s="145"/>
      <c r="J43" s="145">
        <v>0</v>
      </c>
      <c r="K43" s="145">
        <v>0</v>
      </c>
      <c r="L43" s="145">
        <v>0</v>
      </c>
      <c r="M43" s="145">
        <v>0</v>
      </c>
      <c r="N43" s="145">
        <v>0</v>
      </c>
      <c r="O43" s="145">
        <v>0</v>
      </c>
      <c r="P43" s="145">
        <v>0</v>
      </c>
      <c r="Q43" s="145">
        <v>0</v>
      </c>
      <c r="R43" s="145" t="s">
        <v>10605</v>
      </c>
      <c r="S43" s="145"/>
      <c r="T43" s="145"/>
      <c r="U43" s="145"/>
    </row>
    <row r="44" spans="1:21">
      <c r="A44" s="145">
        <v>1</v>
      </c>
      <c r="B44" s="145">
        <v>1</v>
      </c>
      <c r="C44" s="145">
        <v>402060</v>
      </c>
      <c r="D44" s="145" t="s">
        <v>10625</v>
      </c>
      <c r="E44" s="145" t="s">
        <v>10613</v>
      </c>
      <c r="F44" s="145">
        <v>11</v>
      </c>
      <c r="G44" s="145">
        <v>1</v>
      </c>
      <c r="H44" s="145">
        <v>0</v>
      </c>
      <c r="I44" s="145"/>
      <c r="J44" s="145">
        <v>0</v>
      </c>
      <c r="K44" s="145">
        <v>0</v>
      </c>
      <c r="L44" s="145">
        <v>0</v>
      </c>
      <c r="M44" s="145">
        <v>0</v>
      </c>
      <c r="N44" s="145">
        <v>0</v>
      </c>
      <c r="O44" s="145">
        <v>0</v>
      </c>
      <c r="P44" s="145">
        <v>0</v>
      </c>
      <c r="Q44" s="145">
        <v>0</v>
      </c>
      <c r="R44" s="145" t="s">
        <v>10605</v>
      </c>
      <c r="S44" s="145"/>
      <c r="T44" s="145"/>
      <c r="U44" s="145"/>
    </row>
    <row r="45" spans="1:21">
      <c r="A45" s="145">
        <v>1</v>
      </c>
      <c r="B45" s="145">
        <v>1</v>
      </c>
      <c r="C45" s="145">
        <v>401710</v>
      </c>
      <c r="D45" s="145" t="s">
        <v>113</v>
      </c>
      <c r="E45" s="145" t="s">
        <v>10615</v>
      </c>
      <c r="F45" s="145">
        <v>9</v>
      </c>
      <c r="G45" s="145">
        <v>760</v>
      </c>
      <c r="H45" s="145">
        <v>0</v>
      </c>
      <c r="I45" s="145"/>
      <c r="J45" s="145">
        <v>0</v>
      </c>
      <c r="K45" s="145">
        <v>0</v>
      </c>
      <c r="L45" s="145">
        <v>0</v>
      </c>
      <c r="M45" s="145">
        <v>0</v>
      </c>
      <c r="N45" s="145">
        <v>0</v>
      </c>
      <c r="O45" s="145">
        <v>0</v>
      </c>
      <c r="P45" s="145">
        <v>0</v>
      </c>
      <c r="Q45" s="145">
        <v>0</v>
      </c>
      <c r="R45" s="145" t="s">
        <v>10605</v>
      </c>
      <c r="S45" s="145"/>
      <c r="T45" s="145"/>
      <c r="U45" s="145"/>
    </row>
    <row r="46" spans="1:21">
      <c r="A46" s="145">
        <v>1</v>
      </c>
      <c r="B46" s="145">
        <v>1</v>
      </c>
      <c r="C46" s="145">
        <v>400547</v>
      </c>
      <c r="D46" s="145" t="s">
        <v>116</v>
      </c>
      <c r="E46" s="145" t="s">
        <v>10611</v>
      </c>
      <c r="F46" s="145">
        <v>9</v>
      </c>
      <c r="G46" s="145">
        <v>348</v>
      </c>
      <c r="H46" s="145">
        <v>0</v>
      </c>
      <c r="I46" s="145"/>
      <c r="J46" s="145">
        <v>0</v>
      </c>
      <c r="K46" s="145">
        <v>0</v>
      </c>
      <c r="L46" s="145">
        <v>0</v>
      </c>
      <c r="M46" s="145">
        <v>0</v>
      </c>
      <c r="N46" s="145">
        <v>0</v>
      </c>
      <c r="O46" s="145">
        <v>0</v>
      </c>
      <c r="P46" s="145">
        <v>0</v>
      </c>
      <c r="Q46" s="145">
        <v>0</v>
      </c>
      <c r="R46" s="145" t="s">
        <v>10605</v>
      </c>
      <c r="S46" s="145"/>
      <c r="T46" s="145"/>
      <c r="U46" s="145"/>
    </row>
    <row r="47" spans="1:21">
      <c r="A47" s="145">
        <v>1</v>
      </c>
      <c r="B47" s="145">
        <v>1</v>
      </c>
      <c r="C47" s="145">
        <v>400469</v>
      </c>
      <c r="D47" s="145" t="s">
        <v>119</v>
      </c>
      <c r="E47" s="145" t="s">
        <v>10613</v>
      </c>
      <c r="F47" s="145">
        <v>9</v>
      </c>
      <c r="G47" s="145">
        <v>0</v>
      </c>
      <c r="H47" s="145">
        <v>0</v>
      </c>
      <c r="I47" s="145"/>
      <c r="J47" s="145">
        <v>0</v>
      </c>
      <c r="K47" s="145">
        <v>0</v>
      </c>
      <c r="L47" s="145">
        <v>0</v>
      </c>
      <c r="M47" s="145">
        <v>0</v>
      </c>
      <c r="N47" s="145">
        <v>0</v>
      </c>
      <c r="O47" s="145">
        <v>0</v>
      </c>
      <c r="P47" s="145">
        <v>0</v>
      </c>
      <c r="Q47" s="145">
        <v>0</v>
      </c>
      <c r="R47" s="145" t="s">
        <v>10605</v>
      </c>
      <c r="S47" s="145"/>
      <c r="T47" s="145"/>
      <c r="U47" s="145"/>
    </row>
    <row r="48" spans="1:21">
      <c r="A48" s="145">
        <v>1</v>
      </c>
      <c r="B48" s="145">
        <v>1</v>
      </c>
      <c r="C48" s="145">
        <v>400651</v>
      </c>
      <c r="D48" s="145" t="s">
        <v>122</v>
      </c>
      <c r="E48" s="145" t="s">
        <v>10613</v>
      </c>
      <c r="F48" s="145">
        <v>9</v>
      </c>
      <c r="G48" s="145">
        <v>0</v>
      </c>
      <c r="H48" s="145">
        <v>0</v>
      </c>
      <c r="I48" s="145"/>
      <c r="J48" s="145">
        <v>0</v>
      </c>
      <c r="K48" s="145">
        <v>0</v>
      </c>
      <c r="L48" s="145">
        <v>0</v>
      </c>
      <c r="M48" s="145">
        <v>0</v>
      </c>
      <c r="N48" s="145">
        <v>0</v>
      </c>
      <c r="O48" s="145">
        <v>0</v>
      </c>
      <c r="P48" s="145">
        <v>0</v>
      </c>
      <c r="Q48" s="145">
        <v>0</v>
      </c>
      <c r="R48" s="145" t="s">
        <v>10605</v>
      </c>
      <c r="S48" s="145"/>
      <c r="T48" s="145"/>
      <c r="U48" s="145"/>
    </row>
    <row r="49" spans="1:21">
      <c r="A49" s="145">
        <v>1</v>
      </c>
      <c r="B49" s="145">
        <v>1</v>
      </c>
      <c r="C49" s="145">
        <v>402151</v>
      </c>
      <c r="D49" s="145" t="s">
        <v>125</v>
      </c>
      <c r="E49" s="145" t="s">
        <v>10613</v>
      </c>
      <c r="F49" s="145">
        <v>9</v>
      </c>
      <c r="G49" s="145">
        <v>0</v>
      </c>
      <c r="H49" s="145">
        <v>0</v>
      </c>
      <c r="I49" s="145"/>
      <c r="J49" s="145">
        <v>0</v>
      </c>
      <c r="K49" s="145">
        <v>0</v>
      </c>
      <c r="L49" s="145">
        <v>0</v>
      </c>
      <c r="M49" s="145">
        <v>0</v>
      </c>
      <c r="N49" s="145">
        <v>0</v>
      </c>
      <c r="O49" s="145">
        <v>0</v>
      </c>
      <c r="P49" s="145">
        <v>0</v>
      </c>
      <c r="Q49" s="145">
        <v>0</v>
      </c>
      <c r="R49" s="145" t="s">
        <v>10605</v>
      </c>
      <c r="S49" s="145"/>
      <c r="T49" s="145"/>
      <c r="U49" s="145"/>
    </row>
    <row r="50" spans="1:21">
      <c r="A50" s="145">
        <v>1</v>
      </c>
      <c r="B50" s="145">
        <v>1</v>
      </c>
      <c r="C50" s="145">
        <v>400402</v>
      </c>
      <c r="D50" s="145" t="s">
        <v>1970</v>
      </c>
      <c r="E50" s="145" t="s">
        <v>10613</v>
      </c>
      <c r="F50" s="145">
        <v>11</v>
      </c>
      <c r="G50" s="145">
        <v>1</v>
      </c>
      <c r="H50" s="145">
        <v>0</v>
      </c>
      <c r="I50" s="145"/>
      <c r="J50" s="145">
        <v>0</v>
      </c>
      <c r="K50" s="145">
        <v>0</v>
      </c>
      <c r="L50" s="145">
        <v>0</v>
      </c>
      <c r="M50" s="145">
        <v>0</v>
      </c>
      <c r="N50" s="145">
        <v>0</v>
      </c>
      <c r="O50" s="145">
        <v>0</v>
      </c>
      <c r="P50" s="145">
        <v>0</v>
      </c>
      <c r="Q50" s="145">
        <v>0</v>
      </c>
      <c r="R50" s="145" t="s">
        <v>10605</v>
      </c>
      <c r="S50" s="145"/>
      <c r="T50" s="145"/>
      <c r="U50" s="145"/>
    </row>
    <row r="51" spans="1:21">
      <c r="A51" s="145">
        <v>1</v>
      </c>
      <c r="B51" s="145">
        <v>1</v>
      </c>
      <c r="C51" s="145">
        <v>401225</v>
      </c>
      <c r="D51" s="145" t="s">
        <v>128</v>
      </c>
      <c r="E51" s="145" t="s">
        <v>10626</v>
      </c>
      <c r="F51" s="145">
        <v>9</v>
      </c>
      <c r="G51" s="145">
        <v>2500</v>
      </c>
      <c r="H51" s="145">
        <v>0</v>
      </c>
      <c r="I51" s="145"/>
      <c r="J51" s="145">
        <v>0</v>
      </c>
      <c r="K51" s="145">
        <v>0</v>
      </c>
      <c r="L51" s="145">
        <v>0</v>
      </c>
      <c r="M51" s="145">
        <v>0</v>
      </c>
      <c r="N51" s="145">
        <v>0</v>
      </c>
      <c r="O51" s="145">
        <v>0</v>
      </c>
      <c r="P51" s="145">
        <v>0</v>
      </c>
      <c r="Q51" s="145">
        <v>0</v>
      </c>
      <c r="R51" s="145" t="s">
        <v>10605</v>
      </c>
      <c r="S51" s="145"/>
      <c r="T51" s="145"/>
      <c r="U51" s="145"/>
    </row>
    <row r="52" spans="1:21">
      <c r="A52" s="145">
        <v>1</v>
      </c>
      <c r="B52" s="145">
        <v>1</v>
      </c>
      <c r="C52" s="145">
        <v>401289</v>
      </c>
      <c r="D52" s="145" t="s">
        <v>10627</v>
      </c>
      <c r="E52" s="145" t="s">
        <v>10609</v>
      </c>
      <c r="F52" s="145">
        <v>9</v>
      </c>
      <c r="G52" s="145">
        <v>280</v>
      </c>
      <c r="H52" s="145">
        <v>0</v>
      </c>
      <c r="I52" s="145"/>
      <c r="J52" s="145">
        <v>0</v>
      </c>
      <c r="K52" s="145">
        <v>0</v>
      </c>
      <c r="L52" s="145">
        <v>0</v>
      </c>
      <c r="M52" s="145">
        <v>0</v>
      </c>
      <c r="N52" s="145">
        <v>0</v>
      </c>
      <c r="O52" s="145">
        <v>0</v>
      </c>
      <c r="P52" s="145">
        <v>0</v>
      </c>
      <c r="Q52" s="145">
        <v>0</v>
      </c>
      <c r="R52" s="145" t="s">
        <v>10605</v>
      </c>
      <c r="S52" s="145"/>
      <c r="T52" s="145"/>
      <c r="U52" s="145"/>
    </row>
    <row r="53" spans="1:21">
      <c r="A53" s="145">
        <v>1</v>
      </c>
      <c r="B53" s="145">
        <v>1</v>
      </c>
      <c r="C53" s="145">
        <v>401758</v>
      </c>
      <c r="D53" s="145" t="s">
        <v>1973</v>
      </c>
      <c r="E53" s="145" t="s">
        <v>7391</v>
      </c>
      <c r="F53" s="145">
        <v>11</v>
      </c>
      <c r="G53" s="145">
        <v>0</v>
      </c>
      <c r="H53" s="145">
        <v>0</v>
      </c>
      <c r="I53" s="145"/>
      <c r="J53" s="145">
        <v>0</v>
      </c>
      <c r="K53" s="145">
        <v>0</v>
      </c>
      <c r="L53" s="145">
        <v>0</v>
      </c>
      <c r="M53" s="145">
        <v>0</v>
      </c>
      <c r="N53" s="145">
        <v>0</v>
      </c>
      <c r="O53" s="145">
        <v>0</v>
      </c>
      <c r="P53" s="145">
        <v>0</v>
      </c>
      <c r="Q53" s="145">
        <v>0</v>
      </c>
      <c r="R53" s="145" t="s">
        <v>10605</v>
      </c>
      <c r="S53" s="145"/>
      <c r="T53" s="145"/>
      <c r="U53" s="145"/>
    </row>
    <row r="54" spans="1:21">
      <c r="A54" s="145">
        <v>1</v>
      </c>
      <c r="B54" s="145">
        <v>1</v>
      </c>
      <c r="C54" s="145">
        <v>402125</v>
      </c>
      <c r="D54" s="145" t="s">
        <v>1975</v>
      </c>
      <c r="E54" s="145" t="s">
        <v>7391</v>
      </c>
      <c r="F54" s="145">
        <v>11</v>
      </c>
      <c r="G54" s="145">
        <v>0</v>
      </c>
      <c r="H54" s="145">
        <v>0</v>
      </c>
      <c r="I54" s="145"/>
      <c r="J54" s="145">
        <v>0</v>
      </c>
      <c r="K54" s="145">
        <v>0</v>
      </c>
      <c r="L54" s="145">
        <v>0</v>
      </c>
      <c r="M54" s="145">
        <v>0</v>
      </c>
      <c r="N54" s="145">
        <v>0</v>
      </c>
      <c r="O54" s="145">
        <v>0</v>
      </c>
      <c r="P54" s="145">
        <v>0</v>
      </c>
      <c r="Q54" s="145">
        <v>0</v>
      </c>
      <c r="R54" s="145" t="s">
        <v>10605</v>
      </c>
      <c r="S54" s="145"/>
      <c r="T54" s="145"/>
      <c r="U54" s="145"/>
    </row>
    <row r="55" spans="1:21">
      <c r="A55" s="145">
        <v>1</v>
      </c>
      <c r="B55" s="145">
        <v>1</v>
      </c>
      <c r="C55" s="145">
        <v>402101</v>
      </c>
      <c r="D55" s="145" t="s">
        <v>10628</v>
      </c>
      <c r="E55" s="145" t="s">
        <v>10617</v>
      </c>
      <c r="F55" s="145">
        <v>36</v>
      </c>
      <c r="G55" s="145">
        <v>156</v>
      </c>
      <c r="H55" s="145">
        <v>0</v>
      </c>
      <c r="I55" s="145"/>
      <c r="J55" s="145">
        <v>0</v>
      </c>
      <c r="K55" s="145">
        <v>0</v>
      </c>
      <c r="L55" s="145">
        <v>0</v>
      </c>
      <c r="M55" s="145">
        <v>0</v>
      </c>
      <c r="N55" s="145">
        <v>0</v>
      </c>
      <c r="O55" s="145">
        <v>0</v>
      </c>
      <c r="P55" s="145">
        <v>0</v>
      </c>
      <c r="Q55" s="145">
        <v>0</v>
      </c>
      <c r="R55" s="145" t="s">
        <v>10605</v>
      </c>
      <c r="S55" s="145"/>
      <c r="T55" s="145"/>
      <c r="U55" s="145"/>
    </row>
    <row r="56" spans="1:21">
      <c r="A56" s="145">
        <v>1</v>
      </c>
      <c r="B56" s="145">
        <v>1</v>
      </c>
      <c r="C56" s="145">
        <v>400063</v>
      </c>
      <c r="D56" s="145" t="s">
        <v>10629</v>
      </c>
      <c r="E56" s="145" t="s">
        <v>10617</v>
      </c>
      <c r="F56" s="145">
        <v>36</v>
      </c>
      <c r="G56" s="145">
        <v>192</v>
      </c>
      <c r="H56" s="145">
        <v>0</v>
      </c>
      <c r="I56" s="145"/>
      <c r="J56" s="145">
        <v>0</v>
      </c>
      <c r="K56" s="145">
        <v>0</v>
      </c>
      <c r="L56" s="145">
        <v>0</v>
      </c>
      <c r="M56" s="145">
        <v>0</v>
      </c>
      <c r="N56" s="145">
        <v>0</v>
      </c>
      <c r="O56" s="145">
        <v>0</v>
      </c>
      <c r="P56" s="145">
        <v>0</v>
      </c>
      <c r="Q56" s="145">
        <v>0</v>
      </c>
      <c r="R56" s="145" t="s">
        <v>10605</v>
      </c>
      <c r="S56" s="145"/>
      <c r="T56" s="145"/>
      <c r="U56" s="145"/>
    </row>
    <row r="57" spans="1:21">
      <c r="A57" s="145">
        <v>1</v>
      </c>
      <c r="B57" s="145">
        <v>1</v>
      </c>
      <c r="C57" s="145">
        <v>404273</v>
      </c>
      <c r="D57" s="145" t="s">
        <v>8897</v>
      </c>
      <c r="E57" s="145" t="s">
        <v>4423</v>
      </c>
      <c r="F57" s="145">
        <v>11</v>
      </c>
      <c r="G57" s="145">
        <v>0</v>
      </c>
      <c r="H57" s="145">
        <v>0</v>
      </c>
      <c r="I57" s="145"/>
      <c r="J57" s="145">
        <v>0</v>
      </c>
      <c r="K57" s="145">
        <v>0</v>
      </c>
      <c r="L57" s="145">
        <v>0</v>
      </c>
      <c r="M57" s="145">
        <v>0</v>
      </c>
      <c r="N57" s="145">
        <v>0</v>
      </c>
      <c r="O57" s="145">
        <v>0</v>
      </c>
      <c r="P57" s="145">
        <v>0</v>
      </c>
      <c r="Q57" s="145">
        <v>0</v>
      </c>
      <c r="R57" s="145" t="s">
        <v>10605</v>
      </c>
      <c r="S57" s="145"/>
      <c r="T57" s="145"/>
      <c r="U57" s="145"/>
    </row>
    <row r="58" spans="1:21">
      <c r="A58" s="145">
        <v>1</v>
      </c>
      <c r="B58" s="145">
        <v>1</v>
      </c>
      <c r="C58" s="145">
        <v>404337</v>
      </c>
      <c r="D58" s="145" t="s">
        <v>8999</v>
      </c>
      <c r="E58" s="145" t="s">
        <v>4423</v>
      </c>
      <c r="F58" s="145">
        <v>11</v>
      </c>
      <c r="G58" s="145">
        <v>0</v>
      </c>
      <c r="H58" s="145">
        <v>0</v>
      </c>
      <c r="I58" s="145"/>
      <c r="J58" s="145">
        <v>0</v>
      </c>
      <c r="K58" s="145">
        <v>0</v>
      </c>
      <c r="L58" s="145">
        <v>0</v>
      </c>
      <c r="M58" s="145">
        <v>0</v>
      </c>
      <c r="N58" s="145">
        <v>0</v>
      </c>
      <c r="O58" s="145">
        <v>0</v>
      </c>
      <c r="P58" s="145">
        <v>0</v>
      </c>
      <c r="Q58" s="145">
        <v>0</v>
      </c>
      <c r="R58" s="145" t="s">
        <v>10605</v>
      </c>
      <c r="S58" s="145"/>
      <c r="T58" s="145"/>
      <c r="U58" s="145"/>
    </row>
    <row r="59" spans="1:21">
      <c r="A59" s="145">
        <v>1</v>
      </c>
      <c r="B59" s="145">
        <v>1</v>
      </c>
      <c r="C59" s="145">
        <v>402819</v>
      </c>
      <c r="D59" s="145" t="s">
        <v>10630</v>
      </c>
      <c r="E59" s="145" t="s">
        <v>6</v>
      </c>
      <c r="F59" s="145">
        <v>35</v>
      </c>
      <c r="G59" s="145">
        <v>0</v>
      </c>
      <c r="H59" s="145">
        <v>0</v>
      </c>
      <c r="I59" s="145"/>
      <c r="J59" s="145">
        <v>0</v>
      </c>
      <c r="K59" s="145">
        <v>0</v>
      </c>
      <c r="L59" s="145">
        <v>0</v>
      </c>
      <c r="M59" s="145">
        <v>0</v>
      </c>
      <c r="N59" s="145">
        <v>0</v>
      </c>
      <c r="O59" s="145">
        <v>0</v>
      </c>
      <c r="P59" s="145">
        <v>0</v>
      </c>
      <c r="Q59" s="145">
        <v>0</v>
      </c>
      <c r="R59" s="145" t="s">
        <v>10605</v>
      </c>
      <c r="S59" s="145"/>
      <c r="T59" s="145"/>
      <c r="U59" s="145"/>
    </row>
    <row r="60" spans="1:21">
      <c r="A60" s="145">
        <v>1</v>
      </c>
      <c r="B60" s="145">
        <v>1</v>
      </c>
      <c r="C60" s="145">
        <v>400692</v>
      </c>
      <c r="D60" s="145" t="s">
        <v>4062</v>
      </c>
      <c r="E60" s="145" t="s">
        <v>6</v>
      </c>
      <c r="F60" s="145">
        <v>35</v>
      </c>
      <c r="G60" s="145">
        <v>1448</v>
      </c>
      <c r="H60" s="145">
        <v>0</v>
      </c>
      <c r="I60" s="145"/>
      <c r="J60" s="145">
        <v>0</v>
      </c>
      <c r="K60" s="145">
        <v>0</v>
      </c>
      <c r="L60" s="145">
        <v>0</v>
      </c>
      <c r="M60" s="145">
        <v>0</v>
      </c>
      <c r="N60" s="145">
        <v>0</v>
      </c>
      <c r="O60" s="145">
        <v>0</v>
      </c>
      <c r="P60" s="145">
        <v>0</v>
      </c>
      <c r="Q60" s="145">
        <v>0</v>
      </c>
      <c r="R60" s="145" t="s">
        <v>10605</v>
      </c>
      <c r="S60" s="145"/>
      <c r="T60" s="145"/>
      <c r="U60" s="145"/>
    </row>
    <row r="61" spans="1:21">
      <c r="A61" s="145">
        <v>1</v>
      </c>
      <c r="B61" s="145">
        <v>1</v>
      </c>
      <c r="C61" s="145">
        <v>403381</v>
      </c>
      <c r="D61" s="145" t="s">
        <v>8284</v>
      </c>
      <c r="E61" s="145" t="s">
        <v>6</v>
      </c>
      <c r="F61" s="145">
        <v>17</v>
      </c>
      <c r="G61" s="145">
        <v>0</v>
      </c>
      <c r="H61" s="145">
        <v>0</v>
      </c>
      <c r="I61" s="145"/>
      <c r="J61" s="145">
        <v>0</v>
      </c>
      <c r="K61" s="145">
        <v>0</v>
      </c>
      <c r="L61" s="145">
        <v>0</v>
      </c>
      <c r="M61" s="145">
        <v>0</v>
      </c>
      <c r="N61" s="145">
        <v>0</v>
      </c>
      <c r="O61" s="145">
        <v>0</v>
      </c>
      <c r="P61" s="145">
        <v>0</v>
      </c>
      <c r="Q61" s="145">
        <v>0</v>
      </c>
      <c r="R61" s="145" t="s">
        <v>10605</v>
      </c>
      <c r="S61" s="145"/>
      <c r="T61" s="145"/>
      <c r="U61" s="145"/>
    </row>
    <row r="62" spans="1:21">
      <c r="A62" s="145">
        <v>1</v>
      </c>
      <c r="B62" s="145">
        <v>1</v>
      </c>
      <c r="C62" s="145">
        <v>402665</v>
      </c>
      <c r="D62" s="145" t="s">
        <v>4447</v>
      </c>
      <c r="E62" s="145" t="s">
        <v>6</v>
      </c>
      <c r="F62" s="145">
        <v>36</v>
      </c>
      <c r="G62" s="145">
        <v>38153</v>
      </c>
      <c r="H62" s="145">
        <v>0</v>
      </c>
      <c r="I62" s="145"/>
      <c r="J62" s="145">
        <v>0</v>
      </c>
      <c r="K62" s="145">
        <v>0</v>
      </c>
      <c r="L62" s="145">
        <v>0</v>
      </c>
      <c r="M62" s="145">
        <v>0</v>
      </c>
      <c r="N62" s="145">
        <v>0</v>
      </c>
      <c r="O62" s="145">
        <v>0</v>
      </c>
      <c r="P62" s="145">
        <v>0</v>
      </c>
      <c r="Q62" s="145">
        <v>0</v>
      </c>
      <c r="R62" s="145" t="s">
        <v>10605</v>
      </c>
      <c r="S62" s="145"/>
      <c r="T62" s="145"/>
      <c r="U62" s="145"/>
    </row>
    <row r="63" spans="1:21">
      <c r="A63" s="145">
        <v>1</v>
      </c>
      <c r="B63" s="145">
        <v>1</v>
      </c>
      <c r="C63" s="145">
        <v>400695</v>
      </c>
      <c r="D63" s="145" t="s">
        <v>1978</v>
      </c>
      <c r="E63" s="145" t="s">
        <v>10631</v>
      </c>
      <c r="F63" s="145">
        <v>11</v>
      </c>
      <c r="G63" s="145">
        <v>0</v>
      </c>
      <c r="H63" s="145">
        <v>0</v>
      </c>
      <c r="I63" s="145"/>
      <c r="J63" s="145">
        <v>0</v>
      </c>
      <c r="K63" s="145">
        <v>0</v>
      </c>
      <c r="L63" s="145">
        <v>0</v>
      </c>
      <c r="M63" s="145">
        <v>0</v>
      </c>
      <c r="N63" s="145">
        <v>0</v>
      </c>
      <c r="O63" s="145">
        <v>0</v>
      </c>
      <c r="P63" s="145">
        <v>0</v>
      </c>
      <c r="Q63" s="145">
        <v>0</v>
      </c>
      <c r="R63" s="145" t="s">
        <v>10605</v>
      </c>
      <c r="S63" s="145"/>
      <c r="T63" s="145"/>
      <c r="U63" s="145"/>
    </row>
    <row r="64" spans="1:21">
      <c r="A64" s="145">
        <v>1</v>
      </c>
      <c r="B64" s="145">
        <v>1</v>
      </c>
      <c r="C64" s="145">
        <v>402149</v>
      </c>
      <c r="D64" s="145" t="s">
        <v>1981</v>
      </c>
      <c r="E64" s="145" t="s">
        <v>6</v>
      </c>
      <c r="F64" s="145">
        <v>11</v>
      </c>
      <c r="G64" s="145">
        <v>0</v>
      </c>
      <c r="H64" s="145">
        <v>0</v>
      </c>
      <c r="I64" s="145"/>
      <c r="J64" s="145">
        <v>0</v>
      </c>
      <c r="K64" s="145">
        <v>0</v>
      </c>
      <c r="L64" s="145">
        <v>0</v>
      </c>
      <c r="M64" s="145">
        <v>0</v>
      </c>
      <c r="N64" s="145">
        <v>0</v>
      </c>
      <c r="O64" s="145">
        <v>0</v>
      </c>
      <c r="P64" s="145">
        <v>0</v>
      </c>
      <c r="Q64" s="145">
        <v>0</v>
      </c>
      <c r="R64" s="145" t="s">
        <v>10605</v>
      </c>
      <c r="S64" s="145"/>
      <c r="T64" s="145"/>
      <c r="U64" s="145"/>
    </row>
    <row r="65" spans="1:21">
      <c r="A65" s="145">
        <v>1</v>
      </c>
      <c r="B65" s="145">
        <v>1</v>
      </c>
      <c r="C65" s="145">
        <v>401357</v>
      </c>
      <c r="D65" s="145" t="s">
        <v>4452</v>
      </c>
      <c r="E65" s="145" t="s">
        <v>6</v>
      </c>
      <c r="F65" s="145">
        <v>36</v>
      </c>
      <c r="G65" s="145">
        <v>39200</v>
      </c>
      <c r="H65" s="145">
        <v>0</v>
      </c>
      <c r="I65" s="145"/>
      <c r="J65" s="145">
        <v>0</v>
      </c>
      <c r="K65" s="145">
        <v>0</v>
      </c>
      <c r="L65" s="145">
        <v>0</v>
      </c>
      <c r="M65" s="145">
        <v>0</v>
      </c>
      <c r="N65" s="145">
        <v>0</v>
      </c>
      <c r="O65" s="145">
        <v>0</v>
      </c>
      <c r="P65" s="145">
        <v>0</v>
      </c>
      <c r="Q65" s="145">
        <v>0</v>
      </c>
      <c r="R65" s="145" t="s">
        <v>10605</v>
      </c>
      <c r="S65" s="145"/>
      <c r="T65" s="145"/>
      <c r="U65" s="145"/>
    </row>
    <row r="66" spans="1:21">
      <c r="A66" s="145">
        <v>1</v>
      </c>
      <c r="B66" s="145">
        <v>1</v>
      </c>
      <c r="C66" s="145">
        <v>401912</v>
      </c>
      <c r="D66" s="145" t="s">
        <v>7661</v>
      </c>
      <c r="E66" s="145" t="s">
        <v>10632</v>
      </c>
      <c r="F66" s="145">
        <v>41</v>
      </c>
      <c r="G66" s="145">
        <v>0</v>
      </c>
      <c r="H66" s="145">
        <v>0</v>
      </c>
      <c r="I66" s="145"/>
      <c r="J66" s="145">
        <v>0</v>
      </c>
      <c r="K66" s="145">
        <v>0</v>
      </c>
      <c r="L66" s="145">
        <v>0</v>
      </c>
      <c r="M66" s="145">
        <v>0</v>
      </c>
      <c r="N66" s="145">
        <v>0</v>
      </c>
      <c r="O66" s="145">
        <v>0</v>
      </c>
      <c r="P66" s="145">
        <v>0</v>
      </c>
      <c r="Q66" s="145">
        <v>0</v>
      </c>
      <c r="R66" s="145" t="s">
        <v>10605</v>
      </c>
      <c r="S66" s="145"/>
      <c r="T66" s="145"/>
      <c r="U66" s="145"/>
    </row>
    <row r="67" spans="1:21">
      <c r="A67" s="145">
        <v>1</v>
      </c>
      <c r="B67" s="145">
        <v>1</v>
      </c>
      <c r="C67" s="145">
        <v>400016</v>
      </c>
      <c r="D67" s="145" t="s">
        <v>136</v>
      </c>
      <c r="E67" s="145" t="s">
        <v>10615</v>
      </c>
      <c r="F67" s="145">
        <v>9</v>
      </c>
      <c r="G67" s="145">
        <v>85</v>
      </c>
      <c r="H67" s="145">
        <v>0</v>
      </c>
      <c r="I67" s="145"/>
      <c r="J67" s="145">
        <v>0</v>
      </c>
      <c r="K67" s="145">
        <v>0</v>
      </c>
      <c r="L67" s="145">
        <v>0</v>
      </c>
      <c r="M67" s="145">
        <v>0</v>
      </c>
      <c r="N67" s="145">
        <v>0</v>
      </c>
      <c r="O67" s="145">
        <v>0</v>
      </c>
      <c r="P67" s="145">
        <v>0</v>
      </c>
      <c r="Q67" s="145">
        <v>0</v>
      </c>
      <c r="R67" s="145" t="s">
        <v>10605</v>
      </c>
      <c r="S67" s="145"/>
      <c r="T67" s="145"/>
      <c r="U67" s="145"/>
    </row>
    <row r="68" spans="1:21">
      <c r="A68" s="145">
        <v>1</v>
      </c>
      <c r="B68" s="145">
        <v>1</v>
      </c>
      <c r="C68" s="145">
        <v>400429</v>
      </c>
      <c r="D68" s="145" t="s">
        <v>10633</v>
      </c>
      <c r="E68" s="145" t="s">
        <v>10615</v>
      </c>
      <c r="F68" s="145">
        <v>9</v>
      </c>
      <c r="G68" s="145">
        <v>14</v>
      </c>
      <c r="H68" s="145">
        <v>0</v>
      </c>
      <c r="I68" s="145"/>
      <c r="J68" s="145">
        <v>0</v>
      </c>
      <c r="K68" s="145">
        <v>0</v>
      </c>
      <c r="L68" s="145">
        <v>0</v>
      </c>
      <c r="M68" s="145">
        <v>0</v>
      </c>
      <c r="N68" s="145">
        <v>0</v>
      </c>
      <c r="O68" s="145">
        <v>0</v>
      </c>
      <c r="P68" s="145">
        <v>0</v>
      </c>
      <c r="Q68" s="145">
        <v>0</v>
      </c>
      <c r="R68" s="145" t="s">
        <v>10605</v>
      </c>
      <c r="S68" s="145"/>
      <c r="T68" s="145"/>
      <c r="U68" s="145"/>
    </row>
    <row r="69" spans="1:21">
      <c r="A69" s="145">
        <v>1</v>
      </c>
      <c r="B69" s="145">
        <v>1</v>
      </c>
      <c r="C69" s="145">
        <v>404929</v>
      </c>
      <c r="D69" s="145" t="s">
        <v>9733</v>
      </c>
      <c r="E69" s="145" t="s">
        <v>6</v>
      </c>
      <c r="F69" s="145">
        <v>16</v>
      </c>
      <c r="G69" s="145">
        <v>0</v>
      </c>
      <c r="H69" s="145">
        <v>0</v>
      </c>
      <c r="I69" s="145"/>
      <c r="J69" s="145">
        <v>0</v>
      </c>
      <c r="K69" s="145">
        <v>0</v>
      </c>
      <c r="L69" s="145">
        <v>0</v>
      </c>
      <c r="M69" s="145">
        <v>0</v>
      </c>
      <c r="N69" s="145">
        <v>0</v>
      </c>
      <c r="O69" s="145">
        <v>0</v>
      </c>
      <c r="P69" s="145">
        <v>0</v>
      </c>
      <c r="Q69" s="145">
        <v>0</v>
      </c>
      <c r="R69" s="145" t="s">
        <v>10605</v>
      </c>
      <c r="S69" s="145"/>
      <c r="T69" s="145"/>
      <c r="U69" s="145"/>
    </row>
    <row r="70" spans="1:21">
      <c r="A70" s="145">
        <v>1</v>
      </c>
      <c r="B70" s="145">
        <v>1</v>
      </c>
      <c r="C70" s="145">
        <v>404625</v>
      </c>
      <c r="D70" s="145" t="s">
        <v>10634</v>
      </c>
      <c r="E70" s="145" t="s">
        <v>6</v>
      </c>
      <c r="F70" s="145">
        <v>91</v>
      </c>
      <c r="G70" s="145">
        <v>63</v>
      </c>
      <c r="H70" s="145">
        <v>0</v>
      </c>
      <c r="I70" s="145"/>
      <c r="J70" s="145">
        <v>0</v>
      </c>
      <c r="K70" s="145">
        <v>0</v>
      </c>
      <c r="L70" s="145">
        <v>0</v>
      </c>
      <c r="M70" s="145">
        <v>0</v>
      </c>
      <c r="N70" s="145">
        <v>0</v>
      </c>
      <c r="O70" s="145">
        <v>0</v>
      </c>
      <c r="P70" s="145">
        <v>0</v>
      </c>
      <c r="Q70" s="145">
        <v>0</v>
      </c>
      <c r="R70" s="145" t="s">
        <v>10605</v>
      </c>
      <c r="S70" s="145"/>
      <c r="T70" s="145"/>
      <c r="U70" s="145"/>
    </row>
    <row r="71" spans="1:21">
      <c r="A71" s="145">
        <v>1</v>
      </c>
      <c r="B71" s="145">
        <v>1</v>
      </c>
      <c r="C71" s="145">
        <v>404628</v>
      </c>
      <c r="D71" s="145" t="s">
        <v>10635</v>
      </c>
      <c r="E71" s="145" t="s">
        <v>6</v>
      </c>
      <c r="F71" s="145">
        <v>91</v>
      </c>
      <c r="G71" s="145">
        <v>126</v>
      </c>
      <c r="H71" s="145">
        <v>0</v>
      </c>
      <c r="I71" s="145"/>
      <c r="J71" s="145">
        <v>0</v>
      </c>
      <c r="K71" s="145">
        <v>0</v>
      </c>
      <c r="L71" s="145">
        <v>0</v>
      </c>
      <c r="M71" s="145">
        <v>0</v>
      </c>
      <c r="N71" s="145">
        <v>0</v>
      </c>
      <c r="O71" s="145">
        <v>0</v>
      </c>
      <c r="P71" s="145">
        <v>0</v>
      </c>
      <c r="Q71" s="145">
        <v>0</v>
      </c>
      <c r="R71" s="145" t="s">
        <v>10605</v>
      </c>
      <c r="S71" s="145"/>
      <c r="T71" s="145"/>
      <c r="U71" s="145"/>
    </row>
    <row r="72" spans="1:21">
      <c r="A72" s="145">
        <v>1</v>
      </c>
      <c r="B72" s="145">
        <v>1</v>
      </c>
      <c r="C72" s="145">
        <v>404627</v>
      </c>
      <c r="D72" s="145" t="s">
        <v>10636</v>
      </c>
      <c r="E72" s="145" t="s">
        <v>6</v>
      </c>
      <c r="F72" s="145">
        <v>91</v>
      </c>
      <c r="G72" s="145">
        <v>0</v>
      </c>
      <c r="H72" s="145">
        <v>0</v>
      </c>
      <c r="I72" s="145"/>
      <c r="J72" s="145">
        <v>0</v>
      </c>
      <c r="K72" s="145">
        <v>0</v>
      </c>
      <c r="L72" s="145">
        <v>0</v>
      </c>
      <c r="M72" s="145">
        <v>0</v>
      </c>
      <c r="N72" s="145">
        <v>0</v>
      </c>
      <c r="O72" s="145">
        <v>0</v>
      </c>
      <c r="P72" s="145">
        <v>0</v>
      </c>
      <c r="Q72" s="145">
        <v>0</v>
      </c>
      <c r="R72" s="145" t="s">
        <v>10605</v>
      </c>
      <c r="S72" s="145"/>
      <c r="T72" s="145"/>
      <c r="U72" s="145"/>
    </row>
    <row r="73" spans="1:21">
      <c r="A73" s="145">
        <v>1</v>
      </c>
      <c r="B73" s="145">
        <v>1</v>
      </c>
      <c r="C73" s="145">
        <v>400217</v>
      </c>
      <c r="D73" s="145" t="s">
        <v>1983</v>
      </c>
      <c r="E73" s="145" t="s">
        <v>7391</v>
      </c>
      <c r="F73" s="145">
        <v>11</v>
      </c>
      <c r="G73" s="145">
        <v>0</v>
      </c>
      <c r="H73" s="145">
        <v>0</v>
      </c>
      <c r="I73" s="145"/>
      <c r="J73" s="145">
        <v>0</v>
      </c>
      <c r="K73" s="145">
        <v>0</v>
      </c>
      <c r="L73" s="145">
        <v>0</v>
      </c>
      <c r="M73" s="145">
        <v>0</v>
      </c>
      <c r="N73" s="145">
        <v>0</v>
      </c>
      <c r="O73" s="145">
        <v>0</v>
      </c>
      <c r="P73" s="145">
        <v>0</v>
      </c>
      <c r="Q73" s="145">
        <v>0</v>
      </c>
      <c r="R73" s="145" t="s">
        <v>10605</v>
      </c>
      <c r="S73" s="145"/>
      <c r="T73" s="145"/>
      <c r="U73" s="145"/>
    </row>
    <row r="74" spans="1:21">
      <c r="A74" s="145">
        <v>1</v>
      </c>
      <c r="B74" s="145">
        <v>1</v>
      </c>
      <c r="C74" s="145">
        <v>403445</v>
      </c>
      <c r="D74" s="145" t="s">
        <v>8357</v>
      </c>
      <c r="E74" s="145" t="s">
        <v>6</v>
      </c>
      <c r="F74" s="145">
        <v>36</v>
      </c>
      <c r="G74" s="145">
        <v>0</v>
      </c>
      <c r="H74" s="145">
        <v>0</v>
      </c>
      <c r="I74" s="145"/>
      <c r="J74" s="145">
        <v>0</v>
      </c>
      <c r="K74" s="145">
        <v>0</v>
      </c>
      <c r="L74" s="145">
        <v>0</v>
      </c>
      <c r="M74" s="145">
        <v>0</v>
      </c>
      <c r="N74" s="145">
        <v>0</v>
      </c>
      <c r="O74" s="145">
        <v>0</v>
      </c>
      <c r="P74" s="145">
        <v>0</v>
      </c>
      <c r="Q74" s="145">
        <v>0</v>
      </c>
      <c r="R74" s="145" t="s">
        <v>10605</v>
      </c>
      <c r="S74" s="145"/>
      <c r="T74" s="145"/>
      <c r="U74" s="145"/>
    </row>
    <row r="75" spans="1:21">
      <c r="A75" s="145">
        <v>1</v>
      </c>
      <c r="B75" s="145">
        <v>1</v>
      </c>
      <c r="C75" s="145">
        <v>403443</v>
      </c>
      <c r="D75" s="145" t="s">
        <v>8355</v>
      </c>
      <c r="E75" s="145" t="s">
        <v>6</v>
      </c>
      <c r="F75" s="145">
        <v>36</v>
      </c>
      <c r="G75" s="145">
        <v>0</v>
      </c>
      <c r="H75" s="145">
        <v>0</v>
      </c>
      <c r="I75" s="145"/>
      <c r="J75" s="145">
        <v>0</v>
      </c>
      <c r="K75" s="145">
        <v>0</v>
      </c>
      <c r="L75" s="145">
        <v>0</v>
      </c>
      <c r="M75" s="145">
        <v>0</v>
      </c>
      <c r="N75" s="145">
        <v>0</v>
      </c>
      <c r="O75" s="145">
        <v>0</v>
      </c>
      <c r="P75" s="145">
        <v>0</v>
      </c>
      <c r="Q75" s="145">
        <v>0</v>
      </c>
      <c r="R75" s="145" t="s">
        <v>10605</v>
      </c>
      <c r="S75" s="145"/>
      <c r="T75" s="145"/>
      <c r="U75" s="145"/>
    </row>
    <row r="76" spans="1:21">
      <c r="A76" s="145">
        <v>1</v>
      </c>
      <c r="B76" s="145">
        <v>1</v>
      </c>
      <c r="C76" s="145">
        <v>403447</v>
      </c>
      <c r="D76" s="145" t="s">
        <v>8361</v>
      </c>
      <c r="E76" s="145" t="s">
        <v>6</v>
      </c>
      <c r="F76" s="145">
        <v>36</v>
      </c>
      <c r="G76" s="145">
        <v>0</v>
      </c>
      <c r="H76" s="145">
        <v>0</v>
      </c>
      <c r="I76" s="145"/>
      <c r="J76" s="145">
        <v>0</v>
      </c>
      <c r="K76" s="145">
        <v>0</v>
      </c>
      <c r="L76" s="145">
        <v>0</v>
      </c>
      <c r="M76" s="145">
        <v>0</v>
      </c>
      <c r="N76" s="145">
        <v>0</v>
      </c>
      <c r="O76" s="145">
        <v>0</v>
      </c>
      <c r="P76" s="145">
        <v>0</v>
      </c>
      <c r="Q76" s="145">
        <v>0</v>
      </c>
      <c r="R76" s="145" t="s">
        <v>10605</v>
      </c>
      <c r="S76" s="145"/>
      <c r="T76" s="145"/>
      <c r="U76" s="145"/>
    </row>
    <row r="77" spans="1:21">
      <c r="A77" s="145">
        <v>1</v>
      </c>
      <c r="B77" s="145">
        <v>1</v>
      </c>
      <c r="C77" s="145">
        <v>403446</v>
      </c>
      <c r="D77" s="145" t="s">
        <v>8359</v>
      </c>
      <c r="E77" s="145" t="s">
        <v>6</v>
      </c>
      <c r="F77" s="145">
        <v>36</v>
      </c>
      <c r="G77" s="145">
        <v>0</v>
      </c>
      <c r="H77" s="145">
        <v>0</v>
      </c>
      <c r="I77" s="145"/>
      <c r="J77" s="145">
        <v>0</v>
      </c>
      <c r="K77" s="145">
        <v>0</v>
      </c>
      <c r="L77" s="145">
        <v>0</v>
      </c>
      <c r="M77" s="145">
        <v>0</v>
      </c>
      <c r="N77" s="145">
        <v>0</v>
      </c>
      <c r="O77" s="145">
        <v>0</v>
      </c>
      <c r="P77" s="145">
        <v>0</v>
      </c>
      <c r="Q77" s="145">
        <v>0</v>
      </c>
      <c r="R77" s="145" t="s">
        <v>10605</v>
      </c>
      <c r="S77" s="145"/>
      <c r="T77" s="145"/>
      <c r="U77" s="145"/>
    </row>
    <row r="78" spans="1:21">
      <c r="A78" s="145">
        <v>1</v>
      </c>
      <c r="B78" s="145">
        <v>1</v>
      </c>
      <c r="C78" s="145">
        <v>403213</v>
      </c>
      <c r="D78" s="145" t="s">
        <v>7482</v>
      </c>
      <c r="E78" s="145" t="s">
        <v>6</v>
      </c>
      <c r="F78" s="145">
        <v>36</v>
      </c>
      <c r="G78" s="145">
        <v>0</v>
      </c>
      <c r="H78" s="145">
        <v>0</v>
      </c>
      <c r="I78" s="145"/>
      <c r="J78" s="145">
        <v>0</v>
      </c>
      <c r="K78" s="145">
        <v>0</v>
      </c>
      <c r="L78" s="145">
        <v>0</v>
      </c>
      <c r="M78" s="145">
        <v>0</v>
      </c>
      <c r="N78" s="145">
        <v>0</v>
      </c>
      <c r="O78" s="145">
        <v>0</v>
      </c>
      <c r="P78" s="145">
        <v>0</v>
      </c>
      <c r="Q78" s="145">
        <v>0</v>
      </c>
      <c r="R78" s="145" t="s">
        <v>10605</v>
      </c>
      <c r="S78" s="145"/>
      <c r="T78" s="145"/>
      <c r="U78" s="145"/>
    </row>
    <row r="79" spans="1:21">
      <c r="A79" s="145">
        <v>1</v>
      </c>
      <c r="B79" s="145">
        <v>1</v>
      </c>
      <c r="C79" s="145">
        <v>403212</v>
      </c>
      <c r="D79" s="145" t="s">
        <v>7488</v>
      </c>
      <c r="E79" s="145" t="s">
        <v>6</v>
      </c>
      <c r="F79" s="145">
        <v>36</v>
      </c>
      <c r="G79" s="145">
        <v>0</v>
      </c>
      <c r="H79" s="145">
        <v>0</v>
      </c>
      <c r="I79" s="145"/>
      <c r="J79" s="145">
        <v>0</v>
      </c>
      <c r="K79" s="145">
        <v>0</v>
      </c>
      <c r="L79" s="145">
        <v>0</v>
      </c>
      <c r="M79" s="145">
        <v>0</v>
      </c>
      <c r="N79" s="145">
        <v>0</v>
      </c>
      <c r="O79" s="145">
        <v>0</v>
      </c>
      <c r="P79" s="145">
        <v>0</v>
      </c>
      <c r="Q79" s="145">
        <v>0</v>
      </c>
      <c r="R79" s="145" t="s">
        <v>10605</v>
      </c>
      <c r="S79" s="145"/>
      <c r="T79" s="145"/>
      <c r="U79" s="145"/>
    </row>
    <row r="80" spans="1:21">
      <c r="A80" s="145">
        <v>1</v>
      </c>
      <c r="B80" s="145">
        <v>1</v>
      </c>
      <c r="C80" s="145">
        <v>403214</v>
      </c>
      <c r="D80" s="145" t="s">
        <v>7485</v>
      </c>
      <c r="E80" s="145" t="s">
        <v>6</v>
      </c>
      <c r="F80" s="145">
        <v>36</v>
      </c>
      <c r="G80" s="145">
        <v>0</v>
      </c>
      <c r="H80" s="145">
        <v>0</v>
      </c>
      <c r="I80" s="145"/>
      <c r="J80" s="145">
        <v>0</v>
      </c>
      <c r="K80" s="145">
        <v>0</v>
      </c>
      <c r="L80" s="145">
        <v>0</v>
      </c>
      <c r="M80" s="145">
        <v>0</v>
      </c>
      <c r="N80" s="145">
        <v>0</v>
      </c>
      <c r="O80" s="145">
        <v>0</v>
      </c>
      <c r="P80" s="145">
        <v>0</v>
      </c>
      <c r="Q80" s="145">
        <v>0</v>
      </c>
      <c r="R80" s="145" t="s">
        <v>10605</v>
      </c>
      <c r="S80" s="145"/>
      <c r="T80" s="145"/>
      <c r="U80" s="145"/>
    </row>
    <row r="81" spans="1:21">
      <c r="A81" s="145">
        <v>1</v>
      </c>
      <c r="B81" s="145">
        <v>1</v>
      </c>
      <c r="C81" s="145">
        <v>403455</v>
      </c>
      <c r="D81" s="145" t="s">
        <v>8371</v>
      </c>
      <c r="E81" s="145" t="s">
        <v>6</v>
      </c>
      <c r="F81" s="145">
        <v>36</v>
      </c>
      <c r="G81" s="145">
        <v>0</v>
      </c>
      <c r="H81" s="145">
        <v>0</v>
      </c>
      <c r="I81" s="145"/>
      <c r="J81" s="145">
        <v>0</v>
      </c>
      <c r="K81" s="145">
        <v>0</v>
      </c>
      <c r="L81" s="145">
        <v>0</v>
      </c>
      <c r="M81" s="145">
        <v>0</v>
      </c>
      <c r="N81" s="145">
        <v>0</v>
      </c>
      <c r="O81" s="145">
        <v>0</v>
      </c>
      <c r="P81" s="145">
        <v>0</v>
      </c>
      <c r="Q81" s="145">
        <v>0</v>
      </c>
      <c r="R81" s="145" t="s">
        <v>10605</v>
      </c>
      <c r="S81" s="145"/>
      <c r="T81" s="145"/>
      <c r="U81" s="145"/>
    </row>
    <row r="82" spans="1:21">
      <c r="A82" s="145">
        <v>1</v>
      </c>
      <c r="B82" s="145">
        <v>1</v>
      </c>
      <c r="C82" s="145">
        <v>403452</v>
      </c>
      <c r="D82" s="145" t="s">
        <v>8373</v>
      </c>
      <c r="E82" s="145" t="s">
        <v>6</v>
      </c>
      <c r="F82" s="145">
        <v>36</v>
      </c>
      <c r="G82" s="145">
        <v>0</v>
      </c>
      <c r="H82" s="145">
        <v>0</v>
      </c>
      <c r="I82" s="145"/>
      <c r="J82" s="145">
        <v>0</v>
      </c>
      <c r="K82" s="145">
        <v>0</v>
      </c>
      <c r="L82" s="145">
        <v>0</v>
      </c>
      <c r="M82" s="145">
        <v>0</v>
      </c>
      <c r="N82" s="145">
        <v>0</v>
      </c>
      <c r="O82" s="145">
        <v>0</v>
      </c>
      <c r="P82" s="145">
        <v>0</v>
      </c>
      <c r="Q82" s="145">
        <v>0</v>
      </c>
      <c r="R82" s="145" t="s">
        <v>10605</v>
      </c>
      <c r="S82" s="145"/>
      <c r="T82" s="145"/>
      <c r="U82" s="145"/>
    </row>
    <row r="83" spans="1:21">
      <c r="A83" s="145">
        <v>1</v>
      </c>
      <c r="B83" s="145">
        <v>1</v>
      </c>
      <c r="C83" s="145">
        <v>400825</v>
      </c>
      <c r="D83" s="145" t="s">
        <v>1986</v>
      </c>
      <c r="E83" s="145" t="s">
        <v>7391</v>
      </c>
      <c r="F83" s="145">
        <v>11</v>
      </c>
      <c r="G83" s="145">
        <v>0</v>
      </c>
      <c r="H83" s="145">
        <v>0</v>
      </c>
      <c r="I83" s="145"/>
      <c r="J83" s="145">
        <v>0</v>
      </c>
      <c r="K83" s="145">
        <v>0</v>
      </c>
      <c r="L83" s="145">
        <v>0</v>
      </c>
      <c r="M83" s="145">
        <v>0</v>
      </c>
      <c r="N83" s="145">
        <v>0</v>
      </c>
      <c r="O83" s="145">
        <v>0</v>
      </c>
      <c r="P83" s="145">
        <v>0</v>
      </c>
      <c r="Q83" s="145">
        <v>0</v>
      </c>
      <c r="R83" s="145" t="s">
        <v>10605</v>
      </c>
      <c r="S83" s="145"/>
      <c r="T83" s="145"/>
      <c r="U83" s="145"/>
    </row>
    <row r="84" spans="1:21">
      <c r="A84" s="145">
        <v>1</v>
      </c>
      <c r="B84" s="145">
        <v>1</v>
      </c>
      <c r="C84" s="145">
        <v>402534</v>
      </c>
      <c r="D84" s="145" t="s">
        <v>1989</v>
      </c>
      <c r="E84" s="145" t="s">
        <v>4423</v>
      </c>
      <c r="F84" s="145">
        <v>11</v>
      </c>
      <c r="G84" s="145">
        <v>0</v>
      </c>
      <c r="H84" s="145">
        <v>0</v>
      </c>
      <c r="I84" s="145"/>
      <c r="J84" s="145">
        <v>0</v>
      </c>
      <c r="K84" s="145">
        <v>0</v>
      </c>
      <c r="L84" s="145">
        <v>0</v>
      </c>
      <c r="M84" s="145">
        <v>0</v>
      </c>
      <c r="N84" s="145">
        <v>0</v>
      </c>
      <c r="O84" s="145">
        <v>0</v>
      </c>
      <c r="P84" s="145">
        <v>0</v>
      </c>
      <c r="Q84" s="145">
        <v>0</v>
      </c>
      <c r="R84" s="145" t="s">
        <v>10605</v>
      </c>
      <c r="S84" s="145"/>
      <c r="T84" s="145"/>
      <c r="U84" s="145"/>
    </row>
    <row r="85" spans="1:21">
      <c r="A85" s="145">
        <v>1</v>
      </c>
      <c r="B85" s="145">
        <v>1</v>
      </c>
      <c r="C85" s="145">
        <v>401592</v>
      </c>
      <c r="D85" s="145" t="s">
        <v>1993</v>
      </c>
      <c r="E85" s="145" t="s">
        <v>10613</v>
      </c>
      <c r="F85" s="145">
        <v>11</v>
      </c>
      <c r="G85" s="145">
        <v>1</v>
      </c>
      <c r="H85" s="145">
        <v>0</v>
      </c>
      <c r="I85" s="145"/>
      <c r="J85" s="145">
        <v>0</v>
      </c>
      <c r="K85" s="145">
        <v>0</v>
      </c>
      <c r="L85" s="145">
        <v>0</v>
      </c>
      <c r="M85" s="145">
        <v>0</v>
      </c>
      <c r="N85" s="145">
        <v>0</v>
      </c>
      <c r="O85" s="145">
        <v>0</v>
      </c>
      <c r="P85" s="145">
        <v>0</v>
      </c>
      <c r="Q85" s="145">
        <v>0</v>
      </c>
      <c r="R85" s="145" t="s">
        <v>10605</v>
      </c>
      <c r="S85" s="145"/>
      <c r="T85" s="145"/>
      <c r="U85" s="145"/>
    </row>
    <row r="86" spans="1:21">
      <c r="A86" s="145">
        <v>1</v>
      </c>
      <c r="B86" s="145">
        <v>1</v>
      </c>
      <c r="C86" s="145">
        <v>400749</v>
      </c>
      <c r="D86" s="145" t="s">
        <v>1996</v>
      </c>
      <c r="E86" s="145" t="s">
        <v>10613</v>
      </c>
      <c r="F86" s="145">
        <v>11</v>
      </c>
      <c r="G86" s="145">
        <v>0</v>
      </c>
      <c r="H86" s="145">
        <v>0</v>
      </c>
      <c r="I86" s="145"/>
      <c r="J86" s="145">
        <v>0</v>
      </c>
      <c r="K86" s="145">
        <v>0</v>
      </c>
      <c r="L86" s="145">
        <v>0</v>
      </c>
      <c r="M86" s="145">
        <v>0</v>
      </c>
      <c r="N86" s="145">
        <v>0</v>
      </c>
      <c r="O86" s="145">
        <v>0</v>
      </c>
      <c r="P86" s="145">
        <v>0</v>
      </c>
      <c r="Q86" s="145">
        <v>0</v>
      </c>
      <c r="R86" s="145" t="s">
        <v>10605</v>
      </c>
      <c r="S86" s="145"/>
      <c r="T86" s="145"/>
      <c r="U86" s="145"/>
    </row>
    <row r="87" spans="1:21">
      <c r="A87" s="145">
        <v>1</v>
      </c>
      <c r="B87" s="145">
        <v>1</v>
      </c>
      <c r="C87" s="145">
        <v>401604</v>
      </c>
      <c r="D87" s="145" t="s">
        <v>1999</v>
      </c>
      <c r="E87" s="145" t="s">
        <v>10613</v>
      </c>
      <c r="F87" s="145">
        <v>11</v>
      </c>
      <c r="G87" s="145">
        <v>0</v>
      </c>
      <c r="H87" s="145">
        <v>0</v>
      </c>
      <c r="I87" s="145"/>
      <c r="J87" s="145">
        <v>0</v>
      </c>
      <c r="K87" s="145">
        <v>0</v>
      </c>
      <c r="L87" s="145">
        <v>0</v>
      </c>
      <c r="M87" s="145">
        <v>0</v>
      </c>
      <c r="N87" s="145">
        <v>0</v>
      </c>
      <c r="O87" s="145">
        <v>0</v>
      </c>
      <c r="P87" s="145">
        <v>0</v>
      </c>
      <c r="Q87" s="145">
        <v>0</v>
      </c>
      <c r="R87" s="145" t="s">
        <v>10605</v>
      </c>
      <c r="S87" s="145"/>
      <c r="T87" s="145"/>
      <c r="U87" s="145"/>
    </row>
    <row r="88" spans="1:21">
      <c r="A88" s="145">
        <v>1</v>
      </c>
      <c r="B88" s="145">
        <v>1</v>
      </c>
      <c r="C88" s="145">
        <v>402006</v>
      </c>
      <c r="D88" s="145" t="s">
        <v>2003</v>
      </c>
      <c r="E88" s="145" t="s">
        <v>6</v>
      </c>
      <c r="F88" s="145">
        <v>11</v>
      </c>
      <c r="G88" s="145">
        <v>0</v>
      </c>
      <c r="H88" s="145">
        <v>0</v>
      </c>
      <c r="I88" s="145"/>
      <c r="J88" s="145">
        <v>0</v>
      </c>
      <c r="K88" s="145">
        <v>0</v>
      </c>
      <c r="L88" s="145">
        <v>0</v>
      </c>
      <c r="M88" s="145">
        <v>0</v>
      </c>
      <c r="N88" s="145">
        <v>0</v>
      </c>
      <c r="O88" s="145">
        <v>0</v>
      </c>
      <c r="P88" s="145">
        <v>0</v>
      </c>
      <c r="Q88" s="145">
        <v>0</v>
      </c>
      <c r="R88" s="145" t="s">
        <v>10605</v>
      </c>
      <c r="S88" s="145"/>
      <c r="T88" s="145"/>
      <c r="U88" s="145"/>
    </row>
    <row r="89" spans="1:21">
      <c r="A89" s="145">
        <v>1</v>
      </c>
      <c r="B89" s="145">
        <v>1</v>
      </c>
      <c r="C89" s="145">
        <v>401466</v>
      </c>
      <c r="D89" s="145" t="s">
        <v>2009</v>
      </c>
      <c r="E89" s="145" t="s">
        <v>10613</v>
      </c>
      <c r="F89" s="145">
        <v>11</v>
      </c>
      <c r="G89" s="145">
        <v>0</v>
      </c>
      <c r="H89" s="145">
        <v>0</v>
      </c>
      <c r="I89" s="145"/>
      <c r="J89" s="145">
        <v>0</v>
      </c>
      <c r="K89" s="145">
        <v>0</v>
      </c>
      <c r="L89" s="145">
        <v>0</v>
      </c>
      <c r="M89" s="145">
        <v>0</v>
      </c>
      <c r="N89" s="145">
        <v>0</v>
      </c>
      <c r="O89" s="145">
        <v>0</v>
      </c>
      <c r="P89" s="145">
        <v>0</v>
      </c>
      <c r="Q89" s="145">
        <v>0</v>
      </c>
      <c r="R89" s="145" t="s">
        <v>10605</v>
      </c>
      <c r="S89" s="145"/>
      <c r="T89" s="145"/>
      <c r="U89" s="145"/>
    </row>
    <row r="90" spans="1:21">
      <c r="A90" s="145">
        <v>1</v>
      </c>
      <c r="B90" s="145">
        <v>1</v>
      </c>
      <c r="C90" s="145">
        <v>404334</v>
      </c>
      <c r="D90" s="145" t="s">
        <v>9003</v>
      </c>
      <c r="E90" s="145" t="s">
        <v>4423</v>
      </c>
      <c r="F90" s="145">
        <v>11</v>
      </c>
      <c r="G90" s="145">
        <v>0</v>
      </c>
      <c r="H90" s="145">
        <v>0</v>
      </c>
      <c r="I90" s="145"/>
      <c r="J90" s="145">
        <v>0</v>
      </c>
      <c r="K90" s="145">
        <v>0</v>
      </c>
      <c r="L90" s="145">
        <v>0</v>
      </c>
      <c r="M90" s="145">
        <v>0</v>
      </c>
      <c r="N90" s="145">
        <v>0</v>
      </c>
      <c r="O90" s="145">
        <v>0</v>
      </c>
      <c r="P90" s="145">
        <v>0</v>
      </c>
      <c r="Q90" s="145">
        <v>0</v>
      </c>
      <c r="R90" s="145" t="s">
        <v>10605</v>
      </c>
      <c r="S90" s="145"/>
      <c r="T90" s="145"/>
      <c r="U90" s="145"/>
    </row>
    <row r="91" spans="1:21">
      <c r="A91" s="145">
        <v>1</v>
      </c>
      <c r="B91" s="145">
        <v>1</v>
      </c>
      <c r="C91" s="145">
        <v>404510</v>
      </c>
      <c r="D91" s="145" t="s">
        <v>10637</v>
      </c>
      <c r="E91" s="145" t="s">
        <v>4423</v>
      </c>
      <c r="F91" s="145">
        <v>11</v>
      </c>
      <c r="G91" s="145">
        <v>0</v>
      </c>
      <c r="H91" s="145">
        <v>0</v>
      </c>
      <c r="I91" s="145"/>
      <c r="J91" s="145">
        <v>0</v>
      </c>
      <c r="K91" s="145">
        <v>0</v>
      </c>
      <c r="L91" s="145">
        <v>0</v>
      </c>
      <c r="M91" s="145">
        <v>0</v>
      </c>
      <c r="N91" s="145">
        <v>0</v>
      </c>
      <c r="O91" s="145">
        <v>0</v>
      </c>
      <c r="P91" s="145">
        <v>0</v>
      </c>
      <c r="Q91" s="145">
        <v>0</v>
      </c>
      <c r="R91" s="145" t="s">
        <v>10605</v>
      </c>
      <c r="S91" s="145"/>
      <c r="T91" s="145"/>
      <c r="U91" s="145"/>
    </row>
    <row r="92" spans="1:21">
      <c r="A92" s="145">
        <v>1</v>
      </c>
      <c r="B92" s="145">
        <v>1</v>
      </c>
      <c r="C92" s="145">
        <v>404277</v>
      </c>
      <c r="D92" s="145" t="s">
        <v>8899</v>
      </c>
      <c r="E92" s="145" t="s">
        <v>4423</v>
      </c>
      <c r="F92" s="145">
        <v>11</v>
      </c>
      <c r="G92" s="145">
        <v>0</v>
      </c>
      <c r="H92" s="145">
        <v>0</v>
      </c>
      <c r="I92" s="145"/>
      <c r="J92" s="145">
        <v>0</v>
      </c>
      <c r="K92" s="145">
        <v>0</v>
      </c>
      <c r="L92" s="145">
        <v>0</v>
      </c>
      <c r="M92" s="145">
        <v>0</v>
      </c>
      <c r="N92" s="145">
        <v>0</v>
      </c>
      <c r="O92" s="145">
        <v>0</v>
      </c>
      <c r="P92" s="145">
        <v>0</v>
      </c>
      <c r="Q92" s="145">
        <v>0</v>
      </c>
      <c r="R92" s="145" t="s">
        <v>10605</v>
      </c>
      <c r="S92" s="145"/>
      <c r="T92" s="145"/>
      <c r="U92" s="145"/>
    </row>
    <row r="93" spans="1:21">
      <c r="A93" s="145">
        <v>1</v>
      </c>
      <c r="B93" s="145">
        <v>1</v>
      </c>
      <c r="C93" s="145">
        <v>401457</v>
      </c>
      <c r="D93" s="145" t="s">
        <v>7662</v>
      </c>
      <c r="E93" s="145" t="s">
        <v>10632</v>
      </c>
      <c r="F93" s="145">
        <v>41</v>
      </c>
      <c r="G93" s="145">
        <v>0</v>
      </c>
      <c r="H93" s="145">
        <v>0</v>
      </c>
      <c r="I93" s="145"/>
      <c r="J93" s="145">
        <v>0</v>
      </c>
      <c r="K93" s="145">
        <v>0</v>
      </c>
      <c r="L93" s="145">
        <v>0</v>
      </c>
      <c r="M93" s="145">
        <v>0</v>
      </c>
      <c r="N93" s="145">
        <v>0</v>
      </c>
      <c r="O93" s="145">
        <v>0</v>
      </c>
      <c r="P93" s="145">
        <v>0</v>
      </c>
      <c r="Q93" s="145">
        <v>0</v>
      </c>
      <c r="R93" s="145" t="s">
        <v>10605</v>
      </c>
      <c r="S93" s="145"/>
      <c r="T93" s="145"/>
      <c r="U93" s="145"/>
    </row>
    <row r="94" spans="1:21">
      <c r="A94" s="145">
        <v>1</v>
      </c>
      <c r="B94" s="145">
        <v>1</v>
      </c>
      <c r="C94" s="145">
        <v>404171</v>
      </c>
      <c r="D94" s="145" t="s">
        <v>10638</v>
      </c>
      <c r="E94" s="145" t="s">
        <v>6</v>
      </c>
      <c r="F94" s="145">
        <v>36</v>
      </c>
      <c r="G94" s="145">
        <v>0</v>
      </c>
      <c r="H94" s="145">
        <v>0</v>
      </c>
      <c r="I94" s="145"/>
      <c r="J94" s="145">
        <v>0</v>
      </c>
      <c r="K94" s="145">
        <v>0</v>
      </c>
      <c r="L94" s="145">
        <v>0</v>
      </c>
      <c r="M94" s="145">
        <v>0</v>
      </c>
      <c r="N94" s="145">
        <v>0</v>
      </c>
      <c r="O94" s="145">
        <v>0</v>
      </c>
      <c r="P94" s="145">
        <v>0</v>
      </c>
      <c r="Q94" s="145">
        <v>0</v>
      </c>
      <c r="R94" s="145" t="s">
        <v>10605</v>
      </c>
      <c r="S94" s="145"/>
      <c r="T94" s="145"/>
      <c r="U94" s="145"/>
    </row>
    <row r="95" spans="1:21">
      <c r="A95" s="145">
        <v>1</v>
      </c>
      <c r="B95" s="145">
        <v>1</v>
      </c>
      <c r="C95" s="145">
        <v>402444</v>
      </c>
      <c r="D95" s="145" t="s">
        <v>10639</v>
      </c>
      <c r="E95" s="145" t="s">
        <v>6</v>
      </c>
      <c r="F95" s="145">
        <v>36</v>
      </c>
      <c r="G95" s="145">
        <v>0</v>
      </c>
      <c r="H95" s="145">
        <v>0</v>
      </c>
      <c r="I95" s="145"/>
      <c r="J95" s="145">
        <v>0</v>
      </c>
      <c r="K95" s="145">
        <v>0</v>
      </c>
      <c r="L95" s="145">
        <v>0</v>
      </c>
      <c r="M95" s="145">
        <v>0</v>
      </c>
      <c r="N95" s="145">
        <v>0</v>
      </c>
      <c r="O95" s="145">
        <v>0</v>
      </c>
      <c r="P95" s="145">
        <v>0</v>
      </c>
      <c r="Q95" s="145">
        <v>0</v>
      </c>
      <c r="R95" s="145" t="s">
        <v>10605</v>
      </c>
      <c r="S95" s="145"/>
      <c r="T95" s="145"/>
      <c r="U95" s="145"/>
    </row>
    <row r="96" spans="1:21">
      <c r="A96" s="145">
        <v>1</v>
      </c>
      <c r="B96" s="145">
        <v>1</v>
      </c>
      <c r="C96" s="145">
        <v>404580</v>
      </c>
      <c r="D96" s="145" t="s">
        <v>10640</v>
      </c>
      <c r="E96" s="145" t="s">
        <v>4423</v>
      </c>
      <c r="F96" s="145">
        <v>11</v>
      </c>
      <c r="G96" s="145">
        <v>0</v>
      </c>
      <c r="H96" s="145">
        <v>0</v>
      </c>
      <c r="I96" s="145"/>
      <c r="J96" s="145">
        <v>0</v>
      </c>
      <c r="K96" s="145">
        <v>0</v>
      </c>
      <c r="L96" s="145">
        <v>0</v>
      </c>
      <c r="M96" s="145">
        <v>0</v>
      </c>
      <c r="N96" s="145">
        <v>0</v>
      </c>
      <c r="O96" s="145">
        <v>0</v>
      </c>
      <c r="P96" s="145">
        <v>0</v>
      </c>
      <c r="Q96" s="145">
        <v>0</v>
      </c>
      <c r="R96" s="145" t="s">
        <v>10605</v>
      </c>
      <c r="S96" s="145"/>
      <c r="T96" s="145"/>
      <c r="U96" s="145"/>
    </row>
    <row r="97" spans="1:21">
      <c r="A97" s="145">
        <v>1</v>
      </c>
      <c r="B97" s="145">
        <v>1</v>
      </c>
      <c r="C97" s="145">
        <v>404989</v>
      </c>
      <c r="D97" s="145" t="s">
        <v>10641</v>
      </c>
      <c r="E97" s="145" t="s">
        <v>10642</v>
      </c>
      <c r="F97" s="145">
        <v>91</v>
      </c>
      <c r="G97" s="145">
        <v>0</v>
      </c>
      <c r="H97" s="145">
        <v>0</v>
      </c>
      <c r="I97" s="145"/>
      <c r="J97" s="145">
        <v>0</v>
      </c>
      <c r="K97" s="145">
        <v>0</v>
      </c>
      <c r="L97" s="145">
        <v>0</v>
      </c>
      <c r="M97" s="145">
        <v>0</v>
      </c>
      <c r="N97" s="145">
        <v>0</v>
      </c>
      <c r="O97" s="145">
        <v>0</v>
      </c>
      <c r="P97" s="145">
        <v>0</v>
      </c>
      <c r="Q97" s="145">
        <v>0</v>
      </c>
      <c r="R97" s="145" t="s">
        <v>10605</v>
      </c>
      <c r="S97" s="145"/>
      <c r="T97" s="145"/>
      <c r="U97" s="145"/>
    </row>
    <row r="98" spans="1:21">
      <c r="A98" s="145">
        <v>1</v>
      </c>
      <c r="B98" s="145">
        <v>1</v>
      </c>
      <c r="C98" s="145">
        <v>404991</v>
      </c>
      <c r="D98" s="145" t="s">
        <v>10643</v>
      </c>
      <c r="E98" s="145" t="s">
        <v>10613</v>
      </c>
      <c r="F98" s="145">
        <v>90</v>
      </c>
      <c r="G98" s="145">
        <v>18</v>
      </c>
      <c r="H98" s="145">
        <v>0</v>
      </c>
      <c r="I98" s="145"/>
      <c r="J98" s="145">
        <v>0</v>
      </c>
      <c r="K98" s="145">
        <v>0</v>
      </c>
      <c r="L98" s="145">
        <v>0</v>
      </c>
      <c r="M98" s="145">
        <v>0</v>
      </c>
      <c r="N98" s="145">
        <v>0</v>
      </c>
      <c r="O98" s="145">
        <v>0</v>
      </c>
      <c r="P98" s="145">
        <v>0</v>
      </c>
      <c r="Q98" s="145">
        <v>0</v>
      </c>
      <c r="R98" s="145" t="s">
        <v>10605</v>
      </c>
      <c r="S98" s="145"/>
      <c r="T98" s="145"/>
      <c r="U98" s="145"/>
    </row>
    <row r="99" spans="1:21">
      <c r="A99" s="145">
        <v>1</v>
      </c>
      <c r="B99" s="145">
        <v>1</v>
      </c>
      <c r="C99" s="145">
        <v>402572</v>
      </c>
      <c r="D99" s="145" t="s">
        <v>10644</v>
      </c>
      <c r="E99" s="145" t="s">
        <v>10609</v>
      </c>
      <c r="F99" s="145">
        <v>9</v>
      </c>
      <c r="G99" s="145">
        <v>5025</v>
      </c>
      <c r="H99" s="145">
        <v>0</v>
      </c>
      <c r="I99" s="145"/>
      <c r="J99" s="145">
        <v>0</v>
      </c>
      <c r="K99" s="145">
        <v>0</v>
      </c>
      <c r="L99" s="145">
        <v>0</v>
      </c>
      <c r="M99" s="145">
        <v>0</v>
      </c>
      <c r="N99" s="145">
        <v>0</v>
      </c>
      <c r="O99" s="145">
        <v>0</v>
      </c>
      <c r="P99" s="145">
        <v>0</v>
      </c>
      <c r="Q99" s="145">
        <v>0</v>
      </c>
      <c r="R99" s="145" t="s">
        <v>10605</v>
      </c>
      <c r="S99" s="145"/>
      <c r="T99" s="145"/>
      <c r="U99" s="145"/>
    </row>
    <row r="100" spans="1:21">
      <c r="A100" s="145">
        <v>1</v>
      </c>
      <c r="B100" s="145">
        <v>1</v>
      </c>
      <c r="C100" s="145">
        <v>400391</v>
      </c>
      <c r="D100" s="145" t="s">
        <v>10645</v>
      </c>
      <c r="E100" s="145" t="s">
        <v>10615</v>
      </c>
      <c r="F100" s="145">
        <v>9</v>
      </c>
      <c r="G100" s="145">
        <v>38600</v>
      </c>
      <c r="H100" s="145">
        <v>0</v>
      </c>
      <c r="I100" s="145"/>
      <c r="J100" s="145">
        <v>0</v>
      </c>
      <c r="K100" s="145">
        <v>0</v>
      </c>
      <c r="L100" s="145">
        <v>0</v>
      </c>
      <c r="M100" s="145">
        <v>0</v>
      </c>
      <c r="N100" s="145">
        <v>0</v>
      </c>
      <c r="O100" s="145">
        <v>0</v>
      </c>
      <c r="P100" s="145">
        <v>0</v>
      </c>
      <c r="Q100" s="145">
        <v>0</v>
      </c>
      <c r="R100" s="145" t="s">
        <v>10605</v>
      </c>
      <c r="S100" s="145"/>
      <c r="T100" s="145"/>
      <c r="U100" s="145"/>
    </row>
    <row r="101" spans="1:21">
      <c r="A101" s="145">
        <v>1</v>
      </c>
      <c r="B101" s="145">
        <v>1</v>
      </c>
      <c r="C101" s="145">
        <v>400447</v>
      </c>
      <c r="D101" s="145" t="s">
        <v>10646</v>
      </c>
      <c r="E101" s="145" t="s">
        <v>10615</v>
      </c>
      <c r="F101" s="145">
        <v>9</v>
      </c>
      <c r="G101" s="145">
        <v>17000</v>
      </c>
      <c r="H101" s="145">
        <v>0</v>
      </c>
      <c r="I101" s="145"/>
      <c r="J101" s="145">
        <v>0</v>
      </c>
      <c r="K101" s="145">
        <v>0</v>
      </c>
      <c r="L101" s="145">
        <v>0</v>
      </c>
      <c r="M101" s="145">
        <v>0</v>
      </c>
      <c r="N101" s="145">
        <v>0</v>
      </c>
      <c r="O101" s="145">
        <v>0</v>
      </c>
      <c r="P101" s="145">
        <v>0</v>
      </c>
      <c r="Q101" s="145">
        <v>0</v>
      </c>
      <c r="R101" s="145" t="s">
        <v>10605</v>
      </c>
      <c r="S101" s="145"/>
      <c r="T101" s="145"/>
      <c r="U101" s="145"/>
    </row>
    <row r="102" spans="1:21">
      <c r="A102" s="145">
        <v>1</v>
      </c>
      <c r="B102" s="145">
        <v>1</v>
      </c>
      <c r="C102" s="145">
        <v>400904</v>
      </c>
      <c r="D102" s="145" t="s">
        <v>10647</v>
      </c>
      <c r="E102" s="145" t="s">
        <v>10609</v>
      </c>
      <c r="F102" s="145">
        <v>9</v>
      </c>
      <c r="G102" s="145">
        <v>5964</v>
      </c>
      <c r="H102" s="145">
        <v>0</v>
      </c>
      <c r="I102" s="145"/>
      <c r="J102" s="145">
        <v>0</v>
      </c>
      <c r="K102" s="145">
        <v>0</v>
      </c>
      <c r="L102" s="145">
        <v>0</v>
      </c>
      <c r="M102" s="145">
        <v>0</v>
      </c>
      <c r="N102" s="145">
        <v>0</v>
      </c>
      <c r="O102" s="145">
        <v>0</v>
      </c>
      <c r="P102" s="145">
        <v>0</v>
      </c>
      <c r="Q102" s="145">
        <v>0</v>
      </c>
      <c r="R102" s="145" t="s">
        <v>10605</v>
      </c>
      <c r="S102" s="145"/>
      <c r="T102" s="145"/>
      <c r="U102" s="145"/>
    </row>
    <row r="103" spans="1:21">
      <c r="A103" s="145">
        <v>1</v>
      </c>
      <c r="B103" s="145">
        <v>1</v>
      </c>
      <c r="C103" s="145">
        <v>402146</v>
      </c>
      <c r="D103" s="145" t="s">
        <v>3642</v>
      </c>
      <c r="E103" s="145" t="s">
        <v>10623</v>
      </c>
      <c r="F103" s="145">
        <v>22</v>
      </c>
      <c r="G103" s="145">
        <v>0</v>
      </c>
      <c r="H103" s="145">
        <v>0</v>
      </c>
      <c r="I103" s="145"/>
      <c r="J103" s="145">
        <v>0</v>
      </c>
      <c r="K103" s="145">
        <v>0</v>
      </c>
      <c r="L103" s="145">
        <v>0</v>
      </c>
      <c r="M103" s="145">
        <v>0</v>
      </c>
      <c r="N103" s="145">
        <v>0</v>
      </c>
      <c r="O103" s="145">
        <v>0</v>
      </c>
      <c r="P103" s="145">
        <v>0</v>
      </c>
      <c r="Q103" s="145">
        <v>0</v>
      </c>
      <c r="R103" s="145" t="s">
        <v>10605</v>
      </c>
      <c r="S103" s="145"/>
      <c r="T103" s="145"/>
      <c r="U103" s="145"/>
    </row>
    <row r="104" spans="1:21">
      <c r="A104" s="145">
        <v>1</v>
      </c>
      <c r="B104" s="145">
        <v>1</v>
      </c>
      <c r="C104" s="145">
        <v>402980</v>
      </c>
      <c r="D104" s="145" t="s">
        <v>10648</v>
      </c>
      <c r="E104" s="145" t="s">
        <v>6</v>
      </c>
      <c r="F104" s="145">
        <v>36</v>
      </c>
      <c r="G104" s="145">
        <v>25</v>
      </c>
      <c r="H104" s="145">
        <v>0</v>
      </c>
      <c r="I104" s="145"/>
      <c r="J104" s="145">
        <v>0</v>
      </c>
      <c r="K104" s="145">
        <v>0</v>
      </c>
      <c r="L104" s="145">
        <v>0</v>
      </c>
      <c r="M104" s="145">
        <v>0</v>
      </c>
      <c r="N104" s="145">
        <v>0</v>
      </c>
      <c r="O104" s="145">
        <v>0</v>
      </c>
      <c r="P104" s="145">
        <v>0</v>
      </c>
      <c r="Q104" s="145">
        <v>0</v>
      </c>
      <c r="R104" s="145" t="s">
        <v>10605</v>
      </c>
      <c r="S104" s="145"/>
      <c r="T104" s="145"/>
      <c r="U104" s="145"/>
    </row>
    <row r="105" spans="1:21">
      <c r="A105" s="145">
        <v>1</v>
      </c>
      <c r="B105" s="145">
        <v>1</v>
      </c>
      <c r="C105" s="145">
        <v>403851</v>
      </c>
      <c r="D105" s="145" t="s">
        <v>10649</v>
      </c>
      <c r="E105" s="145" t="s">
        <v>6</v>
      </c>
      <c r="F105" s="145">
        <v>36</v>
      </c>
      <c r="G105" s="145">
        <v>0</v>
      </c>
      <c r="H105" s="145">
        <v>0</v>
      </c>
      <c r="I105" s="145"/>
      <c r="J105" s="145">
        <v>0</v>
      </c>
      <c r="K105" s="145">
        <v>0</v>
      </c>
      <c r="L105" s="145">
        <v>0</v>
      </c>
      <c r="M105" s="145">
        <v>0</v>
      </c>
      <c r="N105" s="145">
        <v>0</v>
      </c>
      <c r="O105" s="145">
        <v>0</v>
      </c>
      <c r="P105" s="145">
        <v>0</v>
      </c>
      <c r="Q105" s="145">
        <v>0</v>
      </c>
      <c r="R105" s="145" t="s">
        <v>10605</v>
      </c>
      <c r="S105" s="145"/>
      <c r="T105" s="145"/>
      <c r="U105" s="145"/>
    </row>
    <row r="106" spans="1:21">
      <c r="A106" s="145">
        <v>1</v>
      </c>
      <c r="B106" s="145">
        <v>1</v>
      </c>
      <c r="C106" s="145">
        <v>401649</v>
      </c>
      <c r="D106" s="145" t="s">
        <v>4458</v>
      </c>
      <c r="E106" s="145" t="s">
        <v>6</v>
      </c>
      <c r="F106" s="145">
        <v>36</v>
      </c>
      <c r="G106" s="145">
        <v>33300</v>
      </c>
      <c r="H106" s="145">
        <v>0</v>
      </c>
      <c r="I106" s="145"/>
      <c r="J106" s="145">
        <v>0</v>
      </c>
      <c r="K106" s="145">
        <v>0</v>
      </c>
      <c r="L106" s="145">
        <v>0</v>
      </c>
      <c r="M106" s="145">
        <v>0</v>
      </c>
      <c r="N106" s="145">
        <v>0</v>
      </c>
      <c r="O106" s="145">
        <v>0</v>
      </c>
      <c r="P106" s="145">
        <v>0</v>
      </c>
      <c r="Q106" s="145">
        <v>0</v>
      </c>
      <c r="R106" s="145" t="s">
        <v>10605</v>
      </c>
      <c r="S106" s="145"/>
      <c r="T106" s="145"/>
      <c r="U106" s="145"/>
    </row>
    <row r="107" spans="1:21">
      <c r="A107" s="145">
        <v>1</v>
      </c>
      <c r="B107" s="145">
        <v>1</v>
      </c>
      <c r="C107" s="145">
        <v>404961</v>
      </c>
      <c r="D107" s="145" t="s">
        <v>10650</v>
      </c>
      <c r="E107" s="145" t="s">
        <v>6</v>
      </c>
      <c r="F107" s="145">
        <v>36</v>
      </c>
      <c r="G107" s="145">
        <v>0</v>
      </c>
      <c r="H107" s="145">
        <v>0</v>
      </c>
      <c r="I107" s="145"/>
      <c r="J107" s="145">
        <v>0</v>
      </c>
      <c r="K107" s="145">
        <v>0</v>
      </c>
      <c r="L107" s="145">
        <v>0</v>
      </c>
      <c r="M107" s="145">
        <v>0</v>
      </c>
      <c r="N107" s="145">
        <v>0</v>
      </c>
      <c r="O107" s="145">
        <v>0</v>
      </c>
      <c r="P107" s="145">
        <v>0</v>
      </c>
      <c r="Q107" s="145">
        <v>0</v>
      </c>
      <c r="R107" s="145" t="s">
        <v>10605</v>
      </c>
      <c r="S107" s="145"/>
      <c r="T107" s="145"/>
      <c r="U107" s="145"/>
    </row>
    <row r="108" spans="1:21">
      <c r="A108" s="145">
        <v>1</v>
      </c>
      <c r="B108" s="145">
        <v>1</v>
      </c>
      <c r="C108" s="145">
        <v>400387</v>
      </c>
      <c r="D108" s="145" t="s">
        <v>4462</v>
      </c>
      <c r="E108" s="145" t="s">
        <v>6</v>
      </c>
      <c r="F108" s="145">
        <v>36</v>
      </c>
      <c r="G108" s="145">
        <v>5700</v>
      </c>
      <c r="H108" s="145">
        <v>0</v>
      </c>
      <c r="I108" s="145"/>
      <c r="J108" s="145">
        <v>0</v>
      </c>
      <c r="K108" s="145">
        <v>0</v>
      </c>
      <c r="L108" s="145">
        <v>0</v>
      </c>
      <c r="M108" s="145">
        <v>0</v>
      </c>
      <c r="N108" s="145">
        <v>0</v>
      </c>
      <c r="O108" s="145">
        <v>0</v>
      </c>
      <c r="P108" s="145">
        <v>0</v>
      </c>
      <c r="Q108" s="145">
        <v>0</v>
      </c>
      <c r="R108" s="145" t="s">
        <v>10605</v>
      </c>
      <c r="S108" s="145"/>
      <c r="T108" s="145"/>
      <c r="U108" s="145"/>
    </row>
    <row r="109" spans="1:21">
      <c r="A109" s="145">
        <v>1</v>
      </c>
      <c r="B109" s="145">
        <v>1</v>
      </c>
      <c r="C109" s="145">
        <v>400082</v>
      </c>
      <c r="D109" s="145" t="s">
        <v>4465</v>
      </c>
      <c r="E109" s="145" t="s">
        <v>6</v>
      </c>
      <c r="F109" s="145">
        <v>36</v>
      </c>
      <c r="G109" s="145">
        <v>1900</v>
      </c>
      <c r="H109" s="145">
        <v>0</v>
      </c>
      <c r="I109" s="145"/>
      <c r="J109" s="145">
        <v>0</v>
      </c>
      <c r="K109" s="145">
        <v>0</v>
      </c>
      <c r="L109" s="145">
        <v>0</v>
      </c>
      <c r="M109" s="145">
        <v>0</v>
      </c>
      <c r="N109" s="145">
        <v>0</v>
      </c>
      <c r="O109" s="145">
        <v>0</v>
      </c>
      <c r="P109" s="145">
        <v>0</v>
      </c>
      <c r="Q109" s="145">
        <v>0</v>
      </c>
      <c r="R109" s="145" t="s">
        <v>10605</v>
      </c>
      <c r="S109" s="145"/>
      <c r="T109" s="145"/>
      <c r="U109" s="145"/>
    </row>
    <row r="110" spans="1:21">
      <c r="A110" s="145">
        <v>1</v>
      </c>
      <c r="B110" s="145">
        <v>1</v>
      </c>
      <c r="C110" s="145">
        <v>401469</v>
      </c>
      <c r="D110" s="145" t="s">
        <v>4468</v>
      </c>
      <c r="E110" s="145" t="s">
        <v>6</v>
      </c>
      <c r="F110" s="145">
        <v>36</v>
      </c>
      <c r="G110" s="145">
        <v>126700</v>
      </c>
      <c r="H110" s="145">
        <v>0</v>
      </c>
      <c r="I110" s="145"/>
      <c r="J110" s="145">
        <v>0</v>
      </c>
      <c r="K110" s="145">
        <v>0</v>
      </c>
      <c r="L110" s="145">
        <v>0</v>
      </c>
      <c r="M110" s="145">
        <v>0</v>
      </c>
      <c r="N110" s="145">
        <v>0</v>
      </c>
      <c r="O110" s="145">
        <v>0</v>
      </c>
      <c r="P110" s="145">
        <v>0</v>
      </c>
      <c r="Q110" s="145">
        <v>0</v>
      </c>
      <c r="R110" s="145" t="s">
        <v>10605</v>
      </c>
      <c r="S110" s="145"/>
      <c r="T110" s="145"/>
      <c r="U110" s="145"/>
    </row>
    <row r="111" spans="1:21">
      <c r="A111" s="145">
        <v>1</v>
      </c>
      <c r="B111" s="145">
        <v>1</v>
      </c>
      <c r="C111" s="145">
        <v>400370</v>
      </c>
      <c r="D111" s="145" t="s">
        <v>4471</v>
      </c>
      <c r="E111" s="145" t="s">
        <v>6</v>
      </c>
      <c r="F111" s="145">
        <v>36</v>
      </c>
      <c r="G111" s="145">
        <v>100</v>
      </c>
      <c r="H111" s="145">
        <v>0</v>
      </c>
      <c r="I111" s="145"/>
      <c r="J111" s="145">
        <v>0</v>
      </c>
      <c r="K111" s="145">
        <v>0</v>
      </c>
      <c r="L111" s="145">
        <v>0</v>
      </c>
      <c r="M111" s="145">
        <v>0</v>
      </c>
      <c r="N111" s="145">
        <v>0</v>
      </c>
      <c r="O111" s="145">
        <v>0</v>
      </c>
      <c r="P111" s="145">
        <v>0</v>
      </c>
      <c r="Q111" s="145">
        <v>0</v>
      </c>
      <c r="R111" s="145" t="s">
        <v>10605</v>
      </c>
      <c r="S111" s="145"/>
      <c r="T111" s="145"/>
      <c r="U111" s="145"/>
    </row>
    <row r="112" spans="1:21">
      <c r="A112" s="145">
        <v>1</v>
      </c>
      <c r="B112" s="145">
        <v>1</v>
      </c>
      <c r="C112" s="145">
        <v>402527</v>
      </c>
      <c r="D112" s="145" t="s">
        <v>4474</v>
      </c>
      <c r="E112" s="145" t="s">
        <v>6</v>
      </c>
      <c r="F112" s="145">
        <v>36</v>
      </c>
      <c r="G112" s="145">
        <v>243100</v>
      </c>
      <c r="H112" s="145">
        <v>0</v>
      </c>
      <c r="I112" s="145"/>
      <c r="J112" s="145">
        <v>0</v>
      </c>
      <c r="K112" s="145">
        <v>0</v>
      </c>
      <c r="L112" s="145">
        <v>0</v>
      </c>
      <c r="M112" s="145">
        <v>0</v>
      </c>
      <c r="N112" s="145">
        <v>0</v>
      </c>
      <c r="O112" s="145">
        <v>0</v>
      </c>
      <c r="P112" s="145">
        <v>0</v>
      </c>
      <c r="Q112" s="145">
        <v>0</v>
      </c>
      <c r="R112" s="145" t="s">
        <v>10605</v>
      </c>
      <c r="S112" s="145"/>
      <c r="T112" s="145"/>
      <c r="U112" s="145"/>
    </row>
    <row r="113" spans="1:21">
      <c r="A113" s="145">
        <v>1</v>
      </c>
      <c r="B113" s="145">
        <v>1</v>
      </c>
      <c r="C113" s="145">
        <v>400758</v>
      </c>
      <c r="D113" s="145" t="s">
        <v>4477</v>
      </c>
      <c r="E113" s="145" t="s">
        <v>6</v>
      </c>
      <c r="F113" s="145">
        <v>36</v>
      </c>
      <c r="G113" s="145">
        <v>950</v>
      </c>
      <c r="H113" s="145">
        <v>0</v>
      </c>
      <c r="I113" s="145"/>
      <c r="J113" s="145">
        <v>0</v>
      </c>
      <c r="K113" s="145">
        <v>0</v>
      </c>
      <c r="L113" s="145">
        <v>0</v>
      </c>
      <c r="M113" s="145">
        <v>0</v>
      </c>
      <c r="N113" s="145">
        <v>0</v>
      </c>
      <c r="O113" s="145">
        <v>0</v>
      </c>
      <c r="P113" s="145">
        <v>0</v>
      </c>
      <c r="Q113" s="145">
        <v>0</v>
      </c>
      <c r="R113" s="145" t="s">
        <v>10605</v>
      </c>
      <c r="S113" s="145"/>
      <c r="T113" s="145"/>
      <c r="U113" s="145"/>
    </row>
    <row r="114" spans="1:21">
      <c r="A114" s="145">
        <v>1</v>
      </c>
      <c r="B114" s="145">
        <v>1</v>
      </c>
      <c r="C114" s="145">
        <v>400419</v>
      </c>
      <c r="D114" s="145" t="s">
        <v>4480</v>
      </c>
      <c r="E114" s="145" t="s">
        <v>6</v>
      </c>
      <c r="F114" s="145">
        <v>36</v>
      </c>
      <c r="G114" s="145">
        <v>150</v>
      </c>
      <c r="H114" s="145">
        <v>0</v>
      </c>
      <c r="I114" s="145"/>
      <c r="J114" s="145">
        <v>0</v>
      </c>
      <c r="K114" s="145">
        <v>0</v>
      </c>
      <c r="L114" s="145">
        <v>0</v>
      </c>
      <c r="M114" s="145">
        <v>0</v>
      </c>
      <c r="N114" s="145">
        <v>0</v>
      </c>
      <c r="O114" s="145">
        <v>0</v>
      </c>
      <c r="P114" s="145">
        <v>0</v>
      </c>
      <c r="Q114" s="145">
        <v>0</v>
      </c>
      <c r="R114" s="145" t="s">
        <v>10605</v>
      </c>
      <c r="S114" s="145"/>
      <c r="T114" s="145"/>
      <c r="U114" s="145"/>
    </row>
    <row r="115" spans="1:21">
      <c r="A115" s="145">
        <v>1</v>
      </c>
      <c r="B115" s="145">
        <v>1</v>
      </c>
      <c r="C115" s="145">
        <v>401110</v>
      </c>
      <c r="D115" s="145" t="s">
        <v>4484</v>
      </c>
      <c r="E115" s="145" t="s">
        <v>6</v>
      </c>
      <c r="F115" s="145">
        <v>36</v>
      </c>
      <c r="G115" s="145">
        <v>0</v>
      </c>
      <c r="H115" s="145">
        <v>0</v>
      </c>
      <c r="I115" s="145"/>
      <c r="J115" s="145">
        <v>0</v>
      </c>
      <c r="K115" s="145">
        <v>0</v>
      </c>
      <c r="L115" s="145">
        <v>0</v>
      </c>
      <c r="M115" s="145">
        <v>0</v>
      </c>
      <c r="N115" s="145">
        <v>0</v>
      </c>
      <c r="O115" s="145">
        <v>0</v>
      </c>
      <c r="P115" s="145">
        <v>0</v>
      </c>
      <c r="Q115" s="145">
        <v>0</v>
      </c>
      <c r="R115" s="145" t="s">
        <v>10605</v>
      </c>
      <c r="S115" s="145"/>
      <c r="T115" s="145"/>
      <c r="U115" s="145"/>
    </row>
    <row r="116" spans="1:21">
      <c r="A116" s="145">
        <v>1</v>
      </c>
      <c r="B116" s="145">
        <v>1</v>
      </c>
      <c r="C116" s="145">
        <v>400884</v>
      </c>
      <c r="D116" s="145" t="s">
        <v>4487</v>
      </c>
      <c r="E116" s="145" t="s">
        <v>6</v>
      </c>
      <c r="F116" s="145">
        <v>36</v>
      </c>
      <c r="G116" s="145">
        <v>0</v>
      </c>
      <c r="H116" s="145">
        <v>0</v>
      </c>
      <c r="I116" s="145"/>
      <c r="J116" s="145">
        <v>0</v>
      </c>
      <c r="K116" s="145">
        <v>0</v>
      </c>
      <c r="L116" s="145">
        <v>0</v>
      </c>
      <c r="M116" s="145">
        <v>0</v>
      </c>
      <c r="N116" s="145">
        <v>0</v>
      </c>
      <c r="O116" s="145">
        <v>0</v>
      </c>
      <c r="P116" s="145">
        <v>0</v>
      </c>
      <c r="Q116" s="145">
        <v>0</v>
      </c>
      <c r="R116" s="145" t="s">
        <v>10605</v>
      </c>
      <c r="S116" s="145"/>
      <c r="T116" s="145"/>
      <c r="U116" s="145"/>
    </row>
    <row r="117" spans="1:21">
      <c r="A117" s="145">
        <v>1</v>
      </c>
      <c r="B117" s="145">
        <v>1</v>
      </c>
      <c r="C117" s="145">
        <v>401242</v>
      </c>
      <c r="D117" s="145" t="s">
        <v>10651</v>
      </c>
      <c r="E117" s="145" t="s">
        <v>6</v>
      </c>
      <c r="F117" s="145">
        <v>36</v>
      </c>
      <c r="G117" s="145">
        <v>0</v>
      </c>
      <c r="H117" s="145">
        <v>0</v>
      </c>
      <c r="I117" s="145"/>
      <c r="J117" s="145">
        <v>0</v>
      </c>
      <c r="K117" s="145">
        <v>0</v>
      </c>
      <c r="L117" s="145">
        <v>0</v>
      </c>
      <c r="M117" s="145">
        <v>0</v>
      </c>
      <c r="N117" s="145">
        <v>0</v>
      </c>
      <c r="O117" s="145">
        <v>0</v>
      </c>
      <c r="P117" s="145">
        <v>0</v>
      </c>
      <c r="Q117" s="145">
        <v>0</v>
      </c>
      <c r="R117" s="145" t="s">
        <v>10605</v>
      </c>
      <c r="S117" s="145"/>
      <c r="T117" s="145"/>
      <c r="U117" s="145"/>
    </row>
    <row r="118" spans="1:21">
      <c r="A118" s="145">
        <v>1</v>
      </c>
      <c r="B118" s="145">
        <v>1</v>
      </c>
      <c r="C118" s="145">
        <v>402591</v>
      </c>
      <c r="D118" s="145" t="s">
        <v>10652</v>
      </c>
      <c r="E118" s="145" t="s">
        <v>6</v>
      </c>
      <c r="F118" s="145">
        <v>36</v>
      </c>
      <c r="G118" s="145">
        <v>99</v>
      </c>
      <c r="H118" s="145">
        <v>0</v>
      </c>
      <c r="I118" s="145"/>
      <c r="J118" s="145">
        <v>0</v>
      </c>
      <c r="K118" s="145">
        <v>0</v>
      </c>
      <c r="L118" s="145">
        <v>0</v>
      </c>
      <c r="M118" s="145">
        <v>0</v>
      </c>
      <c r="N118" s="145">
        <v>0</v>
      </c>
      <c r="O118" s="145">
        <v>0</v>
      </c>
      <c r="P118" s="145">
        <v>0</v>
      </c>
      <c r="Q118" s="145">
        <v>0</v>
      </c>
      <c r="R118" s="145" t="s">
        <v>10605</v>
      </c>
      <c r="S118" s="145"/>
      <c r="T118" s="145"/>
      <c r="U118" s="145"/>
    </row>
    <row r="119" spans="1:21">
      <c r="A119" s="145">
        <v>1</v>
      </c>
      <c r="B119" s="145">
        <v>1</v>
      </c>
      <c r="C119" s="145">
        <v>402192</v>
      </c>
      <c r="D119" s="145" t="s">
        <v>10653</v>
      </c>
      <c r="E119" s="145" t="s">
        <v>6</v>
      </c>
      <c r="F119" s="145">
        <v>36</v>
      </c>
      <c r="G119" s="145">
        <v>90</v>
      </c>
      <c r="H119" s="145">
        <v>0</v>
      </c>
      <c r="I119" s="145"/>
      <c r="J119" s="145">
        <v>0</v>
      </c>
      <c r="K119" s="145">
        <v>0</v>
      </c>
      <c r="L119" s="145">
        <v>0</v>
      </c>
      <c r="M119" s="145">
        <v>0</v>
      </c>
      <c r="N119" s="145">
        <v>0</v>
      </c>
      <c r="O119" s="145">
        <v>0</v>
      </c>
      <c r="P119" s="145">
        <v>0</v>
      </c>
      <c r="Q119" s="145">
        <v>0</v>
      </c>
      <c r="R119" s="145" t="s">
        <v>10605</v>
      </c>
      <c r="S119" s="145"/>
      <c r="T119" s="145"/>
      <c r="U119" s="145"/>
    </row>
    <row r="120" spans="1:21">
      <c r="A120" s="145">
        <v>1</v>
      </c>
      <c r="B120" s="145">
        <v>1</v>
      </c>
      <c r="C120" s="145">
        <v>400755</v>
      </c>
      <c r="D120" s="145" t="s">
        <v>4065</v>
      </c>
      <c r="E120" s="145" t="s">
        <v>6</v>
      </c>
      <c r="F120" s="145">
        <v>35</v>
      </c>
      <c r="G120" s="145">
        <v>98376</v>
      </c>
      <c r="H120" s="145">
        <v>0</v>
      </c>
      <c r="I120" s="145"/>
      <c r="J120" s="145">
        <v>0</v>
      </c>
      <c r="K120" s="145">
        <v>0</v>
      </c>
      <c r="L120" s="145">
        <v>0</v>
      </c>
      <c r="M120" s="145">
        <v>0</v>
      </c>
      <c r="N120" s="145">
        <v>0</v>
      </c>
      <c r="O120" s="145">
        <v>0</v>
      </c>
      <c r="P120" s="145">
        <v>0</v>
      </c>
      <c r="Q120" s="145">
        <v>0</v>
      </c>
      <c r="R120" s="145" t="s">
        <v>10605</v>
      </c>
      <c r="S120" s="145"/>
      <c r="T120" s="145"/>
      <c r="U120" s="145"/>
    </row>
    <row r="121" spans="1:21">
      <c r="A121" s="145">
        <v>1</v>
      </c>
      <c r="B121" s="145">
        <v>1</v>
      </c>
      <c r="C121" s="145">
        <v>401776</v>
      </c>
      <c r="D121" s="145" t="s">
        <v>4499</v>
      </c>
      <c r="E121" s="145" t="s">
        <v>6</v>
      </c>
      <c r="F121" s="145">
        <v>36</v>
      </c>
      <c r="G121" s="145">
        <v>220</v>
      </c>
      <c r="H121" s="145">
        <v>0</v>
      </c>
      <c r="I121" s="145"/>
      <c r="J121" s="145">
        <v>0</v>
      </c>
      <c r="K121" s="145">
        <v>0</v>
      </c>
      <c r="L121" s="145">
        <v>0</v>
      </c>
      <c r="M121" s="145">
        <v>0</v>
      </c>
      <c r="N121" s="145">
        <v>0</v>
      </c>
      <c r="O121" s="145">
        <v>0</v>
      </c>
      <c r="P121" s="145">
        <v>0</v>
      </c>
      <c r="Q121" s="145">
        <v>0</v>
      </c>
      <c r="R121" s="145" t="s">
        <v>10605</v>
      </c>
      <c r="S121" s="145"/>
      <c r="T121" s="145"/>
      <c r="U121" s="145"/>
    </row>
    <row r="122" spans="1:21">
      <c r="A122" s="145">
        <v>1</v>
      </c>
      <c r="B122" s="145">
        <v>1</v>
      </c>
      <c r="C122" s="145">
        <v>402721</v>
      </c>
      <c r="D122" s="145" t="s">
        <v>4502</v>
      </c>
      <c r="E122" s="145" t="s">
        <v>6</v>
      </c>
      <c r="F122" s="145">
        <v>36</v>
      </c>
      <c r="G122" s="145">
        <v>40</v>
      </c>
      <c r="H122" s="145">
        <v>0</v>
      </c>
      <c r="I122" s="145"/>
      <c r="J122" s="145">
        <v>0</v>
      </c>
      <c r="K122" s="145">
        <v>0</v>
      </c>
      <c r="L122" s="145">
        <v>0</v>
      </c>
      <c r="M122" s="145">
        <v>0</v>
      </c>
      <c r="N122" s="145">
        <v>0</v>
      </c>
      <c r="O122" s="145">
        <v>0</v>
      </c>
      <c r="P122" s="145">
        <v>0</v>
      </c>
      <c r="Q122" s="145">
        <v>0</v>
      </c>
      <c r="R122" s="145" t="s">
        <v>10605</v>
      </c>
      <c r="S122" s="145"/>
      <c r="T122" s="145"/>
      <c r="U122" s="145"/>
    </row>
    <row r="123" spans="1:21">
      <c r="A123" s="145">
        <v>1</v>
      </c>
      <c r="B123" s="145">
        <v>1</v>
      </c>
      <c r="C123" s="145">
        <v>402083</v>
      </c>
      <c r="D123" s="145" t="s">
        <v>4505</v>
      </c>
      <c r="E123" s="145" t="s">
        <v>6</v>
      </c>
      <c r="F123" s="145">
        <v>36</v>
      </c>
      <c r="G123" s="145">
        <v>600</v>
      </c>
      <c r="H123" s="145">
        <v>0</v>
      </c>
      <c r="I123" s="145"/>
      <c r="J123" s="145">
        <v>0</v>
      </c>
      <c r="K123" s="145">
        <v>0</v>
      </c>
      <c r="L123" s="145">
        <v>0</v>
      </c>
      <c r="M123" s="145">
        <v>0</v>
      </c>
      <c r="N123" s="145">
        <v>0</v>
      </c>
      <c r="O123" s="145">
        <v>0</v>
      </c>
      <c r="P123" s="145">
        <v>0</v>
      </c>
      <c r="Q123" s="145">
        <v>0</v>
      </c>
      <c r="R123" s="145" t="s">
        <v>10605</v>
      </c>
      <c r="S123" s="145"/>
      <c r="T123" s="145"/>
      <c r="U123" s="145"/>
    </row>
    <row r="124" spans="1:21">
      <c r="A124" s="145">
        <v>1</v>
      </c>
      <c r="B124" s="145">
        <v>1</v>
      </c>
      <c r="C124" s="145">
        <v>401384</v>
      </c>
      <c r="D124" s="145" t="s">
        <v>4508</v>
      </c>
      <c r="E124" s="145" t="s">
        <v>6</v>
      </c>
      <c r="F124" s="145">
        <v>36</v>
      </c>
      <c r="G124" s="145">
        <v>275</v>
      </c>
      <c r="H124" s="145">
        <v>0</v>
      </c>
      <c r="I124" s="145"/>
      <c r="J124" s="145">
        <v>0</v>
      </c>
      <c r="K124" s="145">
        <v>0</v>
      </c>
      <c r="L124" s="145">
        <v>0</v>
      </c>
      <c r="M124" s="145">
        <v>0</v>
      </c>
      <c r="N124" s="145">
        <v>0</v>
      </c>
      <c r="O124" s="145">
        <v>0</v>
      </c>
      <c r="P124" s="145">
        <v>0</v>
      </c>
      <c r="Q124" s="145">
        <v>0</v>
      </c>
      <c r="R124" s="145" t="s">
        <v>10605</v>
      </c>
      <c r="S124" s="145"/>
      <c r="T124" s="145"/>
      <c r="U124" s="145"/>
    </row>
    <row r="125" spans="1:21">
      <c r="A125" s="145">
        <v>1</v>
      </c>
      <c r="B125" s="145">
        <v>1</v>
      </c>
      <c r="C125" s="145">
        <v>402538</v>
      </c>
      <c r="D125" s="145" t="s">
        <v>4512</v>
      </c>
      <c r="E125" s="145" t="s">
        <v>6</v>
      </c>
      <c r="F125" s="145">
        <v>36</v>
      </c>
      <c r="G125" s="145">
        <v>550</v>
      </c>
      <c r="H125" s="145">
        <v>0</v>
      </c>
      <c r="I125" s="145"/>
      <c r="J125" s="145">
        <v>0</v>
      </c>
      <c r="K125" s="145">
        <v>0</v>
      </c>
      <c r="L125" s="145">
        <v>0</v>
      </c>
      <c r="M125" s="145">
        <v>0</v>
      </c>
      <c r="N125" s="145">
        <v>0</v>
      </c>
      <c r="O125" s="145">
        <v>0</v>
      </c>
      <c r="P125" s="145">
        <v>0</v>
      </c>
      <c r="Q125" s="145">
        <v>0</v>
      </c>
      <c r="R125" s="145" t="s">
        <v>10605</v>
      </c>
      <c r="S125" s="145"/>
      <c r="T125" s="145"/>
      <c r="U125" s="145"/>
    </row>
    <row r="126" spans="1:21">
      <c r="A126" s="145">
        <v>1</v>
      </c>
      <c r="B126" s="145">
        <v>1</v>
      </c>
      <c r="C126" s="145">
        <v>400653</v>
      </c>
      <c r="D126" s="145" t="s">
        <v>4515</v>
      </c>
      <c r="E126" s="145" t="s">
        <v>6</v>
      </c>
      <c r="F126" s="145">
        <v>36</v>
      </c>
      <c r="G126" s="145">
        <v>163</v>
      </c>
      <c r="H126" s="145">
        <v>0</v>
      </c>
      <c r="I126" s="145"/>
      <c r="J126" s="145">
        <v>0</v>
      </c>
      <c r="K126" s="145">
        <v>0</v>
      </c>
      <c r="L126" s="145">
        <v>0</v>
      </c>
      <c r="M126" s="145">
        <v>0</v>
      </c>
      <c r="N126" s="145">
        <v>0</v>
      </c>
      <c r="O126" s="145">
        <v>0</v>
      </c>
      <c r="P126" s="145">
        <v>0</v>
      </c>
      <c r="Q126" s="145">
        <v>0</v>
      </c>
      <c r="R126" s="145" t="s">
        <v>10605</v>
      </c>
      <c r="S126" s="145"/>
      <c r="T126" s="145"/>
      <c r="U126" s="145"/>
    </row>
    <row r="127" spans="1:21">
      <c r="A127" s="145">
        <v>1</v>
      </c>
      <c r="B127" s="145">
        <v>1</v>
      </c>
      <c r="C127" s="145">
        <v>400029</v>
      </c>
      <c r="D127" s="145" t="s">
        <v>4518</v>
      </c>
      <c r="E127" s="145" t="s">
        <v>6</v>
      </c>
      <c r="F127" s="145">
        <v>36</v>
      </c>
      <c r="G127" s="145">
        <v>3950</v>
      </c>
      <c r="H127" s="145">
        <v>0</v>
      </c>
      <c r="I127" s="145"/>
      <c r="J127" s="145">
        <v>0</v>
      </c>
      <c r="K127" s="145">
        <v>0</v>
      </c>
      <c r="L127" s="145">
        <v>0</v>
      </c>
      <c r="M127" s="145">
        <v>0</v>
      </c>
      <c r="N127" s="145">
        <v>0</v>
      </c>
      <c r="O127" s="145">
        <v>0</v>
      </c>
      <c r="P127" s="145">
        <v>0</v>
      </c>
      <c r="Q127" s="145">
        <v>0</v>
      </c>
      <c r="R127" s="145" t="s">
        <v>10605</v>
      </c>
      <c r="S127" s="145"/>
      <c r="T127" s="145"/>
      <c r="U127" s="145"/>
    </row>
    <row r="128" spans="1:21">
      <c r="A128" s="145">
        <v>1</v>
      </c>
      <c r="B128" s="145">
        <v>1</v>
      </c>
      <c r="C128" s="145">
        <v>400996</v>
      </c>
      <c r="D128" s="145" t="s">
        <v>4521</v>
      </c>
      <c r="E128" s="145" t="s">
        <v>6</v>
      </c>
      <c r="F128" s="145">
        <v>36</v>
      </c>
      <c r="G128" s="145">
        <v>0</v>
      </c>
      <c r="H128" s="145">
        <v>0</v>
      </c>
      <c r="I128" s="145"/>
      <c r="J128" s="145">
        <v>0</v>
      </c>
      <c r="K128" s="145">
        <v>0</v>
      </c>
      <c r="L128" s="145">
        <v>0</v>
      </c>
      <c r="M128" s="145">
        <v>0</v>
      </c>
      <c r="N128" s="145">
        <v>0</v>
      </c>
      <c r="O128" s="145">
        <v>0</v>
      </c>
      <c r="P128" s="145">
        <v>0</v>
      </c>
      <c r="Q128" s="145">
        <v>0</v>
      </c>
      <c r="R128" s="145" t="s">
        <v>10605</v>
      </c>
      <c r="S128" s="145"/>
      <c r="T128" s="145"/>
      <c r="U128" s="145"/>
    </row>
    <row r="129" spans="1:21">
      <c r="A129" s="145">
        <v>1</v>
      </c>
      <c r="B129" s="145">
        <v>1</v>
      </c>
      <c r="C129" s="145">
        <v>404741</v>
      </c>
      <c r="D129" s="145" t="s">
        <v>10654</v>
      </c>
      <c r="E129" s="145" t="s">
        <v>6</v>
      </c>
      <c r="F129" s="145">
        <v>36</v>
      </c>
      <c r="G129" s="145">
        <v>0</v>
      </c>
      <c r="H129" s="145">
        <v>0</v>
      </c>
      <c r="I129" s="145"/>
      <c r="J129" s="145">
        <v>0</v>
      </c>
      <c r="K129" s="145">
        <v>0</v>
      </c>
      <c r="L129" s="145">
        <v>0</v>
      </c>
      <c r="M129" s="145">
        <v>0</v>
      </c>
      <c r="N129" s="145">
        <v>0</v>
      </c>
      <c r="O129" s="145">
        <v>0</v>
      </c>
      <c r="P129" s="145">
        <v>0</v>
      </c>
      <c r="Q129" s="145">
        <v>0</v>
      </c>
      <c r="R129" s="145" t="s">
        <v>10605</v>
      </c>
      <c r="S129" s="145"/>
      <c r="T129" s="145"/>
      <c r="U129" s="145"/>
    </row>
    <row r="130" spans="1:21">
      <c r="A130" s="145">
        <v>1</v>
      </c>
      <c r="B130" s="145">
        <v>1</v>
      </c>
      <c r="C130" s="145">
        <v>402296</v>
      </c>
      <c r="D130" s="145" t="s">
        <v>4524</v>
      </c>
      <c r="E130" s="145" t="s">
        <v>6</v>
      </c>
      <c r="F130" s="145">
        <v>36</v>
      </c>
      <c r="G130" s="145">
        <v>50</v>
      </c>
      <c r="H130" s="145">
        <v>0</v>
      </c>
      <c r="I130" s="145"/>
      <c r="J130" s="145">
        <v>0</v>
      </c>
      <c r="K130" s="145">
        <v>0</v>
      </c>
      <c r="L130" s="145">
        <v>0</v>
      </c>
      <c r="M130" s="145">
        <v>0</v>
      </c>
      <c r="N130" s="145">
        <v>0</v>
      </c>
      <c r="O130" s="145">
        <v>0</v>
      </c>
      <c r="P130" s="145">
        <v>0</v>
      </c>
      <c r="Q130" s="145">
        <v>0</v>
      </c>
      <c r="R130" s="145" t="s">
        <v>10605</v>
      </c>
      <c r="S130" s="145"/>
      <c r="T130" s="145"/>
      <c r="U130" s="145"/>
    </row>
    <row r="131" spans="1:21">
      <c r="A131" s="145">
        <v>1</v>
      </c>
      <c r="B131" s="145">
        <v>1</v>
      </c>
      <c r="C131" s="145">
        <v>400396</v>
      </c>
      <c r="D131" s="145" t="s">
        <v>4527</v>
      </c>
      <c r="E131" s="145" t="s">
        <v>6</v>
      </c>
      <c r="F131" s="145">
        <v>36</v>
      </c>
      <c r="G131" s="145">
        <v>80</v>
      </c>
      <c r="H131" s="145">
        <v>0</v>
      </c>
      <c r="I131" s="145"/>
      <c r="J131" s="145">
        <v>0</v>
      </c>
      <c r="K131" s="145">
        <v>0</v>
      </c>
      <c r="L131" s="145">
        <v>0</v>
      </c>
      <c r="M131" s="145">
        <v>0</v>
      </c>
      <c r="N131" s="145">
        <v>0</v>
      </c>
      <c r="O131" s="145">
        <v>0</v>
      </c>
      <c r="P131" s="145">
        <v>0</v>
      </c>
      <c r="Q131" s="145">
        <v>0</v>
      </c>
      <c r="R131" s="145" t="s">
        <v>10605</v>
      </c>
      <c r="S131" s="145"/>
      <c r="T131" s="145"/>
      <c r="U131" s="145"/>
    </row>
    <row r="132" spans="1:21">
      <c r="A132" s="145">
        <v>1</v>
      </c>
      <c r="B132" s="145">
        <v>1</v>
      </c>
      <c r="C132" s="145">
        <v>400061</v>
      </c>
      <c r="D132" s="145" t="s">
        <v>4530</v>
      </c>
      <c r="E132" s="145" t="s">
        <v>6</v>
      </c>
      <c r="F132" s="145">
        <v>36</v>
      </c>
      <c r="G132" s="145">
        <v>732</v>
      </c>
      <c r="H132" s="145">
        <v>0</v>
      </c>
      <c r="I132" s="145"/>
      <c r="J132" s="145">
        <v>0</v>
      </c>
      <c r="K132" s="145">
        <v>0</v>
      </c>
      <c r="L132" s="145">
        <v>0</v>
      </c>
      <c r="M132" s="145">
        <v>0</v>
      </c>
      <c r="N132" s="145">
        <v>0</v>
      </c>
      <c r="O132" s="145">
        <v>0</v>
      </c>
      <c r="P132" s="145">
        <v>0</v>
      </c>
      <c r="Q132" s="145">
        <v>0</v>
      </c>
      <c r="R132" s="145" t="s">
        <v>10605</v>
      </c>
      <c r="S132" s="145"/>
      <c r="T132" s="145"/>
      <c r="U132" s="145"/>
    </row>
    <row r="133" spans="1:21">
      <c r="A133" s="145">
        <v>1</v>
      </c>
      <c r="B133" s="145">
        <v>1</v>
      </c>
      <c r="C133" s="145">
        <v>401964</v>
      </c>
      <c r="D133" s="145" t="s">
        <v>4533</v>
      </c>
      <c r="E133" s="145" t="s">
        <v>6</v>
      </c>
      <c r="F133" s="145">
        <v>36</v>
      </c>
      <c r="G133" s="145">
        <v>28</v>
      </c>
      <c r="H133" s="145">
        <v>0</v>
      </c>
      <c r="I133" s="145"/>
      <c r="J133" s="145">
        <v>0</v>
      </c>
      <c r="K133" s="145">
        <v>0</v>
      </c>
      <c r="L133" s="145">
        <v>0</v>
      </c>
      <c r="M133" s="145">
        <v>0</v>
      </c>
      <c r="N133" s="145">
        <v>0</v>
      </c>
      <c r="O133" s="145">
        <v>0</v>
      </c>
      <c r="P133" s="145">
        <v>0</v>
      </c>
      <c r="Q133" s="145">
        <v>0</v>
      </c>
      <c r="R133" s="145" t="s">
        <v>10605</v>
      </c>
      <c r="S133" s="145"/>
      <c r="T133" s="145"/>
      <c r="U133" s="145"/>
    </row>
    <row r="134" spans="1:21">
      <c r="A134" s="145">
        <v>1</v>
      </c>
      <c r="B134" s="145">
        <v>1</v>
      </c>
      <c r="C134" s="145">
        <v>403519</v>
      </c>
      <c r="D134" s="145" t="s">
        <v>8489</v>
      </c>
      <c r="E134" s="145" t="s">
        <v>6</v>
      </c>
      <c r="F134" s="145">
        <v>36</v>
      </c>
      <c r="G134" s="145">
        <v>0</v>
      </c>
      <c r="H134" s="145">
        <v>0</v>
      </c>
      <c r="I134" s="145"/>
      <c r="J134" s="145">
        <v>0</v>
      </c>
      <c r="K134" s="145">
        <v>0</v>
      </c>
      <c r="L134" s="145">
        <v>0</v>
      </c>
      <c r="M134" s="145">
        <v>0</v>
      </c>
      <c r="N134" s="145">
        <v>0</v>
      </c>
      <c r="O134" s="145">
        <v>0</v>
      </c>
      <c r="P134" s="145">
        <v>0</v>
      </c>
      <c r="Q134" s="145">
        <v>0</v>
      </c>
      <c r="R134" s="145" t="s">
        <v>10605</v>
      </c>
      <c r="S134" s="145"/>
      <c r="T134" s="145"/>
      <c r="U134" s="145"/>
    </row>
    <row r="135" spans="1:21">
      <c r="A135" s="145">
        <v>1</v>
      </c>
      <c r="B135" s="145">
        <v>1</v>
      </c>
      <c r="C135" s="145">
        <v>402547</v>
      </c>
      <c r="D135" s="145" t="s">
        <v>4536</v>
      </c>
      <c r="E135" s="145" t="s">
        <v>6</v>
      </c>
      <c r="F135" s="145">
        <v>36</v>
      </c>
      <c r="G135" s="145">
        <v>64</v>
      </c>
      <c r="H135" s="145">
        <v>0</v>
      </c>
      <c r="I135" s="145"/>
      <c r="J135" s="145">
        <v>0</v>
      </c>
      <c r="K135" s="145">
        <v>0</v>
      </c>
      <c r="L135" s="145">
        <v>0</v>
      </c>
      <c r="M135" s="145">
        <v>0</v>
      </c>
      <c r="N135" s="145">
        <v>0</v>
      </c>
      <c r="O135" s="145">
        <v>0</v>
      </c>
      <c r="P135" s="145">
        <v>0</v>
      </c>
      <c r="Q135" s="145">
        <v>0</v>
      </c>
      <c r="R135" s="145" t="s">
        <v>10605</v>
      </c>
      <c r="S135" s="145"/>
      <c r="T135" s="145"/>
      <c r="U135" s="145"/>
    </row>
    <row r="136" spans="1:21">
      <c r="A136" s="145">
        <v>1</v>
      </c>
      <c r="B136" s="145">
        <v>1</v>
      </c>
      <c r="C136" s="145">
        <v>400472</v>
      </c>
      <c r="D136" s="145" t="s">
        <v>4540</v>
      </c>
      <c r="E136" s="145" t="s">
        <v>6</v>
      </c>
      <c r="F136" s="145">
        <v>36</v>
      </c>
      <c r="G136" s="145">
        <v>81</v>
      </c>
      <c r="H136" s="145">
        <v>0</v>
      </c>
      <c r="I136" s="145"/>
      <c r="J136" s="145">
        <v>0</v>
      </c>
      <c r="K136" s="145">
        <v>0</v>
      </c>
      <c r="L136" s="145">
        <v>0</v>
      </c>
      <c r="M136" s="145">
        <v>0</v>
      </c>
      <c r="N136" s="145">
        <v>0</v>
      </c>
      <c r="O136" s="145">
        <v>0</v>
      </c>
      <c r="P136" s="145">
        <v>0</v>
      </c>
      <c r="Q136" s="145">
        <v>0</v>
      </c>
      <c r="R136" s="145" t="s">
        <v>10605</v>
      </c>
      <c r="S136" s="145"/>
      <c r="T136" s="145"/>
      <c r="U136" s="145"/>
    </row>
    <row r="137" spans="1:21">
      <c r="A137" s="145">
        <v>1</v>
      </c>
      <c r="B137" s="145">
        <v>1</v>
      </c>
      <c r="C137" s="145">
        <v>401487</v>
      </c>
      <c r="D137" s="145" t="s">
        <v>4543</v>
      </c>
      <c r="E137" s="145" t="s">
        <v>6</v>
      </c>
      <c r="F137" s="145">
        <v>36</v>
      </c>
      <c r="G137" s="145">
        <v>15</v>
      </c>
      <c r="H137" s="145">
        <v>0</v>
      </c>
      <c r="I137" s="145"/>
      <c r="J137" s="145">
        <v>0</v>
      </c>
      <c r="K137" s="145">
        <v>0</v>
      </c>
      <c r="L137" s="145">
        <v>0</v>
      </c>
      <c r="M137" s="145">
        <v>0</v>
      </c>
      <c r="N137" s="145">
        <v>0</v>
      </c>
      <c r="O137" s="145">
        <v>0</v>
      </c>
      <c r="P137" s="145">
        <v>0</v>
      </c>
      <c r="Q137" s="145">
        <v>0</v>
      </c>
      <c r="R137" s="145" t="s">
        <v>10605</v>
      </c>
      <c r="S137" s="145"/>
      <c r="T137" s="145"/>
      <c r="U137" s="145"/>
    </row>
    <row r="138" spans="1:21">
      <c r="A138" s="145">
        <v>1</v>
      </c>
      <c r="B138" s="145">
        <v>1</v>
      </c>
      <c r="C138" s="145">
        <v>400950</v>
      </c>
      <c r="D138" s="145" t="s">
        <v>4546</v>
      </c>
      <c r="E138" s="145" t="s">
        <v>6</v>
      </c>
      <c r="F138" s="145">
        <v>36</v>
      </c>
      <c r="G138" s="145">
        <v>0</v>
      </c>
      <c r="H138" s="145">
        <v>0</v>
      </c>
      <c r="I138" s="145"/>
      <c r="J138" s="145">
        <v>0</v>
      </c>
      <c r="K138" s="145">
        <v>0</v>
      </c>
      <c r="L138" s="145">
        <v>0</v>
      </c>
      <c r="M138" s="145">
        <v>0</v>
      </c>
      <c r="N138" s="145">
        <v>0</v>
      </c>
      <c r="O138" s="145">
        <v>0</v>
      </c>
      <c r="P138" s="145">
        <v>0</v>
      </c>
      <c r="Q138" s="145">
        <v>0</v>
      </c>
      <c r="R138" s="145" t="s">
        <v>10605</v>
      </c>
      <c r="S138" s="145"/>
      <c r="T138" s="145"/>
      <c r="U138" s="145"/>
    </row>
    <row r="139" spans="1:21">
      <c r="A139" s="145">
        <v>1</v>
      </c>
      <c r="B139" s="145">
        <v>1</v>
      </c>
      <c r="C139" s="145">
        <v>400828</v>
      </c>
      <c r="D139" s="145" t="s">
        <v>4549</v>
      </c>
      <c r="E139" s="145" t="s">
        <v>6</v>
      </c>
      <c r="F139" s="145">
        <v>36</v>
      </c>
      <c r="G139" s="145">
        <v>40</v>
      </c>
      <c r="H139" s="145">
        <v>0</v>
      </c>
      <c r="I139" s="145"/>
      <c r="J139" s="145">
        <v>0</v>
      </c>
      <c r="K139" s="145">
        <v>0</v>
      </c>
      <c r="L139" s="145">
        <v>0</v>
      </c>
      <c r="M139" s="145">
        <v>0</v>
      </c>
      <c r="N139" s="145">
        <v>0</v>
      </c>
      <c r="O139" s="145">
        <v>0</v>
      </c>
      <c r="P139" s="145">
        <v>0</v>
      </c>
      <c r="Q139" s="145">
        <v>0</v>
      </c>
      <c r="R139" s="145" t="s">
        <v>10605</v>
      </c>
      <c r="S139" s="145"/>
      <c r="T139" s="145"/>
      <c r="U139" s="145"/>
    </row>
    <row r="140" spans="1:21">
      <c r="A140" s="145">
        <v>1</v>
      </c>
      <c r="B140" s="145">
        <v>1</v>
      </c>
      <c r="C140" s="145">
        <v>401132</v>
      </c>
      <c r="D140" s="145" t="s">
        <v>10655</v>
      </c>
      <c r="E140" s="145" t="s">
        <v>6</v>
      </c>
      <c r="F140" s="145">
        <v>36</v>
      </c>
      <c r="G140" s="145">
        <v>4</v>
      </c>
      <c r="H140" s="145">
        <v>0</v>
      </c>
      <c r="I140" s="145"/>
      <c r="J140" s="145">
        <v>0</v>
      </c>
      <c r="K140" s="145">
        <v>0</v>
      </c>
      <c r="L140" s="145">
        <v>0</v>
      </c>
      <c r="M140" s="145">
        <v>0</v>
      </c>
      <c r="N140" s="145">
        <v>0</v>
      </c>
      <c r="O140" s="145">
        <v>0</v>
      </c>
      <c r="P140" s="145">
        <v>0</v>
      </c>
      <c r="Q140" s="145">
        <v>0</v>
      </c>
      <c r="R140" s="145" t="s">
        <v>10605</v>
      </c>
      <c r="S140" s="145"/>
      <c r="T140" s="145"/>
      <c r="U140" s="145"/>
    </row>
    <row r="141" spans="1:21">
      <c r="A141" s="145">
        <v>1</v>
      </c>
      <c r="B141" s="145">
        <v>1</v>
      </c>
      <c r="C141" s="145">
        <v>401177</v>
      </c>
      <c r="D141" s="145" t="s">
        <v>10656</v>
      </c>
      <c r="E141" s="145" t="s">
        <v>6</v>
      </c>
      <c r="F141" s="145">
        <v>36</v>
      </c>
      <c r="G141" s="145">
        <v>5</v>
      </c>
      <c r="H141" s="145">
        <v>0</v>
      </c>
      <c r="I141" s="145"/>
      <c r="J141" s="145">
        <v>0</v>
      </c>
      <c r="K141" s="145">
        <v>0</v>
      </c>
      <c r="L141" s="145">
        <v>0</v>
      </c>
      <c r="M141" s="145">
        <v>0</v>
      </c>
      <c r="N141" s="145">
        <v>0</v>
      </c>
      <c r="O141" s="145">
        <v>0</v>
      </c>
      <c r="P141" s="145">
        <v>0</v>
      </c>
      <c r="Q141" s="145">
        <v>0</v>
      </c>
      <c r="R141" s="145" t="s">
        <v>10605</v>
      </c>
      <c r="S141" s="145"/>
      <c r="T141" s="145"/>
      <c r="U141" s="145"/>
    </row>
    <row r="142" spans="1:21">
      <c r="A142" s="145">
        <v>1</v>
      </c>
      <c r="B142" s="145">
        <v>1</v>
      </c>
      <c r="C142" s="145">
        <v>400038</v>
      </c>
      <c r="D142" s="145" t="s">
        <v>4558</v>
      </c>
      <c r="E142" s="145" t="s">
        <v>6</v>
      </c>
      <c r="F142" s="145">
        <v>36</v>
      </c>
      <c r="G142" s="145">
        <v>2230</v>
      </c>
      <c r="H142" s="145">
        <v>0</v>
      </c>
      <c r="I142" s="145"/>
      <c r="J142" s="145">
        <v>0</v>
      </c>
      <c r="K142" s="145">
        <v>0</v>
      </c>
      <c r="L142" s="145">
        <v>0</v>
      </c>
      <c r="M142" s="145">
        <v>0</v>
      </c>
      <c r="N142" s="145">
        <v>0</v>
      </c>
      <c r="O142" s="145">
        <v>0</v>
      </c>
      <c r="P142" s="145">
        <v>0</v>
      </c>
      <c r="Q142" s="145">
        <v>0</v>
      </c>
      <c r="R142" s="145" t="s">
        <v>10605</v>
      </c>
      <c r="S142" s="145"/>
      <c r="T142" s="145"/>
      <c r="U142" s="145"/>
    </row>
    <row r="143" spans="1:21">
      <c r="A143" s="145">
        <v>1</v>
      </c>
      <c r="B143" s="145">
        <v>1</v>
      </c>
      <c r="C143" s="145">
        <v>401348</v>
      </c>
      <c r="D143" s="145" t="s">
        <v>4561</v>
      </c>
      <c r="E143" s="145" t="s">
        <v>6</v>
      </c>
      <c r="F143" s="145">
        <v>36</v>
      </c>
      <c r="G143" s="145">
        <v>400</v>
      </c>
      <c r="H143" s="145">
        <v>0</v>
      </c>
      <c r="I143" s="145"/>
      <c r="J143" s="145">
        <v>0</v>
      </c>
      <c r="K143" s="145">
        <v>0</v>
      </c>
      <c r="L143" s="145">
        <v>0</v>
      </c>
      <c r="M143" s="145">
        <v>0</v>
      </c>
      <c r="N143" s="145">
        <v>0</v>
      </c>
      <c r="O143" s="145">
        <v>0</v>
      </c>
      <c r="P143" s="145">
        <v>0</v>
      </c>
      <c r="Q143" s="145">
        <v>0</v>
      </c>
      <c r="R143" s="145" t="s">
        <v>10605</v>
      </c>
      <c r="S143" s="145"/>
      <c r="T143" s="145"/>
      <c r="U143" s="145"/>
    </row>
    <row r="144" spans="1:21">
      <c r="A144" s="145">
        <v>1</v>
      </c>
      <c r="B144" s="145">
        <v>1</v>
      </c>
      <c r="C144" s="145">
        <v>400307</v>
      </c>
      <c r="D144" s="145" t="s">
        <v>4564</v>
      </c>
      <c r="E144" s="145" t="s">
        <v>6</v>
      </c>
      <c r="F144" s="145">
        <v>36</v>
      </c>
      <c r="G144" s="145">
        <v>0</v>
      </c>
      <c r="H144" s="145">
        <v>0</v>
      </c>
      <c r="I144" s="145"/>
      <c r="J144" s="145">
        <v>0</v>
      </c>
      <c r="K144" s="145">
        <v>0</v>
      </c>
      <c r="L144" s="145">
        <v>0</v>
      </c>
      <c r="M144" s="145">
        <v>0</v>
      </c>
      <c r="N144" s="145">
        <v>0</v>
      </c>
      <c r="O144" s="145">
        <v>0</v>
      </c>
      <c r="P144" s="145">
        <v>0</v>
      </c>
      <c r="Q144" s="145">
        <v>0</v>
      </c>
      <c r="R144" s="145" t="s">
        <v>10605</v>
      </c>
      <c r="S144" s="145"/>
      <c r="T144" s="145"/>
      <c r="U144" s="145"/>
    </row>
    <row r="145" spans="1:21">
      <c r="A145" s="145">
        <v>1</v>
      </c>
      <c r="B145" s="145">
        <v>1</v>
      </c>
      <c r="C145" s="145">
        <v>401217</v>
      </c>
      <c r="D145" s="145" t="s">
        <v>4567</v>
      </c>
      <c r="E145" s="145" t="s">
        <v>10607</v>
      </c>
      <c r="F145" s="145">
        <v>36</v>
      </c>
      <c r="G145" s="145">
        <v>6</v>
      </c>
      <c r="H145" s="145">
        <v>0</v>
      </c>
      <c r="I145" s="145"/>
      <c r="J145" s="145">
        <v>0</v>
      </c>
      <c r="K145" s="145">
        <v>0</v>
      </c>
      <c r="L145" s="145">
        <v>0</v>
      </c>
      <c r="M145" s="145">
        <v>0</v>
      </c>
      <c r="N145" s="145">
        <v>0</v>
      </c>
      <c r="O145" s="145">
        <v>0</v>
      </c>
      <c r="P145" s="145">
        <v>0</v>
      </c>
      <c r="Q145" s="145">
        <v>0</v>
      </c>
      <c r="R145" s="145" t="s">
        <v>10605</v>
      </c>
      <c r="S145" s="145"/>
      <c r="T145" s="145"/>
      <c r="U145" s="145"/>
    </row>
    <row r="146" spans="1:21">
      <c r="A146" s="145">
        <v>1</v>
      </c>
      <c r="B146" s="145">
        <v>1</v>
      </c>
      <c r="C146" s="145">
        <v>402346</v>
      </c>
      <c r="D146" s="145" t="s">
        <v>4570</v>
      </c>
      <c r="E146" s="145" t="s">
        <v>6</v>
      </c>
      <c r="F146" s="145">
        <v>36</v>
      </c>
      <c r="G146" s="145">
        <v>353</v>
      </c>
      <c r="H146" s="145">
        <v>0</v>
      </c>
      <c r="I146" s="145"/>
      <c r="J146" s="145">
        <v>0</v>
      </c>
      <c r="K146" s="145">
        <v>0</v>
      </c>
      <c r="L146" s="145">
        <v>0</v>
      </c>
      <c r="M146" s="145">
        <v>0</v>
      </c>
      <c r="N146" s="145">
        <v>0</v>
      </c>
      <c r="O146" s="145">
        <v>0</v>
      </c>
      <c r="P146" s="145">
        <v>0</v>
      </c>
      <c r="Q146" s="145">
        <v>0</v>
      </c>
      <c r="R146" s="145" t="s">
        <v>10605</v>
      </c>
      <c r="S146" s="145"/>
      <c r="T146" s="145"/>
      <c r="U146" s="145"/>
    </row>
    <row r="147" spans="1:21">
      <c r="A147" s="145">
        <v>1</v>
      </c>
      <c r="B147" s="145">
        <v>1</v>
      </c>
      <c r="C147" s="145">
        <v>401833</v>
      </c>
      <c r="D147" s="145" t="s">
        <v>4574</v>
      </c>
      <c r="E147" s="145" t="s">
        <v>6</v>
      </c>
      <c r="F147" s="145">
        <v>36</v>
      </c>
      <c r="G147" s="145">
        <v>204</v>
      </c>
      <c r="H147" s="145">
        <v>0</v>
      </c>
      <c r="I147" s="145"/>
      <c r="J147" s="145">
        <v>0</v>
      </c>
      <c r="K147" s="145">
        <v>0</v>
      </c>
      <c r="L147" s="145">
        <v>0</v>
      </c>
      <c r="M147" s="145">
        <v>0</v>
      </c>
      <c r="N147" s="145">
        <v>0</v>
      </c>
      <c r="O147" s="145">
        <v>0</v>
      </c>
      <c r="P147" s="145">
        <v>0</v>
      </c>
      <c r="Q147" s="145">
        <v>0</v>
      </c>
      <c r="R147" s="145" t="s">
        <v>10605</v>
      </c>
      <c r="S147" s="145"/>
      <c r="T147" s="145"/>
      <c r="U147" s="145"/>
    </row>
    <row r="148" spans="1:21">
      <c r="A148" s="145">
        <v>1</v>
      </c>
      <c r="B148" s="145">
        <v>1</v>
      </c>
      <c r="C148" s="145">
        <v>402519</v>
      </c>
      <c r="D148" s="145" t="s">
        <v>2012</v>
      </c>
      <c r="E148" s="145" t="s">
        <v>10613</v>
      </c>
      <c r="F148" s="145">
        <v>11</v>
      </c>
      <c r="G148" s="145">
        <v>1</v>
      </c>
      <c r="H148" s="145">
        <v>0</v>
      </c>
      <c r="I148" s="145"/>
      <c r="J148" s="145">
        <v>0</v>
      </c>
      <c r="K148" s="145">
        <v>0</v>
      </c>
      <c r="L148" s="145">
        <v>0</v>
      </c>
      <c r="M148" s="145">
        <v>0</v>
      </c>
      <c r="N148" s="145">
        <v>0</v>
      </c>
      <c r="O148" s="145">
        <v>0</v>
      </c>
      <c r="P148" s="145">
        <v>0</v>
      </c>
      <c r="Q148" s="145">
        <v>0</v>
      </c>
      <c r="R148" s="145" t="s">
        <v>10605</v>
      </c>
      <c r="S148" s="145"/>
      <c r="T148" s="145"/>
      <c r="U148" s="145"/>
    </row>
    <row r="149" spans="1:21">
      <c r="A149" s="145">
        <v>1</v>
      </c>
      <c r="B149" s="145">
        <v>1</v>
      </c>
      <c r="C149" s="145">
        <v>402177</v>
      </c>
      <c r="D149" s="145" t="s">
        <v>2015</v>
      </c>
      <c r="E149" s="145" t="s">
        <v>4423</v>
      </c>
      <c r="F149" s="145">
        <v>11</v>
      </c>
      <c r="G149" s="145">
        <v>0</v>
      </c>
      <c r="H149" s="145">
        <v>0</v>
      </c>
      <c r="I149" s="145"/>
      <c r="J149" s="145">
        <v>0</v>
      </c>
      <c r="K149" s="145">
        <v>0</v>
      </c>
      <c r="L149" s="145">
        <v>0</v>
      </c>
      <c r="M149" s="145">
        <v>0</v>
      </c>
      <c r="N149" s="145">
        <v>0</v>
      </c>
      <c r="O149" s="145">
        <v>0</v>
      </c>
      <c r="P149" s="145">
        <v>0</v>
      </c>
      <c r="Q149" s="145">
        <v>0</v>
      </c>
      <c r="R149" s="145" t="s">
        <v>10605</v>
      </c>
      <c r="S149" s="145"/>
      <c r="T149" s="145"/>
      <c r="U149" s="145"/>
    </row>
    <row r="150" spans="1:21">
      <c r="A150" s="145">
        <v>1</v>
      </c>
      <c r="B150" s="145">
        <v>1</v>
      </c>
      <c r="C150" s="145">
        <v>400580</v>
      </c>
      <c r="D150" s="145" t="s">
        <v>10657</v>
      </c>
      <c r="E150" s="145" t="s">
        <v>10611</v>
      </c>
      <c r="F150" s="145">
        <v>9</v>
      </c>
      <c r="G150" s="145">
        <v>380</v>
      </c>
      <c r="H150" s="145">
        <v>0</v>
      </c>
      <c r="I150" s="145"/>
      <c r="J150" s="145">
        <v>0</v>
      </c>
      <c r="K150" s="145">
        <v>0</v>
      </c>
      <c r="L150" s="145">
        <v>0</v>
      </c>
      <c r="M150" s="145">
        <v>0</v>
      </c>
      <c r="N150" s="145">
        <v>0</v>
      </c>
      <c r="O150" s="145">
        <v>0</v>
      </c>
      <c r="P150" s="145">
        <v>0</v>
      </c>
      <c r="Q150" s="145">
        <v>0</v>
      </c>
      <c r="R150" s="145" t="s">
        <v>10605</v>
      </c>
      <c r="S150" s="145"/>
      <c r="T150" s="145"/>
      <c r="U150" s="145"/>
    </row>
    <row r="151" spans="1:21">
      <c r="A151" s="145">
        <v>1</v>
      </c>
      <c r="B151" s="145">
        <v>1</v>
      </c>
      <c r="C151" s="145">
        <v>404783</v>
      </c>
      <c r="D151" s="145" t="s">
        <v>9645</v>
      </c>
      <c r="E151" s="145" t="s">
        <v>10613</v>
      </c>
      <c r="F151" s="145">
        <v>11</v>
      </c>
      <c r="G151" s="145">
        <v>4</v>
      </c>
      <c r="H151" s="145">
        <v>0</v>
      </c>
      <c r="I151" s="145"/>
      <c r="J151" s="145">
        <v>0</v>
      </c>
      <c r="K151" s="145">
        <v>0</v>
      </c>
      <c r="L151" s="145">
        <v>0</v>
      </c>
      <c r="M151" s="145">
        <v>0</v>
      </c>
      <c r="N151" s="145">
        <v>0</v>
      </c>
      <c r="O151" s="145">
        <v>0</v>
      </c>
      <c r="P151" s="145">
        <v>0</v>
      </c>
      <c r="Q151" s="145">
        <v>0</v>
      </c>
      <c r="R151" s="145" t="s">
        <v>10605</v>
      </c>
      <c r="S151" s="145"/>
      <c r="T151" s="145"/>
      <c r="U151" s="145"/>
    </row>
    <row r="152" spans="1:21">
      <c r="A152" s="145">
        <v>1</v>
      </c>
      <c r="B152" s="145">
        <v>1</v>
      </c>
      <c r="C152" s="145">
        <v>400831</v>
      </c>
      <c r="D152" s="145" t="s">
        <v>158</v>
      </c>
      <c r="E152" s="145" t="s">
        <v>10609</v>
      </c>
      <c r="F152" s="145">
        <v>9</v>
      </c>
      <c r="G152" s="145">
        <v>2660</v>
      </c>
      <c r="H152" s="145">
        <v>0</v>
      </c>
      <c r="I152" s="145"/>
      <c r="J152" s="145">
        <v>0</v>
      </c>
      <c r="K152" s="145">
        <v>0</v>
      </c>
      <c r="L152" s="145">
        <v>0</v>
      </c>
      <c r="M152" s="145">
        <v>0</v>
      </c>
      <c r="N152" s="145">
        <v>0</v>
      </c>
      <c r="O152" s="145">
        <v>0</v>
      </c>
      <c r="P152" s="145">
        <v>0</v>
      </c>
      <c r="Q152" s="145">
        <v>0</v>
      </c>
      <c r="R152" s="145" t="s">
        <v>10605</v>
      </c>
      <c r="S152" s="145"/>
      <c r="T152" s="145"/>
      <c r="U152" s="145"/>
    </row>
    <row r="153" spans="1:21">
      <c r="A153" s="145">
        <v>1</v>
      </c>
      <c r="B153" s="145">
        <v>1</v>
      </c>
      <c r="C153" s="145">
        <v>401662</v>
      </c>
      <c r="D153" s="145" t="s">
        <v>4071</v>
      </c>
      <c r="E153" s="145" t="s">
        <v>6</v>
      </c>
      <c r="F153" s="145">
        <v>35</v>
      </c>
      <c r="G153" s="145">
        <v>7400</v>
      </c>
      <c r="H153" s="145">
        <v>0</v>
      </c>
      <c r="I153" s="145"/>
      <c r="J153" s="145">
        <v>0</v>
      </c>
      <c r="K153" s="145">
        <v>0</v>
      </c>
      <c r="L153" s="145">
        <v>0</v>
      </c>
      <c r="M153" s="145">
        <v>0</v>
      </c>
      <c r="N153" s="145">
        <v>0</v>
      </c>
      <c r="O153" s="145">
        <v>0</v>
      </c>
      <c r="P153" s="145">
        <v>0</v>
      </c>
      <c r="Q153" s="145">
        <v>0</v>
      </c>
      <c r="R153" s="145" t="s">
        <v>10605</v>
      </c>
      <c r="S153" s="145"/>
      <c r="T153" s="145"/>
      <c r="U153" s="145"/>
    </row>
    <row r="154" spans="1:21">
      <c r="A154" s="145">
        <v>1</v>
      </c>
      <c r="B154" s="145">
        <v>1</v>
      </c>
      <c r="C154" s="145">
        <v>400473</v>
      </c>
      <c r="D154" s="145" t="s">
        <v>4068</v>
      </c>
      <c r="E154" s="145" t="s">
        <v>6</v>
      </c>
      <c r="F154" s="145">
        <v>35</v>
      </c>
      <c r="G154" s="145">
        <v>3400</v>
      </c>
      <c r="H154" s="145">
        <v>0</v>
      </c>
      <c r="I154" s="145"/>
      <c r="J154" s="145">
        <v>0</v>
      </c>
      <c r="K154" s="145">
        <v>0</v>
      </c>
      <c r="L154" s="145">
        <v>0</v>
      </c>
      <c r="M154" s="145">
        <v>0</v>
      </c>
      <c r="N154" s="145">
        <v>0</v>
      </c>
      <c r="O154" s="145">
        <v>0</v>
      </c>
      <c r="P154" s="145">
        <v>0</v>
      </c>
      <c r="Q154" s="145">
        <v>0</v>
      </c>
      <c r="R154" s="145" t="s">
        <v>10605</v>
      </c>
      <c r="S154" s="145"/>
      <c r="T154" s="145"/>
      <c r="U154" s="145"/>
    </row>
    <row r="155" spans="1:21">
      <c r="A155" s="145">
        <v>1</v>
      </c>
      <c r="B155" s="145">
        <v>1</v>
      </c>
      <c r="C155" s="145">
        <v>401162</v>
      </c>
      <c r="D155" s="145" t="s">
        <v>4074</v>
      </c>
      <c r="E155" s="145" t="s">
        <v>6</v>
      </c>
      <c r="F155" s="145">
        <v>35</v>
      </c>
      <c r="G155" s="145">
        <v>0</v>
      </c>
      <c r="H155" s="145">
        <v>0</v>
      </c>
      <c r="I155" s="145"/>
      <c r="J155" s="145">
        <v>0</v>
      </c>
      <c r="K155" s="145">
        <v>0</v>
      </c>
      <c r="L155" s="145">
        <v>0</v>
      </c>
      <c r="M155" s="145">
        <v>0</v>
      </c>
      <c r="N155" s="145">
        <v>0</v>
      </c>
      <c r="O155" s="145">
        <v>0</v>
      </c>
      <c r="P155" s="145">
        <v>0</v>
      </c>
      <c r="Q155" s="145">
        <v>0</v>
      </c>
      <c r="R155" s="145" t="s">
        <v>10605</v>
      </c>
      <c r="S155" s="145"/>
      <c r="T155" s="145"/>
      <c r="U155" s="145"/>
    </row>
    <row r="156" spans="1:21">
      <c r="A156" s="145">
        <v>1</v>
      </c>
      <c r="B156" s="145">
        <v>1</v>
      </c>
      <c r="C156" s="145">
        <v>402957</v>
      </c>
      <c r="D156" s="145" t="s">
        <v>7882</v>
      </c>
      <c r="E156" s="145" t="s">
        <v>6</v>
      </c>
      <c r="F156" s="145">
        <v>36</v>
      </c>
      <c r="G156" s="145">
        <v>71</v>
      </c>
      <c r="H156" s="145">
        <v>0</v>
      </c>
      <c r="I156" s="145"/>
      <c r="J156" s="145">
        <v>0</v>
      </c>
      <c r="K156" s="145">
        <v>0</v>
      </c>
      <c r="L156" s="145">
        <v>0</v>
      </c>
      <c r="M156" s="145">
        <v>0</v>
      </c>
      <c r="N156" s="145">
        <v>0</v>
      </c>
      <c r="O156" s="145">
        <v>0</v>
      </c>
      <c r="P156" s="145">
        <v>0</v>
      </c>
      <c r="Q156" s="145">
        <v>0</v>
      </c>
      <c r="R156" s="145" t="s">
        <v>10605</v>
      </c>
      <c r="S156" s="145"/>
      <c r="T156" s="145"/>
      <c r="U156" s="145"/>
    </row>
    <row r="157" spans="1:21">
      <c r="A157" s="145">
        <v>1</v>
      </c>
      <c r="B157" s="145">
        <v>1</v>
      </c>
      <c r="C157" s="145">
        <v>402959</v>
      </c>
      <c r="D157" s="145" t="s">
        <v>7885</v>
      </c>
      <c r="E157" s="145" t="s">
        <v>6</v>
      </c>
      <c r="F157" s="145">
        <v>36</v>
      </c>
      <c r="G157" s="145">
        <v>40</v>
      </c>
      <c r="H157" s="145">
        <v>0</v>
      </c>
      <c r="I157" s="145"/>
      <c r="J157" s="145">
        <v>0</v>
      </c>
      <c r="K157" s="145">
        <v>0</v>
      </c>
      <c r="L157" s="145">
        <v>0</v>
      </c>
      <c r="M157" s="145">
        <v>0</v>
      </c>
      <c r="N157" s="145">
        <v>0</v>
      </c>
      <c r="O157" s="145">
        <v>0</v>
      </c>
      <c r="P157" s="145">
        <v>0</v>
      </c>
      <c r="Q157" s="145">
        <v>0</v>
      </c>
      <c r="R157" s="145" t="s">
        <v>10605</v>
      </c>
      <c r="S157" s="145"/>
      <c r="T157" s="145"/>
      <c r="U157" s="145"/>
    </row>
    <row r="158" spans="1:21">
      <c r="A158" s="145">
        <v>1</v>
      </c>
      <c r="B158" s="145">
        <v>1</v>
      </c>
      <c r="C158" s="145">
        <v>402960</v>
      </c>
      <c r="D158" s="145" t="s">
        <v>7888</v>
      </c>
      <c r="E158" s="145" t="s">
        <v>6</v>
      </c>
      <c r="F158" s="145">
        <v>36</v>
      </c>
      <c r="G158" s="145">
        <v>0</v>
      </c>
      <c r="H158" s="145">
        <v>0</v>
      </c>
      <c r="I158" s="145"/>
      <c r="J158" s="145">
        <v>0</v>
      </c>
      <c r="K158" s="145">
        <v>0</v>
      </c>
      <c r="L158" s="145">
        <v>0</v>
      </c>
      <c r="M158" s="145">
        <v>0</v>
      </c>
      <c r="N158" s="145">
        <v>0</v>
      </c>
      <c r="O158" s="145">
        <v>0</v>
      </c>
      <c r="P158" s="145">
        <v>0</v>
      </c>
      <c r="Q158" s="145">
        <v>0</v>
      </c>
      <c r="R158" s="145" t="s">
        <v>10605</v>
      </c>
      <c r="S158" s="145"/>
      <c r="T158" s="145"/>
      <c r="U158" s="145"/>
    </row>
    <row r="159" spans="1:21">
      <c r="A159" s="145">
        <v>1</v>
      </c>
      <c r="B159" s="145">
        <v>1</v>
      </c>
      <c r="C159" s="145">
        <v>401406</v>
      </c>
      <c r="D159" s="145" t="s">
        <v>4577</v>
      </c>
      <c r="E159" s="145" t="s">
        <v>6</v>
      </c>
      <c r="F159" s="145">
        <v>36</v>
      </c>
      <c r="G159" s="145">
        <v>58</v>
      </c>
      <c r="H159" s="145">
        <v>0</v>
      </c>
      <c r="I159" s="145"/>
      <c r="J159" s="145">
        <v>0</v>
      </c>
      <c r="K159" s="145">
        <v>0</v>
      </c>
      <c r="L159" s="145">
        <v>0</v>
      </c>
      <c r="M159" s="145">
        <v>0</v>
      </c>
      <c r="N159" s="145">
        <v>0</v>
      </c>
      <c r="O159" s="145">
        <v>0</v>
      </c>
      <c r="P159" s="145">
        <v>0</v>
      </c>
      <c r="Q159" s="145">
        <v>0</v>
      </c>
      <c r="R159" s="145" t="s">
        <v>10605</v>
      </c>
      <c r="S159" s="145"/>
      <c r="T159" s="145"/>
      <c r="U159" s="145"/>
    </row>
    <row r="160" spans="1:21">
      <c r="A160" s="145">
        <v>1</v>
      </c>
      <c r="B160" s="145">
        <v>1</v>
      </c>
      <c r="C160" s="145">
        <v>402702</v>
      </c>
      <c r="D160" s="145" t="s">
        <v>10658</v>
      </c>
      <c r="E160" s="145" t="s">
        <v>6</v>
      </c>
      <c r="F160" s="145">
        <v>36</v>
      </c>
      <c r="G160" s="145">
        <v>0</v>
      </c>
      <c r="H160" s="145">
        <v>0</v>
      </c>
      <c r="I160" s="145"/>
      <c r="J160" s="145">
        <v>0</v>
      </c>
      <c r="K160" s="145">
        <v>0</v>
      </c>
      <c r="L160" s="145">
        <v>0</v>
      </c>
      <c r="M160" s="145">
        <v>0</v>
      </c>
      <c r="N160" s="145">
        <v>0</v>
      </c>
      <c r="O160" s="145">
        <v>0</v>
      </c>
      <c r="P160" s="145">
        <v>0</v>
      </c>
      <c r="Q160" s="145">
        <v>0</v>
      </c>
      <c r="R160" s="145" t="s">
        <v>10605</v>
      </c>
      <c r="S160" s="145"/>
      <c r="T160" s="145"/>
      <c r="U160" s="145"/>
    </row>
    <row r="161" spans="1:21">
      <c r="A161" s="145">
        <v>1</v>
      </c>
      <c r="B161" s="145">
        <v>1</v>
      </c>
      <c r="C161" s="145">
        <v>401984</v>
      </c>
      <c r="D161" s="145" t="s">
        <v>2018</v>
      </c>
      <c r="E161" s="145" t="s">
        <v>7391</v>
      </c>
      <c r="F161" s="145">
        <v>11</v>
      </c>
      <c r="G161" s="145">
        <v>0</v>
      </c>
      <c r="H161" s="145">
        <v>0</v>
      </c>
      <c r="I161" s="145"/>
      <c r="J161" s="145">
        <v>0</v>
      </c>
      <c r="K161" s="145">
        <v>0</v>
      </c>
      <c r="L161" s="145">
        <v>0</v>
      </c>
      <c r="M161" s="145">
        <v>0</v>
      </c>
      <c r="N161" s="145">
        <v>0</v>
      </c>
      <c r="O161" s="145">
        <v>0</v>
      </c>
      <c r="P161" s="145">
        <v>0</v>
      </c>
      <c r="Q161" s="145">
        <v>0</v>
      </c>
      <c r="R161" s="145" t="s">
        <v>10605</v>
      </c>
      <c r="S161" s="145"/>
      <c r="T161" s="145"/>
      <c r="U161" s="145"/>
    </row>
    <row r="162" spans="1:21">
      <c r="A162" s="145">
        <v>1</v>
      </c>
      <c r="B162" s="145">
        <v>1</v>
      </c>
      <c r="C162" s="145">
        <v>400666</v>
      </c>
      <c r="D162" s="145" t="s">
        <v>10659</v>
      </c>
      <c r="E162" s="145" t="s">
        <v>10660</v>
      </c>
      <c r="F162" s="145">
        <v>9</v>
      </c>
      <c r="G162" s="145">
        <v>6107</v>
      </c>
      <c r="H162" s="145">
        <v>0</v>
      </c>
      <c r="I162" s="145">
        <v>93</v>
      </c>
      <c r="J162" s="145">
        <v>0</v>
      </c>
      <c r="K162" s="145">
        <v>0</v>
      </c>
      <c r="L162" s="145">
        <v>0</v>
      </c>
      <c r="M162" s="145">
        <v>0</v>
      </c>
      <c r="N162" s="145">
        <v>0</v>
      </c>
      <c r="O162" s="145">
        <v>0</v>
      </c>
      <c r="P162" s="145">
        <v>0</v>
      </c>
      <c r="Q162" s="145">
        <v>0</v>
      </c>
      <c r="R162" s="145" t="s">
        <v>10605</v>
      </c>
      <c r="S162" s="145"/>
      <c r="T162" s="145"/>
      <c r="U162" s="145"/>
    </row>
    <row r="163" spans="1:21">
      <c r="A163" s="145">
        <v>1</v>
      </c>
      <c r="B163" s="145">
        <v>1</v>
      </c>
      <c r="C163" s="145">
        <v>400550</v>
      </c>
      <c r="D163" s="145" t="s">
        <v>2020</v>
      </c>
      <c r="E163" s="145" t="s">
        <v>10613</v>
      </c>
      <c r="F163" s="145">
        <v>11</v>
      </c>
      <c r="G163" s="145">
        <v>1701</v>
      </c>
      <c r="H163" s="145">
        <v>0</v>
      </c>
      <c r="I163" s="145"/>
      <c r="J163" s="145">
        <v>0</v>
      </c>
      <c r="K163" s="145">
        <v>0</v>
      </c>
      <c r="L163" s="145">
        <v>0</v>
      </c>
      <c r="M163" s="145">
        <v>0</v>
      </c>
      <c r="N163" s="145">
        <v>0</v>
      </c>
      <c r="O163" s="145">
        <v>0</v>
      </c>
      <c r="P163" s="145">
        <v>0</v>
      </c>
      <c r="Q163" s="145">
        <v>0</v>
      </c>
      <c r="R163" s="145" t="s">
        <v>10605</v>
      </c>
      <c r="S163" s="145"/>
      <c r="T163" s="145"/>
      <c r="U163" s="145"/>
    </row>
    <row r="164" spans="1:21">
      <c r="A164" s="145">
        <v>1</v>
      </c>
      <c r="B164" s="145">
        <v>1</v>
      </c>
      <c r="C164" s="145">
        <v>400782</v>
      </c>
      <c r="D164" s="145" t="s">
        <v>10661</v>
      </c>
      <c r="E164" s="145" t="s">
        <v>10613</v>
      </c>
      <c r="F164" s="145">
        <v>9</v>
      </c>
      <c r="G164" s="145">
        <v>11800</v>
      </c>
      <c r="H164" s="145">
        <v>0</v>
      </c>
      <c r="I164" s="145"/>
      <c r="J164" s="145">
        <v>0</v>
      </c>
      <c r="K164" s="145">
        <v>0</v>
      </c>
      <c r="L164" s="145">
        <v>0</v>
      </c>
      <c r="M164" s="145">
        <v>0</v>
      </c>
      <c r="N164" s="145">
        <v>0</v>
      </c>
      <c r="O164" s="145">
        <v>0</v>
      </c>
      <c r="P164" s="145">
        <v>0</v>
      </c>
      <c r="Q164" s="145">
        <v>0</v>
      </c>
      <c r="R164" s="145" t="s">
        <v>10605</v>
      </c>
      <c r="S164" s="145"/>
      <c r="T164" s="145"/>
      <c r="U164" s="145"/>
    </row>
    <row r="165" spans="1:21">
      <c r="A165" s="145">
        <v>1</v>
      </c>
      <c r="B165" s="145">
        <v>1</v>
      </c>
      <c r="C165" s="145">
        <v>404803</v>
      </c>
      <c r="D165" s="145" t="s">
        <v>10662</v>
      </c>
      <c r="E165" s="145" t="s">
        <v>10613</v>
      </c>
      <c r="F165" s="145">
        <v>9</v>
      </c>
      <c r="G165" s="145">
        <v>99</v>
      </c>
      <c r="H165" s="145">
        <v>0</v>
      </c>
      <c r="I165" s="145"/>
      <c r="J165" s="145">
        <v>0</v>
      </c>
      <c r="K165" s="145">
        <v>0</v>
      </c>
      <c r="L165" s="145">
        <v>0</v>
      </c>
      <c r="M165" s="145">
        <v>0</v>
      </c>
      <c r="N165" s="145">
        <v>0</v>
      </c>
      <c r="O165" s="145">
        <v>0</v>
      </c>
      <c r="P165" s="145">
        <v>0</v>
      </c>
      <c r="Q165" s="145">
        <v>0</v>
      </c>
      <c r="R165" s="145" t="s">
        <v>10605</v>
      </c>
      <c r="S165" s="145"/>
      <c r="T165" s="145"/>
      <c r="U165" s="145"/>
    </row>
    <row r="166" spans="1:21">
      <c r="A166" s="145">
        <v>1</v>
      </c>
      <c r="B166" s="145">
        <v>1</v>
      </c>
      <c r="C166" s="145">
        <v>401797</v>
      </c>
      <c r="D166" s="145" t="s">
        <v>4584</v>
      </c>
      <c r="E166" s="145" t="s">
        <v>10613</v>
      </c>
      <c r="F166" s="145">
        <v>11</v>
      </c>
      <c r="G166" s="145">
        <v>42</v>
      </c>
      <c r="H166" s="145">
        <v>0</v>
      </c>
      <c r="I166" s="145"/>
      <c r="J166" s="145">
        <v>0</v>
      </c>
      <c r="K166" s="145">
        <v>0</v>
      </c>
      <c r="L166" s="145">
        <v>0</v>
      </c>
      <c r="M166" s="145">
        <v>0</v>
      </c>
      <c r="N166" s="145">
        <v>0</v>
      </c>
      <c r="O166" s="145">
        <v>0</v>
      </c>
      <c r="P166" s="145">
        <v>0</v>
      </c>
      <c r="Q166" s="145">
        <v>0</v>
      </c>
      <c r="R166" s="145" t="s">
        <v>10605</v>
      </c>
      <c r="S166" s="145"/>
      <c r="T166" s="145"/>
      <c r="U166" s="145"/>
    </row>
    <row r="167" spans="1:21">
      <c r="A167" s="145">
        <v>1</v>
      </c>
      <c r="B167" s="145">
        <v>1</v>
      </c>
      <c r="C167" s="145">
        <v>402625</v>
      </c>
      <c r="D167" s="145" t="s">
        <v>2024</v>
      </c>
      <c r="E167" s="145" t="s">
        <v>10613</v>
      </c>
      <c r="F167" s="145">
        <v>11</v>
      </c>
      <c r="G167" s="145">
        <v>0</v>
      </c>
      <c r="H167" s="145">
        <v>0</v>
      </c>
      <c r="I167" s="145"/>
      <c r="J167" s="145">
        <v>0</v>
      </c>
      <c r="K167" s="145">
        <v>0</v>
      </c>
      <c r="L167" s="145">
        <v>0</v>
      </c>
      <c r="M167" s="145">
        <v>0</v>
      </c>
      <c r="N167" s="145">
        <v>0</v>
      </c>
      <c r="O167" s="145">
        <v>0</v>
      </c>
      <c r="P167" s="145">
        <v>0</v>
      </c>
      <c r="Q167" s="145">
        <v>0</v>
      </c>
      <c r="R167" s="145" t="s">
        <v>10605</v>
      </c>
      <c r="S167" s="145"/>
      <c r="T167" s="145"/>
      <c r="U167" s="145"/>
    </row>
    <row r="168" spans="1:21">
      <c r="A168" s="145">
        <v>1</v>
      </c>
      <c r="B168" s="145">
        <v>1</v>
      </c>
      <c r="C168" s="145">
        <v>400719</v>
      </c>
      <c r="D168" s="145" t="s">
        <v>2026</v>
      </c>
      <c r="E168" s="145" t="s">
        <v>10613</v>
      </c>
      <c r="F168" s="145">
        <v>11</v>
      </c>
      <c r="G168" s="145">
        <v>19</v>
      </c>
      <c r="H168" s="145">
        <v>0</v>
      </c>
      <c r="I168" s="145"/>
      <c r="J168" s="145">
        <v>0</v>
      </c>
      <c r="K168" s="145">
        <v>0</v>
      </c>
      <c r="L168" s="145">
        <v>0</v>
      </c>
      <c r="M168" s="145">
        <v>0</v>
      </c>
      <c r="N168" s="145">
        <v>0</v>
      </c>
      <c r="O168" s="145">
        <v>0</v>
      </c>
      <c r="P168" s="145">
        <v>0</v>
      </c>
      <c r="Q168" s="145">
        <v>0</v>
      </c>
      <c r="R168" s="145" t="s">
        <v>10605</v>
      </c>
      <c r="S168" s="145"/>
      <c r="T168" s="145"/>
      <c r="U168" s="145"/>
    </row>
    <row r="169" spans="1:21">
      <c r="A169" s="145">
        <v>1</v>
      </c>
      <c r="B169" s="145">
        <v>1</v>
      </c>
      <c r="C169" s="145">
        <v>403617</v>
      </c>
      <c r="D169" s="145" t="s">
        <v>8673</v>
      </c>
      <c r="E169" s="145" t="s">
        <v>10663</v>
      </c>
      <c r="F169" s="145">
        <v>9</v>
      </c>
      <c r="G169" s="145">
        <v>991</v>
      </c>
      <c r="H169" s="145">
        <v>0</v>
      </c>
      <c r="I169" s="145"/>
      <c r="J169" s="145">
        <v>0</v>
      </c>
      <c r="K169" s="145">
        <v>0</v>
      </c>
      <c r="L169" s="145">
        <v>0</v>
      </c>
      <c r="M169" s="145">
        <v>0</v>
      </c>
      <c r="N169" s="145">
        <v>0</v>
      </c>
      <c r="O169" s="145">
        <v>0</v>
      </c>
      <c r="P169" s="145">
        <v>0</v>
      </c>
      <c r="Q169" s="145">
        <v>0</v>
      </c>
      <c r="R169" s="145" t="s">
        <v>10605</v>
      </c>
      <c r="S169" s="145"/>
      <c r="T169" s="145"/>
      <c r="U169" s="145"/>
    </row>
    <row r="170" spans="1:21">
      <c r="A170" s="145">
        <v>1</v>
      </c>
      <c r="B170" s="145">
        <v>1</v>
      </c>
      <c r="C170" s="145">
        <v>400114</v>
      </c>
      <c r="D170" s="145" t="s">
        <v>10664</v>
      </c>
      <c r="E170" s="145" t="s">
        <v>10613</v>
      </c>
      <c r="F170" s="145">
        <v>9</v>
      </c>
      <c r="G170" s="145">
        <v>1293</v>
      </c>
      <c r="H170" s="145">
        <v>0</v>
      </c>
      <c r="I170" s="145"/>
      <c r="J170" s="145">
        <v>0</v>
      </c>
      <c r="K170" s="145">
        <v>0</v>
      </c>
      <c r="L170" s="145">
        <v>0</v>
      </c>
      <c r="M170" s="145">
        <v>0</v>
      </c>
      <c r="N170" s="145">
        <v>0</v>
      </c>
      <c r="O170" s="145">
        <v>0</v>
      </c>
      <c r="P170" s="145">
        <v>0</v>
      </c>
      <c r="Q170" s="145">
        <v>0</v>
      </c>
      <c r="R170" s="145" t="s">
        <v>10605</v>
      </c>
      <c r="S170" s="145"/>
      <c r="T170" s="145"/>
      <c r="U170" s="145"/>
    </row>
    <row r="171" spans="1:21">
      <c r="A171" s="145">
        <v>1</v>
      </c>
      <c r="B171" s="145">
        <v>1</v>
      </c>
      <c r="C171" s="145">
        <v>400260</v>
      </c>
      <c r="D171" s="145" t="s">
        <v>10665</v>
      </c>
      <c r="E171" s="145" t="s">
        <v>10613</v>
      </c>
      <c r="F171" s="145">
        <v>11</v>
      </c>
      <c r="G171" s="145">
        <v>0</v>
      </c>
      <c r="H171" s="145">
        <v>0</v>
      </c>
      <c r="I171" s="145"/>
      <c r="J171" s="145">
        <v>0</v>
      </c>
      <c r="K171" s="145">
        <v>0</v>
      </c>
      <c r="L171" s="145">
        <v>0</v>
      </c>
      <c r="M171" s="145">
        <v>0</v>
      </c>
      <c r="N171" s="145">
        <v>0</v>
      </c>
      <c r="O171" s="145">
        <v>0</v>
      </c>
      <c r="P171" s="145">
        <v>0</v>
      </c>
      <c r="Q171" s="145">
        <v>0</v>
      </c>
      <c r="R171" s="145" t="s">
        <v>10605</v>
      </c>
      <c r="S171" s="145"/>
      <c r="T171" s="145"/>
      <c r="U171" s="145"/>
    </row>
    <row r="172" spans="1:21">
      <c r="A172" s="145">
        <v>1</v>
      </c>
      <c r="B172" s="145">
        <v>1</v>
      </c>
      <c r="C172" s="145">
        <v>401044</v>
      </c>
      <c r="D172" s="145" t="s">
        <v>10666</v>
      </c>
      <c r="E172" s="145" t="s">
        <v>10613</v>
      </c>
      <c r="F172" s="145">
        <v>11</v>
      </c>
      <c r="G172" s="145">
        <v>14</v>
      </c>
      <c r="H172" s="145">
        <v>0</v>
      </c>
      <c r="I172" s="145"/>
      <c r="J172" s="145">
        <v>0</v>
      </c>
      <c r="K172" s="145">
        <v>0</v>
      </c>
      <c r="L172" s="145">
        <v>0</v>
      </c>
      <c r="M172" s="145">
        <v>40</v>
      </c>
      <c r="N172" s="145">
        <v>40</v>
      </c>
      <c r="O172" s="145">
        <v>40</v>
      </c>
      <c r="P172" s="145">
        <v>0</v>
      </c>
      <c r="Q172" s="145">
        <v>0</v>
      </c>
      <c r="R172" s="145" t="s">
        <v>10605</v>
      </c>
      <c r="S172" s="145"/>
      <c r="T172" s="145"/>
      <c r="U172" s="145"/>
    </row>
    <row r="173" spans="1:21">
      <c r="A173" s="145">
        <v>1</v>
      </c>
      <c r="B173" s="145">
        <v>1</v>
      </c>
      <c r="C173" s="145">
        <v>404507</v>
      </c>
      <c r="D173" s="145" t="s">
        <v>10667</v>
      </c>
      <c r="E173" s="145" t="s">
        <v>4423</v>
      </c>
      <c r="F173" s="145">
        <v>11</v>
      </c>
      <c r="G173" s="145">
        <v>0</v>
      </c>
      <c r="H173" s="145">
        <v>0</v>
      </c>
      <c r="I173" s="145"/>
      <c r="J173" s="145">
        <v>0</v>
      </c>
      <c r="K173" s="145">
        <v>0</v>
      </c>
      <c r="L173" s="145">
        <v>0</v>
      </c>
      <c r="M173" s="145">
        <v>0</v>
      </c>
      <c r="N173" s="145">
        <v>0</v>
      </c>
      <c r="O173" s="145">
        <v>0</v>
      </c>
      <c r="P173" s="145">
        <v>0</v>
      </c>
      <c r="Q173" s="145">
        <v>0</v>
      </c>
      <c r="R173" s="145" t="s">
        <v>10605</v>
      </c>
      <c r="S173" s="145"/>
      <c r="T173" s="145"/>
      <c r="U173" s="145"/>
    </row>
    <row r="174" spans="1:21">
      <c r="A174" s="145">
        <v>1</v>
      </c>
      <c r="B174" s="145">
        <v>1</v>
      </c>
      <c r="C174" s="145">
        <v>404339</v>
      </c>
      <c r="D174" s="145" t="s">
        <v>9001</v>
      </c>
      <c r="E174" s="145" t="s">
        <v>4423</v>
      </c>
      <c r="F174" s="145">
        <v>11</v>
      </c>
      <c r="G174" s="145">
        <v>0</v>
      </c>
      <c r="H174" s="145">
        <v>0</v>
      </c>
      <c r="I174" s="145"/>
      <c r="J174" s="145">
        <v>0</v>
      </c>
      <c r="K174" s="145">
        <v>0</v>
      </c>
      <c r="L174" s="145">
        <v>0</v>
      </c>
      <c r="M174" s="145">
        <v>0</v>
      </c>
      <c r="N174" s="145">
        <v>0</v>
      </c>
      <c r="O174" s="145">
        <v>0</v>
      </c>
      <c r="P174" s="145">
        <v>0</v>
      </c>
      <c r="Q174" s="145">
        <v>0</v>
      </c>
      <c r="R174" s="145" t="s">
        <v>10605</v>
      </c>
      <c r="S174" s="145"/>
      <c r="T174" s="145"/>
      <c r="U174" s="145"/>
    </row>
    <row r="175" spans="1:21">
      <c r="A175" s="145">
        <v>1</v>
      </c>
      <c r="B175" s="145">
        <v>1</v>
      </c>
      <c r="C175" s="145">
        <v>402355</v>
      </c>
      <c r="D175" s="145" t="s">
        <v>171</v>
      </c>
      <c r="E175" s="145" t="s">
        <v>10609</v>
      </c>
      <c r="F175" s="145">
        <v>9</v>
      </c>
      <c r="G175" s="145">
        <v>2160</v>
      </c>
      <c r="H175" s="145">
        <v>0</v>
      </c>
      <c r="I175" s="145"/>
      <c r="J175" s="145">
        <v>0</v>
      </c>
      <c r="K175" s="145">
        <v>0</v>
      </c>
      <c r="L175" s="145">
        <v>0</v>
      </c>
      <c r="M175" s="145">
        <v>0</v>
      </c>
      <c r="N175" s="145">
        <v>0</v>
      </c>
      <c r="O175" s="145">
        <v>0</v>
      </c>
      <c r="P175" s="145">
        <v>0</v>
      </c>
      <c r="Q175" s="145">
        <v>0</v>
      </c>
      <c r="R175" s="145" t="s">
        <v>10605</v>
      </c>
      <c r="S175" s="145"/>
      <c r="T175" s="145"/>
      <c r="U175" s="145"/>
    </row>
    <row r="176" spans="1:21">
      <c r="A176" s="145">
        <v>1</v>
      </c>
      <c r="B176" s="145">
        <v>1</v>
      </c>
      <c r="C176" s="145">
        <v>400280</v>
      </c>
      <c r="D176" s="145" t="s">
        <v>174</v>
      </c>
      <c r="E176" s="145" t="s">
        <v>10615</v>
      </c>
      <c r="F176" s="145">
        <v>9</v>
      </c>
      <c r="G176" s="145">
        <v>40</v>
      </c>
      <c r="H176" s="145">
        <v>0</v>
      </c>
      <c r="I176" s="145"/>
      <c r="J176" s="145">
        <v>0</v>
      </c>
      <c r="K176" s="145">
        <v>0</v>
      </c>
      <c r="L176" s="145">
        <v>0</v>
      </c>
      <c r="M176" s="145">
        <v>0</v>
      </c>
      <c r="N176" s="145">
        <v>0</v>
      </c>
      <c r="O176" s="145">
        <v>0</v>
      </c>
      <c r="P176" s="145">
        <v>0</v>
      </c>
      <c r="Q176" s="145">
        <v>0</v>
      </c>
      <c r="R176" s="145" t="s">
        <v>10605</v>
      </c>
      <c r="S176" s="145"/>
      <c r="T176" s="145"/>
      <c r="U176" s="145"/>
    </row>
    <row r="177" spans="1:21">
      <c r="A177" s="145">
        <v>1</v>
      </c>
      <c r="B177" s="145">
        <v>1</v>
      </c>
      <c r="C177" s="145">
        <v>404397</v>
      </c>
      <c r="D177" s="145" t="s">
        <v>9083</v>
      </c>
      <c r="E177" s="145" t="s">
        <v>10631</v>
      </c>
      <c r="F177" s="145">
        <v>16</v>
      </c>
      <c r="G177" s="145">
        <v>20</v>
      </c>
      <c r="H177" s="145">
        <v>0</v>
      </c>
      <c r="I177" s="145"/>
      <c r="J177" s="145">
        <v>0</v>
      </c>
      <c r="K177" s="145">
        <v>0</v>
      </c>
      <c r="L177" s="145">
        <v>0</v>
      </c>
      <c r="M177" s="145">
        <v>0</v>
      </c>
      <c r="N177" s="145">
        <v>0</v>
      </c>
      <c r="O177" s="145">
        <v>0</v>
      </c>
      <c r="P177" s="145">
        <v>0</v>
      </c>
      <c r="Q177" s="145">
        <v>0</v>
      </c>
      <c r="R177" s="145" t="s">
        <v>10605</v>
      </c>
      <c r="S177" s="145"/>
      <c r="T177" s="145"/>
      <c r="U177" s="145"/>
    </row>
    <row r="178" spans="1:21">
      <c r="A178" s="145">
        <v>1</v>
      </c>
      <c r="B178" s="145">
        <v>1</v>
      </c>
      <c r="C178" s="145">
        <v>402583</v>
      </c>
      <c r="D178" s="145" t="s">
        <v>4587</v>
      </c>
      <c r="E178" s="145" t="s">
        <v>10607</v>
      </c>
      <c r="F178" s="145">
        <v>36</v>
      </c>
      <c r="G178" s="145">
        <v>1461</v>
      </c>
      <c r="H178" s="145">
        <v>0</v>
      </c>
      <c r="I178" s="145"/>
      <c r="J178" s="145">
        <v>0</v>
      </c>
      <c r="K178" s="145">
        <v>0</v>
      </c>
      <c r="L178" s="145">
        <v>0</v>
      </c>
      <c r="M178" s="145">
        <v>0</v>
      </c>
      <c r="N178" s="145">
        <v>0</v>
      </c>
      <c r="O178" s="145">
        <v>0</v>
      </c>
      <c r="P178" s="145">
        <v>0</v>
      </c>
      <c r="Q178" s="145">
        <v>0</v>
      </c>
      <c r="R178" s="145" t="s">
        <v>10605</v>
      </c>
      <c r="S178" s="145"/>
      <c r="T178" s="145"/>
      <c r="U178" s="145"/>
    </row>
    <row r="179" spans="1:21">
      <c r="A179" s="145">
        <v>1</v>
      </c>
      <c r="B179" s="145">
        <v>1</v>
      </c>
      <c r="C179" s="145">
        <v>403170</v>
      </c>
      <c r="D179" s="145" t="s">
        <v>8031</v>
      </c>
      <c r="E179" s="145" t="s">
        <v>6</v>
      </c>
      <c r="F179" s="145">
        <v>42</v>
      </c>
      <c r="G179" s="145">
        <v>0</v>
      </c>
      <c r="H179" s="145">
        <v>0</v>
      </c>
      <c r="I179" s="145"/>
      <c r="J179" s="145">
        <v>0</v>
      </c>
      <c r="K179" s="145">
        <v>0</v>
      </c>
      <c r="L179" s="145">
        <v>0</v>
      </c>
      <c r="M179" s="145">
        <v>0</v>
      </c>
      <c r="N179" s="145">
        <v>0</v>
      </c>
      <c r="O179" s="145">
        <v>0</v>
      </c>
      <c r="P179" s="145">
        <v>0</v>
      </c>
      <c r="Q179" s="145">
        <v>0</v>
      </c>
      <c r="R179" s="145" t="s">
        <v>10605</v>
      </c>
      <c r="S179" s="145"/>
      <c r="T179" s="145"/>
      <c r="U179" s="145"/>
    </row>
    <row r="180" spans="1:21">
      <c r="A180" s="145">
        <v>1</v>
      </c>
      <c r="B180" s="145">
        <v>1</v>
      </c>
      <c r="C180" s="145">
        <v>403175</v>
      </c>
      <c r="D180" s="145" t="s">
        <v>8033</v>
      </c>
      <c r="E180" s="145" t="s">
        <v>6</v>
      </c>
      <c r="F180" s="145">
        <v>42</v>
      </c>
      <c r="G180" s="145">
        <v>0</v>
      </c>
      <c r="H180" s="145">
        <v>0</v>
      </c>
      <c r="I180" s="145"/>
      <c r="J180" s="145">
        <v>0</v>
      </c>
      <c r="K180" s="145">
        <v>0</v>
      </c>
      <c r="L180" s="145">
        <v>0</v>
      </c>
      <c r="M180" s="145">
        <v>0</v>
      </c>
      <c r="N180" s="145">
        <v>0</v>
      </c>
      <c r="O180" s="145">
        <v>0</v>
      </c>
      <c r="P180" s="145">
        <v>0</v>
      </c>
      <c r="Q180" s="145">
        <v>0</v>
      </c>
      <c r="R180" s="145" t="s">
        <v>10605</v>
      </c>
      <c r="S180" s="145"/>
      <c r="T180" s="145"/>
      <c r="U180" s="145"/>
    </row>
    <row r="181" spans="1:21">
      <c r="A181" s="145">
        <v>1</v>
      </c>
      <c r="B181" s="145">
        <v>1</v>
      </c>
      <c r="C181" s="145">
        <v>403397</v>
      </c>
      <c r="D181" s="145" t="s">
        <v>8310</v>
      </c>
      <c r="E181" s="145" t="s">
        <v>6</v>
      </c>
      <c r="F181" s="145">
        <v>42</v>
      </c>
      <c r="G181" s="145">
        <v>0</v>
      </c>
      <c r="H181" s="145">
        <v>0</v>
      </c>
      <c r="I181" s="145"/>
      <c r="J181" s="145">
        <v>0</v>
      </c>
      <c r="K181" s="145">
        <v>0</v>
      </c>
      <c r="L181" s="145">
        <v>0</v>
      </c>
      <c r="M181" s="145">
        <v>0</v>
      </c>
      <c r="N181" s="145">
        <v>0</v>
      </c>
      <c r="O181" s="145">
        <v>0</v>
      </c>
      <c r="P181" s="145">
        <v>0</v>
      </c>
      <c r="Q181" s="145">
        <v>0</v>
      </c>
      <c r="R181" s="145" t="s">
        <v>10605</v>
      </c>
      <c r="S181" s="145"/>
      <c r="T181" s="145"/>
      <c r="U181" s="145"/>
    </row>
    <row r="182" spans="1:21">
      <c r="A182" s="145">
        <v>1</v>
      </c>
      <c r="B182" s="145">
        <v>1</v>
      </c>
      <c r="C182" s="145">
        <v>403174</v>
      </c>
      <c r="D182" s="145" t="s">
        <v>8035</v>
      </c>
      <c r="E182" s="145" t="s">
        <v>6</v>
      </c>
      <c r="F182" s="145">
        <v>42</v>
      </c>
      <c r="G182" s="145">
        <v>0</v>
      </c>
      <c r="H182" s="145">
        <v>0</v>
      </c>
      <c r="I182" s="145"/>
      <c r="J182" s="145">
        <v>0</v>
      </c>
      <c r="K182" s="145">
        <v>0</v>
      </c>
      <c r="L182" s="145">
        <v>0</v>
      </c>
      <c r="M182" s="145">
        <v>0</v>
      </c>
      <c r="N182" s="145">
        <v>0</v>
      </c>
      <c r="O182" s="145">
        <v>0</v>
      </c>
      <c r="P182" s="145">
        <v>0</v>
      </c>
      <c r="Q182" s="145">
        <v>0</v>
      </c>
      <c r="R182" s="145" t="s">
        <v>10605</v>
      </c>
      <c r="S182" s="145"/>
      <c r="T182" s="145"/>
      <c r="U182" s="145"/>
    </row>
    <row r="183" spans="1:21">
      <c r="A183" s="145">
        <v>1</v>
      </c>
      <c r="B183" s="145">
        <v>1</v>
      </c>
      <c r="C183" s="145">
        <v>403399</v>
      </c>
      <c r="D183" s="145" t="s">
        <v>10668</v>
      </c>
      <c r="E183" s="145" t="s">
        <v>6</v>
      </c>
      <c r="F183" s="145">
        <v>42</v>
      </c>
      <c r="G183" s="145">
        <v>0</v>
      </c>
      <c r="H183" s="145">
        <v>0</v>
      </c>
      <c r="I183" s="145"/>
      <c r="J183" s="145">
        <v>0</v>
      </c>
      <c r="K183" s="145">
        <v>0</v>
      </c>
      <c r="L183" s="145">
        <v>0</v>
      </c>
      <c r="M183" s="145">
        <v>0</v>
      </c>
      <c r="N183" s="145">
        <v>0</v>
      </c>
      <c r="O183" s="145">
        <v>0</v>
      </c>
      <c r="P183" s="145">
        <v>0</v>
      </c>
      <c r="Q183" s="145">
        <v>0</v>
      </c>
      <c r="R183" s="145" t="s">
        <v>10605</v>
      </c>
      <c r="S183" s="145"/>
      <c r="T183" s="145"/>
      <c r="U183" s="145"/>
    </row>
    <row r="184" spans="1:21">
      <c r="A184" s="145">
        <v>1</v>
      </c>
      <c r="B184" s="145">
        <v>1</v>
      </c>
      <c r="C184" s="145">
        <v>403177</v>
      </c>
      <c r="D184" s="145" t="s">
        <v>8037</v>
      </c>
      <c r="E184" s="145" t="s">
        <v>6</v>
      </c>
      <c r="F184" s="145">
        <v>42</v>
      </c>
      <c r="G184" s="145">
        <v>2</v>
      </c>
      <c r="H184" s="145">
        <v>0</v>
      </c>
      <c r="I184" s="145"/>
      <c r="J184" s="145">
        <v>0</v>
      </c>
      <c r="K184" s="145">
        <v>0</v>
      </c>
      <c r="L184" s="145">
        <v>0</v>
      </c>
      <c r="M184" s="145">
        <v>0</v>
      </c>
      <c r="N184" s="145">
        <v>0</v>
      </c>
      <c r="O184" s="145">
        <v>0</v>
      </c>
      <c r="P184" s="145">
        <v>0</v>
      </c>
      <c r="Q184" s="145">
        <v>0</v>
      </c>
      <c r="R184" s="145" t="s">
        <v>10605</v>
      </c>
      <c r="S184" s="145"/>
      <c r="T184" s="145"/>
      <c r="U184" s="145"/>
    </row>
    <row r="185" spans="1:21">
      <c r="A185" s="145">
        <v>1</v>
      </c>
      <c r="B185" s="145">
        <v>1</v>
      </c>
      <c r="C185" s="145">
        <v>403400</v>
      </c>
      <c r="D185" s="145" t="s">
        <v>8313</v>
      </c>
      <c r="E185" s="145" t="s">
        <v>6</v>
      </c>
      <c r="F185" s="145">
        <v>42</v>
      </c>
      <c r="G185" s="145">
        <v>0</v>
      </c>
      <c r="H185" s="145">
        <v>0</v>
      </c>
      <c r="I185" s="145"/>
      <c r="J185" s="145">
        <v>0</v>
      </c>
      <c r="K185" s="145">
        <v>0</v>
      </c>
      <c r="L185" s="145">
        <v>0</v>
      </c>
      <c r="M185" s="145">
        <v>0</v>
      </c>
      <c r="N185" s="145">
        <v>0</v>
      </c>
      <c r="O185" s="145">
        <v>0</v>
      </c>
      <c r="P185" s="145">
        <v>0</v>
      </c>
      <c r="Q185" s="145">
        <v>0</v>
      </c>
      <c r="R185" s="145" t="s">
        <v>10605</v>
      </c>
      <c r="S185" s="145"/>
      <c r="T185" s="145"/>
      <c r="U185" s="145"/>
    </row>
    <row r="186" spans="1:21">
      <c r="A186" s="145">
        <v>1</v>
      </c>
      <c r="B186" s="145">
        <v>1</v>
      </c>
      <c r="C186" s="145">
        <v>403179</v>
      </c>
      <c r="D186" s="145" t="s">
        <v>8039</v>
      </c>
      <c r="E186" s="145" t="s">
        <v>6</v>
      </c>
      <c r="F186" s="145">
        <v>42</v>
      </c>
      <c r="G186" s="145">
        <v>0</v>
      </c>
      <c r="H186" s="145">
        <v>0</v>
      </c>
      <c r="I186" s="145"/>
      <c r="J186" s="145">
        <v>0</v>
      </c>
      <c r="K186" s="145">
        <v>0</v>
      </c>
      <c r="L186" s="145">
        <v>0</v>
      </c>
      <c r="M186" s="145">
        <v>0</v>
      </c>
      <c r="N186" s="145">
        <v>0</v>
      </c>
      <c r="O186" s="145">
        <v>0</v>
      </c>
      <c r="P186" s="145">
        <v>0</v>
      </c>
      <c r="Q186" s="145">
        <v>0</v>
      </c>
      <c r="R186" s="145" t="s">
        <v>10605</v>
      </c>
      <c r="S186" s="145"/>
      <c r="T186" s="145"/>
      <c r="U186" s="145"/>
    </row>
    <row r="187" spans="1:21">
      <c r="A187" s="145">
        <v>1</v>
      </c>
      <c r="B187" s="145">
        <v>1</v>
      </c>
      <c r="C187" s="145">
        <v>403181</v>
      </c>
      <c r="D187" s="145" t="s">
        <v>8041</v>
      </c>
      <c r="E187" s="145" t="s">
        <v>6</v>
      </c>
      <c r="F187" s="145">
        <v>42</v>
      </c>
      <c r="G187" s="145">
        <v>0</v>
      </c>
      <c r="H187" s="145">
        <v>0</v>
      </c>
      <c r="I187" s="145"/>
      <c r="J187" s="145">
        <v>0</v>
      </c>
      <c r="K187" s="145">
        <v>0</v>
      </c>
      <c r="L187" s="145">
        <v>0</v>
      </c>
      <c r="M187" s="145">
        <v>0</v>
      </c>
      <c r="N187" s="145">
        <v>0</v>
      </c>
      <c r="O187" s="145">
        <v>0</v>
      </c>
      <c r="P187" s="145">
        <v>0</v>
      </c>
      <c r="Q187" s="145">
        <v>0</v>
      </c>
      <c r="R187" s="145" t="s">
        <v>10605</v>
      </c>
      <c r="S187" s="145"/>
      <c r="T187" s="145"/>
      <c r="U187" s="145"/>
    </row>
    <row r="188" spans="1:21">
      <c r="A188" s="145">
        <v>1</v>
      </c>
      <c r="B188" s="145">
        <v>1</v>
      </c>
      <c r="C188" s="145">
        <v>401163</v>
      </c>
      <c r="D188" s="145" t="s">
        <v>2037</v>
      </c>
      <c r="E188" s="145" t="s">
        <v>4423</v>
      </c>
      <c r="F188" s="145">
        <v>11</v>
      </c>
      <c r="G188" s="145">
        <v>0</v>
      </c>
      <c r="H188" s="145">
        <v>0</v>
      </c>
      <c r="I188" s="145"/>
      <c r="J188" s="145">
        <v>0</v>
      </c>
      <c r="K188" s="145">
        <v>0</v>
      </c>
      <c r="L188" s="145">
        <v>0</v>
      </c>
      <c r="M188" s="145">
        <v>0</v>
      </c>
      <c r="N188" s="145">
        <v>0</v>
      </c>
      <c r="O188" s="145">
        <v>0</v>
      </c>
      <c r="P188" s="145">
        <v>0</v>
      </c>
      <c r="Q188" s="145">
        <v>0</v>
      </c>
      <c r="R188" s="145" t="s">
        <v>10605</v>
      </c>
      <c r="S188" s="145"/>
      <c r="T188" s="145"/>
      <c r="U188" s="145"/>
    </row>
    <row r="189" spans="1:21">
      <c r="A189" s="145">
        <v>1</v>
      </c>
      <c r="B189" s="145">
        <v>1</v>
      </c>
      <c r="C189" s="145">
        <v>400906</v>
      </c>
      <c r="D189" s="145" t="s">
        <v>3287</v>
      </c>
      <c r="E189" s="145" t="s">
        <v>6</v>
      </c>
      <c r="F189" s="145">
        <v>16</v>
      </c>
      <c r="G189" s="145">
        <v>82</v>
      </c>
      <c r="H189" s="145">
        <v>0</v>
      </c>
      <c r="I189" s="145"/>
      <c r="J189" s="145">
        <v>0</v>
      </c>
      <c r="K189" s="145">
        <v>0</v>
      </c>
      <c r="L189" s="145">
        <v>0</v>
      </c>
      <c r="M189" s="145">
        <v>0</v>
      </c>
      <c r="N189" s="145">
        <v>0</v>
      </c>
      <c r="O189" s="145">
        <v>0</v>
      </c>
      <c r="P189" s="145">
        <v>0</v>
      </c>
      <c r="Q189" s="145">
        <v>0</v>
      </c>
      <c r="R189" s="145" t="s">
        <v>10605</v>
      </c>
      <c r="S189" s="145"/>
      <c r="T189" s="145"/>
      <c r="U189" s="145"/>
    </row>
    <row r="190" spans="1:21">
      <c r="A190" s="145">
        <v>1</v>
      </c>
      <c r="B190" s="145">
        <v>1</v>
      </c>
      <c r="C190" s="145">
        <v>401274</v>
      </c>
      <c r="D190" s="145" t="s">
        <v>10669</v>
      </c>
      <c r="E190" s="145" t="s">
        <v>10611</v>
      </c>
      <c r="F190" s="145">
        <v>9</v>
      </c>
      <c r="G190" s="145">
        <v>2850</v>
      </c>
      <c r="H190" s="145">
        <v>0</v>
      </c>
      <c r="I190" s="145"/>
      <c r="J190" s="145">
        <v>0</v>
      </c>
      <c r="K190" s="145">
        <v>0</v>
      </c>
      <c r="L190" s="145">
        <v>0</v>
      </c>
      <c r="M190" s="145">
        <v>0</v>
      </c>
      <c r="N190" s="145">
        <v>0</v>
      </c>
      <c r="O190" s="145">
        <v>0</v>
      </c>
      <c r="P190" s="145">
        <v>0</v>
      </c>
      <c r="Q190" s="145">
        <v>0</v>
      </c>
      <c r="R190" s="145" t="s">
        <v>10605</v>
      </c>
      <c r="S190" s="145"/>
      <c r="T190" s="145"/>
      <c r="U190" s="145"/>
    </row>
    <row r="191" spans="1:21">
      <c r="A191" s="145">
        <v>1</v>
      </c>
      <c r="B191" s="145">
        <v>1</v>
      </c>
      <c r="C191" s="145">
        <v>401659</v>
      </c>
      <c r="D191" s="145" t="s">
        <v>180</v>
      </c>
      <c r="E191" s="145" t="s">
        <v>10615</v>
      </c>
      <c r="F191" s="145">
        <v>9</v>
      </c>
      <c r="G191" s="145">
        <v>105</v>
      </c>
      <c r="H191" s="145">
        <v>0</v>
      </c>
      <c r="I191" s="145"/>
      <c r="J191" s="145">
        <v>0</v>
      </c>
      <c r="K191" s="145">
        <v>0</v>
      </c>
      <c r="L191" s="145">
        <v>0</v>
      </c>
      <c r="M191" s="145">
        <v>0</v>
      </c>
      <c r="N191" s="145">
        <v>0</v>
      </c>
      <c r="O191" s="145">
        <v>0</v>
      </c>
      <c r="P191" s="145">
        <v>0</v>
      </c>
      <c r="Q191" s="145">
        <v>0</v>
      </c>
      <c r="R191" s="145" t="s">
        <v>10605</v>
      </c>
      <c r="S191" s="145"/>
      <c r="T191" s="145"/>
      <c r="U191" s="145"/>
    </row>
    <row r="192" spans="1:21">
      <c r="A192" s="145">
        <v>1</v>
      </c>
      <c r="B192" s="145">
        <v>1</v>
      </c>
      <c r="C192" s="145">
        <v>400993</v>
      </c>
      <c r="D192" s="145" t="s">
        <v>183</v>
      </c>
      <c r="E192" s="145" t="s">
        <v>10615</v>
      </c>
      <c r="F192" s="145">
        <v>9</v>
      </c>
      <c r="G192" s="145">
        <v>15</v>
      </c>
      <c r="H192" s="145">
        <v>0</v>
      </c>
      <c r="I192" s="145"/>
      <c r="J192" s="145">
        <v>0</v>
      </c>
      <c r="K192" s="145">
        <v>0</v>
      </c>
      <c r="L192" s="145">
        <v>0</v>
      </c>
      <c r="M192" s="145">
        <v>0</v>
      </c>
      <c r="N192" s="145">
        <v>0</v>
      </c>
      <c r="O192" s="145">
        <v>0</v>
      </c>
      <c r="P192" s="145">
        <v>0</v>
      </c>
      <c r="Q192" s="145">
        <v>0</v>
      </c>
      <c r="R192" s="145" t="s">
        <v>10605</v>
      </c>
      <c r="S192" s="145"/>
      <c r="T192" s="145"/>
      <c r="U192" s="145"/>
    </row>
    <row r="193" spans="1:21">
      <c r="A193" s="145">
        <v>1</v>
      </c>
      <c r="B193" s="145">
        <v>1</v>
      </c>
      <c r="C193" s="145">
        <v>401769</v>
      </c>
      <c r="D193" s="145" t="s">
        <v>187</v>
      </c>
      <c r="E193" s="145" t="s">
        <v>10609</v>
      </c>
      <c r="F193" s="145">
        <v>9</v>
      </c>
      <c r="G193" s="145">
        <v>180</v>
      </c>
      <c r="H193" s="145">
        <v>0</v>
      </c>
      <c r="I193" s="145"/>
      <c r="J193" s="145">
        <v>0</v>
      </c>
      <c r="K193" s="145">
        <v>0</v>
      </c>
      <c r="L193" s="145">
        <v>0</v>
      </c>
      <c r="M193" s="145">
        <v>0</v>
      </c>
      <c r="N193" s="145">
        <v>0</v>
      </c>
      <c r="O193" s="145">
        <v>0</v>
      </c>
      <c r="P193" s="145">
        <v>0</v>
      </c>
      <c r="Q193" s="145">
        <v>0</v>
      </c>
      <c r="R193" s="145" t="s">
        <v>10605</v>
      </c>
      <c r="S193" s="145"/>
      <c r="T193" s="145"/>
      <c r="U193" s="145"/>
    </row>
    <row r="194" spans="1:21">
      <c r="A194" s="145">
        <v>1</v>
      </c>
      <c r="B194" s="145">
        <v>1</v>
      </c>
      <c r="C194" s="145">
        <v>401007</v>
      </c>
      <c r="D194" s="145" t="s">
        <v>190</v>
      </c>
      <c r="E194" s="145" t="s">
        <v>10609</v>
      </c>
      <c r="F194" s="145">
        <v>9</v>
      </c>
      <c r="G194" s="145">
        <v>85</v>
      </c>
      <c r="H194" s="145">
        <v>0</v>
      </c>
      <c r="I194" s="145"/>
      <c r="J194" s="145">
        <v>0</v>
      </c>
      <c r="K194" s="145">
        <v>0</v>
      </c>
      <c r="L194" s="145">
        <v>0</v>
      </c>
      <c r="M194" s="145">
        <v>0</v>
      </c>
      <c r="N194" s="145">
        <v>0</v>
      </c>
      <c r="O194" s="145">
        <v>0</v>
      </c>
      <c r="P194" s="145">
        <v>0</v>
      </c>
      <c r="Q194" s="145">
        <v>0</v>
      </c>
      <c r="R194" s="145" t="s">
        <v>10605</v>
      </c>
      <c r="S194" s="145"/>
      <c r="T194" s="145"/>
      <c r="U194" s="145"/>
    </row>
    <row r="195" spans="1:21">
      <c r="A195" s="145">
        <v>1</v>
      </c>
      <c r="B195" s="145">
        <v>1</v>
      </c>
      <c r="C195" s="145">
        <v>400148</v>
      </c>
      <c r="D195" s="145" t="s">
        <v>10670</v>
      </c>
      <c r="E195" s="145" t="s">
        <v>4423</v>
      </c>
      <c r="F195" s="145">
        <v>11</v>
      </c>
      <c r="G195" s="145">
        <v>14820</v>
      </c>
      <c r="H195" s="145">
        <v>0</v>
      </c>
      <c r="I195" s="145"/>
      <c r="J195" s="145">
        <v>0</v>
      </c>
      <c r="K195" s="145">
        <v>0</v>
      </c>
      <c r="L195" s="145">
        <v>0</v>
      </c>
      <c r="M195" s="145">
        <v>0</v>
      </c>
      <c r="N195" s="145">
        <v>0</v>
      </c>
      <c r="O195" s="145">
        <v>0</v>
      </c>
      <c r="P195" s="145">
        <v>0</v>
      </c>
      <c r="Q195" s="145">
        <v>0</v>
      </c>
      <c r="R195" s="145" t="s">
        <v>10605</v>
      </c>
      <c r="S195" s="145"/>
      <c r="T195" s="145"/>
      <c r="U195" s="145"/>
    </row>
    <row r="196" spans="1:21">
      <c r="A196" s="145">
        <v>1</v>
      </c>
      <c r="B196" s="145">
        <v>1</v>
      </c>
      <c r="C196" s="145">
        <v>401147</v>
      </c>
      <c r="D196" s="145" t="s">
        <v>3542</v>
      </c>
      <c r="E196" s="145" t="s">
        <v>10451</v>
      </c>
      <c r="F196" s="145">
        <v>19</v>
      </c>
      <c r="G196" s="145">
        <v>0</v>
      </c>
      <c r="H196" s="145">
        <v>0</v>
      </c>
      <c r="I196" s="145"/>
      <c r="J196" s="145">
        <v>0</v>
      </c>
      <c r="K196" s="145">
        <v>0</v>
      </c>
      <c r="L196" s="145">
        <v>0</v>
      </c>
      <c r="M196" s="145">
        <v>0</v>
      </c>
      <c r="N196" s="145">
        <v>0</v>
      </c>
      <c r="O196" s="145">
        <v>0</v>
      </c>
      <c r="P196" s="145">
        <v>0</v>
      </c>
      <c r="Q196" s="145">
        <v>0</v>
      </c>
      <c r="R196" s="145" t="s">
        <v>10605</v>
      </c>
      <c r="S196" s="145"/>
      <c r="T196" s="145"/>
      <c r="U196" s="145"/>
    </row>
    <row r="197" spans="1:21">
      <c r="A197" s="145">
        <v>1</v>
      </c>
      <c r="B197" s="145">
        <v>1</v>
      </c>
      <c r="C197" s="145">
        <v>404509</v>
      </c>
      <c r="D197" s="145" t="s">
        <v>10671</v>
      </c>
      <c r="E197" s="145" t="s">
        <v>4423</v>
      </c>
      <c r="F197" s="145">
        <v>11</v>
      </c>
      <c r="G197" s="145">
        <v>0</v>
      </c>
      <c r="H197" s="145">
        <v>0</v>
      </c>
      <c r="I197" s="145"/>
      <c r="J197" s="145">
        <v>0</v>
      </c>
      <c r="K197" s="145">
        <v>0</v>
      </c>
      <c r="L197" s="145">
        <v>0</v>
      </c>
      <c r="M197" s="145">
        <v>0</v>
      </c>
      <c r="N197" s="145">
        <v>0</v>
      </c>
      <c r="O197" s="145">
        <v>0</v>
      </c>
      <c r="P197" s="145">
        <v>0</v>
      </c>
      <c r="Q197" s="145">
        <v>0</v>
      </c>
      <c r="R197" s="145" t="s">
        <v>10605</v>
      </c>
      <c r="S197" s="145"/>
      <c r="T197" s="145"/>
      <c r="U197" s="145"/>
    </row>
    <row r="198" spans="1:21">
      <c r="A198" s="145">
        <v>1</v>
      </c>
      <c r="B198" s="145">
        <v>1</v>
      </c>
      <c r="C198" s="145">
        <v>400885</v>
      </c>
      <c r="D198" s="145" t="s">
        <v>193</v>
      </c>
      <c r="E198" s="145" t="s">
        <v>10615</v>
      </c>
      <c r="F198" s="145">
        <v>9</v>
      </c>
      <c r="G198" s="145">
        <v>200</v>
      </c>
      <c r="H198" s="145">
        <v>0</v>
      </c>
      <c r="I198" s="145"/>
      <c r="J198" s="145">
        <v>0</v>
      </c>
      <c r="K198" s="145">
        <v>0</v>
      </c>
      <c r="L198" s="145">
        <v>0</v>
      </c>
      <c r="M198" s="145">
        <v>0</v>
      </c>
      <c r="N198" s="145">
        <v>0</v>
      </c>
      <c r="O198" s="145">
        <v>0</v>
      </c>
      <c r="P198" s="145">
        <v>0</v>
      </c>
      <c r="Q198" s="145">
        <v>0</v>
      </c>
      <c r="R198" s="145" t="s">
        <v>10605</v>
      </c>
      <c r="S198" s="145"/>
      <c r="T198" s="145"/>
      <c r="U198" s="145"/>
    </row>
    <row r="199" spans="1:21">
      <c r="A199" s="145">
        <v>1</v>
      </c>
      <c r="B199" s="145">
        <v>1</v>
      </c>
      <c r="C199" s="145">
        <v>403072</v>
      </c>
      <c r="D199" s="145" t="s">
        <v>10672</v>
      </c>
      <c r="E199" s="145" t="s">
        <v>10615</v>
      </c>
      <c r="F199" s="145">
        <v>91</v>
      </c>
      <c r="G199" s="145">
        <v>0</v>
      </c>
      <c r="H199" s="145">
        <v>0</v>
      </c>
      <c r="I199" s="145"/>
      <c r="J199" s="145">
        <v>0</v>
      </c>
      <c r="K199" s="145">
        <v>0</v>
      </c>
      <c r="L199" s="145">
        <v>0</v>
      </c>
      <c r="M199" s="145">
        <v>0</v>
      </c>
      <c r="N199" s="145">
        <v>0</v>
      </c>
      <c r="O199" s="145">
        <v>0</v>
      </c>
      <c r="P199" s="145">
        <v>0</v>
      </c>
      <c r="Q199" s="145">
        <v>0</v>
      </c>
      <c r="R199" s="145" t="s">
        <v>10605</v>
      </c>
      <c r="S199" s="145"/>
      <c r="T199" s="145"/>
      <c r="U199" s="145"/>
    </row>
    <row r="200" spans="1:21">
      <c r="A200" s="145">
        <v>1</v>
      </c>
      <c r="B200" s="145">
        <v>1</v>
      </c>
      <c r="C200" s="145">
        <v>400361</v>
      </c>
      <c r="D200" s="145" t="s">
        <v>197</v>
      </c>
      <c r="E200" s="145" t="s">
        <v>10615</v>
      </c>
      <c r="F200" s="145">
        <v>9</v>
      </c>
      <c r="G200" s="145">
        <v>1250</v>
      </c>
      <c r="H200" s="145">
        <v>100</v>
      </c>
      <c r="I200" s="145"/>
      <c r="J200" s="145">
        <v>0</v>
      </c>
      <c r="K200" s="145">
        <v>0</v>
      </c>
      <c r="L200" s="145">
        <v>0</v>
      </c>
      <c r="M200" s="145">
        <v>0</v>
      </c>
      <c r="N200" s="145">
        <v>0</v>
      </c>
      <c r="O200" s="145">
        <v>0</v>
      </c>
      <c r="P200" s="145">
        <v>0</v>
      </c>
      <c r="Q200" s="145">
        <v>0</v>
      </c>
      <c r="R200" s="145" t="s">
        <v>10605</v>
      </c>
      <c r="S200" s="145"/>
      <c r="T200" s="145"/>
      <c r="U200" s="145"/>
    </row>
    <row r="201" spans="1:21">
      <c r="A201" s="145">
        <v>1</v>
      </c>
      <c r="B201" s="145">
        <v>1</v>
      </c>
      <c r="C201" s="145">
        <v>401352</v>
      </c>
      <c r="D201" s="145" t="s">
        <v>200</v>
      </c>
      <c r="E201" s="145" t="s">
        <v>10673</v>
      </c>
      <c r="F201" s="145">
        <v>9</v>
      </c>
      <c r="G201" s="145">
        <v>930</v>
      </c>
      <c r="H201" s="145">
        <v>0</v>
      </c>
      <c r="I201" s="145"/>
      <c r="J201" s="145">
        <v>0</v>
      </c>
      <c r="K201" s="145">
        <v>0</v>
      </c>
      <c r="L201" s="145">
        <v>0</v>
      </c>
      <c r="M201" s="145">
        <v>0</v>
      </c>
      <c r="N201" s="145">
        <v>0</v>
      </c>
      <c r="O201" s="145">
        <v>0</v>
      </c>
      <c r="P201" s="145">
        <v>0</v>
      </c>
      <c r="Q201" s="145">
        <v>0</v>
      </c>
      <c r="R201" s="145" t="s">
        <v>10605</v>
      </c>
      <c r="S201" s="145"/>
      <c r="T201" s="145"/>
      <c r="U201" s="145"/>
    </row>
    <row r="202" spans="1:21">
      <c r="A202" s="145">
        <v>1</v>
      </c>
      <c r="B202" s="145">
        <v>1</v>
      </c>
      <c r="C202" s="145">
        <v>400064</v>
      </c>
      <c r="D202" s="145" t="s">
        <v>10674</v>
      </c>
      <c r="E202" s="145" t="s">
        <v>10615</v>
      </c>
      <c r="F202" s="145">
        <v>9</v>
      </c>
      <c r="G202" s="145">
        <v>80</v>
      </c>
      <c r="H202" s="145">
        <v>0</v>
      </c>
      <c r="I202" s="145"/>
      <c r="J202" s="145">
        <v>0</v>
      </c>
      <c r="K202" s="145">
        <v>0</v>
      </c>
      <c r="L202" s="145">
        <v>0</v>
      </c>
      <c r="M202" s="145">
        <v>0</v>
      </c>
      <c r="N202" s="145">
        <v>0</v>
      </c>
      <c r="O202" s="145">
        <v>0</v>
      </c>
      <c r="P202" s="145">
        <v>0</v>
      </c>
      <c r="Q202" s="145">
        <v>0</v>
      </c>
      <c r="R202" s="145" t="s">
        <v>10605</v>
      </c>
      <c r="S202" s="145"/>
      <c r="T202" s="145"/>
      <c r="U202" s="145"/>
    </row>
    <row r="203" spans="1:21">
      <c r="A203" s="145">
        <v>1</v>
      </c>
      <c r="B203" s="145">
        <v>1</v>
      </c>
      <c r="C203" s="145">
        <v>402629</v>
      </c>
      <c r="D203" s="145" t="s">
        <v>2043</v>
      </c>
      <c r="E203" s="145" t="s">
        <v>10613</v>
      </c>
      <c r="F203" s="145">
        <v>11</v>
      </c>
      <c r="G203" s="145">
        <v>0</v>
      </c>
      <c r="H203" s="145">
        <v>0</v>
      </c>
      <c r="I203" s="145"/>
      <c r="J203" s="145">
        <v>0</v>
      </c>
      <c r="K203" s="145">
        <v>0</v>
      </c>
      <c r="L203" s="145">
        <v>0</v>
      </c>
      <c r="M203" s="145">
        <v>0</v>
      </c>
      <c r="N203" s="145">
        <v>0</v>
      </c>
      <c r="O203" s="145">
        <v>0</v>
      </c>
      <c r="P203" s="145">
        <v>0</v>
      </c>
      <c r="Q203" s="145">
        <v>0</v>
      </c>
      <c r="R203" s="145" t="s">
        <v>10605</v>
      </c>
      <c r="S203" s="145"/>
      <c r="T203" s="145"/>
      <c r="U203" s="145"/>
    </row>
    <row r="204" spans="1:21">
      <c r="A204" s="145">
        <v>1</v>
      </c>
      <c r="B204" s="145">
        <v>1</v>
      </c>
      <c r="C204" s="145">
        <v>400648</v>
      </c>
      <c r="D204" s="145" t="s">
        <v>207</v>
      </c>
      <c r="E204" s="145" t="s">
        <v>10615</v>
      </c>
      <c r="F204" s="145">
        <v>9</v>
      </c>
      <c r="G204" s="145">
        <v>2150</v>
      </c>
      <c r="H204" s="145">
        <v>0</v>
      </c>
      <c r="I204" s="145"/>
      <c r="J204" s="145">
        <v>0</v>
      </c>
      <c r="K204" s="145">
        <v>0</v>
      </c>
      <c r="L204" s="145">
        <v>0</v>
      </c>
      <c r="M204" s="145">
        <v>0</v>
      </c>
      <c r="N204" s="145">
        <v>0</v>
      </c>
      <c r="O204" s="145">
        <v>0</v>
      </c>
      <c r="P204" s="145">
        <v>0</v>
      </c>
      <c r="Q204" s="145">
        <v>0</v>
      </c>
      <c r="R204" s="145" t="s">
        <v>10605</v>
      </c>
      <c r="S204" s="145"/>
      <c r="T204" s="145"/>
      <c r="U204" s="145"/>
    </row>
    <row r="205" spans="1:21">
      <c r="A205" s="145">
        <v>1</v>
      </c>
      <c r="B205" s="145">
        <v>1</v>
      </c>
      <c r="C205" s="145">
        <v>401873</v>
      </c>
      <c r="D205" s="145" t="s">
        <v>210</v>
      </c>
      <c r="E205" s="145" t="s">
        <v>10611</v>
      </c>
      <c r="F205" s="145">
        <v>9</v>
      </c>
      <c r="G205" s="145">
        <v>5500</v>
      </c>
      <c r="H205" s="145">
        <v>0</v>
      </c>
      <c r="I205" s="145"/>
      <c r="J205" s="145">
        <v>0</v>
      </c>
      <c r="K205" s="145">
        <v>0</v>
      </c>
      <c r="L205" s="145">
        <v>0</v>
      </c>
      <c r="M205" s="145">
        <v>0</v>
      </c>
      <c r="N205" s="145">
        <v>0</v>
      </c>
      <c r="O205" s="145">
        <v>0</v>
      </c>
      <c r="P205" s="145">
        <v>0</v>
      </c>
      <c r="Q205" s="145">
        <v>0</v>
      </c>
      <c r="R205" s="145" t="s">
        <v>10605</v>
      </c>
      <c r="S205" s="145"/>
      <c r="T205" s="145"/>
      <c r="U205" s="145"/>
    </row>
    <row r="206" spans="1:21">
      <c r="A206" s="145">
        <v>1</v>
      </c>
      <c r="B206" s="145">
        <v>1</v>
      </c>
      <c r="C206" s="145">
        <v>401608</v>
      </c>
      <c r="D206" s="145" t="s">
        <v>213</v>
      </c>
      <c r="E206" s="145" t="s">
        <v>10611</v>
      </c>
      <c r="F206" s="145">
        <v>9</v>
      </c>
      <c r="G206" s="145">
        <v>5600</v>
      </c>
      <c r="H206" s="145">
        <v>0</v>
      </c>
      <c r="I206" s="145"/>
      <c r="J206" s="145">
        <v>0</v>
      </c>
      <c r="K206" s="145">
        <v>0</v>
      </c>
      <c r="L206" s="145">
        <v>0</v>
      </c>
      <c r="M206" s="145">
        <v>0</v>
      </c>
      <c r="N206" s="145">
        <v>0</v>
      </c>
      <c r="O206" s="145">
        <v>0</v>
      </c>
      <c r="P206" s="145">
        <v>0</v>
      </c>
      <c r="Q206" s="145">
        <v>0</v>
      </c>
      <c r="R206" s="145" t="s">
        <v>10605</v>
      </c>
      <c r="S206" s="145"/>
      <c r="T206" s="145"/>
      <c r="U206" s="145"/>
    </row>
    <row r="207" spans="1:21">
      <c r="A207" s="145">
        <v>1</v>
      </c>
      <c r="B207" s="145">
        <v>1</v>
      </c>
      <c r="C207" s="145">
        <v>400430</v>
      </c>
      <c r="D207" s="145" t="s">
        <v>216</v>
      </c>
      <c r="E207" s="145" t="s">
        <v>10613</v>
      </c>
      <c r="F207" s="145">
        <v>9</v>
      </c>
      <c r="G207" s="145">
        <v>501</v>
      </c>
      <c r="H207" s="145">
        <v>0</v>
      </c>
      <c r="I207" s="145"/>
      <c r="J207" s="145">
        <v>0</v>
      </c>
      <c r="K207" s="145">
        <v>0</v>
      </c>
      <c r="L207" s="145">
        <v>0</v>
      </c>
      <c r="M207" s="145">
        <v>0</v>
      </c>
      <c r="N207" s="145">
        <v>0</v>
      </c>
      <c r="O207" s="145">
        <v>0</v>
      </c>
      <c r="P207" s="145">
        <v>0</v>
      </c>
      <c r="Q207" s="145">
        <v>0</v>
      </c>
      <c r="R207" s="145" t="s">
        <v>10605</v>
      </c>
      <c r="S207" s="145"/>
      <c r="T207" s="145"/>
      <c r="U207" s="145"/>
    </row>
    <row r="208" spans="1:21">
      <c r="A208" s="145">
        <v>1</v>
      </c>
      <c r="B208" s="145">
        <v>1</v>
      </c>
      <c r="C208" s="145">
        <v>400276</v>
      </c>
      <c r="D208" s="145" t="s">
        <v>219</v>
      </c>
      <c r="E208" s="145" t="s">
        <v>10626</v>
      </c>
      <c r="F208" s="145">
        <v>9</v>
      </c>
      <c r="G208" s="145">
        <v>280</v>
      </c>
      <c r="H208" s="145">
        <v>0</v>
      </c>
      <c r="I208" s="145"/>
      <c r="J208" s="145">
        <v>0</v>
      </c>
      <c r="K208" s="145">
        <v>0</v>
      </c>
      <c r="L208" s="145">
        <v>0</v>
      </c>
      <c r="M208" s="145">
        <v>0</v>
      </c>
      <c r="N208" s="145">
        <v>0</v>
      </c>
      <c r="O208" s="145">
        <v>0</v>
      </c>
      <c r="P208" s="145">
        <v>0</v>
      </c>
      <c r="Q208" s="145">
        <v>0</v>
      </c>
      <c r="R208" s="145" t="s">
        <v>10605</v>
      </c>
      <c r="S208" s="145"/>
      <c r="T208" s="145"/>
      <c r="U208" s="145"/>
    </row>
    <row r="209" spans="1:21">
      <c r="A209" s="145">
        <v>1</v>
      </c>
      <c r="B209" s="145">
        <v>1</v>
      </c>
      <c r="C209" s="145">
        <v>400655</v>
      </c>
      <c r="D209" s="145" t="s">
        <v>222</v>
      </c>
      <c r="E209" s="145" t="s">
        <v>10613</v>
      </c>
      <c r="F209" s="145">
        <v>9</v>
      </c>
      <c r="G209" s="145">
        <v>13</v>
      </c>
      <c r="H209" s="145">
        <v>0</v>
      </c>
      <c r="I209" s="145"/>
      <c r="J209" s="145">
        <v>0</v>
      </c>
      <c r="K209" s="145">
        <v>0</v>
      </c>
      <c r="L209" s="145">
        <v>0</v>
      </c>
      <c r="M209" s="145">
        <v>0</v>
      </c>
      <c r="N209" s="145">
        <v>0</v>
      </c>
      <c r="O209" s="145">
        <v>0</v>
      </c>
      <c r="P209" s="145">
        <v>0</v>
      </c>
      <c r="Q209" s="145">
        <v>0</v>
      </c>
      <c r="R209" s="145" t="s">
        <v>10605</v>
      </c>
      <c r="S209" s="145"/>
      <c r="T209" s="145"/>
      <c r="U209" s="145"/>
    </row>
    <row r="210" spans="1:21">
      <c r="A210" s="145">
        <v>1</v>
      </c>
      <c r="B210" s="145">
        <v>1</v>
      </c>
      <c r="C210" s="145">
        <v>402020</v>
      </c>
      <c r="D210" s="145" t="s">
        <v>225</v>
      </c>
      <c r="E210" s="145" t="s">
        <v>10611</v>
      </c>
      <c r="F210" s="145">
        <v>9</v>
      </c>
      <c r="G210" s="145">
        <v>2520</v>
      </c>
      <c r="H210" s="145">
        <v>0</v>
      </c>
      <c r="I210" s="145"/>
      <c r="J210" s="145">
        <v>0</v>
      </c>
      <c r="K210" s="145">
        <v>0</v>
      </c>
      <c r="L210" s="145">
        <v>0</v>
      </c>
      <c r="M210" s="145">
        <v>0</v>
      </c>
      <c r="N210" s="145">
        <v>0</v>
      </c>
      <c r="O210" s="145">
        <v>0</v>
      </c>
      <c r="P210" s="145">
        <v>0</v>
      </c>
      <c r="Q210" s="145">
        <v>0</v>
      </c>
      <c r="R210" s="145" t="s">
        <v>10605</v>
      </c>
      <c r="S210" s="145"/>
      <c r="T210" s="145"/>
      <c r="U210" s="145"/>
    </row>
    <row r="211" spans="1:21">
      <c r="A211" s="145">
        <v>1</v>
      </c>
      <c r="B211" s="145">
        <v>1</v>
      </c>
      <c r="C211" s="145">
        <v>400071</v>
      </c>
      <c r="D211" s="145" t="s">
        <v>228</v>
      </c>
      <c r="E211" s="145" t="s">
        <v>10609</v>
      </c>
      <c r="F211" s="145">
        <v>9</v>
      </c>
      <c r="G211" s="145">
        <v>200</v>
      </c>
      <c r="H211" s="145">
        <v>0</v>
      </c>
      <c r="I211" s="145"/>
      <c r="J211" s="145">
        <v>0</v>
      </c>
      <c r="K211" s="145">
        <v>0</v>
      </c>
      <c r="L211" s="145">
        <v>0</v>
      </c>
      <c r="M211" s="145">
        <v>0</v>
      </c>
      <c r="N211" s="145">
        <v>0</v>
      </c>
      <c r="O211" s="145">
        <v>0</v>
      </c>
      <c r="P211" s="145">
        <v>0</v>
      </c>
      <c r="Q211" s="145">
        <v>0</v>
      </c>
      <c r="R211" s="145" t="s">
        <v>10605</v>
      </c>
      <c r="S211" s="145"/>
      <c r="T211" s="145"/>
      <c r="U211" s="145"/>
    </row>
    <row r="212" spans="1:21">
      <c r="A212" s="145">
        <v>1</v>
      </c>
      <c r="B212" s="145">
        <v>1</v>
      </c>
      <c r="C212" s="145">
        <v>402196</v>
      </c>
      <c r="D212" s="145" t="s">
        <v>231</v>
      </c>
      <c r="E212" s="145" t="s">
        <v>10609</v>
      </c>
      <c r="F212" s="145">
        <v>9</v>
      </c>
      <c r="G212" s="145">
        <v>600</v>
      </c>
      <c r="H212" s="145">
        <v>0</v>
      </c>
      <c r="I212" s="145"/>
      <c r="J212" s="145">
        <v>0</v>
      </c>
      <c r="K212" s="145">
        <v>0</v>
      </c>
      <c r="L212" s="145">
        <v>0</v>
      </c>
      <c r="M212" s="145">
        <v>0</v>
      </c>
      <c r="N212" s="145">
        <v>0</v>
      </c>
      <c r="O212" s="145">
        <v>0</v>
      </c>
      <c r="P212" s="145">
        <v>0</v>
      </c>
      <c r="Q212" s="145">
        <v>0</v>
      </c>
      <c r="R212" s="145" t="s">
        <v>10605</v>
      </c>
      <c r="S212" s="145"/>
      <c r="T212" s="145"/>
      <c r="U212" s="145"/>
    </row>
    <row r="213" spans="1:21">
      <c r="A213" s="145">
        <v>1</v>
      </c>
      <c r="B213" s="145">
        <v>1</v>
      </c>
      <c r="C213" s="145">
        <v>400433</v>
      </c>
      <c r="D213" s="145" t="s">
        <v>234</v>
      </c>
      <c r="E213" s="145" t="s">
        <v>10609</v>
      </c>
      <c r="F213" s="145">
        <v>9</v>
      </c>
      <c r="G213" s="145">
        <v>7200</v>
      </c>
      <c r="H213" s="145">
        <v>0</v>
      </c>
      <c r="I213" s="145"/>
      <c r="J213" s="145">
        <v>0</v>
      </c>
      <c r="K213" s="145">
        <v>0</v>
      </c>
      <c r="L213" s="145">
        <v>0</v>
      </c>
      <c r="M213" s="145">
        <v>0</v>
      </c>
      <c r="N213" s="145">
        <v>0</v>
      </c>
      <c r="O213" s="145">
        <v>0</v>
      </c>
      <c r="P213" s="145">
        <v>0</v>
      </c>
      <c r="Q213" s="145">
        <v>0</v>
      </c>
      <c r="R213" s="145" t="s">
        <v>10605</v>
      </c>
      <c r="S213" s="145"/>
      <c r="T213" s="145"/>
      <c r="U213" s="145"/>
    </row>
    <row r="214" spans="1:21">
      <c r="A214" s="145">
        <v>1</v>
      </c>
      <c r="B214" s="145">
        <v>1</v>
      </c>
      <c r="C214" s="145">
        <v>402585</v>
      </c>
      <c r="D214" s="145" t="s">
        <v>2046</v>
      </c>
      <c r="E214" s="145" t="s">
        <v>4423</v>
      </c>
      <c r="F214" s="145">
        <v>11</v>
      </c>
      <c r="G214" s="145">
        <v>960</v>
      </c>
      <c r="H214" s="145">
        <v>0</v>
      </c>
      <c r="I214" s="145"/>
      <c r="J214" s="145">
        <v>0</v>
      </c>
      <c r="K214" s="145">
        <v>0</v>
      </c>
      <c r="L214" s="145">
        <v>0</v>
      </c>
      <c r="M214" s="145">
        <v>0</v>
      </c>
      <c r="N214" s="145">
        <v>0</v>
      </c>
      <c r="O214" s="145">
        <v>0</v>
      </c>
      <c r="P214" s="145">
        <v>0</v>
      </c>
      <c r="Q214" s="145">
        <v>0</v>
      </c>
      <c r="R214" s="145" t="s">
        <v>10605</v>
      </c>
      <c r="S214" s="145"/>
      <c r="T214" s="145"/>
      <c r="U214" s="145"/>
    </row>
    <row r="215" spans="1:21">
      <c r="A215" s="145">
        <v>1</v>
      </c>
      <c r="B215" s="145">
        <v>1</v>
      </c>
      <c r="C215" s="145">
        <v>401595</v>
      </c>
      <c r="D215" s="145" t="s">
        <v>7664</v>
      </c>
      <c r="E215" s="145" t="s">
        <v>10632</v>
      </c>
      <c r="F215" s="145">
        <v>41</v>
      </c>
      <c r="G215" s="145">
        <v>0</v>
      </c>
      <c r="H215" s="145">
        <v>0</v>
      </c>
      <c r="I215" s="145"/>
      <c r="J215" s="145">
        <v>0</v>
      </c>
      <c r="K215" s="145">
        <v>0</v>
      </c>
      <c r="L215" s="145">
        <v>0</v>
      </c>
      <c r="M215" s="145">
        <v>0</v>
      </c>
      <c r="N215" s="145">
        <v>0</v>
      </c>
      <c r="O215" s="145">
        <v>0</v>
      </c>
      <c r="P215" s="145">
        <v>0</v>
      </c>
      <c r="Q215" s="145">
        <v>0</v>
      </c>
      <c r="R215" s="145" t="s">
        <v>10605</v>
      </c>
      <c r="S215" s="145"/>
      <c r="T215" s="145"/>
      <c r="U215" s="145"/>
    </row>
    <row r="216" spans="1:21">
      <c r="A216" s="145">
        <v>1</v>
      </c>
      <c r="B216" s="145">
        <v>1</v>
      </c>
      <c r="C216" s="145">
        <v>401226</v>
      </c>
      <c r="D216" s="145" t="s">
        <v>238</v>
      </c>
      <c r="E216" s="145" t="s">
        <v>10611</v>
      </c>
      <c r="F216" s="145">
        <v>9</v>
      </c>
      <c r="G216" s="145">
        <v>86376</v>
      </c>
      <c r="H216" s="145">
        <v>0</v>
      </c>
      <c r="I216" s="145"/>
      <c r="J216" s="145">
        <v>0</v>
      </c>
      <c r="K216" s="145">
        <v>0</v>
      </c>
      <c r="L216" s="145">
        <v>0</v>
      </c>
      <c r="M216" s="145">
        <v>0</v>
      </c>
      <c r="N216" s="145">
        <v>0</v>
      </c>
      <c r="O216" s="145">
        <v>0</v>
      </c>
      <c r="P216" s="145">
        <v>0</v>
      </c>
      <c r="Q216" s="145">
        <v>0</v>
      </c>
      <c r="R216" s="145" t="s">
        <v>10605</v>
      </c>
      <c r="S216" s="145"/>
      <c r="T216" s="145"/>
      <c r="U216" s="145"/>
    </row>
    <row r="217" spans="1:21">
      <c r="A217" s="145">
        <v>1</v>
      </c>
      <c r="B217" s="145">
        <v>1</v>
      </c>
      <c r="C217" s="145">
        <v>400159</v>
      </c>
      <c r="D217" s="145" t="s">
        <v>2049</v>
      </c>
      <c r="E217" s="145" t="s">
        <v>7391</v>
      </c>
      <c r="F217" s="145">
        <v>11</v>
      </c>
      <c r="G217" s="145">
        <v>0</v>
      </c>
      <c r="H217" s="145">
        <v>0</v>
      </c>
      <c r="I217" s="145"/>
      <c r="J217" s="145">
        <v>0</v>
      </c>
      <c r="K217" s="145">
        <v>0</v>
      </c>
      <c r="L217" s="145">
        <v>0</v>
      </c>
      <c r="M217" s="145">
        <v>0</v>
      </c>
      <c r="N217" s="145">
        <v>0</v>
      </c>
      <c r="O217" s="145">
        <v>0</v>
      </c>
      <c r="P217" s="145">
        <v>0</v>
      </c>
      <c r="Q217" s="145">
        <v>0</v>
      </c>
      <c r="R217" s="145" t="s">
        <v>10605</v>
      </c>
      <c r="S217" s="145"/>
      <c r="T217" s="145"/>
      <c r="U217" s="145"/>
    </row>
    <row r="218" spans="1:21">
      <c r="A218" s="145">
        <v>1</v>
      </c>
      <c r="B218" s="145">
        <v>1</v>
      </c>
      <c r="C218" s="145">
        <v>404129</v>
      </c>
      <c r="D218" s="145" t="s">
        <v>10675</v>
      </c>
      <c r="E218" s="145" t="s">
        <v>6</v>
      </c>
      <c r="F218" s="145">
        <v>36</v>
      </c>
      <c r="G218" s="145">
        <v>0</v>
      </c>
      <c r="H218" s="145">
        <v>0</v>
      </c>
      <c r="I218" s="145"/>
      <c r="J218" s="145">
        <v>0</v>
      </c>
      <c r="K218" s="145">
        <v>0</v>
      </c>
      <c r="L218" s="145">
        <v>0</v>
      </c>
      <c r="M218" s="145">
        <v>0</v>
      </c>
      <c r="N218" s="145">
        <v>0</v>
      </c>
      <c r="O218" s="145">
        <v>0</v>
      </c>
      <c r="P218" s="145">
        <v>0</v>
      </c>
      <c r="Q218" s="145">
        <v>0</v>
      </c>
      <c r="R218" s="145" t="s">
        <v>10605</v>
      </c>
      <c r="S218" s="145"/>
      <c r="T218" s="145"/>
      <c r="U218" s="145"/>
    </row>
    <row r="219" spans="1:21">
      <c r="A219" s="145">
        <v>1</v>
      </c>
      <c r="B219" s="145">
        <v>1</v>
      </c>
      <c r="C219" s="145">
        <v>404749</v>
      </c>
      <c r="D219" s="145" t="s">
        <v>9558</v>
      </c>
      <c r="E219" s="145" t="s">
        <v>6</v>
      </c>
      <c r="F219" s="145">
        <v>36</v>
      </c>
      <c r="G219" s="145">
        <v>0</v>
      </c>
      <c r="H219" s="145">
        <v>0</v>
      </c>
      <c r="I219" s="145"/>
      <c r="J219" s="145">
        <v>0</v>
      </c>
      <c r="K219" s="145">
        <v>0</v>
      </c>
      <c r="L219" s="145">
        <v>0</v>
      </c>
      <c r="M219" s="145">
        <v>0</v>
      </c>
      <c r="N219" s="145">
        <v>0</v>
      </c>
      <c r="O219" s="145">
        <v>0</v>
      </c>
      <c r="P219" s="145">
        <v>0</v>
      </c>
      <c r="Q219" s="145">
        <v>0</v>
      </c>
      <c r="R219" s="145" t="s">
        <v>10605</v>
      </c>
      <c r="S219" s="145"/>
      <c r="T219" s="145"/>
      <c r="U219" s="145"/>
    </row>
    <row r="220" spans="1:21">
      <c r="A220" s="145">
        <v>1</v>
      </c>
      <c r="B220" s="145">
        <v>1</v>
      </c>
      <c r="C220" s="145">
        <v>404746</v>
      </c>
      <c r="D220" s="145" t="s">
        <v>9561</v>
      </c>
      <c r="E220" s="145" t="s">
        <v>6</v>
      </c>
      <c r="F220" s="145">
        <v>36</v>
      </c>
      <c r="G220" s="145">
        <v>8</v>
      </c>
      <c r="H220" s="145">
        <v>0</v>
      </c>
      <c r="I220" s="145"/>
      <c r="J220" s="145">
        <v>0</v>
      </c>
      <c r="K220" s="145">
        <v>0</v>
      </c>
      <c r="L220" s="145">
        <v>0</v>
      </c>
      <c r="M220" s="145">
        <v>0</v>
      </c>
      <c r="N220" s="145">
        <v>0</v>
      </c>
      <c r="O220" s="145">
        <v>0</v>
      </c>
      <c r="P220" s="145">
        <v>0</v>
      </c>
      <c r="Q220" s="145">
        <v>0</v>
      </c>
      <c r="R220" s="145" t="s">
        <v>10605</v>
      </c>
      <c r="S220" s="145"/>
      <c r="T220" s="145"/>
      <c r="U220" s="145"/>
    </row>
    <row r="221" spans="1:21">
      <c r="A221" s="145">
        <v>1</v>
      </c>
      <c r="B221" s="145">
        <v>1</v>
      </c>
      <c r="C221" s="145">
        <v>404751</v>
      </c>
      <c r="D221" s="145" t="s">
        <v>9564</v>
      </c>
      <c r="E221" s="145" t="s">
        <v>6</v>
      </c>
      <c r="F221" s="145">
        <v>36</v>
      </c>
      <c r="G221" s="145">
        <v>10</v>
      </c>
      <c r="H221" s="145">
        <v>0</v>
      </c>
      <c r="I221" s="145"/>
      <c r="J221" s="145">
        <v>0</v>
      </c>
      <c r="K221" s="145">
        <v>0</v>
      </c>
      <c r="L221" s="145">
        <v>0</v>
      </c>
      <c r="M221" s="145">
        <v>0</v>
      </c>
      <c r="N221" s="145">
        <v>0</v>
      </c>
      <c r="O221" s="145">
        <v>0</v>
      </c>
      <c r="P221" s="145">
        <v>0</v>
      </c>
      <c r="Q221" s="145">
        <v>0</v>
      </c>
      <c r="R221" s="145" t="s">
        <v>10605</v>
      </c>
      <c r="S221" s="145"/>
      <c r="T221" s="145"/>
      <c r="U221" s="145"/>
    </row>
    <row r="222" spans="1:21">
      <c r="A222" s="145">
        <v>1</v>
      </c>
      <c r="B222" s="145">
        <v>1</v>
      </c>
      <c r="C222" s="145">
        <v>404750</v>
      </c>
      <c r="D222" s="145" t="s">
        <v>9567</v>
      </c>
      <c r="E222" s="145" t="s">
        <v>6</v>
      </c>
      <c r="F222" s="145">
        <v>36</v>
      </c>
      <c r="G222" s="145">
        <v>0</v>
      </c>
      <c r="H222" s="145">
        <v>0</v>
      </c>
      <c r="I222" s="145"/>
      <c r="J222" s="145">
        <v>0</v>
      </c>
      <c r="K222" s="145">
        <v>0</v>
      </c>
      <c r="L222" s="145">
        <v>0</v>
      </c>
      <c r="M222" s="145">
        <v>0</v>
      </c>
      <c r="N222" s="145">
        <v>0</v>
      </c>
      <c r="O222" s="145">
        <v>0</v>
      </c>
      <c r="P222" s="145">
        <v>0</v>
      </c>
      <c r="Q222" s="145">
        <v>0</v>
      </c>
      <c r="R222" s="145" t="s">
        <v>10605</v>
      </c>
      <c r="S222" s="145"/>
      <c r="T222" s="145"/>
      <c r="U222" s="145"/>
    </row>
    <row r="223" spans="1:21">
      <c r="A223" s="145">
        <v>1</v>
      </c>
      <c r="B223" s="145">
        <v>1</v>
      </c>
      <c r="C223" s="145">
        <v>400164</v>
      </c>
      <c r="D223" s="145" t="s">
        <v>4590</v>
      </c>
      <c r="E223" s="145" t="s">
        <v>6</v>
      </c>
      <c r="F223" s="145">
        <v>36</v>
      </c>
      <c r="G223" s="145">
        <v>9</v>
      </c>
      <c r="H223" s="145">
        <v>0</v>
      </c>
      <c r="I223" s="145"/>
      <c r="J223" s="145">
        <v>0</v>
      </c>
      <c r="K223" s="145">
        <v>0</v>
      </c>
      <c r="L223" s="145">
        <v>0</v>
      </c>
      <c r="M223" s="145">
        <v>0</v>
      </c>
      <c r="N223" s="145">
        <v>0</v>
      </c>
      <c r="O223" s="145">
        <v>0</v>
      </c>
      <c r="P223" s="145">
        <v>0</v>
      </c>
      <c r="Q223" s="145">
        <v>0</v>
      </c>
      <c r="R223" s="145" t="s">
        <v>10605</v>
      </c>
      <c r="S223" s="145"/>
      <c r="T223" s="145"/>
      <c r="U223" s="145"/>
    </row>
    <row r="224" spans="1:21">
      <c r="A224" s="145">
        <v>1</v>
      </c>
      <c r="B224" s="145">
        <v>1</v>
      </c>
      <c r="C224" s="145">
        <v>402337</v>
      </c>
      <c r="D224" s="145" t="s">
        <v>4594</v>
      </c>
      <c r="E224" s="145" t="s">
        <v>6</v>
      </c>
      <c r="F224" s="145">
        <v>36</v>
      </c>
      <c r="G224" s="145">
        <v>3</v>
      </c>
      <c r="H224" s="145">
        <v>0</v>
      </c>
      <c r="I224" s="145"/>
      <c r="J224" s="145">
        <v>0</v>
      </c>
      <c r="K224" s="145">
        <v>0</v>
      </c>
      <c r="L224" s="145">
        <v>0</v>
      </c>
      <c r="M224" s="145">
        <v>0</v>
      </c>
      <c r="N224" s="145">
        <v>0</v>
      </c>
      <c r="O224" s="145">
        <v>0</v>
      </c>
      <c r="P224" s="145">
        <v>0</v>
      </c>
      <c r="Q224" s="145">
        <v>0</v>
      </c>
      <c r="R224" s="145" t="s">
        <v>10605</v>
      </c>
      <c r="S224" s="145"/>
      <c r="T224" s="145"/>
      <c r="U224" s="145"/>
    </row>
    <row r="225" spans="1:21">
      <c r="A225" s="145">
        <v>1</v>
      </c>
      <c r="B225" s="145">
        <v>1</v>
      </c>
      <c r="C225" s="145">
        <v>402981</v>
      </c>
      <c r="D225" s="145" t="s">
        <v>10676</v>
      </c>
      <c r="E225" s="145" t="s">
        <v>6</v>
      </c>
      <c r="F225" s="145">
        <v>36</v>
      </c>
      <c r="G225" s="145">
        <v>55</v>
      </c>
      <c r="H225" s="145">
        <v>0</v>
      </c>
      <c r="I225" s="145"/>
      <c r="J225" s="145">
        <v>0</v>
      </c>
      <c r="K225" s="145">
        <v>0</v>
      </c>
      <c r="L225" s="145">
        <v>0</v>
      </c>
      <c r="M225" s="145">
        <v>0</v>
      </c>
      <c r="N225" s="145">
        <v>0</v>
      </c>
      <c r="O225" s="145">
        <v>0</v>
      </c>
      <c r="P225" s="145">
        <v>0</v>
      </c>
      <c r="Q225" s="145">
        <v>0</v>
      </c>
      <c r="R225" s="145" t="s">
        <v>10605</v>
      </c>
      <c r="S225" s="145"/>
      <c r="T225" s="145"/>
      <c r="U225" s="145"/>
    </row>
    <row r="226" spans="1:21">
      <c r="A226" s="145">
        <v>1</v>
      </c>
      <c r="B226" s="145">
        <v>1</v>
      </c>
      <c r="C226" s="145">
        <v>404228</v>
      </c>
      <c r="D226" s="145" t="s">
        <v>10677</v>
      </c>
      <c r="E226" s="145" t="s">
        <v>6</v>
      </c>
      <c r="F226" s="145">
        <v>36</v>
      </c>
      <c r="G226" s="145">
        <v>0</v>
      </c>
      <c r="H226" s="145">
        <v>0</v>
      </c>
      <c r="I226" s="145"/>
      <c r="J226" s="145">
        <v>0</v>
      </c>
      <c r="K226" s="145">
        <v>0</v>
      </c>
      <c r="L226" s="145">
        <v>0</v>
      </c>
      <c r="M226" s="145">
        <v>0</v>
      </c>
      <c r="N226" s="145">
        <v>0</v>
      </c>
      <c r="O226" s="145">
        <v>0</v>
      </c>
      <c r="P226" s="145">
        <v>0</v>
      </c>
      <c r="Q226" s="145">
        <v>0</v>
      </c>
      <c r="R226" s="145" t="s">
        <v>10605</v>
      </c>
      <c r="S226" s="145"/>
      <c r="T226" s="145"/>
      <c r="U226" s="145"/>
    </row>
    <row r="227" spans="1:21">
      <c r="A227" s="145">
        <v>1</v>
      </c>
      <c r="B227" s="145">
        <v>1</v>
      </c>
      <c r="C227" s="145">
        <v>404229</v>
      </c>
      <c r="D227" s="145" t="s">
        <v>10678</v>
      </c>
      <c r="E227" s="145" t="s">
        <v>6</v>
      </c>
      <c r="F227" s="145">
        <v>36</v>
      </c>
      <c r="G227" s="145">
        <v>0</v>
      </c>
      <c r="H227" s="145">
        <v>0</v>
      </c>
      <c r="I227" s="145"/>
      <c r="J227" s="145">
        <v>0</v>
      </c>
      <c r="K227" s="145">
        <v>0</v>
      </c>
      <c r="L227" s="145">
        <v>0</v>
      </c>
      <c r="M227" s="145">
        <v>0</v>
      </c>
      <c r="N227" s="145">
        <v>0</v>
      </c>
      <c r="O227" s="145">
        <v>0</v>
      </c>
      <c r="P227" s="145">
        <v>0</v>
      </c>
      <c r="Q227" s="145">
        <v>0</v>
      </c>
      <c r="R227" s="145" t="s">
        <v>10605</v>
      </c>
      <c r="S227" s="145"/>
      <c r="T227" s="145"/>
      <c r="U227" s="145"/>
    </row>
    <row r="228" spans="1:21">
      <c r="A228" s="145">
        <v>1</v>
      </c>
      <c r="B228" s="145">
        <v>1</v>
      </c>
      <c r="C228" s="145">
        <v>404210</v>
      </c>
      <c r="D228" s="145" t="s">
        <v>10679</v>
      </c>
      <c r="E228" s="145" t="s">
        <v>6</v>
      </c>
      <c r="F228" s="145">
        <v>36</v>
      </c>
      <c r="G228" s="145">
        <v>0</v>
      </c>
      <c r="H228" s="145">
        <v>0</v>
      </c>
      <c r="I228" s="145"/>
      <c r="J228" s="145">
        <v>0</v>
      </c>
      <c r="K228" s="145">
        <v>0</v>
      </c>
      <c r="L228" s="145">
        <v>0</v>
      </c>
      <c r="M228" s="145">
        <v>0</v>
      </c>
      <c r="N228" s="145">
        <v>0</v>
      </c>
      <c r="O228" s="145">
        <v>0</v>
      </c>
      <c r="P228" s="145">
        <v>0</v>
      </c>
      <c r="Q228" s="145">
        <v>0</v>
      </c>
      <c r="R228" s="145" t="s">
        <v>10605</v>
      </c>
      <c r="S228" s="145"/>
      <c r="T228" s="145"/>
      <c r="U228" s="145"/>
    </row>
    <row r="229" spans="1:21">
      <c r="A229" s="145">
        <v>1</v>
      </c>
      <c r="B229" s="145">
        <v>1</v>
      </c>
      <c r="C229" s="145">
        <v>404231</v>
      </c>
      <c r="D229" s="145" t="s">
        <v>10680</v>
      </c>
      <c r="E229" s="145" t="s">
        <v>6</v>
      </c>
      <c r="F229" s="145">
        <v>36</v>
      </c>
      <c r="G229" s="145">
        <v>0</v>
      </c>
      <c r="H229" s="145">
        <v>0</v>
      </c>
      <c r="I229" s="145"/>
      <c r="J229" s="145">
        <v>0</v>
      </c>
      <c r="K229" s="145">
        <v>0</v>
      </c>
      <c r="L229" s="145">
        <v>0</v>
      </c>
      <c r="M229" s="145">
        <v>0</v>
      </c>
      <c r="N229" s="145">
        <v>0</v>
      </c>
      <c r="O229" s="145">
        <v>0</v>
      </c>
      <c r="P229" s="145">
        <v>0</v>
      </c>
      <c r="Q229" s="145">
        <v>0</v>
      </c>
      <c r="R229" s="145" t="s">
        <v>10605</v>
      </c>
      <c r="S229" s="145"/>
      <c r="T229" s="145"/>
      <c r="U229" s="145"/>
    </row>
    <row r="230" spans="1:21">
      <c r="A230" s="145">
        <v>1</v>
      </c>
      <c r="B230" s="145">
        <v>1</v>
      </c>
      <c r="C230" s="145">
        <v>404230</v>
      </c>
      <c r="D230" s="145" t="s">
        <v>10681</v>
      </c>
      <c r="E230" s="145" t="s">
        <v>6</v>
      </c>
      <c r="F230" s="145">
        <v>36</v>
      </c>
      <c r="G230" s="145">
        <v>0</v>
      </c>
      <c r="H230" s="145">
        <v>0</v>
      </c>
      <c r="I230" s="145"/>
      <c r="J230" s="145">
        <v>0</v>
      </c>
      <c r="K230" s="145">
        <v>0</v>
      </c>
      <c r="L230" s="145">
        <v>0</v>
      </c>
      <c r="M230" s="145">
        <v>0</v>
      </c>
      <c r="N230" s="145">
        <v>0</v>
      </c>
      <c r="O230" s="145">
        <v>0</v>
      </c>
      <c r="P230" s="145">
        <v>0</v>
      </c>
      <c r="Q230" s="145">
        <v>0</v>
      </c>
      <c r="R230" s="145" t="s">
        <v>10605</v>
      </c>
      <c r="S230" s="145"/>
      <c r="T230" s="145"/>
      <c r="U230" s="145"/>
    </row>
    <row r="231" spans="1:21">
      <c r="A231" s="145">
        <v>1</v>
      </c>
      <c r="B231" s="145">
        <v>1</v>
      </c>
      <c r="C231" s="145">
        <v>404511</v>
      </c>
      <c r="D231" s="145" t="s">
        <v>10682</v>
      </c>
      <c r="E231" s="145" t="s">
        <v>4423</v>
      </c>
      <c r="F231" s="145">
        <v>11</v>
      </c>
      <c r="G231" s="145">
        <v>0</v>
      </c>
      <c r="H231" s="145">
        <v>0</v>
      </c>
      <c r="I231" s="145"/>
      <c r="J231" s="145">
        <v>0</v>
      </c>
      <c r="K231" s="145">
        <v>0</v>
      </c>
      <c r="L231" s="145">
        <v>0</v>
      </c>
      <c r="M231" s="145">
        <v>0</v>
      </c>
      <c r="N231" s="145">
        <v>0</v>
      </c>
      <c r="O231" s="145">
        <v>0</v>
      </c>
      <c r="P231" s="145">
        <v>0</v>
      </c>
      <c r="Q231" s="145">
        <v>0</v>
      </c>
      <c r="R231" s="145" t="s">
        <v>10605</v>
      </c>
      <c r="S231" s="145"/>
      <c r="T231" s="145"/>
      <c r="U231" s="145"/>
    </row>
    <row r="232" spans="1:21">
      <c r="A232" s="145">
        <v>1</v>
      </c>
      <c r="B232" s="145">
        <v>1</v>
      </c>
      <c r="C232" s="145">
        <v>402883</v>
      </c>
      <c r="D232" s="145" t="s">
        <v>8816</v>
      </c>
      <c r="E232" s="145" t="s">
        <v>10613</v>
      </c>
      <c r="F232" s="145">
        <v>91</v>
      </c>
      <c r="G232" s="145">
        <v>0</v>
      </c>
      <c r="H232" s="145">
        <v>0</v>
      </c>
      <c r="I232" s="145"/>
      <c r="J232" s="145">
        <v>0</v>
      </c>
      <c r="K232" s="145">
        <v>0</v>
      </c>
      <c r="L232" s="145">
        <v>0</v>
      </c>
      <c r="M232" s="145">
        <v>0</v>
      </c>
      <c r="N232" s="145">
        <v>0</v>
      </c>
      <c r="O232" s="145">
        <v>0</v>
      </c>
      <c r="P232" s="145">
        <v>0</v>
      </c>
      <c r="Q232" s="145">
        <v>0</v>
      </c>
      <c r="R232" s="145" t="s">
        <v>10605</v>
      </c>
      <c r="S232" s="145"/>
      <c r="T232" s="145"/>
      <c r="U232" s="145"/>
    </row>
    <row r="233" spans="1:21">
      <c r="A233" s="145">
        <v>1</v>
      </c>
      <c r="B233" s="145">
        <v>1</v>
      </c>
      <c r="C233" s="145">
        <v>403071</v>
      </c>
      <c r="D233" s="145" t="s">
        <v>10683</v>
      </c>
      <c r="E233" s="145" t="s">
        <v>10609</v>
      </c>
      <c r="F233" s="145">
        <v>91</v>
      </c>
      <c r="G233" s="145">
        <v>296</v>
      </c>
      <c r="H233" s="145">
        <v>0</v>
      </c>
      <c r="I233" s="145"/>
      <c r="J233" s="145">
        <v>0</v>
      </c>
      <c r="K233" s="145">
        <v>0</v>
      </c>
      <c r="L233" s="145">
        <v>0</v>
      </c>
      <c r="M233" s="145">
        <v>0</v>
      </c>
      <c r="N233" s="145">
        <v>0</v>
      </c>
      <c r="O233" s="145">
        <v>0</v>
      </c>
      <c r="P233" s="145">
        <v>0</v>
      </c>
      <c r="Q233" s="145">
        <v>0</v>
      </c>
      <c r="R233" s="145" t="s">
        <v>10605</v>
      </c>
      <c r="S233" s="145"/>
      <c r="T233" s="145"/>
      <c r="U233" s="145"/>
    </row>
    <row r="234" spans="1:21">
      <c r="A234" s="145">
        <v>1</v>
      </c>
      <c r="B234" s="145">
        <v>1</v>
      </c>
      <c r="C234" s="145">
        <v>400952</v>
      </c>
      <c r="D234" s="145" t="s">
        <v>241</v>
      </c>
      <c r="E234" s="145" t="s">
        <v>10609</v>
      </c>
      <c r="F234" s="145">
        <v>9</v>
      </c>
      <c r="G234" s="145">
        <v>145</v>
      </c>
      <c r="H234" s="145">
        <v>0</v>
      </c>
      <c r="I234" s="145"/>
      <c r="J234" s="145">
        <v>0</v>
      </c>
      <c r="K234" s="145">
        <v>0</v>
      </c>
      <c r="L234" s="145">
        <v>0</v>
      </c>
      <c r="M234" s="145">
        <v>0</v>
      </c>
      <c r="N234" s="145">
        <v>0</v>
      </c>
      <c r="O234" s="145">
        <v>0</v>
      </c>
      <c r="P234" s="145">
        <v>0</v>
      </c>
      <c r="Q234" s="145">
        <v>0</v>
      </c>
      <c r="R234" s="145" t="s">
        <v>10605</v>
      </c>
      <c r="S234" s="145"/>
      <c r="T234" s="145"/>
      <c r="U234" s="145"/>
    </row>
    <row r="235" spans="1:21">
      <c r="A235" s="145">
        <v>1</v>
      </c>
      <c r="B235" s="145">
        <v>1</v>
      </c>
      <c r="C235" s="145">
        <v>402474</v>
      </c>
      <c r="D235" s="145" t="s">
        <v>10684</v>
      </c>
      <c r="E235" s="145" t="s">
        <v>10609</v>
      </c>
      <c r="F235" s="145">
        <v>91</v>
      </c>
      <c r="G235" s="145">
        <v>0</v>
      </c>
      <c r="H235" s="145">
        <v>0</v>
      </c>
      <c r="I235" s="145"/>
      <c r="J235" s="145">
        <v>0</v>
      </c>
      <c r="K235" s="145">
        <v>0</v>
      </c>
      <c r="L235" s="145">
        <v>0</v>
      </c>
      <c r="M235" s="145">
        <v>0</v>
      </c>
      <c r="N235" s="145">
        <v>0</v>
      </c>
      <c r="O235" s="145">
        <v>0</v>
      </c>
      <c r="P235" s="145">
        <v>0</v>
      </c>
      <c r="Q235" s="145">
        <v>0</v>
      </c>
      <c r="R235" s="145" t="s">
        <v>10605</v>
      </c>
      <c r="S235" s="145"/>
      <c r="T235" s="145"/>
      <c r="U235" s="145"/>
    </row>
    <row r="236" spans="1:21">
      <c r="A236" s="145">
        <v>1</v>
      </c>
      <c r="B236" s="145">
        <v>1</v>
      </c>
      <c r="C236" s="145">
        <v>402073</v>
      </c>
      <c r="D236" s="145" t="s">
        <v>10685</v>
      </c>
      <c r="E236" s="145" t="s">
        <v>10609</v>
      </c>
      <c r="F236" s="145">
        <v>91</v>
      </c>
      <c r="G236" s="145">
        <v>68</v>
      </c>
      <c r="H236" s="145">
        <v>0</v>
      </c>
      <c r="I236" s="145"/>
      <c r="J236" s="145">
        <v>0</v>
      </c>
      <c r="K236" s="145">
        <v>0</v>
      </c>
      <c r="L236" s="145">
        <v>0</v>
      </c>
      <c r="M236" s="145">
        <v>0</v>
      </c>
      <c r="N236" s="145">
        <v>0</v>
      </c>
      <c r="O236" s="145">
        <v>0</v>
      </c>
      <c r="P236" s="145">
        <v>0</v>
      </c>
      <c r="Q236" s="145">
        <v>0</v>
      </c>
      <c r="R236" s="145" t="s">
        <v>10605</v>
      </c>
      <c r="S236" s="145"/>
      <c r="T236" s="145"/>
      <c r="U236" s="145"/>
    </row>
    <row r="237" spans="1:21">
      <c r="A237" s="145">
        <v>1</v>
      </c>
      <c r="B237" s="145">
        <v>1</v>
      </c>
      <c r="C237" s="145">
        <v>404504</v>
      </c>
      <c r="D237" s="145" t="s">
        <v>10686</v>
      </c>
      <c r="E237" s="145" t="s">
        <v>4423</v>
      </c>
      <c r="F237" s="145">
        <v>11</v>
      </c>
      <c r="G237" s="145">
        <v>0</v>
      </c>
      <c r="H237" s="145">
        <v>0</v>
      </c>
      <c r="I237" s="145"/>
      <c r="J237" s="145">
        <v>0</v>
      </c>
      <c r="K237" s="145">
        <v>0</v>
      </c>
      <c r="L237" s="145">
        <v>0</v>
      </c>
      <c r="M237" s="145">
        <v>0</v>
      </c>
      <c r="N237" s="145">
        <v>0</v>
      </c>
      <c r="O237" s="145">
        <v>0</v>
      </c>
      <c r="P237" s="145">
        <v>0</v>
      </c>
      <c r="Q237" s="145">
        <v>0</v>
      </c>
      <c r="R237" s="145" t="s">
        <v>10605</v>
      </c>
      <c r="S237" s="145"/>
      <c r="T237" s="145"/>
      <c r="U237" s="145"/>
    </row>
    <row r="238" spans="1:21">
      <c r="A238" s="145">
        <v>1</v>
      </c>
      <c r="B238" s="145">
        <v>1</v>
      </c>
      <c r="C238" s="145">
        <v>402643</v>
      </c>
      <c r="D238" s="145" t="s">
        <v>244</v>
      </c>
      <c r="E238" s="145" t="s">
        <v>10609</v>
      </c>
      <c r="F238" s="145">
        <v>9</v>
      </c>
      <c r="G238" s="145">
        <v>535</v>
      </c>
      <c r="H238" s="145">
        <v>0</v>
      </c>
      <c r="I238" s="145"/>
      <c r="J238" s="145">
        <v>0</v>
      </c>
      <c r="K238" s="145">
        <v>0</v>
      </c>
      <c r="L238" s="145">
        <v>0</v>
      </c>
      <c r="M238" s="145">
        <v>0</v>
      </c>
      <c r="N238" s="145">
        <v>0</v>
      </c>
      <c r="O238" s="145">
        <v>0</v>
      </c>
      <c r="P238" s="145">
        <v>0</v>
      </c>
      <c r="Q238" s="145">
        <v>0</v>
      </c>
      <c r="R238" s="145" t="s">
        <v>10605</v>
      </c>
      <c r="S238" s="145"/>
      <c r="T238" s="145"/>
      <c r="U238" s="145"/>
    </row>
    <row r="239" spans="1:21">
      <c r="A239" s="145">
        <v>1</v>
      </c>
      <c r="B239" s="145">
        <v>1</v>
      </c>
      <c r="C239" s="145">
        <v>404793</v>
      </c>
      <c r="D239" s="145" t="s">
        <v>10687</v>
      </c>
      <c r="E239" s="145" t="s">
        <v>10609</v>
      </c>
      <c r="F239" s="145">
        <v>91</v>
      </c>
      <c r="G239" s="145">
        <v>96</v>
      </c>
      <c r="H239" s="145">
        <v>0</v>
      </c>
      <c r="I239" s="145"/>
      <c r="J239" s="145">
        <v>0</v>
      </c>
      <c r="K239" s="145">
        <v>0</v>
      </c>
      <c r="L239" s="145">
        <v>0</v>
      </c>
      <c r="M239" s="145">
        <v>0</v>
      </c>
      <c r="N239" s="145">
        <v>0</v>
      </c>
      <c r="O239" s="145">
        <v>0</v>
      </c>
      <c r="P239" s="145">
        <v>0</v>
      </c>
      <c r="Q239" s="145">
        <v>0</v>
      </c>
      <c r="R239" s="145" t="s">
        <v>10605</v>
      </c>
      <c r="S239" s="145"/>
      <c r="T239" s="145"/>
      <c r="U239" s="145"/>
    </row>
    <row r="240" spans="1:21">
      <c r="A240" s="145">
        <v>1</v>
      </c>
      <c r="B240" s="145">
        <v>1</v>
      </c>
      <c r="C240" s="145">
        <v>400918</v>
      </c>
      <c r="D240" s="145" t="s">
        <v>247</v>
      </c>
      <c r="E240" s="145" t="s">
        <v>10611</v>
      </c>
      <c r="F240" s="145">
        <v>9</v>
      </c>
      <c r="G240" s="145">
        <v>8800</v>
      </c>
      <c r="H240" s="145">
        <v>0</v>
      </c>
      <c r="I240" s="145"/>
      <c r="J240" s="145">
        <v>0</v>
      </c>
      <c r="K240" s="145">
        <v>0</v>
      </c>
      <c r="L240" s="145">
        <v>0</v>
      </c>
      <c r="M240" s="145">
        <v>0</v>
      </c>
      <c r="N240" s="145">
        <v>0</v>
      </c>
      <c r="O240" s="145">
        <v>0</v>
      </c>
      <c r="P240" s="145">
        <v>0</v>
      </c>
      <c r="Q240" s="145">
        <v>0</v>
      </c>
      <c r="R240" s="145" t="s">
        <v>10605</v>
      </c>
      <c r="S240" s="145"/>
      <c r="T240" s="145"/>
      <c r="U240" s="145"/>
    </row>
    <row r="241" spans="1:21">
      <c r="A241" s="145">
        <v>1</v>
      </c>
      <c r="B241" s="145">
        <v>1</v>
      </c>
      <c r="C241" s="145">
        <v>404569</v>
      </c>
      <c r="D241" s="145" t="s">
        <v>10688</v>
      </c>
      <c r="E241" s="145" t="s">
        <v>4423</v>
      </c>
      <c r="F241" s="145">
        <v>11</v>
      </c>
      <c r="G241" s="145">
        <v>0</v>
      </c>
      <c r="H241" s="145">
        <v>0</v>
      </c>
      <c r="I241" s="145"/>
      <c r="J241" s="145">
        <v>0</v>
      </c>
      <c r="K241" s="145">
        <v>0</v>
      </c>
      <c r="L241" s="145">
        <v>0</v>
      </c>
      <c r="M241" s="145">
        <v>0</v>
      </c>
      <c r="N241" s="145">
        <v>0</v>
      </c>
      <c r="O241" s="145">
        <v>0</v>
      </c>
      <c r="P241" s="145">
        <v>0</v>
      </c>
      <c r="Q241" s="145">
        <v>0</v>
      </c>
      <c r="R241" s="145" t="s">
        <v>10605</v>
      </c>
      <c r="S241" s="145"/>
      <c r="T241" s="145"/>
      <c r="U241" s="145"/>
    </row>
    <row r="242" spans="1:21">
      <c r="A242" s="145">
        <v>1</v>
      </c>
      <c r="B242" s="145">
        <v>1</v>
      </c>
      <c r="C242" s="145">
        <v>404483</v>
      </c>
      <c r="D242" s="145" t="s">
        <v>10689</v>
      </c>
      <c r="E242" s="145" t="s">
        <v>4423</v>
      </c>
      <c r="F242" s="145">
        <v>11</v>
      </c>
      <c r="G242" s="145">
        <v>0</v>
      </c>
      <c r="H242" s="145">
        <v>0</v>
      </c>
      <c r="I242" s="145"/>
      <c r="J242" s="145">
        <v>0</v>
      </c>
      <c r="K242" s="145">
        <v>0</v>
      </c>
      <c r="L242" s="145">
        <v>0</v>
      </c>
      <c r="M242" s="145">
        <v>0</v>
      </c>
      <c r="N242" s="145">
        <v>0</v>
      </c>
      <c r="O242" s="145">
        <v>0</v>
      </c>
      <c r="P242" s="145">
        <v>0</v>
      </c>
      <c r="Q242" s="145">
        <v>0</v>
      </c>
      <c r="R242" s="145" t="s">
        <v>10605</v>
      </c>
      <c r="S242" s="145"/>
      <c r="T242" s="145"/>
      <c r="U242" s="145"/>
    </row>
    <row r="243" spans="1:21">
      <c r="A243" s="145">
        <v>1</v>
      </c>
      <c r="B243" s="145">
        <v>1</v>
      </c>
      <c r="C243" s="145">
        <v>404491</v>
      </c>
      <c r="D243" s="145" t="s">
        <v>10690</v>
      </c>
      <c r="E243" s="145" t="s">
        <v>4423</v>
      </c>
      <c r="F243" s="145">
        <v>11</v>
      </c>
      <c r="G243" s="145">
        <v>0</v>
      </c>
      <c r="H243" s="145">
        <v>0</v>
      </c>
      <c r="I243" s="145"/>
      <c r="J243" s="145">
        <v>0</v>
      </c>
      <c r="K243" s="145">
        <v>0</v>
      </c>
      <c r="L243" s="145">
        <v>0</v>
      </c>
      <c r="M243" s="145">
        <v>0</v>
      </c>
      <c r="N243" s="145">
        <v>0</v>
      </c>
      <c r="O243" s="145">
        <v>0</v>
      </c>
      <c r="P243" s="145">
        <v>0</v>
      </c>
      <c r="Q243" s="145">
        <v>0</v>
      </c>
      <c r="R243" s="145" t="s">
        <v>10605</v>
      </c>
      <c r="S243" s="145"/>
      <c r="T243" s="145"/>
      <c r="U243" s="145"/>
    </row>
    <row r="244" spans="1:21">
      <c r="A244" s="145">
        <v>1</v>
      </c>
      <c r="B244" s="145">
        <v>1</v>
      </c>
      <c r="C244" s="145">
        <v>402283</v>
      </c>
      <c r="D244" s="145" t="s">
        <v>2054</v>
      </c>
      <c r="E244" s="145" t="s">
        <v>7391</v>
      </c>
      <c r="F244" s="145">
        <v>11</v>
      </c>
      <c r="G244" s="145">
        <v>0</v>
      </c>
      <c r="H244" s="145">
        <v>0</v>
      </c>
      <c r="I244" s="145"/>
      <c r="J244" s="145">
        <v>0</v>
      </c>
      <c r="K244" s="145">
        <v>0</v>
      </c>
      <c r="L244" s="145">
        <v>0</v>
      </c>
      <c r="M244" s="145">
        <v>0</v>
      </c>
      <c r="N244" s="145">
        <v>0</v>
      </c>
      <c r="O244" s="145">
        <v>0</v>
      </c>
      <c r="P244" s="145">
        <v>0</v>
      </c>
      <c r="Q244" s="145">
        <v>0</v>
      </c>
      <c r="R244" s="145" t="s">
        <v>10605</v>
      </c>
      <c r="S244" s="145"/>
      <c r="T244" s="145"/>
      <c r="U244" s="145"/>
    </row>
    <row r="245" spans="1:21">
      <c r="A245" s="145">
        <v>1</v>
      </c>
      <c r="B245" s="145">
        <v>1</v>
      </c>
      <c r="C245" s="145">
        <v>404662</v>
      </c>
      <c r="D245" s="145" t="s">
        <v>10691</v>
      </c>
      <c r="E245" s="145" t="s">
        <v>4423</v>
      </c>
      <c r="F245" s="145">
        <v>11</v>
      </c>
      <c r="G245" s="145">
        <v>0</v>
      </c>
      <c r="H245" s="145">
        <v>0</v>
      </c>
      <c r="I245" s="145"/>
      <c r="J245" s="145">
        <v>0</v>
      </c>
      <c r="K245" s="145">
        <v>0</v>
      </c>
      <c r="L245" s="145">
        <v>0</v>
      </c>
      <c r="M245" s="145">
        <v>0</v>
      </c>
      <c r="N245" s="145">
        <v>0</v>
      </c>
      <c r="O245" s="145">
        <v>0</v>
      </c>
      <c r="P245" s="145">
        <v>0</v>
      </c>
      <c r="Q245" s="145">
        <v>0</v>
      </c>
      <c r="R245" s="145" t="s">
        <v>10605</v>
      </c>
      <c r="S245" s="145"/>
      <c r="T245" s="145"/>
      <c r="U245" s="145"/>
    </row>
    <row r="246" spans="1:21">
      <c r="A246" s="145">
        <v>1</v>
      </c>
      <c r="B246" s="145">
        <v>1</v>
      </c>
      <c r="C246" s="145">
        <v>404654</v>
      </c>
      <c r="D246" s="145" t="s">
        <v>10692</v>
      </c>
      <c r="E246" s="145" t="s">
        <v>4423</v>
      </c>
      <c r="F246" s="145">
        <v>11</v>
      </c>
      <c r="G246" s="145">
        <v>0</v>
      </c>
      <c r="H246" s="145">
        <v>0</v>
      </c>
      <c r="I246" s="145"/>
      <c r="J246" s="145">
        <v>0</v>
      </c>
      <c r="K246" s="145">
        <v>0</v>
      </c>
      <c r="L246" s="145">
        <v>0</v>
      </c>
      <c r="M246" s="145">
        <v>0</v>
      </c>
      <c r="N246" s="145">
        <v>0</v>
      </c>
      <c r="O246" s="145">
        <v>0</v>
      </c>
      <c r="P246" s="145">
        <v>0</v>
      </c>
      <c r="Q246" s="145">
        <v>0</v>
      </c>
      <c r="R246" s="145" t="s">
        <v>10605</v>
      </c>
      <c r="S246" s="145"/>
      <c r="T246" s="145"/>
      <c r="U246" s="145"/>
    </row>
    <row r="247" spans="1:21">
      <c r="A247" s="145">
        <v>1</v>
      </c>
      <c r="B247" s="145">
        <v>1</v>
      </c>
      <c r="C247" s="145">
        <v>404655</v>
      </c>
      <c r="D247" s="145" t="s">
        <v>10693</v>
      </c>
      <c r="E247" s="145" t="s">
        <v>4423</v>
      </c>
      <c r="F247" s="145">
        <v>11</v>
      </c>
      <c r="G247" s="145">
        <v>0</v>
      </c>
      <c r="H247" s="145">
        <v>0</v>
      </c>
      <c r="I247" s="145"/>
      <c r="J247" s="145">
        <v>0</v>
      </c>
      <c r="K247" s="145">
        <v>0</v>
      </c>
      <c r="L247" s="145">
        <v>0</v>
      </c>
      <c r="M247" s="145">
        <v>0</v>
      </c>
      <c r="N247" s="145">
        <v>0</v>
      </c>
      <c r="O247" s="145">
        <v>0</v>
      </c>
      <c r="P247" s="145">
        <v>0</v>
      </c>
      <c r="Q247" s="145">
        <v>0</v>
      </c>
      <c r="R247" s="145" t="s">
        <v>10605</v>
      </c>
      <c r="S247" s="145"/>
      <c r="T247" s="145"/>
      <c r="U247" s="145"/>
    </row>
    <row r="248" spans="1:21">
      <c r="A248" s="145">
        <v>1</v>
      </c>
      <c r="B248" s="145">
        <v>1</v>
      </c>
      <c r="C248" s="145">
        <v>404808</v>
      </c>
      <c r="D248" s="145" t="s">
        <v>10694</v>
      </c>
      <c r="E248" s="145" t="s">
        <v>4423</v>
      </c>
      <c r="F248" s="145">
        <v>11</v>
      </c>
      <c r="G248" s="145">
        <v>0</v>
      </c>
      <c r="H248" s="145">
        <v>0</v>
      </c>
      <c r="I248" s="145"/>
      <c r="J248" s="145">
        <v>0</v>
      </c>
      <c r="K248" s="145">
        <v>0</v>
      </c>
      <c r="L248" s="145">
        <v>0</v>
      </c>
      <c r="M248" s="145">
        <v>0</v>
      </c>
      <c r="N248" s="145">
        <v>0</v>
      </c>
      <c r="O248" s="145">
        <v>0</v>
      </c>
      <c r="P248" s="145">
        <v>0</v>
      </c>
      <c r="Q248" s="145">
        <v>0</v>
      </c>
      <c r="R248" s="145" t="s">
        <v>10605</v>
      </c>
      <c r="S248" s="145"/>
      <c r="T248" s="145"/>
      <c r="U248" s="145"/>
    </row>
    <row r="249" spans="1:21">
      <c r="A249" s="145">
        <v>1</v>
      </c>
      <c r="B249" s="145">
        <v>1</v>
      </c>
      <c r="C249" s="145">
        <v>404723</v>
      </c>
      <c r="D249" s="145" t="s">
        <v>10695</v>
      </c>
      <c r="E249" s="145" t="s">
        <v>4423</v>
      </c>
      <c r="F249" s="145">
        <v>11</v>
      </c>
      <c r="G249" s="145">
        <v>0</v>
      </c>
      <c r="H249" s="145">
        <v>0</v>
      </c>
      <c r="I249" s="145"/>
      <c r="J249" s="145">
        <v>0</v>
      </c>
      <c r="K249" s="145">
        <v>0</v>
      </c>
      <c r="L249" s="145">
        <v>0</v>
      </c>
      <c r="M249" s="145">
        <v>0</v>
      </c>
      <c r="N249" s="145">
        <v>0</v>
      </c>
      <c r="O249" s="145">
        <v>0</v>
      </c>
      <c r="P249" s="145">
        <v>0</v>
      </c>
      <c r="Q249" s="145">
        <v>0</v>
      </c>
      <c r="R249" s="145" t="s">
        <v>10605</v>
      </c>
      <c r="S249" s="145"/>
      <c r="T249" s="145"/>
      <c r="U249" s="145"/>
    </row>
    <row r="250" spans="1:21">
      <c r="A250" s="145">
        <v>1</v>
      </c>
      <c r="B250" s="145">
        <v>1</v>
      </c>
      <c r="C250" s="145">
        <v>404725</v>
      </c>
      <c r="D250" s="145" t="s">
        <v>10696</v>
      </c>
      <c r="E250" s="145" t="s">
        <v>4423</v>
      </c>
      <c r="F250" s="145">
        <v>11</v>
      </c>
      <c r="G250" s="145">
        <v>0</v>
      </c>
      <c r="H250" s="145">
        <v>0</v>
      </c>
      <c r="I250" s="145"/>
      <c r="J250" s="145">
        <v>0</v>
      </c>
      <c r="K250" s="145">
        <v>0</v>
      </c>
      <c r="L250" s="145">
        <v>0</v>
      </c>
      <c r="M250" s="145">
        <v>0</v>
      </c>
      <c r="N250" s="145">
        <v>0</v>
      </c>
      <c r="O250" s="145">
        <v>0</v>
      </c>
      <c r="P250" s="145">
        <v>0</v>
      </c>
      <c r="Q250" s="145">
        <v>0</v>
      </c>
      <c r="R250" s="145" t="s">
        <v>10605</v>
      </c>
      <c r="S250" s="145"/>
      <c r="T250" s="145"/>
      <c r="U250" s="145"/>
    </row>
    <row r="251" spans="1:21">
      <c r="A251" s="145">
        <v>1</v>
      </c>
      <c r="B251" s="145">
        <v>1</v>
      </c>
      <c r="C251" s="145">
        <v>404663</v>
      </c>
      <c r="D251" s="145" t="s">
        <v>10697</v>
      </c>
      <c r="E251" s="145" t="s">
        <v>4423</v>
      </c>
      <c r="F251" s="145">
        <v>11</v>
      </c>
      <c r="G251" s="145">
        <v>0</v>
      </c>
      <c r="H251" s="145">
        <v>0</v>
      </c>
      <c r="I251" s="145"/>
      <c r="J251" s="145">
        <v>0</v>
      </c>
      <c r="K251" s="145">
        <v>0</v>
      </c>
      <c r="L251" s="145">
        <v>0</v>
      </c>
      <c r="M251" s="145">
        <v>0</v>
      </c>
      <c r="N251" s="145">
        <v>0</v>
      </c>
      <c r="O251" s="145">
        <v>0</v>
      </c>
      <c r="P251" s="145">
        <v>0</v>
      </c>
      <c r="Q251" s="145">
        <v>0</v>
      </c>
      <c r="R251" s="145" t="s">
        <v>10605</v>
      </c>
      <c r="S251" s="145"/>
      <c r="T251" s="145"/>
      <c r="U251" s="145"/>
    </row>
    <row r="252" spans="1:21">
      <c r="A252" s="145">
        <v>1</v>
      </c>
      <c r="B252" s="145">
        <v>1</v>
      </c>
      <c r="C252" s="145">
        <v>404501</v>
      </c>
      <c r="D252" s="145" t="s">
        <v>10698</v>
      </c>
      <c r="E252" s="145" t="s">
        <v>4423</v>
      </c>
      <c r="F252" s="145">
        <v>11</v>
      </c>
      <c r="G252" s="145">
        <v>0</v>
      </c>
      <c r="H252" s="145">
        <v>0</v>
      </c>
      <c r="I252" s="145"/>
      <c r="J252" s="145">
        <v>0</v>
      </c>
      <c r="K252" s="145">
        <v>0</v>
      </c>
      <c r="L252" s="145">
        <v>0</v>
      </c>
      <c r="M252" s="145">
        <v>0</v>
      </c>
      <c r="N252" s="145">
        <v>0</v>
      </c>
      <c r="O252" s="145">
        <v>0</v>
      </c>
      <c r="P252" s="145">
        <v>0</v>
      </c>
      <c r="Q252" s="145">
        <v>0</v>
      </c>
      <c r="R252" s="145" t="s">
        <v>10605</v>
      </c>
      <c r="S252" s="145"/>
      <c r="T252" s="145"/>
      <c r="U252" s="145"/>
    </row>
    <row r="253" spans="1:21">
      <c r="A253" s="145">
        <v>1</v>
      </c>
      <c r="B253" s="145">
        <v>1</v>
      </c>
      <c r="C253" s="145">
        <v>404455</v>
      </c>
      <c r="D253" s="145" t="s">
        <v>9167</v>
      </c>
      <c r="E253" s="145" t="s">
        <v>4423</v>
      </c>
      <c r="F253" s="145">
        <v>11</v>
      </c>
      <c r="G253" s="145">
        <v>0</v>
      </c>
      <c r="H253" s="145">
        <v>0</v>
      </c>
      <c r="I253" s="145"/>
      <c r="J253" s="145">
        <v>0</v>
      </c>
      <c r="K253" s="145">
        <v>0</v>
      </c>
      <c r="L253" s="145">
        <v>0</v>
      </c>
      <c r="M253" s="145">
        <v>0</v>
      </c>
      <c r="N253" s="145">
        <v>0</v>
      </c>
      <c r="O253" s="145">
        <v>0</v>
      </c>
      <c r="P253" s="145">
        <v>0</v>
      </c>
      <c r="Q253" s="145">
        <v>0</v>
      </c>
      <c r="R253" s="145" t="s">
        <v>10605</v>
      </c>
      <c r="S253" s="145"/>
      <c r="T253" s="145"/>
      <c r="U253" s="145"/>
    </row>
    <row r="254" spans="1:21">
      <c r="A254" s="145">
        <v>1</v>
      </c>
      <c r="B254" s="145">
        <v>1</v>
      </c>
      <c r="C254" s="145">
        <v>404661</v>
      </c>
      <c r="D254" s="145" t="s">
        <v>10699</v>
      </c>
      <c r="E254" s="145" t="s">
        <v>4423</v>
      </c>
      <c r="F254" s="145">
        <v>11</v>
      </c>
      <c r="G254" s="145">
        <v>0</v>
      </c>
      <c r="H254" s="145">
        <v>0</v>
      </c>
      <c r="I254" s="145"/>
      <c r="J254" s="145">
        <v>0</v>
      </c>
      <c r="K254" s="145">
        <v>0</v>
      </c>
      <c r="L254" s="145">
        <v>0</v>
      </c>
      <c r="M254" s="145">
        <v>0</v>
      </c>
      <c r="N254" s="145">
        <v>0</v>
      </c>
      <c r="O254" s="145">
        <v>0</v>
      </c>
      <c r="P254" s="145">
        <v>0</v>
      </c>
      <c r="Q254" s="145">
        <v>0</v>
      </c>
      <c r="R254" s="145" t="s">
        <v>10605</v>
      </c>
      <c r="S254" s="145"/>
      <c r="T254" s="145"/>
      <c r="U254" s="145"/>
    </row>
    <row r="255" spans="1:21">
      <c r="A255" s="145">
        <v>1</v>
      </c>
      <c r="B255" s="145">
        <v>1</v>
      </c>
      <c r="C255" s="145">
        <v>404646</v>
      </c>
      <c r="D255" s="145" t="s">
        <v>10700</v>
      </c>
      <c r="E255" s="145" t="s">
        <v>4423</v>
      </c>
      <c r="F255" s="145">
        <v>11</v>
      </c>
      <c r="G255" s="145">
        <v>0</v>
      </c>
      <c r="H255" s="145">
        <v>0</v>
      </c>
      <c r="I255" s="145"/>
      <c r="J255" s="145">
        <v>0</v>
      </c>
      <c r="K255" s="145">
        <v>0</v>
      </c>
      <c r="L255" s="145">
        <v>0</v>
      </c>
      <c r="M255" s="145">
        <v>0</v>
      </c>
      <c r="N255" s="145">
        <v>0</v>
      </c>
      <c r="O255" s="145">
        <v>0</v>
      </c>
      <c r="P255" s="145">
        <v>0</v>
      </c>
      <c r="Q255" s="145">
        <v>0</v>
      </c>
      <c r="R255" s="145" t="s">
        <v>10605</v>
      </c>
      <c r="S255" s="145"/>
      <c r="T255" s="145"/>
      <c r="U255" s="145"/>
    </row>
    <row r="256" spans="1:21">
      <c r="A256" s="145">
        <v>1</v>
      </c>
      <c r="B256" s="145">
        <v>1</v>
      </c>
      <c r="C256" s="145">
        <v>404648</v>
      </c>
      <c r="D256" s="145" t="s">
        <v>10701</v>
      </c>
      <c r="E256" s="145" t="s">
        <v>4423</v>
      </c>
      <c r="F256" s="145">
        <v>11</v>
      </c>
      <c r="G256" s="145">
        <v>0</v>
      </c>
      <c r="H256" s="145">
        <v>0</v>
      </c>
      <c r="I256" s="145"/>
      <c r="J256" s="145">
        <v>0</v>
      </c>
      <c r="K256" s="145">
        <v>0</v>
      </c>
      <c r="L256" s="145">
        <v>0</v>
      </c>
      <c r="M256" s="145">
        <v>0</v>
      </c>
      <c r="N256" s="145">
        <v>0</v>
      </c>
      <c r="O256" s="145">
        <v>0</v>
      </c>
      <c r="P256" s="145">
        <v>0</v>
      </c>
      <c r="Q256" s="145">
        <v>0</v>
      </c>
      <c r="R256" s="145" t="s">
        <v>10605</v>
      </c>
      <c r="S256" s="145"/>
      <c r="T256" s="145"/>
      <c r="U256" s="145"/>
    </row>
    <row r="257" spans="1:21">
      <c r="A257" s="145">
        <v>1</v>
      </c>
      <c r="B257" s="145">
        <v>1</v>
      </c>
      <c r="C257" s="145">
        <v>404499</v>
      </c>
      <c r="D257" s="145" t="s">
        <v>10702</v>
      </c>
      <c r="E257" s="145" t="s">
        <v>4423</v>
      </c>
      <c r="F257" s="145">
        <v>11</v>
      </c>
      <c r="G257" s="145">
        <v>0</v>
      </c>
      <c r="H257" s="145">
        <v>0</v>
      </c>
      <c r="I257" s="145"/>
      <c r="J257" s="145">
        <v>0</v>
      </c>
      <c r="K257" s="145">
        <v>0</v>
      </c>
      <c r="L257" s="145">
        <v>0</v>
      </c>
      <c r="M257" s="145">
        <v>0</v>
      </c>
      <c r="N257" s="145">
        <v>0</v>
      </c>
      <c r="O257" s="145">
        <v>0</v>
      </c>
      <c r="P257" s="145">
        <v>0</v>
      </c>
      <c r="Q257" s="145">
        <v>0</v>
      </c>
      <c r="R257" s="145" t="s">
        <v>10605</v>
      </c>
      <c r="S257" s="145"/>
      <c r="T257" s="145"/>
      <c r="U257" s="145"/>
    </row>
    <row r="258" spans="1:21">
      <c r="A258" s="145">
        <v>1</v>
      </c>
      <c r="B258" s="145">
        <v>1</v>
      </c>
      <c r="C258" s="145">
        <v>404719</v>
      </c>
      <c r="D258" s="145" t="s">
        <v>10703</v>
      </c>
      <c r="E258" s="145" t="s">
        <v>4423</v>
      </c>
      <c r="F258" s="145">
        <v>11</v>
      </c>
      <c r="G258" s="145">
        <v>0</v>
      </c>
      <c r="H258" s="145">
        <v>0</v>
      </c>
      <c r="I258" s="145"/>
      <c r="J258" s="145">
        <v>0</v>
      </c>
      <c r="K258" s="145">
        <v>0</v>
      </c>
      <c r="L258" s="145">
        <v>0</v>
      </c>
      <c r="M258" s="145">
        <v>0</v>
      </c>
      <c r="N258" s="145">
        <v>0</v>
      </c>
      <c r="O258" s="145">
        <v>0</v>
      </c>
      <c r="P258" s="145">
        <v>0</v>
      </c>
      <c r="Q258" s="145">
        <v>0</v>
      </c>
      <c r="R258" s="145" t="s">
        <v>10605</v>
      </c>
      <c r="S258" s="145"/>
      <c r="T258" s="145"/>
      <c r="U258" s="145"/>
    </row>
    <row r="259" spans="1:21">
      <c r="A259" s="145">
        <v>1</v>
      </c>
      <c r="B259" s="145">
        <v>1</v>
      </c>
      <c r="C259" s="145">
        <v>404671</v>
      </c>
      <c r="D259" s="145" t="s">
        <v>10704</v>
      </c>
      <c r="E259" s="145" t="s">
        <v>4423</v>
      </c>
      <c r="F259" s="145">
        <v>11</v>
      </c>
      <c r="G259" s="145">
        <v>0</v>
      </c>
      <c r="H259" s="145">
        <v>0</v>
      </c>
      <c r="I259" s="145"/>
      <c r="J259" s="145">
        <v>0</v>
      </c>
      <c r="K259" s="145">
        <v>0</v>
      </c>
      <c r="L259" s="145">
        <v>0</v>
      </c>
      <c r="M259" s="145">
        <v>0</v>
      </c>
      <c r="N259" s="145">
        <v>0</v>
      </c>
      <c r="O259" s="145">
        <v>0</v>
      </c>
      <c r="P259" s="145">
        <v>0</v>
      </c>
      <c r="Q259" s="145">
        <v>0</v>
      </c>
      <c r="R259" s="145" t="s">
        <v>10605</v>
      </c>
      <c r="S259" s="145"/>
      <c r="T259" s="145"/>
      <c r="U259" s="145"/>
    </row>
    <row r="260" spans="1:21">
      <c r="A260" s="145">
        <v>1</v>
      </c>
      <c r="B260" s="145">
        <v>1</v>
      </c>
      <c r="C260" s="145">
        <v>404722</v>
      </c>
      <c r="D260" s="145" t="s">
        <v>10705</v>
      </c>
      <c r="E260" s="145" t="s">
        <v>4423</v>
      </c>
      <c r="F260" s="145">
        <v>11</v>
      </c>
      <c r="G260" s="145">
        <v>0</v>
      </c>
      <c r="H260" s="145">
        <v>0</v>
      </c>
      <c r="I260" s="145"/>
      <c r="J260" s="145">
        <v>0</v>
      </c>
      <c r="K260" s="145">
        <v>0</v>
      </c>
      <c r="L260" s="145">
        <v>0</v>
      </c>
      <c r="M260" s="145">
        <v>0</v>
      </c>
      <c r="N260" s="145">
        <v>0</v>
      </c>
      <c r="O260" s="145">
        <v>0</v>
      </c>
      <c r="P260" s="145">
        <v>0</v>
      </c>
      <c r="Q260" s="145">
        <v>0</v>
      </c>
      <c r="R260" s="145" t="s">
        <v>10605</v>
      </c>
      <c r="S260" s="145"/>
      <c r="T260" s="145"/>
      <c r="U260" s="145"/>
    </row>
    <row r="261" spans="1:21">
      <c r="A261" s="145">
        <v>1</v>
      </c>
      <c r="B261" s="145">
        <v>1</v>
      </c>
      <c r="C261" s="145">
        <v>404809</v>
      </c>
      <c r="D261" s="145" t="s">
        <v>10706</v>
      </c>
      <c r="E261" s="145" t="s">
        <v>4423</v>
      </c>
      <c r="F261" s="145">
        <v>11</v>
      </c>
      <c r="G261" s="145">
        <v>0</v>
      </c>
      <c r="H261" s="145">
        <v>0</v>
      </c>
      <c r="I261" s="145"/>
      <c r="J261" s="145">
        <v>0</v>
      </c>
      <c r="K261" s="145">
        <v>0</v>
      </c>
      <c r="L261" s="145">
        <v>0</v>
      </c>
      <c r="M261" s="145">
        <v>0</v>
      </c>
      <c r="N261" s="145">
        <v>0</v>
      </c>
      <c r="O261" s="145">
        <v>0</v>
      </c>
      <c r="P261" s="145">
        <v>0</v>
      </c>
      <c r="Q261" s="145">
        <v>0</v>
      </c>
      <c r="R261" s="145" t="s">
        <v>10605</v>
      </c>
      <c r="S261" s="145"/>
      <c r="T261" s="145"/>
      <c r="U261" s="145"/>
    </row>
    <row r="262" spans="1:21">
      <c r="A262" s="145">
        <v>1</v>
      </c>
      <c r="B262" s="145">
        <v>1</v>
      </c>
      <c r="C262" s="145">
        <v>404677</v>
      </c>
      <c r="D262" s="145" t="s">
        <v>10707</v>
      </c>
      <c r="E262" s="145" t="s">
        <v>4423</v>
      </c>
      <c r="F262" s="145">
        <v>11</v>
      </c>
      <c r="G262" s="145">
        <v>0</v>
      </c>
      <c r="H262" s="145">
        <v>0</v>
      </c>
      <c r="I262" s="145"/>
      <c r="J262" s="145">
        <v>0</v>
      </c>
      <c r="K262" s="145">
        <v>0</v>
      </c>
      <c r="L262" s="145">
        <v>0</v>
      </c>
      <c r="M262" s="145">
        <v>0</v>
      </c>
      <c r="N262" s="145">
        <v>0</v>
      </c>
      <c r="O262" s="145">
        <v>0</v>
      </c>
      <c r="P262" s="145">
        <v>0</v>
      </c>
      <c r="Q262" s="145">
        <v>0</v>
      </c>
      <c r="R262" s="145" t="s">
        <v>10605</v>
      </c>
      <c r="S262" s="145"/>
      <c r="T262" s="145"/>
      <c r="U262" s="145"/>
    </row>
    <row r="263" spans="1:21">
      <c r="A263" s="145">
        <v>1</v>
      </c>
      <c r="B263" s="145">
        <v>1</v>
      </c>
      <c r="C263" s="145">
        <v>404660</v>
      </c>
      <c r="D263" s="145" t="s">
        <v>10708</v>
      </c>
      <c r="E263" s="145" t="s">
        <v>4423</v>
      </c>
      <c r="F263" s="145">
        <v>11</v>
      </c>
      <c r="G263" s="145">
        <v>0</v>
      </c>
      <c r="H263" s="145">
        <v>0</v>
      </c>
      <c r="I263" s="145"/>
      <c r="J263" s="145">
        <v>0</v>
      </c>
      <c r="K263" s="145">
        <v>0</v>
      </c>
      <c r="L263" s="145">
        <v>0</v>
      </c>
      <c r="M263" s="145">
        <v>0</v>
      </c>
      <c r="N263" s="145">
        <v>0</v>
      </c>
      <c r="O263" s="145">
        <v>0</v>
      </c>
      <c r="P263" s="145">
        <v>0</v>
      </c>
      <c r="Q263" s="145">
        <v>0</v>
      </c>
      <c r="R263" s="145" t="s">
        <v>10605</v>
      </c>
      <c r="S263" s="145"/>
      <c r="T263" s="145"/>
      <c r="U263" s="145"/>
    </row>
    <row r="264" spans="1:21">
      <c r="A264" s="145">
        <v>1</v>
      </c>
      <c r="B264" s="145">
        <v>1</v>
      </c>
      <c r="C264" s="145">
        <v>404675</v>
      </c>
      <c r="D264" s="145" t="s">
        <v>10709</v>
      </c>
      <c r="E264" s="145" t="s">
        <v>4423</v>
      </c>
      <c r="F264" s="145">
        <v>11</v>
      </c>
      <c r="G264" s="145">
        <v>0</v>
      </c>
      <c r="H264" s="145">
        <v>0</v>
      </c>
      <c r="I264" s="145"/>
      <c r="J264" s="145">
        <v>0</v>
      </c>
      <c r="K264" s="145">
        <v>0</v>
      </c>
      <c r="L264" s="145">
        <v>0</v>
      </c>
      <c r="M264" s="145">
        <v>0</v>
      </c>
      <c r="N264" s="145">
        <v>0</v>
      </c>
      <c r="O264" s="145">
        <v>0</v>
      </c>
      <c r="P264" s="145">
        <v>0</v>
      </c>
      <c r="Q264" s="145">
        <v>0</v>
      </c>
      <c r="R264" s="145" t="s">
        <v>10605</v>
      </c>
      <c r="S264" s="145"/>
      <c r="T264" s="145"/>
      <c r="U264" s="145"/>
    </row>
    <row r="265" spans="1:21">
      <c r="A265" s="145">
        <v>1</v>
      </c>
      <c r="B265" s="145">
        <v>1</v>
      </c>
      <c r="C265" s="145">
        <v>404667</v>
      </c>
      <c r="D265" s="145" t="s">
        <v>10710</v>
      </c>
      <c r="E265" s="145" t="s">
        <v>4423</v>
      </c>
      <c r="F265" s="145">
        <v>11</v>
      </c>
      <c r="G265" s="145">
        <v>0</v>
      </c>
      <c r="H265" s="145">
        <v>0</v>
      </c>
      <c r="I265" s="145"/>
      <c r="J265" s="145">
        <v>0</v>
      </c>
      <c r="K265" s="145">
        <v>0</v>
      </c>
      <c r="L265" s="145">
        <v>0</v>
      </c>
      <c r="M265" s="145">
        <v>0</v>
      </c>
      <c r="N265" s="145">
        <v>0</v>
      </c>
      <c r="O265" s="145">
        <v>0</v>
      </c>
      <c r="P265" s="145">
        <v>0</v>
      </c>
      <c r="Q265" s="145">
        <v>0</v>
      </c>
      <c r="R265" s="145" t="s">
        <v>10605</v>
      </c>
      <c r="S265" s="145"/>
      <c r="T265" s="145"/>
      <c r="U265" s="145"/>
    </row>
    <row r="266" spans="1:21">
      <c r="A266" s="145">
        <v>1</v>
      </c>
      <c r="B266" s="145">
        <v>1</v>
      </c>
      <c r="C266" s="145">
        <v>404669</v>
      </c>
      <c r="D266" s="145" t="s">
        <v>10711</v>
      </c>
      <c r="E266" s="145" t="s">
        <v>4423</v>
      </c>
      <c r="F266" s="145">
        <v>11</v>
      </c>
      <c r="G266" s="145">
        <v>0</v>
      </c>
      <c r="H266" s="145">
        <v>0</v>
      </c>
      <c r="I266" s="145"/>
      <c r="J266" s="145">
        <v>0</v>
      </c>
      <c r="K266" s="145">
        <v>0</v>
      </c>
      <c r="L266" s="145">
        <v>0</v>
      </c>
      <c r="M266" s="145">
        <v>0</v>
      </c>
      <c r="N266" s="145">
        <v>0</v>
      </c>
      <c r="O266" s="145">
        <v>0</v>
      </c>
      <c r="P266" s="145">
        <v>0</v>
      </c>
      <c r="Q266" s="145">
        <v>0</v>
      </c>
      <c r="R266" s="145" t="s">
        <v>10605</v>
      </c>
      <c r="S266" s="145"/>
      <c r="T266" s="145"/>
      <c r="U266" s="145"/>
    </row>
    <row r="267" spans="1:21">
      <c r="A267" s="145">
        <v>1</v>
      </c>
      <c r="B267" s="145">
        <v>1</v>
      </c>
      <c r="C267" s="145">
        <v>404656</v>
      </c>
      <c r="D267" s="145" t="s">
        <v>10712</v>
      </c>
      <c r="E267" s="145" t="s">
        <v>4423</v>
      </c>
      <c r="F267" s="145">
        <v>11</v>
      </c>
      <c r="G267" s="145">
        <v>0</v>
      </c>
      <c r="H267" s="145">
        <v>0</v>
      </c>
      <c r="I267" s="145"/>
      <c r="J267" s="145">
        <v>0</v>
      </c>
      <c r="K267" s="145">
        <v>0</v>
      </c>
      <c r="L267" s="145">
        <v>0</v>
      </c>
      <c r="M267" s="145">
        <v>0</v>
      </c>
      <c r="N267" s="145">
        <v>0</v>
      </c>
      <c r="O267" s="145">
        <v>0</v>
      </c>
      <c r="P267" s="145">
        <v>0</v>
      </c>
      <c r="Q267" s="145">
        <v>0</v>
      </c>
      <c r="R267" s="145" t="s">
        <v>10605</v>
      </c>
      <c r="S267" s="145"/>
      <c r="T267" s="145"/>
      <c r="U267" s="145"/>
    </row>
    <row r="268" spans="1:21">
      <c r="A268" s="145">
        <v>1</v>
      </c>
      <c r="B268" s="145">
        <v>1</v>
      </c>
      <c r="C268" s="145">
        <v>404639</v>
      </c>
      <c r="D268" s="145" t="s">
        <v>10713</v>
      </c>
      <c r="E268" s="145" t="s">
        <v>4423</v>
      </c>
      <c r="F268" s="145">
        <v>11</v>
      </c>
      <c r="G268" s="145">
        <v>0</v>
      </c>
      <c r="H268" s="145">
        <v>0</v>
      </c>
      <c r="I268" s="145"/>
      <c r="J268" s="145">
        <v>0</v>
      </c>
      <c r="K268" s="145">
        <v>0</v>
      </c>
      <c r="L268" s="145">
        <v>0</v>
      </c>
      <c r="M268" s="145">
        <v>0</v>
      </c>
      <c r="N268" s="145">
        <v>0</v>
      </c>
      <c r="O268" s="145">
        <v>0</v>
      </c>
      <c r="P268" s="145">
        <v>0</v>
      </c>
      <c r="Q268" s="145">
        <v>0</v>
      </c>
      <c r="R268" s="145" t="s">
        <v>10605</v>
      </c>
      <c r="S268" s="145"/>
      <c r="T268" s="145"/>
      <c r="U268" s="145"/>
    </row>
    <row r="269" spans="1:21">
      <c r="A269" s="145">
        <v>1</v>
      </c>
      <c r="B269" s="145">
        <v>1</v>
      </c>
      <c r="C269" s="145">
        <v>404664</v>
      </c>
      <c r="D269" s="145" t="s">
        <v>10714</v>
      </c>
      <c r="E269" s="145" t="s">
        <v>4423</v>
      </c>
      <c r="F269" s="145">
        <v>11</v>
      </c>
      <c r="G269" s="145">
        <v>0</v>
      </c>
      <c r="H269" s="145">
        <v>0</v>
      </c>
      <c r="I269" s="145"/>
      <c r="J269" s="145">
        <v>0</v>
      </c>
      <c r="K269" s="145">
        <v>0</v>
      </c>
      <c r="L269" s="145">
        <v>0</v>
      </c>
      <c r="M269" s="145">
        <v>0</v>
      </c>
      <c r="N269" s="145">
        <v>0</v>
      </c>
      <c r="O269" s="145">
        <v>0</v>
      </c>
      <c r="P269" s="145">
        <v>0</v>
      </c>
      <c r="Q269" s="145">
        <v>0</v>
      </c>
      <c r="R269" s="145" t="s">
        <v>10605</v>
      </c>
      <c r="S269" s="145"/>
      <c r="T269" s="145"/>
      <c r="U269" s="145"/>
    </row>
    <row r="270" spans="1:21">
      <c r="A270" s="145">
        <v>1</v>
      </c>
      <c r="B270" s="145">
        <v>1</v>
      </c>
      <c r="C270" s="145">
        <v>404731</v>
      </c>
      <c r="D270" s="145" t="s">
        <v>10715</v>
      </c>
      <c r="E270" s="145" t="s">
        <v>4423</v>
      </c>
      <c r="F270" s="145">
        <v>11</v>
      </c>
      <c r="G270" s="145">
        <v>0</v>
      </c>
      <c r="H270" s="145">
        <v>0</v>
      </c>
      <c r="I270" s="145"/>
      <c r="J270" s="145">
        <v>0</v>
      </c>
      <c r="K270" s="145">
        <v>0</v>
      </c>
      <c r="L270" s="145">
        <v>0</v>
      </c>
      <c r="M270" s="145">
        <v>0</v>
      </c>
      <c r="N270" s="145">
        <v>0</v>
      </c>
      <c r="O270" s="145">
        <v>0</v>
      </c>
      <c r="P270" s="145">
        <v>0</v>
      </c>
      <c r="Q270" s="145">
        <v>0</v>
      </c>
      <c r="R270" s="145" t="s">
        <v>10605</v>
      </c>
      <c r="S270" s="145"/>
      <c r="T270" s="145"/>
      <c r="U270" s="145"/>
    </row>
    <row r="271" spans="1:21">
      <c r="A271" s="145">
        <v>1</v>
      </c>
      <c r="B271" s="145">
        <v>1</v>
      </c>
      <c r="C271" s="145">
        <v>404647</v>
      </c>
      <c r="D271" s="145" t="s">
        <v>10716</v>
      </c>
      <c r="E271" s="145" t="s">
        <v>4423</v>
      </c>
      <c r="F271" s="145">
        <v>11</v>
      </c>
      <c r="G271" s="145">
        <v>0</v>
      </c>
      <c r="H271" s="145">
        <v>0</v>
      </c>
      <c r="I271" s="145"/>
      <c r="J271" s="145">
        <v>0</v>
      </c>
      <c r="K271" s="145">
        <v>0</v>
      </c>
      <c r="L271" s="145">
        <v>0</v>
      </c>
      <c r="M271" s="145">
        <v>0</v>
      </c>
      <c r="N271" s="145">
        <v>0</v>
      </c>
      <c r="O271" s="145">
        <v>0</v>
      </c>
      <c r="P271" s="145">
        <v>0</v>
      </c>
      <c r="Q271" s="145">
        <v>0</v>
      </c>
      <c r="R271" s="145" t="s">
        <v>10605</v>
      </c>
      <c r="S271" s="145"/>
      <c r="T271" s="145"/>
      <c r="U271" s="145"/>
    </row>
    <row r="272" spans="1:21">
      <c r="A272" s="145">
        <v>1</v>
      </c>
      <c r="B272" s="145">
        <v>1</v>
      </c>
      <c r="C272" s="145">
        <v>404457</v>
      </c>
      <c r="D272" s="145" t="s">
        <v>9169</v>
      </c>
      <c r="E272" s="145" t="s">
        <v>4423</v>
      </c>
      <c r="F272" s="145">
        <v>11</v>
      </c>
      <c r="G272" s="145">
        <v>0</v>
      </c>
      <c r="H272" s="145">
        <v>0</v>
      </c>
      <c r="I272" s="145"/>
      <c r="J272" s="145">
        <v>0</v>
      </c>
      <c r="K272" s="145">
        <v>0</v>
      </c>
      <c r="L272" s="145">
        <v>0</v>
      </c>
      <c r="M272" s="145">
        <v>0</v>
      </c>
      <c r="N272" s="145">
        <v>0</v>
      </c>
      <c r="O272" s="145">
        <v>0</v>
      </c>
      <c r="P272" s="145">
        <v>0</v>
      </c>
      <c r="Q272" s="145">
        <v>0</v>
      </c>
      <c r="R272" s="145" t="s">
        <v>10605</v>
      </c>
      <c r="S272" s="145"/>
      <c r="T272" s="145"/>
      <c r="U272" s="145"/>
    </row>
    <row r="273" spans="1:21">
      <c r="A273" s="145">
        <v>1</v>
      </c>
      <c r="B273" s="145">
        <v>1</v>
      </c>
      <c r="C273" s="145">
        <v>404493</v>
      </c>
      <c r="D273" s="145" t="s">
        <v>10717</v>
      </c>
      <c r="E273" s="145" t="s">
        <v>4423</v>
      </c>
      <c r="F273" s="145">
        <v>11</v>
      </c>
      <c r="G273" s="145">
        <v>0</v>
      </c>
      <c r="H273" s="145">
        <v>0</v>
      </c>
      <c r="I273" s="145"/>
      <c r="J273" s="145">
        <v>0</v>
      </c>
      <c r="K273" s="145">
        <v>0</v>
      </c>
      <c r="L273" s="145">
        <v>0</v>
      </c>
      <c r="M273" s="145">
        <v>0</v>
      </c>
      <c r="N273" s="145">
        <v>0</v>
      </c>
      <c r="O273" s="145">
        <v>0</v>
      </c>
      <c r="P273" s="145">
        <v>0</v>
      </c>
      <c r="Q273" s="145">
        <v>0</v>
      </c>
      <c r="R273" s="145" t="s">
        <v>10605</v>
      </c>
      <c r="S273" s="145"/>
      <c r="T273" s="145"/>
      <c r="U273" s="145"/>
    </row>
    <row r="274" spans="1:21">
      <c r="A274" s="145">
        <v>1</v>
      </c>
      <c r="B274" s="145">
        <v>1</v>
      </c>
      <c r="C274" s="145">
        <v>404644</v>
      </c>
      <c r="D274" s="145" t="s">
        <v>10718</v>
      </c>
      <c r="E274" s="145" t="s">
        <v>4423</v>
      </c>
      <c r="F274" s="145">
        <v>11</v>
      </c>
      <c r="G274" s="145">
        <v>0</v>
      </c>
      <c r="H274" s="145">
        <v>0</v>
      </c>
      <c r="I274" s="145"/>
      <c r="J274" s="145">
        <v>0</v>
      </c>
      <c r="K274" s="145">
        <v>0</v>
      </c>
      <c r="L274" s="145">
        <v>0</v>
      </c>
      <c r="M274" s="145">
        <v>0</v>
      </c>
      <c r="N274" s="145">
        <v>0</v>
      </c>
      <c r="O274" s="145">
        <v>0</v>
      </c>
      <c r="P274" s="145">
        <v>0</v>
      </c>
      <c r="Q274" s="145">
        <v>0</v>
      </c>
      <c r="R274" s="145" t="s">
        <v>10605</v>
      </c>
      <c r="S274" s="145"/>
      <c r="T274" s="145"/>
      <c r="U274" s="145"/>
    </row>
    <row r="275" spans="1:21">
      <c r="A275" s="145">
        <v>1</v>
      </c>
      <c r="B275" s="145">
        <v>1</v>
      </c>
      <c r="C275" s="145">
        <v>404805</v>
      </c>
      <c r="D275" s="145" t="s">
        <v>10719</v>
      </c>
      <c r="E275" s="145" t="s">
        <v>4423</v>
      </c>
      <c r="F275" s="145">
        <v>11</v>
      </c>
      <c r="G275" s="145">
        <v>0</v>
      </c>
      <c r="H275" s="145">
        <v>0</v>
      </c>
      <c r="I275" s="145"/>
      <c r="J275" s="145">
        <v>0</v>
      </c>
      <c r="K275" s="145">
        <v>0</v>
      </c>
      <c r="L275" s="145">
        <v>0</v>
      </c>
      <c r="M275" s="145">
        <v>0</v>
      </c>
      <c r="N275" s="145">
        <v>0</v>
      </c>
      <c r="O275" s="145">
        <v>0</v>
      </c>
      <c r="P275" s="145">
        <v>0</v>
      </c>
      <c r="Q275" s="145">
        <v>0</v>
      </c>
      <c r="R275" s="145" t="s">
        <v>10605</v>
      </c>
      <c r="S275" s="145"/>
      <c r="T275" s="145"/>
      <c r="U275" s="145"/>
    </row>
    <row r="276" spans="1:21">
      <c r="A276" s="145">
        <v>1</v>
      </c>
      <c r="B276" s="145">
        <v>1</v>
      </c>
      <c r="C276" s="145">
        <v>404673</v>
      </c>
      <c r="D276" s="145" t="s">
        <v>10720</v>
      </c>
      <c r="E276" s="145" t="s">
        <v>4423</v>
      </c>
      <c r="F276" s="145">
        <v>11</v>
      </c>
      <c r="G276" s="145">
        <v>0</v>
      </c>
      <c r="H276" s="145">
        <v>0</v>
      </c>
      <c r="I276" s="145"/>
      <c r="J276" s="145">
        <v>0</v>
      </c>
      <c r="K276" s="145">
        <v>0</v>
      </c>
      <c r="L276" s="145">
        <v>0</v>
      </c>
      <c r="M276" s="145">
        <v>0</v>
      </c>
      <c r="N276" s="145">
        <v>0</v>
      </c>
      <c r="O276" s="145">
        <v>0</v>
      </c>
      <c r="P276" s="145">
        <v>0</v>
      </c>
      <c r="Q276" s="145">
        <v>0</v>
      </c>
      <c r="R276" s="145" t="s">
        <v>10605</v>
      </c>
      <c r="S276" s="145"/>
      <c r="T276" s="145"/>
      <c r="U276" s="145"/>
    </row>
    <row r="277" spans="1:21">
      <c r="A277" s="145">
        <v>1</v>
      </c>
      <c r="B277" s="145">
        <v>1</v>
      </c>
      <c r="C277" s="145">
        <v>404672</v>
      </c>
      <c r="D277" s="145" t="s">
        <v>10721</v>
      </c>
      <c r="E277" s="145" t="s">
        <v>4423</v>
      </c>
      <c r="F277" s="145">
        <v>11</v>
      </c>
      <c r="G277" s="145">
        <v>0</v>
      </c>
      <c r="H277" s="145">
        <v>0</v>
      </c>
      <c r="I277" s="145"/>
      <c r="J277" s="145">
        <v>0</v>
      </c>
      <c r="K277" s="145">
        <v>0</v>
      </c>
      <c r="L277" s="145">
        <v>0</v>
      </c>
      <c r="M277" s="145">
        <v>0</v>
      </c>
      <c r="N277" s="145">
        <v>0</v>
      </c>
      <c r="O277" s="145">
        <v>0</v>
      </c>
      <c r="P277" s="145">
        <v>0</v>
      </c>
      <c r="Q277" s="145">
        <v>0</v>
      </c>
      <c r="R277" s="145" t="s">
        <v>10605</v>
      </c>
      <c r="S277" s="145"/>
      <c r="T277" s="145"/>
      <c r="U277" s="145"/>
    </row>
    <row r="278" spans="1:21">
      <c r="A278" s="145">
        <v>1</v>
      </c>
      <c r="B278" s="145">
        <v>1</v>
      </c>
      <c r="C278" s="145">
        <v>404720</v>
      </c>
      <c r="D278" s="145" t="s">
        <v>10722</v>
      </c>
      <c r="E278" s="145" t="s">
        <v>4423</v>
      </c>
      <c r="F278" s="145">
        <v>11</v>
      </c>
      <c r="G278" s="145">
        <v>0</v>
      </c>
      <c r="H278" s="145">
        <v>0</v>
      </c>
      <c r="I278" s="145"/>
      <c r="J278" s="145">
        <v>0</v>
      </c>
      <c r="K278" s="145">
        <v>0</v>
      </c>
      <c r="L278" s="145">
        <v>0</v>
      </c>
      <c r="M278" s="145">
        <v>0</v>
      </c>
      <c r="N278" s="145">
        <v>0</v>
      </c>
      <c r="O278" s="145">
        <v>0</v>
      </c>
      <c r="P278" s="145">
        <v>0</v>
      </c>
      <c r="Q278" s="145">
        <v>0</v>
      </c>
      <c r="R278" s="145" t="s">
        <v>10605</v>
      </c>
      <c r="S278" s="145"/>
      <c r="T278" s="145"/>
      <c r="U278" s="145"/>
    </row>
    <row r="279" spans="1:21">
      <c r="A279" s="145">
        <v>1</v>
      </c>
      <c r="B279" s="145">
        <v>1</v>
      </c>
      <c r="C279" s="145">
        <v>404649</v>
      </c>
      <c r="D279" s="145" t="s">
        <v>10723</v>
      </c>
      <c r="E279" s="145" t="s">
        <v>4423</v>
      </c>
      <c r="F279" s="145">
        <v>11</v>
      </c>
      <c r="G279" s="145">
        <v>0</v>
      </c>
      <c r="H279" s="145">
        <v>0</v>
      </c>
      <c r="I279" s="145"/>
      <c r="J279" s="145">
        <v>0</v>
      </c>
      <c r="K279" s="145">
        <v>0</v>
      </c>
      <c r="L279" s="145">
        <v>0</v>
      </c>
      <c r="M279" s="145">
        <v>0</v>
      </c>
      <c r="N279" s="145">
        <v>0</v>
      </c>
      <c r="O279" s="145">
        <v>0</v>
      </c>
      <c r="P279" s="145">
        <v>0</v>
      </c>
      <c r="Q279" s="145">
        <v>0</v>
      </c>
      <c r="R279" s="145" t="s">
        <v>10605</v>
      </c>
      <c r="S279" s="145"/>
      <c r="T279" s="145"/>
      <c r="U279" s="145"/>
    </row>
    <row r="280" spans="1:21">
      <c r="A280" s="145">
        <v>1</v>
      </c>
      <c r="B280" s="145">
        <v>1</v>
      </c>
      <c r="C280" s="145">
        <v>404643</v>
      </c>
      <c r="D280" s="145" t="s">
        <v>10724</v>
      </c>
      <c r="E280" s="145" t="s">
        <v>4423</v>
      </c>
      <c r="F280" s="145">
        <v>11</v>
      </c>
      <c r="G280" s="145">
        <v>0</v>
      </c>
      <c r="H280" s="145">
        <v>0</v>
      </c>
      <c r="I280" s="145"/>
      <c r="J280" s="145">
        <v>0</v>
      </c>
      <c r="K280" s="145">
        <v>0</v>
      </c>
      <c r="L280" s="145">
        <v>0</v>
      </c>
      <c r="M280" s="145">
        <v>0</v>
      </c>
      <c r="N280" s="145">
        <v>0</v>
      </c>
      <c r="O280" s="145">
        <v>0</v>
      </c>
      <c r="P280" s="145">
        <v>0</v>
      </c>
      <c r="Q280" s="145">
        <v>0</v>
      </c>
      <c r="R280" s="145" t="s">
        <v>10605</v>
      </c>
      <c r="S280" s="145"/>
      <c r="T280" s="145"/>
      <c r="U280" s="145"/>
    </row>
    <row r="281" spans="1:21">
      <c r="A281" s="145">
        <v>1</v>
      </c>
      <c r="B281" s="145">
        <v>1</v>
      </c>
      <c r="C281" s="145">
        <v>404653</v>
      </c>
      <c r="D281" s="145" t="s">
        <v>10725</v>
      </c>
      <c r="E281" s="145" t="s">
        <v>4423</v>
      </c>
      <c r="F281" s="145">
        <v>11</v>
      </c>
      <c r="G281" s="145">
        <v>0</v>
      </c>
      <c r="H281" s="145">
        <v>0</v>
      </c>
      <c r="I281" s="145"/>
      <c r="J281" s="145">
        <v>0</v>
      </c>
      <c r="K281" s="145">
        <v>0</v>
      </c>
      <c r="L281" s="145">
        <v>0</v>
      </c>
      <c r="M281" s="145">
        <v>0</v>
      </c>
      <c r="N281" s="145">
        <v>0</v>
      </c>
      <c r="O281" s="145">
        <v>0</v>
      </c>
      <c r="P281" s="145">
        <v>0</v>
      </c>
      <c r="Q281" s="145">
        <v>0</v>
      </c>
      <c r="R281" s="145" t="s">
        <v>10605</v>
      </c>
      <c r="S281" s="145"/>
      <c r="T281" s="145"/>
      <c r="U281" s="145"/>
    </row>
    <row r="282" spans="1:21">
      <c r="A282" s="145">
        <v>1</v>
      </c>
      <c r="B282" s="145">
        <v>1</v>
      </c>
      <c r="C282" s="145">
        <v>404638</v>
      </c>
      <c r="D282" s="145" t="s">
        <v>10726</v>
      </c>
      <c r="E282" s="145" t="s">
        <v>4423</v>
      </c>
      <c r="F282" s="145">
        <v>11</v>
      </c>
      <c r="G282" s="145">
        <v>0</v>
      </c>
      <c r="H282" s="145">
        <v>0</v>
      </c>
      <c r="I282" s="145"/>
      <c r="J282" s="145">
        <v>0</v>
      </c>
      <c r="K282" s="145">
        <v>0</v>
      </c>
      <c r="L282" s="145">
        <v>0</v>
      </c>
      <c r="M282" s="145">
        <v>0</v>
      </c>
      <c r="N282" s="145">
        <v>0</v>
      </c>
      <c r="O282" s="145">
        <v>0</v>
      </c>
      <c r="P282" s="145">
        <v>0</v>
      </c>
      <c r="Q282" s="145">
        <v>0</v>
      </c>
      <c r="R282" s="145" t="s">
        <v>10605</v>
      </c>
      <c r="S282" s="145"/>
      <c r="T282" s="145"/>
      <c r="U282" s="145"/>
    </row>
    <row r="283" spans="1:21">
      <c r="A283" s="145">
        <v>1</v>
      </c>
      <c r="B283" s="145">
        <v>1</v>
      </c>
      <c r="C283" s="145">
        <v>404665</v>
      </c>
      <c r="D283" s="145" t="s">
        <v>10727</v>
      </c>
      <c r="E283" s="145" t="s">
        <v>4423</v>
      </c>
      <c r="F283" s="145">
        <v>11</v>
      </c>
      <c r="G283" s="145">
        <v>0</v>
      </c>
      <c r="H283" s="145">
        <v>0</v>
      </c>
      <c r="I283" s="145"/>
      <c r="J283" s="145">
        <v>0</v>
      </c>
      <c r="K283" s="145">
        <v>0</v>
      </c>
      <c r="L283" s="145">
        <v>0</v>
      </c>
      <c r="M283" s="145">
        <v>0</v>
      </c>
      <c r="N283" s="145">
        <v>0</v>
      </c>
      <c r="O283" s="145">
        <v>0</v>
      </c>
      <c r="P283" s="145">
        <v>0</v>
      </c>
      <c r="Q283" s="145">
        <v>0</v>
      </c>
      <c r="R283" s="145" t="s">
        <v>10605</v>
      </c>
      <c r="S283" s="145"/>
      <c r="T283" s="145"/>
      <c r="U283" s="145"/>
    </row>
    <row r="284" spans="1:21">
      <c r="A284" s="145">
        <v>1</v>
      </c>
      <c r="B284" s="145">
        <v>1</v>
      </c>
      <c r="C284" s="145">
        <v>404797</v>
      </c>
      <c r="D284" s="145" t="s">
        <v>10728</v>
      </c>
      <c r="E284" s="145" t="s">
        <v>4423</v>
      </c>
      <c r="F284" s="145">
        <v>11</v>
      </c>
      <c r="G284" s="145">
        <v>0</v>
      </c>
      <c r="H284" s="145">
        <v>0</v>
      </c>
      <c r="I284" s="145"/>
      <c r="J284" s="145">
        <v>0</v>
      </c>
      <c r="K284" s="145">
        <v>0</v>
      </c>
      <c r="L284" s="145">
        <v>0</v>
      </c>
      <c r="M284" s="145">
        <v>0</v>
      </c>
      <c r="N284" s="145">
        <v>0</v>
      </c>
      <c r="O284" s="145">
        <v>0</v>
      </c>
      <c r="P284" s="145">
        <v>0</v>
      </c>
      <c r="Q284" s="145">
        <v>0</v>
      </c>
      <c r="R284" s="145" t="s">
        <v>10605</v>
      </c>
      <c r="S284" s="145"/>
      <c r="T284" s="145"/>
      <c r="U284" s="145"/>
    </row>
    <row r="285" spans="1:21">
      <c r="A285" s="145">
        <v>1</v>
      </c>
      <c r="B285" s="145">
        <v>1</v>
      </c>
      <c r="C285" s="145">
        <v>404637</v>
      </c>
      <c r="D285" s="145" t="s">
        <v>10729</v>
      </c>
      <c r="E285" s="145" t="s">
        <v>4423</v>
      </c>
      <c r="F285" s="145">
        <v>11</v>
      </c>
      <c r="G285" s="145">
        <v>0</v>
      </c>
      <c r="H285" s="145">
        <v>0</v>
      </c>
      <c r="I285" s="145"/>
      <c r="J285" s="145">
        <v>0</v>
      </c>
      <c r="K285" s="145">
        <v>0</v>
      </c>
      <c r="L285" s="145">
        <v>0</v>
      </c>
      <c r="M285" s="145">
        <v>0</v>
      </c>
      <c r="N285" s="145">
        <v>0</v>
      </c>
      <c r="O285" s="145">
        <v>0</v>
      </c>
      <c r="P285" s="145">
        <v>0</v>
      </c>
      <c r="Q285" s="145">
        <v>0</v>
      </c>
      <c r="R285" s="145" t="s">
        <v>10605</v>
      </c>
      <c r="S285" s="145"/>
      <c r="T285" s="145"/>
      <c r="U285" s="145"/>
    </row>
    <row r="286" spans="1:21">
      <c r="A286" s="145">
        <v>1</v>
      </c>
      <c r="B286" s="145">
        <v>1</v>
      </c>
      <c r="C286" s="145">
        <v>404670</v>
      </c>
      <c r="D286" s="145" t="s">
        <v>10730</v>
      </c>
      <c r="E286" s="145" t="s">
        <v>4423</v>
      </c>
      <c r="F286" s="145">
        <v>11</v>
      </c>
      <c r="G286" s="145">
        <v>0</v>
      </c>
      <c r="H286" s="145">
        <v>0</v>
      </c>
      <c r="I286" s="145"/>
      <c r="J286" s="145">
        <v>0</v>
      </c>
      <c r="K286" s="145">
        <v>0</v>
      </c>
      <c r="L286" s="145">
        <v>0</v>
      </c>
      <c r="M286" s="145">
        <v>0</v>
      </c>
      <c r="N286" s="145">
        <v>0</v>
      </c>
      <c r="O286" s="145">
        <v>0</v>
      </c>
      <c r="P286" s="145">
        <v>0</v>
      </c>
      <c r="Q286" s="145">
        <v>0</v>
      </c>
      <c r="R286" s="145" t="s">
        <v>10605</v>
      </c>
      <c r="S286" s="145"/>
      <c r="T286" s="145"/>
      <c r="U286" s="145"/>
    </row>
    <row r="287" spans="1:21">
      <c r="A287" s="145">
        <v>1</v>
      </c>
      <c r="B287" s="145">
        <v>1</v>
      </c>
      <c r="C287" s="145">
        <v>404640</v>
      </c>
      <c r="D287" s="145" t="s">
        <v>10731</v>
      </c>
      <c r="E287" s="145" t="s">
        <v>4423</v>
      </c>
      <c r="F287" s="145">
        <v>11</v>
      </c>
      <c r="G287" s="145">
        <v>0</v>
      </c>
      <c r="H287" s="145">
        <v>0</v>
      </c>
      <c r="I287" s="145"/>
      <c r="J287" s="145">
        <v>0</v>
      </c>
      <c r="K287" s="145">
        <v>0</v>
      </c>
      <c r="L287" s="145">
        <v>0</v>
      </c>
      <c r="M287" s="145">
        <v>0</v>
      </c>
      <c r="N287" s="145">
        <v>0</v>
      </c>
      <c r="O287" s="145">
        <v>0</v>
      </c>
      <c r="P287" s="145">
        <v>0</v>
      </c>
      <c r="Q287" s="145">
        <v>0</v>
      </c>
      <c r="R287" s="145" t="s">
        <v>10605</v>
      </c>
      <c r="S287" s="145"/>
      <c r="T287" s="145"/>
      <c r="U287" s="145"/>
    </row>
    <row r="288" spans="1:21">
      <c r="A288" s="145">
        <v>1</v>
      </c>
      <c r="B288" s="145">
        <v>1</v>
      </c>
      <c r="C288" s="145">
        <v>404668</v>
      </c>
      <c r="D288" s="145" t="s">
        <v>10732</v>
      </c>
      <c r="E288" s="145" t="s">
        <v>4423</v>
      </c>
      <c r="F288" s="145">
        <v>11</v>
      </c>
      <c r="G288" s="145">
        <v>0</v>
      </c>
      <c r="H288" s="145">
        <v>0</v>
      </c>
      <c r="I288" s="145"/>
      <c r="J288" s="145">
        <v>0</v>
      </c>
      <c r="K288" s="145">
        <v>0</v>
      </c>
      <c r="L288" s="145">
        <v>0</v>
      </c>
      <c r="M288" s="145">
        <v>0</v>
      </c>
      <c r="N288" s="145">
        <v>0</v>
      </c>
      <c r="O288" s="145">
        <v>0</v>
      </c>
      <c r="P288" s="145">
        <v>0</v>
      </c>
      <c r="Q288" s="145">
        <v>0</v>
      </c>
      <c r="R288" s="145" t="s">
        <v>10605</v>
      </c>
      <c r="S288" s="145"/>
      <c r="T288" s="145"/>
      <c r="U288" s="145"/>
    </row>
    <row r="289" spans="1:21">
      <c r="A289" s="145">
        <v>1</v>
      </c>
      <c r="B289" s="145">
        <v>1</v>
      </c>
      <c r="C289" s="145">
        <v>404641</v>
      </c>
      <c r="D289" s="145" t="s">
        <v>10733</v>
      </c>
      <c r="E289" s="145" t="s">
        <v>4423</v>
      </c>
      <c r="F289" s="145">
        <v>11</v>
      </c>
      <c r="G289" s="145">
        <v>0</v>
      </c>
      <c r="H289" s="145">
        <v>0</v>
      </c>
      <c r="I289" s="145"/>
      <c r="J289" s="145">
        <v>0</v>
      </c>
      <c r="K289" s="145">
        <v>0</v>
      </c>
      <c r="L289" s="145">
        <v>0</v>
      </c>
      <c r="M289" s="145">
        <v>0</v>
      </c>
      <c r="N289" s="145">
        <v>0</v>
      </c>
      <c r="O289" s="145">
        <v>0</v>
      </c>
      <c r="P289" s="145">
        <v>0</v>
      </c>
      <c r="Q289" s="145">
        <v>0</v>
      </c>
      <c r="R289" s="145" t="s">
        <v>10605</v>
      </c>
      <c r="S289" s="145"/>
      <c r="T289" s="145"/>
      <c r="U289" s="145"/>
    </row>
    <row r="290" spans="1:21">
      <c r="A290" s="145">
        <v>1</v>
      </c>
      <c r="B290" s="145">
        <v>1</v>
      </c>
      <c r="C290" s="145">
        <v>404729</v>
      </c>
      <c r="D290" s="145" t="s">
        <v>10734</v>
      </c>
      <c r="E290" s="145" t="s">
        <v>4423</v>
      </c>
      <c r="F290" s="145">
        <v>11</v>
      </c>
      <c r="G290" s="145">
        <v>0</v>
      </c>
      <c r="H290" s="145">
        <v>0</v>
      </c>
      <c r="I290" s="145"/>
      <c r="J290" s="145">
        <v>0</v>
      </c>
      <c r="K290" s="145">
        <v>0</v>
      </c>
      <c r="L290" s="145">
        <v>0</v>
      </c>
      <c r="M290" s="145">
        <v>0</v>
      </c>
      <c r="N290" s="145">
        <v>0</v>
      </c>
      <c r="O290" s="145">
        <v>0</v>
      </c>
      <c r="P290" s="145">
        <v>0</v>
      </c>
      <c r="Q290" s="145">
        <v>0</v>
      </c>
      <c r="R290" s="145" t="s">
        <v>10605</v>
      </c>
      <c r="S290" s="145"/>
      <c r="T290" s="145"/>
      <c r="U290" s="145"/>
    </row>
    <row r="291" spans="1:21">
      <c r="A291" s="145">
        <v>1</v>
      </c>
      <c r="B291" s="145">
        <v>1</v>
      </c>
      <c r="C291" s="145">
        <v>404659</v>
      </c>
      <c r="D291" s="145" t="s">
        <v>10735</v>
      </c>
      <c r="E291" s="145" t="s">
        <v>4423</v>
      </c>
      <c r="F291" s="145">
        <v>11</v>
      </c>
      <c r="G291" s="145">
        <v>0</v>
      </c>
      <c r="H291" s="145">
        <v>0</v>
      </c>
      <c r="I291" s="145"/>
      <c r="J291" s="145">
        <v>0</v>
      </c>
      <c r="K291" s="145">
        <v>0</v>
      </c>
      <c r="L291" s="145">
        <v>0</v>
      </c>
      <c r="M291" s="145">
        <v>0</v>
      </c>
      <c r="N291" s="145">
        <v>0</v>
      </c>
      <c r="O291" s="145">
        <v>0</v>
      </c>
      <c r="P291" s="145">
        <v>0</v>
      </c>
      <c r="Q291" s="145">
        <v>0</v>
      </c>
      <c r="R291" s="145" t="s">
        <v>10605</v>
      </c>
      <c r="S291" s="145"/>
      <c r="T291" s="145"/>
      <c r="U291" s="145"/>
    </row>
    <row r="292" spans="1:21">
      <c r="A292" s="145">
        <v>1</v>
      </c>
      <c r="B292" s="145">
        <v>1</v>
      </c>
      <c r="C292" s="145">
        <v>402613</v>
      </c>
      <c r="D292" s="145" t="s">
        <v>2057</v>
      </c>
      <c r="E292" s="145" t="s">
        <v>4423</v>
      </c>
      <c r="F292" s="145">
        <v>11</v>
      </c>
      <c r="G292" s="145">
        <v>0</v>
      </c>
      <c r="H292" s="145">
        <v>0</v>
      </c>
      <c r="I292" s="145"/>
      <c r="J292" s="145">
        <v>0</v>
      </c>
      <c r="K292" s="145">
        <v>0</v>
      </c>
      <c r="L292" s="145">
        <v>0</v>
      </c>
      <c r="M292" s="145">
        <v>0</v>
      </c>
      <c r="N292" s="145">
        <v>0</v>
      </c>
      <c r="O292" s="145">
        <v>0</v>
      </c>
      <c r="P292" s="145">
        <v>0</v>
      </c>
      <c r="Q292" s="145">
        <v>0</v>
      </c>
      <c r="R292" s="145" t="s">
        <v>10605</v>
      </c>
      <c r="S292" s="145"/>
      <c r="T292" s="145"/>
      <c r="U292" s="145"/>
    </row>
    <row r="293" spans="1:21">
      <c r="A293" s="145">
        <v>1</v>
      </c>
      <c r="B293" s="145">
        <v>1</v>
      </c>
      <c r="C293" s="145">
        <v>404494</v>
      </c>
      <c r="D293" s="145" t="s">
        <v>10736</v>
      </c>
      <c r="E293" s="145" t="s">
        <v>4423</v>
      </c>
      <c r="F293" s="145">
        <v>11</v>
      </c>
      <c r="G293" s="145">
        <v>0</v>
      </c>
      <c r="H293" s="145">
        <v>0</v>
      </c>
      <c r="I293" s="145"/>
      <c r="J293" s="145">
        <v>0</v>
      </c>
      <c r="K293" s="145">
        <v>0</v>
      </c>
      <c r="L293" s="145">
        <v>0</v>
      </c>
      <c r="M293" s="145">
        <v>0</v>
      </c>
      <c r="N293" s="145">
        <v>0</v>
      </c>
      <c r="O293" s="145">
        <v>0</v>
      </c>
      <c r="P293" s="145">
        <v>0</v>
      </c>
      <c r="Q293" s="145">
        <v>0</v>
      </c>
      <c r="R293" s="145" t="s">
        <v>10605</v>
      </c>
      <c r="S293" s="145"/>
      <c r="T293" s="145"/>
      <c r="U293" s="145"/>
    </row>
    <row r="294" spans="1:21">
      <c r="A294" s="145">
        <v>1</v>
      </c>
      <c r="B294" s="145">
        <v>1</v>
      </c>
      <c r="C294" s="145">
        <v>404763</v>
      </c>
      <c r="D294" s="145" t="s">
        <v>10737</v>
      </c>
      <c r="E294" s="145" t="s">
        <v>6</v>
      </c>
      <c r="F294" s="145">
        <v>11</v>
      </c>
      <c r="G294" s="145">
        <v>0</v>
      </c>
      <c r="H294" s="145">
        <v>0</v>
      </c>
      <c r="I294" s="145"/>
      <c r="J294" s="145">
        <v>0</v>
      </c>
      <c r="K294" s="145">
        <v>0</v>
      </c>
      <c r="L294" s="145">
        <v>0</v>
      </c>
      <c r="M294" s="145">
        <v>0</v>
      </c>
      <c r="N294" s="145">
        <v>0</v>
      </c>
      <c r="O294" s="145">
        <v>0</v>
      </c>
      <c r="P294" s="145">
        <v>0</v>
      </c>
      <c r="Q294" s="145">
        <v>0</v>
      </c>
      <c r="R294" s="145" t="s">
        <v>10605</v>
      </c>
      <c r="S294" s="145"/>
      <c r="T294" s="145"/>
      <c r="U294" s="145"/>
    </row>
    <row r="295" spans="1:21">
      <c r="A295" s="145">
        <v>1</v>
      </c>
      <c r="B295" s="145">
        <v>1</v>
      </c>
      <c r="C295" s="145">
        <v>400793</v>
      </c>
      <c r="D295" s="145" t="s">
        <v>10738</v>
      </c>
      <c r="E295" s="145" t="s">
        <v>7391</v>
      </c>
      <c r="F295" s="145">
        <v>11</v>
      </c>
      <c r="G295" s="145">
        <v>0</v>
      </c>
      <c r="H295" s="145">
        <v>0</v>
      </c>
      <c r="I295" s="145"/>
      <c r="J295" s="145">
        <v>0</v>
      </c>
      <c r="K295" s="145">
        <v>0</v>
      </c>
      <c r="L295" s="145">
        <v>0</v>
      </c>
      <c r="M295" s="145">
        <v>0</v>
      </c>
      <c r="N295" s="145">
        <v>0</v>
      </c>
      <c r="O295" s="145">
        <v>0</v>
      </c>
      <c r="P295" s="145">
        <v>0</v>
      </c>
      <c r="Q295" s="145">
        <v>0</v>
      </c>
      <c r="R295" s="145" t="s">
        <v>10605</v>
      </c>
      <c r="S295" s="145"/>
      <c r="T295" s="145"/>
      <c r="U295" s="145"/>
    </row>
    <row r="296" spans="1:21">
      <c r="A296" s="145">
        <v>1</v>
      </c>
      <c r="B296" s="145">
        <v>1</v>
      </c>
      <c r="C296" s="145">
        <v>402152</v>
      </c>
      <c r="D296" s="145" t="s">
        <v>10739</v>
      </c>
      <c r="E296" s="145" t="s">
        <v>4423</v>
      </c>
      <c r="F296" s="145">
        <v>11</v>
      </c>
      <c r="G296" s="145">
        <v>0</v>
      </c>
      <c r="H296" s="145">
        <v>0</v>
      </c>
      <c r="I296" s="145"/>
      <c r="J296" s="145">
        <v>0</v>
      </c>
      <c r="K296" s="145">
        <v>0</v>
      </c>
      <c r="L296" s="145">
        <v>0</v>
      </c>
      <c r="M296" s="145">
        <v>0</v>
      </c>
      <c r="N296" s="145">
        <v>0</v>
      </c>
      <c r="O296" s="145">
        <v>0</v>
      </c>
      <c r="P296" s="145">
        <v>0</v>
      </c>
      <c r="Q296" s="145">
        <v>0</v>
      </c>
      <c r="R296" s="145" t="s">
        <v>10605</v>
      </c>
      <c r="S296" s="145"/>
      <c r="T296" s="145"/>
      <c r="U296" s="145"/>
    </row>
    <row r="297" spans="1:21">
      <c r="A297" s="145">
        <v>1</v>
      </c>
      <c r="B297" s="145">
        <v>1</v>
      </c>
      <c r="C297" s="145">
        <v>404815</v>
      </c>
      <c r="D297" s="145" t="s">
        <v>10740</v>
      </c>
      <c r="E297" s="145" t="s">
        <v>4423</v>
      </c>
      <c r="F297" s="145">
        <v>11</v>
      </c>
      <c r="G297" s="145">
        <v>0</v>
      </c>
      <c r="H297" s="145">
        <v>0</v>
      </c>
      <c r="I297" s="145"/>
      <c r="J297" s="145">
        <v>0</v>
      </c>
      <c r="K297" s="145">
        <v>0</v>
      </c>
      <c r="L297" s="145">
        <v>0</v>
      </c>
      <c r="M297" s="145">
        <v>0</v>
      </c>
      <c r="N297" s="145">
        <v>0</v>
      </c>
      <c r="O297" s="145">
        <v>0</v>
      </c>
      <c r="P297" s="145">
        <v>0</v>
      </c>
      <c r="Q297" s="145">
        <v>0</v>
      </c>
      <c r="R297" s="145" t="s">
        <v>10605</v>
      </c>
      <c r="S297" s="145"/>
      <c r="T297" s="145"/>
      <c r="U297" s="145"/>
    </row>
    <row r="298" spans="1:21">
      <c r="A298" s="145">
        <v>1</v>
      </c>
      <c r="B298" s="145">
        <v>1</v>
      </c>
      <c r="C298" s="145">
        <v>403728</v>
      </c>
      <c r="D298" s="145" t="s">
        <v>8787</v>
      </c>
      <c r="E298" s="145" t="s">
        <v>4423</v>
      </c>
      <c r="F298" s="145">
        <v>11</v>
      </c>
      <c r="G298" s="145">
        <v>0</v>
      </c>
      <c r="H298" s="145">
        <v>0</v>
      </c>
      <c r="I298" s="145"/>
      <c r="J298" s="145">
        <v>0</v>
      </c>
      <c r="K298" s="145">
        <v>0</v>
      </c>
      <c r="L298" s="145">
        <v>0</v>
      </c>
      <c r="M298" s="145">
        <v>0</v>
      </c>
      <c r="N298" s="145">
        <v>0</v>
      </c>
      <c r="O298" s="145">
        <v>0</v>
      </c>
      <c r="P298" s="145">
        <v>0</v>
      </c>
      <c r="Q298" s="145">
        <v>0</v>
      </c>
      <c r="R298" s="145" t="s">
        <v>10605</v>
      </c>
      <c r="S298" s="145"/>
      <c r="T298" s="145"/>
      <c r="U298" s="145"/>
    </row>
    <row r="299" spans="1:21">
      <c r="A299" s="145">
        <v>1</v>
      </c>
      <c r="B299" s="145">
        <v>1</v>
      </c>
      <c r="C299" s="145">
        <v>404463</v>
      </c>
      <c r="D299" s="145" t="s">
        <v>9177</v>
      </c>
      <c r="E299" s="145" t="s">
        <v>4423</v>
      </c>
      <c r="F299" s="145">
        <v>11</v>
      </c>
      <c r="G299" s="145">
        <v>0</v>
      </c>
      <c r="H299" s="145">
        <v>0</v>
      </c>
      <c r="I299" s="145"/>
      <c r="J299" s="145">
        <v>0</v>
      </c>
      <c r="K299" s="145">
        <v>0</v>
      </c>
      <c r="L299" s="145">
        <v>0</v>
      </c>
      <c r="M299" s="145">
        <v>0</v>
      </c>
      <c r="N299" s="145">
        <v>0</v>
      </c>
      <c r="O299" s="145">
        <v>0</v>
      </c>
      <c r="P299" s="145">
        <v>0</v>
      </c>
      <c r="Q299" s="145">
        <v>0</v>
      </c>
      <c r="R299" s="145" t="s">
        <v>10605</v>
      </c>
      <c r="S299" s="145"/>
      <c r="T299" s="145"/>
      <c r="U299" s="145"/>
    </row>
    <row r="300" spans="1:21">
      <c r="A300" s="145">
        <v>1</v>
      </c>
      <c r="B300" s="145">
        <v>1</v>
      </c>
      <c r="C300" s="145">
        <v>403727</v>
      </c>
      <c r="D300" s="145" t="s">
        <v>8779</v>
      </c>
      <c r="E300" s="145" t="s">
        <v>4423</v>
      </c>
      <c r="F300" s="145">
        <v>11</v>
      </c>
      <c r="G300" s="145">
        <v>0</v>
      </c>
      <c r="H300" s="145">
        <v>0</v>
      </c>
      <c r="I300" s="145"/>
      <c r="J300" s="145">
        <v>0</v>
      </c>
      <c r="K300" s="145">
        <v>0</v>
      </c>
      <c r="L300" s="145">
        <v>0</v>
      </c>
      <c r="M300" s="145">
        <v>0</v>
      </c>
      <c r="N300" s="145">
        <v>0</v>
      </c>
      <c r="O300" s="145">
        <v>0</v>
      </c>
      <c r="P300" s="145">
        <v>0</v>
      </c>
      <c r="Q300" s="145">
        <v>0</v>
      </c>
      <c r="R300" s="145" t="s">
        <v>10605</v>
      </c>
      <c r="S300" s="145"/>
      <c r="T300" s="145"/>
      <c r="U300" s="145"/>
    </row>
    <row r="301" spans="1:21">
      <c r="A301" s="145">
        <v>1</v>
      </c>
      <c r="B301" s="145">
        <v>1</v>
      </c>
      <c r="C301" s="145">
        <v>404459</v>
      </c>
      <c r="D301" s="145" t="s">
        <v>9171</v>
      </c>
      <c r="E301" s="145" t="s">
        <v>4423</v>
      </c>
      <c r="F301" s="145">
        <v>11</v>
      </c>
      <c r="G301" s="145">
        <v>0</v>
      </c>
      <c r="H301" s="145">
        <v>0</v>
      </c>
      <c r="I301" s="145"/>
      <c r="J301" s="145">
        <v>0</v>
      </c>
      <c r="K301" s="145">
        <v>0</v>
      </c>
      <c r="L301" s="145">
        <v>0</v>
      </c>
      <c r="M301" s="145">
        <v>0</v>
      </c>
      <c r="N301" s="145">
        <v>0</v>
      </c>
      <c r="O301" s="145">
        <v>0</v>
      </c>
      <c r="P301" s="145">
        <v>0</v>
      </c>
      <c r="Q301" s="145">
        <v>0</v>
      </c>
      <c r="R301" s="145" t="s">
        <v>10605</v>
      </c>
      <c r="S301" s="145"/>
      <c r="T301" s="145"/>
      <c r="U301" s="145"/>
    </row>
    <row r="302" spans="1:21">
      <c r="A302" s="145">
        <v>1</v>
      </c>
      <c r="B302" s="145">
        <v>1</v>
      </c>
      <c r="C302" s="145">
        <v>404461</v>
      </c>
      <c r="D302" s="145" t="s">
        <v>10741</v>
      </c>
      <c r="E302" s="145" t="s">
        <v>4423</v>
      </c>
      <c r="F302" s="145">
        <v>11</v>
      </c>
      <c r="G302" s="145">
        <v>0</v>
      </c>
      <c r="H302" s="145">
        <v>0</v>
      </c>
      <c r="I302" s="145"/>
      <c r="J302" s="145">
        <v>0</v>
      </c>
      <c r="K302" s="145">
        <v>0</v>
      </c>
      <c r="L302" s="145">
        <v>0</v>
      </c>
      <c r="M302" s="145">
        <v>0</v>
      </c>
      <c r="N302" s="145">
        <v>0</v>
      </c>
      <c r="O302" s="145">
        <v>0</v>
      </c>
      <c r="P302" s="145">
        <v>0</v>
      </c>
      <c r="Q302" s="145">
        <v>0</v>
      </c>
      <c r="R302" s="145" t="s">
        <v>10605</v>
      </c>
      <c r="S302" s="145"/>
      <c r="T302" s="145"/>
      <c r="U302" s="145"/>
    </row>
    <row r="303" spans="1:21">
      <c r="A303" s="145">
        <v>1</v>
      </c>
      <c r="B303" s="145">
        <v>1</v>
      </c>
      <c r="C303" s="145">
        <v>403737</v>
      </c>
      <c r="D303" s="145" t="s">
        <v>8797</v>
      </c>
      <c r="E303" s="145" t="s">
        <v>4423</v>
      </c>
      <c r="F303" s="145">
        <v>11</v>
      </c>
      <c r="G303" s="145">
        <v>0</v>
      </c>
      <c r="H303" s="145">
        <v>0</v>
      </c>
      <c r="I303" s="145"/>
      <c r="J303" s="145">
        <v>0</v>
      </c>
      <c r="K303" s="145">
        <v>0</v>
      </c>
      <c r="L303" s="145">
        <v>0</v>
      </c>
      <c r="M303" s="145">
        <v>0</v>
      </c>
      <c r="N303" s="145">
        <v>0</v>
      </c>
      <c r="O303" s="145">
        <v>0</v>
      </c>
      <c r="P303" s="145">
        <v>0</v>
      </c>
      <c r="Q303" s="145">
        <v>0</v>
      </c>
      <c r="R303" s="145" t="s">
        <v>10605</v>
      </c>
      <c r="S303" s="145"/>
      <c r="T303" s="145"/>
      <c r="U303" s="145"/>
    </row>
    <row r="304" spans="1:21">
      <c r="A304" s="145">
        <v>1</v>
      </c>
      <c r="B304" s="145">
        <v>1</v>
      </c>
      <c r="C304" s="145">
        <v>403738</v>
      </c>
      <c r="D304" s="145" t="s">
        <v>8799</v>
      </c>
      <c r="E304" s="145" t="s">
        <v>4423</v>
      </c>
      <c r="F304" s="145">
        <v>11</v>
      </c>
      <c r="G304" s="145">
        <v>0</v>
      </c>
      <c r="H304" s="145">
        <v>0</v>
      </c>
      <c r="I304" s="145"/>
      <c r="J304" s="145">
        <v>0</v>
      </c>
      <c r="K304" s="145">
        <v>0</v>
      </c>
      <c r="L304" s="145">
        <v>0</v>
      </c>
      <c r="M304" s="145">
        <v>0</v>
      </c>
      <c r="N304" s="145">
        <v>0</v>
      </c>
      <c r="O304" s="145">
        <v>0</v>
      </c>
      <c r="P304" s="145">
        <v>0</v>
      </c>
      <c r="Q304" s="145">
        <v>0</v>
      </c>
      <c r="R304" s="145" t="s">
        <v>10605</v>
      </c>
      <c r="S304" s="145"/>
      <c r="T304" s="145"/>
      <c r="U304" s="145"/>
    </row>
    <row r="305" spans="1:21">
      <c r="A305" s="145">
        <v>1</v>
      </c>
      <c r="B305" s="145">
        <v>1</v>
      </c>
      <c r="C305" s="145">
        <v>404462</v>
      </c>
      <c r="D305" s="145" t="s">
        <v>9175</v>
      </c>
      <c r="E305" s="145" t="s">
        <v>4423</v>
      </c>
      <c r="F305" s="145">
        <v>11</v>
      </c>
      <c r="G305" s="145">
        <v>0</v>
      </c>
      <c r="H305" s="145">
        <v>0</v>
      </c>
      <c r="I305" s="145"/>
      <c r="J305" s="145">
        <v>0</v>
      </c>
      <c r="K305" s="145">
        <v>0</v>
      </c>
      <c r="L305" s="145">
        <v>0</v>
      </c>
      <c r="M305" s="145">
        <v>0</v>
      </c>
      <c r="N305" s="145">
        <v>0</v>
      </c>
      <c r="O305" s="145">
        <v>0</v>
      </c>
      <c r="P305" s="145">
        <v>0</v>
      </c>
      <c r="Q305" s="145">
        <v>0</v>
      </c>
      <c r="R305" s="145" t="s">
        <v>10605</v>
      </c>
      <c r="S305" s="145"/>
      <c r="T305" s="145"/>
      <c r="U305" s="145"/>
    </row>
    <row r="306" spans="1:21">
      <c r="A306" s="145">
        <v>1</v>
      </c>
      <c r="B306" s="145">
        <v>1</v>
      </c>
      <c r="C306" s="145">
        <v>403731</v>
      </c>
      <c r="D306" s="145" t="s">
        <v>8783</v>
      </c>
      <c r="E306" s="145" t="s">
        <v>4423</v>
      </c>
      <c r="F306" s="145">
        <v>11</v>
      </c>
      <c r="G306" s="145">
        <v>0</v>
      </c>
      <c r="H306" s="145">
        <v>0</v>
      </c>
      <c r="I306" s="145"/>
      <c r="J306" s="145">
        <v>0</v>
      </c>
      <c r="K306" s="145">
        <v>0</v>
      </c>
      <c r="L306" s="145">
        <v>0</v>
      </c>
      <c r="M306" s="145">
        <v>0</v>
      </c>
      <c r="N306" s="145">
        <v>0</v>
      </c>
      <c r="O306" s="145">
        <v>0</v>
      </c>
      <c r="P306" s="145">
        <v>0</v>
      </c>
      <c r="Q306" s="145">
        <v>0</v>
      </c>
      <c r="R306" s="145" t="s">
        <v>10605</v>
      </c>
      <c r="S306" s="145"/>
      <c r="T306" s="145"/>
      <c r="U306" s="145"/>
    </row>
    <row r="307" spans="1:21">
      <c r="A307" s="145">
        <v>1</v>
      </c>
      <c r="B307" s="145">
        <v>1</v>
      </c>
      <c r="C307" s="145">
        <v>403736</v>
      </c>
      <c r="D307" s="145" t="s">
        <v>8793</v>
      </c>
      <c r="E307" s="145" t="s">
        <v>4423</v>
      </c>
      <c r="F307" s="145">
        <v>11</v>
      </c>
      <c r="G307" s="145">
        <v>0</v>
      </c>
      <c r="H307" s="145">
        <v>0</v>
      </c>
      <c r="I307" s="145"/>
      <c r="J307" s="145">
        <v>0</v>
      </c>
      <c r="K307" s="145">
        <v>0</v>
      </c>
      <c r="L307" s="145">
        <v>0</v>
      </c>
      <c r="M307" s="145">
        <v>0</v>
      </c>
      <c r="N307" s="145">
        <v>0</v>
      </c>
      <c r="O307" s="145">
        <v>0</v>
      </c>
      <c r="P307" s="145">
        <v>0</v>
      </c>
      <c r="Q307" s="145">
        <v>0</v>
      </c>
      <c r="R307" s="145" t="s">
        <v>10605</v>
      </c>
      <c r="S307" s="145"/>
      <c r="T307" s="145"/>
      <c r="U307" s="145"/>
    </row>
    <row r="308" spans="1:21">
      <c r="A308" s="145">
        <v>1</v>
      </c>
      <c r="B308" s="145">
        <v>1</v>
      </c>
      <c r="C308" s="145">
        <v>403732</v>
      </c>
      <c r="D308" s="145" t="s">
        <v>8785</v>
      </c>
      <c r="E308" s="145" t="s">
        <v>4423</v>
      </c>
      <c r="F308" s="145">
        <v>11</v>
      </c>
      <c r="G308" s="145">
        <v>0</v>
      </c>
      <c r="H308" s="145">
        <v>0</v>
      </c>
      <c r="I308" s="145"/>
      <c r="J308" s="145">
        <v>0</v>
      </c>
      <c r="K308" s="145">
        <v>0</v>
      </c>
      <c r="L308" s="145">
        <v>0</v>
      </c>
      <c r="M308" s="145">
        <v>0</v>
      </c>
      <c r="N308" s="145">
        <v>0</v>
      </c>
      <c r="O308" s="145">
        <v>0</v>
      </c>
      <c r="P308" s="145">
        <v>0</v>
      </c>
      <c r="Q308" s="145">
        <v>0</v>
      </c>
      <c r="R308" s="145" t="s">
        <v>10605</v>
      </c>
      <c r="S308" s="145"/>
      <c r="T308" s="145"/>
      <c r="U308" s="145"/>
    </row>
    <row r="309" spans="1:21">
      <c r="A309" s="145">
        <v>1</v>
      </c>
      <c r="B309" s="145">
        <v>1</v>
      </c>
      <c r="C309" s="145">
        <v>403725</v>
      </c>
      <c r="D309" s="145" t="s">
        <v>8776</v>
      </c>
      <c r="E309" s="145" t="s">
        <v>4423</v>
      </c>
      <c r="F309" s="145">
        <v>11</v>
      </c>
      <c r="G309" s="145">
        <v>0</v>
      </c>
      <c r="H309" s="145">
        <v>0</v>
      </c>
      <c r="I309" s="145"/>
      <c r="J309" s="145">
        <v>0</v>
      </c>
      <c r="K309" s="145">
        <v>0</v>
      </c>
      <c r="L309" s="145">
        <v>0</v>
      </c>
      <c r="M309" s="145">
        <v>0</v>
      </c>
      <c r="N309" s="145">
        <v>0</v>
      </c>
      <c r="O309" s="145">
        <v>0</v>
      </c>
      <c r="P309" s="145">
        <v>0</v>
      </c>
      <c r="Q309" s="145">
        <v>0</v>
      </c>
      <c r="R309" s="145" t="s">
        <v>10605</v>
      </c>
      <c r="S309" s="145"/>
      <c r="T309" s="145"/>
      <c r="U309" s="145"/>
    </row>
    <row r="310" spans="1:21">
      <c r="A310" s="145">
        <v>1</v>
      </c>
      <c r="B310" s="145">
        <v>1</v>
      </c>
      <c r="C310" s="145">
        <v>403739</v>
      </c>
      <c r="D310" s="145" t="s">
        <v>8801</v>
      </c>
      <c r="E310" s="145" t="s">
        <v>4423</v>
      </c>
      <c r="F310" s="145">
        <v>11</v>
      </c>
      <c r="G310" s="145">
        <v>0</v>
      </c>
      <c r="H310" s="145">
        <v>0</v>
      </c>
      <c r="I310" s="145"/>
      <c r="J310" s="145">
        <v>0</v>
      </c>
      <c r="K310" s="145">
        <v>0</v>
      </c>
      <c r="L310" s="145">
        <v>0</v>
      </c>
      <c r="M310" s="145">
        <v>0</v>
      </c>
      <c r="N310" s="145">
        <v>0</v>
      </c>
      <c r="O310" s="145">
        <v>0</v>
      </c>
      <c r="P310" s="145">
        <v>0</v>
      </c>
      <c r="Q310" s="145">
        <v>0</v>
      </c>
      <c r="R310" s="145" t="s">
        <v>10605</v>
      </c>
      <c r="S310" s="145"/>
      <c r="T310" s="145"/>
      <c r="U310" s="145"/>
    </row>
    <row r="311" spans="1:21">
      <c r="A311" s="145">
        <v>1</v>
      </c>
      <c r="B311" s="145">
        <v>1</v>
      </c>
      <c r="C311" s="145">
        <v>403733</v>
      </c>
      <c r="D311" s="145" t="s">
        <v>8789</v>
      </c>
      <c r="E311" s="145" t="s">
        <v>4423</v>
      </c>
      <c r="F311" s="145">
        <v>11</v>
      </c>
      <c r="G311" s="145">
        <v>0</v>
      </c>
      <c r="H311" s="145">
        <v>0</v>
      </c>
      <c r="I311" s="145"/>
      <c r="J311" s="145">
        <v>0</v>
      </c>
      <c r="K311" s="145">
        <v>0</v>
      </c>
      <c r="L311" s="145">
        <v>0</v>
      </c>
      <c r="M311" s="145">
        <v>0</v>
      </c>
      <c r="N311" s="145">
        <v>0</v>
      </c>
      <c r="O311" s="145">
        <v>0</v>
      </c>
      <c r="P311" s="145">
        <v>0</v>
      </c>
      <c r="Q311" s="145">
        <v>0</v>
      </c>
      <c r="R311" s="145" t="s">
        <v>10605</v>
      </c>
      <c r="S311" s="145"/>
      <c r="T311" s="145"/>
      <c r="U311" s="145"/>
    </row>
    <row r="312" spans="1:21">
      <c r="A312" s="145">
        <v>1</v>
      </c>
      <c r="B312" s="145">
        <v>1</v>
      </c>
      <c r="C312" s="145">
        <v>403741</v>
      </c>
      <c r="D312" s="145" t="s">
        <v>8803</v>
      </c>
      <c r="E312" s="145" t="s">
        <v>4423</v>
      </c>
      <c r="F312" s="145">
        <v>11</v>
      </c>
      <c r="G312" s="145">
        <v>0</v>
      </c>
      <c r="H312" s="145">
        <v>0</v>
      </c>
      <c r="I312" s="145"/>
      <c r="J312" s="145">
        <v>0</v>
      </c>
      <c r="K312" s="145">
        <v>0</v>
      </c>
      <c r="L312" s="145">
        <v>0</v>
      </c>
      <c r="M312" s="145">
        <v>0</v>
      </c>
      <c r="N312" s="145">
        <v>0</v>
      </c>
      <c r="O312" s="145">
        <v>0</v>
      </c>
      <c r="P312" s="145">
        <v>0</v>
      </c>
      <c r="Q312" s="145">
        <v>0</v>
      </c>
      <c r="R312" s="145" t="s">
        <v>10605</v>
      </c>
      <c r="S312" s="145"/>
      <c r="T312" s="145"/>
      <c r="U312" s="145"/>
    </row>
    <row r="313" spans="1:21">
      <c r="A313" s="145">
        <v>1</v>
      </c>
      <c r="B313" s="145">
        <v>1</v>
      </c>
      <c r="C313" s="145">
        <v>403735</v>
      </c>
      <c r="D313" s="145" t="s">
        <v>8791</v>
      </c>
      <c r="E313" s="145" t="s">
        <v>4423</v>
      </c>
      <c r="F313" s="145">
        <v>11</v>
      </c>
      <c r="G313" s="145">
        <v>0</v>
      </c>
      <c r="H313" s="145">
        <v>0</v>
      </c>
      <c r="I313" s="145"/>
      <c r="J313" s="145">
        <v>0</v>
      </c>
      <c r="K313" s="145">
        <v>0</v>
      </c>
      <c r="L313" s="145">
        <v>0</v>
      </c>
      <c r="M313" s="145">
        <v>0</v>
      </c>
      <c r="N313" s="145">
        <v>0</v>
      </c>
      <c r="O313" s="145">
        <v>0</v>
      </c>
      <c r="P313" s="145">
        <v>0</v>
      </c>
      <c r="Q313" s="145">
        <v>0</v>
      </c>
      <c r="R313" s="145" t="s">
        <v>10605</v>
      </c>
      <c r="S313" s="145"/>
      <c r="T313" s="145"/>
      <c r="U313" s="145"/>
    </row>
    <row r="314" spans="1:21">
      <c r="A314" s="145">
        <v>1</v>
      </c>
      <c r="B314" s="145">
        <v>1</v>
      </c>
      <c r="C314" s="145">
        <v>403734</v>
      </c>
      <c r="D314" s="145" t="s">
        <v>8795</v>
      </c>
      <c r="E314" s="145" t="s">
        <v>4423</v>
      </c>
      <c r="F314" s="145">
        <v>11</v>
      </c>
      <c r="G314" s="145">
        <v>0</v>
      </c>
      <c r="H314" s="145">
        <v>0</v>
      </c>
      <c r="I314" s="145"/>
      <c r="J314" s="145">
        <v>0</v>
      </c>
      <c r="K314" s="145">
        <v>0</v>
      </c>
      <c r="L314" s="145">
        <v>0</v>
      </c>
      <c r="M314" s="145">
        <v>0</v>
      </c>
      <c r="N314" s="145">
        <v>0</v>
      </c>
      <c r="O314" s="145">
        <v>0</v>
      </c>
      <c r="P314" s="145">
        <v>0</v>
      </c>
      <c r="Q314" s="145">
        <v>0</v>
      </c>
      <c r="R314" s="145" t="s">
        <v>10605</v>
      </c>
      <c r="S314" s="145"/>
      <c r="T314" s="145"/>
      <c r="U314" s="145"/>
    </row>
    <row r="315" spans="1:21">
      <c r="A315" s="145">
        <v>1</v>
      </c>
      <c r="B315" s="145">
        <v>1</v>
      </c>
      <c r="C315" s="145">
        <v>403729</v>
      </c>
      <c r="D315" s="145" t="s">
        <v>8781</v>
      </c>
      <c r="E315" s="145" t="s">
        <v>4423</v>
      </c>
      <c r="F315" s="145">
        <v>11</v>
      </c>
      <c r="G315" s="145">
        <v>0</v>
      </c>
      <c r="H315" s="145">
        <v>0</v>
      </c>
      <c r="I315" s="145"/>
      <c r="J315" s="145">
        <v>0</v>
      </c>
      <c r="K315" s="145">
        <v>0</v>
      </c>
      <c r="L315" s="145">
        <v>0</v>
      </c>
      <c r="M315" s="145">
        <v>0</v>
      </c>
      <c r="N315" s="145">
        <v>0</v>
      </c>
      <c r="O315" s="145">
        <v>0</v>
      </c>
      <c r="P315" s="145">
        <v>0</v>
      </c>
      <c r="Q315" s="145">
        <v>0</v>
      </c>
      <c r="R315" s="145" t="s">
        <v>10605</v>
      </c>
      <c r="S315" s="145"/>
      <c r="T315" s="145"/>
      <c r="U315" s="145"/>
    </row>
    <row r="316" spans="1:21">
      <c r="A316" s="145">
        <v>1</v>
      </c>
      <c r="B316" s="145">
        <v>1</v>
      </c>
      <c r="C316" s="145">
        <v>404500</v>
      </c>
      <c r="D316" s="145" t="s">
        <v>10742</v>
      </c>
      <c r="E316" s="145" t="s">
        <v>4423</v>
      </c>
      <c r="F316" s="145">
        <v>11</v>
      </c>
      <c r="G316" s="145">
        <v>0</v>
      </c>
      <c r="H316" s="145">
        <v>0</v>
      </c>
      <c r="I316" s="145"/>
      <c r="J316" s="145">
        <v>0</v>
      </c>
      <c r="K316" s="145">
        <v>0</v>
      </c>
      <c r="L316" s="145">
        <v>0</v>
      </c>
      <c r="M316" s="145">
        <v>0</v>
      </c>
      <c r="N316" s="145">
        <v>0</v>
      </c>
      <c r="O316" s="145">
        <v>0</v>
      </c>
      <c r="P316" s="145">
        <v>0</v>
      </c>
      <c r="Q316" s="145">
        <v>0</v>
      </c>
      <c r="R316" s="145" t="s">
        <v>10605</v>
      </c>
      <c r="S316" s="145"/>
      <c r="T316" s="145"/>
      <c r="U316" s="145"/>
    </row>
    <row r="317" spans="1:21">
      <c r="A317" s="145">
        <v>1</v>
      </c>
      <c r="B317" s="145">
        <v>1</v>
      </c>
      <c r="C317" s="145">
        <v>404492</v>
      </c>
      <c r="D317" s="145" t="s">
        <v>10743</v>
      </c>
      <c r="E317" s="145" t="s">
        <v>4423</v>
      </c>
      <c r="F317" s="145">
        <v>11</v>
      </c>
      <c r="G317" s="145">
        <v>0</v>
      </c>
      <c r="H317" s="145">
        <v>0</v>
      </c>
      <c r="I317" s="145"/>
      <c r="J317" s="145">
        <v>0</v>
      </c>
      <c r="K317" s="145">
        <v>0</v>
      </c>
      <c r="L317" s="145">
        <v>0</v>
      </c>
      <c r="M317" s="145">
        <v>0</v>
      </c>
      <c r="N317" s="145">
        <v>0</v>
      </c>
      <c r="O317" s="145">
        <v>0</v>
      </c>
      <c r="P317" s="145">
        <v>0</v>
      </c>
      <c r="Q317" s="145">
        <v>0</v>
      </c>
      <c r="R317" s="145" t="s">
        <v>10605</v>
      </c>
      <c r="S317" s="145"/>
      <c r="T317" s="145"/>
      <c r="U317" s="145"/>
    </row>
    <row r="318" spans="1:21">
      <c r="A318" s="145">
        <v>1</v>
      </c>
      <c r="B318" s="145">
        <v>1</v>
      </c>
      <c r="C318" s="145">
        <v>402019</v>
      </c>
      <c r="D318" s="145" t="s">
        <v>2066</v>
      </c>
      <c r="E318" s="145" t="s">
        <v>4423</v>
      </c>
      <c r="F318" s="145">
        <v>11</v>
      </c>
      <c r="G318" s="145">
        <v>0</v>
      </c>
      <c r="H318" s="145">
        <v>0</v>
      </c>
      <c r="I318" s="145"/>
      <c r="J318" s="145">
        <v>0</v>
      </c>
      <c r="K318" s="145">
        <v>0</v>
      </c>
      <c r="L318" s="145">
        <v>0</v>
      </c>
      <c r="M318" s="145">
        <v>0</v>
      </c>
      <c r="N318" s="145">
        <v>0</v>
      </c>
      <c r="O318" s="145">
        <v>0</v>
      </c>
      <c r="P318" s="145">
        <v>0</v>
      </c>
      <c r="Q318" s="145">
        <v>0</v>
      </c>
      <c r="R318" s="145" t="s">
        <v>10605</v>
      </c>
      <c r="S318" s="145"/>
      <c r="T318" s="145"/>
      <c r="U318" s="145"/>
    </row>
    <row r="319" spans="1:21">
      <c r="A319" s="145">
        <v>1</v>
      </c>
      <c r="B319" s="145">
        <v>1</v>
      </c>
      <c r="C319" s="145">
        <v>404572</v>
      </c>
      <c r="D319" s="145" t="s">
        <v>10744</v>
      </c>
      <c r="E319" s="145" t="s">
        <v>4423</v>
      </c>
      <c r="F319" s="145">
        <v>11</v>
      </c>
      <c r="G319" s="145">
        <v>0</v>
      </c>
      <c r="H319" s="145">
        <v>0</v>
      </c>
      <c r="I319" s="145"/>
      <c r="J319" s="145">
        <v>0</v>
      </c>
      <c r="K319" s="145">
        <v>0</v>
      </c>
      <c r="L319" s="145">
        <v>0</v>
      </c>
      <c r="M319" s="145">
        <v>0</v>
      </c>
      <c r="N319" s="145">
        <v>0</v>
      </c>
      <c r="O319" s="145">
        <v>0</v>
      </c>
      <c r="P319" s="145">
        <v>0</v>
      </c>
      <c r="Q319" s="145">
        <v>0</v>
      </c>
      <c r="R319" s="145" t="s">
        <v>10605</v>
      </c>
      <c r="S319" s="145"/>
      <c r="T319" s="145"/>
      <c r="U319" s="145"/>
    </row>
    <row r="320" spans="1:21">
      <c r="A320" s="145">
        <v>1</v>
      </c>
      <c r="B320" s="145">
        <v>1</v>
      </c>
      <c r="C320" s="145">
        <v>401942</v>
      </c>
      <c r="D320" s="145" t="s">
        <v>2069</v>
      </c>
      <c r="E320" s="145" t="s">
        <v>10613</v>
      </c>
      <c r="F320" s="145">
        <v>11</v>
      </c>
      <c r="G320" s="145">
        <v>0</v>
      </c>
      <c r="H320" s="145">
        <v>0</v>
      </c>
      <c r="I320" s="145"/>
      <c r="J320" s="145">
        <v>0</v>
      </c>
      <c r="K320" s="145">
        <v>0</v>
      </c>
      <c r="L320" s="145">
        <v>0</v>
      </c>
      <c r="M320" s="145">
        <v>0</v>
      </c>
      <c r="N320" s="145">
        <v>0</v>
      </c>
      <c r="O320" s="145">
        <v>0</v>
      </c>
      <c r="P320" s="145">
        <v>0</v>
      </c>
      <c r="Q320" s="145">
        <v>0</v>
      </c>
      <c r="R320" s="145" t="s">
        <v>10605</v>
      </c>
      <c r="S320" s="145"/>
      <c r="T320" s="145"/>
      <c r="U320" s="145"/>
    </row>
    <row r="321" spans="1:21">
      <c r="A321" s="145">
        <v>1</v>
      </c>
      <c r="B321" s="145">
        <v>1</v>
      </c>
      <c r="C321" s="145">
        <v>401745</v>
      </c>
      <c r="D321" s="145" t="s">
        <v>2072</v>
      </c>
      <c r="E321" s="145" t="s">
        <v>10613</v>
      </c>
      <c r="F321" s="145">
        <v>11</v>
      </c>
      <c r="G321" s="145">
        <v>0</v>
      </c>
      <c r="H321" s="145">
        <v>0</v>
      </c>
      <c r="I321" s="145"/>
      <c r="J321" s="145">
        <v>0</v>
      </c>
      <c r="K321" s="145">
        <v>0</v>
      </c>
      <c r="L321" s="145">
        <v>0</v>
      </c>
      <c r="M321" s="145">
        <v>0</v>
      </c>
      <c r="N321" s="145">
        <v>0</v>
      </c>
      <c r="O321" s="145">
        <v>0</v>
      </c>
      <c r="P321" s="145">
        <v>0</v>
      </c>
      <c r="Q321" s="145">
        <v>0</v>
      </c>
      <c r="R321" s="145" t="s">
        <v>10605</v>
      </c>
      <c r="S321" s="145"/>
      <c r="T321" s="145"/>
      <c r="U321" s="145"/>
    </row>
    <row r="322" spans="1:21">
      <c r="A322" s="145">
        <v>1</v>
      </c>
      <c r="B322" s="145">
        <v>1</v>
      </c>
      <c r="C322" s="145">
        <v>402635</v>
      </c>
      <c r="D322" s="145" t="s">
        <v>2075</v>
      </c>
      <c r="E322" s="145" t="s">
        <v>10613</v>
      </c>
      <c r="F322" s="145">
        <v>11</v>
      </c>
      <c r="G322" s="145">
        <v>0</v>
      </c>
      <c r="H322" s="145">
        <v>0</v>
      </c>
      <c r="I322" s="145"/>
      <c r="J322" s="145">
        <v>0</v>
      </c>
      <c r="K322" s="145">
        <v>0</v>
      </c>
      <c r="L322" s="145">
        <v>0</v>
      </c>
      <c r="M322" s="145">
        <v>0</v>
      </c>
      <c r="N322" s="145">
        <v>0</v>
      </c>
      <c r="O322" s="145">
        <v>0</v>
      </c>
      <c r="P322" s="145">
        <v>0</v>
      </c>
      <c r="Q322" s="145">
        <v>0</v>
      </c>
      <c r="R322" s="145" t="s">
        <v>10605</v>
      </c>
      <c r="S322" s="145"/>
      <c r="T322" s="145"/>
      <c r="U322" s="145"/>
    </row>
    <row r="323" spans="1:21">
      <c r="A323" s="145">
        <v>1</v>
      </c>
      <c r="B323" s="145">
        <v>1</v>
      </c>
      <c r="C323" s="145">
        <v>400124</v>
      </c>
      <c r="D323" s="145" t="s">
        <v>2078</v>
      </c>
      <c r="E323" s="145" t="s">
        <v>4423</v>
      </c>
      <c r="F323" s="145">
        <v>11</v>
      </c>
      <c r="G323" s="145">
        <v>4500</v>
      </c>
      <c r="H323" s="145">
        <v>0</v>
      </c>
      <c r="I323" s="145"/>
      <c r="J323" s="145">
        <v>0</v>
      </c>
      <c r="K323" s="145">
        <v>0</v>
      </c>
      <c r="L323" s="145">
        <v>0</v>
      </c>
      <c r="M323" s="145">
        <v>0</v>
      </c>
      <c r="N323" s="145">
        <v>0</v>
      </c>
      <c r="O323" s="145">
        <v>0</v>
      </c>
      <c r="P323" s="145">
        <v>0</v>
      </c>
      <c r="Q323" s="145">
        <v>0</v>
      </c>
      <c r="R323" s="145" t="s">
        <v>10605</v>
      </c>
      <c r="S323" s="145"/>
      <c r="T323" s="145"/>
      <c r="U323" s="145"/>
    </row>
    <row r="324" spans="1:21">
      <c r="A324" s="145">
        <v>1</v>
      </c>
      <c r="B324" s="145">
        <v>1</v>
      </c>
      <c r="C324" s="145">
        <v>404560</v>
      </c>
      <c r="D324" s="145" t="s">
        <v>10745</v>
      </c>
      <c r="E324" s="145" t="s">
        <v>4423</v>
      </c>
      <c r="F324" s="145">
        <v>11</v>
      </c>
      <c r="G324" s="145">
        <v>0</v>
      </c>
      <c r="H324" s="145">
        <v>0</v>
      </c>
      <c r="I324" s="145"/>
      <c r="J324" s="145">
        <v>0</v>
      </c>
      <c r="K324" s="145">
        <v>0</v>
      </c>
      <c r="L324" s="145">
        <v>0</v>
      </c>
      <c r="M324" s="145">
        <v>0</v>
      </c>
      <c r="N324" s="145">
        <v>0</v>
      </c>
      <c r="O324" s="145">
        <v>0</v>
      </c>
      <c r="P324" s="145">
        <v>0</v>
      </c>
      <c r="Q324" s="145">
        <v>0</v>
      </c>
      <c r="R324" s="145" t="s">
        <v>10605</v>
      </c>
      <c r="S324" s="145"/>
      <c r="T324" s="145"/>
      <c r="U324" s="145"/>
    </row>
    <row r="325" spans="1:21">
      <c r="A325" s="145">
        <v>1</v>
      </c>
      <c r="B325" s="145">
        <v>1</v>
      </c>
      <c r="C325" s="145">
        <v>401071</v>
      </c>
      <c r="D325" s="145" t="s">
        <v>2081</v>
      </c>
      <c r="E325" s="145" t="s">
        <v>7391</v>
      </c>
      <c r="F325" s="145">
        <v>11</v>
      </c>
      <c r="G325" s="145">
        <v>0</v>
      </c>
      <c r="H325" s="145">
        <v>0</v>
      </c>
      <c r="I325" s="145"/>
      <c r="J325" s="145">
        <v>0</v>
      </c>
      <c r="K325" s="145">
        <v>0</v>
      </c>
      <c r="L325" s="145">
        <v>0</v>
      </c>
      <c r="M325" s="145">
        <v>0</v>
      </c>
      <c r="N325" s="145">
        <v>0</v>
      </c>
      <c r="O325" s="145">
        <v>0</v>
      </c>
      <c r="P325" s="145">
        <v>0</v>
      </c>
      <c r="Q325" s="145">
        <v>0</v>
      </c>
      <c r="R325" s="145" t="s">
        <v>10605</v>
      </c>
      <c r="S325" s="145"/>
      <c r="T325" s="145"/>
      <c r="U325" s="145"/>
    </row>
    <row r="326" spans="1:21">
      <c r="A326" s="145">
        <v>1</v>
      </c>
      <c r="B326" s="145">
        <v>1</v>
      </c>
      <c r="C326" s="145">
        <v>402427</v>
      </c>
      <c r="D326" s="145" t="s">
        <v>2083</v>
      </c>
      <c r="E326" s="145" t="s">
        <v>7391</v>
      </c>
      <c r="F326" s="145">
        <v>11</v>
      </c>
      <c r="G326" s="145">
        <v>0</v>
      </c>
      <c r="H326" s="145">
        <v>0</v>
      </c>
      <c r="I326" s="145"/>
      <c r="J326" s="145">
        <v>0</v>
      </c>
      <c r="K326" s="145">
        <v>0</v>
      </c>
      <c r="L326" s="145">
        <v>0</v>
      </c>
      <c r="M326" s="145">
        <v>0</v>
      </c>
      <c r="N326" s="145">
        <v>0</v>
      </c>
      <c r="O326" s="145">
        <v>0</v>
      </c>
      <c r="P326" s="145">
        <v>0</v>
      </c>
      <c r="Q326" s="145">
        <v>0</v>
      </c>
      <c r="R326" s="145" t="s">
        <v>10605</v>
      </c>
      <c r="S326" s="145"/>
      <c r="T326" s="145"/>
      <c r="U326" s="145"/>
    </row>
    <row r="327" spans="1:21">
      <c r="A327" s="145">
        <v>1</v>
      </c>
      <c r="B327" s="145">
        <v>1</v>
      </c>
      <c r="C327" s="145">
        <v>401409</v>
      </c>
      <c r="D327" s="145" t="s">
        <v>10746</v>
      </c>
      <c r="E327" s="145" t="s">
        <v>4423</v>
      </c>
      <c r="F327" s="145">
        <v>11</v>
      </c>
      <c r="G327" s="145">
        <v>1200</v>
      </c>
      <c r="H327" s="145">
        <v>0</v>
      </c>
      <c r="I327" s="145"/>
      <c r="J327" s="145">
        <v>0</v>
      </c>
      <c r="K327" s="145">
        <v>0</v>
      </c>
      <c r="L327" s="145">
        <v>0</v>
      </c>
      <c r="M327" s="145">
        <v>0</v>
      </c>
      <c r="N327" s="145">
        <v>0</v>
      </c>
      <c r="O327" s="145">
        <v>0</v>
      </c>
      <c r="P327" s="145">
        <v>0</v>
      </c>
      <c r="Q327" s="145">
        <v>0</v>
      </c>
      <c r="R327" s="145" t="s">
        <v>10605</v>
      </c>
      <c r="S327" s="145"/>
      <c r="T327" s="145"/>
      <c r="U327" s="145"/>
    </row>
    <row r="328" spans="1:21">
      <c r="A328" s="145">
        <v>1</v>
      </c>
      <c r="B328" s="145">
        <v>1</v>
      </c>
      <c r="C328" s="145">
        <v>401114</v>
      </c>
      <c r="D328" s="145" t="s">
        <v>2085</v>
      </c>
      <c r="E328" s="145" t="s">
        <v>7391</v>
      </c>
      <c r="F328" s="145">
        <v>11</v>
      </c>
      <c r="G328" s="145">
        <v>0</v>
      </c>
      <c r="H328" s="145">
        <v>0</v>
      </c>
      <c r="I328" s="145"/>
      <c r="J328" s="145">
        <v>0</v>
      </c>
      <c r="K328" s="145">
        <v>0</v>
      </c>
      <c r="L328" s="145">
        <v>0</v>
      </c>
      <c r="M328" s="145">
        <v>0</v>
      </c>
      <c r="N328" s="145">
        <v>0</v>
      </c>
      <c r="O328" s="145">
        <v>0</v>
      </c>
      <c r="P328" s="145">
        <v>0</v>
      </c>
      <c r="Q328" s="145">
        <v>0</v>
      </c>
      <c r="R328" s="145" t="s">
        <v>10605</v>
      </c>
      <c r="S328" s="145"/>
      <c r="T328" s="145"/>
      <c r="U328" s="145"/>
    </row>
    <row r="329" spans="1:21">
      <c r="A329" s="145">
        <v>1</v>
      </c>
      <c r="B329" s="145">
        <v>1</v>
      </c>
      <c r="C329" s="145">
        <v>401918</v>
      </c>
      <c r="D329" s="145" t="s">
        <v>2087</v>
      </c>
      <c r="E329" s="145" t="s">
        <v>7391</v>
      </c>
      <c r="F329" s="145">
        <v>11</v>
      </c>
      <c r="G329" s="145">
        <v>0</v>
      </c>
      <c r="H329" s="145">
        <v>0</v>
      </c>
      <c r="I329" s="145"/>
      <c r="J329" s="145">
        <v>0</v>
      </c>
      <c r="K329" s="145">
        <v>0</v>
      </c>
      <c r="L329" s="145">
        <v>0</v>
      </c>
      <c r="M329" s="145">
        <v>0</v>
      </c>
      <c r="N329" s="145">
        <v>0</v>
      </c>
      <c r="O329" s="145">
        <v>0</v>
      </c>
      <c r="P329" s="145">
        <v>0</v>
      </c>
      <c r="Q329" s="145">
        <v>0</v>
      </c>
      <c r="R329" s="145" t="s">
        <v>10605</v>
      </c>
      <c r="S329" s="145"/>
      <c r="T329" s="145"/>
      <c r="U329" s="145"/>
    </row>
    <row r="330" spans="1:21">
      <c r="A330" s="145">
        <v>1</v>
      </c>
      <c r="B330" s="145">
        <v>1</v>
      </c>
      <c r="C330" s="145">
        <v>401943</v>
      </c>
      <c r="D330" s="145" t="s">
        <v>2089</v>
      </c>
      <c r="E330" s="145" t="s">
        <v>7391</v>
      </c>
      <c r="F330" s="145">
        <v>11</v>
      </c>
      <c r="G330" s="145">
        <v>0</v>
      </c>
      <c r="H330" s="145">
        <v>0</v>
      </c>
      <c r="I330" s="145"/>
      <c r="J330" s="145">
        <v>0</v>
      </c>
      <c r="K330" s="145">
        <v>0</v>
      </c>
      <c r="L330" s="145">
        <v>0</v>
      </c>
      <c r="M330" s="145">
        <v>0</v>
      </c>
      <c r="N330" s="145">
        <v>0</v>
      </c>
      <c r="O330" s="145">
        <v>0</v>
      </c>
      <c r="P330" s="145">
        <v>0</v>
      </c>
      <c r="Q330" s="145">
        <v>0</v>
      </c>
      <c r="R330" s="145" t="s">
        <v>10605</v>
      </c>
      <c r="S330" s="145"/>
      <c r="T330" s="145"/>
      <c r="U330" s="145"/>
    </row>
    <row r="331" spans="1:21">
      <c r="A331" s="145">
        <v>1</v>
      </c>
      <c r="B331" s="145">
        <v>1</v>
      </c>
      <c r="C331" s="145">
        <v>400558</v>
      </c>
      <c r="D331" s="145" t="s">
        <v>2091</v>
      </c>
      <c r="E331" s="145" t="s">
        <v>7391</v>
      </c>
      <c r="F331" s="145">
        <v>11</v>
      </c>
      <c r="G331" s="145">
        <v>0</v>
      </c>
      <c r="H331" s="145">
        <v>0</v>
      </c>
      <c r="I331" s="145"/>
      <c r="J331" s="145">
        <v>0</v>
      </c>
      <c r="K331" s="145">
        <v>0</v>
      </c>
      <c r="L331" s="145">
        <v>0</v>
      </c>
      <c r="M331" s="145">
        <v>0</v>
      </c>
      <c r="N331" s="145">
        <v>0</v>
      </c>
      <c r="O331" s="145">
        <v>0</v>
      </c>
      <c r="P331" s="145">
        <v>0</v>
      </c>
      <c r="Q331" s="145">
        <v>0</v>
      </c>
      <c r="R331" s="145" t="s">
        <v>10605</v>
      </c>
      <c r="S331" s="145"/>
      <c r="T331" s="145"/>
      <c r="U331" s="145"/>
    </row>
    <row r="332" spans="1:21">
      <c r="A332" s="145">
        <v>1</v>
      </c>
      <c r="B332" s="145">
        <v>1</v>
      </c>
      <c r="C332" s="145">
        <v>401032</v>
      </c>
      <c r="D332" s="145" t="s">
        <v>2094</v>
      </c>
      <c r="E332" s="145" t="s">
        <v>7391</v>
      </c>
      <c r="F332" s="145">
        <v>11</v>
      </c>
      <c r="G332" s="145">
        <v>0</v>
      </c>
      <c r="H332" s="145">
        <v>0</v>
      </c>
      <c r="I332" s="145"/>
      <c r="J332" s="145">
        <v>0</v>
      </c>
      <c r="K332" s="145">
        <v>0</v>
      </c>
      <c r="L332" s="145">
        <v>0</v>
      </c>
      <c r="M332" s="145">
        <v>0</v>
      </c>
      <c r="N332" s="145">
        <v>0</v>
      </c>
      <c r="O332" s="145">
        <v>0</v>
      </c>
      <c r="P332" s="145">
        <v>0</v>
      </c>
      <c r="Q332" s="145">
        <v>0</v>
      </c>
      <c r="R332" s="145" t="s">
        <v>10605</v>
      </c>
      <c r="S332" s="145"/>
      <c r="T332" s="145"/>
      <c r="U332" s="145"/>
    </row>
    <row r="333" spans="1:21">
      <c r="A333" s="145">
        <v>1</v>
      </c>
      <c r="B333" s="145">
        <v>1</v>
      </c>
      <c r="C333" s="145">
        <v>402170</v>
      </c>
      <c r="D333" s="145" t="s">
        <v>10747</v>
      </c>
      <c r="E333" s="145" t="s">
        <v>4423</v>
      </c>
      <c r="F333" s="145">
        <v>11</v>
      </c>
      <c r="G333" s="145">
        <v>200</v>
      </c>
      <c r="H333" s="145">
        <v>0</v>
      </c>
      <c r="I333" s="145"/>
      <c r="J333" s="145">
        <v>0</v>
      </c>
      <c r="K333" s="145">
        <v>0</v>
      </c>
      <c r="L333" s="145">
        <v>0</v>
      </c>
      <c r="M333" s="145">
        <v>0</v>
      </c>
      <c r="N333" s="145">
        <v>0</v>
      </c>
      <c r="O333" s="145">
        <v>0</v>
      </c>
      <c r="P333" s="145">
        <v>0</v>
      </c>
      <c r="Q333" s="145">
        <v>0</v>
      </c>
      <c r="R333" s="145" t="s">
        <v>10605</v>
      </c>
      <c r="S333" s="145"/>
      <c r="T333" s="145"/>
      <c r="U333" s="145"/>
    </row>
    <row r="334" spans="1:21">
      <c r="A334" s="145">
        <v>1</v>
      </c>
      <c r="B334" s="145">
        <v>1</v>
      </c>
      <c r="C334" s="145">
        <v>403637</v>
      </c>
      <c r="D334" s="145" t="s">
        <v>8692</v>
      </c>
      <c r="E334" s="145" t="s">
        <v>4423</v>
      </c>
      <c r="F334" s="145">
        <v>11</v>
      </c>
      <c r="G334" s="145">
        <v>0</v>
      </c>
      <c r="H334" s="145">
        <v>0</v>
      </c>
      <c r="I334" s="145"/>
      <c r="J334" s="145">
        <v>0</v>
      </c>
      <c r="K334" s="145">
        <v>0</v>
      </c>
      <c r="L334" s="145">
        <v>0</v>
      </c>
      <c r="M334" s="145">
        <v>0</v>
      </c>
      <c r="N334" s="145">
        <v>0</v>
      </c>
      <c r="O334" s="145">
        <v>0</v>
      </c>
      <c r="P334" s="145">
        <v>0</v>
      </c>
      <c r="Q334" s="145">
        <v>0</v>
      </c>
      <c r="R334" s="145" t="s">
        <v>10605</v>
      </c>
      <c r="S334" s="145"/>
      <c r="T334" s="145"/>
      <c r="U334" s="145"/>
    </row>
    <row r="335" spans="1:21">
      <c r="A335" s="145">
        <v>1</v>
      </c>
      <c r="B335" s="145">
        <v>1</v>
      </c>
      <c r="C335" s="145">
        <v>401804</v>
      </c>
      <c r="D335" s="145" t="s">
        <v>2102</v>
      </c>
      <c r="E335" s="145" t="s">
        <v>7391</v>
      </c>
      <c r="F335" s="145">
        <v>11</v>
      </c>
      <c r="G335" s="145">
        <v>0</v>
      </c>
      <c r="H335" s="145">
        <v>0</v>
      </c>
      <c r="I335" s="145"/>
      <c r="J335" s="145">
        <v>0</v>
      </c>
      <c r="K335" s="145">
        <v>0</v>
      </c>
      <c r="L335" s="145">
        <v>0</v>
      </c>
      <c r="M335" s="145">
        <v>0</v>
      </c>
      <c r="N335" s="145">
        <v>0</v>
      </c>
      <c r="O335" s="145">
        <v>0</v>
      </c>
      <c r="P335" s="145">
        <v>0</v>
      </c>
      <c r="Q335" s="145">
        <v>0</v>
      </c>
      <c r="R335" s="145" t="s">
        <v>10605</v>
      </c>
      <c r="S335" s="145"/>
      <c r="T335" s="145"/>
      <c r="U335" s="145"/>
    </row>
    <row r="336" spans="1:21">
      <c r="A336" s="145">
        <v>1</v>
      </c>
      <c r="B336" s="145">
        <v>1</v>
      </c>
      <c r="C336" s="145">
        <v>401526</v>
      </c>
      <c r="D336" s="145" t="s">
        <v>2105</v>
      </c>
      <c r="E336" s="145" t="s">
        <v>7391</v>
      </c>
      <c r="F336" s="145">
        <v>11</v>
      </c>
      <c r="G336" s="145">
        <v>0</v>
      </c>
      <c r="H336" s="145">
        <v>0</v>
      </c>
      <c r="I336" s="145"/>
      <c r="J336" s="145">
        <v>0</v>
      </c>
      <c r="K336" s="145">
        <v>0</v>
      </c>
      <c r="L336" s="145">
        <v>0</v>
      </c>
      <c r="M336" s="145">
        <v>0</v>
      </c>
      <c r="N336" s="145">
        <v>0</v>
      </c>
      <c r="O336" s="145">
        <v>0</v>
      </c>
      <c r="P336" s="145">
        <v>0</v>
      </c>
      <c r="Q336" s="145">
        <v>0</v>
      </c>
      <c r="R336" s="145" t="s">
        <v>10605</v>
      </c>
      <c r="S336" s="145"/>
      <c r="T336" s="145"/>
      <c r="U336" s="145"/>
    </row>
    <row r="337" spans="1:21">
      <c r="A337" s="145">
        <v>1</v>
      </c>
      <c r="B337" s="145">
        <v>1</v>
      </c>
      <c r="C337" s="145">
        <v>400636</v>
      </c>
      <c r="D337" s="145" t="s">
        <v>10748</v>
      </c>
      <c r="E337" s="145" t="s">
        <v>4423</v>
      </c>
      <c r="F337" s="145">
        <v>11</v>
      </c>
      <c r="G337" s="145">
        <v>0</v>
      </c>
      <c r="H337" s="145">
        <v>0</v>
      </c>
      <c r="I337" s="145"/>
      <c r="J337" s="145">
        <v>0</v>
      </c>
      <c r="K337" s="145">
        <v>0</v>
      </c>
      <c r="L337" s="145">
        <v>0</v>
      </c>
      <c r="M337" s="145">
        <v>0</v>
      </c>
      <c r="N337" s="145">
        <v>0</v>
      </c>
      <c r="O337" s="145">
        <v>0</v>
      </c>
      <c r="P337" s="145">
        <v>0</v>
      </c>
      <c r="Q337" s="145">
        <v>0</v>
      </c>
      <c r="R337" s="145" t="s">
        <v>10605</v>
      </c>
      <c r="S337" s="145"/>
      <c r="T337" s="145"/>
      <c r="U337" s="145"/>
    </row>
    <row r="338" spans="1:21">
      <c r="A338" s="145">
        <v>1</v>
      </c>
      <c r="B338" s="145">
        <v>1</v>
      </c>
      <c r="C338" s="145">
        <v>400222</v>
      </c>
      <c r="D338" s="145" t="s">
        <v>2110</v>
      </c>
      <c r="E338" s="145" t="s">
        <v>7391</v>
      </c>
      <c r="F338" s="145">
        <v>11</v>
      </c>
      <c r="G338" s="145">
        <v>0</v>
      </c>
      <c r="H338" s="145">
        <v>0</v>
      </c>
      <c r="I338" s="145"/>
      <c r="J338" s="145">
        <v>0</v>
      </c>
      <c r="K338" s="145">
        <v>0</v>
      </c>
      <c r="L338" s="145">
        <v>0</v>
      </c>
      <c r="M338" s="145">
        <v>0</v>
      </c>
      <c r="N338" s="145">
        <v>0</v>
      </c>
      <c r="O338" s="145">
        <v>0</v>
      </c>
      <c r="P338" s="145">
        <v>0</v>
      </c>
      <c r="Q338" s="145">
        <v>0</v>
      </c>
      <c r="R338" s="145" t="s">
        <v>10605</v>
      </c>
      <c r="S338" s="145"/>
      <c r="T338" s="145"/>
      <c r="U338" s="145"/>
    </row>
    <row r="339" spans="1:21">
      <c r="A339" s="145">
        <v>1</v>
      </c>
      <c r="B339" s="145">
        <v>1</v>
      </c>
      <c r="C339" s="145">
        <v>402055</v>
      </c>
      <c r="D339" s="145" t="s">
        <v>2112</v>
      </c>
      <c r="E339" s="145" t="s">
        <v>7391</v>
      </c>
      <c r="F339" s="145">
        <v>11</v>
      </c>
      <c r="G339" s="145">
        <v>0</v>
      </c>
      <c r="H339" s="145">
        <v>0</v>
      </c>
      <c r="I339" s="145"/>
      <c r="J339" s="145">
        <v>0</v>
      </c>
      <c r="K339" s="145">
        <v>0</v>
      </c>
      <c r="L339" s="145">
        <v>0</v>
      </c>
      <c r="M339" s="145">
        <v>0</v>
      </c>
      <c r="N339" s="145">
        <v>0</v>
      </c>
      <c r="O339" s="145">
        <v>0</v>
      </c>
      <c r="P339" s="145">
        <v>0</v>
      </c>
      <c r="Q339" s="145">
        <v>0</v>
      </c>
      <c r="R339" s="145" t="s">
        <v>10605</v>
      </c>
      <c r="S339" s="145"/>
      <c r="T339" s="145"/>
      <c r="U339" s="145"/>
    </row>
    <row r="340" spans="1:21">
      <c r="A340" s="145">
        <v>1</v>
      </c>
      <c r="B340" s="145">
        <v>1</v>
      </c>
      <c r="C340" s="145">
        <v>402120</v>
      </c>
      <c r="D340" s="145" t="s">
        <v>10749</v>
      </c>
      <c r="E340" s="145" t="s">
        <v>4423</v>
      </c>
      <c r="F340" s="145">
        <v>11</v>
      </c>
      <c r="G340" s="145">
        <v>800</v>
      </c>
      <c r="H340" s="145">
        <v>0</v>
      </c>
      <c r="I340" s="145"/>
      <c r="J340" s="145">
        <v>0</v>
      </c>
      <c r="K340" s="145">
        <v>0</v>
      </c>
      <c r="L340" s="145">
        <v>0</v>
      </c>
      <c r="M340" s="145">
        <v>0</v>
      </c>
      <c r="N340" s="145">
        <v>0</v>
      </c>
      <c r="O340" s="145">
        <v>0</v>
      </c>
      <c r="P340" s="145">
        <v>0</v>
      </c>
      <c r="Q340" s="145">
        <v>0</v>
      </c>
      <c r="R340" s="145" t="s">
        <v>10605</v>
      </c>
      <c r="S340" s="145"/>
      <c r="T340" s="145"/>
      <c r="U340" s="145"/>
    </row>
    <row r="341" spans="1:21">
      <c r="A341" s="145">
        <v>1</v>
      </c>
      <c r="B341" s="145">
        <v>1</v>
      </c>
      <c r="C341" s="145">
        <v>402402</v>
      </c>
      <c r="D341" s="145" t="s">
        <v>2117</v>
      </c>
      <c r="E341" s="145" t="s">
        <v>7391</v>
      </c>
      <c r="F341" s="145">
        <v>11</v>
      </c>
      <c r="G341" s="145">
        <v>0</v>
      </c>
      <c r="H341" s="145">
        <v>0</v>
      </c>
      <c r="I341" s="145"/>
      <c r="J341" s="145">
        <v>0</v>
      </c>
      <c r="K341" s="145">
        <v>0</v>
      </c>
      <c r="L341" s="145">
        <v>0</v>
      </c>
      <c r="M341" s="145">
        <v>0</v>
      </c>
      <c r="N341" s="145">
        <v>0</v>
      </c>
      <c r="O341" s="145">
        <v>0</v>
      </c>
      <c r="P341" s="145">
        <v>0</v>
      </c>
      <c r="Q341" s="145">
        <v>0</v>
      </c>
      <c r="R341" s="145" t="s">
        <v>10605</v>
      </c>
      <c r="S341" s="145"/>
      <c r="T341" s="145"/>
      <c r="U341" s="145"/>
    </row>
    <row r="342" spans="1:21">
      <c r="A342" s="145">
        <v>1</v>
      </c>
      <c r="B342" s="145">
        <v>1</v>
      </c>
      <c r="C342" s="145">
        <v>402476</v>
      </c>
      <c r="D342" s="145" t="s">
        <v>2119</v>
      </c>
      <c r="E342" s="145" t="s">
        <v>7391</v>
      </c>
      <c r="F342" s="145">
        <v>11</v>
      </c>
      <c r="G342" s="145">
        <v>0</v>
      </c>
      <c r="H342" s="145">
        <v>0</v>
      </c>
      <c r="I342" s="145"/>
      <c r="J342" s="145">
        <v>0</v>
      </c>
      <c r="K342" s="145">
        <v>0</v>
      </c>
      <c r="L342" s="145">
        <v>0</v>
      </c>
      <c r="M342" s="145">
        <v>0</v>
      </c>
      <c r="N342" s="145">
        <v>0</v>
      </c>
      <c r="O342" s="145">
        <v>0</v>
      </c>
      <c r="P342" s="145">
        <v>0</v>
      </c>
      <c r="Q342" s="145">
        <v>0</v>
      </c>
      <c r="R342" s="145" t="s">
        <v>10605</v>
      </c>
      <c r="S342" s="145"/>
      <c r="T342" s="145"/>
      <c r="U342" s="145"/>
    </row>
    <row r="343" spans="1:21">
      <c r="A343" s="145">
        <v>1</v>
      </c>
      <c r="B343" s="145">
        <v>1</v>
      </c>
      <c r="C343" s="145">
        <v>403638</v>
      </c>
      <c r="D343" s="145" t="s">
        <v>8693</v>
      </c>
      <c r="E343" s="145" t="s">
        <v>4423</v>
      </c>
      <c r="F343" s="145">
        <v>11</v>
      </c>
      <c r="G343" s="145">
        <v>0</v>
      </c>
      <c r="H343" s="145">
        <v>0</v>
      </c>
      <c r="I343" s="145"/>
      <c r="J343" s="145">
        <v>0</v>
      </c>
      <c r="K343" s="145">
        <v>0</v>
      </c>
      <c r="L343" s="145">
        <v>0</v>
      </c>
      <c r="M343" s="145">
        <v>0</v>
      </c>
      <c r="N343" s="145">
        <v>0</v>
      </c>
      <c r="O343" s="145">
        <v>0</v>
      </c>
      <c r="P343" s="145">
        <v>0</v>
      </c>
      <c r="Q343" s="145">
        <v>0</v>
      </c>
      <c r="R343" s="145" t="s">
        <v>10605</v>
      </c>
      <c r="S343" s="145"/>
      <c r="T343" s="145"/>
      <c r="U343" s="145"/>
    </row>
    <row r="344" spans="1:21">
      <c r="A344" s="145">
        <v>1</v>
      </c>
      <c r="B344" s="145">
        <v>1</v>
      </c>
      <c r="C344" s="145">
        <v>400366</v>
      </c>
      <c r="D344" s="145" t="s">
        <v>10750</v>
      </c>
      <c r="E344" s="145" t="s">
        <v>4423</v>
      </c>
      <c r="F344" s="145">
        <v>11</v>
      </c>
      <c r="G344" s="145">
        <v>1500</v>
      </c>
      <c r="H344" s="145">
        <v>0</v>
      </c>
      <c r="I344" s="145"/>
      <c r="J344" s="145">
        <v>0</v>
      </c>
      <c r="K344" s="145">
        <v>0</v>
      </c>
      <c r="L344" s="145">
        <v>0</v>
      </c>
      <c r="M344" s="145">
        <v>0</v>
      </c>
      <c r="N344" s="145">
        <v>0</v>
      </c>
      <c r="O344" s="145">
        <v>0</v>
      </c>
      <c r="P344" s="145">
        <v>0</v>
      </c>
      <c r="Q344" s="145">
        <v>0</v>
      </c>
      <c r="R344" s="145" t="s">
        <v>10605</v>
      </c>
      <c r="S344" s="145"/>
      <c r="T344" s="145"/>
      <c r="U344" s="145"/>
    </row>
    <row r="345" spans="1:21">
      <c r="A345" s="145">
        <v>1</v>
      </c>
      <c r="B345" s="145">
        <v>1</v>
      </c>
      <c r="C345" s="145">
        <v>404485</v>
      </c>
      <c r="D345" s="145" t="s">
        <v>10751</v>
      </c>
      <c r="E345" s="145" t="s">
        <v>4423</v>
      </c>
      <c r="F345" s="145">
        <v>11</v>
      </c>
      <c r="G345" s="145">
        <v>0</v>
      </c>
      <c r="H345" s="145">
        <v>0</v>
      </c>
      <c r="I345" s="145"/>
      <c r="J345" s="145">
        <v>0</v>
      </c>
      <c r="K345" s="145">
        <v>0</v>
      </c>
      <c r="L345" s="145">
        <v>0</v>
      </c>
      <c r="M345" s="145">
        <v>0</v>
      </c>
      <c r="N345" s="145">
        <v>0</v>
      </c>
      <c r="O345" s="145">
        <v>0</v>
      </c>
      <c r="P345" s="145">
        <v>0</v>
      </c>
      <c r="Q345" s="145">
        <v>0</v>
      </c>
      <c r="R345" s="145" t="s">
        <v>10605</v>
      </c>
      <c r="S345" s="145"/>
      <c r="T345" s="145"/>
      <c r="U345" s="145"/>
    </row>
    <row r="346" spans="1:21">
      <c r="A346" s="145">
        <v>1</v>
      </c>
      <c r="B346" s="145">
        <v>1</v>
      </c>
      <c r="C346" s="145">
        <v>400724</v>
      </c>
      <c r="D346" s="145" t="s">
        <v>2124</v>
      </c>
      <c r="E346" s="145" t="s">
        <v>4423</v>
      </c>
      <c r="F346" s="145">
        <v>11</v>
      </c>
      <c r="G346" s="145">
        <v>0</v>
      </c>
      <c r="H346" s="145">
        <v>0</v>
      </c>
      <c r="I346" s="145"/>
      <c r="J346" s="145">
        <v>0</v>
      </c>
      <c r="K346" s="145">
        <v>0</v>
      </c>
      <c r="L346" s="145">
        <v>0</v>
      </c>
      <c r="M346" s="145">
        <v>0</v>
      </c>
      <c r="N346" s="145">
        <v>0</v>
      </c>
      <c r="O346" s="145">
        <v>0</v>
      </c>
      <c r="P346" s="145">
        <v>0</v>
      </c>
      <c r="Q346" s="145">
        <v>0</v>
      </c>
      <c r="R346" s="145" t="s">
        <v>10605</v>
      </c>
      <c r="S346" s="145"/>
      <c r="T346" s="145"/>
      <c r="U346" s="145"/>
    </row>
    <row r="347" spans="1:21">
      <c r="A347" s="145">
        <v>1</v>
      </c>
      <c r="B347" s="145">
        <v>1</v>
      </c>
      <c r="C347" s="145">
        <v>403643</v>
      </c>
      <c r="D347" s="145" t="s">
        <v>8697</v>
      </c>
      <c r="E347" s="145" t="s">
        <v>4423</v>
      </c>
      <c r="F347" s="145">
        <v>11</v>
      </c>
      <c r="G347" s="145">
        <v>0</v>
      </c>
      <c r="H347" s="145">
        <v>0</v>
      </c>
      <c r="I347" s="145"/>
      <c r="J347" s="145">
        <v>0</v>
      </c>
      <c r="K347" s="145">
        <v>0</v>
      </c>
      <c r="L347" s="145">
        <v>0</v>
      </c>
      <c r="M347" s="145">
        <v>0</v>
      </c>
      <c r="N347" s="145">
        <v>0</v>
      </c>
      <c r="O347" s="145">
        <v>0</v>
      </c>
      <c r="P347" s="145">
        <v>0</v>
      </c>
      <c r="Q347" s="145">
        <v>0</v>
      </c>
      <c r="R347" s="145" t="s">
        <v>10605</v>
      </c>
      <c r="S347" s="145"/>
      <c r="T347" s="145"/>
      <c r="U347" s="145"/>
    </row>
    <row r="348" spans="1:21">
      <c r="A348" s="145">
        <v>1</v>
      </c>
      <c r="B348" s="145">
        <v>1</v>
      </c>
      <c r="C348" s="145">
        <v>404732</v>
      </c>
      <c r="D348" s="145" t="s">
        <v>10752</v>
      </c>
      <c r="E348" s="145" t="s">
        <v>4423</v>
      </c>
      <c r="F348" s="145">
        <v>11</v>
      </c>
      <c r="G348" s="145">
        <v>0</v>
      </c>
      <c r="H348" s="145">
        <v>0</v>
      </c>
      <c r="I348" s="145"/>
      <c r="J348" s="145">
        <v>0</v>
      </c>
      <c r="K348" s="145">
        <v>0</v>
      </c>
      <c r="L348" s="145">
        <v>0</v>
      </c>
      <c r="M348" s="145">
        <v>0</v>
      </c>
      <c r="N348" s="145">
        <v>0</v>
      </c>
      <c r="O348" s="145">
        <v>0</v>
      </c>
      <c r="P348" s="145">
        <v>0</v>
      </c>
      <c r="Q348" s="145">
        <v>0</v>
      </c>
      <c r="R348" s="145" t="s">
        <v>10605</v>
      </c>
      <c r="S348" s="145"/>
      <c r="T348" s="145"/>
      <c r="U348" s="145"/>
    </row>
    <row r="349" spans="1:21">
      <c r="A349" s="145">
        <v>1</v>
      </c>
      <c r="B349" s="145">
        <v>1</v>
      </c>
      <c r="C349" s="145">
        <v>404566</v>
      </c>
      <c r="D349" s="145" t="s">
        <v>9399</v>
      </c>
      <c r="E349" s="145" t="s">
        <v>4423</v>
      </c>
      <c r="F349" s="145">
        <v>11</v>
      </c>
      <c r="G349" s="145">
        <v>0</v>
      </c>
      <c r="H349" s="145">
        <v>0</v>
      </c>
      <c r="I349" s="145"/>
      <c r="J349" s="145">
        <v>0</v>
      </c>
      <c r="K349" s="145">
        <v>0</v>
      </c>
      <c r="L349" s="145">
        <v>0</v>
      </c>
      <c r="M349" s="145">
        <v>0</v>
      </c>
      <c r="N349" s="145">
        <v>0</v>
      </c>
      <c r="O349" s="145">
        <v>0</v>
      </c>
      <c r="P349" s="145">
        <v>0</v>
      </c>
      <c r="Q349" s="145">
        <v>0</v>
      </c>
      <c r="R349" s="145" t="s">
        <v>10605</v>
      </c>
      <c r="S349" s="145"/>
      <c r="T349" s="145"/>
      <c r="U349" s="145"/>
    </row>
    <row r="350" spans="1:21">
      <c r="A350" s="145">
        <v>1</v>
      </c>
      <c r="B350" s="145">
        <v>1</v>
      </c>
      <c r="C350" s="145">
        <v>404253</v>
      </c>
      <c r="D350" s="145" t="s">
        <v>8880</v>
      </c>
      <c r="E350" s="145" t="s">
        <v>4423</v>
      </c>
      <c r="F350" s="145">
        <v>11</v>
      </c>
      <c r="G350" s="145">
        <v>0</v>
      </c>
      <c r="H350" s="145">
        <v>0</v>
      </c>
      <c r="I350" s="145"/>
      <c r="J350" s="145">
        <v>0</v>
      </c>
      <c r="K350" s="145">
        <v>0</v>
      </c>
      <c r="L350" s="145">
        <v>0</v>
      </c>
      <c r="M350" s="145">
        <v>0</v>
      </c>
      <c r="N350" s="145">
        <v>0</v>
      </c>
      <c r="O350" s="145">
        <v>0</v>
      </c>
      <c r="P350" s="145">
        <v>0</v>
      </c>
      <c r="Q350" s="145">
        <v>0</v>
      </c>
      <c r="R350" s="145" t="s">
        <v>10605</v>
      </c>
      <c r="S350" s="145"/>
      <c r="T350" s="145"/>
      <c r="U350" s="145"/>
    </row>
    <row r="351" spans="1:21">
      <c r="A351" s="145">
        <v>1</v>
      </c>
      <c r="B351" s="145">
        <v>1</v>
      </c>
      <c r="C351" s="145">
        <v>404657</v>
      </c>
      <c r="D351" s="145" t="s">
        <v>10753</v>
      </c>
      <c r="E351" s="145" t="s">
        <v>4423</v>
      </c>
      <c r="F351" s="145">
        <v>11</v>
      </c>
      <c r="G351" s="145">
        <v>0</v>
      </c>
      <c r="H351" s="145">
        <v>0</v>
      </c>
      <c r="I351" s="145"/>
      <c r="J351" s="145">
        <v>0</v>
      </c>
      <c r="K351" s="145">
        <v>0</v>
      </c>
      <c r="L351" s="145">
        <v>0</v>
      </c>
      <c r="M351" s="145">
        <v>0</v>
      </c>
      <c r="N351" s="145">
        <v>0</v>
      </c>
      <c r="O351" s="145">
        <v>0</v>
      </c>
      <c r="P351" s="145">
        <v>0</v>
      </c>
      <c r="Q351" s="145">
        <v>0</v>
      </c>
      <c r="R351" s="145" t="s">
        <v>10605</v>
      </c>
      <c r="S351" s="145"/>
      <c r="T351" s="145"/>
      <c r="U351" s="145"/>
    </row>
    <row r="352" spans="1:21">
      <c r="A352" s="145">
        <v>1</v>
      </c>
      <c r="B352" s="145">
        <v>1</v>
      </c>
      <c r="C352" s="145">
        <v>404645</v>
      </c>
      <c r="D352" s="145" t="s">
        <v>10754</v>
      </c>
      <c r="E352" s="145" t="s">
        <v>4423</v>
      </c>
      <c r="F352" s="145">
        <v>11</v>
      </c>
      <c r="G352" s="145">
        <v>0</v>
      </c>
      <c r="H352" s="145">
        <v>0</v>
      </c>
      <c r="I352" s="145"/>
      <c r="J352" s="145">
        <v>0</v>
      </c>
      <c r="K352" s="145">
        <v>0</v>
      </c>
      <c r="L352" s="145">
        <v>0</v>
      </c>
      <c r="M352" s="145">
        <v>0</v>
      </c>
      <c r="N352" s="145">
        <v>0</v>
      </c>
      <c r="O352" s="145">
        <v>0</v>
      </c>
      <c r="P352" s="145">
        <v>0</v>
      </c>
      <c r="Q352" s="145">
        <v>0</v>
      </c>
      <c r="R352" s="145" t="s">
        <v>10605</v>
      </c>
      <c r="S352" s="145"/>
      <c r="T352" s="145"/>
      <c r="U352" s="145"/>
    </row>
    <row r="353" spans="1:21">
      <c r="A353" s="145">
        <v>1</v>
      </c>
      <c r="B353" s="145">
        <v>1</v>
      </c>
      <c r="C353" s="145">
        <v>404652</v>
      </c>
      <c r="D353" s="145" t="s">
        <v>10755</v>
      </c>
      <c r="E353" s="145" t="s">
        <v>4423</v>
      </c>
      <c r="F353" s="145">
        <v>11</v>
      </c>
      <c r="G353" s="145">
        <v>0</v>
      </c>
      <c r="H353" s="145">
        <v>0</v>
      </c>
      <c r="I353" s="145"/>
      <c r="J353" s="145">
        <v>0</v>
      </c>
      <c r="K353" s="145">
        <v>0</v>
      </c>
      <c r="L353" s="145">
        <v>0</v>
      </c>
      <c r="M353" s="145">
        <v>0</v>
      </c>
      <c r="N353" s="145">
        <v>0</v>
      </c>
      <c r="O353" s="145">
        <v>0</v>
      </c>
      <c r="P353" s="145">
        <v>0</v>
      </c>
      <c r="Q353" s="145">
        <v>0</v>
      </c>
      <c r="R353" s="145" t="s">
        <v>10605</v>
      </c>
      <c r="S353" s="145"/>
      <c r="T353" s="145"/>
      <c r="U353" s="145"/>
    </row>
    <row r="354" spans="1:21">
      <c r="A354" s="145">
        <v>1</v>
      </c>
      <c r="B354" s="145">
        <v>1</v>
      </c>
      <c r="C354" s="145">
        <v>404727</v>
      </c>
      <c r="D354" s="145" t="s">
        <v>10756</v>
      </c>
      <c r="E354" s="145" t="s">
        <v>4423</v>
      </c>
      <c r="F354" s="145">
        <v>11</v>
      </c>
      <c r="G354" s="145">
        <v>0</v>
      </c>
      <c r="H354" s="145">
        <v>0</v>
      </c>
      <c r="I354" s="145"/>
      <c r="J354" s="145">
        <v>0</v>
      </c>
      <c r="K354" s="145">
        <v>0</v>
      </c>
      <c r="L354" s="145">
        <v>0</v>
      </c>
      <c r="M354" s="145">
        <v>0</v>
      </c>
      <c r="N354" s="145">
        <v>0</v>
      </c>
      <c r="O354" s="145">
        <v>0</v>
      </c>
      <c r="P354" s="145">
        <v>0</v>
      </c>
      <c r="Q354" s="145">
        <v>0</v>
      </c>
      <c r="R354" s="145" t="s">
        <v>10605</v>
      </c>
      <c r="S354" s="145"/>
      <c r="T354" s="145"/>
      <c r="U354" s="145"/>
    </row>
    <row r="355" spans="1:21">
      <c r="A355" s="145">
        <v>1</v>
      </c>
      <c r="B355" s="145">
        <v>1</v>
      </c>
      <c r="C355" s="145">
        <v>404487</v>
      </c>
      <c r="D355" s="145" t="s">
        <v>10757</v>
      </c>
      <c r="E355" s="145" t="s">
        <v>4423</v>
      </c>
      <c r="F355" s="145">
        <v>11</v>
      </c>
      <c r="G355" s="145">
        <v>0</v>
      </c>
      <c r="H355" s="145">
        <v>0</v>
      </c>
      <c r="I355" s="145"/>
      <c r="J355" s="145">
        <v>0</v>
      </c>
      <c r="K355" s="145">
        <v>0</v>
      </c>
      <c r="L355" s="145">
        <v>0</v>
      </c>
      <c r="M355" s="145">
        <v>0</v>
      </c>
      <c r="N355" s="145">
        <v>0</v>
      </c>
      <c r="O355" s="145">
        <v>0</v>
      </c>
      <c r="P355" s="145">
        <v>0</v>
      </c>
      <c r="Q355" s="145">
        <v>0</v>
      </c>
      <c r="R355" s="145" t="s">
        <v>10605</v>
      </c>
      <c r="S355" s="145"/>
      <c r="T355" s="145"/>
      <c r="U355" s="145"/>
    </row>
    <row r="356" spans="1:21">
      <c r="A356" s="145">
        <v>1</v>
      </c>
      <c r="B356" s="145">
        <v>1</v>
      </c>
      <c r="C356" s="145">
        <v>404486</v>
      </c>
      <c r="D356" s="145" t="s">
        <v>10758</v>
      </c>
      <c r="E356" s="145" t="s">
        <v>4423</v>
      </c>
      <c r="F356" s="145">
        <v>11</v>
      </c>
      <c r="G356" s="145">
        <v>0</v>
      </c>
      <c r="H356" s="145">
        <v>0</v>
      </c>
      <c r="I356" s="145"/>
      <c r="J356" s="145">
        <v>0</v>
      </c>
      <c r="K356" s="145">
        <v>0</v>
      </c>
      <c r="L356" s="145">
        <v>0</v>
      </c>
      <c r="M356" s="145">
        <v>0</v>
      </c>
      <c r="N356" s="145">
        <v>0</v>
      </c>
      <c r="O356" s="145">
        <v>0</v>
      </c>
      <c r="P356" s="145">
        <v>0</v>
      </c>
      <c r="Q356" s="145">
        <v>0</v>
      </c>
      <c r="R356" s="145" t="s">
        <v>10605</v>
      </c>
      <c r="S356" s="145"/>
      <c r="T356" s="145"/>
      <c r="U356" s="145"/>
    </row>
    <row r="357" spans="1:21">
      <c r="A357" s="145">
        <v>1</v>
      </c>
      <c r="B357" s="145">
        <v>1</v>
      </c>
      <c r="C357" s="145">
        <v>404571</v>
      </c>
      <c r="D357" s="145" t="s">
        <v>10759</v>
      </c>
      <c r="E357" s="145" t="s">
        <v>4423</v>
      </c>
      <c r="F357" s="145">
        <v>11</v>
      </c>
      <c r="G357" s="145">
        <v>0</v>
      </c>
      <c r="H357" s="145">
        <v>0</v>
      </c>
      <c r="I357" s="145"/>
      <c r="J357" s="145">
        <v>0</v>
      </c>
      <c r="K357" s="145">
        <v>0</v>
      </c>
      <c r="L357" s="145">
        <v>0</v>
      </c>
      <c r="M357" s="145">
        <v>0</v>
      </c>
      <c r="N357" s="145">
        <v>0</v>
      </c>
      <c r="O357" s="145">
        <v>0</v>
      </c>
      <c r="P357" s="145">
        <v>0</v>
      </c>
      <c r="Q357" s="145">
        <v>0</v>
      </c>
      <c r="R357" s="145" t="s">
        <v>10605</v>
      </c>
      <c r="S357" s="145"/>
      <c r="T357" s="145"/>
      <c r="U357" s="145"/>
    </row>
    <row r="358" spans="1:21">
      <c r="A358" s="145">
        <v>1</v>
      </c>
      <c r="B358" s="145">
        <v>1</v>
      </c>
      <c r="C358" s="145">
        <v>404489</v>
      </c>
      <c r="D358" s="145" t="s">
        <v>10760</v>
      </c>
      <c r="E358" s="145" t="s">
        <v>4423</v>
      </c>
      <c r="F358" s="145">
        <v>11</v>
      </c>
      <c r="G358" s="145">
        <v>0</v>
      </c>
      <c r="H358" s="145">
        <v>0</v>
      </c>
      <c r="I358" s="145"/>
      <c r="J358" s="145">
        <v>0</v>
      </c>
      <c r="K358" s="145">
        <v>0</v>
      </c>
      <c r="L358" s="145">
        <v>0</v>
      </c>
      <c r="M358" s="145">
        <v>0</v>
      </c>
      <c r="N358" s="145">
        <v>0</v>
      </c>
      <c r="O358" s="145">
        <v>0</v>
      </c>
      <c r="P358" s="145">
        <v>0</v>
      </c>
      <c r="Q358" s="145">
        <v>0</v>
      </c>
      <c r="R358" s="145" t="s">
        <v>10605</v>
      </c>
      <c r="S358" s="145"/>
      <c r="T358" s="145"/>
      <c r="U358" s="145"/>
    </row>
    <row r="359" spans="1:21">
      <c r="A359" s="145">
        <v>1</v>
      </c>
      <c r="B359" s="145">
        <v>1</v>
      </c>
      <c r="C359" s="145">
        <v>404490</v>
      </c>
      <c r="D359" s="145" t="s">
        <v>9214</v>
      </c>
      <c r="E359" s="145" t="s">
        <v>4423</v>
      </c>
      <c r="F359" s="145">
        <v>11</v>
      </c>
      <c r="G359" s="145">
        <v>0</v>
      </c>
      <c r="H359" s="145">
        <v>0</v>
      </c>
      <c r="I359" s="145"/>
      <c r="J359" s="145">
        <v>0</v>
      </c>
      <c r="K359" s="145">
        <v>0</v>
      </c>
      <c r="L359" s="145">
        <v>0</v>
      </c>
      <c r="M359" s="145">
        <v>0</v>
      </c>
      <c r="N359" s="145">
        <v>0</v>
      </c>
      <c r="O359" s="145">
        <v>0</v>
      </c>
      <c r="P359" s="145">
        <v>0</v>
      </c>
      <c r="Q359" s="145">
        <v>0</v>
      </c>
      <c r="R359" s="145" t="s">
        <v>10605</v>
      </c>
      <c r="S359" s="145"/>
      <c r="T359" s="145"/>
      <c r="U359" s="145"/>
    </row>
    <row r="360" spans="1:21">
      <c r="A360" s="145">
        <v>1</v>
      </c>
      <c r="B360" s="145">
        <v>1</v>
      </c>
      <c r="C360" s="145">
        <v>404567</v>
      </c>
      <c r="D360" s="145" t="s">
        <v>10761</v>
      </c>
      <c r="E360" s="145" t="s">
        <v>4423</v>
      </c>
      <c r="F360" s="145">
        <v>11</v>
      </c>
      <c r="G360" s="145">
        <v>0</v>
      </c>
      <c r="H360" s="145">
        <v>0</v>
      </c>
      <c r="I360" s="145"/>
      <c r="J360" s="145">
        <v>0</v>
      </c>
      <c r="K360" s="145">
        <v>0</v>
      </c>
      <c r="L360" s="145">
        <v>0</v>
      </c>
      <c r="M360" s="145">
        <v>0</v>
      </c>
      <c r="N360" s="145">
        <v>0</v>
      </c>
      <c r="O360" s="145">
        <v>0</v>
      </c>
      <c r="P360" s="145">
        <v>0</v>
      </c>
      <c r="Q360" s="145">
        <v>0</v>
      </c>
      <c r="R360" s="145" t="s">
        <v>10605</v>
      </c>
      <c r="S360" s="145"/>
      <c r="T360" s="145"/>
      <c r="U360" s="145"/>
    </row>
    <row r="361" spans="1:21">
      <c r="A361" s="145">
        <v>1</v>
      </c>
      <c r="B361" s="145">
        <v>1</v>
      </c>
      <c r="C361" s="145">
        <v>402001</v>
      </c>
      <c r="D361" s="145" t="s">
        <v>2127</v>
      </c>
      <c r="E361" s="145" t="s">
        <v>10613</v>
      </c>
      <c r="F361" s="145">
        <v>11</v>
      </c>
      <c r="G361" s="145">
        <v>0</v>
      </c>
      <c r="H361" s="145">
        <v>0</v>
      </c>
      <c r="I361" s="145"/>
      <c r="J361" s="145">
        <v>0</v>
      </c>
      <c r="K361" s="145">
        <v>0</v>
      </c>
      <c r="L361" s="145">
        <v>0</v>
      </c>
      <c r="M361" s="145">
        <v>0</v>
      </c>
      <c r="N361" s="145">
        <v>0</v>
      </c>
      <c r="O361" s="145">
        <v>0</v>
      </c>
      <c r="P361" s="145">
        <v>0</v>
      </c>
      <c r="Q361" s="145">
        <v>0</v>
      </c>
      <c r="R361" s="145" t="s">
        <v>10605</v>
      </c>
      <c r="S361" s="145"/>
      <c r="T361" s="145"/>
      <c r="U361" s="145"/>
    </row>
    <row r="362" spans="1:21">
      <c r="A362" s="145">
        <v>1</v>
      </c>
      <c r="B362" s="145">
        <v>1</v>
      </c>
      <c r="C362" s="145">
        <v>401022</v>
      </c>
      <c r="D362" s="145" t="s">
        <v>2131</v>
      </c>
      <c r="E362" s="145" t="s">
        <v>10613</v>
      </c>
      <c r="F362" s="145">
        <v>11</v>
      </c>
      <c r="G362" s="145">
        <v>0</v>
      </c>
      <c r="H362" s="145">
        <v>0</v>
      </c>
      <c r="I362" s="145"/>
      <c r="J362" s="145">
        <v>0</v>
      </c>
      <c r="K362" s="145">
        <v>0</v>
      </c>
      <c r="L362" s="145">
        <v>0</v>
      </c>
      <c r="M362" s="145">
        <v>0</v>
      </c>
      <c r="N362" s="145">
        <v>0</v>
      </c>
      <c r="O362" s="145">
        <v>0</v>
      </c>
      <c r="P362" s="145">
        <v>0</v>
      </c>
      <c r="Q362" s="145">
        <v>0</v>
      </c>
      <c r="R362" s="145" t="s">
        <v>10605</v>
      </c>
      <c r="S362" s="145"/>
      <c r="T362" s="145"/>
      <c r="U362" s="145"/>
    </row>
    <row r="363" spans="1:21">
      <c r="A363" s="145">
        <v>1</v>
      </c>
      <c r="B363" s="145">
        <v>1</v>
      </c>
      <c r="C363" s="145">
        <v>400712</v>
      </c>
      <c r="D363" s="145" t="s">
        <v>2134</v>
      </c>
      <c r="E363" s="145" t="s">
        <v>10613</v>
      </c>
      <c r="F363" s="145">
        <v>11</v>
      </c>
      <c r="G363" s="145">
        <v>0</v>
      </c>
      <c r="H363" s="145">
        <v>0</v>
      </c>
      <c r="I363" s="145"/>
      <c r="J363" s="145">
        <v>0</v>
      </c>
      <c r="K363" s="145">
        <v>0</v>
      </c>
      <c r="L363" s="145">
        <v>0</v>
      </c>
      <c r="M363" s="145">
        <v>0</v>
      </c>
      <c r="N363" s="145">
        <v>0</v>
      </c>
      <c r="O363" s="145">
        <v>0</v>
      </c>
      <c r="P363" s="145">
        <v>0</v>
      </c>
      <c r="Q363" s="145">
        <v>0</v>
      </c>
      <c r="R363" s="145" t="s">
        <v>10605</v>
      </c>
      <c r="S363" s="145"/>
      <c r="T363" s="145"/>
      <c r="U363" s="145"/>
    </row>
    <row r="364" spans="1:21">
      <c r="A364" s="145">
        <v>1</v>
      </c>
      <c r="B364" s="145">
        <v>1</v>
      </c>
      <c r="C364" s="145">
        <v>402179</v>
      </c>
      <c r="D364" s="145" t="s">
        <v>2137</v>
      </c>
      <c r="E364" s="145" t="s">
        <v>10613</v>
      </c>
      <c r="F364" s="145">
        <v>11</v>
      </c>
      <c r="G364" s="145">
        <v>0</v>
      </c>
      <c r="H364" s="145">
        <v>0</v>
      </c>
      <c r="I364" s="145"/>
      <c r="J364" s="145">
        <v>0</v>
      </c>
      <c r="K364" s="145">
        <v>0</v>
      </c>
      <c r="L364" s="145">
        <v>0</v>
      </c>
      <c r="M364" s="145">
        <v>0</v>
      </c>
      <c r="N364" s="145">
        <v>0</v>
      </c>
      <c r="O364" s="145">
        <v>0</v>
      </c>
      <c r="P364" s="145">
        <v>0</v>
      </c>
      <c r="Q364" s="145">
        <v>0</v>
      </c>
      <c r="R364" s="145" t="s">
        <v>10605</v>
      </c>
      <c r="S364" s="145"/>
      <c r="T364" s="145"/>
      <c r="U364" s="145"/>
    </row>
    <row r="365" spans="1:21">
      <c r="A365" s="145">
        <v>1</v>
      </c>
      <c r="B365" s="145">
        <v>1</v>
      </c>
      <c r="C365" s="145">
        <v>400557</v>
      </c>
      <c r="D365" s="145" t="s">
        <v>2140</v>
      </c>
      <c r="E365" s="145" t="s">
        <v>10613</v>
      </c>
      <c r="F365" s="145">
        <v>11</v>
      </c>
      <c r="G365" s="145">
        <v>0</v>
      </c>
      <c r="H365" s="145">
        <v>0</v>
      </c>
      <c r="I365" s="145"/>
      <c r="J365" s="145">
        <v>0</v>
      </c>
      <c r="K365" s="145">
        <v>0</v>
      </c>
      <c r="L365" s="145">
        <v>0</v>
      </c>
      <c r="M365" s="145">
        <v>0</v>
      </c>
      <c r="N365" s="145">
        <v>0</v>
      </c>
      <c r="O365" s="145">
        <v>0</v>
      </c>
      <c r="P365" s="145">
        <v>0</v>
      </c>
      <c r="Q365" s="145">
        <v>0</v>
      </c>
      <c r="R365" s="145" t="s">
        <v>10605</v>
      </c>
      <c r="S365" s="145"/>
      <c r="T365" s="145"/>
      <c r="U365" s="145"/>
    </row>
    <row r="366" spans="1:21">
      <c r="A366" s="145">
        <v>1</v>
      </c>
      <c r="B366" s="145">
        <v>1</v>
      </c>
      <c r="C366" s="145">
        <v>401724</v>
      </c>
      <c r="D366" s="145" t="s">
        <v>2143</v>
      </c>
      <c r="E366" s="145" t="s">
        <v>10613</v>
      </c>
      <c r="F366" s="145">
        <v>11</v>
      </c>
      <c r="G366" s="145">
        <v>0</v>
      </c>
      <c r="H366" s="145">
        <v>0</v>
      </c>
      <c r="I366" s="145"/>
      <c r="J366" s="145">
        <v>0</v>
      </c>
      <c r="K366" s="145">
        <v>0</v>
      </c>
      <c r="L366" s="145">
        <v>0</v>
      </c>
      <c r="M366" s="145">
        <v>0</v>
      </c>
      <c r="N366" s="145">
        <v>0</v>
      </c>
      <c r="O366" s="145">
        <v>0</v>
      </c>
      <c r="P366" s="145">
        <v>0</v>
      </c>
      <c r="Q366" s="145">
        <v>0</v>
      </c>
      <c r="R366" s="145" t="s">
        <v>10605</v>
      </c>
      <c r="S366" s="145"/>
      <c r="T366" s="145"/>
      <c r="U366" s="145"/>
    </row>
    <row r="367" spans="1:21">
      <c r="A367" s="145">
        <v>1</v>
      </c>
      <c r="B367" s="145">
        <v>1</v>
      </c>
      <c r="C367" s="145">
        <v>401223</v>
      </c>
      <c r="D367" s="145" t="s">
        <v>2147</v>
      </c>
      <c r="E367" s="145" t="s">
        <v>10613</v>
      </c>
      <c r="F367" s="145">
        <v>11</v>
      </c>
      <c r="G367" s="145">
        <v>0</v>
      </c>
      <c r="H367" s="145">
        <v>0</v>
      </c>
      <c r="I367" s="145"/>
      <c r="J367" s="145">
        <v>0</v>
      </c>
      <c r="K367" s="145">
        <v>0</v>
      </c>
      <c r="L367" s="145">
        <v>0</v>
      </c>
      <c r="M367" s="145">
        <v>0</v>
      </c>
      <c r="N367" s="145">
        <v>0</v>
      </c>
      <c r="O367" s="145">
        <v>0</v>
      </c>
      <c r="P367" s="145">
        <v>0</v>
      </c>
      <c r="Q367" s="145">
        <v>0</v>
      </c>
      <c r="R367" s="145" t="s">
        <v>10605</v>
      </c>
      <c r="S367" s="145"/>
      <c r="T367" s="145"/>
      <c r="U367" s="145"/>
    </row>
    <row r="368" spans="1:21">
      <c r="A368" s="145">
        <v>1</v>
      </c>
      <c r="B368" s="145">
        <v>1</v>
      </c>
      <c r="C368" s="145">
        <v>400191</v>
      </c>
      <c r="D368" s="145" t="s">
        <v>2148</v>
      </c>
      <c r="E368" s="145" t="s">
        <v>10613</v>
      </c>
      <c r="F368" s="145">
        <v>11</v>
      </c>
      <c r="G368" s="145">
        <v>0</v>
      </c>
      <c r="H368" s="145">
        <v>0</v>
      </c>
      <c r="I368" s="145"/>
      <c r="J368" s="145">
        <v>0</v>
      </c>
      <c r="K368" s="145">
        <v>0</v>
      </c>
      <c r="L368" s="145">
        <v>0</v>
      </c>
      <c r="M368" s="145">
        <v>0</v>
      </c>
      <c r="N368" s="145">
        <v>0</v>
      </c>
      <c r="O368" s="145">
        <v>0</v>
      </c>
      <c r="P368" s="145">
        <v>0</v>
      </c>
      <c r="Q368" s="145">
        <v>0</v>
      </c>
      <c r="R368" s="145" t="s">
        <v>10605</v>
      </c>
      <c r="S368" s="145"/>
      <c r="T368" s="145"/>
      <c r="U368" s="145"/>
    </row>
    <row r="369" spans="1:21">
      <c r="A369" s="145">
        <v>1</v>
      </c>
      <c r="B369" s="145">
        <v>1</v>
      </c>
      <c r="C369" s="145">
        <v>402563</v>
      </c>
      <c r="D369" s="145" t="s">
        <v>2151</v>
      </c>
      <c r="E369" s="145" t="s">
        <v>10613</v>
      </c>
      <c r="F369" s="145">
        <v>11</v>
      </c>
      <c r="G369" s="145">
        <v>0</v>
      </c>
      <c r="H369" s="145">
        <v>0</v>
      </c>
      <c r="I369" s="145"/>
      <c r="J369" s="145">
        <v>0</v>
      </c>
      <c r="K369" s="145">
        <v>0</v>
      </c>
      <c r="L369" s="145">
        <v>0</v>
      </c>
      <c r="M369" s="145">
        <v>0</v>
      </c>
      <c r="N369" s="145">
        <v>0</v>
      </c>
      <c r="O369" s="145">
        <v>0</v>
      </c>
      <c r="P369" s="145">
        <v>0</v>
      </c>
      <c r="Q369" s="145">
        <v>0</v>
      </c>
      <c r="R369" s="145" t="s">
        <v>10605</v>
      </c>
      <c r="S369" s="145"/>
      <c r="T369" s="145"/>
      <c r="U369" s="145"/>
    </row>
    <row r="370" spans="1:21">
      <c r="A370" s="145">
        <v>1</v>
      </c>
      <c r="B370" s="145">
        <v>1</v>
      </c>
      <c r="C370" s="145">
        <v>401616</v>
      </c>
      <c r="D370" s="145" t="s">
        <v>2154</v>
      </c>
      <c r="E370" s="145" t="s">
        <v>10613</v>
      </c>
      <c r="F370" s="145">
        <v>11</v>
      </c>
      <c r="G370" s="145">
        <v>0</v>
      </c>
      <c r="H370" s="145">
        <v>0</v>
      </c>
      <c r="I370" s="145"/>
      <c r="J370" s="145">
        <v>0</v>
      </c>
      <c r="K370" s="145">
        <v>0</v>
      </c>
      <c r="L370" s="145">
        <v>0</v>
      </c>
      <c r="M370" s="145">
        <v>0</v>
      </c>
      <c r="N370" s="145">
        <v>0</v>
      </c>
      <c r="O370" s="145">
        <v>0</v>
      </c>
      <c r="P370" s="145">
        <v>0</v>
      </c>
      <c r="Q370" s="145">
        <v>0</v>
      </c>
      <c r="R370" s="145" t="s">
        <v>10605</v>
      </c>
      <c r="S370" s="145"/>
      <c r="T370" s="145"/>
      <c r="U370" s="145"/>
    </row>
    <row r="371" spans="1:21">
      <c r="A371" s="145">
        <v>1</v>
      </c>
      <c r="B371" s="145">
        <v>1</v>
      </c>
      <c r="C371" s="145">
        <v>401206</v>
      </c>
      <c r="D371" s="145" t="s">
        <v>2157</v>
      </c>
      <c r="E371" s="145" t="s">
        <v>10613</v>
      </c>
      <c r="F371" s="145">
        <v>11</v>
      </c>
      <c r="G371" s="145">
        <v>0</v>
      </c>
      <c r="H371" s="145">
        <v>0</v>
      </c>
      <c r="I371" s="145"/>
      <c r="J371" s="145">
        <v>0</v>
      </c>
      <c r="K371" s="145">
        <v>0</v>
      </c>
      <c r="L371" s="145">
        <v>0</v>
      </c>
      <c r="M371" s="145">
        <v>0</v>
      </c>
      <c r="N371" s="145">
        <v>0</v>
      </c>
      <c r="O371" s="145">
        <v>0</v>
      </c>
      <c r="P371" s="145">
        <v>0</v>
      </c>
      <c r="Q371" s="145">
        <v>0</v>
      </c>
      <c r="R371" s="145" t="s">
        <v>10605</v>
      </c>
      <c r="S371" s="145"/>
      <c r="T371" s="145"/>
      <c r="U371" s="145"/>
    </row>
    <row r="372" spans="1:21">
      <c r="A372" s="145">
        <v>1</v>
      </c>
      <c r="B372" s="145">
        <v>1</v>
      </c>
      <c r="C372" s="145">
        <v>401182</v>
      </c>
      <c r="D372" s="145" t="s">
        <v>2160</v>
      </c>
      <c r="E372" s="145" t="s">
        <v>10613</v>
      </c>
      <c r="F372" s="145">
        <v>11</v>
      </c>
      <c r="G372" s="145">
        <v>0</v>
      </c>
      <c r="H372" s="145">
        <v>0</v>
      </c>
      <c r="I372" s="145"/>
      <c r="J372" s="145">
        <v>0</v>
      </c>
      <c r="K372" s="145">
        <v>0</v>
      </c>
      <c r="L372" s="145">
        <v>0</v>
      </c>
      <c r="M372" s="145">
        <v>0</v>
      </c>
      <c r="N372" s="145">
        <v>0</v>
      </c>
      <c r="O372" s="145">
        <v>0</v>
      </c>
      <c r="P372" s="145">
        <v>0</v>
      </c>
      <c r="Q372" s="145">
        <v>0</v>
      </c>
      <c r="R372" s="145" t="s">
        <v>10605</v>
      </c>
      <c r="S372" s="145"/>
      <c r="T372" s="145"/>
      <c r="U372" s="145"/>
    </row>
    <row r="373" spans="1:21">
      <c r="A373" s="145">
        <v>1</v>
      </c>
      <c r="B373" s="145">
        <v>1</v>
      </c>
      <c r="C373" s="145">
        <v>401089</v>
      </c>
      <c r="D373" s="145" t="s">
        <v>2163</v>
      </c>
      <c r="E373" s="145" t="s">
        <v>10613</v>
      </c>
      <c r="F373" s="145">
        <v>11</v>
      </c>
      <c r="G373" s="145">
        <v>0</v>
      </c>
      <c r="H373" s="145">
        <v>0</v>
      </c>
      <c r="I373" s="145"/>
      <c r="J373" s="145">
        <v>0</v>
      </c>
      <c r="K373" s="145">
        <v>0</v>
      </c>
      <c r="L373" s="145">
        <v>0</v>
      </c>
      <c r="M373" s="145">
        <v>0</v>
      </c>
      <c r="N373" s="145">
        <v>0</v>
      </c>
      <c r="O373" s="145">
        <v>0</v>
      </c>
      <c r="P373" s="145">
        <v>0</v>
      </c>
      <c r="Q373" s="145">
        <v>0</v>
      </c>
      <c r="R373" s="145" t="s">
        <v>10605</v>
      </c>
      <c r="S373" s="145"/>
      <c r="T373" s="145"/>
      <c r="U373" s="145"/>
    </row>
    <row r="374" spans="1:21">
      <c r="A374" s="145">
        <v>1</v>
      </c>
      <c r="B374" s="145">
        <v>1</v>
      </c>
      <c r="C374" s="145">
        <v>402748</v>
      </c>
      <c r="D374" s="145" t="s">
        <v>4415</v>
      </c>
      <c r="E374" s="145" t="s">
        <v>10613</v>
      </c>
      <c r="F374" s="145">
        <v>11</v>
      </c>
      <c r="G374" s="145">
        <v>0</v>
      </c>
      <c r="H374" s="145">
        <v>0</v>
      </c>
      <c r="I374" s="145"/>
      <c r="J374" s="145">
        <v>0</v>
      </c>
      <c r="K374" s="145">
        <v>0</v>
      </c>
      <c r="L374" s="145">
        <v>0</v>
      </c>
      <c r="M374" s="145">
        <v>0</v>
      </c>
      <c r="N374" s="145">
        <v>0</v>
      </c>
      <c r="O374" s="145">
        <v>0</v>
      </c>
      <c r="P374" s="145">
        <v>0</v>
      </c>
      <c r="Q374" s="145">
        <v>0</v>
      </c>
      <c r="R374" s="145" t="s">
        <v>10605</v>
      </c>
      <c r="S374" s="145"/>
      <c r="T374" s="145"/>
      <c r="U374" s="145"/>
    </row>
    <row r="375" spans="1:21">
      <c r="A375" s="145">
        <v>1</v>
      </c>
      <c r="B375" s="145">
        <v>1</v>
      </c>
      <c r="C375" s="145">
        <v>400820</v>
      </c>
      <c r="D375" s="145" t="s">
        <v>2166</v>
      </c>
      <c r="E375" s="145" t="s">
        <v>10613</v>
      </c>
      <c r="F375" s="145">
        <v>11</v>
      </c>
      <c r="G375" s="145">
        <v>0</v>
      </c>
      <c r="H375" s="145">
        <v>0</v>
      </c>
      <c r="I375" s="145"/>
      <c r="J375" s="145">
        <v>0</v>
      </c>
      <c r="K375" s="145">
        <v>0</v>
      </c>
      <c r="L375" s="145">
        <v>0</v>
      </c>
      <c r="M375" s="145">
        <v>0</v>
      </c>
      <c r="N375" s="145">
        <v>0</v>
      </c>
      <c r="O375" s="145">
        <v>0</v>
      </c>
      <c r="P375" s="145">
        <v>0</v>
      </c>
      <c r="Q375" s="145">
        <v>0</v>
      </c>
      <c r="R375" s="145" t="s">
        <v>10605</v>
      </c>
      <c r="S375" s="145"/>
      <c r="T375" s="145"/>
      <c r="U375" s="145"/>
    </row>
    <row r="376" spans="1:21">
      <c r="A376" s="145">
        <v>1</v>
      </c>
      <c r="B376" s="145">
        <v>1</v>
      </c>
      <c r="C376" s="145">
        <v>404495</v>
      </c>
      <c r="D376" s="145" t="s">
        <v>10762</v>
      </c>
      <c r="E376" s="145" t="s">
        <v>4423</v>
      </c>
      <c r="F376" s="145">
        <v>11</v>
      </c>
      <c r="G376" s="145">
        <v>0</v>
      </c>
      <c r="H376" s="145">
        <v>0</v>
      </c>
      <c r="I376" s="145"/>
      <c r="J376" s="145">
        <v>0</v>
      </c>
      <c r="K376" s="145">
        <v>0</v>
      </c>
      <c r="L376" s="145">
        <v>0</v>
      </c>
      <c r="M376" s="145">
        <v>0</v>
      </c>
      <c r="N376" s="145">
        <v>0</v>
      </c>
      <c r="O376" s="145">
        <v>0</v>
      </c>
      <c r="P376" s="145">
        <v>0</v>
      </c>
      <c r="Q376" s="145">
        <v>0</v>
      </c>
      <c r="R376" s="145" t="s">
        <v>10605</v>
      </c>
      <c r="S376" s="145"/>
      <c r="T376" s="145"/>
      <c r="U376" s="145"/>
    </row>
    <row r="377" spans="1:21">
      <c r="A377" s="145">
        <v>1</v>
      </c>
      <c r="B377" s="145">
        <v>1</v>
      </c>
      <c r="C377" s="145">
        <v>404721</v>
      </c>
      <c r="D377" s="145" t="s">
        <v>10763</v>
      </c>
      <c r="E377" s="145" t="s">
        <v>4423</v>
      </c>
      <c r="F377" s="145">
        <v>11</v>
      </c>
      <c r="G377" s="145">
        <v>0</v>
      </c>
      <c r="H377" s="145">
        <v>0</v>
      </c>
      <c r="I377" s="145"/>
      <c r="J377" s="145">
        <v>0</v>
      </c>
      <c r="K377" s="145">
        <v>0</v>
      </c>
      <c r="L377" s="145">
        <v>0</v>
      </c>
      <c r="M377" s="145">
        <v>0</v>
      </c>
      <c r="N377" s="145">
        <v>0</v>
      </c>
      <c r="O377" s="145">
        <v>0</v>
      </c>
      <c r="P377" s="145">
        <v>0</v>
      </c>
      <c r="Q377" s="145">
        <v>0</v>
      </c>
      <c r="R377" s="145" t="s">
        <v>10605</v>
      </c>
      <c r="S377" s="145"/>
      <c r="T377" s="145"/>
      <c r="U377" s="145"/>
    </row>
    <row r="378" spans="1:21">
      <c r="A378" s="145">
        <v>1</v>
      </c>
      <c r="B378" s="145">
        <v>1</v>
      </c>
      <c r="C378" s="145">
        <v>401714</v>
      </c>
      <c r="D378" s="145" t="s">
        <v>2169</v>
      </c>
      <c r="E378" s="145" t="s">
        <v>7391</v>
      </c>
      <c r="F378" s="145">
        <v>11</v>
      </c>
      <c r="G378" s="145">
        <v>0</v>
      </c>
      <c r="H378" s="145">
        <v>0</v>
      </c>
      <c r="I378" s="145"/>
      <c r="J378" s="145">
        <v>0</v>
      </c>
      <c r="K378" s="145">
        <v>0</v>
      </c>
      <c r="L378" s="145">
        <v>0</v>
      </c>
      <c r="M378" s="145">
        <v>0</v>
      </c>
      <c r="N378" s="145">
        <v>0</v>
      </c>
      <c r="O378" s="145">
        <v>0</v>
      </c>
      <c r="P378" s="145">
        <v>0</v>
      </c>
      <c r="Q378" s="145">
        <v>0</v>
      </c>
      <c r="R378" s="145" t="s">
        <v>10605</v>
      </c>
      <c r="S378" s="145"/>
      <c r="T378" s="145"/>
      <c r="U378" s="145"/>
    </row>
    <row r="379" spans="1:21">
      <c r="A379" s="145">
        <v>1</v>
      </c>
      <c r="B379" s="145">
        <v>1</v>
      </c>
      <c r="C379" s="145">
        <v>401576</v>
      </c>
      <c r="D379" s="145" t="s">
        <v>2171</v>
      </c>
      <c r="E379" s="145" t="s">
        <v>7391</v>
      </c>
      <c r="F379" s="145">
        <v>11</v>
      </c>
      <c r="G379" s="145">
        <v>0</v>
      </c>
      <c r="H379" s="145">
        <v>0</v>
      </c>
      <c r="I379" s="145"/>
      <c r="J379" s="145">
        <v>0</v>
      </c>
      <c r="K379" s="145">
        <v>0</v>
      </c>
      <c r="L379" s="145">
        <v>0</v>
      </c>
      <c r="M379" s="145">
        <v>0</v>
      </c>
      <c r="N379" s="145">
        <v>0</v>
      </c>
      <c r="O379" s="145">
        <v>0</v>
      </c>
      <c r="P379" s="145">
        <v>0</v>
      </c>
      <c r="Q379" s="145">
        <v>0</v>
      </c>
      <c r="R379" s="145" t="s">
        <v>10605</v>
      </c>
      <c r="S379" s="145"/>
      <c r="T379" s="145"/>
      <c r="U379" s="145"/>
    </row>
    <row r="380" spans="1:21">
      <c r="A380" s="145">
        <v>1</v>
      </c>
      <c r="B380" s="145">
        <v>1</v>
      </c>
      <c r="C380" s="145">
        <v>401477</v>
      </c>
      <c r="D380" s="145" t="s">
        <v>2173</v>
      </c>
      <c r="E380" s="145" t="s">
        <v>4423</v>
      </c>
      <c r="F380" s="145">
        <v>11</v>
      </c>
      <c r="G380" s="145">
        <v>400</v>
      </c>
      <c r="H380" s="145">
        <v>0</v>
      </c>
      <c r="I380" s="145"/>
      <c r="J380" s="145">
        <v>0</v>
      </c>
      <c r="K380" s="145">
        <v>0</v>
      </c>
      <c r="L380" s="145">
        <v>0</v>
      </c>
      <c r="M380" s="145">
        <v>0</v>
      </c>
      <c r="N380" s="145">
        <v>0</v>
      </c>
      <c r="O380" s="145">
        <v>0</v>
      </c>
      <c r="P380" s="145">
        <v>0</v>
      </c>
      <c r="Q380" s="145">
        <v>0</v>
      </c>
      <c r="R380" s="145" t="s">
        <v>10605</v>
      </c>
      <c r="S380" s="145"/>
      <c r="T380" s="145"/>
      <c r="U380" s="145"/>
    </row>
    <row r="381" spans="1:21">
      <c r="A381" s="145">
        <v>1</v>
      </c>
      <c r="B381" s="145">
        <v>1</v>
      </c>
      <c r="C381" s="145">
        <v>404503</v>
      </c>
      <c r="D381" s="145" t="s">
        <v>10764</v>
      </c>
      <c r="E381" s="145" t="s">
        <v>4423</v>
      </c>
      <c r="F381" s="145">
        <v>11</v>
      </c>
      <c r="G381" s="145">
        <v>0</v>
      </c>
      <c r="H381" s="145">
        <v>0</v>
      </c>
      <c r="I381" s="145"/>
      <c r="J381" s="145">
        <v>0</v>
      </c>
      <c r="K381" s="145">
        <v>0</v>
      </c>
      <c r="L381" s="145">
        <v>0</v>
      </c>
      <c r="M381" s="145">
        <v>0</v>
      </c>
      <c r="N381" s="145">
        <v>0</v>
      </c>
      <c r="O381" s="145">
        <v>0</v>
      </c>
      <c r="P381" s="145">
        <v>0</v>
      </c>
      <c r="Q381" s="145">
        <v>0</v>
      </c>
      <c r="R381" s="145" t="s">
        <v>10605</v>
      </c>
      <c r="S381" s="145"/>
      <c r="T381" s="145"/>
      <c r="U381" s="145"/>
    </row>
    <row r="382" spans="1:21">
      <c r="A382" s="145">
        <v>1</v>
      </c>
      <c r="B382" s="145">
        <v>1</v>
      </c>
      <c r="C382" s="145">
        <v>402335</v>
      </c>
      <c r="D382" s="145" t="s">
        <v>2176</v>
      </c>
      <c r="E382" s="145" t="s">
        <v>7391</v>
      </c>
      <c r="F382" s="145">
        <v>11</v>
      </c>
      <c r="G382" s="145">
        <v>0</v>
      </c>
      <c r="H382" s="145">
        <v>0</v>
      </c>
      <c r="I382" s="145"/>
      <c r="J382" s="145">
        <v>0</v>
      </c>
      <c r="K382" s="145">
        <v>0</v>
      </c>
      <c r="L382" s="145">
        <v>0</v>
      </c>
      <c r="M382" s="145">
        <v>0</v>
      </c>
      <c r="N382" s="145">
        <v>0</v>
      </c>
      <c r="O382" s="145">
        <v>0</v>
      </c>
      <c r="P382" s="145">
        <v>0</v>
      </c>
      <c r="Q382" s="145">
        <v>0</v>
      </c>
      <c r="R382" s="145" t="s">
        <v>10605</v>
      </c>
      <c r="S382" s="145"/>
      <c r="T382" s="145"/>
      <c r="U382" s="145"/>
    </row>
    <row r="383" spans="1:21">
      <c r="A383" s="145">
        <v>1</v>
      </c>
      <c r="B383" s="145">
        <v>1</v>
      </c>
      <c r="C383" s="145">
        <v>401346</v>
      </c>
      <c r="D383" s="145" t="s">
        <v>2178</v>
      </c>
      <c r="E383" s="145" t="s">
        <v>7391</v>
      </c>
      <c r="F383" s="145">
        <v>11</v>
      </c>
      <c r="G383" s="145">
        <v>0</v>
      </c>
      <c r="H383" s="145">
        <v>0</v>
      </c>
      <c r="I383" s="145"/>
      <c r="J383" s="145">
        <v>0</v>
      </c>
      <c r="K383" s="145">
        <v>0</v>
      </c>
      <c r="L383" s="145">
        <v>0</v>
      </c>
      <c r="M383" s="145">
        <v>0</v>
      </c>
      <c r="N383" s="145">
        <v>0</v>
      </c>
      <c r="O383" s="145">
        <v>0</v>
      </c>
      <c r="P383" s="145">
        <v>0</v>
      </c>
      <c r="Q383" s="145">
        <v>0</v>
      </c>
      <c r="R383" s="145" t="s">
        <v>10605</v>
      </c>
      <c r="S383" s="145"/>
      <c r="T383" s="145"/>
      <c r="U383" s="145"/>
    </row>
    <row r="384" spans="1:21">
      <c r="A384" s="145">
        <v>1</v>
      </c>
      <c r="B384" s="145">
        <v>1</v>
      </c>
      <c r="C384" s="145">
        <v>400348</v>
      </c>
      <c r="D384" s="145" t="s">
        <v>10765</v>
      </c>
      <c r="E384" s="145" t="s">
        <v>4423</v>
      </c>
      <c r="F384" s="145">
        <v>11</v>
      </c>
      <c r="G384" s="145">
        <v>0</v>
      </c>
      <c r="H384" s="145">
        <v>0</v>
      </c>
      <c r="I384" s="145"/>
      <c r="J384" s="145">
        <v>0</v>
      </c>
      <c r="K384" s="145">
        <v>0</v>
      </c>
      <c r="L384" s="145">
        <v>0</v>
      </c>
      <c r="M384" s="145">
        <v>0</v>
      </c>
      <c r="N384" s="145">
        <v>0</v>
      </c>
      <c r="O384" s="145">
        <v>0</v>
      </c>
      <c r="P384" s="145">
        <v>0</v>
      </c>
      <c r="Q384" s="145">
        <v>0</v>
      </c>
      <c r="R384" s="145" t="s">
        <v>10605</v>
      </c>
      <c r="S384" s="145"/>
      <c r="T384" s="145"/>
      <c r="U384" s="145"/>
    </row>
    <row r="385" spans="1:21">
      <c r="A385" s="145">
        <v>1</v>
      </c>
      <c r="B385" s="145">
        <v>1</v>
      </c>
      <c r="C385" s="145">
        <v>404497</v>
      </c>
      <c r="D385" s="145" t="s">
        <v>10766</v>
      </c>
      <c r="E385" s="145" t="s">
        <v>4423</v>
      </c>
      <c r="F385" s="145">
        <v>11</v>
      </c>
      <c r="G385" s="145">
        <v>0</v>
      </c>
      <c r="H385" s="145">
        <v>0</v>
      </c>
      <c r="I385" s="145"/>
      <c r="J385" s="145">
        <v>0</v>
      </c>
      <c r="K385" s="145">
        <v>0</v>
      </c>
      <c r="L385" s="145">
        <v>0</v>
      </c>
      <c r="M385" s="145">
        <v>0</v>
      </c>
      <c r="N385" s="145">
        <v>0</v>
      </c>
      <c r="O385" s="145">
        <v>0</v>
      </c>
      <c r="P385" s="145">
        <v>0</v>
      </c>
      <c r="Q385" s="145">
        <v>0</v>
      </c>
      <c r="R385" s="145" t="s">
        <v>10605</v>
      </c>
      <c r="S385" s="145"/>
      <c r="T385" s="145"/>
      <c r="U385" s="145"/>
    </row>
    <row r="386" spans="1:21">
      <c r="A386" s="145">
        <v>1</v>
      </c>
      <c r="B386" s="145">
        <v>1</v>
      </c>
      <c r="C386" s="145">
        <v>402963</v>
      </c>
      <c r="D386" s="145" t="s">
        <v>7897</v>
      </c>
      <c r="E386" s="145" t="s">
        <v>6</v>
      </c>
      <c r="F386" s="145">
        <v>36</v>
      </c>
      <c r="G386" s="145">
        <v>15</v>
      </c>
      <c r="H386" s="145">
        <v>0</v>
      </c>
      <c r="I386" s="145"/>
      <c r="J386" s="145">
        <v>0</v>
      </c>
      <c r="K386" s="145">
        <v>0</v>
      </c>
      <c r="L386" s="145">
        <v>0</v>
      </c>
      <c r="M386" s="145">
        <v>0</v>
      </c>
      <c r="N386" s="145">
        <v>0</v>
      </c>
      <c r="O386" s="145">
        <v>0</v>
      </c>
      <c r="P386" s="145">
        <v>0</v>
      </c>
      <c r="Q386" s="145">
        <v>0</v>
      </c>
      <c r="R386" s="145" t="s">
        <v>10605</v>
      </c>
      <c r="S386" s="145"/>
      <c r="T386" s="145"/>
      <c r="U386" s="145"/>
    </row>
    <row r="387" spans="1:21">
      <c r="A387" s="145">
        <v>1</v>
      </c>
      <c r="B387" s="145">
        <v>1</v>
      </c>
      <c r="C387" s="145">
        <v>402515</v>
      </c>
      <c r="D387" s="145" t="s">
        <v>4597</v>
      </c>
      <c r="E387" s="145" t="s">
        <v>6</v>
      </c>
      <c r="F387" s="145">
        <v>36</v>
      </c>
      <c r="G387" s="145">
        <v>4257</v>
      </c>
      <c r="H387" s="145">
        <v>0</v>
      </c>
      <c r="I387" s="145"/>
      <c r="J387" s="145">
        <v>0</v>
      </c>
      <c r="K387" s="145">
        <v>0</v>
      </c>
      <c r="L387" s="145">
        <v>0</v>
      </c>
      <c r="M387" s="145">
        <v>0</v>
      </c>
      <c r="N387" s="145">
        <v>0</v>
      </c>
      <c r="O387" s="145">
        <v>0</v>
      </c>
      <c r="P387" s="145">
        <v>0</v>
      </c>
      <c r="Q387" s="145">
        <v>0</v>
      </c>
      <c r="R387" s="145" t="s">
        <v>10605</v>
      </c>
      <c r="S387" s="145"/>
      <c r="T387" s="145"/>
      <c r="U387" s="145"/>
    </row>
    <row r="388" spans="1:21">
      <c r="A388" s="145">
        <v>1</v>
      </c>
      <c r="B388" s="145">
        <v>1</v>
      </c>
      <c r="C388" s="145">
        <v>402999</v>
      </c>
      <c r="D388" s="145" t="s">
        <v>10767</v>
      </c>
      <c r="E388" s="145" t="s">
        <v>6</v>
      </c>
      <c r="F388" s="145">
        <v>36</v>
      </c>
      <c r="G388" s="145">
        <v>0</v>
      </c>
      <c r="H388" s="145">
        <v>0</v>
      </c>
      <c r="I388" s="145"/>
      <c r="J388" s="145">
        <v>0</v>
      </c>
      <c r="K388" s="145">
        <v>0</v>
      </c>
      <c r="L388" s="145">
        <v>0</v>
      </c>
      <c r="M388" s="145">
        <v>0</v>
      </c>
      <c r="N388" s="145">
        <v>0</v>
      </c>
      <c r="O388" s="145">
        <v>0</v>
      </c>
      <c r="P388" s="145">
        <v>0</v>
      </c>
      <c r="Q388" s="145">
        <v>0</v>
      </c>
      <c r="R388" s="145" t="s">
        <v>10605</v>
      </c>
      <c r="S388" s="145"/>
      <c r="T388" s="145"/>
      <c r="U388" s="145"/>
    </row>
    <row r="389" spans="1:21">
      <c r="A389" s="145">
        <v>1</v>
      </c>
      <c r="B389" s="145">
        <v>1</v>
      </c>
      <c r="C389" s="145">
        <v>403697</v>
      </c>
      <c r="D389" s="145" t="s">
        <v>8757</v>
      </c>
      <c r="E389" s="145" t="s">
        <v>6</v>
      </c>
      <c r="F389" s="145">
        <v>26</v>
      </c>
      <c r="G389" s="145">
        <v>0</v>
      </c>
      <c r="H389" s="145">
        <v>0</v>
      </c>
      <c r="I389" s="145"/>
      <c r="J389" s="145">
        <v>0</v>
      </c>
      <c r="K389" s="145">
        <v>0</v>
      </c>
      <c r="L389" s="145">
        <v>0</v>
      </c>
      <c r="M389" s="145">
        <v>0</v>
      </c>
      <c r="N389" s="145">
        <v>0</v>
      </c>
      <c r="O389" s="145">
        <v>0</v>
      </c>
      <c r="P389" s="145">
        <v>0</v>
      </c>
      <c r="Q389" s="145">
        <v>0</v>
      </c>
      <c r="R389" s="145" t="s">
        <v>10605</v>
      </c>
      <c r="S389" s="145"/>
      <c r="T389" s="145"/>
      <c r="U389" s="145"/>
    </row>
    <row r="390" spans="1:21">
      <c r="A390" s="145">
        <v>1</v>
      </c>
      <c r="B390" s="145">
        <v>1</v>
      </c>
      <c r="C390" s="145">
        <v>403699</v>
      </c>
      <c r="D390" s="145" t="s">
        <v>8759</v>
      </c>
      <c r="E390" s="145" t="s">
        <v>6</v>
      </c>
      <c r="F390" s="145">
        <v>26</v>
      </c>
      <c r="G390" s="145">
        <v>0</v>
      </c>
      <c r="H390" s="145">
        <v>0</v>
      </c>
      <c r="I390" s="145"/>
      <c r="J390" s="145">
        <v>0</v>
      </c>
      <c r="K390" s="145">
        <v>0</v>
      </c>
      <c r="L390" s="145">
        <v>0</v>
      </c>
      <c r="M390" s="145">
        <v>0</v>
      </c>
      <c r="N390" s="145">
        <v>0</v>
      </c>
      <c r="O390" s="145">
        <v>0</v>
      </c>
      <c r="P390" s="145">
        <v>0</v>
      </c>
      <c r="Q390" s="145">
        <v>0</v>
      </c>
      <c r="R390" s="145" t="s">
        <v>10605</v>
      </c>
      <c r="S390" s="145"/>
      <c r="T390" s="145"/>
      <c r="U390" s="145"/>
    </row>
    <row r="391" spans="1:21">
      <c r="A391" s="145">
        <v>1</v>
      </c>
      <c r="B391" s="145">
        <v>1</v>
      </c>
      <c r="C391" s="145">
        <v>405081</v>
      </c>
      <c r="D391" s="145" t="s">
        <v>10768</v>
      </c>
      <c r="E391" s="145" t="s">
        <v>6</v>
      </c>
      <c r="F391" s="145">
        <v>17</v>
      </c>
      <c r="G391" s="145">
        <v>0</v>
      </c>
      <c r="H391" s="145">
        <v>0</v>
      </c>
      <c r="I391" s="145"/>
      <c r="J391" s="145">
        <v>0</v>
      </c>
      <c r="K391" s="145">
        <v>0</v>
      </c>
      <c r="L391" s="145">
        <v>0</v>
      </c>
      <c r="M391" s="145">
        <v>0</v>
      </c>
      <c r="N391" s="145">
        <v>0</v>
      </c>
      <c r="O391" s="145">
        <v>0</v>
      </c>
      <c r="P391" s="145">
        <v>0</v>
      </c>
      <c r="Q391" s="145">
        <v>0</v>
      </c>
      <c r="R391" s="145" t="s">
        <v>10605</v>
      </c>
      <c r="S391" s="145"/>
      <c r="T391" s="145"/>
      <c r="U391" s="145"/>
    </row>
    <row r="392" spans="1:21">
      <c r="A392" s="145">
        <v>1</v>
      </c>
      <c r="B392" s="145">
        <v>1</v>
      </c>
      <c r="C392" s="145">
        <v>403135</v>
      </c>
      <c r="D392" s="145" t="s">
        <v>7960</v>
      </c>
      <c r="E392" s="145" t="s">
        <v>6</v>
      </c>
      <c r="F392" s="145">
        <v>16</v>
      </c>
      <c r="G392" s="145">
        <v>499</v>
      </c>
      <c r="H392" s="145">
        <v>0</v>
      </c>
      <c r="I392" s="145"/>
      <c r="J392" s="145">
        <v>0</v>
      </c>
      <c r="K392" s="145">
        <v>0</v>
      </c>
      <c r="L392" s="145">
        <v>0</v>
      </c>
      <c r="M392" s="145">
        <v>0</v>
      </c>
      <c r="N392" s="145">
        <v>0</v>
      </c>
      <c r="O392" s="145">
        <v>0</v>
      </c>
      <c r="P392" s="145">
        <v>0</v>
      </c>
      <c r="Q392" s="145">
        <v>0</v>
      </c>
      <c r="R392" s="145" t="s">
        <v>10605</v>
      </c>
      <c r="S392" s="145"/>
      <c r="T392" s="145"/>
      <c r="U392" s="145"/>
    </row>
    <row r="393" spans="1:21">
      <c r="A393" s="145">
        <v>1</v>
      </c>
      <c r="B393" s="145">
        <v>1</v>
      </c>
      <c r="C393" s="145">
        <v>402835</v>
      </c>
      <c r="D393" s="145" t="s">
        <v>3372</v>
      </c>
      <c r="E393" s="145" t="s">
        <v>6</v>
      </c>
      <c r="F393" s="145">
        <v>16</v>
      </c>
      <c r="G393" s="145">
        <v>80</v>
      </c>
      <c r="H393" s="145">
        <v>0</v>
      </c>
      <c r="I393" s="145"/>
      <c r="J393" s="145">
        <v>0</v>
      </c>
      <c r="K393" s="145">
        <v>0</v>
      </c>
      <c r="L393" s="145">
        <v>0</v>
      </c>
      <c r="M393" s="145">
        <v>0</v>
      </c>
      <c r="N393" s="145">
        <v>0</v>
      </c>
      <c r="O393" s="145">
        <v>0</v>
      </c>
      <c r="P393" s="145">
        <v>0</v>
      </c>
      <c r="Q393" s="145">
        <v>0</v>
      </c>
      <c r="R393" s="145" t="s">
        <v>10605</v>
      </c>
      <c r="S393" s="145"/>
      <c r="T393" s="145"/>
      <c r="U393" s="145"/>
    </row>
    <row r="394" spans="1:21">
      <c r="A394" s="145">
        <v>1</v>
      </c>
      <c r="B394" s="145">
        <v>1</v>
      </c>
      <c r="C394" s="145">
        <v>404623</v>
      </c>
      <c r="D394" s="145" t="s">
        <v>10769</v>
      </c>
      <c r="E394" s="145" t="s">
        <v>6</v>
      </c>
      <c r="F394" s="145">
        <v>16</v>
      </c>
      <c r="G394" s="145">
        <v>0</v>
      </c>
      <c r="H394" s="145">
        <v>0</v>
      </c>
      <c r="I394" s="145"/>
      <c r="J394" s="145">
        <v>0</v>
      </c>
      <c r="K394" s="145">
        <v>0</v>
      </c>
      <c r="L394" s="145">
        <v>0</v>
      </c>
      <c r="M394" s="145">
        <v>0</v>
      </c>
      <c r="N394" s="145">
        <v>0</v>
      </c>
      <c r="O394" s="145">
        <v>0</v>
      </c>
      <c r="P394" s="145">
        <v>0</v>
      </c>
      <c r="Q394" s="145">
        <v>0</v>
      </c>
      <c r="R394" s="145" t="s">
        <v>10605</v>
      </c>
      <c r="S394" s="145"/>
      <c r="T394" s="145"/>
      <c r="U394" s="145"/>
    </row>
    <row r="395" spans="1:21">
      <c r="A395" s="145">
        <v>1</v>
      </c>
      <c r="B395" s="145">
        <v>1</v>
      </c>
      <c r="C395" s="145">
        <v>400007</v>
      </c>
      <c r="D395" s="145" t="s">
        <v>10770</v>
      </c>
      <c r="E395" s="145" t="s">
        <v>10771</v>
      </c>
      <c r="F395" s="145">
        <v>4</v>
      </c>
      <c r="G395" s="145">
        <v>0</v>
      </c>
      <c r="H395" s="145">
        <v>0</v>
      </c>
      <c r="I395" s="145"/>
      <c r="J395" s="145">
        <v>0</v>
      </c>
      <c r="K395" s="145">
        <v>0</v>
      </c>
      <c r="L395" s="145">
        <v>0</v>
      </c>
      <c r="M395" s="145">
        <v>0</v>
      </c>
      <c r="N395" s="145">
        <v>0</v>
      </c>
      <c r="O395" s="145">
        <v>0</v>
      </c>
      <c r="P395" s="145">
        <v>0</v>
      </c>
      <c r="Q395" s="145">
        <v>0</v>
      </c>
      <c r="R395" s="145" t="s">
        <v>10605</v>
      </c>
      <c r="S395" s="145"/>
      <c r="T395" s="145"/>
      <c r="U395" s="145"/>
    </row>
    <row r="396" spans="1:21">
      <c r="A396" s="145">
        <v>1</v>
      </c>
      <c r="B396" s="145">
        <v>1</v>
      </c>
      <c r="C396" s="145">
        <v>401105</v>
      </c>
      <c r="D396" s="145" t="s">
        <v>10772</v>
      </c>
      <c r="E396" s="145" t="s">
        <v>10771</v>
      </c>
      <c r="F396" s="145">
        <v>4</v>
      </c>
      <c r="G396" s="145">
        <v>0</v>
      </c>
      <c r="H396" s="145">
        <v>0</v>
      </c>
      <c r="I396" s="145"/>
      <c r="J396" s="145">
        <v>0</v>
      </c>
      <c r="K396" s="145">
        <v>0</v>
      </c>
      <c r="L396" s="145">
        <v>0</v>
      </c>
      <c r="M396" s="145">
        <v>0</v>
      </c>
      <c r="N396" s="145">
        <v>0</v>
      </c>
      <c r="O396" s="145">
        <v>0</v>
      </c>
      <c r="P396" s="145">
        <v>0</v>
      </c>
      <c r="Q396" s="145">
        <v>0</v>
      </c>
      <c r="R396" s="145" t="s">
        <v>10605</v>
      </c>
      <c r="S396" s="145"/>
      <c r="T396" s="145"/>
      <c r="U396" s="145"/>
    </row>
    <row r="397" spans="1:21">
      <c r="A397" s="145">
        <v>1</v>
      </c>
      <c r="B397" s="145">
        <v>1</v>
      </c>
      <c r="C397" s="145">
        <v>400923</v>
      </c>
      <c r="D397" s="145" t="s">
        <v>27</v>
      </c>
      <c r="E397" s="145" t="s">
        <v>6</v>
      </c>
      <c r="F397" s="145">
        <v>4</v>
      </c>
      <c r="G397" s="145">
        <v>0</v>
      </c>
      <c r="H397" s="145">
        <v>0</v>
      </c>
      <c r="I397" s="145"/>
      <c r="J397" s="145">
        <v>0</v>
      </c>
      <c r="K397" s="145">
        <v>0</v>
      </c>
      <c r="L397" s="145">
        <v>0</v>
      </c>
      <c r="M397" s="145">
        <v>0</v>
      </c>
      <c r="N397" s="145">
        <v>0</v>
      </c>
      <c r="O397" s="145">
        <v>0</v>
      </c>
      <c r="P397" s="145">
        <v>0</v>
      </c>
      <c r="Q397" s="145">
        <v>0</v>
      </c>
      <c r="R397" s="145" t="s">
        <v>10605</v>
      </c>
      <c r="S397" s="145"/>
      <c r="T397" s="145"/>
      <c r="U397" s="145"/>
    </row>
    <row r="398" spans="1:21">
      <c r="A398" s="145">
        <v>1</v>
      </c>
      <c r="B398" s="145">
        <v>1</v>
      </c>
      <c r="C398" s="145">
        <v>405071</v>
      </c>
      <c r="D398" s="145" t="s">
        <v>10773</v>
      </c>
      <c r="E398" s="145" t="s">
        <v>6</v>
      </c>
      <c r="F398" s="145">
        <v>48</v>
      </c>
      <c r="G398" s="145">
        <v>0</v>
      </c>
      <c r="H398" s="145">
        <v>0</v>
      </c>
      <c r="I398" s="145"/>
      <c r="J398" s="145">
        <v>0</v>
      </c>
      <c r="K398" s="145">
        <v>0</v>
      </c>
      <c r="L398" s="145">
        <v>0</v>
      </c>
      <c r="M398" s="145">
        <v>0</v>
      </c>
      <c r="N398" s="145">
        <v>0</v>
      </c>
      <c r="O398" s="145">
        <v>0</v>
      </c>
      <c r="P398" s="145">
        <v>0</v>
      </c>
      <c r="Q398" s="145">
        <v>0</v>
      </c>
      <c r="R398" s="145" t="s">
        <v>10605</v>
      </c>
      <c r="S398" s="145"/>
      <c r="T398" s="145"/>
      <c r="U398" s="145"/>
    </row>
    <row r="399" spans="1:21">
      <c r="A399" s="145">
        <v>1</v>
      </c>
      <c r="B399" s="145">
        <v>1</v>
      </c>
      <c r="C399" s="145">
        <v>405072</v>
      </c>
      <c r="D399" s="145" t="s">
        <v>10774</v>
      </c>
      <c r="E399" s="145" t="s">
        <v>6</v>
      </c>
      <c r="F399" s="145">
        <v>48</v>
      </c>
      <c r="G399" s="145">
        <v>0</v>
      </c>
      <c r="H399" s="145">
        <v>0</v>
      </c>
      <c r="I399" s="145"/>
      <c r="J399" s="145">
        <v>0</v>
      </c>
      <c r="K399" s="145">
        <v>0</v>
      </c>
      <c r="L399" s="145">
        <v>0</v>
      </c>
      <c r="M399" s="145">
        <v>0</v>
      </c>
      <c r="N399" s="145">
        <v>0</v>
      </c>
      <c r="O399" s="145">
        <v>0</v>
      </c>
      <c r="P399" s="145">
        <v>0</v>
      </c>
      <c r="Q399" s="145">
        <v>0</v>
      </c>
      <c r="R399" s="145" t="s">
        <v>10605</v>
      </c>
      <c r="S399" s="145"/>
      <c r="T399" s="145"/>
      <c r="U399" s="145"/>
    </row>
    <row r="400" spans="1:21">
      <c r="A400" s="145">
        <v>1</v>
      </c>
      <c r="B400" s="145">
        <v>1</v>
      </c>
      <c r="C400" s="145">
        <v>404902</v>
      </c>
      <c r="D400" s="145" t="s">
        <v>10775</v>
      </c>
      <c r="E400" s="145" t="s">
        <v>6</v>
      </c>
      <c r="F400" s="145">
        <v>48</v>
      </c>
      <c r="G400" s="145">
        <v>0</v>
      </c>
      <c r="H400" s="145">
        <v>0</v>
      </c>
      <c r="I400" s="145"/>
      <c r="J400" s="145">
        <v>0</v>
      </c>
      <c r="K400" s="145">
        <v>0</v>
      </c>
      <c r="L400" s="145">
        <v>0</v>
      </c>
      <c r="M400" s="145">
        <v>0</v>
      </c>
      <c r="N400" s="145">
        <v>0</v>
      </c>
      <c r="O400" s="145">
        <v>0</v>
      </c>
      <c r="P400" s="145">
        <v>0</v>
      </c>
      <c r="Q400" s="145">
        <v>0</v>
      </c>
      <c r="R400" s="145" t="s">
        <v>10605</v>
      </c>
      <c r="S400" s="145"/>
      <c r="T400" s="145"/>
      <c r="U400" s="145"/>
    </row>
    <row r="401" spans="1:21">
      <c r="A401" s="145">
        <v>1</v>
      </c>
      <c r="B401" s="145">
        <v>1</v>
      </c>
      <c r="C401" s="145">
        <v>404908</v>
      </c>
      <c r="D401" s="145" t="s">
        <v>10776</v>
      </c>
      <c r="E401" s="145" t="s">
        <v>6</v>
      </c>
      <c r="F401" s="145">
        <v>48</v>
      </c>
      <c r="G401" s="145">
        <v>0</v>
      </c>
      <c r="H401" s="145">
        <v>0</v>
      </c>
      <c r="I401" s="145"/>
      <c r="J401" s="145">
        <v>0</v>
      </c>
      <c r="K401" s="145">
        <v>0</v>
      </c>
      <c r="L401" s="145">
        <v>0</v>
      </c>
      <c r="M401" s="145">
        <v>0</v>
      </c>
      <c r="N401" s="145">
        <v>0</v>
      </c>
      <c r="O401" s="145">
        <v>0</v>
      </c>
      <c r="P401" s="145">
        <v>0</v>
      </c>
      <c r="Q401" s="145">
        <v>0</v>
      </c>
      <c r="R401" s="145" t="s">
        <v>10605</v>
      </c>
      <c r="S401" s="145"/>
      <c r="T401" s="145"/>
      <c r="U401" s="145"/>
    </row>
    <row r="402" spans="1:21">
      <c r="A402" s="145">
        <v>1</v>
      </c>
      <c r="B402" s="145">
        <v>1</v>
      </c>
      <c r="C402" s="145">
        <v>404911</v>
      </c>
      <c r="D402" s="145" t="s">
        <v>10777</v>
      </c>
      <c r="E402" s="145" t="s">
        <v>6</v>
      </c>
      <c r="F402" s="145">
        <v>48</v>
      </c>
      <c r="G402" s="145">
        <v>0</v>
      </c>
      <c r="H402" s="145">
        <v>0</v>
      </c>
      <c r="I402" s="145"/>
      <c r="J402" s="145">
        <v>0</v>
      </c>
      <c r="K402" s="145">
        <v>0</v>
      </c>
      <c r="L402" s="145">
        <v>0</v>
      </c>
      <c r="M402" s="145">
        <v>0</v>
      </c>
      <c r="N402" s="145">
        <v>0</v>
      </c>
      <c r="O402" s="145">
        <v>0</v>
      </c>
      <c r="P402" s="145">
        <v>0</v>
      </c>
      <c r="Q402" s="145">
        <v>0</v>
      </c>
      <c r="R402" s="145" t="s">
        <v>10605</v>
      </c>
      <c r="S402" s="145"/>
      <c r="T402" s="145"/>
      <c r="U402" s="145"/>
    </row>
    <row r="403" spans="1:21">
      <c r="A403" s="145">
        <v>1</v>
      </c>
      <c r="B403" s="145">
        <v>1</v>
      </c>
      <c r="C403" s="145">
        <v>404909</v>
      </c>
      <c r="D403" s="145" t="s">
        <v>10778</v>
      </c>
      <c r="E403" s="145" t="s">
        <v>6</v>
      </c>
      <c r="F403" s="145">
        <v>48</v>
      </c>
      <c r="G403" s="145">
        <v>0</v>
      </c>
      <c r="H403" s="145">
        <v>0</v>
      </c>
      <c r="I403" s="145"/>
      <c r="J403" s="145">
        <v>0</v>
      </c>
      <c r="K403" s="145">
        <v>0</v>
      </c>
      <c r="L403" s="145">
        <v>0</v>
      </c>
      <c r="M403" s="145">
        <v>0</v>
      </c>
      <c r="N403" s="145">
        <v>0</v>
      </c>
      <c r="O403" s="145">
        <v>0</v>
      </c>
      <c r="P403" s="145">
        <v>0</v>
      </c>
      <c r="Q403" s="145">
        <v>0</v>
      </c>
      <c r="R403" s="145" t="s">
        <v>10605</v>
      </c>
      <c r="S403" s="145"/>
      <c r="T403" s="145"/>
      <c r="U403" s="145"/>
    </row>
    <row r="404" spans="1:21">
      <c r="A404" s="145">
        <v>1</v>
      </c>
      <c r="B404" s="145">
        <v>1</v>
      </c>
      <c r="C404" s="145">
        <v>404915</v>
      </c>
      <c r="D404" s="145" t="s">
        <v>10779</v>
      </c>
      <c r="E404" s="145" t="s">
        <v>6</v>
      </c>
      <c r="F404" s="145">
        <v>48</v>
      </c>
      <c r="G404" s="145">
        <v>0</v>
      </c>
      <c r="H404" s="145">
        <v>0</v>
      </c>
      <c r="I404" s="145"/>
      <c r="J404" s="145">
        <v>0</v>
      </c>
      <c r="K404" s="145">
        <v>0</v>
      </c>
      <c r="L404" s="145">
        <v>0</v>
      </c>
      <c r="M404" s="145">
        <v>0</v>
      </c>
      <c r="N404" s="145">
        <v>0</v>
      </c>
      <c r="O404" s="145">
        <v>0</v>
      </c>
      <c r="P404" s="145">
        <v>0</v>
      </c>
      <c r="Q404" s="145">
        <v>0</v>
      </c>
      <c r="R404" s="145" t="s">
        <v>10605</v>
      </c>
      <c r="S404" s="145"/>
      <c r="T404" s="145"/>
      <c r="U404" s="145"/>
    </row>
    <row r="405" spans="1:21">
      <c r="A405" s="145">
        <v>1</v>
      </c>
      <c r="B405" s="145">
        <v>1</v>
      </c>
      <c r="C405" s="145">
        <v>404900</v>
      </c>
      <c r="D405" s="145" t="s">
        <v>10780</v>
      </c>
      <c r="E405" s="145" t="s">
        <v>6</v>
      </c>
      <c r="F405" s="145">
        <v>48</v>
      </c>
      <c r="G405" s="145">
        <v>0</v>
      </c>
      <c r="H405" s="145">
        <v>0</v>
      </c>
      <c r="I405" s="145"/>
      <c r="J405" s="145">
        <v>0</v>
      </c>
      <c r="K405" s="145">
        <v>0</v>
      </c>
      <c r="L405" s="145">
        <v>0</v>
      </c>
      <c r="M405" s="145">
        <v>0</v>
      </c>
      <c r="N405" s="145">
        <v>0</v>
      </c>
      <c r="O405" s="145">
        <v>0</v>
      </c>
      <c r="P405" s="145">
        <v>0</v>
      </c>
      <c r="Q405" s="145">
        <v>0</v>
      </c>
      <c r="R405" s="145" t="s">
        <v>10605</v>
      </c>
      <c r="S405" s="145"/>
      <c r="T405" s="145"/>
      <c r="U405" s="145"/>
    </row>
    <row r="406" spans="1:21">
      <c r="A406" s="145">
        <v>1</v>
      </c>
      <c r="B406" s="145">
        <v>1</v>
      </c>
      <c r="C406" s="145">
        <v>404907</v>
      </c>
      <c r="D406" s="145" t="s">
        <v>10781</v>
      </c>
      <c r="E406" s="145" t="s">
        <v>6</v>
      </c>
      <c r="F406" s="145">
        <v>48</v>
      </c>
      <c r="G406" s="145">
        <v>0</v>
      </c>
      <c r="H406" s="145">
        <v>0</v>
      </c>
      <c r="I406" s="145"/>
      <c r="J406" s="145">
        <v>0</v>
      </c>
      <c r="K406" s="145">
        <v>0</v>
      </c>
      <c r="L406" s="145">
        <v>0</v>
      </c>
      <c r="M406" s="145">
        <v>0</v>
      </c>
      <c r="N406" s="145">
        <v>0</v>
      </c>
      <c r="O406" s="145">
        <v>0</v>
      </c>
      <c r="P406" s="145">
        <v>0</v>
      </c>
      <c r="Q406" s="145">
        <v>0</v>
      </c>
      <c r="R406" s="145" t="s">
        <v>10605</v>
      </c>
      <c r="S406" s="145"/>
      <c r="T406" s="145"/>
      <c r="U406" s="145"/>
    </row>
    <row r="407" spans="1:21">
      <c r="A407" s="145">
        <v>1</v>
      </c>
      <c r="B407" s="145">
        <v>1</v>
      </c>
      <c r="C407" s="145">
        <v>405113</v>
      </c>
      <c r="D407" s="145" t="s">
        <v>10782</v>
      </c>
      <c r="E407" s="145" t="s">
        <v>6</v>
      </c>
      <c r="F407" s="145">
        <v>48</v>
      </c>
      <c r="G407" s="145">
        <v>0</v>
      </c>
      <c r="H407" s="145">
        <v>0</v>
      </c>
      <c r="I407" s="145"/>
      <c r="J407" s="145">
        <v>0</v>
      </c>
      <c r="K407" s="145">
        <v>0</v>
      </c>
      <c r="L407" s="145">
        <v>0</v>
      </c>
      <c r="M407" s="145">
        <v>0</v>
      </c>
      <c r="N407" s="145">
        <v>0</v>
      </c>
      <c r="O407" s="145">
        <v>0</v>
      </c>
      <c r="P407" s="145">
        <v>0</v>
      </c>
      <c r="Q407" s="145">
        <v>0</v>
      </c>
      <c r="R407" s="145" t="s">
        <v>10605</v>
      </c>
      <c r="S407" s="145"/>
      <c r="T407" s="145"/>
      <c r="U407" s="145"/>
    </row>
    <row r="408" spans="1:21">
      <c r="A408" s="145">
        <v>1</v>
      </c>
      <c r="B408" s="145">
        <v>1</v>
      </c>
      <c r="C408" s="145">
        <v>404884</v>
      </c>
      <c r="D408" s="145" t="s">
        <v>10783</v>
      </c>
      <c r="E408" s="145" t="s">
        <v>6</v>
      </c>
      <c r="F408" s="145">
        <v>48</v>
      </c>
      <c r="G408" s="145">
        <v>0</v>
      </c>
      <c r="H408" s="145">
        <v>0</v>
      </c>
      <c r="I408" s="145"/>
      <c r="J408" s="145">
        <v>0</v>
      </c>
      <c r="K408" s="145">
        <v>0</v>
      </c>
      <c r="L408" s="145">
        <v>0</v>
      </c>
      <c r="M408" s="145">
        <v>0</v>
      </c>
      <c r="N408" s="145">
        <v>0</v>
      </c>
      <c r="O408" s="145">
        <v>0</v>
      </c>
      <c r="P408" s="145">
        <v>0</v>
      </c>
      <c r="Q408" s="145">
        <v>0</v>
      </c>
      <c r="R408" s="145" t="s">
        <v>10605</v>
      </c>
      <c r="S408" s="145"/>
      <c r="T408" s="145"/>
      <c r="U408" s="145"/>
    </row>
    <row r="409" spans="1:21">
      <c r="A409" s="145">
        <v>1</v>
      </c>
      <c r="B409" s="145">
        <v>1</v>
      </c>
      <c r="C409" s="145">
        <v>404913</v>
      </c>
      <c r="D409" s="145" t="s">
        <v>10784</v>
      </c>
      <c r="E409" s="145" t="s">
        <v>6</v>
      </c>
      <c r="F409" s="145">
        <v>48</v>
      </c>
      <c r="G409" s="145">
        <v>0</v>
      </c>
      <c r="H409" s="145">
        <v>0</v>
      </c>
      <c r="I409" s="145"/>
      <c r="J409" s="145">
        <v>0</v>
      </c>
      <c r="K409" s="145">
        <v>0</v>
      </c>
      <c r="L409" s="145">
        <v>0</v>
      </c>
      <c r="M409" s="145">
        <v>0</v>
      </c>
      <c r="N409" s="145">
        <v>0</v>
      </c>
      <c r="O409" s="145">
        <v>0</v>
      </c>
      <c r="P409" s="145">
        <v>0</v>
      </c>
      <c r="Q409" s="145">
        <v>0</v>
      </c>
      <c r="R409" s="145" t="s">
        <v>10605</v>
      </c>
      <c r="S409" s="145"/>
      <c r="T409" s="145"/>
      <c r="U409" s="145"/>
    </row>
    <row r="410" spans="1:21">
      <c r="A410" s="145">
        <v>1</v>
      </c>
      <c r="B410" s="145">
        <v>1</v>
      </c>
      <c r="C410" s="145">
        <v>403789</v>
      </c>
      <c r="D410" s="145" t="s">
        <v>10785</v>
      </c>
      <c r="E410" s="145" t="s">
        <v>6</v>
      </c>
      <c r="F410" s="145">
        <v>48</v>
      </c>
      <c r="G410" s="145">
        <v>0</v>
      </c>
      <c r="H410" s="145">
        <v>0</v>
      </c>
      <c r="I410" s="145"/>
      <c r="J410" s="145">
        <v>0</v>
      </c>
      <c r="K410" s="145">
        <v>0</v>
      </c>
      <c r="L410" s="145">
        <v>0</v>
      </c>
      <c r="M410" s="145">
        <v>0</v>
      </c>
      <c r="N410" s="145">
        <v>0</v>
      </c>
      <c r="O410" s="145">
        <v>0</v>
      </c>
      <c r="P410" s="145">
        <v>0</v>
      </c>
      <c r="Q410" s="145">
        <v>0</v>
      </c>
      <c r="R410" s="145" t="s">
        <v>10605</v>
      </c>
      <c r="S410" s="145"/>
      <c r="T410" s="145"/>
      <c r="U410" s="145"/>
    </row>
    <row r="411" spans="1:21">
      <c r="A411" s="145">
        <v>1</v>
      </c>
      <c r="B411" s="145">
        <v>1</v>
      </c>
      <c r="C411" s="145">
        <v>404904</v>
      </c>
      <c r="D411" s="145" t="s">
        <v>10786</v>
      </c>
      <c r="E411" s="145" t="s">
        <v>6</v>
      </c>
      <c r="F411" s="145">
        <v>48</v>
      </c>
      <c r="G411" s="145">
        <v>0</v>
      </c>
      <c r="H411" s="145">
        <v>0</v>
      </c>
      <c r="I411" s="145"/>
      <c r="J411" s="145">
        <v>0</v>
      </c>
      <c r="K411" s="145">
        <v>0</v>
      </c>
      <c r="L411" s="145">
        <v>0</v>
      </c>
      <c r="M411" s="145">
        <v>0</v>
      </c>
      <c r="N411" s="145">
        <v>0</v>
      </c>
      <c r="O411" s="145">
        <v>0</v>
      </c>
      <c r="P411" s="145">
        <v>0</v>
      </c>
      <c r="Q411" s="145">
        <v>0</v>
      </c>
      <c r="R411" s="145" t="s">
        <v>10605</v>
      </c>
      <c r="S411" s="145"/>
      <c r="T411" s="145"/>
      <c r="U411" s="145"/>
    </row>
    <row r="412" spans="1:21">
      <c r="A412" s="145">
        <v>1</v>
      </c>
      <c r="B412" s="145">
        <v>1</v>
      </c>
      <c r="C412" s="145">
        <v>404903</v>
      </c>
      <c r="D412" s="145" t="s">
        <v>10787</v>
      </c>
      <c r="E412" s="145" t="s">
        <v>6</v>
      </c>
      <c r="F412" s="145">
        <v>48</v>
      </c>
      <c r="G412" s="145">
        <v>0</v>
      </c>
      <c r="H412" s="145">
        <v>0</v>
      </c>
      <c r="I412" s="145"/>
      <c r="J412" s="145">
        <v>0</v>
      </c>
      <c r="K412" s="145">
        <v>0</v>
      </c>
      <c r="L412" s="145">
        <v>0</v>
      </c>
      <c r="M412" s="145">
        <v>0</v>
      </c>
      <c r="N412" s="145">
        <v>0</v>
      </c>
      <c r="O412" s="145">
        <v>0</v>
      </c>
      <c r="P412" s="145">
        <v>0</v>
      </c>
      <c r="Q412" s="145">
        <v>0</v>
      </c>
      <c r="R412" s="145" t="s">
        <v>10605</v>
      </c>
      <c r="S412" s="145"/>
      <c r="T412" s="145"/>
      <c r="U412" s="145"/>
    </row>
    <row r="413" spans="1:21">
      <c r="A413" s="145">
        <v>1</v>
      </c>
      <c r="B413" s="145">
        <v>1</v>
      </c>
      <c r="C413" s="145">
        <v>404906</v>
      </c>
      <c r="D413" s="145" t="s">
        <v>10788</v>
      </c>
      <c r="E413" s="145" t="s">
        <v>6</v>
      </c>
      <c r="F413" s="145">
        <v>48</v>
      </c>
      <c r="G413" s="145">
        <v>0</v>
      </c>
      <c r="H413" s="145">
        <v>0</v>
      </c>
      <c r="I413" s="145"/>
      <c r="J413" s="145">
        <v>0</v>
      </c>
      <c r="K413" s="145">
        <v>0</v>
      </c>
      <c r="L413" s="145">
        <v>0</v>
      </c>
      <c r="M413" s="145">
        <v>0</v>
      </c>
      <c r="N413" s="145">
        <v>0</v>
      </c>
      <c r="O413" s="145">
        <v>0</v>
      </c>
      <c r="P413" s="145">
        <v>0</v>
      </c>
      <c r="Q413" s="145">
        <v>0</v>
      </c>
      <c r="R413" s="145" t="s">
        <v>10605</v>
      </c>
      <c r="S413" s="145"/>
      <c r="T413" s="145"/>
      <c r="U413" s="145"/>
    </row>
    <row r="414" spans="1:21">
      <c r="A414" s="145">
        <v>1</v>
      </c>
      <c r="B414" s="145">
        <v>1</v>
      </c>
      <c r="C414" s="145">
        <v>404905</v>
      </c>
      <c r="D414" s="145" t="s">
        <v>10789</v>
      </c>
      <c r="E414" s="145" t="s">
        <v>6</v>
      </c>
      <c r="F414" s="145">
        <v>48</v>
      </c>
      <c r="G414" s="145">
        <v>0</v>
      </c>
      <c r="H414" s="145">
        <v>0</v>
      </c>
      <c r="I414" s="145"/>
      <c r="J414" s="145">
        <v>0</v>
      </c>
      <c r="K414" s="145">
        <v>0</v>
      </c>
      <c r="L414" s="145">
        <v>0</v>
      </c>
      <c r="M414" s="145">
        <v>0</v>
      </c>
      <c r="N414" s="145">
        <v>0</v>
      </c>
      <c r="O414" s="145">
        <v>0</v>
      </c>
      <c r="P414" s="145">
        <v>0</v>
      </c>
      <c r="Q414" s="145">
        <v>0</v>
      </c>
      <c r="R414" s="145" t="s">
        <v>10605</v>
      </c>
      <c r="S414" s="145"/>
      <c r="T414" s="145"/>
      <c r="U414" s="145"/>
    </row>
    <row r="415" spans="1:21">
      <c r="A415" s="145">
        <v>1</v>
      </c>
      <c r="B415" s="145">
        <v>1</v>
      </c>
      <c r="C415" s="145">
        <v>401626</v>
      </c>
      <c r="D415" s="145" t="s">
        <v>30</v>
      </c>
      <c r="E415" s="145" t="s">
        <v>6</v>
      </c>
      <c r="F415" s="145">
        <v>4</v>
      </c>
      <c r="G415" s="145">
        <v>0</v>
      </c>
      <c r="H415" s="145">
        <v>0</v>
      </c>
      <c r="I415" s="145"/>
      <c r="J415" s="145">
        <v>0</v>
      </c>
      <c r="K415" s="145">
        <v>0</v>
      </c>
      <c r="L415" s="145">
        <v>0</v>
      </c>
      <c r="M415" s="145">
        <v>0</v>
      </c>
      <c r="N415" s="145">
        <v>0</v>
      </c>
      <c r="O415" s="145">
        <v>0</v>
      </c>
      <c r="P415" s="145">
        <v>0</v>
      </c>
      <c r="Q415" s="145">
        <v>0</v>
      </c>
      <c r="R415" s="145" t="s">
        <v>10605</v>
      </c>
      <c r="S415" s="145"/>
      <c r="T415" s="145"/>
      <c r="U415" s="145"/>
    </row>
    <row r="416" spans="1:21">
      <c r="A416" s="145">
        <v>1</v>
      </c>
      <c r="B416" s="145">
        <v>1</v>
      </c>
      <c r="C416" s="145">
        <v>400878</v>
      </c>
      <c r="D416" s="145" t="s">
        <v>7665</v>
      </c>
      <c r="E416" s="145" t="s">
        <v>10790</v>
      </c>
      <c r="F416" s="145">
        <v>41</v>
      </c>
      <c r="G416" s="145">
        <v>0</v>
      </c>
      <c r="H416" s="145">
        <v>0</v>
      </c>
      <c r="I416" s="145"/>
      <c r="J416" s="145">
        <v>0</v>
      </c>
      <c r="K416" s="145">
        <v>0</v>
      </c>
      <c r="L416" s="145">
        <v>0</v>
      </c>
      <c r="M416" s="145">
        <v>0</v>
      </c>
      <c r="N416" s="145">
        <v>0</v>
      </c>
      <c r="O416" s="145">
        <v>0</v>
      </c>
      <c r="P416" s="145">
        <v>0</v>
      </c>
      <c r="Q416" s="145">
        <v>0</v>
      </c>
      <c r="R416" s="145" t="s">
        <v>10605</v>
      </c>
      <c r="S416" s="145"/>
      <c r="T416" s="145"/>
      <c r="U416" s="145"/>
    </row>
    <row r="417" spans="1:21">
      <c r="A417" s="145">
        <v>1</v>
      </c>
      <c r="B417" s="145">
        <v>1</v>
      </c>
      <c r="C417" s="145">
        <v>401070</v>
      </c>
      <c r="D417" s="145" t="s">
        <v>4076</v>
      </c>
      <c r="E417" s="145" t="s">
        <v>6</v>
      </c>
      <c r="F417" s="145">
        <v>35</v>
      </c>
      <c r="G417" s="145">
        <v>350</v>
      </c>
      <c r="H417" s="145">
        <v>0</v>
      </c>
      <c r="I417" s="145"/>
      <c r="J417" s="145">
        <v>0</v>
      </c>
      <c r="K417" s="145">
        <v>0</v>
      </c>
      <c r="L417" s="145">
        <v>0</v>
      </c>
      <c r="M417" s="145">
        <v>0</v>
      </c>
      <c r="N417" s="145">
        <v>0</v>
      </c>
      <c r="O417" s="145">
        <v>0</v>
      </c>
      <c r="P417" s="145">
        <v>0</v>
      </c>
      <c r="Q417" s="145">
        <v>0</v>
      </c>
      <c r="R417" s="145" t="s">
        <v>10605</v>
      </c>
      <c r="S417" s="145"/>
      <c r="T417" s="145"/>
      <c r="U417" s="145"/>
    </row>
    <row r="418" spans="1:21">
      <c r="A418" s="145">
        <v>1</v>
      </c>
      <c r="B418" s="145">
        <v>1</v>
      </c>
      <c r="C418" s="145">
        <v>404097</v>
      </c>
      <c r="D418" s="145" t="s">
        <v>10791</v>
      </c>
      <c r="E418" s="145" t="s">
        <v>6</v>
      </c>
      <c r="F418" s="145">
        <v>36</v>
      </c>
      <c r="G418" s="145">
        <v>0</v>
      </c>
      <c r="H418" s="145">
        <v>0</v>
      </c>
      <c r="I418" s="145"/>
      <c r="J418" s="145">
        <v>0</v>
      </c>
      <c r="K418" s="145">
        <v>0</v>
      </c>
      <c r="L418" s="145">
        <v>0</v>
      </c>
      <c r="M418" s="145">
        <v>0</v>
      </c>
      <c r="N418" s="145">
        <v>0</v>
      </c>
      <c r="O418" s="145">
        <v>0</v>
      </c>
      <c r="P418" s="145">
        <v>0</v>
      </c>
      <c r="Q418" s="145">
        <v>0</v>
      </c>
      <c r="R418" s="145" t="s">
        <v>10605</v>
      </c>
      <c r="S418" s="145"/>
      <c r="T418" s="145"/>
      <c r="U418" s="145"/>
    </row>
    <row r="419" spans="1:21">
      <c r="A419" s="145">
        <v>1</v>
      </c>
      <c r="B419" s="145">
        <v>1</v>
      </c>
      <c r="C419" s="145">
        <v>404106</v>
      </c>
      <c r="D419" s="145" t="s">
        <v>10792</v>
      </c>
      <c r="E419" s="145" t="s">
        <v>6</v>
      </c>
      <c r="F419" s="145">
        <v>36</v>
      </c>
      <c r="G419" s="145">
        <v>0</v>
      </c>
      <c r="H419" s="145">
        <v>0</v>
      </c>
      <c r="I419" s="145"/>
      <c r="J419" s="145">
        <v>0</v>
      </c>
      <c r="K419" s="145">
        <v>0</v>
      </c>
      <c r="L419" s="145">
        <v>0</v>
      </c>
      <c r="M419" s="145">
        <v>0</v>
      </c>
      <c r="N419" s="145">
        <v>0</v>
      </c>
      <c r="O419" s="145">
        <v>0</v>
      </c>
      <c r="P419" s="145">
        <v>0</v>
      </c>
      <c r="Q419" s="145">
        <v>0</v>
      </c>
      <c r="R419" s="145" t="s">
        <v>10605</v>
      </c>
      <c r="S419" s="145"/>
      <c r="T419" s="145"/>
      <c r="U419" s="145"/>
    </row>
    <row r="420" spans="1:21">
      <c r="A420" s="145">
        <v>1</v>
      </c>
      <c r="B420" s="145">
        <v>1</v>
      </c>
      <c r="C420" s="145">
        <v>404074</v>
      </c>
      <c r="D420" s="145" t="s">
        <v>10793</v>
      </c>
      <c r="E420" s="145" t="s">
        <v>6</v>
      </c>
      <c r="F420" s="145">
        <v>36</v>
      </c>
      <c r="G420" s="145">
        <v>0</v>
      </c>
      <c r="H420" s="145">
        <v>0</v>
      </c>
      <c r="I420" s="145"/>
      <c r="J420" s="145">
        <v>0</v>
      </c>
      <c r="K420" s="145">
        <v>0</v>
      </c>
      <c r="L420" s="145">
        <v>0</v>
      </c>
      <c r="M420" s="145">
        <v>0</v>
      </c>
      <c r="N420" s="145">
        <v>0</v>
      </c>
      <c r="O420" s="145">
        <v>0</v>
      </c>
      <c r="P420" s="145">
        <v>0</v>
      </c>
      <c r="Q420" s="145">
        <v>0</v>
      </c>
      <c r="R420" s="145" t="s">
        <v>10605</v>
      </c>
      <c r="S420" s="145"/>
      <c r="T420" s="145"/>
      <c r="U420" s="145"/>
    </row>
    <row r="421" spans="1:21">
      <c r="A421" s="145">
        <v>1</v>
      </c>
      <c r="B421" s="145">
        <v>1</v>
      </c>
      <c r="C421" s="145">
        <v>404088</v>
      </c>
      <c r="D421" s="145" t="s">
        <v>10794</v>
      </c>
      <c r="E421" s="145" t="s">
        <v>6</v>
      </c>
      <c r="F421" s="145">
        <v>36</v>
      </c>
      <c r="G421" s="145">
        <v>0</v>
      </c>
      <c r="H421" s="145">
        <v>0</v>
      </c>
      <c r="I421" s="145"/>
      <c r="J421" s="145">
        <v>0</v>
      </c>
      <c r="K421" s="145">
        <v>0</v>
      </c>
      <c r="L421" s="145">
        <v>0</v>
      </c>
      <c r="M421" s="145">
        <v>0</v>
      </c>
      <c r="N421" s="145">
        <v>0</v>
      </c>
      <c r="O421" s="145">
        <v>0</v>
      </c>
      <c r="P421" s="145">
        <v>0</v>
      </c>
      <c r="Q421" s="145">
        <v>0</v>
      </c>
      <c r="R421" s="145" t="s">
        <v>10605</v>
      </c>
      <c r="S421" s="145"/>
      <c r="T421" s="145"/>
      <c r="U421" s="145"/>
    </row>
    <row r="422" spans="1:21">
      <c r="A422" s="145">
        <v>1</v>
      </c>
      <c r="B422" s="145">
        <v>1</v>
      </c>
      <c r="C422" s="145">
        <v>404090</v>
      </c>
      <c r="D422" s="145" t="s">
        <v>10795</v>
      </c>
      <c r="E422" s="145" t="s">
        <v>6</v>
      </c>
      <c r="F422" s="145">
        <v>36</v>
      </c>
      <c r="G422" s="145">
        <v>0</v>
      </c>
      <c r="H422" s="145">
        <v>0</v>
      </c>
      <c r="I422" s="145"/>
      <c r="J422" s="145">
        <v>0</v>
      </c>
      <c r="K422" s="145">
        <v>0</v>
      </c>
      <c r="L422" s="145">
        <v>0</v>
      </c>
      <c r="M422" s="145">
        <v>0</v>
      </c>
      <c r="N422" s="145">
        <v>0</v>
      </c>
      <c r="O422" s="145">
        <v>0</v>
      </c>
      <c r="P422" s="145">
        <v>0</v>
      </c>
      <c r="Q422" s="145">
        <v>0</v>
      </c>
      <c r="R422" s="145" t="s">
        <v>10605</v>
      </c>
      <c r="S422" s="145"/>
      <c r="T422" s="145"/>
      <c r="U422" s="145"/>
    </row>
    <row r="423" spans="1:21">
      <c r="A423" s="145">
        <v>1</v>
      </c>
      <c r="B423" s="145">
        <v>1</v>
      </c>
      <c r="C423" s="145">
        <v>401980</v>
      </c>
      <c r="D423" s="145" t="s">
        <v>2183</v>
      </c>
      <c r="E423" s="145" t="s">
        <v>7391</v>
      </c>
      <c r="F423" s="145">
        <v>11</v>
      </c>
      <c r="G423" s="145">
        <v>0</v>
      </c>
      <c r="H423" s="145">
        <v>0</v>
      </c>
      <c r="I423" s="145"/>
      <c r="J423" s="145">
        <v>0</v>
      </c>
      <c r="K423" s="145">
        <v>0</v>
      </c>
      <c r="L423" s="145">
        <v>0</v>
      </c>
      <c r="M423" s="145">
        <v>0</v>
      </c>
      <c r="N423" s="145">
        <v>0</v>
      </c>
      <c r="O423" s="145">
        <v>0</v>
      </c>
      <c r="P423" s="145">
        <v>0</v>
      </c>
      <c r="Q423" s="145">
        <v>0</v>
      </c>
      <c r="R423" s="145" t="s">
        <v>10605</v>
      </c>
      <c r="S423" s="145"/>
      <c r="T423" s="145"/>
      <c r="U423" s="145"/>
    </row>
    <row r="424" spans="1:21">
      <c r="A424" s="145">
        <v>1</v>
      </c>
      <c r="B424" s="145">
        <v>1</v>
      </c>
      <c r="C424" s="145">
        <v>400494</v>
      </c>
      <c r="D424" s="145" t="s">
        <v>2185</v>
      </c>
      <c r="E424" s="145" t="s">
        <v>7391</v>
      </c>
      <c r="F424" s="145">
        <v>11</v>
      </c>
      <c r="G424" s="145">
        <v>0</v>
      </c>
      <c r="H424" s="145">
        <v>0</v>
      </c>
      <c r="I424" s="145"/>
      <c r="J424" s="145">
        <v>0</v>
      </c>
      <c r="K424" s="145">
        <v>0</v>
      </c>
      <c r="L424" s="145">
        <v>0</v>
      </c>
      <c r="M424" s="145">
        <v>0</v>
      </c>
      <c r="N424" s="145">
        <v>0</v>
      </c>
      <c r="O424" s="145">
        <v>0</v>
      </c>
      <c r="P424" s="145">
        <v>0</v>
      </c>
      <c r="Q424" s="145">
        <v>0</v>
      </c>
      <c r="R424" s="145" t="s">
        <v>10605</v>
      </c>
      <c r="S424" s="145"/>
      <c r="T424" s="145"/>
      <c r="U424" s="145"/>
    </row>
    <row r="425" spans="1:21">
      <c r="A425" s="145">
        <v>1</v>
      </c>
      <c r="B425" s="145">
        <v>1</v>
      </c>
      <c r="C425" s="145">
        <v>403484</v>
      </c>
      <c r="D425" s="145" t="s">
        <v>8461</v>
      </c>
      <c r="E425" s="145" t="s">
        <v>6</v>
      </c>
      <c r="F425" s="145">
        <v>36</v>
      </c>
      <c r="G425" s="145">
        <v>0</v>
      </c>
      <c r="H425" s="145">
        <v>0</v>
      </c>
      <c r="I425" s="145"/>
      <c r="J425" s="145">
        <v>0</v>
      </c>
      <c r="K425" s="145">
        <v>0</v>
      </c>
      <c r="L425" s="145">
        <v>0</v>
      </c>
      <c r="M425" s="145">
        <v>0</v>
      </c>
      <c r="N425" s="145">
        <v>0</v>
      </c>
      <c r="O425" s="145">
        <v>0</v>
      </c>
      <c r="P425" s="145">
        <v>0</v>
      </c>
      <c r="Q425" s="145">
        <v>0</v>
      </c>
      <c r="R425" s="145" t="s">
        <v>10605</v>
      </c>
      <c r="S425" s="145"/>
      <c r="T425" s="145"/>
      <c r="U425" s="145"/>
    </row>
    <row r="426" spans="1:21">
      <c r="A426" s="145">
        <v>1</v>
      </c>
      <c r="B426" s="145">
        <v>1</v>
      </c>
      <c r="C426" s="145">
        <v>403509</v>
      </c>
      <c r="D426" s="145" t="s">
        <v>8463</v>
      </c>
      <c r="E426" s="145" t="s">
        <v>6</v>
      </c>
      <c r="F426" s="145">
        <v>36</v>
      </c>
      <c r="G426" s="145">
        <v>0</v>
      </c>
      <c r="H426" s="145">
        <v>0</v>
      </c>
      <c r="I426" s="145"/>
      <c r="J426" s="145">
        <v>0</v>
      </c>
      <c r="K426" s="145">
        <v>0</v>
      </c>
      <c r="L426" s="145">
        <v>0</v>
      </c>
      <c r="M426" s="145">
        <v>0</v>
      </c>
      <c r="N426" s="145">
        <v>0</v>
      </c>
      <c r="O426" s="145">
        <v>0</v>
      </c>
      <c r="P426" s="145">
        <v>0</v>
      </c>
      <c r="Q426" s="145">
        <v>0</v>
      </c>
      <c r="R426" s="145" t="s">
        <v>10605</v>
      </c>
      <c r="S426" s="145"/>
      <c r="T426" s="145"/>
      <c r="U426" s="145"/>
    </row>
    <row r="427" spans="1:21">
      <c r="A427" s="145">
        <v>1</v>
      </c>
      <c r="B427" s="145">
        <v>1</v>
      </c>
      <c r="C427" s="145">
        <v>403504</v>
      </c>
      <c r="D427" s="145" t="s">
        <v>8457</v>
      </c>
      <c r="E427" s="145" t="s">
        <v>6</v>
      </c>
      <c r="F427" s="145">
        <v>36</v>
      </c>
      <c r="G427" s="145">
        <v>0</v>
      </c>
      <c r="H427" s="145">
        <v>0</v>
      </c>
      <c r="I427" s="145"/>
      <c r="J427" s="145">
        <v>0</v>
      </c>
      <c r="K427" s="145">
        <v>0</v>
      </c>
      <c r="L427" s="145">
        <v>0</v>
      </c>
      <c r="M427" s="145">
        <v>0</v>
      </c>
      <c r="N427" s="145">
        <v>0</v>
      </c>
      <c r="O427" s="145">
        <v>0</v>
      </c>
      <c r="P427" s="145">
        <v>0</v>
      </c>
      <c r="Q427" s="145">
        <v>0</v>
      </c>
      <c r="R427" s="145" t="s">
        <v>10605</v>
      </c>
      <c r="S427" s="145"/>
      <c r="T427" s="145"/>
      <c r="U427" s="145"/>
    </row>
    <row r="428" spans="1:21">
      <c r="A428" s="145">
        <v>1</v>
      </c>
      <c r="B428" s="145">
        <v>1</v>
      </c>
      <c r="C428" s="145">
        <v>403507</v>
      </c>
      <c r="D428" s="145" t="s">
        <v>8459</v>
      </c>
      <c r="E428" s="145" t="s">
        <v>6</v>
      </c>
      <c r="F428" s="145">
        <v>36</v>
      </c>
      <c r="G428" s="145">
        <v>0</v>
      </c>
      <c r="H428" s="145">
        <v>0</v>
      </c>
      <c r="I428" s="145"/>
      <c r="J428" s="145">
        <v>0</v>
      </c>
      <c r="K428" s="145">
        <v>0</v>
      </c>
      <c r="L428" s="145">
        <v>0</v>
      </c>
      <c r="M428" s="145">
        <v>0</v>
      </c>
      <c r="N428" s="145">
        <v>0</v>
      </c>
      <c r="O428" s="145">
        <v>0</v>
      </c>
      <c r="P428" s="145">
        <v>0</v>
      </c>
      <c r="Q428" s="145">
        <v>0</v>
      </c>
      <c r="R428" s="145" t="s">
        <v>10605</v>
      </c>
      <c r="S428" s="145"/>
      <c r="T428" s="145"/>
      <c r="U428" s="145"/>
    </row>
    <row r="429" spans="1:21">
      <c r="A429" s="145">
        <v>1</v>
      </c>
      <c r="B429" s="145">
        <v>1</v>
      </c>
      <c r="C429" s="145">
        <v>403215</v>
      </c>
      <c r="D429" s="145" t="s">
        <v>7491</v>
      </c>
      <c r="E429" s="145" t="s">
        <v>6</v>
      </c>
      <c r="F429" s="145">
        <v>36</v>
      </c>
      <c r="G429" s="145">
        <v>0</v>
      </c>
      <c r="H429" s="145">
        <v>0</v>
      </c>
      <c r="I429" s="145"/>
      <c r="J429" s="145">
        <v>0</v>
      </c>
      <c r="K429" s="145">
        <v>0</v>
      </c>
      <c r="L429" s="145">
        <v>0</v>
      </c>
      <c r="M429" s="145">
        <v>0</v>
      </c>
      <c r="N429" s="145">
        <v>0</v>
      </c>
      <c r="O429" s="145">
        <v>0</v>
      </c>
      <c r="P429" s="145">
        <v>0</v>
      </c>
      <c r="Q429" s="145">
        <v>0</v>
      </c>
      <c r="R429" s="145" t="s">
        <v>10605</v>
      </c>
      <c r="S429" s="145"/>
      <c r="T429" s="145"/>
      <c r="U429" s="145"/>
    </row>
    <row r="430" spans="1:21">
      <c r="A430" s="145">
        <v>1</v>
      </c>
      <c r="B430" s="145">
        <v>1</v>
      </c>
      <c r="C430" s="145">
        <v>401999</v>
      </c>
      <c r="D430" s="145" t="s">
        <v>4600</v>
      </c>
      <c r="E430" s="145" t="s">
        <v>6</v>
      </c>
      <c r="F430" s="145">
        <v>36</v>
      </c>
      <c r="G430" s="145">
        <v>206</v>
      </c>
      <c r="H430" s="145">
        <v>0</v>
      </c>
      <c r="I430" s="145"/>
      <c r="J430" s="145">
        <v>0</v>
      </c>
      <c r="K430" s="145">
        <v>0</v>
      </c>
      <c r="L430" s="145">
        <v>0</v>
      </c>
      <c r="M430" s="145">
        <v>0</v>
      </c>
      <c r="N430" s="145">
        <v>0</v>
      </c>
      <c r="O430" s="145">
        <v>0</v>
      </c>
      <c r="P430" s="145">
        <v>0</v>
      </c>
      <c r="Q430" s="145">
        <v>0</v>
      </c>
      <c r="R430" s="145" t="s">
        <v>10605</v>
      </c>
      <c r="S430" s="145"/>
      <c r="T430" s="145"/>
      <c r="U430" s="145"/>
    </row>
    <row r="431" spans="1:21">
      <c r="A431" s="145">
        <v>1</v>
      </c>
      <c r="B431" s="145">
        <v>1</v>
      </c>
      <c r="C431" s="145">
        <v>400525</v>
      </c>
      <c r="D431" s="145" t="s">
        <v>10796</v>
      </c>
      <c r="E431" s="145" t="s">
        <v>4423</v>
      </c>
      <c r="F431" s="145">
        <v>11</v>
      </c>
      <c r="G431" s="145">
        <v>19500</v>
      </c>
      <c r="H431" s="145">
        <v>0</v>
      </c>
      <c r="I431" s="145"/>
      <c r="J431" s="145">
        <v>0</v>
      </c>
      <c r="K431" s="145">
        <v>0</v>
      </c>
      <c r="L431" s="145">
        <v>0</v>
      </c>
      <c r="M431" s="145">
        <v>0</v>
      </c>
      <c r="N431" s="145">
        <v>0</v>
      </c>
      <c r="O431" s="145">
        <v>0</v>
      </c>
      <c r="P431" s="145">
        <v>0</v>
      </c>
      <c r="Q431" s="145">
        <v>0</v>
      </c>
      <c r="R431" s="145" t="s">
        <v>10605</v>
      </c>
      <c r="S431" s="145"/>
      <c r="T431" s="145"/>
      <c r="U431" s="145"/>
    </row>
    <row r="432" spans="1:21">
      <c r="A432" s="145">
        <v>1</v>
      </c>
      <c r="B432" s="145">
        <v>1</v>
      </c>
      <c r="C432" s="145">
        <v>401926</v>
      </c>
      <c r="D432" s="145" t="s">
        <v>4604</v>
      </c>
      <c r="E432" s="145" t="s">
        <v>10451</v>
      </c>
      <c r="F432" s="145">
        <v>36</v>
      </c>
      <c r="G432" s="145">
        <v>3216</v>
      </c>
      <c r="H432" s="145">
        <v>0</v>
      </c>
      <c r="I432" s="145"/>
      <c r="J432" s="145">
        <v>0</v>
      </c>
      <c r="K432" s="145">
        <v>0</v>
      </c>
      <c r="L432" s="145">
        <v>0</v>
      </c>
      <c r="M432" s="145">
        <v>0</v>
      </c>
      <c r="N432" s="145">
        <v>0</v>
      </c>
      <c r="O432" s="145">
        <v>0</v>
      </c>
      <c r="P432" s="145">
        <v>0</v>
      </c>
      <c r="Q432" s="145">
        <v>0</v>
      </c>
      <c r="R432" s="145" t="s">
        <v>10605</v>
      </c>
      <c r="S432" s="145"/>
      <c r="T432" s="145"/>
      <c r="U432" s="145"/>
    </row>
    <row r="433" spans="1:21">
      <c r="A433" s="145">
        <v>1</v>
      </c>
      <c r="B433" s="145">
        <v>1</v>
      </c>
      <c r="C433" s="145">
        <v>402148</v>
      </c>
      <c r="D433" s="145" t="s">
        <v>4607</v>
      </c>
      <c r="E433" s="145" t="s">
        <v>10451</v>
      </c>
      <c r="F433" s="145">
        <v>36</v>
      </c>
      <c r="G433" s="145">
        <v>4380</v>
      </c>
      <c r="H433" s="145">
        <v>0</v>
      </c>
      <c r="I433" s="145"/>
      <c r="J433" s="145">
        <v>0</v>
      </c>
      <c r="K433" s="145">
        <v>0</v>
      </c>
      <c r="L433" s="145">
        <v>0</v>
      </c>
      <c r="M433" s="145">
        <v>0</v>
      </c>
      <c r="N433" s="145">
        <v>0</v>
      </c>
      <c r="O433" s="145">
        <v>0</v>
      </c>
      <c r="P433" s="145">
        <v>0</v>
      </c>
      <c r="Q433" s="145">
        <v>0</v>
      </c>
      <c r="R433" s="145" t="s">
        <v>10605</v>
      </c>
      <c r="S433" s="145"/>
      <c r="T433" s="145"/>
      <c r="U433" s="145"/>
    </row>
    <row r="434" spans="1:21">
      <c r="A434" s="145">
        <v>1</v>
      </c>
      <c r="B434" s="145">
        <v>1</v>
      </c>
      <c r="C434" s="145">
        <v>401369</v>
      </c>
      <c r="D434" s="145" t="s">
        <v>4610</v>
      </c>
      <c r="E434" s="145" t="s">
        <v>6</v>
      </c>
      <c r="F434" s="145">
        <v>36</v>
      </c>
      <c r="G434" s="145">
        <v>60</v>
      </c>
      <c r="H434" s="145">
        <v>0</v>
      </c>
      <c r="I434" s="145"/>
      <c r="J434" s="145">
        <v>0</v>
      </c>
      <c r="K434" s="145">
        <v>0</v>
      </c>
      <c r="L434" s="145">
        <v>0</v>
      </c>
      <c r="M434" s="145">
        <v>0</v>
      </c>
      <c r="N434" s="145">
        <v>0</v>
      </c>
      <c r="O434" s="145">
        <v>0</v>
      </c>
      <c r="P434" s="145">
        <v>0</v>
      </c>
      <c r="Q434" s="145">
        <v>0</v>
      </c>
      <c r="R434" s="145" t="s">
        <v>10605</v>
      </c>
      <c r="S434" s="145"/>
      <c r="T434" s="145"/>
      <c r="U434" s="145"/>
    </row>
    <row r="435" spans="1:21">
      <c r="A435" s="145">
        <v>1</v>
      </c>
      <c r="B435" s="145">
        <v>1</v>
      </c>
      <c r="C435" s="145">
        <v>400792</v>
      </c>
      <c r="D435" s="145" t="s">
        <v>4612</v>
      </c>
      <c r="E435" s="145" t="s">
        <v>10451</v>
      </c>
      <c r="F435" s="145">
        <v>36</v>
      </c>
      <c r="G435" s="145">
        <v>12264</v>
      </c>
      <c r="H435" s="145">
        <v>0</v>
      </c>
      <c r="I435" s="145"/>
      <c r="J435" s="145">
        <v>0</v>
      </c>
      <c r="K435" s="145">
        <v>0</v>
      </c>
      <c r="L435" s="145">
        <v>0</v>
      </c>
      <c r="M435" s="145">
        <v>0</v>
      </c>
      <c r="N435" s="145">
        <v>0</v>
      </c>
      <c r="O435" s="145">
        <v>0</v>
      </c>
      <c r="P435" s="145">
        <v>0</v>
      </c>
      <c r="Q435" s="145">
        <v>0</v>
      </c>
      <c r="R435" s="145" t="s">
        <v>10605</v>
      </c>
      <c r="S435" s="145"/>
      <c r="T435" s="145"/>
      <c r="U435" s="145"/>
    </row>
    <row r="436" spans="1:21">
      <c r="A436" s="145">
        <v>1</v>
      </c>
      <c r="B436" s="145">
        <v>1</v>
      </c>
      <c r="C436" s="145">
        <v>401698</v>
      </c>
      <c r="D436" s="145" t="s">
        <v>4615</v>
      </c>
      <c r="E436" s="145" t="s">
        <v>6</v>
      </c>
      <c r="F436" s="145">
        <v>36</v>
      </c>
      <c r="G436" s="145">
        <v>20296</v>
      </c>
      <c r="H436" s="145">
        <v>0</v>
      </c>
      <c r="I436" s="145"/>
      <c r="J436" s="145">
        <v>0</v>
      </c>
      <c r="K436" s="145">
        <v>0</v>
      </c>
      <c r="L436" s="145">
        <v>0</v>
      </c>
      <c r="M436" s="145">
        <v>0</v>
      </c>
      <c r="N436" s="145">
        <v>0</v>
      </c>
      <c r="O436" s="145">
        <v>0</v>
      </c>
      <c r="P436" s="145">
        <v>0</v>
      </c>
      <c r="Q436" s="145">
        <v>0</v>
      </c>
      <c r="R436" s="145" t="s">
        <v>10605</v>
      </c>
      <c r="S436" s="145"/>
      <c r="T436" s="145"/>
      <c r="U436" s="145"/>
    </row>
    <row r="437" spans="1:21">
      <c r="A437" s="145">
        <v>1</v>
      </c>
      <c r="B437" s="145">
        <v>1</v>
      </c>
      <c r="C437" s="145">
        <v>402589</v>
      </c>
      <c r="D437" s="145" t="s">
        <v>10797</v>
      </c>
      <c r="E437" s="145" t="s">
        <v>10451</v>
      </c>
      <c r="F437" s="145">
        <v>36</v>
      </c>
      <c r="G437" s="145">
        <v>4230</v>
      </c>
      <c r="H437" s="145">
        <v>0</v>
      </c>
      <c r="I437" s="145"/>
      <c r="J437" s="145">
        <v>0</v>
      </c>
      <c r="K437" s="145">
        <v>0</v>
      </c>
      <c r="L437" s="145">
        <v>0</v>
      </c>
      <c r="M437" s="145">
        <v>0</v>
      </c>
      <c r="N437" s="145">
        <v>0</v>
      </c>
      <c r="O437" s="145">
        <v>0</v>
      </c>
      <c r="P437" s="145">
        <v>0</v>
      </c>
      <c r="Q437" s="145">
        <v>0</v>
      </c>
      <c r="R437" s="145" t="s">
        <v>10605</v>
      </c>
      <c r="S437" s="145"/>
      <c r="T437" s="145"/>
      <c r="U437" s="145"/>
    </row>
    <row r="438" spans="1:21">
      <c r="A438" s="145">
        <v>1</v>
      </c>
      <c r="B438" s="145">
        <v>1</v>
      </c>
      <c r="C438" s="145">
        <v>400824</v>
      </c>
      <c r="D438" s="145" t="s">
        <v>4620</v>
      </c>
      <c r="E438" s="145" t="s">
        <v>10451</v>
      </c>
      <c r="F438" s="145">
        <v>36</v>
      </c>
      <c r="G438" s="145">
        <v>8472</v>
      </c>
      <c r="H438" s="145">
        <v>0</v>
      </c>
      <c r="I438" s="145"/>
      <c r="J438" s="145">
        <v>0</v>
      </c>
      <c r="K438" s="145">
        <v>0</v>
      </c>
      <c r="L438" s="145">
        <v>0</v>
      </c>
      <c r="M438" s="145">
        <v>0</v>
      </c>
      <c r="N438" s="145">
        <v>0</v>
      </c>
      <c r="O438" s="145">
        <v>0</v>
      </c>
      <c r="P438" s="145">
        <v>0</v>
      </c>
      <c r="Q438" s="145">
        <v>0</v>
      </c>
      <c r="R438" s="145" t="s">
        <v>10605</v>
      </c>
      <c r="S438" s="145"/>
      <c r="T438" s="145"/>
      <c r="U438" s="145"/>
    </row>
    <row r="439" spans="1:21">
      <c r="A439" s="145">
        <v>1</v>
      </c>
      <c r="B439" s="145">
        <v>1</v>
      </c>
      <c r="C439" s="145">
        <v>404616</v>
      </c>
      <c r="D439" s="145" t="s">
        <v>9506</v>
      </c>
      <c r="E439" s="145" t="s">
        <v>6</v>
      </c>
      <c r="F439" s="145">
        <v>36</v>
      </c>
      <c r="G439" s="145">
        <v>0</v>
      </c>
      <c r="H439" s="145">
        <v>0</v>
      </c>
      <c r="I439" s="145"/>
      <c r="J439" s="145">
        <v>0</v>
      </c>
      <c r="K439" s="145">
        <v>0</v>
      </c>
      <c r="L439" s="145">
        <v>0</v>
      </c>
      <c r="M439" s="145">
        <v>0</v>
      </c>
      <c r="N439" s="145">
        <v>0</v>
      </c>
      <c r="O439" s="145">
        <v>0</v>
      </c>
      <c r="P439" s="145">
        <v>0</v>
      </c>
      <c r="Q439" s="145">
        <v>0</v>
      </c>
      <c r="R439" s="145" t="s">
        <v>10605</v>
      </c>
      <c r="S439" s="145"/>
      <c r="T439" s="145"/>
      <c r="U439" s="145"/>
    </row>
    <row r="440" spans="1:21">
      <c r="A440" s="145">
        <v>1</v>
      </c>
      <c r="B440" s="145">
        <v>1</v>
      </c>
      <c r="C440" s="145">
        <v>400699</v>
      </c>
      <c r="D440" s="145" t="s">
        <v>4623</v>
      </c>
      <c r="E440" s="145" t="s">
        <v>10451</v>
      </c>
      <c r="F440" s="145">
        <v>36</v>
      </c>
      <c r="G440" s="145">
        <v>1920</v>
      </c>
      <c r="H440" s="145">
        <v>0</v>
      </c>
      <c r="I440" s="145"/>
      <c r="J440" s="145">
        <v>0</v>
      </c>
      <c r="K440" s="145">
        <v>0</v>
      </c>
      <c r="L440" s="145">
        <v>0</v>
      </c>
      <c r="M440" s="145">
        <v>0</v>
      </c>
      <c r="N440" s="145">
        <v>0</v>
      </c>
      <c r="O440" s="145">
        <v>0</v>
      </c>
      <c r="P440" s="145">
        <v>0</v>
      </c>
      <c r="Q440" s="145">
        <v>0</v>
      </c>
      <c r="R440" s="145" t="s">
        <v>10605</v>
      </c>
      <c r="S440" s="145"/>
      <c r="T440" s="145"/>
      <c r="U440" s="145"/>
    </row>
    <row r="441" spans="1:21">
      <c r="A441" s="145">
        <v>1</v>
      </c>
      <c r="B441" s="145">
        <v>1</v>
      </c>
      <c r="C441" s="145">
        <v>402513</v>
      </c>
      <c r="D441" s="145" t="s">
        <v>4626</v>
      </c>
      <c r="E441" s="145" t="s">
        <v>10451</v>
      </c>
      <c r="F441" s="145">
        <v>36</v>
      </c>
      <c r="G441" s="145">
        <v>860</v>
      </c>
      <c r="H441" s="145">
        <v>0</v>
      </c>
      <c r="I441" s="145"/>
      <c r="J441" s="145">
        <v>0</v>
      </c>
      <c r="K441" s="145">
        <v>0</v>
      </c>
      <c r="L441" s="145">
        <v>0</v>
      </c>
      <c r="M441" s="145">
        <v>0</v>
      </c>
      <c r="N441" s="145">
        <v>0</v>
      </c>
      <c r="O441" s="145">
        <v>0</v>
      </c>
      <c r="P441" s="145">
        <v>0</v>
      </c>
      <c r="Q441" s="145">
        <v>0</v>
      </c>
      <c r="R441" s="145" t="s">
        <v>10605</v>
      </c>
      <c r="S441" s="145"/>
      <c r="T441" s="145"/>
      <c r="U441" s="145"/>
    </row>
    <row r="442" spans="1:21">
      <c r="A442" s="145">
        <v>1</v>
      </c>
      <c r="B442" s="145">
        <v>1</v>
      </c>
      <c r="C442" s="145">
        <v>400360</v>
      </c>
      <c r="D442" s="145" t="s">
        <v>4629</v>
      </c>
      <c r="E442" s="145" t="s">
        <v>10451</v>
      </c>
      <c r="F442" s="145">
        <v>36</v>
      </c>
      <c r="G442" s="145">
        <v>360</v>
      </c>
      <c r="H442" s="145">
        <v>140</v>
      </c>
      <c r="I442" s="145"/>
      <c r="J442" s="145">
        <v>0</v>
      </c>
      <c r="K442" s="145">
        <v>0</v>
      </c>
      <c r="L442" s="145">
        <v>0</v>
      </c>
      <c r="M442" s="145">
        <v>0</v>
      </c>
      <c r="N442" s="145">
        <v>0</v>
      </c>
      <c r="O442" s="145">
        <v>0</v>
      </c>
      <c r="P442" s="145">
        <v>0</v>
      </c>
      <c r="Q442" s="145">
        <v>0</v>
      </c>
      <c r="R442" s="145" t="s">
        <v>10605</v>
      </c>
      <c r="S442" s="145"/>
      <c r="T442" s="145"/>
      <c r="U442" s="145"/>
    </row>
    <row r="443" spans="1:21">
      <c r="A443" s="145">
        <v>1</v>
      </c>
      <c r="B443" s="145">
        <v>1</v>
      </c>
      <c r="C443" s="145">
        <v>402553</v>
      </c>
      <c r="D443" s="145" t="s">
        <v>7667</v>
      </c>
      <c r="E443" s="145" t="s">
        <v>10632</v>
      </c>
      <c r="F443" s="145">
        <v>41</v>
      </c>
      <c r="G443" s="145">
        <v>0</v>
      </c>
      <c r="H443" s="145">
        <v>0</v>
      </c>
      <c r="I443" s="145"/>
      <c r="J443" s="145">
        <v>0</v>
      </c>
      <c r="K443" s="145">
        <v>0</v>
      </c>
      <c r="L443" s="145">
        <v>0</v>
      </c>
      <c r="M443" s="145">
        <v>0</v>
      </c>
      <c r="N443" s="145">
        <v>0</v>
      </c>
      <c r="O443" s="145">
        <v>0</v>
      </c>
      <c r="P443" s="145">
        <v>0</v>
      </c>
      <c r="Q443" s="145">
        <v>0</v>
      </c>
      <c r="R443" s="145" t="s">
        <v>10605</v>
      </c>
      <c r="S443" s="145"/>
      <c r="T443" s="145"/>
      <c r="U443" s="145"/>
    </row>
    <row r="444" spans="1:21">
      <c r="A444" s="145">
        <v>1</v>
      </c>
      <c r="B444" s="145">
        <v>1</v>
      </c>
      <c r="C444" s="145">
        <v>400250</v>
      </c>
      <c r="D444" s="145" t="s">
        <v>7668</v>
      </c>
      <c r="E444" s="145" t="s">
        <v>10632</v>
      </c>
      <c r="F444" s="145">
        <v>41</v>
      </c>
      <c r="G444" s="145">
        <v>0</v>
      </c>
      <c r="H444" s="145">
        <v>0</v>
      </c>
      <c r="I444" s="145"/>
      <c r="J444" s="145">
        <v>0</v>
      </c>
      <c r="K444" s="145">
        <v>0</v>
      </c>
      <c r="L444" s="145">
        <v>0</v>
      </c>
      <c r="M444" s="145">
        <v>0</v>
      </c>
      <c r="N444" s="145">
        <v>0</v>
      </c>
      <c r="O444" s="145">
        <v>0</v>
      </c>
      <c r="P444" s="145">
        <v>0</v>
      </c>
      <c r="Q444" s="145">
        <v>0</v>
      </c>
      <c r="R444" s="145" t="s">
        <v>10605</v>
      </c>
      <c r="S444" s="145"/>
      <c r="T444" s="145"/>
      <c r="U444" s="145"/>
    </row>
    <row r="445" spans="1:21">
      <c r="A445" s="145">
        <v>1</v>
      </c>
      <c r="B445" s="145">
        <v>1</v>
      </c>
      <c r="C445" s="145">
        <v>401904</v>
      </c>
      <c r="D445" s="145" t="s">
        <v>250</v>
      </c>
      <c r="E445" s="145" t="s">
        <v>10611</v>
      </c>
      <c r="F445" s="145">
        <v>9</v>
      </c>
      <c r="G445" s="145">
        <v>920</v>
      </c>
      <c r="H445" s="145">
        <v>0</v>
      </c>
      <c r="I445" s="145"/>
      <c r="J445" s="145">
        <v>0</v>
      </c>
      <c r="K445" s="145">
        <v>0</v>
      </c>
      <c r="L445" s="145">
        <v>0</v>
      </c>
      <c r="M445" s="145">
        <v>0</v>
      </c>
      <c r="N445" s="145">
        <v>0</v>
      </c>
      <c r="O445" s="145">
        <v>0</v>
      </c>
      <c r="P445" s="145">
        <v>0</v>
      </c>
      <c r="Q445" s="145">
        <v>0</v>
      </c>
      <c r="R445" s="145" t="s">
        <v>10605</v>
      </c>
      <c r="S445" s="145"/>
      <c r="T445" s="145"/>
      <c r="U445" s="145"/>
    </row>
    <row r="446" spans="1:21">
      <c r="A446" s="145">
        <v>1</v>
      </c>
      <c r="B446" s="145">
        <v>1</v>
      </c>
      <c r="C446" s="145">
        <v>401919</v>
      </c>
      <c r="D446" s="145" t="s">
        <v>254</v>
      </c>
      <c r="E446" s="145" t="s">
        <v>10611</v>
      </c>
      <c r="F446" s="145">
        <v>9</v>
      </c>
      <c r="G446" s="145">
        <v>2070</v>
      </c>
      <c r="H446" s="145">
        <v>0</v>
      </c>
      <c r="I446" s="145"/>
      <c r="J446" s="145">
        <v>0</v>
      </c>
      <c r="K446" s="145">
        <v>0</v>
      </c>
      <c r="L446" s="145">
        <v>0</v>
      </c>
      <c r="M446" s="145">
        <v>0</v>
      </c>
      <c r="N446" s="145">
        <v>0</v>
      </c>
      <c r="O446" s="145">
        <v>0</v>
      </c>
      <c r="P446" s="145">
        <v>0</v>
      </c>
      <c r="Q446" s="145">
        <v>0</v>
      </c>
      <c r="R446" s="145" t="s">
        <v>10605</v>
      </c>
      <c r="S446" s="145"/>
      <c r="T446" s="145"/>
      <c r="U446" s="145"/>
    </row>
    <row r="447" spans="1:21">
      <c r="A447" s="145">
        <v>1</v>
      </c>
      <c r="B447" s="145">
        <v>1</v>
      </c>
      <c r="C447" s="145">
        <v>402573</v>
      </c>
      <c r="D447" s="145" t="s">
        <v>7669</v>
      </c>
      <c r="E447" s="145" t="s">
        <v>10632</v>
      </c>
      <c r="F447" s="145">
        <v>41</v>
      </c>
      <c r="G447" s="145">
        <v>0</v>
      </c>
      <c r="H447" s="145">
        <v>0</v>
      </c>
      <c r="I447" s="145"/>
      <c r="J447" s="145">
        <v>0</v>
      </c>
      <c r="K447" s="145">
        <v>0</v>
      </c>
      <c r="L447" s="145">
        <v>0</v>
      </c>
      <c r="M447" s="145">
        <v>0</v>
      </c>
      <c r="N447" s="145">
        <v>0</v>
      </c>
      <c r="O447" s="145">
        <v>0</v>
      </c>
      <c r="P447" s="145">
        <v>0</v>
      </c>
      <c r="Q447" s="145">
        <v>0</v>
      </c>
      <c r="R447" s="145" t="s">
        <v>10605</v>
      </c>
      <c r="S447" s="145"/>
      <c r="T447" s="145"/>
      <c r="U447" s="145"/>
    </row>
    <row r="448" spans="1:21">
      <c r="A448" s="145">
        <v>1</v>
      </c>
      <c r="B448" s="145">
        <v>1</v>
      </c>
      <c r="C448" s="145">
        <v>400613</v>
      </c>
      <c r="D448" s="145" t="s">
        <v>7670</v>
      </c>
      <c r="E448" s="145" t="s">
        <v>10632</v>
      </c>
      <c r="F448" s="145">
        <v>41</v>
      </c>
      <c r="G448" s="145">
        <v>0</v>
      </c>
      <c r="H448" s="145">
        <v>0</v>
      </c>
      <c r="I448" s="145"/>
      <c r="J448" s="145">
        <v>0</v>
      </c>
      <c r="K448" s="145">
        <v>0</v>
      </c>
      <c r="L448" s="145">
        <v>0</v>
      </c>
      <c r="M448" s="145">
        <v>0</v>
      </c>
      <c r="N448" s="145">
        <v>0</v>
      </c>
      <c r="O448" s="145">
        <v>0</v>
      </c>
      <c r="P448" s="145">
        <v>0</v>
      </c>
      <c r="Q448" s="145">
        <v>0</v>
      </c>
      <c r="R448" s="145" t="s">
        <v>10605</v>
      </c>
      <c r="S448" s="145"/>
      <c r="T448" s="145"/>
      <c r="U448" s="145"/>
    </row>
    <row r="449" spans="1:21">
      <c r="A449" s="145">
        <v>1</v>
      </c>
      <c r="B449" s="145">
        <v>1</v>
      </c>
      <c r="C449" s="145">
        <v>400495</v>
      </c>
      <c r="D449" s="145" t="s">
        <v>7672</v>
      </c>
      <c r="E449" s="145" t="s">
        <v>10632</v>
      </c>
      <c r="F449" s="145">
        <v>41</v>
      </c>
      <c r="G449" s="145">
        <v>0</v>
      </c>
      <c r="H449" s="145">
        <v>0</v>
      </c>
      <c r="I449" s="145"/>
      <c r="J449" s="145">
        <v>0</v>
      </c>
      <c r="K449" s="145">
        <v>0</v>
      </c>
      <c r="L449" s="145">
        <v>0</v>
      </c>
      <c r="M449" s="145">
        <v>0</v>
      </c>
      <c r="N449" s="145">
        <v>0</v>
      </c>
      <c r="O449" s="145">
        <v>0</v>
      </c>
      <c r="P449" s="145">
        <v>0</v>
      </c>
      <c r="Q449" s="145">
        <v>0</v>
      </c>
      <c r="R449" s="145" t="s">
        <v>10605</v>
      </c>
      <c r="S449" s="145"/>
      <c r="T449" s="145"/>
      <c r="U449" s="145"/>
    </row>
    <row r="450" spans="1:21">
      <c r="A450" s="145">
        <v>1</v>
      </c>
      <c r="B450" s="145">
        <v>1</v>
      </c>
      <c r="C450" s="145">
        <v>402066</v>
      </c>
      <c r="D450" s="145" t="s">
        <v>7673</v>
      </c>
      <c r="E450" s="145" t="s">
        <v>10632</v>
      </c>
      <c r="F450" s="145">
        <v>41</v>
      </c>
      <c r="G450" s="145">
        <v>0</v>
      </c>
      <c r="H450" s="145">
        <v>0</v>
      </c>
      <c r="I450" s="145"/>
      <c r="J450" s="145">
        <v>0</v>
      </c>
      <c r="K450" s="145">
        <v>0</v>
      </c>
      <c r="L450" s="145">
        <v>0</v>
      </c>
      <c r="M450" s="145">
        <v>0</v>
      </c>
      <c r="N450" s="145">
        <v>0</v>
      </c>
      <c r="O450" s="145">
        <v>0</v>
      </c>
      <c r="P450" s="145">
        <v>0</v>
      </c>
      <c r="Q450" s="145">
        <v>0</v>
      </c>
      <c r="R450" s="145" t="s">
        <v>10605</v>
      </c>
      <c r="S450" s="145"/>
      <c r="T450" s="145"/>
      <c r="U450" s="145"/>
    </row>
    <row r="451" spans="1:21">
      <c r="A451" s="145">
        <v>1</v>
      </c>
      <c r="B451" s="145">
        <v>1</v>
      </c>
      <c r="C451" s="145">
        <v>401508</v>
      </c>
      <c r="D451" s="145" t="s">
        <v>258</v>
      </c>
      <c r="E451" s="145" t="s">
        <v>10615</v>
      </c>
      <c r="F451" s="145">
        <v>9</v>
      </c>
      <c r="G451" s="145">
        <v>0</v>
      </c>
      <c r="H451" s="145">
        <v>0</v>
      </c>
      <c r="I451" s="145"/>
      <c r="J451" s="145">
        <v>0</v>
      </c>
      <c r="K451" s="145">
        <v>0</v>
      </c>
      <c r="L451" s="145">
        <v>0</v>
      </c>
      <c r="M451" s="145">
        <v>0</v>
      </c>
      <c r="N451" s="145">
        <v>0</v>
      </c>
      <c r="O451" s="145">
        <v>0</v>
      </c>
      <c r="P451" s="145">
        <v>0</v>
      </c>
      <c r="Q451" s="145">
        <v>0</v>
      </c>
      <c r="R451" s="145" t="s">
        <v>10605</v>
      </c>
      <c r="S451" s="145"/>
      <c r="T451" s="145"/>
      <c r="U451" s="145"/>
    </row>
    <row r="452" spans="1:21">
      <c r="A452" s="145">
        <v>1</v>
      </c>
      <c r="B452" s="145">
        <v>1</v>
      </c>
      <c r="C452" s="145">
        <v>402647</v>
      </c>
      <c r="D452" s="145" t="s">
        <v>261</v>
      </c>
      <c r="E452" s="145" t="s">
        <v>10615</v>
      </c>
      <c r="F452" s="145">
        <v>9</v>
      </c>
      <c r="G452" s="145">
        <v>801</v>
      </c>
      <c r="H452" s="145">
        <v>0</v>
      </c>
      <c r="I452" s="145"/>
      <c r="J452" s="145">
        <v>0</v>
      </c>
      <c r="K452" s="145">
        <v>0</v>
      </c>
      <c r="L452" s="145">
        <v>0</v>
      </c>
      <c r="M452" s="145">
        <v>0</v>
      </c>
      <c r="N452" s="145">
        <v>0</v>
      </c>
      <c r="O452" s="145">
        <v>0</v>
      </c>
      <c r="P452" s="145">
        <v>0</v>
      </c>
      <c r="Q452" s="145">
        <v>0</v>
      </c>
      <c r="R452" s="145" t="s">
        <v>10605</v>
      </c>
      <c r="S452" s="145"/>
      <c r="T452" s="145"/>
      <c r="U452" s="145"/>
    </row>
    <row r="453" spans="1:21">
      <c r="A453" s="145">
        <v>1</v>
      </c>
      <c r="B453" s="145">
        <v>1</v>
      </c>
      <c r="C453" s="145">
        <v>400823</v>
      </c>
      <c r="D453" s="145" t="s">
        <v>10798</v>
      </c>
      <c r="E453" s="145" t="s">
        <v>10613</v>
      </c>
      <c r="F453" s="145">
        <v>9</v>
      </c>
      <c r="G453" s="145">
        <v>99</v>
      </c>
      <c r="H453" s="145">
        <v>0</v>
      </c>
      <c r="I453" s="145"/>
      <c r="J453" s="145">
        <v>0</v>
      </c>
      <c r="K453" s="145">
        <v>0</v>
      </c>
      <c r="L453" s="145">
        <v>0</v>
      </c>
      <c r="M453" s="145">
        <v>0</v>
      </c>
      <c r="N453" s="145">
        <v>0</v>
      </c>
      <c r="O453" s="145">
        <v>0</v>
      </c>
      <c r="P453" s="145">
        <v>0</v>
      </c>
      <c r="Q453" s="145">
        <v>0</v>
      </c>
      <c r="R453" s="145" t="s">
        <v>10605</v>
      </c>
      <c r="S453" s="145"/>
      <c r="T453" s="145"/>
      <c r="U453" s="145"/>
    </row>
    <row r="454" spans="1:21">
      <c r="A454" s="145">
        <v>1</v>
      </c>
      <c r="B454" s="145">
        <v>1</v>
      </c>
      <c r="C454" s="145">
        <v>404513</v>
      </c>
      <c r="D454" s="145" t="s">
        <v>10799</v>
      </c>
      <c r="E454" s="145" t="s">
        <v>4423</v>
      </c>
      <c r="F454" s="145">
        <v>11</v>
      </c>
      <c r="G454" s="145">
        <v>0</v>
      </c>
      <c r="H454" s="145">
        <v>0</v>
      </c>
      <c r="I454" s="145"/>
      <c r="J454" s="145">
        <v>0</v>
      </c>
      <c r="K454" s="145">
        <v>0</v>
      </c>
      <c r="L454" s="145">
        <v>0</v>
      </c>
      <c r="M454" s="145">
        <v>0</v>
      </c>
      <c r="N454" s="145">
        <v>0</v>
      </c>
      <c r="O454" s="145">
        <v>0</v>
      </c>
      <c r="P454" s="145">
        <v>0</v>
      </c>
      <c r="Q454" s="145">
        <v>0</v>
      </c>
      <c r="R454" s="145" t="s">
        <v>10605</v>
      </c>
      <c r="S454" s="145"/>
      <c r="T454" s="145"/>
      <c r="U454" s="145"/>
    </row>
    <row r="455" spans="1:21">
      <c r="A455" s="145">
        <v>1</v>
      </c>
      <c r="B455" s="145">
        <v>1</v>
      </c>
      <c r="C455" s="145">
        <v>401355</v>
      </c>
      <c r="D455" s="145" t="s">
        <v>7674</v>
      </c>
      <c r="E455" s="145" t="s">
        <v>10632</v>
      </c>
      <c r="F455" s="145">
        <v>41</v>
      </c>
      <c r="G455" s="145">
        <v>0</v>
      </c>
      <c r="H455" s="145">
        <v>0</v>
      </c>
      <c r="I455" s="145"/>
      <c r="J455" s="145">
        <v>0</v>
      </c>
      <c r="K455" s="145">
        <v>0</v>
      </c>
      <c r="L455" s="145">
        <v>0</v>
      </c>
      <c r="M455" s="145">
        <v>0</v>
      </c>
      <c r="N455" s="145">
        <v>0</v>
      </c>
      <c r="O455" s="145">
        <v>0</v>
      </c>
      <c r="P455" s="145">
        <v>0</v>
      </c>
      <c r="Q455" s="145">
        <v>0</v>
      </c>
      <c r="R455" s="145" t="s">
        <v>10605</v>
      </c>
      <c r="S455" s="145"/>
      <c r="T455" s="145"/>
      <c r="U455" s="145"/>
    </row>
    <row r="456" spans="1:21">
      <c r="A456" s="145">
        <v>1</v>
      </c>
      <c r="B456" s="145">
        <v>1</v>
      </c>
      <c r="C456" s="145">
        <v>401417</v>
      </c>
      <c r="D456" s="145" t="s">
        <v>7675</v>
      </c>
      <c r="E456" s="145" t="s">
        <v>10632</v>
      </c>
      <c r="F456" s="145">
        <v>41</v>
      </c>
      <c r="G456" s="145">
        <v>0</v>
      </c>
      <c r="H456" s="145">
        <v>0</v>
      </c>
      <c r="I456" s="145"/>
      <c r="J456" s="145">
        <v>0</v>
      </c>
      <c r="K456" s="145">
        <v>0</v>
      </c>
      <c r="L456" s="145">
        <v>0</v>
      </c>
      <c r="M456" s="145">
        <v>0</v>
      </c>
      <c r="N456" s="145">
        <v>0</v>
      </c>
      <c r="O456" s="145">
        <v>0</v>
      </c>
      <c r="P456" s="145">
        <v>0</v>
      </c>
      <c r="Q456" s="145">
        <v>0</v>
      </c>
      <c r="R456" s="145" t="s">
        <v>10605</v>
      </c>
      <c r="S456" s="145"/>
      <c r="T456" s="145"/>
      <c r="U456" s="145"/>
    </row>
    <row r="457" spans="1:21">
      <c r="A457" s="145">
        <v>1</v>
      </c>
      <c r="B457" s="145">
        <v>1</v>
      </c>
      <c r="C457" s="145">
        <v>402578</v>
      </c>
      <c r="D457" s="145" t="s">
        <v>7676</v>
      </c>
      <c r="E457" s="145" t="s">
        <v>10632</v>
      </c>
      <c r="F457" s="145">
        <v>41</v>
      </c>
      <c r="G457" s="145">
        <v>0</v>
      </c>
      <c r="H457" s="145">
        <v>0</v>
      </c>
      <c r="I457" s="145"/>
      <c r="J457" s="145">
        <v>0</v>
      </c>
      <c r="K457" s="145">
        <v>0</v>
      </c>
      <c r="L457" s="145">
        <v>0</v>
      </c>
      <c r="M457" s="145">
        <v>0</v>
      </c>
      <c r="N457" s="145">
        <v>0</v>
      </c>
      <c r="O457" s="145">
        <v>0</v>
      </c>
      <c r="P457" s="145">
        <v>0</v>
      </c>
      <c r="Q457" s="145">
        <v>0</v>
      </c>
      <c r="R457" s="145" t="s">
        <v>10605</v>
      </c>
      <c r="S457" s="145"/>
      <c r="T457" s="145"/>
      <c r="U457" s="145"/>
    </row>
    <row r="458" spans="1:21">
      <c r="A458" s="145">
        <v>1</v>
      </c>
      <c r="B458" s="145">
        <v>1</v>
      </c>
      <c r="C458" s="145">
        <v>401185</v>
      </c>
      <c r="D458" s="145" t="s">
        <v>7677</v>
      </c>
      <c r="E458" s="145" t="s">
        <v>10632</v>
      </c>
      <c r="F458" s="145">
        <v>41</v>
      </c>
      <c r="G458" s="145">
        <v>0</v>
      </c>
      <c r="H458" s="145">
        <v>0</v>
      </c>
      <c r="I458" s="145"/>
      <c r="J458" s="145">
        <v>0</v>
      </c>
      <c r="K458" s="145">
        <v>0</v>
      </c>
      <c r="L458" s="145">
        <v>0</v>
      </c>
      <c r="M458" s="145">
        <v>0</v>
      </c>
      <c r="N458" s="145">
        <v>0</v>
      </c>
      <c r="O458" s="145">
        <v>0</v>
      </c>
      <c r="P458" s="145">
        <v>0</v>
      </c>
      <c r="Q458" s="145">
        <v>0</v>
      </c>
      <c r="R458" s="145" t="s">
        <v>10605</v>
      </c>
      <c r="S458" s="145"/>
      <c r="T458" s="145"/>
      <c r="U458" s="145"/>
    </row>
    <row r="459" spans="1:21">
      <c r="A459" s="145">
        <v>1</v>
      </c>
      <c r="B459" s="145">
        <v>1</v>
      </c>
      <c r="C459" s="145">
        <v>402769</v>
      </c>
      <c r="D459" s="145" t="s">
        <v>10800</v>
      </c>
      <c r="E459" s="145" t="s">
        <v>6</v>
      </c>
      <c r="F459" s="145">
        <v>28</v>
      </c>
      <c r="G459" s="145">
        <v>0</v>
      </c>
      <c r="H459" s="145">
        <v>0</v>
      </c>
      <c r="I459" s="145"/>
      <c r="J459" s="145">
        <v>0</v>
      </c>
      <c r="K459" s="145">
        <v>0</v>
      </c>
      <c r="L459" s="145">
        <v>0</v>
      </c>
      <c r="M459" s="145">
        <v>0</v>
      </c>
      <c r="N459" s="145">
        <v>0</v>
      </c>
      <c r="O459" s="145">
        <v>0</v>
      </c>
      <c r="P459" s="145">
        <v>0</v>
      </c>
      <c r="Q459" s="145">
        <v>0</v>
      </c>
      <c r="R459" s="145" t="s">
        <v>10605</v>
      </c>
      <c r="S459" s="145"/>
      <c r="T459" s="145"/>
      <c r="U459" s="145"/>
    </row>
    <row r="460" spans="1:21">
      <c r="A460" s="145">
        <v>1</v>
      </c>
      <c r="B460" s="145">
        <v>1</v>
      </c>
      <c r="C460" s="145">
        <v>400173</v>
      </c>
      <c r="D460" s="145" t="s">
        <v>4632</v>
      </c>
      <c r="E460" s="145" t="s">
        <v>6</v>
      </c>
      <c r="F460" s="145">
        <v>36</v>
      </c>
      <c r="G460" s="145">
        <v>210</v>
      </c>
      <c r="H460" s="145">
        <v>0</v>
      </c>
      <c r="I460" s="145"/>
      <c r="J460" s="145">
        <v>0</v>
      </c>
      <c r="K460" s="145">
        <v>0</v>
      </c>
      <c r="L460" s="145">
        <v>0</v>
      </c>
      <c r="M460" s="145">
        <v>0</v>
      </c>
      <c r="N460" s="145">
        <v>0</v>
      </c>
      <c r="O460" s="145">
        <v>0</v>
      </c>
      <c r="P460" s="145">
        <v>0</v>
      </c>
      <c r="Q460" s="145">
        <v>0</v>
      </c>
      <c r="R460" s="145" t="s">
        <v>10605</v>
      </c>
      <c r="S460" s="145"/>
      <c r="T460" s="145"/>
      <c r="U460" s="145"/>
    </row>
    <row r="461" spans="1:21">
      <c r="A461" s="145">
        <v>1</v>
      </c>
      <c r="B461" s="145">
        <v>1</v>
      </c>
      <c r="C461" s="145">
        <v>400102</v>
      </c>
      <c r="D461" s="145" t="s">
        <v>10801</v>
      </c>
      <c r="E461" s="145" t="s">
        <v>6</v>
      </c>
      <c r="F461" s="145">
        <v>36</v>
      </c>
      <c r="G461" s="145">
        <v>60650</v>
      </c>
      <c r="H461" s="145">
        <v>0</v>
      </c>
      <c r="I461" s="145"/>
      <c r="J461" s="145">
        <v>0</v>
      </c>
      <c r="K461" s="145">
        <v>0</v>
      </c>
      <c r="L461" s="145">
        <v>0</v>
      </c>
      <c r="M461" s="145">
        <v>0</v>
      </c>
      <c r="N461" s="145">
        <v>0</v>
      </c>
      <c r="O461" s="145">
        <v>0</v>
      </c>
      <c r="P461" s="145">
        <v>0</v>
      </c>
      <c r="Q461" s="145">
        <v>0</v>
      </c>
      <c r="R461" s="145" t="s">
        <v>10605</v>
      </c>
      <c r="S461" s="145"/>
      <c r="T461" s="145"/>
      <c r="U461" s="145"/>
    </row>
    <row r="462" spans="1:21">
      <c r="A462" s="145">
        <v>1</v>
      </c>
      <c r="B462" s="145">
        <v>1</v>
      </c>
      <c r="C462" s="145">
        <v>400144</v>
      </c>
      <c r="D462" s="145" t="s">
        <v>10802</v>
      </c>
      <c r="E462" s="145" t="s">
        <v>6</v>
      </c>
      <c r="F462" s="145">
        <v>36</v>
      </c>
      <c r="G462" s="145">
        <v>3800</v>
      </c>
      <c r="H462" s="145">
        <v>0</v>
      </c>
      <c r="I462" s="145"/>
      <c r="J462" s="145">
        <v>0</v>
      </c>
      <c r="K462" s="145">
        <v>0</v>
      </c>
      <c r="L462" s="145">
        <v>0</v>
      </c>
      <c r="M462" s="145">
        <v>0</v>
      </c>
      <c r="N462" s="145">
        <v>0</v>
      </c>
      <c r="O462" s="145">
        <v>0</v>
      </c>
      <c r="P462" s="145">
        <v>0</v>
      </c>
      <c r="Q462" s="145">
        <v>0</v>
      </c>
      <c r="R462" s="145" t="s">
        <v>10605</v>
      </c>
      <c r="S462" s="145"/>
      <c r="T462" s="145"/>
      <c r="U462" s="145"/>
    </row>
    <row r="463" spans="1:21">
      <c r="A463" s="145">
        <v>1</v>
      </c>
      <c r="B463" s="145">
        <v>1</v>
      </c>
      <c r="C463" s="145">
        <v>400582</v>
      </c>
      <c r="D463" s="145" t="s">
        <v>4641</v>
      </c>
      <c r="E463" s="145" t="s">
        <v>6</v>
      </c>
      <c r="F463" s="145">
        <v>36</v>
      </c>
      <c r="G463" s="145">
        <v>4910</v>
      </c>
      <c r="H463" s="145">
        <v>0</v>
      </c>
      <c r="I463" s="145"/>
      <c r="J463" s="145">
        <v>0</v>
      </c>
      <c r="K463" s="145">
        <v>0</v>
      </c>
      <c r="L463" s="145">
        <v>0</v>
      </c>
      <c r="M463" s="145">
        <v>0</v>
      </c>
      <c r="N463" s="145">
        <v>0</v>
      </c>
      <c r="O463" s="145">
        <v>0</v>
      </c>
      <c r="P463" s="145">
        <v>0</v>
      </c>
      <c r="Q463" s="145">
        <v>0</v>
      </c>
      <c r="R463" s="145" t="s">
        <v>10605</v>
      </c>
      <c r="S463" s="145"/>
      <c r="T463" s="145"/>
      <c r="U463" s="145"/>
    </row>
    <row r="464" spans="1:21">
      <c r="A464" s="145">
        <v>1</v>
      </c>
      <c r="B464" s="145">
        <v>1</v>
      </c>
      <c r="C464" s="145">
        <v>402584</v>
      </c>
      <c r="D464" s="145" t="s">
        <v>4644</v>
      </c>
      <c r="E464" s="145" t="s">
        <v>6</v>
      </c>
      <c r="F464" s="145">
        <v>36</v>
      </c>
      <c r="G464" s="145">
        <v>0</v>
      </c>
      <c r="H464" s="145">
        <v>0</v>
      </c>
      <c r="I464" s="145"/>
      <c r="J464" s="145">
        <v>0</v>
      </c>
      <c r="K464" s="145">
        <v>0</v>
      </c>
      <c r="L464" s="145">
        <v>0</v>
      </c>
      <c r="M464" s="145">
        <v>0</v>
      </c>
      <c r="N464" s="145">
        <v>0</v>
      </c>
      <c r="O464" s="145">
        <v>0</v>
      </c>
      <c r="P464" s="145">
        <v>0</v>
      </c>
      <c r="Q464" s="145">
        <v>0</v>
      </c>
      <c r="R464" s="145" t="s">
        <v>10605</v>
      </c>
      <c r="S464" s="145"/>
      <c r="T464" s="145"/>
      <c r="U464" s="145"/>
    </row>
    <row r="465" spans="1:21">
      <c r="A465" s="145">
        <v>1</v>
      </c>
      <c r="B465" s="145">
        <v>1</v>
      </c>
      <c r="C465" s="145">
        <v>401849</v>
      </c>
      <c r="D465" s="145" t="s">
        <v>4647</v>
      </c>
      <c r="E465" s="145" t="s">
        <v>6</v>
      </c>
      <c r="F465" s="145">
        <v>36</v>
      </c>
      <c r="G465" s="145">
        <v>0</v>
      </c>
      <c r="H465" s="145">
        <v>0</v>
      </c>
      <c r="I465" s="145"/>
      <c r="J465" s="145">
        <v>0</v>
      </c>
      <c r="K465" s="145">
        <v>0</v>
      </c>
      <c r="L465" s="145">
        <v>0</v>
      </c>
      <c r="M465" s="145">
        <v>0</v>
      </c>
      <c r="N465" s="145">
        <v>0</v>
      </c>
      <c r="O465" s="145">
        <v>0</v>
      </c>
      <c r="P465" s="145">
        <v>0</v>
      </c>
      <c r="Q465" s="145">
        <v>0</v>
      </c>
      <c r="R465" s="145" t="s">
        <v>10605</v>
      </c>
      <c r="S465" s="145"/>
      <c r="T465" s="145"/>
      <c r="U465" s="145"/>
    </row>
    <row r="466" spans="1:21">
      <c r="A466" s="145">
        <v>1</v>
      </c>
      <c r="B466" s="145">
        <v>1</v>
      </c>
      <c r="C466" s="145">
        <v>402767</v>
      </c>
      <c r="D466" s="145" t="s">
        <v>3983</v>
      </c>
      <c r="E466" s="145" t="s">
        <v>6</v>
      </c>
      <c r="F466" s="145">
        <v>28</v>
      </c>
      <c r="G466" s="145">
        <v>0</v>
      </c>
      <c r="H466" s="145">
        <v>0</v>
      </c>
      <c r="I466" s="145"/>
      <c r="J466" s="145">
        <v>0</v>
      </c>
      <c r="K466" s="145">
        <v>0</v>
      </c>
      <c r="L466" s="145">
        <v>0</v>
      </c>
      <c r="M466" s="145">
        <v>0</v>
      </c>
      <c r="N466" s="145">
        <v>0</v>
      </c>
      <c r="O466" s="145">
        <v>0</v>
      </c>
      <c r="P466" s="145">
        <v>0</v>
      </c>
      <c r="Q466" s="145">
        <v>0</v>
      </c>
      <c r="R466" s="145" t="s">
        <v>10605</v>
      </c>
      <c r="S466" s="145"/>
      <c r="T466" s="145"/>
      <c r="U466" s="145"/>
    </row>
    <row r="467" spans="1:21">
      <c r="A467" s="145">
        <v>1</v>
      </c>
      <c r="B467" s="145">
        <v>1</v>
      </c>
      <c r="C467" s="145">
        <v>400369</v>
      </c>
      <c r="D467" s="145" t="s">
        <v>3822</v>
      </c>
      <c r="E467" s="145" t="s">
        <v>6</v>
      </c>
      <c r="F467" s="145">
        <v>28</v>
      </c>
      <c r="G467" s="145">
        <v>0</v>
      </c>
      <c r="H467" s="145">
        <v>0</v>
      </c>
      <c r="I467" s="145"/>
      <c r="J467" s="145">
        <v>0</v>
      </c>
      <c r="K467" s="145">
        <v>0</v>
      </c>
      <c r="L467" s="145">
        <v>0</v>
      </c>
      <c r="M467" s="145">
        <v>0</v>
      </c>
      <c r="N467" s="145">
        <v>0</v>
      </c>
      <c r="O467" s="145">
        <v>0</v>
      </c>
      <c r="P467" s="145">
        <v>0</v>
      </c>
      <c r="Q467" s="145">
        <v>0</v>
      </c>
      <c r="R467" s="145" t="s">
        <v>10605</v>
      </c>
      <c r="S467" s="145"/>
      <c r="T467" s="145"/>
      <c r="U467" s="145"/>
    </row>
    <row r="468" spans="1:21">
      <c r="A468" s="145">
        <v>1</v>
      </c>
      <c r="B468" s="145">
        <v>1</v>
      </c>
      <c r="C468" s="145">
        <v>400954</v>
      </c>
      <c r="D468" s="145" t="s">
        <v>7678</v>
      </c>
      <c r="E468" s="145" t="s">
        <v>10790</v>
      </c>
      <c r="F468" s="145">
        <v>41</v>
      </c>
      <c r="G468" s="145">
        <v>0</v>
      </c>
      <c r="H468" s="145">
        <v>0</v>
      </c>
      <c r="I468" s="145"/>
      <c r="J468" s="145">
        <v>0</v>
      </c>
      <c r="K468" s="145">
        <v>0</v>
      </c>
      <c r="L468" s="145">
        <v>0</v>
      </c>
      <c r="M468" s="145">
        <v>0</v>
      </c>
      <c r="N468" s="145">
        <v>0</v>
      </c>
      <c r="O468" s="145">
        <v>0</v>
      </c>
      <c r="P468" s="145">
        <v>0</v>
      </c>
      <c r="Q468" s="145">
        <v>0</v>
      </c>
      <c r="R468" s="145" t="s">
        <v>10605</v>
      </c>
      <c r="S468" s="145"/>
      <c r="T468" s="145"/>
      <c r="U468" s="145"/>
    </row>
    <row r="469" spans="1:21">
      <c r="A469" s="145">
        <v>1</v>
      </c>
      <c r="B469" s="145">
        <v>1</v>
      </c>
      <c r="C469" s="145">
        <v>404379</v>
      </c>
      <c r="D469" s="145" t="s">
        <v>10803</v>
      </c>
      <c r="E469" s="145" t="s">
        <v>10609</v>
      </c>
      <c r="F469" s="145">
        <v>90</v>
      </c>
      <c r="G469" s="145">
        <v>27</v>
      </c>
      <c r="H469" s="145">
        <v>0</v>
      </c>
      <c r="I469" s="145"/>
      <c r="J469" s="145">
        <v>0</v>
      </c>
      <c r="K469" s="145">
        <v>0</v>
      </c>
      <c r="L469" s="145">
        <v>0</v>
      </c>
      <c r="M469" s="145">
        <v>0</v>
      </c>
      <c r="N469" s="145">
        <v>0</v>
      </c>
      <c r="O469" s="145">
        <v>0</v>
      </c>
      <c r="P469" s="145">
        <v>0</v>
      </c>
      <c r="Q469" s="145">
        <v>0</v>
      </c>
      <c r="R469" s="145" t="s">
        <v>10605</v>
      </c>
      <c r="S469" s="145"/>
      <c r="T469" s="145"/>
      <c r="U469" s="145"/>
    </row>
    <row r="470" spans="1:21">
      <c r="A470" s="145">
        <v>1</v>
      </c>
      <c r="B470" s="145">
        <v>1</v>
      </c>
      <c r="C470" s="145">
        <v>400565</v>
      </c>
      <c r="D470" s="145" t="s">
        <v>267</v>
      </c>
      <c r="E470" s="145" t="s">
        <v>10611</v>
      </c>
      <c r="F470" s="145">
        <v>9</v>
      </c>
      <c r="G470" s="145">
        <v>570</v>
      </c>
      <c r="H470" s="145">
        <v>0</v>
      </c>
      <c r="I470" s="145"/>
      <c r="J470" s="145">
        <v>0</v>
      </c>
      <c r="K470" s="145">
        <v>0</v>
      </c>
      <c r="L470" s="145">
        <v>0</v>
      </c>
      <c r="M470" s="145">
        <v>0</v>
      </c>
      <c r="N470" s="145">
        <v>0</v>
      </c>
      <c r="O470" s="145">
        <v>0</v>
      </c>
      <c r="P470" s="145">
        <v>0</v>
      </c>
      <c r="Q470" s="145">
        <v>0</v>
      </c>
      <c r="R470" s="145" t="s">
        <v>10605</v>
      </c>
      <c r="S470" s="145"/>
      <c r="T470" s="145"/>
      <c r="U470" s="145"/>
    </row>
    <row r="471" spans="1:21">
      <c r="A471" s="145">
        <v>1</v>
      </c>
      <c r="B471" s="145">
        <v>1</v>
      </c>
      <c r="C471" s="145">
        <v>403013</v>
      </c>
      <c r="D471" s="145" t="s">
        <v>4418</v>
      </c>
      <c r="E471" s="145" t="s">
        <v>10613</v>
      </c>
      <c r="F471" s="145">
        <v>11</v>
      </c>
      <c r="G471" s="145">
        <v>0</v>
      </c>
      <c r="H471" s="145">
        <v>0</v>
      </c>
      <c r="I471" s="145"/>
      <c r="J471" s="145">
        <v>0</v>
      </c>
      <c r="K471" s="145">
        <v>0</v>
      </c>
      <c r="L471" s="145">
        <v>0</v>
      </c>
      <c r="M471" s="145">
        <v>0</v>
      </c>
      <c r="N471" s="145">
        <v>0</v>
      </c>
      <c r="O471" s="145">
        <v>0</v>
      </c>
      <c r="P471" s="145">
        <v>0</v>
      </c>
      <c r="Q471" s="145">
        <v>0</v>
      </c>
      <c r="R471" s="145" t="s">
        <v>10605</v>
      </c>
      <c r="S471" s="145"/>
      <c r="T471" s="145"/>
      <c r="U471" s="145"/>
    </row>
    <row r="472" spans="1:21">
      <c r="A472" s="145">
        <v>1</v>
      </c>
      <c r="B472" s="145">
        <v>1</v>
      </c>
      <c r="C472" s="145">
        <v>401261</v>
      </c>
      <c r="D472" s="145" t="s">
        <v>270</v>
      </c>
      <c r="E472" s="145" t="s">
        <v>10613</v>
      </c>
      <c r="F472" s="145">
        <v>9</v>
      </c>
      <c r="G472" s="145">
        <v>44</v>
      </c>
      <c r="H472" s="145">
        <v>0</v>
      </c>
      <c r="I472" s="145"/>
      <c r="J472" s="145">
        <v>0</v>
      </c>
      <c r="K472" s="145">
        <v>0</v>
      </c>
      <c r="L472" s="145">
        <v>0</v>
      </c>
      <c r="M472" s="145">
        <v>0</v>
      </c>
      <c r="N472" s="145">
        <v>0</v>
      </c>
      <c r="O472" s="145">
        <v>0</v>
      </c>
      <c r="P472" s="145">
        <v>0</v>
      </c>
      <c r="Q472" s="145">
        <v>0</v>
      </c>
      <c r="R472" s="145" t="s">
        <v>10605</v>
      </c>
      <c r="S472" s="145"/>
      <c r="T472" s="145"/>
      <c r="U472" s="145"/>
    </row>
    <row r="473" spans="1:21">
      <c r="A473" s="145">
        <v>1</v>
      </c>
      <c r="B473" s="145">
        <v>1</v>
      </c>
      <c r="C473" s="145">
        <v>402559</v>
      </c>
      <c r="D473" s="145" t="s">
        <v>273</v>
      </c>
      <c r="E473" s="145" t="s">
        <v>10611</v>
      </c>
      <c r="F473" s="145">
        <v>9</v>
      </c>
      <c r="G473" s="145">
        <v>730</v>
      </c>
      <c r="H473" s="145">
        <v>0</v>
      </c>
      <c r="I473" s="145"/>
      <c r="J473" s="145">
        <v>0</v>
      </c>
      <c r="K473" s="145">
        <v>0</v>
      </c>
      <c r="L473" s="145">
        <v>0</v>
      </c>
      <c r="M473" s="145">
        <v>0</v>
      </c>
      <c r="N473" s="145">
        <v>0</v>
      </c>
      <c r="O473" s="145">
        <v>0</v>
      </c>
      <c r="P473" s="145">
        <v>0</v>
      </c>
      <c r="Q473" s="145">
        <v>0</v>
      </c>
      <c r="R473" s="145" t="s">
        <v>10605</v>
      </c>
      <c r="S473" s="145"/>
      <c r="T473" s="145"/>
      <c r="U473" s="145"/>
    </row>
    <row r="474" spans="1:21">
      <c r="A474" s="145">
        <v>1</v>
      </c>
      <c r="B474" s="145">
        <v>1</v>
      </c>
      <c r="C474" s="145">
        <v>400920</v>
      </c>
      <c r="D474" s="145" t="s">
        <v>276</v>
      </c>
      <c r="E474" s="145" t="s">
        <v>10609</v>
      </c>
      <c r="F474" s="145">
        <v>9</v>
      </c>
      <c r="G474" s="145">
        <v>90</v>
      </c>
      <c r="H474" s="145">
        <v>0</v>
      </c>
      <c r="I474" s="145"/>
      <c r="J474" s="145">
        <v>0</v>
      </c>
      <c r="K474" s="145">
        <v>0</v>
      </c>
      <c r="L474" s="145">
        <v>0</v>
      </c>
      <c r="M474" s="145">
        <v>0</v>
      </c>
      <c r="N474" s="145">
        <v>0</v>
      </c>
      <c r="O474" s="145">
        <v>0</v>
      </c>
      <c r="P474" s="145">
        <v>0</v>
      </c>
      <c r="Q474" s="145">
        <v>0</v>
      </c>
      <c r="R474" s="145" t="s">
        <v>10605</v>
      </c>
      <c r="S474" s="145"/>
      <c r="T474" s="145"/>
      <c r="U474" s="145"/>
    </row>
    <row r="475" spans="1:21">
      <c r="A475" s="145">
        <v>1</v>
      </c>
      <c r="B475" s="145">
        <v>1</v>
      </c>
      <c r="C475" s="145">
        <v>404999</v>
      </c>
      <c r="D475" s="145" t="s">
        <v>9770</v>
      </c>
      <c r="E475" s="145" t="s">
        <v>10609</v>
      </c>
      <c r="F475" s="145">
        <v>9</v>
      </c>
      <c r="G475" s="145">
        <v>950</v>
      </c>
      <c r="H475" s="145">
        <v>0</v>
      </c>
      <c r="I475" s="145"/>
      <c r="J475" s="145">
        <v>0</v>
      </c>
      <c r="K475" s="145">
        <v>0</v>
      </c>
      <c r="L475" s="145">
        <v>0</v>
      </c>
      <c r="M475" s="145">
        <v>0</v>
      </c>
      <c r="N475" s="145">
        <v>0</v>
      </c>
      <c r="O475" s="145">
        <v>0</v>
      </c>
      <c r="P475" s="145">
        <v>0</v>
      </c>
      <c r="Q475" s="145">
        <v>0</v>
      </c>
      <c r="R475" s="145" t="s">
        <v>10605</v>
      </c>
      <c r="S475" s="145"/>
      <c r="T475" s="145"/>
      <c r="U475" s="145"/>
    </row>
    <row r="476" spans="1:21">
      <c r="A476" s="145">
        <v>1</v>
      </c>
      <c r="B476" s="145">
        <v>1</v>
      </c>
      <c r="C476" s="145">
        <v>402601</v>
      </c>
      <c r="D476" s="145" t="s">
        <v>10804</v>
      </c>
      <c r="E476" s="145" t="s">
        <v>10609</v>
      </c>
      <c r="F476" s="145">
        <v>9</v>
      </c>
      <c r="G476" s="145">
        <v>20</v>
      </c>
      <c r="H476" s="145">
        <v>0</v>
      </c>
      <c r="I476" s="145"/>
      <c r="J476" s="145">
        <v>0</v>
      </c>
      <c r="K476" s="145">
        <v>0</v>
      </c>
      <c r="L476" s="145">
        <v>0</v>
      </c>
      <c r="M476" s="145">
        <v>0</v>
      </c>
      <c r="N476" s="145">
        <v>0</v>
      </c>
      <c r="O476" s="145">
        <v>0</v>
      </c>
      <c r="P476" s="145">
        <v>0</v>
      </c>
      <c r="Q476" s="145">
        <v>0</v>
      </c>
      <c r="R476" s="145" t="s">
        <v>10605</v>
      </c>
      <c r="S476" s="145"/>
      <c r="T476" s="145"/>
      <c r="U476" s="145"/>
    </row>
    <row r="477" spans="1:21">
      <c r="A477" s="145">
        <v>1</v>
      </c>
      <c r="B477" s="145">
        <v>1</v>
      </c>
      <c r="C477" s="145">
        <v>400971</v>
      </c>
      <c r="D477" s="145" t="s">
        <v>2189</v>
      </c>
      <c r="E477" s="145" t="s">
        <v>10613</v>
      </c>
      <c r="F477" s="145">
        <v>11</v>
      </c>
      <c r="G477" s="145">
        <v>1</v>
      </c>
      <c r="H477" s="145">
        <v>0</v>
      </c>
      <c r="I477" s="145"/>
      <c r="J477" s="145">
        <v>0</v>
      </c>
      <c r="K477" s="145">
        <v>0</v>
      </c>
      <c r="L477" s="145">
        <v>0</v>
      </c>
      <c r="M477" s="145">
        <v>0</v>
      </c>
      <c r="N477" s="145">
        <v>0</v>
      </c>
      <c r="O477" s="145">
        <v>0</v>
      </c>
      <c r="P477" s="145">
        <v>0</v>
      </c>
      <c r="Q477" s="145">
        <v>0</v>
      </c>
      <c r="R477" s="145" t="s">
        <v>10605</v>
      </c>
      <c r="S477" s="145"/>
      <c r="T477" s="145"/>
      <c r="U477" s="145"/>
    </row>
    <row r="478" spans="1:21">
      <c r="A478" s="145">
        <v>1</v>
      </c>
      <c r="B478" s="145">
        <v>1</v>
      </c>
      <c r="C478" s="145">
        <v>402499</v>
      </c>
      <c r="D478" s="145" t="s">
        <v>2192</v>
      </c>
      <c r="E478" s="145" t="s">
        <v>10613</v>
      </c>
      <c r="F478" s="145">
        <v>11</v>
      </c>
      <c r="G478" s="145">
        <v>1</v>
      </c>
      <c r="H478" s="145">
        <v>0</v>
      </c>
      <c r="I478" s="145"/>
      <c r="J478" s="145">
        <v>0</v>
      </c>
      <c r="K478" s="145">
        <v>0</v>
      </c>
      <c r="L478" s="145">
        <v>0</v>
      </c>
      <c r="M478" s="145">
        <v>0</v>
      </c>
      <c r="N478" s="145">
        <v>0</v>
      </c>
      <c r="O478" s="145">
        <v>0</v>
      </c>
      <c r="P478" s="145">
        <v>0</v>
      </c>
      <c r="Q478" s="145">
        <v>0</v>
      </c>
      <c r="R478" s="145" t="s">
        <v>10605</v>
      </c>
      <c r="S478" s="145"/>
      <c r="T478" s="145"/>
      <c r="U478" s="145"/>
    </row>
    <row r="479" spans="1:21">
      <c r="A479" s="145">
        <v>1</v>
      </c>
      <c r="B479" s="145">
        <v>1</v>
      </c>
      <c r="C479" s="145">
        <v>402470</v>
      </c>
      <c r="D479" s="145" t="s">
        <v>2195</v>
      </c>
      <c r="E479" s="145" t="s">
        <v>10613</v>
      </c>
      <c r="F479" s="145">
        <v>11</v>
      </c>
      <c r="G479" s="145">
        <v>0</v>
      </c>
      <c r="H479" s="145">
        <v>0</v>
      </c>
      <c r="I479" s="145"/>
      <c r="J479" s="145">
        <v>0</v>
      </c>
      <c r="K479" s="145">
        <v>0</v>
      </c>
      <c r="L479" s="145">
        <v>0</v>
      </c>
      <c r="M479" s="145">
        <v>0</v>
      </c>
      <c r="N479" s="145">
        <v>0</v>
      </c>
      <c r="O479" s="145">
        <v>0</v>
      </c>
      <c r="P479" s="145">
        <v>0</v>
      </c>
      <c r="Q479" s="145">
        <v>0</v>
      </c>
      <c r="R479" s="145" t="s">
        <v>10605</v>
      </c>
      <c r="S479" s="145"/>
      <c r="T479" s="145"/>
      <c r="U479" s="145"/>
    </row>
    <row r="480" spans="1:21">
      <c r="A480" s="145">
        <v>1</v>
      </c>
      <c r="B480" s="145">
        <v>1</v>
      </c>
      <c r="C480" s="145">
        <v>402410</v>
      </c>
      <c r="D480" s="145" t="s">
        <v>283</v>
      </c>
      <c r="E480" s="145" t="s">
        <v>10609</v>
      </c>
      <c r="F480" s="145">
        <v>9</v>
      </c>
      <c r="G480" s="145">
        <v>0</v>
      </c>
      <c r="H480" s="145">
        <v>0</v>
      </c>
      <c r="I480" s="145"/>
      <c r="J480" s="145">
        <v>0</v>
      </c>
      <c r="K480" s="145">
        <v>0</v>
      </c>
      <c r="L480" s="145">
        <v>0</v>
      </c>
      <c r="M480" s="145">
        <v>0</v>
      </c>
      <c r="N480" s="145">
        <v>0</v>
      </c>
      <c r="O480" s="145">
        <v>0</v>
      </c>
      <c r="P480" s="145">
        <v>0</v>
      </c>
      <c r="Q480" s="145">
        <v>0</v>
      </c>
      <c r="R480" s="145" t="s">
        <v>10605</v>
      </c>
      <c r="S480" s="145"/>
      <c r="T480" s="145"/>
      <c r="U480" s="145"/>
    </row>
    <row r="481" spans="1:21">
      <c r="A481" s="145">
        <v>1</v>
      </c>
      <c r="B481" s="145">
        <v>1</v>
      </c>
      <c r="C481" s="145">
        <v>405009</v>
      </c>
      <c r="D481" s="145" t="s">
        <v>10805</v>
      </c>
      <c r="E481" s="145" t="s">
        <v>10615</v>
      </c>
      <c r="F481" s="145">
        <v>9</v>
      </c>
      <c r="G481" s="145">
        <v>0</v>
      </c>
      <c r="H481" s="145">
        <v>0</v>
      </c>
      <c r="I481" s="145"/>
      <c r="J481" s="145">
        <v>0</v>
      </c>
      <c r="K481" s="145">
        <v>0</v>
      </c>
      <c r="L481" s="145">
        <v>0</v>
      </c>
      <c r="M481" s="145">
        <v>0</v>
      </c>
      <c r="N481" s="145">
        <v>0</v>
      </c>
      <c r="O481" s="145">
        <v>0</v>
      </c>
      <c r="P481" s="145">
        <v>0</v>
      </c>
      <c r="Q481" s="145">
        <v>0</v>
      </c>
      <c r="R481" s="145" t="s">
        <v>10605</v>
      </c>
      <c r="S481" s="145"/>
      <c r="T481" s="145"/>
      <c r="U481" s="145"/>
    </row>
    <row r="482" spans="1:21">
      <c r="A482" s="145">
        <v>1</v>
      </c>
      <c r="B482" s="145">
        <v>1</v>
      </c>
      <c r="C482" s="145">
        <v>402041</v>
      </c>
      <c r="D482" s="145" t="s">
        <v>2198</v>
      </c>
      <c r="E482" s="145" t="s">
        <v>10613</v>
      </c>
      <c r="F482" s="145">
        <v>11</v>
      </c>
      <c r="G482" s="145">
        <v>1</v>
      </c>
      <c r="H482" s="145">
        <v>0</v>
      </c>
      <c r="I482" s="145"/>
      <c r="J482" s="145">
        <v>0</v>
      </c>
      <c r="K482" s="145">
        <v>0</v>
      </c>
      <c r="L482" s="145">
        <v>0</v>
      </c>
      <c r="M482" s="145">
        <v>0</v>
      </c>
      <c r="N482" s="145">
        <v>0</v>
      </c>
      <c r="O482" s="145">
        <v>0</v>
      </c>
      <c r="P482" s="145">
        <v>0</v>
      </c>
      <c r="Q482" s="145">
        <v>0</v>
      </c>
      <c r="R482" s="145" t="s">
        <v>10605</v>
      </c>
      <c r="S482" s="145"/>
      <c r="T482" s="145"/>
      <c r="U482" s="145"/>
    </row>
    <row r="483" spans="1:21">
      <c r="A483" s="145">
        <v>1</v>
      </c>
      <c r="B483" s="145">
        <v>1</v>
      </c>
      <c r="C483" s="145">
        <v>400941</v>
      </c>
      <c r="D483" s="145" t="s">
        <v>10806</v>
      </c>
      <c r="E483" s="145" t="s">
        <v>10613</v>
      </c>
      <c r="F483" s="145">
        <v>9</v>
      </c>
      <c r="G483" s="145">
        <v>50</v>
      </c>
      <c r="H483" s="145">
        <v>0</v>
      </c>
      <c r="I483" s="145"/>
      <c r="J483" s="145">
        <v>0</v>
      </c>
      <c r="K483" s="145">
        <v>0</v>
      </c>
      <c r="L483" s="145">
        <v>0</v>
      </c>
      <c r="M483" s="145">
        <v>0</v>
      </c>
      <c r="N483" s="145">
        <v>0</v>
      </c>
      <c r="O483" s="145">
        <v>0</v>
      </c>
      <c r="P483" s="145">
        <v>0</v>
      </c>
      <c r="Q483" s="145">
        <v>0</v>
      </c>
      <c r="R483" s="145" t="s">
        <v>10605</v>
      </c>
      <c r="S483" s="145"/>
      <c r="T483" s="145"/>
      <c r="U483" s="145"/>
    </row>
    <row r="484" spans="1:21">
      <c r="A484" s="145">
        <v>1</v>
      </c>
      <c r="B484" s="145">
        <v>1</v>
      </c>
      <c r="C484" s="145">
        <v>400732</v>
      </c>
      <c r="D484" s="145" t="s">
        <v>289</v>
      </c>
      <c r="E484" s="145" t="s">
        <v>10615</v>
      </c>
      <c r="F484" s="145">
        <v>9</v>
      </c>
      <c r="G484" s="145">
        <v>85</v>
      </c>
      <c r="H484" s="145">
        <v>0</v>
      </c>
      <c r="I484" s="145"/>
      <c r="J484" s="145">
        <v>0</v>
      </c>
      <c r="K484" s="145">
        <v>0</v>
      </c>
      <c r="L484" s="145">
        <v>0</v>
      </c>
      <c r="M484" s="145">
        <v>0</v>
      </c>
      <c r="N484" s="145">
        <v>0</v>
      </c>
      <c r="O484" s="145">
        <v>0</v>
      </c>
      <c r="P484" s="145">
        <v>0</v>
      </c>
      <c r="Q484" s="145">
        <v>0</v>
      </c>
      <c r="R484" s="145" t="s">
        <v>10605</v>
      </c>
      <c r="S484" s="145"/>
      <c r="T484" s="145"/>
      <c r="U484" s="145"/>
    </row>
    <row r="485" spans="1:21">
      <c r="A485" s="145">
        <v>1</v>
      </c>
      <c r="B485" s="145">
        <v>1</v>
      </c>
      <c r="C485" s="145">
        <v>400006</v>
      </c>
      <c r="D485" s="145" t="s">
        <v>2201</v>
      </c>
      <c r="E485" s="145" t="s">
        <v>10613</v>
      </c>
      <c r="F485" s="145">
        <v>11</v>
      </c>
      <c r="G485" s="145">
        <v>2</v>
      </c>
      <c r="H485" s="145">
        <v>0</v>
      </c>
      <c r="I485" s="145"/>
      <c r="J485" s="145">
        <v>0</v>
      </c>
      <c r="K485" s="145">
        <v>0</v>
      </c>
      <c r="L485" s="145">
        <v>0</v>
      </c>
      <c r="M485" s="145">
        <v>0</v>
      </c>
      <c r="N485" s="145">
        <v>0</v>
      </c>
      <c r="O485" s="145">
        <v>0</v>
      </c>
      <c r="P485" s="145">
        <v>0</v>
      </c>
      <c r="Q485" s="145">
        <v>0</v>
      </c>
      <c r="R485" s="145" t="s">
        <v>10605</v>
      </c>
      <c r="S485" s="145"/>
      <c r="T485" s="145"/>
      <c r="U485" s="145"/>
    </row>
    <row r="486" spans="1:21">
      <c r="A486" s="145">
        <v>1</v>
      </c>
      <c r="B486" s="145">
        <v>1</v>
      </c>
      <c r="C486" s="145">
        <v>400497</v>
      </c>
      <c r="D486" s="145" t="s">
        <v>2204</v>
      </c>
      <c r="E486" s="145" t="s">
        <v>7391</v>
      </c>
      <c r="F486" s="145">
        <v>11</v>
      </c>
      <c r="G486" s="145">
        <v>0</v>
      </c>
      <c r="H486" s="145">
        <v>0</v>
      </c>
      <c r="I486" s="145"/>
      <c r="J486" s="145">
        <v>0</v>
      </c>
      <c r="K486" s="145">
        <v>0</v>
      </c>
      <c r="L486" s="145">
        <v>0</v>
      </c>
      <c r="M486" s="145">
        <v>0</v>
      </c>
      <c r="N486" s="145">
        <v>0</v>
      </c>
      <c r="O486" s="145">
        <v>0</v>
      </c>
      <c r="P486" s="145">
        <v>0</v>
      </c>
      <c r="Q486" s="145">
        <v>0</v>
      </c>
      <c r="R486" s="145" t="s">
        <v>10605</v>
      </c>
      <c r="S486" s="145"/>
      <c r="T486" s="145"/>
      <c r="U486" s="145"/>
    </row>
    <row r="487" spans="1:21">
      <c r="A487" s="145">
        <v>1</v>
      </c>
      <c r="B487" s="145">
        <v>1</v>
      </c>
      <c r="C487" s="145">
        <v>401142</v>
      </c>
      <c r="D487" s="145" t="s">
        <v>10807</v>
      </c>
      <c r="E487" s="145" t="s">
        <v>4423</v>
      </c>
      <c r="F487" s="145">
        <v>11</v>
      </c>
      <c r="G487" s="145">
        <v>400</v>
      </c>
      <c r="H487" s="145">
        <v>0</v>
      </c>
      <c r="I487" s="145"/>
      <c r="J487" s="145">
        <v>0</v>
      </c>
      <c r="K487" s="145">
        <v>0</v>
      </c>
      <c r="L487" s="145">
        <v>0</v>
      </c>
      <c r="M487" s="145">
        <v>0</v>
      </c>
      <c r="N487" s="145">
        <v>0</v>
      </c>
      <c r="O487" s="145">
        <v>0</v>
      </c>
      <c r="P487" s="145">
        <v>0</v>
      </c>
      <c r="Q487" s="145">
        <v>0</v>
      </c>
      <c r="R487" s="145" t="s">
        <v>10605</v>
      </c>
      <c r="S487" s="145"/>
      <c r="T487" s="145"/>
      <c r="U487" s="145"/>
    </row>
    <row r="488" spans="1:21">
      <c r="A488" s="145">
        <v>1</v>
      </c>
      <c r="B488" s="145">
        <v>1</v>
      </c>
      <c r="C488" s="145">
        <v>400624</v>
      </c>
      <c r="D488" s="145" t="s">
        <v>10808</v>
      </c>
      <c r="E488" s="145" t="s">
        <v>10611</v>
      </c>
      <c r="F488" s="145">
        <v>9</v>
      </c>
      <c r="G488" s="145">
        <v>980</v>
      </c>
      <c r="H488" s="145">
        <v>0</v>
      </c>
      <c r="I488" s="145"/>
      <c r="J488" s="145">
        <v>0</v>
      </c>
      <c r="K488" s="145">
        <v>0</v>
      </c>
      <c r="L488" s="145">
        <v>0</v>
      </c>
      <c r="M488" s="145">
        <v>0</v>
      </c>
      <c r="N488" s="145">
        <v>0</v>
      </c>
      <c r="O488" s="145">
        <v>0</v>
      </c>
      <c r="P488" s="145">
        <v>0</v>
      </c>
      <c r="Q488" s="145">
        <v>0</v>
      </c>
      <c r="R488" s="145" t="s">
        <v>10605</v>
      </c>
      <c r="S488" s="145"/>
      <c r="T488" s="145"/>
      <c r="U488" s="145"/>
    </row>
    <row r="489" spans="1:21">
      <c r="A489" s="145">
        <v>1</v>
      </c>
      <c r="B489" s="145">
        <v>1</v>
      </c>
      <c r="C489" s="145">
        <v>400629</v>
      </c>
      <c r="D489" s="145" t="s">
        <v>10809</v>
      </c>
      <c r="E489" s="145" t="s">
        <v>10613</v>
      </c>
      <c r="F489" s="145">
        <v>11</v>
      </c>
      <c r="G489" s="145">
        <v>900</v>
      </c>
      <c r="H489" s="145">
        <v>0</v>
      </c>
      <c r="I489" s="145"/>
      <c r="J489" s="145">
        <v>0</v>
      </c>
      <c r="K489" s="145">
        <v>0</v>
      </c>
      <c r="L489" s="145">
        <v>0</v>
      </c>
      <c r="M489" s="145">
        <v>0</v>
      </c>
      <c r="N489" s="145">
        <v>0</v>
      </c>
      <c r="O489" s="145">
        <v>0</v>
      </c>
      <c r="P489" s="145">
        <v>0</v>
      </c>
      <c r="Q489" s="145">
        <v>0</v>
      </c>
      <c r="R489" s="145" t="s">
        <v>10605</v>
      </c>
      <c r="S489" s="145"/>
      <c r="T489" s="145"/>
      <c r="U489" s="145"/>
    </row>
    <row r="490" spans="1:21">
      <c r="A490" s="145">
        <v>1</v>
      </c>
      <c r="B490" s="145">
        <v>1</v>
      </c>
      <c r="C490" s="145">
        <v>401857</v>
      </c>
      <c r="D490" s="145" t="s">
        <v>10810</v>
      </c>
      <c r="E490" s="145" t="s">
        <v>10613</v>
      </c>
      <c r="F490" s="145">
        <v>11</v>
      </c>
      <c r="G490" s="145">
        <v>1675</v>
      </c>
      <c r="H490" s="145">
        <v>0</v>
      </c>
      <c r="I490" s="145"/>
      <c r="J490" s="145">
        <v>0</v>
      </c>
      <c r="K490" s="145">
        <v>0</v>
      </c>
      <c r="L490" s="145">
        <v>0</v>
      </c>
      <c r="M490" s="145">
        <v>0</v>
      </c>
      <c r="N490" s="145">
        <v>0</v>
      </c>
      <c r="O490" s="145">
        <v>0</v>
      </c>
      <c r="P490" s="145">
        <v>0</v>
      </c>
      <c r="Q490" s="145">
        <v>0</v>
      </c>
      <c r="R490" s="145" t="s">
        <v>10605</v>
      </c>
      <c r="S490" s="145"/>
      <c r="T490" s="145"/>
      <c r="U490" s="145"/>
    </row>
    <row r="491" spans="1:21">
      <c r="A491" s="145">
        <v>1</v>
      </c>
      <c r="B491" s="145">
        <v>1</v>
      </c>
      <c r="C491" s="145">
        <v>400528</v>
      </c>
      <c r="D491" s="145" t="s">
        <v>10811</v>
      </c>
      <c r="E491" s="145" t="s">
        <v>10613</v>
      </c>
      <c r="F491" s="145">
        <v>11</v>
      </c>
      <c r="G491" s="145">
        <v>100</v>
      </c>
      <c r="H491" s="145">
        <v>0</v>
      </c>
      <c r="I491" s="145"/>
      <c r="J491" s="145">
        <v>0</v>
      </c>
      <c r="K491" s="145">
        <v>0</v>
      </c>
      <c r="L491" s="145">
        <v>0</v>
      </c>
      <c r="M491" s="145">
        <v>0</v>
      </c>
      <c r="N491" s="145">
        <v>0</v>
      </c>
      <c r="O491" s="145">
        <v>0</v>
      </c>
      <c r="P491" s="145">
        <v>0</v>
      </c>
      <c r="Q491" s="145">
        <v>0</v>
      </c>
      <c r="R491" s="145" t="s">
        <v>10605</v>
      </c>
      <c r="S491" s="145"/>
      <c r="T491" s="145"/>
      <c r="U491" s="145"/>
    </row>
    <row r="492" spans="1:21">
      <c r="A492" s="145">
        <v>1</v>
      </c>
      <c r="B492" s="145">
        <v>1</v>
      </c>
      <c r="C492" s="145">
        <v>403150</v>
      </c>
      <c r="D492" s="145" t="s">
        <v>7988</v>
      </c>
      <c r="E492" s="145" t="s">
        <v>6</v>
      </c>
      <c r="F492" s="145">
        <v>26</v>
      </c>
      <c r="G492" s="145">
        <v>0</v>
      </c>
      <c r="H492" s="145">
        <v>0</v>
      </c>
      <c r="I492" s="145"/>
      <c r="J492" s="145">
        <v>0</v>
      </c>
      <c r="K492" s="145">
        <v>0</v>
      </c>
      <c r="L492" s="145">
        <v>0</v>
      </c>
      <c r="M492" s="145">
        <v>0</v>
      </c>
      <c r="N492" s="145">
        <v>0</v>
      </c>
      <c r="O492" s="145">
        <v>0</v>
      </c>
      <c r="P492" s="145">
        <v>0</v>
      </c>
      <c r="Q492" s="145">
        <v>0</v>
      </c>
      <c r="R492" s="145" t="s">
        <v>10605</v>
      </c>
      <c r="S492" s="145"/>
      <c r="T492" s="145"/>
      <c r="U492" s="145"/>
    </row>
    <row r="493" spans="1:21">
      <c r="A493" s="145">
        <v>1</v>
      </c>
      <c r="B493" s="145">
        <v>1</v>
      </c>
      <c r="C493" s="145">
        <v>401064</v>
      </c>
      <c r="D493" s="145" t="s">
        <v>4649</v>
      </c>
      <c r="E493" s="145" t="s">
        <v>6</v>
      </c>
      <c r="F493" s="145">
        <v>36</v>
      </c>
      <c r="G493" s="145">
        <v>0</v>
      </c>
      <c r="H493" s="145">
        <v>0</v>
      </c>
      <c r="I493" s="145"/>
      <c r="J493" s="145">
        <v>0</v>
      </c>
      <c r="K493" s="145">
        <v>0</v>
      </c>
      <c r="L493" s="145">
        <v>0</v>
      </c>
      <c r="M493" s="145">
        <v>0</v>
      </c>
      <c r="N493" s="145">
        <v>0</v>
      </c>
      <c r="O493" s="145">
        <v>0</v>
      </c>
      <c r="P493" s="145">
        <v>0</v>
      </c>
      <c r="Q493" s="145">
        <v>0</v>
      </c>
      <c r="R493" s="145" t="s">
        <v>10605</v>
      </c>
      <c r="S493" s="145"/>
      <c r="T493" s="145"/>
      <c r="U493" s="145"/>
    </row>
    <row r="494" spans="1:21">
      <c r="A494" s="145">
        <v>1</v>
      </c>
      <c r="B494" s="145">
        <v>1</v>
      </c>
      <c r="C494" s="145">
        <v>402787</v>
      </c>
      <c r="D494" s="145" t="s">
        <v>4025</v>
      </c>
      <c r="E494" s="145" t="s">
        <v>6</v>
      </c>
      <c r="F494" s="145">
        <v>28</v>
      </c>
      <c r="G494" s="145">
        <v>0</v>
      </c>
      <c r="H494" s="145">
        <v>0</v>
      </c>
      <c r="I494" s="145"/>
      <c r="J494" s="145">
        <v>0</v>
      </c>
      <c r="K494" s="145">
        <v>0</v>
      </c>
      <c r="L494" s="145">
        <v>0</v>
      </c>
      <c r="M494" s="145">
        <v>0</v>
      </c>
      <c r="N494" s="145">
        <v>0</v>
      </c>
      <c r="O494" s="145">
        <v>0</v>
      </c>
      <c r="P494" s="145">
        <v>0</v>
      </c>
      <c r="Q494" s="145">
        <v>0</v>
      </c>
      <c r="R494" s="145" t="s">
        <v>10605</v>
      </c>
      <c r="S494" s="145"/>
      <c r="T494" s="145"/>
      <c r="U494" s="145"/>
    </row>
    <row r="495" spans="1:21">
      <c r="A495" s="145">
        <v>1</v>
      </c>
      <c r="B495" s="145">
        <v>1</v>
      </c>
      <c r="C495" s="145">
        <v>404395</v>
      </c>
      <c r="D495" s="145" t="s">
        <v>9081</v>
      </c>
      <c r="E495" s="145" t="s">
        <v>6</v>
      </c>
      <c r="F495" s="145">
        <v>48</v>
      </c>
      <c r="G495" s="145">
        <v>0</v>
      </c>
      <c r="H495" s="145">
        <v>0</v>
      </c>
      <c r="I495" s="145"/>
      <c r="J495" s="145">
        <v>0</v>
      </c>
      <c r="K495" s="145">
        <v>0</v>
      </c>
      <c r="L495" s="145">
        <v>0</v>
      </c>
      <c r="M495" s="145">
        <v>0</v>
      </c>
      <c r="N495" s="145">
        <v>0</v>
      </c>
      <c r="O495" s="145">
        <v>0</v>
      </c>
      <c r="P495" s="145">
        <v>0</v>
      </c>
      <c r="Q495" s="145">
        <v>0</v>
      </c>
      <c r="R495" s="145" t="s">
        <v>10605</v>
      </c>
      <c r="S495" s="145"/>
      <c r="T495" s="145"/>
      <c r="U495" s="145"/>
    </row>
    <row r="496" spans="1:21">
      <c r="A496" s="145">
        <v>1</v>
      </c>
      <c r="B496" s="145">
        <v>1</v>
      </c>
      <c r="C496" s="145">
        <v>400474</v>
      </c>
      <c r="D496" s="145" t="s">
        <v>7679</v>
      </c>
      <c r="E496" s="145" t="s">
        <v>10632</v>
      </c>
      <c r="F496" s="145">
        <v>41</v>
      </c>
      <c r="G496" s="145">
        <v>0</v>
      </c>
      <c r="H496" s="145">
        <v>0</v>
      </c>
      <c r="I496" s="145"/>
      <c r="J496" s="145">
        <v>0</v>
      </c>
      <c r="K496" s="145">
        <v>0</v>
      </c>
      <c r="L496" s="145">
        <v>0</v>
      </c>
      <c r="M496" s="145">
        <v>0</v>
      </c>
      <c r="N496" s="145">
        <v>0</v>
      </c>
      <c r="O496" s="145">
        <v>0</v>
      </c>
      <c r="P496" s="145">
        <v>0</v>
      </c>
      <c r="Q496" s="145">
        <v>0</v>
      </c>
      <c r="R496" s="145" t="s">
        <v>10605</v>
      </c>
      <c r="S496" s="145"/>
      <c r="T496" s="145"/>
      <c r="U496" s="145"/>
    </row>
    <row r="497" spans="1:21">
      <c r="A497" s="145">
        <v>1</v>
      </c>
      <c r="B497" s="145">
        <v>1</v>
      </c>
      <c r="C497" s="145">
        <v>401122</v>
      </c>
      <c r="D497" s="145" t="s">
        <v>4652</v>
      </c>
      <c r="E497" s="145" t="s">
        <v>6</v>
      </c>
      <c r="F497" s="145">
        <v>36</v>
      </c>
      <c r="G497" s="145">
        <v>0</v>
      </c>
      <c r="H497" s="145">
        <v>0</v>
      </c>
      <c r="I497" s="145"/>
      <c r="J497" s="145">
        <v>0</v>
      </c>
      <c r="K497" s="145">
        <v>0</v>
      </c>
      <c r="L497" s="145">
        <v>0</v>
      </c>
      <c r="M497" s="145">
        <v>0</v>
      </c>
      <c r="N497" s="145">
        <v>0</v>
      </c>
      <c r="O497" s="145">
        <v>0</v>
      </c>
      <c r="P497" s="145">
        <v>0</v>
      </c>
      <c r="Q497" s="145">
        <v>0</v>
      </c>
      <c r="R497" s="145" t="s">
        <v>10605</v>
      </c>
      <c r="S497" s="145"/>
      <c r="T497" s="145"/>
      <c r="U497" s="145"/>
    </row>
    <row r="498" spans="1:21">
      <c r="A498" s="145">
        <v>1</v>
      </c>
      <c r="B498" s="145">
        <v>1</v>
      </c>
      <c r="C498" s="145">
        <v>403770</v>
      </c>
      <c r="D498" s="145" t="s">
        <v>10812</v>
      </c>
      <c r="E498" s="145" t="s">
        <v>6</v>
      </c>
      <c r="F498" s="145">
        <v>36</v>
      </c>
      <c r="G498" s="145">
        <v>0</v>
      </c>
      <c r="H498" s="145">
        <v>0</v>
      </c>
      <c r="I498" s="145"/>
      <c r="J498" s="145">
        <v>0</v>
      </c>
      <c r="K498" s="145">
        <v>0</v>
      </c>
      <c r="L498" s="145">
        <v>0</v>
      </c>
      <c r="M498" s="145">
        <v>0</v>
      </c>
      <c r="N498" s="145">
        <v>0</v>
      </c>
      <c r="O498" s="145">
        <v>0</v>
      </c>
      <c r="P498" s="145">
        <v>0</v>
      </c>
      <c r="Q498" s="145">
        <v>0</v>
      </c>
      <c r="R498" s="145" t="s">
        <v>10605</v>
      </c>
      <c r="S498" s="145"/>
      <c r="T498" s="145"/>
      <c r="U498" s="145"/>
    </row>
    <row r="499" spans="1:21">
      <c r="A499" s="145">
        <v>1</v>
      </c>
      <c r="B499" s="145">
        <v>1</v>
      </c>
      <c r="C499" s="145">
        <v>403039</v>
      </c>
      <c r="D499" s="145" t="s">
        <v>10813</v>
      </c>
      <c r="E499" s="145" t="s">
        <v>6</v>
      </c>
      <c r="F499" s="145">
        <v>36</v>
      </c>
      <c r="G499" s="145">
        <v>0</v>
      </c>
      <c r="H499" s="145">
        <v>0</v>
      </c>
      <c r="I499" s="145"/>
      <c r="J499" s="145">
        <v>0</v>
      </c>
      <c r="K499" s="145">
        <v>0</v>
      </c>
      <c r="L499" s="145">
        <v>0</v>
      </c>
      <c r="M499" s="145">
        <v>0</v>
      </c>
      <c r="N499" s="145">
        <v>0</v>
      </c>
      <c r="O499" s="145">
        <v>0</v>
      </c>
      <c r="P499" s="145">
        <v>0</v>
      </c>
      <c r="Q499" s="145">
        <v>0</v>
      </c>
      <c r="R499" s="145" t="s">
        <v>10605</v>
      </c>
      <c r="S499" s="145"/>
      <c r="T499" s="145"/>
      <c r="U499" s="145"/>
    </row>
    <row r="500" spans="1:21">
      <c r="A500" s="145">
        <v>1</v>
      </c>
      <c r="B500" s="145">
        <v>1</v>
      </c>
      <c r="C500" s="145">
        <v>402971</v>
      </c>
      <c r="D500" s="145" t="s">
        <v>10814</v>
      </c>
      <c r="E500" s="145" t="s">
        <v>6</v>
      </c>
      <c r="F500" s="145">
        <v>36</v>
      </c>
      <c r="G500" s="145">
        <v>0</v>
      </c>
      <c r="H500" s="145">
        <v>0</v>
      </c>
      <c r="I500" s="145"/>
      <c r="J500" s="145">
        <v>0</v>
      </c>
      <c r="K500" s="145">
        <v>0</v>
      </c>
      <c r="L500" s="145">
        <v>0</v>
      </c>
      <c r="M500" s="145">
        <v>0</v>
      </c>
      <c r="N500" s="145">
        <v>0</v>
      </c>
      <c r="O500" s="145">
        <v>0</v>
      </c>
      <c r="P500" s="145">
        <v>0</v>
      </c>
      <c r="Q500" s="145">
        <v>0</v>
      </c>
      <c r="R500" s="145" t="s">
        <v>10605</v>
      </c>
      <c r="S500" s="145"/>
      <c r="T500" s="145"/>
      <c r="U500" s="145"/>
    </row>
    <row r="501" spans="1:21">
      <c r="A501" s="145">
        <v>1</v>
      </c>
      <c r="B501" s="145">
        <v>1</v>
      </c>
      <c r="C501" s="145">
        <v>401981</v>
      </c>
      <c r="D501" s="145" t="s">
        <v>4079</v>
      </c>
      <c r="E501" s="145" t="s">
        <v>6</v>
      </c>
      <c r="F501" s="145">
        <v>35</v>
      </c>
      <c r="G501" s="145">
        <v>6</v>
      </c>
      <c r="H501" s="145">
        <v>0</v>
      </c>
      <c r="I501" s="145"/>
      <c r="J501" s="145">
        <v>0</v>
      </c>
      <c r="K501" s="145">
        <v>0</v>
      </c>
      <c r="L501" s="145">
        <v>0</v>
      </c>
      <c r="M501" s="145">
        <v>0</v>
      </c>
      <c r="N501" s="145">
        <v>0</v>
      </c>
      <c r="O501" s="145">
        <v>0</v>
      </c>
      <c r="P501" s="145">
        <v>0</v>
      </c>
      <c r="Q501" s="145">
        <v>0</v>
      </c>
      <c r="R501" s="145" t="s">
        <v>10605</v>
      </c>
      <c r="S501" s="145"/>
      <c r="T501" s="145"/>
      <c r="U501" s="145"/>
    </row>
    <row r="502" spans="1:21">
      <c r="A502" s="145">
        <v>1</v>
      </c>
      <c r="B502" s="145">
        <v>1</v>
      </c>
      <c r="C502" s="145">
        <v>404373</v>
      </c>
      <c r="D502" s="145" t="s">
        <v>9062</v>
      </c>
      <c r="E502" s="145" t="s">
        <v>6</v>
      </c>
      <c r="F502" s="145">
        <v>36</v>
      </c>
      <c r="G502" s="145">
        <v>17</v>
      </c>
      <c r="H502" s="145">
        <v>0</v>
      </c>
      <c r="I502" s="145"/>
      <c r="J502" s="145">
        <v>0</v>
      </c>
      <c r="K502" s="145">
        <v>0</v>
      </c>
      <c r="L502" s="145">
        <v>0</v>
      </c>
      <c r="M502" s="145">
        <v>0</v>
      </c>
      <c r="N502" s="145">
        <v>0</v>
      </c>
      <c r="O502" s="145">
        <v>0</v>
      </c>
      <c r="P502" s="145">
        <v>0</v>
      </c>
      <c r="Q502" s="145">
        <v>0</v>
      </c>
      <c r="R502" s="145" t="s">
        <v>10605</v>
      </c>
      <c r="S502" s="145"/>
      <c r="T502" s="145"/>
      <c r="U502" s="145"/>
    </row>
    <row r="503" spans="1:21">
      <c r="A503" s="145">
        <v>1</v>
      </c>
      <c r="B503" s="145">
        <v>1</v>
      </c>
      <c r="C503" s="145">
        <v>404375</v>
      </c>
      <c r="D503" s="145" t="s">
        <v>9064</v>
      </c>
      <c r="E503" s="145" t="s">
        <v>6</v>
      </c>
      <c r="F503" s="145">
        <v>36</v>
      </c>
      <c r="G503" s="145">
        <v>9</v>
      </c>
      <c r="H503" s="145">
        <v>0</v>
      </c>
      <c r="I503" s="145"/>
      <c r="J503" s="145">
        <v>0</v>
      </c>
      <c r="K503" s="145">
        <v>0</v>
      </c>
      <c r="L503" s="145">
        <v>0</v>
      </c>
      <c r="M503" s="145">
        <v>0</v>
      </c>
      <c r="N503" s="145">
        <v>0</v>
      </c>
      <c r="O503" s="145">
        <v>0</v>
      </c>
      <c r="P503" s="145">
        <v>0</v>
      </c>
      <c r="Q503" s="145">
        <v>0</v>
      </c>
      <c r="R503" s="145" t="s">
        <v>10605</v>
      </c>
      <c r="S503" s="145"/>
      <c r="T503" s="145"/>
      <c r="U503" s="145"/>
    </row>
    <row r="504" spans="1:21">
      <c r="A504" s="145">
        <v>1</v>
      </c>
      <c r="B504" s="145">
        <v>1</v>
      </c>
      <c r="C504" s="145">
        <v>402969</v>
      </c>
      <c r="D504" s="145" t="s">
        <v>7912</v>
      </c>
      <c r="E504" s="145" t="s">
        <v>6</v>
      </c>
      <c r="F504" s="145">
        <v>36</v>
      </c>
      <c r="G504" s="145">
        <v>0</v>
      </c>
      <c r="H504" s="145">
        <v>0</v>
      </c>
      <c r="I504" s="145">
        <v>6</v>
      </c>
      <c r="J504" s="145">
        <v>0</v>
      </c>
      <c r="K504" s="145">
        <v>0</v>
      </c>
      <c r="L504" s="145">
        <v>0</v>
      </c>
      <c r="M504" s="145">
        <v>0</v>
      </c>
      <c r="N504" s="145">
        <v>0</v>
      </c>
      <c r="O504" s="145">
        <v>0</v>
      </c>
      <c r="P504" s="145">
        <v>0</v>
      </c>
      <c r="Q504" s="145">
        <v>0</v>
      </c>
      <c r="R504" s="145" t="s">
        <v>10605</v>
      </c>
      <c r="S504" s="145"/>
      <c r="T504" s="145"/>
      <c r="U504" s="145"/>
    </row>
    <row r="505" spans="1:21">
      <c r="A505" s="145">
        <v>1</v>
      </c>
      <c r="B505" s="145">
        <v>1</v>
      </c>
      <c r="C505" s="145">
        <v>402995</v>
      </c>
      <c r="D505" s="145" t="s">
        <v>9192</v>
      </c>
      <c r="E505" s="145" t="s">
        <v>6</v>
      </c>
      <c r="F505" s="145">
        <v>36</v>
      </c>
      <c r="G505" s="145">
        <v>0</v>
      </c>
      <c r="H505" s="145">
        <v>0</v>
      </c>
      <c r="I505" s="145"/>
      <c r="J505" s="145">
        <v>0</v>
      </c>
      <c r="K505" s="145">
        <v>0</v>
      </c>
      <c r="L505" s="145">
        <v>0</v>
      </c>
      <c r="M505" s="145">
        <v>0</v>
      </c>
      <c r="N505" s="145">
        <v>0</v>
      </c>
      <c r="O505" s="145">
        <v>0</v>
      </c>
      <c r="P505" s="145">
        <v>0</v>
      </c>
      <c r="Q505" s="145">
        <v>0</v>
      </c>
      <c r="R505" s="145" t="s">
        <v>10605</v>
      </c>
      <c r="S505" s="145"/>
      <c r="T505" s="145"/>
      <c r="U505" s="145"/>
    </row>
    <row r="506" spans="1:21">
      <c r="A506" s="145">
        <v>1</v>
      </c>
      <c r="B506" s="145">
        <v>1</v>
      </c>
      <c r="C506" s="145">
        <v>402879</v>
      </c>
      <c r="D506" s="145" t="s">
        <v>7357</v>
      </c>
      <c r="E506" s="145" t="s">
        <v>6</v>
      </c>
      <c r="F506" s="145">
        <v>36</v>
      </c>
      <c r="G506" s="145">
        <v>12</v>
      </c>
      <c r="H506" s="145">
        <v>0</v>
      </c>
      <c r="I506" s="145"/>
      <c r="J506" s="145">
        <v>0</v>
      </c>
      <c r="K506" s="145">
        <v>0</v>
      </c>
      <c r="L506" s="145">
        <v>0</v>
      </c>
      <c r="M506" s="145">
        <v>0</v>
      </c>
      <c r="N506" s="145">
        <v>0</v>
      </c>
      <c r="O506" s="145">
        <v>0</v>
      </c>
      <c r="P506" s="145">
        <v>0</v>
      </c>
      <c r="Q506" s="145">
        <v>0</v>
      </c>
      <c r="R506" s="145" t="s">
        <v>10605</v>
      </c>
      <c r="S506" s="145"/>
      <c r="T506" s="145"/>
      <c r="U506" s="145"/>
    </row>
    <row r="507" spans="1:21">
      <c r="A507" s="145">
        <v>1</v>
      </c>
      <c r="B507" s="145">
        <v>1</v>
      </c>
      <c r="C507" s="145">
        <v>404393</v>
      </c>
      <c r="D507" s="145" t="s">
        <v>9079</v>
      </c>
      <c r="E507" s="145" t="s">
        <v>6</v>
      </c>
      <c r="F507" s="145">
        <v>44</v>
      </c>
      <c r="G507" s="145">
        <v>0</v>
      </c>
      <c r="H507" s="145">
        <v>0</v>
      </c>
      <c r="I507" s="145"/>
      <c r="J507" s="145">
        <v>0</v>
      </c>
      <c r="K507" s="145">
        <v>0</v>
      </c>
      <c r="L507" s="145">
        <v>0</v>
      </c>
      <c r="M507" s="145">
        <v>0</v>
      </c>
      <c r="N507" s="145">
        <v>0</v>
      </c>
      <c r="O507" s="145">
        <v>0</v>
      </c>
      <c r="P507" s="145">
        <v>0</v>
      </c>
      <c r="Q507" s="145">
        <v>0</v>
      </c>
      <c r="R507" s="145" t="s">
        <v>10605</v>
      </c>
      <c r="S507" s="145"/>
      <c r="T507" s="145"/>
      <c r="U507" s="145"/>
    </row>
    <row r="508" spans="1:21">
      <c r="A508" s="145">
        <v>1</v>
      </c>
      <c r="B508" s="145">
        <v>1</v>
      </c>
      <c r="C508" s="145">
        <v>404882</v>
      </c>
      <c r="D508" s="145" t="s">
        <v>10815</v>
      </c>
      <c r="E508" s="145" t="s">
        <v>6</v>
      </c>
      <c r="F508" s="145">
        <v>48</v>
      </c>
      <c r="G508" s="145">
        <v>0</v>
      </c>
      <c r="H508" s="145">
        <v>0</v>
      </c>
      <c r="I508" s="145"/>
      <c r="J508" s="145">
        <v>0</v>
      </c>
      <c r="K508" s="145">
        <v>0</v>
      </c>
      <c r="L508" s="145">
        <v>0</v>
      </c>
      <c r="M508" s="145">
        <v>0</v>
      </c>
      <c r="N508" s="145">
        <v>0</v>
      </c>
      <c r="O508" s="145">
        <v>0</v>
      </c>
      <c r="P508" s="145">
        <v>0</v>
      </c>
      <c r="Q508" s="145">
        <v>0</v>
      </c>
      <c r="R508" s="145" t="s">
        <v>10605</v>
      </c>
      <c r="S508" s="145"/>
      <c r="T508" s="145"/>
      <c r="U508" s="145"/>
    </row>
    <row r="509" spans="1:21">
      <c r="A509" s="145">
        <v>1</v>
      </c>
      <c r="B509" s="145">
        <v>1</v>
      </c>
      <c r="C509" s="145">
        <v>400748</v>
      </c>
      <c r="D509" s="145" t="s">
        <v>4083</v>
      </c>
      <c r="E509" s="145" t="s">
        <v>6</v>
      </c>
      <c r="F509" s="145">
        <v>35</v>
      </c>
      <c r="G509" s="145">
        <v>43000</v>
      </c>
      <c r="H509" s="145">
        <v>0</v>
      </c>
      <c r="I509" s="145"/>
      <c r="J509" s="145">
        <v>0</v>
      </c>
      <c r="K509" s="145">
        <v>0</v>
      </c>
      <c r="L509" s="145">
        <v>0</v>
      </c>
      <c r="M509" s="145">
        <v>0</v>
      </c>
      <c r="N509" s="145">
        <v>0</v>
      </c>
      <c r="O509" s="145">
        <v>0</v>
      </c>
      <c r="P509" s="145">
        <v>0</v>
      </c>
      <c r="Q509" s="145">
        <v>0</v>
      </c>
      <c r="R509" s="145" t="s">
        <v>10605</v>
      </c>
      <c r="S509" s="145"/>
      <c r="T509" s="145"/>
      <c r="U509" s="145"/>
    </row>
    <row r="510" spans="1:21">
      <c r="A510" s="145">
        <v>1</v>
      </c>
      <c r="B510" s="145">
        <v>1</v>
      </c>
      <c r="C510" s="145">
        <v>401762</v>
      </c>
      <c r="D510" s="145" t="s">
        <v>4655</v>
      </c>
      <c r="E510" s="145" t="s">
        <v>6</v>
      </c>
      <c r="F510" s="145">
        <v>36</v>
      </c>
      <c r="G510" s="145">
        <v>0</v>
      </c>
      <c r="H510" s="145">
        <v>0</v>
      </c>
      <c r="I510" s="145"/>
      <c r="J510" s="145">
        <v>0</v>
      </c>
      <c r="K510" s="145">
        <v>0</v>
      </c>
      <c r="L510" s="145">
        <v>0</v>
      </c>
      <c r="M510" s="145">
        <v>0</v>
      </c>
      <c r="N510" s="145">
        <v>0</v>
      </c>
      <c r="O510" s="145">
        <v>0</v>
      </c>
      <c r="P510" s="145">
        <v>0</v>
      </c>
      <c r="Q510" s="145">
        <v>0</v>
      </c>
      <c r="R510" s="145" t="s">
        <v>10605</v>
      </c>
      <c r="S510" s="145"/>
      <c r="T510" s="145"/>
      <c r="U510" s="145"/>
    </row>
    <row r="511" spans="1:21">
      <c r="A511" s="145">
        <v>1</v>
      </c>
      <c r="B511" s="145">
        <v>1</v>
      </c>
      <c r="C511" s="145">
        <v>403515</v>
      </c>
      <c r="D511" s="145" t="s">
        <v>8475</v>
      </c>
      <c r="E511" s="145" t="s">
        <v>6</v>
      </c>
      <c r="F511" s="145">
        <v>36</v>
      </c>
      <c r="G511" s="145">
        <v>0</v>
      </c>
      <c r="H511" s="145">
        <v>0</v>
      </c>
      <c r="I511" s="145"/>
      <c r="J511" s="145">
        <v>0</v>
      </c>
      <c r="K511" s="145">
        <v>0</v>
      </c>
      <c r="L511" s="145">
        <v>0</v>
      </c>
      <c r="M511" s="145">
        <v>0</v>
      </c>
      <c r="N511" s="145">
        <v>0</v>
      </c>
      <c r="O511" s="145">
        <v>0</v>
      </c>
      <c r="P511" s="145">
        <v>0</v>
      </c>
      <c r="Q511" s="145">
        <v>0</v>
      </c>
      <c r="R511" s="145" t="s">
        <v>10605</v>
      </c>
      <c r="S511" s="145"/>
      <c r="T511" s="145"/>
      <c r="U511" s="145"/>
    </row>
    <row r="512" spans="1:21">
      <c r="A512" s="145">
        <v>1</v>
      </c>
      <c r="B512" s="145">
        <v>1</v>
      </c>
      <c r="C512" s="145">
        <v>400617</v>
      </c>
      <c r="D512" s="145" t="s">
        <v>3644</v>
      </c>
      <c r="E512" s="145" t="s">
        <v>6</v>
      </c>
      <c r="F512" s="145">
        <v>22</v>
      </c>
      <c r="G512" s="145">
        <v>15</v>
      </c>
      <c r="H512" s="145">
        <v>0</v>
      </c>
      <c r="I512" s="145"/>
      <c r="J512" s="145">
        <v>0</v>
      </c>
      <c r="K512" s="145">
        <v>0</v>
      </c>
      <c r="L512" s="145">
        <v>0</v>
      </c>
      <c r="M512" s="145">
        <v>0</v>
      </c>
      <c r="N512" s="145">
        <v>0</v>
      </c>
      <c r="O512" s="145">
        <v>0</v>
      </c>
      <c r="P512" s="145">
        <v>0</v>
      </c>
      <c r="Q512" s="145">
        <v>0</v>
      </c>
      <c r="R512" s="145" t="s">
        <v>10605</v>
      </c>
      <c r="S512" s="145"/>
      <c r="T512" s="145"/>
      <c r="U512" s="145"/>
    </row>
    <row r="513" spans="1:21">
      <c r="A513" s="145">
        <v>1</v>
      </c>
      <c r="B513" s="145">
        <v>1</v>
      </c>
      <c r="C513" s="145">
        <v>401186</v>
      </c>
      <c r="D513" s="145" t="s">
        <v>3644</v>
      </c>
      <c r="E513" s="145" t="s">
        <v>6</v>
      </c>
      <c r="F513" s="145">
        <v>28</v>
      </c>
      <c r="G513" s="145">
        <v>0</v>
      </c>
      <c r="H513" s="145">
        <v>0</v>
      </c>
      <c r="I513" s="145"/>
      <c r="J513" s="145">
        <v>0</v>
      </c>
      <c r="K513" s="145">
        <v>0</v>
      </c>
      <c r="L513" s="145">
        <v>0</v>
      </c>
      <c r="M513" s="145">
        <v>0</v>
      </c>
      <c r="N513" s="145">
        <v>0</v>
      </c>
      <c r="O513" s="145">
        <v>0</v>
      </c>
      <c r="P513" s="145">
        <v>0</v>
      </c>
      <c r="Q513" s="145">
        <v>0</v>
      </c>
      <c r="R513" s="145" t="s">
        <v>10605</v>
      </c>
      <c r="S513" s="145"/>
      <c r="T513" s="145"/>
      <c r="U513" s="145"/>
    </row>
    <row r="514" spans="1:21">
      <c r="A514" s="145">
        <v>1</v>
      </c>
      <c r="B514" s="145">
        <v>1</v>
      </c>
      <c r="C514" s="145">
        <v>404889</v>
      </c>
      <c r="D514" s="145" t="s">
        <v>10816</v>
      </c>
      <c r="E514" s="145" t="s">
        <v>6</v>
      </c>
      <c r="F514" s="145">
        <v>48</v>
      </c>
      <c r="G514" s="145">
        <v>0</v>
      </c>
      <c r="H514" s="145">
        <v>0</v>
      </c>
      <c r="I514" s="145"/>
      <c r="J514" s="145">
        <v>0</v>
      </c>
      <c r="K514" s="145">
        <v>0</v>
      </c>
      <c r="L514" s="145">
        <v>0</v>
      </c>
      <c r="M514" s="145">
        <v>0</v>
      </c>
      <c r="N514" s="145">
        <v>0</v>
      </c>
      <c r="O514" s="145">
        <v>0</v>
      </c>
      <c r="P514" s="145">
        <v>0</v>
      </c>
      <c r="Q514" s="145">
        <v>0</v>
      </c>
      <c r="R514" s="145" t="s">
        <v>10605</v>
      </c>
      <c r="S514" s="145"/>
      <c r="T514" s="145"/>
      <c r="U514" s="145"/>
    </row>
    <row r="515" spans="1:21">
      <c r="A515" s="145">
        <v>1</v>
      </c>
      <c r="B515" s="145">
        <v>1</v>
      </c>
      <c r="C515" s="145">
        <v>404574</v>
      </c>
      <c r="D515" s="145" t="s">
        <v>10817</v>
      </c>
      <c r="E515" s="145" t="s">
        <v>4423</v>
      </c>
      <c r="F515" s="145">
        <v>11</v>
      </c>
      <c r="G515" s="145">
        <v>0</v>
      </c>
      <c r="H515" s="145">
        <v>0</v>
      </c>
      <c r="I515" s="145"/>
      <c r="J515" s="145">
        <v>0</v>
      </c>
      <c r="K515" s="145">
        <v>0</v>
      </c>
      <c r="L515" s="145">
        <v>0</v>
      </c>
      <c r="M515" s="145">
        <v>0</v>
      </c>
      <c r="N515" s="145">
        <v>0</v>
      </c>
      <c r="O515" s="145">
        <v>0</v>
      </c>
      <c r="P515" s="145">
        <v>0</v>
      </c>
      <c r="Q515" s="145">
        <v>0</v>
      </c>
      <c r="R515" s="145" t="s">
        <v>10605</v>
      </c>
      <c r="S515" s="145"/>
      <c r="T515" s="145"/>
      <c r="U515" s="145"/>
    </row>
    <row r="516" spans="1:21">
      <c r="A516" s="145">
        <v>1</v>
      </c>
      <c r="B516" s="145">
        <v>1</v>
      </c>
      <c r="C516" s="145">
        <v>404833</v>
      </c>
      <c r="D516" s="145" t="s">
        <v>10818</v>
      </c>
      <c r="E516" s="145" t="s">
        <v>6</v>
      </c>
      <c r="F516" s="145">
        <v>14</v>
      </c>
      <c r="G516" s="145">
        <v>0</v>
      </c>
      <c r="H516" s="145">
        <v>0</v>
      </c>
      <c r="I516" s="145"/>
      <c r="J516" s="145">
        <v>0</v>
      </c>
      <c r="K516" s="145">
        <v>0</v>
      </c>
      <c r="L516" s="145">
        <v>0</v>
      </c>
      <c r="M516" s="145">
        <v>0</v>
      </c>
      <c r="N516" s="145">
        <v>0</v>
      </c>
      <c r="O516" s="145">
        <v>0</v>
      </c>
      <c r="P516" s="145">
        <v>0</v>
      </c>
      <c r="Q516" s="145">
        <v>0</v>
      </c>
      <c r="R516" s="145" t="s">
        <v>10605</v>
      </c>
      <c r="S516" s="145"/>
      <c r="T516" s="145"/>
      <c r="U516" s="145"/>
    </row>
    <row r="517" spans="1:21">
      <c r="A517" s="145">
        <v>1</v>
      </c>
      <c r="B517" s="145">
        <v>1</v>
      </c>
      <c r="C517" s="145">
        <v>403070</v>
      </c>
      <c r="D517" s="145" t="s">
        <v>10819</v>
      </c>
      <c r="E517" s="145" t="s">
        <v>10611</v>
      </c>
      <c r="F517" s="145">
        <v>91</v>
      </c>
      <c r="G517" s="145">
        <v>0</v>
      </c>
      <c r="H517" s="145">
        <v>0</v>
      </c>
      <c r="I517" s="145"/>
      <c r="J517" s="145">
        <v>0</v>
      </c>
      <c r="K517" s="145">
        <v>0</v>
      </c>
      <c r="L517" s="145">
        <v>0</v>
      </c>
      <c r="M517" s="145">
        <v>0</v>
      </c>
      <c r="N517" s="145">
        <v>0</v>
      </c>
      <c r="O517" s="145">
        <v>0</v>
      </c>
      <c r="P517" s="145">
        <v>0</v>
      </c>
      <c r="Q517" s="145">
        <v>0</v>
      </c>
      <c r="R517" s="145" t="s">
        <v>10605</v>
      </c>
      <c r="S517" s="145"/>
      <c r="T517" s="145"/>
      <c r="U517" s="145"/>
    </row>
    <row r="518" spans="1:21">
      <c r="A518" s="145">
        <v>1</v>
      </c>
      <c r="B518" s="145">
        <v>1</v>
      </c>
      <c r="C518" s="145">
        <v>401495</v>
      </c>
      <c r="D518" s="145" t="s">
        <v>296</v>
      </c>
      <c r="E518" s="145" t="s">
        <v>10820</v>
      </c>
      <c r="F518" s="145">
        <v>9</v>
      </c>
      <c r="G518" s="145">
        <v>180</v>
      </c>
      <c r="H518" s="145">
        <v>0</v>
      </c>
      <c r="I518" s="145"/>
      <c r="J518" s="145">
        <v>0</v>
      </c>
      <c r="K518" s="145">
        <v>0</v>
      </c>
      <c r="L518" s="145">
        <v>0</v>
      </c>
      <c r="M518" s="145">
        <v>0</v>
      </c>
      <c r="N518" s="145">
        <v>0</v>
      </c>
      <c r="O518" s="145">
        <v>0</v>
      </c>
      <c r="P518" s="145">
        <v>0</v>
      </c>
      <c r="Q518" s="145">
        <v>0</v>
      </c>
      <c r="R518" s="145" t="s">
        <v>10605</v>
      </c>
      <c r="S518" s="145"/>
      <c r="T518" s="145"/>
      <c r="U518" s="145"/>
    </row>
    <row r="519" spans="1:21">
      <c r="A519" s="145">
        <v>1</v>
      </c>
      <c r="B519" s="145">
        <v>1</v>
      </c>
      <c r="C519" s="145">
        <v>400298</v>
      </c>
      <c r="D519" s="145" t="s">
        <v>4658</v>
      </c>
      <c r="E519" s="145" t="s">
        <v>6</v>
      </c>
      <c r="F519" s="145">
        <v>36</v>
      </c>
      <c r="G519" s="145">
        <v>49</v>
      </c>
      <c r="H519" s="145">
        <v>0</v>
      </c>
      <c r="I519" s="145"/>
      <c r="J519" s="145">
        <v>0</v>
      </c>
      <c r="K519" s="145">
        <v>0</v>
      </c>
      <c r="L519" s="145">
        <v>0</v>
      </c>
      <c r="M519" s="145">
        <v>0</v>
      </c>
      <c r="N519" s="145">
        <v>0</v>
      </c>
      <c r="O519" s="145">
        <v>0</v>
      </c>
      <c r="P519" s="145">
        <v>0</v>
      </c>
      <c r="Q519" s="145">
        <v>0</v>
      </c>
      <c r="R519" s="145" t="s">
        <v>10605</v>
      </c>
      <c r="S519" s="145"/>
      <c r="T519" s="145"/>
      <c r="U519" s="145"/>
    </row>
    <row r="520" spans="1:21">
      <c r="A520" s="145">
        <v>1</v>
      </c>
      <c r="B520" s="145">
        <v>1</v>
      </c>
      <c r="C520" s="145">
        <v>403665</v>
      </c>
      <c r="D520" s="145" t="s">
        <v>8731</v>
      </c>
      <c r="E520" s="145" t="s">
        <v>6</v>
      </c>
      <c r="F520" s="145">
        <v>36</v>
      </c>
      <c r="G520" s="145">
        <v>0</v>
      </c>
      <c r="H520" s="145">
        <v>0</v>
      </c>
      <c r="I520" s="145"/>
      <c r="J520" s="145">
        <v>0</v>
      </c>
      <c r="K520" s="145">
        <v>0</v>
      </c>
      <c r="L520" s="145">
        <v>0</v>
      </c>
      <c r="M520" s="145">
        <v>0</v>
      </c>
      <c r="N520" s="145">
        <v>0</v>
      </c>
      <c r="O520" s="145">
        <v>0</v>
      </c>
      <c r="P520" s="145">
        <v>0</v>
      </c>
      <c r="Q520" s="145">
        <v>0</v>
      </c>
      <c r="R520" s="145" t="s">
        <v>10605</v>
      </c>
      <c r="S520" s="145"/>
      <c r="T520" s="145"/>
      <c r="U520" s="145"/>
    </row>
    <row r="521" spans="1:21">
      <c r="A521" s="145">
        <v>1</v>
      </c>
      <c r="B521" s="145">
        <v>1</v>
      </c>
      <c r="C521" s="145">
        <v>403811</v>
      </c>
      <c r="D521" s="145" t="s">
        <v>8862</v>
      </c>
      <c r="E521" s="145" t="s">
        <v>6</v>
      </c>
      <c r="F521" s="145">
        <v>35</v>
      </c>
      <c r="G521" s="145">
        <v>1</v>
      </c>
      <c r="H521" s="145">
        <v>0</v>
      </c>
      <c r="I521" s="145"/>
      <c r="J521" s="145">
        <v>0</v>
      </c>
      <c r="K521" s="145">
        <v>0</v>
      </c>
      <c r="L521" s="145">
        <v>0</v>
      </c>
      <c r="M521" s="145">
        <v>0</v>
      </c>
      <c r="N521" s="145">
        <v>0</v>
      </c>
      <c r="O521" s="145">
        <v>0</v>
      </c>
      <c r="P521" s="145">
        <v>0</v>
      </c>
      <c r="Q521" s="145">
        <v>0</v>
      </c>
      <c r="R521" s="145" t="s">
        <v>10605</v>
      </c>
      <c r="S521" s="145"/>
      <c r="T521" s="145"/>
      <c r="U521" s="145"/>
    </row>
    <row r="522" spans="1:21">
      <c r="A522" s="145">
        <v>1</v>
      </c>
      <c r="B522" s="145">
        <v>1</v>
      </c>
      <c r="C522" s="145">
        <v>400994</v>
      </c>
      <c r="D522" s="145" t="s">
        <v>300</v>
      </c>
      <c r="E522" s="145" t="s">
        <v>10609</v>
      </c>
      <c r="F522" s="145">
        <v>9</v>
      </c>
      <c r="G522" s="145">
        <v>8</v>
      </c>
      <c r="H522" s="145">
        <v>0</v>
      </c>
      <c r="I522" s="145"/>
      <c r="J522" s="145">
        <v>0</v>
      </c>
      <c r="K522" s="145">
        <v>0</v>
      </c>
      <c r="L522" s="145">
        <v>0</v>
      </c>
      <c r="M522" s="145">
        <v>0</v>
      </c>
      <c r="N522" s="145">
        <v>0</v>
      </c>
      <c r="O522" s="145">
        <v>0</v>
      </c>
      <c r="P522" s="145">
        <v>0</v>
      </c>
      <c r="Q522" s="145">
        <v>0</v>
      </c>
      <c r="R522" s="145" t="s">
        <v>10605</v>
      </c>
      <c r="S522" s="145"/>
      <c r="T522" s="145"/>
      <c r="U522" s="145"/>
    </row>
    <row r="523" spans="1:21">
      <c r="A523" s="145">
        <v>1</v>
      </c>
      <c r="B523" s="145">
        <v>1</v>
      </c>
      <c r="C523" s="145">
        <v>400150</v>
      </c>
      <c r="D523" s="145" t="s">
        <v>4661</v>
      </c>
      <c r="E523" s="145" t="s">
        <v>6</v>
      </c>
      <c r="F523" s="145">
        <v>36</v>
      </c>
      <c r="G523" s="145">
        <v>0</v>
      </c>
      <c r="H523" s="145">
        <v>0</v>
      </c>
      <c r="I523" s="145"/>
      <c r="J523" s="145">
        <v>0</v>
      </c>
      <c r="K523" s="145">
        <v>0</v>
      </c>
      <c r="L523" s="145">
        <v>0</v>
      </c>
      <c r="M523" s="145">
        <v>0</v>
      </c>
      <c r="N523" s="145">
        <v>0</v>
      </c>
      <c r="O523" s="145">
        <v>0</v>
      </c>
      <c r="P523" s="145">
        <v>0</v>
      </c>
      <c r="Q523" s="145">
        <v>0</v>
      </c>
      <c r="R523" s="145" t="s">
        <v>10605</v>
      </c>
      <c r="S523" s="145"/>
      <c r="T523" s="145"/>
      <c r="U523" s="145"/>
    </row>
    <row r="524" spans="1:21">
      <c r="A524" s="145">
        <v>1</v>
      </c>
      <c r="B524" s="145">
        <v>1</v>
      </c>
      <c r="C524" s="145">
        <v>400308</v>
      </c>
      <c r="D524" s="145" t="s">
        <v>4087</v>
      </c>
      <c r="E524" s="145" t="s">
        <v>6</v>
      </c>
      <c r="F524" s="145">
        <v>35</v>
      </c>
      <c r="G524" s="145">
        <v>5</v>
      </c>
      <c r="H524" s="145">
        <v>0</v>
      </c>
      <c r="I524" s="145"/>
      <c r="J524" s="145">
        <v>0</v>
      </c>
      <c r="K524" s="145">
        <v>0</v>
      </c>
      <c r="L524" s="145">
        <v>0</v>
      </c>
      <c r="M524" s="145">
        <v>0</v>
      </c>
      <c r="N524" s="145">
        <v>0</v>
      </c>
      <c r="O524" s="145">
        <v>0</v>
      </c>
      <c r="P524" s="145">
        <v>0</v>
      </c>
      <c r="Q524" s="145">
        <v>0</v>
      </c>
      <c r="R524" s="145" t="s">
        <v>10605</v>
      </c>
      <c r="S524" s="145"/>
      <c r="T524" s="145"/>
      <c r="U524" s="145"/>
    </row>
    <row r="525" spans="1:21">
      <c r="A525" s="145">
        <v>1</v>
      </c>
      <c r="B525" s="145">
        <v>1</v>
      </c>
      <c r="C525" s="145">
        <v>402063</v>
      </c>
      <c r="D525" s="145" t="s">
        <v>3808</v>
      </c>
      <c r="E525" s="145" t="s">
        <v>6</v>
      </c>
      <c r="F525" s="145">
        <v>26</v>
      </c>
      <c r="G525" s="145">
        <v>0</v>
      </c>
      <c r="H525" s="145">
        <v>0</v>
      </c>
      <c r="I525" s="145"/>
      <c r="J525" s="145">
        <v>0</v>
      </c>
      <c r="K525" s="145">
        <v>0</v>
      </c>
      <c r="L525" s="145">
        <v>0</v>
      </c>
      <c r="M525" s="145">
        <v>0</v>
      </c>
      <c r="N525" s="145">
        <v>0</v>
      </c>
      <c r="O525" s="145">
        <v>0</v>
      </c>
      <c r="P525" s="145">
        <v>0</v>
      </c>
      <c r="Q525" s="145">
        <v>0</v>
      </c>
      <c r="R525" s="145" t="s">
        <v>10605</v>
      </c>
      <c r="S525" s="145"/>
      <c r="T525" s="145"/>
      <c r="U525" s="145"/>
    </row>
    <row r="526" spans="1:21">
      <c r="A526" s="145">
        <v>1</v>
      </c>
      <c r="B526" s="145">
        <v>1</v>
      </c>
      <c r="C526" s="145">
        <v>403392</v>
      </c>
      <c r="D526" s="145" t="s">
        <v>8300</v>
      </c>
      <c r="E526" s="145" t="s">
        <v>6</v>
      </c>
      <c r="F526" s="145">
        <v>26</v>
      </c>
      <c r="G526" s="145">
        <v>0</v>
      </c>
      <c r="H526" s="145">
        <v>0</v>
      </c>
      <c r="I526" s="145"/>
      <c r="J526" s="145">
        <v>0</v>
      </c>
      <c r="K526" s="145">
        <v>0</v>
      </c>
      <c r="L526" s="145">
        <v>0</v>
      </c>
      <c r="M526" s="145">
        <v>0</v>
      </c>
      <c r="N526" s="145">
        <v>0</v>
      </c>
      <c r="O526" s="145">
        <v>0</v>
      </c>
      <c r="P526" s="145">
        <v>0</v>
      </c>
      <c r="Q526" s="145">
        <v>0</v>
      </c>
      <c r="R526" s="145" t="s">
        <v>10605</v>
      </c>
      <c r="S526" s="145"/>
      <c r="T526" s="145"/>
      <c r="U526" s="145"/>
    </row>
    <row r="527" spans="1:21">
      <c r="A527" s="145">
        <v>1</v>
      </c>
      <c r="B527" s="145">
        <v>1</v>
      </c>
      <c r="C527" s="145">
        <v>404267</v>
      </c>
      <c r="D527" s="145" t="s">
        <v>10821</v>
      </c>
      <c r="E527" s="145" t="s">
        <v>6</v>
      </c>
      <c r="F527" s="145">
        <v>26</v>
      </c>
      <c r="G527" s="145">
        <v>0</v>
      </c>
      <c r="H527" s="145">
        <v>0</v>
      </c>
      <c r="I527" s="145"/>
      <c r="J527" s="145">
        <v>0</v>
      </c>
      <c r="K527" s="145">
        <v>0</v>
      </c>
      <c r="L527" s="145">
        <v>0</v>
      </c>
      <c r="M527" s="145">
        <v>0</v>
      </c>
      <c r="N527" s="145">
        <v>0</v>
      </c>
      <c r="O527" s="145">
        <v>0</v>
      </c>
      <c r="P527" s="145">
        <v>0</v>
      </c>
      <c r="Q527" s="145">
        <v>0</v>
      </c>
      <c r="R527" s="145" t="s">
        <v>10605</v>
      </c>
      <c r="S527" s="145"/>
      <c r="T527" s="145"/>
      <c r="U527" s="145"/>
    </row>
    <row r="528" spans="1:21">
      <c r="A528" s="145">
        <v>1</v>
      </c>
      <c r="B528" s="145">
        <v>1</v>
      </c>
      <c r="C528" s="145">
        <v>403395</v>
      </c>
      <c r="D528" s="145" t="s">
        <v>10822</v>
      </c>
      <c r="E528" s="145" t="s">
        <v>6</v>
      </c>
      <c r="F528" s="145">
        <v>26</v>
      </c>
      <c r="G528" s="145">
        <v>0</v>
      </c>
      <c r="H528" s="145">
        <v>0</v>
      </c>
      <c r="I528" s="145"/>
      <c r="J528" s="145">
        <v>0</v>
      </c>
      <c r="K528" s="145">
        <v>0</v>
      </c>
      <c r="L528" s="145">
        <v>0</v>
      </c>
      <c r="M528" s="145">
        <v>0</v>
      </c>
      <c r="N528" s="145">
        <v>0</v>
      </c>
      <c r="O528" s="145">
        <v>0</v>
      </c>
      <c r="P528" s="145">
        <v>0</v>
      </c>
      <c r="Q528" s="145">
        <v>0</v>
      </c>
      <c r="R528" s="145" t="s">
        <v>10605</v>
      </c>
      <c r="S528" s="145"/>
      <c r="T528" s="145"/>
      <c r="U528" s="145"/>
    </row>
    <row r="529" spans="1:21">
      <c r="A529" s="145">
        <v>1</v>
      </c>
      <c r="B529" s="145">
        <v>1</v>
      </c>
      <c r="C529" s="145">
        <v>401474</v>
      </c>
      <c r="D529" s="145" t="s">
        <v>3809</v>
      </c>
      <c r="E529" s="145" t="s">
        <v>6</v>
      </c>
      <c r="F529" s="145">
        <v>26</v>
      </c>
      <c r="G529" s="145">
        <v>0</v>
      </c>
      <c r="H529" s="145">
        <v>0</v>
      </c>
      <c r="I529" s="145"/>
      <c r="J529" s="145">
        <v>0</v>
      </c>
      <c r="K529" s="145">
        <v>0</v>
      </c>
      <c r="L529" s="145">
        <v>0</v>
      </c>
      <c r="M529" s="145">
        <v>0</v>
      </c>
      <c r="N529" s="145">
        <v>0</v>
      </c>
      <c r="O529" s="145">
        <v>0</v>
      </c>
      <c r="P529" s="145">
        <v>0</v>
      </c>
      <c r="Q529" s="145">
        <v>0</v>
      </c>
      <c r="R529" s="145" t="s">
        <v>10605</v>
      </c>
      <c r="S529" s="145"/>
      <c r="T529" s="145"/>
      <c r="U529" s="145"/>
    </row>
    <row r="530" spans="1:21">
      <c r="A530" s="145">
        <v>1</v>
      </c>
      <c r="B530" s="145">
        <v>1</v>
      </c>
      <c r="C530" s="145">
        <v>404963</v>
      </c>
      <c r="D530" s="145" t="s">
        <v>10823</v>
      </c>
      <c r="E530" s="145" t="s">
        <v>6</v>
      </c>
      <c r="F530" s="145">
        <v>26</v>
      </c>
      <c r="G530" s="145">
        <v>0</v>
      </c>
      <c r="H530" s="145">
        <v>0</v>
      </c>
      <c r="I530" s="145"/>
      <c r="J530" s="145">
        <v>0</v>
      </c>
      <c r="K530" s="145">
        <v>0</v>
      </c>
      <c r="L530" s="145">
        <v>0</v>
      </c>
      <c r="M530" s="145">
        <v>0</v>
      </c>
      <c r="N530" s="145">
        <v>0</v>
      </c>
      <c r="O530" s="145">
        <v>0</v>
      </c>
      <c r="P530" s="145">
        <v>0</v>
      </c>
      <c r="Q530" s="145">
        <v>0</v>
      </c>
      <c r="R530" s="145" t="s">
        <v>10605</v>
      </c>
      <c r="S530" s="145"/>
      <c r="T530" s="145"/>
      <c r="U530" s="145"/>
    </row>
    <row r="531" spans="1:21">
      <c r="A531" s="145">
        <v>1</v>
      </c>
      <c r="B531" s="145">
        <v>1</v>
      </c>
      <c r="C531" s="145">
        <v>404965</v>
      </c>
      <c r="D531" s="145" t="s">
        <v>10824</v>
      </c>
      <c r="E531" s="145" t="s">
        <v>6</v>
      </c>
      <c r="F531" s="145">
        <v>26</v>
      </c>
      <c r="G531" s="145">
        <v>0</v>
      </c>
      <c r="H531" s="145">
        <v>0</v>
      </c>
      <c r="I531" s="145"/>
      <c r="J531" s="145">
        <v>0</v>
      </c>
      <c r="K531" s="145">
        <v>0</v>
      </c>
      <c r="L531" s="145">
        <v>0</v>
      </c>
      <c r="M531" s="145">
        <v>0</v>
      </c>
      <c r="N531" s="145">
        <v>0</v>
      </c>
      <c r="O531" s="145">
        <v>0</v>
      </c>
      <c r="P531" s="145">
        <v>0</v>
      </c>
      <c r="Q531" s="145">
        <v>0</v>
      </c>
      <c r="R531" s="145" t="s">
        <v>10605</v>
      </c>
      <c r="S531" s="145"/>
      <c r="T531" s="145"/>
      <c r="U531" s="145"/>
    </row>
    <row r="532" spans="1:21">
      <c r="A532" s="145">
        <v>1</v>
      </c>
      <c r="B532" s="145">
        <v>1</v>
      </c>
      <c r="C532" s="145">
        <v>403723</v>
      </c>
      <c r="D532" s="145" t="s">
        <v>8774</v>
      </c>
      <c r="E532" s="145" t="s">
        <v>6</v>
      </c>
      <c r="F532" s="145">
        <v>26</v>
      </c>
      <c r="G532" s="145">
        <v>0</v>
      </c>
      <c r="H532" s="145">
        <v>0</v>
      </c>
      <c r="I532" s="145"/>
      <c r="J532" s="145">
        <v>0</v>
      </c>
      <c r="K532" s="145">
        <v>0</v>
      </c>
      <c r="L532" s="145">
        <v>0</v>
      </c>
      <c r="M532" s="145">
        <v>0</v>
      </c>
      <c r="N532" s="145">
        <v>0</v>
      </c>
      <c r="O532" s="145">
        <v>0</v>
      </c>
      <c r="P532" s="145">
        <v>0</v>
      </c>
      <c r="Q532" s="145">
        <v>0</v>
      </c>
      <c r="R532" s="145" t="s">
        <v>10605</v>
      </c>
      <c r="S532" s="145"/>
      <c r="T532" s="145"/>
      <c r="U532" s="145"/>
    </row>
    <row r="533" spans="1:21">
      <c r="A533" s="145">
        <v>1</v>
      </c>
      <c r="B533" s="145">
        <v>1</v>
      </c>
      <c r="C533" s="145">
        <v>404279</v>
      </c>
      <c r="D533" s="145" t="s">
        <v>8901</v>
      </c>
      <c r="E533" s="145" t="s">
        <v>4423</v>
      </c>
      <c r="F533" s="145">
        <v>11</v>
      </c>
      <c r="G533" s="145">
        <v>0</v>
      </c>
      <c r="H533" s="145">
        <v>0</v>
      </c>
      <c r="I533" s="145"/>
      <c r="J533" s="145">
        <v>0</v>
      </c>
      <c r="K533" s="145">
        <v>0</v>
      </c>
      <c r="L533" s="145">
        <v>0</v>
      </c>
      <c r="M533" s="145">
        <v>0</v>
      </c>
      <c r="N533" s="145">
        <v>0</v>
      </c>
      <c r="O533" s="145">
        <v>0</v>
      </c>
      <c r="P533" s="145">
        <v>0</v>
      </c>
      <c r="Q533" s="145">
        <v>0</v>
      </c>
      <c r="R533" s="145" t="s">
        <v>10605</v>
      </c>
      <c r="S533" s="145"/>
      <c r="T533" s="145"/>
      <c r="U533" s="145"/>
    </row>
    <row r="534" spans="1:21">
      <c r="A534" s="145">
        <v>1</v>
      </c>
      <c r="B534" s="145">
        <v>1</v>
      </c>
      <c r="C534" s="145">
        <v>404280</v>
      </c>
      <c r="D534" s="145" t="s">
        <v>8903</v>
      </c>
      <c r="E534" s="145" t="s">
        <v>4423</v>
      </c>
      <c r="F534" s="145">
        <v>11</v>
      </c>
      <c r="G534" s="145">
        <v>0</v>
      </c>
      <c r="H534" s="145">
        <v>0</v>
      </c>
      <c r="I534" s="145"/>
      <c r="J534" s="145">
        <v>0</v>
      </c>
      <c r="K534" s="145">
        <v>0</v>
      </c>
      <c r="L534" s="145">
        <v>0</v>
      </c>
      <c r="M534" s="145">
        <v>0</v>
      </c>
      <c r="N534" s="145">
        <v>0</v>
      </c>
      <c r="O534" s="145">
        <v>0</v>
      </c>
      <c r="P534" s="145">
        <v>0</v>
      </c>
      <c r="Q534" s="145">
        <v>0</v>
      </c>
      <c r="R534" s="145" t="s">
        <v>10605</v>
      </c>
      <c r="S534" s="145"/>
      <c r="T534" s="145"/>
      <c r="U534" s="145"/>
    </row>
    <row r="535" spans="1:21">
      <c r="A535" s="145">
        <v>1</v>
      </c>
      <c r="B535" s="145">
        <v>1</v>
      </c>
      <c r="C535" s="145">
        <v>404469</v>
      </c>
      <c r="D535" s="145" t="s">
        <v>10825</v>
      </c>
      <c r="E535" s="145" t="s">
        <v>10611</v>
      </c>
      <c r="F535" s="145">
        <v>91</v>
      </c>
      <c r="G535" s="145">
        <v>0</v>
      </c>
      <c r="H535" s="145">
        <v>0</v>
      </c>
      <c r="I535" s="145"/>
      <c r="J535" s="145">
        <v>0</v>
      </c>
      <c r="K535" s="145">
        <v>0</v>
      </c>
      <c r="L535" s="145">
        <v>0</v>
      </c>
      <c r="M535" s="145">
        <v>0</v>
      </c>
      <c r="N535" s="145">
        <v>0</v>
      </c>
      <c r="O535" s="145">
        <v>0</v>
      </c>
      <c r="P535" s="145">
        <v>0</v>
      </c>
      <c r="Q535" s="145">
        <v>0</v>
      </c>
      <c r="R535" s="145" t="s">
        <v>10605</v>
      </c>
      <c r="S535" s="145"/>
      <c r="T535" s="145"/>
      <c r="U535" s="145"/>
    </row>
    <row r="536" spans="1:21">
      <c r="A536" s="145">
        <v>1</v>
      </c>
      <c r="B536" s="145">
        <v>1</v>
      </c>
      <c r="C536" s="145">
        <v>404791</v>
      </c>
      <c r="D536" s="145" t="s">
        <v>10826</v>
      </c>
      <c r="E536" s="145" t="s">
        <v>10609</v>
      </c>
      <c r="F536" s="145">
        <v>9</v>
      </c>
      <c r="G536" s="145">
        <v>0</v>
      </c>
      <c r="H536" s="145">
        <v>0</v>
      </c>
      <c r="I536" s="145"/>
      <c r="J536" s="145">
        <v>0</v>
      </c>
      <c r="K536" s="145">
        <v>0</v>
      </c>
      <c r="L536" s="145">
        <v>0</v>
      </c>
      <c r="M536" s="145">
        <v>6</v>
      </c>
      <c r="N536" s="145">
        <v>6</v>
      </c>
      <c r="O536" s="145">
        <v>6</v>
      </c>
      <c r="P536" s="145">
        <v>0</v>
      </c>
      <c r="Q536" s="145">
        <v>0</v>
      </c>
      <c r="R536" s="145" t="s">
        <v>10605</v>
      </c>
      <c r="S536" s="145"/>
      <c r="T536" s="145"/>
      <c r="U536" s="145"/>
    </row>
    <row r="537" spans="1:21">
      <c r="A537" s="145">
        <v>1</v>
      </c>
      <c r="B537" s="145">
        <v>1</v>
      </c>
      <c r="C537" s="145">
        <v>400506</v>
      </c>
      <c r="D537" s="145" t="s">
        <v>2219</v>
      </c>
      <c r="E537" s="145" t="s">
        <v>10613</v>
      </c>
      <c r="F537" s="145">
        <v>11</v>
      </c>
      <c r="G537" s="145">
        <v>2</v>
      </c>
      <c r="H537" s="145">
        <v>0</v>
      </c>
      <c r="I537" s="145"/>
      <c r="J537" s="145">
        <v>0</v>
      </c>
      <c r="K537" s="145">
        <v>0</v>
      </c>
      <c r="L537" s="145">
        <v>0</v>
      </c>
      <c r="M537" s="145">
        <v>0</v>
      </c>
      <c r="N537" s="145">
        <v>0</v>
      </c>
      <c r="O537" s="145">
        <v>0</v>
      </c>
      <c r="P537" s="145">
        <v>0</v>
      </c>
      <c r="Q537" s="145">
        <v>0</v>
      </c>
      <c r="R537" s="145" t="s">
        <v>10605</v>
      </c>
      <c r="S537" s="145"/>
      <c r="T537" s="145"/>
      <c r="U537" s="145"/>
    </row>
    <row r="538" spans="1:21">
      <c r="A538" s="145">
        <v>1</v>
      </c>
      <c r="B538" s="145">
        <v>1</v>
      </c>
      <c r="C538" s="145">
        <v>402376</v>
      </c>
      <c r="D538" s="145" t="s">
        <v>2222</v>
      </c>
      <c r="E538" s="145" t="s">
        <v>10613</v>
      </c>
      <c r="F538" s="145">
        <v>11</v>
      </c>
      <c r="G538" s="145">
        <v>0</v>
      </c>
      <c r="H538" s="145">
        <v>0</v>
      </c>
      <c r="I538" s="145"/>
      <c r="J538" s="145">
        <v>0</v>
      </c>
      <c r="K538" s="145">
        <v>0</v>
      </c>
      <c r="L538" s="145">
        <v>0</v>
      </c>
      <c r="M538" s="145">
        <v>0</v>
      </c>
      <c r="N538" s="145">
        <v>0</v>
      </c>
      <c r="O538" s="145">
        <v>0</v>
      </c>
      <c r="P538" s="145">
        <v>0</v>
      </c>
      <c r="Q538" s="145">
        <v>0</v>
      </c>
      <c r="R538" s="145" t="s">
        <v>10605</v>
      </c>
      <c r="S538" s="145"/>
      <c r="T538" s="145"/>
      <c r="U538" s="145"/>
    </row>
    <row r="539" spans="1:21">
      <c r="A539" s="145">
        <v>1</v>
      </c>
      <c r="B539" s="145">
        <v>1</v>
      </c>
      <c r="C539" s="145">
        <v>402501</v>
      </c>
      <c r="D539" s="145" t="s">
        <v>303</v>
      </c>
      <c r="E539" s="145" t="s">
        <v>10609</v>
      </c>
      <c r="F539" s="145">
        <v>9</v>
      </c>
      <c r="G539" s="145">
        <v>129</v>
      </c>
      <c r="H539" s="145">
        <v>0</v>
      </c>
      <c r="I539" s="145"/>
      <c r="J539" s="145">
        <v>0</v>
      </c>
      <c r="K539" s="145">
        <v>0</v>
      </c>
      <c r="L539" s="145">
        <v>0</v>
      </c>
      <c r="M539" s="145">
        <v>0</v>
      </c>
      <c r="N539" s="145">
        <v>0</v>
      </c>
      <c r="O539" s="145">
        <v>0</v>
      </c>
      <c r="P539" s="145">
        <v>0</v>
      </c>
      <c r="Q539" s="145">
        <v>0</v>
      </c>
      <c r="R539" s="145" t="s">
        <v>10605</v>
      </c>
      <c r="S539" s="145"/>
      <c r="T539" s="145"/>
      <c r="U539" s="145"/>
    </row>
    <row r="540" spans="1:21">
      <c r="A540" s="145">
        <v>1</v>
      </c>
      <c r="B540" s="145">
        <v>1</v>
      </c>
      <c r="C540" s="145">
        <v>401951</v>
      </c>
      <c r="D540" s="145" t="s">
        <v>306</v>
      </c>
      <c r="E540" s="145" t="s">
        <v>10609</v>
      </c>
      <c r="F540" s="145">
        <v>9</v>
      </c>
      <c r="G540" s="145">
        <v>0</v>
      </c>
      <c r="H540" s="145">
        <v>0</v>
      </c>
      <c r="I540" s="145"/>
      <c r="J540" s="145">
        <v>0</v>
      </c>
      <c r="K540" s="145">
        <v>0</v>
      </c>
      <c r="L540" s="145">
        <v>0</v>
      </c>
      <c r="M540" s="145">
        <v>0</v>
      </c>
      <c r="N540" s="145">
        <v>0</v>
      </c>
      <c r="O540" s="145">
        <v>0</v>
      </c>
      <c r="P540" s="145">
        <v>0</v>
      </c>
      <c r="Q540" s="145">
        <v>0</v>
      </c>
      <c r="R540" s="145" t="s">
        <v>10605</v>
      </c>
      <c r="S540" s="145"/>
      <c r="T540" s="145"/>
      <c r="U540" s="145"/>
    </row>
    <row r="541" spans="1:21">
      <c r="A541" s="145">
        <v>1</v>
      </c>
      <c r="B541" s="145">
        <v>1</v>
      </c>
      <c r="C541" s="145">
        <v>401153</v>
      </c>
      <c r="D541" s="145" t="s">
        <v>309</v>
      </c>
      <c r="E541" s="145" t="s">
        <v>10609</v>
      </c>
      <c r="F541" s="145">
        <v>9</v>
      </c>
      <c r="G541" s="145">
        <v>90</v>
      </c>
      <c r="H541" s="145">
        <v>0</v>
      </c>
      <c r="I541" s="145"/>
      <c r="J541" s="145">
        <v>0</v>
      </c>
      <c r="K541" s="145">
        <v>0</v>
      </c>
      <c r="L541" s="145">
        <v>0</v>
      </c>
      <c r="M541" s="145">
        <v>0</v>
      </c>
      <c r="N541" s="145">
        <v>0</v>
      </c>
      <c r="O541" s="145">
        <v>0</v>
      </c>
      <c r="P541" s="145">
        <v>0</v>
      </c>
      <c r="Q541" s="145">
        <v>0</v>
      </c>
      <c r="R541" s="145" t="s">
        <v>10605</v>
      </c>
      <c r="S541" s="145"/>
      <c r="T541" s="145"/>
      <c r="U541" s="145"/>
    </row>
    <row r="542" spans="1:21">
      <c r="A542" s="145">
        <v>1</v>
      </c>
      <c r="B542" s="145">
        <v>1</v>
      </c>
      <c r="C542" s="145">
        <v>400690</v>
      </c>
      <c r="D542" s="145" t="s">
        <v>4090</v>
      </c>
      <c r="E542" s="145" t="s">
        <v>6</v>
      </c>
      <c r="F542" s="145">
        <v>35</v>
      </c>
      <c r="G542" s="145">
        <v>19</v>
      </c>
      <c r="H542" s="145">
        <v>0</v>
      </c>
      <c r="I542" s="145"/>
      <c r="J542" s="145">
        <v>0</v>
      </c>
      <c r="K542" s="145">
        <v>0</v>
      </c>
      <c r="L542" s="145">
        <v>0</v>
      </c>
      <c r="M542" s="145">
        <v>0</v>
      </c>
      <c r="N542" s="145">
        <v>0</v>
      </c>
      <c r="O542" s="145">
        <v>0</v>
      </c>
      <c r="P542" s="145">
        <v>0</v>
      </c>
      <c r="Q542" s="145">
        <v>0</v>
      </c>
      <c r="R542" s="145" t="s">
        <v>10605</v>
      </c>
      <c r="S542" s="145"/>
      <c r="T542" s="145"/>
      <c r="U542" s="145"/>
    </row>
    <row r="543" spans="1:21">
      <c r="A543" s="145">
        <v>1</v>
      </c>
      <c r="B543" s="145">
        <v>1</v>
      </c>
      <c r="C543" s="145">
        <v>402576</v>
      </c>
      <c r="D543" s="145" t="s">
        <v>4093</v>
      </c>
      <c r="E543" s="145" t="s">
        <v>6</v>
      </c>
      <c r="F543" s="145">
        <v>35</v>
      </c>
      <c r="G543" s="145">
        <v>19</v>
      </c>
      <c r="H543" s="145">
        <v>0</v>
      </c>
      <c r="I543" s="145"/>
      <c r="J543" s="145">
        <v>0</v>
      </c>
      <c r="K543" s="145">
        <v>0</v>
      </c>
      <c r="L543" s="145">
        <v>0</v>
      </c>
      <c r="M543" s="145">
        <v>0</v>
      </c>
      <c r="N543" s="145">
        <v>0</v>
      </c>
      <c r="O543" s="145">
        <v>0</v>
      </c>
      <c r="P543" s="145">
        <v>0</v>
      </c>
      <c r="Q543" s="145">
        <v>0</v>
      </c>
      <c r="R543" s="145" t="s">
        <v>10605</v>
      </c>
      <c r="S543" s="145"/>
      <c r="T543" s="145"/>
      <c r="U543" s="145"/>
    </row>
    <row r="544" spans="1:21">
      <c r="A544" s="145">
        <v>1</v>
      </c>
      <c r="B544" s="145">
        <v>1</v>
      </c>
      <c r="C544" s="145">
        <v>400397</v>
      </c>
      <c r="D544" s="145" t="s">
        <v>4096</v>
      </c>
      <c r="E544" s="145" t="s">
        <v>6</v>
      </c>
      <c r="F544" s="145">
        <v>35</v>
      </c>
      <c r="G544" s="145">
        <v>15</v>
      </c>
      <c r="H544" s="145">
        <v>0</v>
      </c>
      <c r="I544" s="145"/>
      <c r="J544" s="145">
        <v>0</v>
      </c>
      <c r="K544" s="145">
        <v>0</v>
      </c>
      <c r="L544" s="145">
        <v>0</v>
      </c>
      <c r="M544" s="145">
        <v>0</v>
      </c>
      <c r="N544" s="145">
        <v>0</v>
      </c>
      <c r="O544" s="145">
        <v>0</v>
      </c>
      <c r="P544" s="145">
        <v>0</v>
      </c>
      <c r="Q544" s="145">
        <v>0</v>
      </c>
      <c r="R544" s="145" t="s">
        <v>10605</v>
      </c>
      <c r="S544" s="145"/>
      <c r="T544" s="145"/>
      <c r="U544" s="145"/>
    </row>
    <row r="545" spans="1:21">
      <c r="A545" s="145">
        <v>1</v>
      </c>
      <c r="B545" s="145">
        <v>1</v>
      </c>
      <c r="C545" s="145">
        <v>400955</v>
      </c>
      <c r="D545" s="145" t="s">
        <v>4099</v>
      </c>
      <c r="E545" s="145" t="s">
        <v>6</v>
      </c>
      <c r="F545" s="145">
        <v>35</v>
      </c>
      <c r="G545" s="145">
        <v>12</v>
      </c>
      <c r="H545" s="145">
        <v>0</v>
      </c>
      <c r="I545" s="145"/>
      <c r="J545" s="145">
        <v>0</v>
      </c>
      <c r="K545" s="145">
        <v>0</v>
      </c>
      <c r="L545" s="145">
        <v>0</v>
      </c>
      <c r="M545" s="145">
        <v>0</v>
      </c>
      <c r="N545" s="145">
        <v>0</v>
      </c>
      <c r="O545" s="145">
        <v>0</v>
      </c>
      <c r="P545" s="145">
        <v>0</v>
      </c>
      <c r="Q545" s="145">
        <v>0</v>
      </c>
      <c r="R545" s="145" t="s">
        <v>10605</v>
      </c>
      <c r="S545" s="145"/>
      <c r="T545" s="145"/>
      <c r="U545" s="145"/>
    </row>
    <row r="546" spans="1:21">
      <c r="A546" s="145">
        <v>1</v>
      </c>
      <c r="B546" s="145">
        <v>1</v>
      </c>
      <c r="C546" s="145">
        <v>400395</v>
      </c>
      <c r="D546" s="145" t="s">
        <v>4102</v>
      </c>
      <c r="E546" s="145" t="s">
        <v>6</v>
      </c>
      <c r="F546" s="145">
        <v>35</v>
      </c>
      <c r="G546" s="145">
        <v>15</v>
      </c>
      <c r="H546" s="145">
        <v>0</v>
      </c>
      <c r="I546" s="145"/>
      <c r="J546" s="145">
        <v>0</v>
      </c>
      <c r="K546" s="145">
        <v>0</v>
      </c>
      <c r="L546" s="145">
        <v>0</v>
      </c>
      <c r="M546" s="145">
        <v>0</v>
      </c>
      <c r="N546" s="145">
        <v>0</v>
      </c>
      <c r="O546" s="145">
        <v>0</v>
      </c>
      <c r="P546" s="145">
        <v>0</v>
      </c>
      <c r="Q546" s="145">
        <v>0</v>
      </c>
      <c r="R546" s="145" t="s">
        <v>10605</v>
      </c>
      <c r="S546" s="145"/>
      <c r="T546" s="145"/>
      <c r="U546" s="145"/>
    </row>
    <row r="547" spans="1:21">
      <c r="A547" s="145">
        <v>1</v>
      </c>
      <c r="B547" s="145">
        <v>1</v>
      </c>
      <c r="C547" s="145">
        <v>402821</v>
      </c>
      <c r="D547" s="145" t="s">
        <v>10827</v>
      </c>
      <c r="E547" s="145" t="s">
        <v>6</v>
      </c>
      <c r="F547" s="145">
        <v>35</v>
      </c>
      <c r="G547" s="145">
        <v>11</v>
      </c>
      <c r="H547" s="145">
        <v>0</v>
      </c>
      <c r="I547" s="145"/>
      <c r="J547" s="145">
        <v>0</v>
      </c>
      <c r="K547" s="145">
        <v>0</v>
      </c>
      <c r="L547" s="145">
        <v>0</v>
      </c>
      <c r="M547" s="145">
        <v>0</v>
      </c>
      <c r="N547" s="145">
        <v>0</v>
      </c>
      <c r="O547" s="145">
        <v>0</v>
      </c>
      <c r="P547" s="145">
        <v>0</v>
      </c>
      <c r="Q547" s="145">
        <v>0</v>
      </c>
      <c r="R547" s="145" t="s">
        <v>10605</v>
      </c>
      <c r="S547" s="145"/>
      <c r="T547" s="145"/>
      <c r="U547" s="145"/>
    </row>
    <row r="548" spans="1:21">
      <c r="A548" s="145">
        <v>1</v>
      </c>
      <c r="B548" s="145">
        <v>1</v>
      </c>
      <c r="C548" s="145">
        <v>403685</v>
      </c>
      <c r="D548" s="145" t="s">
        <v>10828</v>
      </c>
      <c r="E548" s="145" t="s">
        <v>10615</v>
      </c>
      <c r="F548" s="145">
        <v>91</v>
      </c>
      <c r="G548" s="145">
        <v>0</v>
      </c>
      <c r="H548" s="145">
        <v>0</v>
      </c>
      <c r="I548" s="145"/>
      <c r="J548" s="145">
        <v>0</v>
      </c>
      <c r="K548" s="145">
        <v>0</v>
      </c>
      <c r="L548" s="145">
        <v>0</v>
      </c>
      <c r="M548" s="145">
        <v>0</v>
      </c>
      <c r="N548" s="145">
        <v>0</v>
      </c>
      <c r="O548" s="145">
        <v>0</v>
      </c>
      <c r="P548" s="145">
        <v>0</v>
      </c>
      <c r="Q548" s="145">
        <v>0</v>
      </c>
      <c r="R548" s="145" t="s">
        <v>10605</v>
      </c>
      <c r="S548" s="145"/>
      <c r="T548" s="145"/>
      <c r="U548" s="145"/>
    </row>
    <row r="549" spans="1:21">
      <c r="A549" s="145">
        <v>1</v>
      </c>
      <c r="B549" s="145">
        <v>1</v>
      </c>
      <c r="C549" s="145">
        <v>403687</v>
      </c>
      <c r="D549" s="145" t="s">
        <v>10829</v>
      </c>
      <c r="E549" s="145" t="s">
        <v>10615</v>
      </c>
      <c r="F549" s="145">
        <v>91</v>
      </c>
      <c r="G549" s="145">
        <v>0</v>
      </c>
      <c r="H549" s="145">
        <v>0</v>
      </c>
      <c r="I549" s="145"/>
      <c r="J549" s="145">
        <v>0</v>
      </c>
      <c r="K549" s="145">
        <v>0</v>
      </c>
      <c r="L549" s="145">
        <v>0</v>
      </c>
      <c r="M549" s="145">
        <v>0</v>
      </c>
      <c r="N549" s="145">
        <v>0</v>
      </c>
      <c r="O549" s="145">
        <v>0</v>
      </c>
      <c r="P549" s="145">
        <v>0</v>
      </c>
      <c r="Q549" s="145">
        <v>0</v>
      </c>
      <c r="R549" s="145" t="s">
        <v>10605</v>
      </c>
      <c r="S549" s="145"/>
      <c r="T549" s="145"/>
      <c r="U549" s="145"/>
    </row>
    <row r="550" spans="1:21">
      <c r="A550" s="145">
        <v>1</v>
      </c>
      <c r="B550" s="145">
        <v>1</v>
      </c>
      <c r="C550" s="145">
        <v>404281</v>
      </c>
      <c r="D550" s="145" t="s">
        <v>8905</v>
      </c>
      <c r="E550" s="145" t="s">
        <v>4423</v>
      </c>
      <c r="F550" s="145">
        <v>11</v>
      </c>
      <c r="G550" s="145">
        <v>0</v>
      </c>
      <c r="H550" s="145">
        <v>0</v>
      </c>
      <c r="I550" s="145"/>
      <c r="J550" s="145">
        <v>0</v>
      </c>
      <c r="K550" s="145">
        <v>0</v>
      </c>
      <c r="L550" s="145">
        <v>0</v>
      </c>
      <c r="M550" s="145">
        <v>0</v>
      </c>
      <c r="N550" s="145">
        <v>0</v>
      </c>
      <c r="O550" s="145">
        <v>0</v>
      </c>
      <c r="P550" s="145">
        <v>0</v>
      </c>
      <c r="Q550" s="145">
        <v>0</v>
      </c>
      <c r="R550" s="145" t="s">
        <v>10605</v>
      </c>
      <c r="S550" s="145"/>
      <c r="T550" s="145"/>
      <c r="U550" s="145"/>
    </row>
    <row r="551" spans="1:21">
      <c r="A551" s="145">
        <v>1</v>
      </c>
      <c r="B551" s="145">
        <v>1</v>
      </c>
      <c r="C551" s="145">
        <v>404283</v>
      </c>
      <c r="D551" s="145" t="s">
        <v>8907</v>
      </c>
      <c r="E551" s="145" t="s">
        <v>4423</v>
      </c>
      <c r="F551" s="145">
        <v>11</v>
      </c>
      <c r="G551" s="145">
        <v>0</v>
      </c>
      <c r="H551" s="145">
        <v>0</v>
      </c>
      <c r="I551" s="145"/>
      <c r="J551" s="145">
        <v>0</v>
      </c>
      <c r="K551" s="145">
        <v>0</v>
      </c>
      <c r="L551" s="145">
        <v>0</v>
      </c>
      <c r="M551" s="145">
        <v>0</v>
      </c>
      <c r="N551" s="145">
        <v>0</v>
      </c>
      <c r="O551" s="145">
        <v>0</v>
      </c>
      <c r="P551" s="145">
        <v>0</v>
      </c>
      <c r="Q551" s="145">
        <v>0</v>
      </c>
      <c r="R551" s="145" t="s">
        <v>10605</v>
      </c>
      <c r="S551" s="145"/>
      <c r="T551" s="145"/>
      <c r="U551" s="145"/>
    </row>
    <row r="552" spans="1:21">
      <c r="A552" s="145">
        <v>1</v>
      </c>
      <c r="B552" s="145">
        <v>1</v>
      </c>
      <c r="C552" s="145">
        <v>401026</v>
      </c>
      <c r="D552" s="145" t="s">
        <v>312</v>
      </c>
      <c r="E552" s="145" t="s">
        <v>10830</v>
      </c>
      <c r="F552" s="145">
        <v>9</v>
      </c>
      <c r="G552" s="145">
        <v>44</v>
      </c>
      <c r="H552" s="145">
        <v>0</v>
      </c>
      <c r="I552" s="145"/>
      <c r="J552" s="145">
        <v>0</v>
      </c>
      <c r="K552" s="145">
        <v>0</v>
      </c>
      <c r="L552" s="145">
        <v>0</v>
      </c>
      <c r="M552" s="145">
        <v>0</v>
      </c>
      <c r="N552" s="145">
        <v>0</v>
      </c>
      <c r="O552" s="145">
        <v>0</v>
      </c>
      <c r="P552" s="145">
        <v>0</v>
      </c>
      <c r="Q552" s="145">
        <v>0</v>
      </c>
      <c r="R552" s="145" t="s">
        <v>10605</v>
      </c>
      <c r="S552" s="145"/>
      <c r="T552" s="145"/>
      <c r="U552" s="145"/>
    </row>
    <row r="553" spans="1:21">
      <c r="A553" s="145">
        <v>1</v>
      </c>
      <c r="B553" s="145">
        <v>1</v>
      </c>
      <c r="C553" s="145">
        <v>401596</v>
      </c>
      <c r="D553" s="145" t="s">
        <v>10831</v>
      </c>
      <c r="E553" s="145" t="s">
        <v>10615</v>
      </c>
      <c r="F553" s="145">
        <v>9</v>
      </c>
      <c r="G553" s="145">
        <v>100</v>
      </c>
      <c r="H553" s="145">
        <v>0</v>
      </c>
      <c r="I553" s="145"/>
      <c r="J553" s="145">
        <v>0</v>
      </c>
      <c r="K553" s="145">
        <v>0</v>
      </c>
      <c r="L553" s="145">
        <v>0</v>
      </c>
      <c r="M553" s="145">
        <v>0</v>
      </c>
      <c r="N553" s="145">
        <v>0</v>
      </c>
      <c r="O553" s="145">
        <v>0</v>
      </c>
      <c r="P553" s="145">
        <v>0</v>
      </c>
      <c r="Q553" s="145">
        <v>0</v>
      </c>
      <c r="R553" s="145" t="s">
        <v>10605</v>
      </c>
      <c r="S553" s="145"/>
      <c r="T553" s="145"/>
      <c r="U553" s="145"/>
    </row>
    <row r="554" spans="1:21">
      <c r="A554" s="145">
        <v>1</v>
      </c>
      <c r="B554" s="145">
        <v>1</v>
      </c>
      <c r="C554" s="145">
        <v>400980</v>
      </c>
      <c r="D554" s="145" t="s">
        <v>10832</v>
      </c>
      <c r="E554" s="145" t="s">
        <v>10615</v>
      </c>
      <c r="F554" s="145">
        <v>9</v>
      </c>
      <c r="G554" s="145">
        <v>0</v>
      </c>
      <c r="H554" s="145">
        <v>0</v>
      </c>
      <c r="I554" s="145"/>
      <c r="J554" s="145">
        <v>0</v>
      </c>
      <c r="K554" s="145">
        <v>0</v>
      </c>
      <c r="L554" s="145">
        <v>0</v>
      </c>
      <c r="M554" s="145">
        <v>0</v>
      </c>
      <c r="N554" s="145">
        <v>0</v>
      </c>
      <c r="O554" s="145">
        <v>0</v>
      </c>
      <c r="P554" s="145">
        <v>0</v>
      </c>
      <c r="Q554" s="145">
        <v>0</v>
      </c>
      <c r="R554" s="145" t="s">
        <v>10605</v>
      </c>
      <c r="S554" s="145"/>
      <c r="T554" s="145"/>
      <c r="U554" s="145"/>
    </row>
    <row r="555" spans="1:21">
      <c r="A555" s="145">
        <v>1</v>
      </c>
      <c r="B555" s="145">
        <v>1</v>
      </c>
      <c r="C555" s="145">
        <v>401424</v>
      </c>
      <c r="D555" s="145" t="s">
        <v>322</v>
      </c>
      <c r="E555" s="145" t="s">
        <v>10609</v>
      </c>
      <c r="F555" s="145">
        <v>9</v>
      </c>
      <c r="G555" s="145">
        <v>50</v>
      </c>
      <c r="H555" s="145">
        <v>0</v>
      </c>
      <c r="I555" s="145"/>
      <c r="J555" s="145">
        <v>0</v>
      </c>
      <c r="K555" s="145">
        <v>0</v>
      </c>
      <c r="L555" s="145">
        <v>0</v>
      </c>
      <c r="M555" s="145">
        <v>0</v>
      </c>
      <c r="N555" s="145">
        <v>0</v>
      </c>
      <c r="O555" s="145">
        <v>0</v>
      </c>
      <c r="P555" s="145">
        <v>0</v>
      </c>
      <c r="Q555" s="145">
        <v>0</v>
      </c>
      <c r="R555" s="145" t="s">
        <v>10605</v>
      </c>
      <c r="S555" s="145"/>
      <c r="T555" s="145"/>
      <c r="U555" s="145"/>
    </row>
    <row r="556" spans="1:21">
      <c r="A556" s="145">
        <v>1</v>
      </c>
      <c r="B556" s="145">
        <v>1</v>
      </c>
      <c r="C556" s="145">
        <v>404817</v>
      </c>
      <c r="D556" s="145" t="s">
        <v>10833</v>
      </c>
      <c r="E556" s="145" t="s">
        <v>10613</v>
      </c>
      <c r="F556" s="145">
        <v>90</v>
      </c>
      <c r="G556" s="145">
        <v>0</v>
      </c>
      <c r="H556" s="145">
        <v>0</v>
      </c>
      <c r="I556" s="145"/>
      <c r="J556" s="145">
        <v>0</v>
      </c>
      <c r="K556" s="145">
        <v>0</v>
      </c>
      <c r="L556" s="145">
        <v>0</v>
      </c>
      <c r="M556" s="145">
        <v>0</v>
      </c>
      <c r="N556" s="145">
        <v>0</v>
      </c>
      <c r="O556" s="145">
        <v>0</v>
      </c>
      <c r="P556" s="145">
        <v>0</v>
      </c>
      <c r="Q556" s="145">
        <v>0</v>
      </c>
      <c r="R556" s="145" t="s">
        <v>10605</v>
      </c>
      <c r="S556" s="145"/>
      <c r="T556" s="145"/>
      <c r="U556" s="145"/>
    </row>
    <row r="557" spans="1:21">
      <c r="A557" s="145">
        <v>1</v>
      </c>
      <c r="B557" s="145">
        <v>1</v>
      </c>
      <c r="C557" s="145">
        <v>400516</v>
      </c>
      <c r="D557" s="145" t="s">
        <v>2224</v>
      </c>
      <c r="E557" s="145" t="s">
        <v>7391</v>
      </c>
      <c r="F557" s="145">
        <v>11</v>
      </c>
      <c r="G557" s="145">
        <v>0</v>
      </c>
      <c r="H557" s="145">
        <v>0</v>
      </c>
      <c r="I557" s="145"/>
      <c r="J557" s="145">
        <v>0</v>
      </c>
      <c r="K557" s="145">
        <v>0</v>
      </c>
      <c r="L557" s="145">
        <v>0</v>
      </c>
      <c r="M557" s="145">
        <v>0</v>
      </c>
      <c r="N557" s="145">
        <v>0</v>
      </c>
      <c r="O557" s="145">
        <v>0</v>
      </c>
      <c r="P557" s="145">
        <v>0</v>
      </c>
      <c r="Q557" s="145">
        <v>0</v>
      </c>
      <c r="R557" s="145" t="s">
        <v>10605</v>
      </c>
      <c r="S557" s="145"/>
      <c r="T557" s="145"/>
      <c r="U557" s="145"/>
    </row>
    <row r="558" spans="1:21">
      <c r="A558" s="145">
        <v>1</v>
      </c>
      <c r="B558" s="145">
        <v>1</v>
      </c>
      <c r="C558" s="145">
        <v>402386</v>
      </c>
      <c r="D558" s="145" t="s">
        <v>10834</v>
      </c>
      <c r="E558" s="145" t="s">
        <v>4423</v>
      </c>
      <c r="F558" s="145">
        <v>11</v>
      </c>
      <c r="G558" s="145">
        <v>1800</v>
      </c>
      <c r="H558" s="145">
        <v>0</v>
      </c>
      <c r="I558" s="145"/>
      <c r="J558" s="145">
        <v>0</v>
      </c>
      <c r="K558" s="145">
        <v>0</v>
      </c>
      <c r="L558" s="145">
        <v>0</v>
      </c>
      <c r="M558" s="145">
        <v>0</v>
      </c>
      <c r="N558" s="145">
        <v>0</v>
      </c>
      <c r="O558" s="145">
        <v>0</v>
      </c>
      <c r="P558" s="145">
        <v>0</v>
      </c>
      <c r="Q558" s="145">
        <v>0</v>
      </c>
      <c r="R558" s="145" t="s">
        <v>10605</v>
      </c>
      <c r="S558" s="145"/>
      <c r="T558" s="145"/>
      <c r="U558" s="145"/>
    </row>
    <row r="559" spans="1:21">
      <c r="A559" s="145">
        <v>1</v>
      </c>
      <c r="B559" s="145">
        <v>1</v>
      </c>
      <c r="C559" s="145">
        <v>400295</v>
      </c>
      <c r="D559" s="145" t="s">
        <v>10835</v>
      </c>
      <c r="E559" s="145" t="s">
        <v>10626</v>
      </c>
      <c r="F559" s="145">
        <v>9</v>
      </c>
      <c r="G559" s="145">
        <v>0</v>
      </c>
      <c r="H559" s="145">
        <v>0</v>
      </c>
      <c r="I559" s="145"/>
      <c r="J559" s="145">
        <v>0</v>
      </c>
      <c r="K559" s="145">
        <v>0</v>
      </c>
      <c r="L559" s="145">
        <v>0</v>
      </c>
      <c r="M559" s="145">
        <v>0</v>
      </c>
      <c r="N559" s="145">
        <v>0</v>
      </c>
      <c r="O559" s="145">
        <v>0</v>
      </c>
      <c r="P559" s="145">
        <v>0</v>
      </c>
      <c r="Q559" s="145">
        <v>0</v>
      </c>
      <c r="R559" s="145" t="s">
        <v>10605</v>
      </c>
      <c r="S559" s="145"/>
      <c r="T559" s="145"/>
      <c r="U559" s="145"/>
    </row>
    <row r="560" spans="1:21">
      <c r="A560" s="145">
        <v>1</v>
      </c>
      <c r="B560" s="145">
        <v>1</v>
      </c>
      <c r="C560" s="145">
        <v>402549</v>
      </c>
      <c r="D560" s="145" t="s">
        <v>10836</v>
      </c>
      <c r="E560" s="145" t="s">
        <v>10626</v>
      </c>
      <c r="F560" s="145">
        <v>9</v>
      </c>
      <c r="G560" s="145">
        <v>200</v>
      </c>
      <c r="H560" s="145">
        <v>0</v>
      </c>
      <c r="I560" s="145"/>
      <c r="J560" s="145">
        <v>0</v>
      </c>
      <c r="K560" s="145">
        <v>0</v>
      </c>
      <c r="L560" s="145">
        <v>0</v>
      </c>
      <c r="M560" s="145">
        <v>0</v>
      </c>
      <c r="N560" s="145">
        <v>0</v>
      </c>
      <c r="O560" s="145">
        <v>0</v>
      </c>
      <c r="P560" s="145">
        <v>0</v>
      </c>
      <c r="Q560" s="145">
        <v>0</v>
      </c>
      <c r="R560" s="145" t="s">
        <v>10605</v>
      </c>
      <c r="S560" s="145"/>
      <c r="T560" s="145"/>
      <c r="U560" s="145"/>
    </row>
    <row r="561" spans="1:21">
      <c r="A561" s="145">
        <v>1</v>
      </c>
      <c r="B561" s="145">
        <v>1</v>
      </c>
      <c r="C561" s="145">
        <v>400868</v>
      </c>
      <c r="D561" s="145" t="s">
        <v>10837</v>
      </c>
      <c r="E561" s="145" t="s">
        <v>10626</v>
      </c>
      <c r="F561" s="145">
        <v>9</v>
      </c>
      <c r="G561" s="145">
        <v>0</v>
      </c>
      <c r="H561" s="145">
        <v>0</v>
      </c>
      <c r="I561" s="145"/>
      <c r="J561" s="145">
        <v>0</v>
      </c>
      <c r="K561" s="145">
        <v>0</v>
      </c>
      <c r="L561" s="145">
        <v>0</v>
      </c>
      <c r="M561" s="145">
        <v>0</v>
      </c>
      <c r="N561" s="145">
        <v>0</v>
      </c>
      <c r="O561" s="145">
        <v>0</v>
      </c>
      <c r="P561" s="145">
        <v>0</v>
      </c>
      <c r="Q561" s="145">
        <v>0</v>
      </c>
      <c r="R561" s="145" t="s">
        <v>10605</v>
      </c>
      <c r="S561" s="145"/>
      <c r="T561" s="145"/>
      <c r="U561" s="145"/>
    </row>
    <row r="562" spans="1:21">
      <c r="A562" s="145">
        <v>1</v>
      </c>
      <c r="B562" s="145">
        <v>1</v>
      </c>
      <c r="C562" s="145">
        <v>401045</v>
      </c>
      <c r="D562" s="145" t="s">
        <v>333</v>
      </c>
      <c r="E562" s="145" t="s">
        <v>10615</v>
      </c>
      <c r="F562" s="145">
        <v>9</v>
      </c>
      <c r="G562" s="145">
        <v>2200</v>
      </c>
      <c r="H562" s="145">
        <v>0</v>
      </c>
      <c r="I562" s="145"/>
      <c r="J562" s="145">
        <v>0</v>
      </c>
      <c r="K562" s="145">
        <v>0</v>
      </c>
      <c r="L562" s="145">
        <v>0</v>
      </c>
      <c r="M562" s="145">
        <v>0</v>
      </c>
      <c r="N562" s="145">
        <v>0</v>
      </c>
      <c r="O562" s="145">
        <v>0</v>
      </c>
      <c r="P562" s="145">
        <v>0</v>
      </c>
      <c r="Q562" s="145">
        <v>0</v>
      </c>
      <c r="R562" s="145" t="s">
        <v>10605</v>
      </c>
      <c r="S562" s="145"/>
      <c r="T562" s="145"/>
      <c r="U562" s="145"/>
    </row>
    <row r="563" spans="1:21">
      <c r="A563" s="145">
        <v>1</v>
      </c>
      <c r="B563" s="145">
        <v>1</v>
      </c>
      <c r="C563" s="145">
        <v>400156</v>
      </c>
      <c r="D563" s="145" t="s">
        <v>336</v>
      </c>
      <c r="E563" s="145" t="s">
        <v>10613</v>
      </c>
      <c r="F563" s="145">
        <v>9</v>
      </c>
      <c r="G563" s="145">
        <v>665</v>
      </c>
      <c r="H563" s="145">
        <v>0</v>
      </c>
      <c r="I563" s="145"/>
      <c r="J563" s="145">
        <v>0</v>
      </c>
      <c r="K563" s="145">
        <v>0</v>
      </c>
      <c r="L563" s="145">
        <v>0</v>
      </c>
      <c r="M563" s="145">
        <v>0</v>
      </c>
      <c r="N563" s="145">
        <v>0</v>
      </c>
      <c r="O563" s="145">
        <v>0</v>
      </c>
      <c r="P563" s="145">
        <v>0</v>
      </c>
      <c r="Q563" s="145">
        <v>0</v>
      </c>
      <c r="R563" s="145" t="s">
        <v>10605</v>
      </c>
      <c r="S563" s="145"/>
      <c r="T563" s="145"/>
      <c r="U563" s="145"/>
    </row>
    <row r="564" spans="1:21">
      <c r="A564" s="145">
        <v>1</v>
      </c>
      <c r="B564" s="145">
        <v>1</v>
      </c>
      <c r="C564" s="145">
        <v>401663</v>
      </c>
      <c r="D564" s="145" t="s">
        <v>2229</v>
      </c>
      <c r="E564" s="145" t="s">
        <v>10613</v>
      </c>
      <c r="F564" s="145">
        <v>11</v>
      </c>
      <c r="G564" s="145">
        <v>2</v>
      </c>
      <c r="H564" s="145">
        <v>0</v>
      </c>
      <c r="I564" s="145"/>
      <c r="J564" s="145">
        <v>0</v>
      </c>
      <c r="K564" s="145">
        <v>0</v>
      </c>
      <c r="L564" s="145">
        <v>0</v>
      </c>
      <c r="M564" s="145">
        <v>0</v>
      </c>
      <c r="N564" s="145">
        <v>0</v>
      </c>
      <c r="O564" s="145">
        <v>0</v>
      </c>
      <c r="P564" s="145">
        <v>0</v>
      </c>
      <c r="Q564" s="145">
        <v>0</v>
      </c>
      <c r="R564" s="145" t="s">
        <v>10605</v>
      </c>
      <c r="S564" s="145"/>
      <c r="T564" s="145"/>
      <c r="U564" s="145"/>
    </row>
    <row r="565" spans="1:21">
      <c r="A565" s="145">
        <v>1</v>
      </c>
      <c r="B565" s="145">
        <v>1</v>
      </c>
      <c r="C565" s="145">
        <v>401617</v>
      </c>
      <c r="D565" s="145" t="s">
        <v>10838</v>
      </c>
      <c r="E565" s="145" t="s">
        <v>10663</v>
      </c>
      <c r="F565" s="145">
        <v>9</v>
      </c>
      <c r="G565" s="145">
        <v>1968</v>
      </c>
      <c r="H565" s="145">
        <v>0</v>
      </c>
      <c r="I565" s="145"/>
      <c r="J565" s="145">
        <v>0</v>
      </c>
      <c r="K565" s="145">
        <v>0</v>
      </c>
      <c r="L565" s="145">
        <v>0</v>
      </c>
      <c r="M565" s="145">
        <v>0</v>
      </c>
      <c r="N565" s="145">
        <v>0</v>
      </c>
      <c r="O565" s="145">
        <v>0</v>
      </c>
      <c r="P565" s="145">
        <v>0</v>
      </c>
      <c r="Q565" s="145">
        <v>0</v>
      </c>
      <c r="R565" s="145" t="s">
        <v>10605</v>
      </c>
      <c r="S565" s="145"/>
      <c r="T565" s="145"/>
      <c r="U565" s="145"/>
    </row>
    <row r="566" spans="1:21">
      <c r="A566" s="145">
        <v>1</v>
      </c>
      <c r="B566" s="145">
        <v>1</v>
      </c>
      <c r="C566" s="145">
        <v>401340</v>
      </c>
      <c r="D566" s="145" t="s">
        <v>10839</v>
      </c>
      <c r="E566" s="145" t="s">
        <v>10663</v>
      </c>
      <c r="F566" s="145">
        <v>9</v>
      </c>
      <c r="G566" s="145">
        <v>1552</v>
      </c>
      <c r="H566" s="145">
        <v>0</v>
      </c>
      <c r="I566" s="145"/>
      <c r="J566" s="145">
        <v>0</v>
      </c>
      <c r="K566" s="145">
        <v>0</v>
      </c>
      <c r="L566" s="145">
        <v>0</v>
      </c>
      <c r="M566" s="145">
        <v>0</v>
      </c>
      <c r="N566" s="145">
        <v>0</v>
      </c>
      <c r="O566" s="145">
        <v>0</v>
      </c>
      <c r="P566" s="145">
        <v>0</v>
      </c>
      <c r="Q566" s="145">
        <v>0</v>
      </c>
      <c r="R566" s="145" t="s">
        <v>10605</v>
      </c>
      <c r="S566" s="145"/>
      <c r="T566" s="145"/>
      <c r="U566" s="145"/>
    </row>
    <row r="567" spans="1:21">
      <c r="A567" s="145">
        <v>1</v>
      </c>
      <c r="B567" s="145">
        <v>1</v>
      </c>
      <c r="C567" s="145">
        <v>401949</v>
      </c>
      <c r="D567" s="145" t="s">
        <v>2232</v>
      </c>
      <c r="E567" s="145" t="s">
        <v>10613</v>
      </c>
      <c r="F567" s="145">
        <v>11</v>
      </c>
      <c r="G567" s="145">
        <v>2</v>
      </c>
      <c r="H567" s="145">
        <v>0</v>
      </c>
      <c r="I567" s="145"/>
      <c r="J567" s="145">
        <v>0</v>
      </c>
      <c r="K567" s="145">
        <v>0</v>
      </c>
      <c r="L567" s="145">
        <v>0</v>
      </c>
      <c r="M567" s="145">
        <v>0</v>
      </c>
      <c r="N567" s="145">
        <v>0</v>
      </c>
      <c r="O567" s="145">
        <v>0</v>
      </c>
      <c r="P567" s="145">
        <v>0</v>
      </c>
      <c r="Q567" s="145">
        <v>0</v>
      </c>
      <c r="R567" s="145" t="s">
        <v>10605</v>
      </c>
      <c r="S567" s="145"/>
      <c r="T567" s="145"/>
      <c r="U567" s="145"/>
    </row>
    <row r="568" spans="1:21">
      <c r="A568" s="145">
        <v>1</v>
      </c>
      <c r="B568" s="145">
        <v>1</v>
      </c>
      <c r="C568" s="145">
        <v>400282</v>
      </c>
      <c r="D568" s="145" t="s">
        <v>2235</v>
      </c>
      <c r="E568" s="145" t="s">
        <v>10613</v>
      </c>
      <c r="F568" s="145">
        <v>11</v>
      </c>
      <c r="G568" s="145">
        <v>3</v>
      </c>
      <c r="H568" s="145">
        <v>0</v>
      </c>
      <c r="I568" s="145"/>
      <c r="J568" s="145">
        <v>0</v>
      </c>
      <c r="K568" s="145">
        <v>0</v>
      </c>
      <c r="L568" s="145">
        <v>0</v>
      </c>
      <c r="M568" s="145">
        <v>0</v>
      </c>
      <c r="N568" s="145">
        <v>0</v>
      </c>
      <c r="O568" s="145">
        <v>0</v>
      </c>
      <c r="P568" s="145">
        <v>0</v>
      </c>
      <c r="Q568" s="145">
        <v>0</v>
      </c>
      <c r="R568" s="145" t="s">
        <v>10605</v>
      </c>
      <c r="S568" s="145"/>
      <c r="T568" s="145"/>
      <c r="U568" s="145"/>
    </row>
    <row r="569" spans="1:21">
      <c r="A569" s="145">
        <v>1</v>
      </c>
      <c r="B569" s="145">
        <v>1</v>
      </c>
      <c r="C569" s="145">
        <v>400303</v>
      </c>
      <c r="D569" s="145" t="s">
        <v>2238</v>
      </c>
      <c r="E569" s="145" t="s">
        <v>7391</v>
      </c>
      <c r="F569" s="145">
        <v>11</v>
      </c>
      <c r="G569" s="145">
        <v>0</v>
      </c>
      <c r="H569" s="145">
        <v>0</v>
      </c>
      <c r="I569" s="145"/>
      <c r="J569" s="145">
        <v>0</v>
      </c>
      <c r="K569" s="145">
        <v>0</v>
      </c>
      <c r="L569" s="145">
        <v>0</v>
      </c>
      <c r="M569" s="145">
        <v>0</v>
      </c>
      <c r="N569" s="145">
        <v>0</v>
      </c>
      <c r="O569" s="145">
        <v>0</v>
      </c>
      <c r="P569" s="145">
        <v>0</v>
      </c>
      <c r="Q569" s="145">
        <v>0</v>
      </c>
      <c r="R569" s="145" t="s">
        <v>10605</v>
      </c>
      <c r="S569" s="145"/>
      <c r="T569" s="145"/>
      <c r="U569" s="145"/>
    </row>
    <row r="570" spans="1:21">
      <c r="A570" s="145">
        <v>1</v>
      </c>
      <c r="B570" s="145">
        <v>1</v>
      </c>
      <c r="C570" s="145">
        <v>400742</v>
      </c>
      <c r="D570" s="145" t="s">
        <v>2240</v>
      </c>
      <c r="E570" s="145" t="s">
        <v>4423</v>
      </c>
      <c r="F570" s="145">
        <v>11</v>
      </c>
      <c r="G570" s="145">
        <v>10440</v>
      </c>
      <c r="H570" s="145">
        <v>0</v>
      </c>
      <c r="I570" s="145"/>
      <c r="J570" s="145">
        <v>0</v>
      </c>
      <c r="K570" s="145">
        <v>0</v>
      </c>
      <c r="L570" s="145">
        <v>0</v>
      </c>
      <c r="M570" s="145">
        <v>0</v>
      </c>
      <c r="N570" s="145">
        <v>0</v>
      </c>
      <c r="O570" s="145">
        <v>0</v>
      </c>
      <c r="P570" s="145">
        <v>0</v>
      </c>
      <c r="Q570" s="145">
        <v>0</v>
      </c>
      <c r="R570" s="145" t="s">
        <v>10605</v>
      </c>
      <c r="S570" s="145"/>
      <c r="T570" s="145"/>
      <c r="U570" s="145"/>
    </row>
    <row r="571" spans="1:21">
      <c r="A571" s="145">
        <v>1</v>
      </c>
      <c r="B571" s="145">
        <v>1</v>
      </c>
      <c r="C571" s="145">
        <v>402294</v>
      </c>
      <c r="D571" s="145" t="s">
        <v>10840</v>
      </c>
      <c r="E571" s="145" t="s">
        <v>4423</v>
      </c>
      <c r="F571" s="145">
        <v>11</v>
      </c>
      <c r="G571" s="145">
        <v>15950</v>
      </c>
      <c r="H571" s="145">
        <v>0</v>
      </c>
      <c r="I571" s="145"/>
      <c r="J571" s="145">
        <v>0</v>
      </c>
      <c r="K571" s="145">
        <v>0</v>
      </c>
      <c r="L571" s="145">
        <v>0</v>
      </c>
      <c r="M571" s="145">
        <v>0</v>
      </c>
      <c r="N571" s="145">
        <v>0</v>
      </c>
      <c r="O571" s="145">
        <v>0</v>
      </c>
      <c r="P571" s="145">
        <v>0</v>
      </c>
      <c r="Q571" s="145">
        <v>0</v>
      </c>
      <c r="R571" s="145" t="s">
        <v>10605</v>
      </c>
      <c r="S571" s="145"/>
      <c r="T571" s="145"/>
      <c r="U571" s="145"/>
    </row>
    <row r="572" spans="1:21">
      <c r="A572" s="145">
        <v>1</v>
      </c>
      <c r="B572" s="145">
        <v>1</v>
      </c>
      <c r="C572" s="145">
        <v>401765</v>
      </c>
      <c r="D572" s="145" t="s">
        <v>345</v>
      </c>
      <c r="E572" s="145" t="s">
        <v>10613</v>
      </c>
      <c r="F572" s="145">
        <v>9</v>
      </c>
      <c r="G572" s="145">
        <v>200</v>
      </c>
      <c r="H572" s="145">
        <v>0</v>
      </c>
      <c r="I572" s="145"/>
      <c r="J572" s="145">
        <v>0</v>
      </c>
      <c r="K572" s="145">
        <v>0</v>
      </c>
      <c r="L572" s="145">
        <v>0</v>
      </c>
      <c r="M572" s="145">
        <v>0</v>
      </c>
      <c r="N572" s="145">
        <v>0</v>
      </c>
      <c r="O572" s="145">
        <v>0</v>
      </c>
      <c r="P572" s="145">
        <v>0</v>
      </c>
      <c r="Q572" s="145">
        <v>0</v>
      </c>
      <c r="R572" s="145" t="s">
        <v>10605</v>
      </c>
      <c r="S572" s="145"/>
      <c r="T572" s="145"/>
      <c r="U572" s="145"/>
    </row>
    <row r="573" spans="1:21">
      <c r="A573" s="145">
        <v>1</v>
      </c>
      <c r="B573" s="145">
        <v>1</v>
      </c>
      <c r="C573" s="145">
        <v>405089</v>
      </c>
      <c r="D573" s="145" t="s">
        <v>10841</v>
      </c>
      <c r="E573" s="145" t="s">
        <v>6</v>
      </c>
      <c r="F573" s="145">
        <v>48</v>
      </c>
      <c r="G573" s="145">
        <v>16</v>
      </c>
      <c r="H573" s="145">
        <v>0</v>
      </c>
      <c r="I573" s="145"/>
      <c r="J573" s="145">
        <v>0</v>
      </c>
      <c r="K573" s="145">
        <v>0</v>
      </c>
      <c r="L573" s="145">
        <v>0</v>
      </c>
      <c r="M573" s="145">
        <v>0</v>
      </c>
      <c r="N573" s="145">
        <v>0</v>
      </c>
      <c r="O573" s="145">
        <v>0</v>
      </c>
      <c r="P573" s="145">
        <v>0</v>
      </c>
      <c r="Q573" s="145">
        <v>0</v>
      </c>
      <c r="R573" s="145" t="s">
        <v>10605</v>
      </c>
      <c r="S573" s="145"/>
      <c r="T573" s="145"/>
      <c r="U573" s="145"/>
    </row>
    <row r="574" spans="1:21">
      <c r="A574" s="145">
        <v>1</v>
      </c>
      <c r="B574" s="145">
        <v>1</v>
      </c>
      <c r="C574" s="145">
        <v>401785</v>
      </c>
      <c r="D574" s="145" t="s">
        <v>10842</v>
      </c>
      <c r="E574" s="145" t="s">
        <v>10611</v>
      </c>
      <c r="F574" s="145">
        <v>9</v>
      </c>
      <c r="G574" s="145">
        <v>280</v>
      </c>
      <c r="H574" s="145">
        <v>0</v>
      </c>
      <c r="I574" s="145"/>
      <c r="J574" s="145">
        <v>0</v>
      </c>
      <c r="K574" s="145">
        <v>0</v>
      </c>
      <c r="L574" s="145">
        <v>0</v>
      </c>
      <c r="M574" s="145">
        <v>0</v>
      </c>
      <c r="N574" s="145">
        <v>0</v>
      </c>
      <c r="O574" s="145">
        <v>0</v>
      </c>
      <c r="P574" s="145">
        <v>0</v>
      </c>
      <c r="Q574" s="145">
        <v>0</v>
      </c>
      <c r="R574" s="145" t="s">
        <v>10605</v>
      </c>
      <c r="S574" s="145"/>
      <c r="T574" s="145"/>
      <c r="U574" s="145"/>
    </row>
    <row r="575" spans="1:21">
      <c r="A575" s="145">
        <v>1</v>
      </c>
      <c r="B575" s="145">
        <v>1</v>
      </c>
      <c r="C575" s="145">
        <v>401631</v>
      </c>
      <c r="D575" s="145" t="s">
        <v>10843</v>
      </c>
      <c r="E575" s="145" t="s">
        <v>10615</v>
      </c>
      <c r="F575" s="145">
        <v>9</v>
      </c>
      <c r="G575" s="145">
        <v>40</v>
      </c>
      <c r="H575" s="145">
        <v>0</v>
      </c>
      <c r="I575" s="145"/>
      <c r="J575" s="145">
        <v>0</v>
      </c>
      <c r="K575" s="145">
        <v>0</v>
      </c>
      <c r="L575" s="145">
        <v>0</v>
      </c>
      <c r="M575" s="145">
        <v>0</v>
      </c>
      <c r="N575" s="145">
        <v>0</v>
      </c>
      <c r="O575" s="145">
        <v>0</v>
      </c>
      <c r="P575" s="145">
        <v>0</v>
      </c>
      <c r="Q575" s="145">
        <v>0</v>
      </c>
      <c r="R575" s="145" t="s">
        <v>10605</v>
      </c>
      <c r="S575" s="145"/>
      <c r="T575" s="145"/>
      <c r="U575" s="145"/>
    </row>
    <row r="576" spans="1:21">
      <c r="A576" s="145">
        <v>1</v>
      </c>
      <c r="B576" s="145">
        <v>1</v>
      </c>
      <c r="C576" s="145">
        <v>400106</v>
      </c>
      <c r="D576" s="145" t="s">
        <v>10844</v>
      </c>
      <c r="E576" s="145" t="s">
        <v>10845</v>
      </c>
      <c r="F576" s="145">
        <v>9</v>
      </c>
      <c r="G576" s="145">
        <v>900</v>
      </c>
      <c r="H576" s="145">
        <v>0</v>
      </c>
      <c r="I576" s="145"/>
      <c r="J576" s="145">
        <v>0</v>
      </c>
      <c r="K576" s="145">
        <v>0</v>
      </c>
      <c r="L576" s="145">
        <v>0</v>
      </c>
      <c r="M576" s="145">
        <v>0</v>
      </c>
      <c r="N576" s="145">
        <v>0</v>
      </c>
      <c r="O576" s="145">
        <v>0</v>
      </c>
      <c r="P576" s="145">
        <v>0</v>
      </c>
      <c r="Q576" s="145">
        <v>0</v>
      </c>
      <c r="R576" s="145" t="s">
        <v>10605</v>
      </c>
      <c r="S576" s="145"/>
      <c r="T576" s="145"/>
      <c r="U576" s="145"/>
    </row>
    <row r="577" spans="1:21">
      <c r="A577" s="145">
        <v>1</v>
      </c>
      <c r="B577" s="145">
        <v>1</v>
      </c>
      <c r="C577" s="145">
        <v>400342</v>
      </c>
      <c r="D577" s="145" t="s">
        <v>10846</v>
      </c>
      <c r="E577" s="145" t="s">
        <v>10613</v>
      </c>
      <c r="F577" s="145">
        <v>9</v>
      </c>
      <c r="G577" s="145">
        <v>0</v>
      </c>
      <c r="H577" s="145">
        <v>0</v>
      </c>
      <c r="I577" s="145"/>
      <c r="J577" s="145">
        <v>0</v>
      </c>
      <c r="K577" s="145">
        <v>0</v>
      </c>
      <c r="L577" s="145">
        <v>0</v>
      </c>
      <c r="M577" s="145">
        <v>0</v>
      </c>
      <c r="N577" s="145">
        <v>0</v>
      </c>
      <c r="O577" s="145">
        <v>0</v>
      </c>
      <c r="P577" s="145">
        <v>0</v>
      </c>
      <c r="Q577" s="145">
        <v>0</v>
      </c>
      <c r="R577" s="145" t="s">
        <v>10605</v>
      </c>
      <c r="S577" s="145"/>
      <c r="T577" s="145"/>
      <c r="U577" s="145"/>
    </row>
    <row r="578" spans="1:21">
      <c r="A578" s="145">
        <v>1</v>
      </c>
      <c r="B578" s="145">
        <v>1</v>
      </c>
      <c r="C578" s="145">
        <v>402039</v>
      </c>
      <c r="D578" s="145" t="s">
        <v>10847</v>
      </c>
      <c r="E578" s="145" t="s">
        <v>6</v>
      </c>
      <c r="F578" s="145">
        <v>36</v>
      </c>
      <c r="G578" s="145">
        <v>110</v>
      </c>
      <c r="H578" s="145">
        <v>0</v>
      </c>
      <c r="I578" s="145"/>
      <c r="J578" s="145">
        <v>0</v>
      </c>
      <c r="K578" s="145">
        <v>0</v>
      </c>
      <c r="L578" s="145">
        <v>0</v>
      </c>
      <c r="M578" s="145">
        <v>0</v>
      </c>
      <c r="N578" s="145">
        <v>0</v>
      </c>
      <c r="O578" s="145">
        <v>0</v>
      </c>
      <c r="P578" s="145">
        <v>0</v>
      </c>
      <c r="Q578" s="145">
        <v>0</v>
      </c>
      <c r="R578" s="145" t="s">
        <v>10605</v>
      </c>
      <c r="S578" s="145"/>
      <c r="T578" s="145"/>
      <c r="U578" s="145"/>
    </row>
    <row r="579" spans="1:21">
      <c r="A579" s="145">
        <v>1</v>
      </c>
      <c r="B579" s="145">
        <v>1</v>
      </c>
      <c r="C579" s="145">
        <v>402600</v>
      </c>
      <c r="D579" s="145" t="s">
        <v>10848</v>
      </c>
      <c r="E579" s="145" t="s">
        <v>6</v>
      </c>
      <c r="F579" s="145">
        <v>36</v>
      </c>
      <c r="G579" s="145">
        <v>30</v>
      </c>
      <c r="H579" s="145">
        <v>0</v>
      </c>
      <c r="I579" s="145"/>
      <c r="J579" s="145">
        <v>0</v>
      </c>
      <c r="K579" s="145">
        <v>0</v>
      </c>
      <c r="L579" s="145">
        <v>0</v>
      </c>
      <c r="M579" s="145">
        <v>0</v>
      </c>
      <c r="N579" s="145">
        <v>0</v>
      </c>
      <c r="O579" s="145">
        <v>0</v>
      </c>
      <c r="P579" s="145">
        <v>0</v>
      </c>
      <c r="Q579" s="145">
        <v>0</v>
      </c>
      <c r="R579" s="145" t="s">
        <v>10605</v>
      </c>
      <c r="S579" s="145"/>
      <c r="T579" s="145"/>
      <c r="U579" s="145"/>
    </row>
    <row r="580" spans="1:21">
      <c r="A580" s="145">
        <v>1</v>
      </c>
      <c r="B580" s="145">
        <v>1</v>
      </c>
      <c r="C580" s="145">
        <v>401887</v>
      </c>
      <c r="D580" s="145" t="s">
        <v>4670</v>
      </c>
      <c r="E580" s="145" t="s">
        <v>6</v>
      </c>
      <c r="F580" s="145">
        <v>36</v>
      </c>
      <c r="G580" s="145">
        <v>42</v>
      </c>
      <c r="H580" s="145">
        <v>0</v>
      </c>
      <c r="I580" s="145"/>
      <c r="J580" s="145">
        <v>0</v>
      </c>
      <c r="K580" s="145">
        <v>0</v>
      </c>
      <c r="L580" s="145">
        <v>0</v>
      </c>
      <c r="M580" s="145">
        <v>0</v>
      </c>
      <c r="N580" s="145">
        <v>0</v>
      </c>
      <c r="O580" s="145">
        <v>0</v>
      </c>
      <c r="P580" s="145">
        <v>0</v>
      </c>
      <c r="Q580" s="145">
        <v>0</v>
      </c>
      <c r="R580" s="145" t="s">
        <v>10605</v>
      </c>
      <c r="S580" s="145"/>
      <c r="T580" s="145"/>
      <c r="U580" s="145"/>
    </row>
    <row r="581" spans="1:21">
      <c r="A581" s="145">
        <v>1</v>
      </c>
      <c r="B581" s="145">
        <v>1</v>
      </c>
      <c r="C581" s="145">
        <v>401124</v>
      </c>
      <c r="D581" s="145" t="s">
        <v>4673</v>
      </c>
      <c r="E581" s="145" t="s">
        <v>6</v>
      </c>
      <c r="F581" s="145">
        <v>36</v>
      </c>
      <c r="G581" s="145">
        <v>0</v>
      </c>
      <c r="H581" s="145">
        <v>0</v>
      </c>
      <c r="I581" s="145"/>
      <c r="J581" s="145">
        <v>0</v>
      </c>
      <c r="K581" s="145">
        <v>0</v>
      </c>
      <c r="L581" s="145">
        <v>0</v>
      </c>
      <c r="M581" s="145">
        <v>0</v>
      </c>
      <c r="N581" s="145">
        <v>0</v>
      </c>
      <c r="O581" s="145">
        <v>0</v>
      </c>
      <c r="P581" s="145">
        <v>0</v>
      </c>
      <c r="Q581" s="145">
        <v>0</v>
      </c>
      <c r="R581" s="145" t="s">
        <v>10605</v>
      </c>
      <c r="S581" s="145"/>
      <c r="T581" s="145"/>
      <c r="U581" s="145"/>
    </row>
    <row r="582" spans="1:21">
      <c r="A582" s="145">
        <v>1</v>
      </c>
      <c r="B582" s="145">
        <v>1</v>
      </c>
      <c r="C582" s="145">
        <v>403345</v>
      </c>
      <c r="D582" s="145" t="s">
        <v>8224</v>
      </c>
      <c r="E582" s="145" t="s">
        <v>6</v>
      </c>
      <c r="F582" s="145">
        <v>36</v>
      </c>
      <c r="G582" s="145">
        <v>0</v>
      </c>
      <c r="H582" s="145">
        <v>0</v>
      </c>
      <c r="I582" s="145"/>
      <c r="J582" s="145">
        <v>0</v>
      </c>
      <c r="K582" s="145">
        <v>0</v>
      </c>
      <c r="L582" s="145">
        <v>0</v>
      </c>
      <c r="M582" s="145">
        <v>0</v>
      </c>
      <c r="N582" s="145">
        <v>0</v>
      </c>
      <c r="O582" s="145">
        <v>0</v>
      </c>
      <c r="P582" s="145">
        <v>0</v>
      </c>
      <c r="Q582" s="145">
        <v>0</v>
      </c>
      <c r="R582" s="145" t="s">
        <v>10605</v>
      </c>
      <c r="S582" s="145"/>
      <c r="T582" s="145"/>
      <c r="U582" s="145"/>
    </row>
    <row r="583" spans="1:21">
      <c r="A583" s="145">
        <v>1</v>
      </c>
      <c r="B583" s="145">
        <v>1</v>
      </c>
      <c r="C583" s="145">
        <v>403344</v>
      </c>
      <c r="D583" s="145" t="s">
        <v>8226</v>
      </c>
      <c r="E583" s="145" t="s">
        <v>6</v>
      </c>
      <c r="F583" s="145">
        <v>36</v>
      </c>
      <c r="G583" s="145">
        <v>0</v>
      </c>
      <c r="H583" s="145">
        <v>0</v>
      </c>
      <c r="I583" s="145"/>
      <c r="J583" s="145">
        <v>0</v>
      </c>
      <c r="K583" s="145">
        <v>0</v>
      </c>
      <c r="L583" s="145">
        <v>0</v>
      </c>
      <c r="M583" s="145">
        <v>0</v>
      </c>
      <c r="N583" s="145">
        <v>0</v>
      </c>
      <c r="O583" s="145">
        <v>0</v>
      </c>
      <c r="P583" s="145">
        <v>0</v>
      </c>
      <c r="Q583" s="145">
        <v>0</v>
      </c>
      <c r="R583" s="145" t="s">
        <v>10605</v>
      </c>
      <c r="S583" s="145"/>
      <c r="T583" s="145"/>
      <c r="U583" s="145"/>
    </row>
    <row r="584" spans="1:21">
      <c r="A584" s="145">
        <v>1</v>
      </c>
      <c r="B584" s="145">
        <v>1</v>
      </c>
      <c r="C584" s="145">
        <v>402139</v>
      </c>
      <c r="D584" s="145" t="s">
        <v>361</v>
      </c>
      <c r="E584" s="145" t="s">
        <v>10609</v>
      </c>
      <c r="F584" s="145">
        <v>9</v>
      </c>
      <c r="G584" s="145">
        <v>160</v>
      </c>
      <c r="H584" s="145">
        <v>0</v>
      </c>
      <c r="I584" s="145"/>
      <c r="J584" s="145">
        <v>0</v>
      </c>
      <c r="K584" s="145">
        <v>0</v>
      </c>
      <c r="L584" s="145">
        <v>0</v>
      </c>
      <c r="M584" s="145">
        <v>0</v>
      </c>
      <c r="N584" s="145">
        <v>0</v>
      </c>
      <c r="O584" s="145">
        <v>0</v>
      </c>
      <c r="P584" s="145">
        <v>0</v>
      </c>
      <c r="Q584" s="145">
        <v>0</v>
      </c>
      <c r="R584" s="145" t="s">
        <v>10605</v>
      </c>
      <c r="S584" s="145"/>
      <c r="T584" s="145"/>
      <c r="U584" s="145"/>
    </row>
    <row r="585" spans="1:21">
      <c r="A585" s="145">
        <v>1</v>
      </c>
      <c r="B585" s="145">
        <v>1</v>
      </c>
      <c r="C585" s="145">
        <v>404399</v>
      </c>
      <c r="D585" s="145" t="s">
        <v>10849</v>
      </c>
      <c r="E585" s="145" t="s">
        <v>10607</v>
      </c>
      <c r="F585" s="145">
        <v>16</v>
      </c>
      <c r="G585" s="145">
        <v>401</v>
      </c>
      <c r="H585" s="145">
        <v>0</v>
      </c>
      <c r="I585" s="145"/>
      <c r="J585" s="145">
        <v>0</v>
      </c>
      <c r="K585" s="145">
        <v>0</v>
      </c>
      <c r="L585" s="145">
        <v>0</v>
      </c>
      <c r="M585" s="145">
        <v>0</v>
      </c>
      <c r="N585" s="145">
        <v>0</v>
      </c>
      <c r="O585" s="145">
        <v>0</v>
      </c>
      <c r="P585" s="145">
        <v>0</v>
      </c>
      <c r="Q585" s="145">
        <v>0</v>
      </c>
      <c r="R585" s="145" t="s">
        <v>10605</v>
      </c>
      <c r="S585" s="145"/>
      <c r="T585" s="145"/>
      <c r="U585" s="145"/>
    </row>
    <row r="586" spans="1:21">
      <c r="A586" s="145">
        <v>1</v>
      </c>
      <c r="B586" s="145">
        <v>1</v>
      </c>
      <c r="C586" s="145">
        <v>404937</v>
      </c>
      <c r="D586" s="145" t="s">
        <v>10850</v>
      </c>
      <c r="E586" s="145" t="s">
        <v>6</v>
      </c>
      <c r="F586" s="145">
        <v>36</v>
      </c>
      <c r="G586" s="145">
        <v>200</v>
      </c>
      <c r="H586" s="145">
        <v>0</v>
      </c>
      <c r="I586" s="145"/>
      <c r="J586" s="145">
        <v>0</v>
      </c>
      <c r="K586" s="145">
        <v>0</v>
      </c>
      <c r="L586" s="145">
        <v>0</v>
      </c>
      <c r="M586" s="145">
        <v>0</v>
      </c>
      <c r="N586" s="145">
        <v>0</v>
      </c>
      <c r="O586" s="145">
        <v>0</v>
      </c>
      <c r="P586" s="145">
        <v>0</v>
      </c>
      <c r="Q586" s="145">
        <v>0</v>
      </c>
      <c r="R586" s="145" t="s">
        <v>10605</v>
      </c>
      <c r="S586" s="145"/>
      <c r="T586" s="145"/>
      <c r="U586" s="145"/>
    </row>
    <row r="587" spans="1:21">
      <c r="A587" s="145">
        <v>1</v>
      </c>
      <c r="B587" s="145">
        <v>1</v>
      </c>
      <c r="C587" s="145">
        <v>402352</v>
      </c>
      <c r="D587" s="145" t="s">
        <v>4676</v>
      </c>
      <c r="E587" s="145" t="s">
        <v>10451</v>
      </c>
      <c r="F587" s="145">
        <v>36</v>
      </c>
      <c r="G587" s="145">
        <v>0</v>
      </c>
      <c r="H587" s="145">
        <v>0</v>
      </c>
      <c r="I587" s="145"/>
      <c r="J587" s="145">
        <v>0</v>
      </c>
      <c r="K587" s="145">
        <v>0</v>
      </c>
      <c r="L587" s="145">
        <v>0</v>
      </c>
      <c r="M587" s="145">
        <v>0</v>
      </c>
      <c r="N587" s="145">
        <v>0</v>
      </c>
      <c r="O587" s="145">
        <v>0</v>
      </c>
      <c r="P587" s="145">
        <v>0</v>
      </c>
      <c r="Q587" s="145">
        <v>0</v>
      </c>
      <c r="R587" s="145" t="s">
        <v>10605</v>
      </c>
      <c r="S587" s="145"/>
      <c r="T587" s="145"/>
      <c r="U587" s="145"/>
    </row>
    <row r="588" spans="1:21">
      <c r="A588" s="145">
        <v>1</v>
      </c>
      <c r="B588" s="145">
        <v>1</v>
      </c>
      <c r="C588" s="145">
        <v>401428</v>
      </c>
      <c r="D588" s="145" t="s">
        <v>3289</v>
      </c>
      <c r="E588" s="145" t="s">
        <v>10451</v>
      </c>
      <c r="F588" s="145">
        <v>16</v>
      </c>
      <c r="G588" s="145">
        <v>0</v>
      </c>
      <c r="H588" s="145">
        <v>0</v>
      </c>
      <c r="I588" s="145"/>
      <c r="J588" s="145">
        <v>0</v>
      </c>
      <c r="K588" s="145">
        <v>0</v>
      </c>
      <c r="L588" s="145">
        <v>0</v>
      </c>
      <c r="M588" s="145">
        <v>0</v>
      </c>
      <c r="N588" s="145">
        <v>0</v>
      </c>
      <c r="O588" s="145">
        <v>0</v>
      </c>
      <c r="P588" s="145">
        <v>0</v>
      </c>
      <c r="Q588" s="145">
        <v>0</v>
      </c>
      <c r="R588" s="145" t="s">
        <v>10605</v>
      </c>
      <c r="S588" s="145"/>
      <c r="T588" s="145"/>
      <c r="U588" s="145"/>
    </row>
    <row r="589" spans="1:21">
      <c r="A589" s="145">
        <v>1</v>
      </c>
      <c r="B589" s="145">
        <v>1</v>
      </c>
      <c r="C589" s="145">
        <v>400103</v>
      </c>
      <c r="D589" s="145" t="s">
        <v>4679</v>
      </c>
      <c r="E589" s="145" t="s">
        <v>10451</v>
      </c>
      <c r="F589" s="145">
        <v>36</v>
      </c>
      <c r="G589" s="145">
        <v>20</v>
      </c>
      <c r="H589" s="145">
        <v>0</v>
      </c>
      <c r="I589" s="145"/>
      <c r="J589" s="145">
        <v>0</v>
      </c>
      <c r="K589" s="145">
        <v>0</v>
      </c>
      <c r="L589" s="145">
        <v>0</v>
      </c>
      <c r="M589" s="145">
        <v>0</v>
      </c>
      <c r="N589" s="145">
        <v>0</v>
      </c>
      <c r="O589" s="145">
        <v>0</v>
      </c>
      <c r="P589" s="145">
        <v>0</v>
      </c>
      <c r="Q589" s="145">
        <v>0</v>
      </c>
      <c r="R589" s="145" t="s">
        <v>10605</v>
      </c>
      <c r="S589" s="145"/>
      <c r="T589" s="145"/>
      <c r="U589" s="145"/>
    </row>
    <row r="590" spans="1:21">
      <c r="A590" s="145">
        <v>1</v>
      </c>
      <c r="B590" s="145">
        <v>1</v>
      </c>
      <c r="C590" s="145">
        <v>400327</v>
      </c>
      <c r="D590" s="145" t="s">
        <v>4683</v>
      </c>
      <c r="E590" s="145" t="s">
        <v>10451</v>
      </c>
      <c r="F590" s="145">
        <v>36</v>
      </c>
      <c r="G590" s="145">
        <v>10</v>
      </c>
      <c r="H590" s="145">
        <v>0</v>
      </c>
      <c r="I590" s="145"/>
      <c r="J590" s="145">
        <v>0</v>
      </c>
      <c r="K590" s="145">
        <v>0</v>
      </c>
      <c r="L590" s="145">
        <v>0</v>
      </c>
      <c r="M590" s="145">
        <v>0</v>
      </c>
      <c r="N590" s="145">
        <v>0</v>
      </c>
      <c r="O590" s="145">
        <v>0</v>
      </c>
      <c r="P590" s="145">
        <v>0</v>
      </c>
      <c r="Q590" s="145">
        <v>0</v>
      </c>
      <c r="R590" s="145" t="s">
        <v>10605</v>
      </c>
      <c r="S590" s="145"/>
      <c r="T590" s="145"/>
      <c r="U590" s="145"/>
    </row>
    <row r="591" spans="1:21">
      <c r="A591" s="145">
        <v>1</v>
      </c>
      <c r="B591" s="145">
        <v>1</v>
      </c>
      <c r="C591" s="145">
        <v>400215</v>
      </c>
      <c r="D591" s="145" t="s">
        <v>4686</v>
      </c>
      <c r="E591" s="145" t="s">
        <v>10451</v>
      </c>
      <c r="F591" s="145">
        <v>36</v>
      </c>
      <c r="G591" s="145">
        <v>23</v>
      </c>
      <c r="H591" s="145">
        <v>0</v>
      </c>
      <c r="I591" s="145"/>
      <c r="J591" s="145">
        <v>0</v>
      </c>
      <c r="K591" s="145">
        <v>0</v>
      </c>
      <c r="L591" s="145">
        <v>0</v>
      </c>
      <c r="M591" s="145">
        <v>0</v>
      </c>
      <c r="N591" s="145">
        <v>0</v>
      </c>
      <c r="O591" s="145">
        <v>0</v>
      </c>
      <c r="P591" s="145">
        <v>0</v>
      </c>
      <c r="Q591" s="145">
        <v>0</v>
      </c>
      <c r="R591" s="145" t="s">
        <v>10605</v>
      </c>
      <c r="S591" s="145"/>
      <c r="T591" s="145"/>
      <c r="U591" s="145"/>
    </row>
    <row r="592" spans="1:21">
      <c r="A592" s="145">
        <v>1</v>
      </c>
      <c r="B592" s="145">
        <v>1</v>
      </c>
      <c r="C592" s="145">
        <v>401584</v>
      </c>
      <c r="D592" s="145" t="s">
        <v>4689</v>
      </c>
      <c r="E592" s="145" t="s">
        <v>10451</v>
      </c>
      <c r="F592" s="145">
        <v>36</v>
      </c>
      <c r="G592" s="145">
        <v>24</v>
      </c>
      <c r="H592" s="145">
        <v>0</v>
      </c>
      <c r="I592" s="145"/>
      <c r="J592" s="145">
        <v>0</v>
      </c>
      <c r="K592" s="145">
        <v>0</v>
      </c>
      <c r="L592" s="145">
        <v>0</v>
      </c>
      <c r="M592" s="145">
        <v>0</v>
      </c>
      <c r="N592" s="145">
        <v>0</v>
      </c>
      <c r="O592" s="145">
        <v>0</v>
      </c>
      <c r="P592" s="145">
        <v>0</v>
      </c>
      <c r="Q592" s="145">
        <v>0</v>
      </c>
      <c r="R592" s="145" t="s">
        <v>10605</v>
      </c>
      <c r="S592" s="145"/>
      <c r="T592" s="145"/>
      <c r="U592" s="145"/>
    </row>
    <row r="593" spans="1:21">
      <c r="A593" s="145">
        <v>1</v>
      </c>
      <c r="B593" s="145">
        <v>1</v>
      </c>
      <c r="C593" s="145">
        <v>400900</v>
      </c>
      <c r="D593" s="145" t="s">
        <v>4692</v>
      </c>
      <c r="E593" s="145" t="s">
        <v>10451</v>
      </c>
      <c r="F593" s="145">
        <v>36</v>
      </c>
      <c r="G593" s="145">
        <v>11</v>
      </c>
      <c r="H593" s="145">
        <v>0</v>
      </c>
      <c r="I593" s="145"/>
      <c r="J593" s="145">
        <v>0</v>
      </c>
      <c r="K593" s="145">
        <v>0</v>
      </c>
      <c r="L593" s="145">
        <v>0</v>
      </c>
      <c r="M593" s="145">
        <v>0</v>
      </c>
      <c r="N593" s="145">
        <v>0</v>
      </c>
      <c r="O593" s="145">
        <v>0</v>
      </c>
      <c r="P593" s="145">
        <v>0</v>
      </c>
      <c r="Q593" s="145">
        <v>0</v>
      </c>
      <c r="R593" s="145" t="s">
        <v>10605</v>
      </c>
      <c r="S593" s="145"/>
      <c r="T593" s="145"/>
      <c r="U593" s="145"/>
    </row>
    <row r="594" spans="1:21">
      <c r="A594" s="145">
        <v>1</v>
      </c>
      <c r="B594" s="145">
        <v>1</v>
      </c>
      <c r="C594" s="145">
        <v>402406</v>
      </c>
      <c r="D594" s="145" t="s">
        <v>3543</v>
      </c>
      <c r="E594" s="145" t="s">
        <v>10451</v>
      </c>
      <c r="F594" s="145">
        <v>19</v>
      </c>
      <c r="G594" s="145">
        <v>56</v>
      </c>
      <c r="H594" s="145">
        <v>0</v>
      </c>
      <c r="I594" s="145"/>
      <c r="J594" s="145">
        <v>0</v>
      </c>
      <c r="K594" s="145">
        <v>0</v>
      </c>
      <c r="L594" s="145">
        <v>0</v>
      </c>
      <c r="M594" s="145">
        <v>0</v>
      </c>
      <c r="N594" s="145">
        <v>0</v>
      </c>
      <c r="O594" s="145">
        <v>0</v>
      </c>
      <c r="P594" s="145">
        <v>0</v>
      </c>
      <c r="Q594" s="145">
        <v>0</v>
      </c>
      <c r="R594" s="145" t="s">
        <v>10605</v>
      </c>
      <c r="S594" s="145"/>
      <c r="T594" s="145"/>
      <c r="U594" s="145"/>
    </row>
    <row r="595" spans="1:21">
      <c r="A595" s="145">
        <v>1</v>
      </c>
      <c r="B595" s="145">
        <v>1</v>
      </c>
      <c r="C595" s="145">
        <v>402692</v>
      </c>
      <c r="D595" s="145" t="s">
        <v>3545</v>
      </c>
      <c r="E595" s="145" t="s">
        <v>10451</v>
      </c>
      <c r="F595" s="145">
        <v>19</v>
      </c>
      <c r="G595" s="145">
        <v>153</v>
      </c>
      <c r="H595" s="145">
        <v>0</v>
      </c>
      <c r="I595" s="145"/>
      <c r="J595" s="145">
        <v>0</v>
      </c>
      <c r="K595" s="145">
        <v>0</v>
      </c>
      <c r="L595" s="145">
        <v>0</v>
      </c>
      <c r="M595" s="145">
        <v>0</v>
      </c>
      <c r="N595" s="145">
        <v>0</v>
      </c>
      <c r="O595" s="145">
        <v>0</v>
      </c>
      <c r="P595" s="145">
        <v>0</v>
      </c>
      <c r="Q595" s="145">
        <v>0</v>
      </c>
      <c r="R595" s="145" t="s">
        <v>10605</v>
      </c>
      <c r="S595" s="145"/>
      <c r="T595" s="145"/>
      <c r="U595" s="145"/>
    </row>
    <row r="596" spans="1:21">
      <c r="A596" s="145">
        <v>1</v>
      </c>
      <c r="B596" s="145">
        <v>1</v>
      </c>
      <c r="C596" s="145">
        <v>400598</v>
      </c>
      <c r="D596" s="145" t="s">
        <v>3547</v>
      </c>
      <c r="E596" s="145" t="s">
        <v>10451</v>
      </c>
      <c r="F596" s="145">
        <v>19</v>
      </c>
      <c r="G596" s="145">
        <v>36</v>
      </c>
      <c r="H596" s="145">
        <v>0</v>
      </c>
      <c r="I596" s="145"/>
      <c r="J596" s="145">
        <v>0</v>
      </c>
      <c r="K596" s="145">
        <v>0</v>
      </c>
      <c r="L596" s="145">
        <v>0</v>
      </c>
      <c r="M596" s="145">
        <v>0</v>
      </c>
      <c r="N596" s="145">
        <v>0</v>
      </c>
      <c r="O596" s="145">
        <v>0</v>
      </c>
      <c r="P596" s="145">
        <v>0</v>
      </c>
      <c r="Q596" s="145">
        <v>0</v>
      </c>
      <c r="R596" s="145" t="s">
        <v>10605</v>
      </c>
      <c r="S596" s="145"/>
      <c r="T596" s="145"/>
      <c r="U596" s="145"/>
    </row>
    <row r="597" spans="1:21">
      <c r="A597" s="145">
        <v>1</v>
      </c>
      <c r="B597" s="145">
        <v>1</v>
      </c>
      <c r="C597" s="145">
        <v>401476</v>
      </c>
      <c r="D597" s="145" t="s">
        <v>3549</v>
      </c>
      <c r="E597" s="145" t="s">
        <v>10451</v>
      </c>
      <c r="F597" s="145">
        <v>19</v>
      </c>
      <c r="G597" s="145">
        <v>118</v>
      </c>
      <c r="H597" s="145">
        <v>0</v>
      </c>
      <c r="I597" s="145"/>
      <c r="J597" s="145">
        <v>0</v>
      </c>
      <c r="K597" s="145">
        <v>0</v>
      </c>
      <c r="L597" s="145">
        <v>0</v>
      </c>
      <c r="M597" s="145">
        <v>0</v>
      </c>
      <c r="N597" s="145">
        <v>0</v>
      </c>
      <c r="O597" s="145">
        <v>0</v>
      </c>
      <c r="P597" s="145">
        <v>0</v>
      </c>
      <c r="Q597" s="145">
        <v>0</v>
      </c>
      <c r="R597" s="145" t="s">
        <v>10605</v>
      </c>
      <c r="S597" s="145"/>
      <c r="T597" s="145"/>
      <c r="U597" s="145"/>
    </row>
    <row r="598" spans="1:21">
      <c r="A598" s="145">
        <v>1</v>
      </c>
      <c r="B598" s="145">
        <v>1</v>
      </c>
      <c r="C598" s="145">
        <v>404959</v>
      </c>
      <c r="D598" s="145" t="s">
        <v>9728</v>
      </c>
      <c r="E598" s="145" t="s">
        <v>10451</v>
      </c>
      <c r="F598" s="145">
        <v>36</v>
      </c>
      <c r="G598" s="145">
        <v>0</v>
      </c>
      <c r="H598" s="145">
        <v>0</v>
      </c>
      <c r="I598" s="145"/>
      <c r="J598" s="145">
        <v>0</v>
      </c>
      <c r="K598" s="145">
        <v>0</v>
      </c>
      <c r="L598" s="145">
        <v>0</v>
      </c>
      <c r="M598" s="145">
        <v>0</v>
      </c>
      <c r="N598" s="145">
        <v>0</v>
      </c>
      <c r="O598" s="145">
        <v>0</v>
      </c>
      <c r="P598" s="145">
        <v>0</v>
      </c>
      <c r="Q598" s="145">
        <v>0</v>
      </c>
      <c r="R598" s="145" t="s">
        <v>10605</v>
      </c>
      <c r="S598" s="145"/>
      <c r="T598" s="145"/>
      <c r="U598" s="145"/>
    </row>
    <row r="599" spans="1:21">
      <c r="A599" s="145">
        <v>1</v>
      </c>
      <c r="B599" s="145">
        <v>1</v>
      </c>
      <c r="C599" s="145">
        <v>404955</v>
      </c>
      <c r="D599" s="145" t="s">
        <v>9722</v>
      </c>
      <c r="E599" s="145" t="s">
        <v>10451</v>
      </c>
      <c r="F599" s="145">
        <v>36</v>
      </c>
      <c r="G599" s="145">
        <v>0</v>
      </c>
      <c r="H599" s="145">
        <v>0</v>
      </c>
      <c r="I599" s="145"/>
      <c r="J599" s="145">
        <v>0</v>
      </c>
      <c r="K599" s="145">
        <v>0</v>
      </c>
      <c r="L599" s="145">
        <v>0</v>
      </c>
      <c r="M599" s="145">
        <v>0</v>
      </c>
      <c r="N599" s="145">
        <v>0</v>
      </c>
      <c r="O599" s="145">
        <v>0</v>
      </c>
      <c r="P599" s="145">
        <v>0</v>
      </c>
      <c r="Q599" s="145">
        <v>0</v>
      </c>
      <c r="R599" s="145" t="s">
        <v>10605</v>
      </c>
      <c r="S599" s="145"/>
      <c r="T599" s="145"/>
      <c r="U599" s="145"/>
    </row>
    <row r="600" spans="1:21">
      <c r="A600" s="145">
        <v>1</v>
      </c>
      <c r="B600" s="145">
        <v>1</v>
      </c>
      <c r="C600" s="145">
        <v>403081</v>
      </c>
      <c r="D600" s="145" t="s">
        <v>10851</v>
      </c>
      <c r="E600" s="145" t="s">
        <v>6</v>
      </c>
      <c r="F600" s="145">
        <v>11</v>
      </c>
      <c r="G600" s="145">
        <v>0</v>
      </c>
      <c r="H600" s="145">
        <v>0</v>
      </c>
      <c r="I600" s="145"/>
      <c r="J600" s="145">
        <v>0</v>
      </c>
      <c r="K600" s="145">
        <v>0</v>
      </c>
      <c r="L600" s="145">
        <v>0</v>
      </c>
      <c r="M600" s="145">
        <v>0</v>
      </c>
      <c r="N600" s="145">
        <v>0</v>
      </c>
      <c r="O600" s="145">
        <v>0</v>
      </c>
      <c r="P600" s="145">
        <v>0</v>
      </c>
      <c r="Q600" s="145">
        <v>0</v>
      </c>
      <c r="R600" s="145" t="s">
        <v>10605</v>
      </c>
      <c r="S600" s="145"/>
      <c r="T600" s="145"/>
      <c r="U600" s="145"/>
    </row>
    <row r="601" spans="1:21">
      <c r="A601" s="145">
        <v>1</v>
      </c>
      <c r="B601" s="145">
        <v>1</v>
      </c>
      <c r="C601" s="145">
        <v>401497</v>
      </c>
      <c r="D601" s="145" t="s">
        <v>3292</v>
      </c>
      <c r="E601" s="145" t="s">
        <v>10451</v>
      </c>
      <c r="F601" s="145">
        <v>16</v>
      </c>
      <c r="G601" s="145">
        <v>497</v>
      </c>
      <c r="H601" s="145">
        <v>0</v>
      </c>
      <c r="I601" s="145"/>
      <c r="J601" s="145">
        <v>0</v>
      </c>
      <c r="K601" s="145">
        <v>0</v>
      </c>
      <c r="L601" s="145">
        <v>0</v>
      </c>
      <c r="M601" s="145">
        <v>0</v>
      </c>
      <c r="N601" s="145">
        <v>0</v>
      </c>
      <c r="O601" s="145">
        <v>0</v>
      </c>
      <c r="P601" s="145">
        <v>0</v>
      </c>
      <c r="Q601" s="145">
        <v>0</v>
      </c>
      <c r="R601" s="145" t="s">
        <v>10605</v>
      </c>
      <c r="S601" s="145"/>
      <c r="T601" s="145"/>
      <c r="U601" s="145"/>
    </row>
    <row r="602" spans="1:21">
      <c r="A602" s="145">
        <v>1</v>
      </c>
      <c r="B602" s="145">
        <v>1</v>
      </c>
      <c r="C602" s="145">
        <v>400481</v>
      </c>
      <c r="D602" s="145" t="s">
        <v>8319</v>
      </c>
      <c r="E602" s="145" t="s">
        <v>6</v>
      </c>
      <c r="F602" s="145">
        <v>17</v>
      </c>
      <c r="G602" s="145">
        <v>0</v>
      </c>
      <c r="H602" s="145">
        <v>0</v>
      </c>
      <c r="I602" s="145"/>
      <c r="J602" s="145">
        <v>0</v>
      </c>
      <c r="K602" s="145">
        <v>0</v>
      </c>
      <c r="L602" s="145">
        <v>0</v>
      </c>
      <c r="M602" s="145">
        <v>0</v>
      </c>
      <c r="N602" s="145">
        <v>0</v>
      </c>
      <c r="O602" s="145">
        <v>0</v>
      </c>
      <c r="P602" s="145">
        <v>0</v>
      </c>
      <c r="Q602" s="145">
        <v>0</v>
      </c>
      <c r="R602" s="145" t="s">
        <v>10605</v>
      </c>
      <c r="S602" s="145"/>
      <c r="T602" s="145"/>
      <c r="U602" s="145"/>
    </row>
    <row r="603" spans="1:21">
      <c r="A603" s="145">
        <v>1</v>
      </c>
      <c r="B603" s="145">
        <v>1</v>
      </c>
      <c r="C603" s="145">
        <v>401200</v>
      </c>
      <c r="D603" s="145" t="s">
        <v>8319</v>
      </c>
      <c r="E603" s="145" t="s">
        <v>10451</v>
      </c>
      <c r="F603" s="145">
        <v>16</v>
      </c>
      <c r="G603" s="145">
        <v>342</v>
      </c>
      <c r="H603" s="145">
        <v>0</v>
      </c>
      <c r="I603" s="145"/>
      <c r="J603" s="145">
        <v>0</v>
      </c>
      <c r="K603" s="145">
        <v>0</v>
      </c>
      <c r="L603" s="145">
        <v>0</v>
      </c>
      <c r="M603" s="145">
        <v>0</v>
      </c>
      <c r="N603" s="145">
        <v>0</v>
      </c>
      <c r="O603" s="145">
        <v>0</v>
      </c>
      <c r="P603" s="145">
        <v>0</v>
      </c>
      <c r="Q603" s="145">
        <v>0</v>
      </c>
      <c r="R603" s="145" t="s">
        <v>10605</v>
      </c>
      <c r="S603" s="145"/>
      <c r="T603" s="145"/>
      <c r="U603" s="145"/>
    </row>
    <row r="604" spans="1:21">
      <c r="A604" s="145">
        <v>1</v>
      </c>
      <c r="B604" s="145">
        <v>1</v>
      </c>
      <c r="C604" s="145">
        <v>404445</v>
      </c>
      <c r="D604" s="145" t="s">
        <v>9154</v>
      </c>
      <c r="E604" s="145" t="s">
        <v>6</v>
      </c>
      <c r="F604" s="145">
        <v>36</v>
      </c>
      <c r="G604" s="145">
        <v>0</v>
      </c>
      <c r="H604" s="145">
        <v>0</v>
      </c>
      <c r="I604" s="145"/>
      <c r="J604" s="145">
        <v>0</v>
      </c>
      <c r="K604" s="145">
        <v>0</v>
      </c>
      <c r="L604" s="145">
        <v>0</v>
      </c>
      <c r="M604" s="145">
        <v>0</v>
      </c>
      <c r="N604" s="145">
        <v>0</v>
      </c>
      <c r="O604" s="145">
        <v>0</v>
      </c>
      <c r="P604" s="145">
        <v>0</v>
      </c>
      <c r="Q604" s="145">
        <v>0</v>
      </c>
      <c r="R604" s="145" t="s">
        <v>10605</v>
      </c>
      <c r="S604" s="145"/>
      <c r="T604" s="145"/>
      <c r="U604" s="145"/>
    </row>
    <row r="605" spans="1:21">
      <c r="A605" s="145">
        <v>1</v>
      </c>
      <c r="B605" s="145">
        <v>1</v>
      </c>
      <c r="C605" s="145">
        <v>404449</v>
      </c>
      <c r="D605" s="145" t="s">
        <v>9161</v>
      </c>
      <c r="E605" s="145" t="s">
        <v>6</v>
      </c>
      <c r="F605" s="145">
        <v>36</v>
      </c>
      <c r="G605" s="145">
        <v>0</v>
      </c>
      <c r="H605" s="145">
        <v>0</v>
      </c>
      <c r="I605" s="145"/>
      <c r="J605" s="145">
        <v>0</v>
      </c>
      <c r="K605" s="145">
        <v>0</v>
      </c>
      <c r="L605" s="145">
        <v>0</v>
      </c>
      <c r="M605" s="145">
        <v>0</v>
      </c>
      <c r="N605" s="145">
        <v>0</v>
      </c>
      <c r="O605" s="145">
        <v>0</v>
      </c>
      <c r="P605" s="145">
        <v>0</v>
      </c>
      <c r="Q605" s="145">
        <v>0</v>
      </c>
      <c r="R605" s="145" t="s">
        <v>10605</v>
      </c>
      <c r="S605" s="145"/>
      <c r="T605" s="145"/>
      <c r="U605" s="145"/>
    </row>
    <row r="606" spans="1:21">
      <c r="A606" s="145">
        <v>1</v>
      </c>
      <c r="B606" s="145">
        <v>1</v>
      </c>
      <c r="C606" s="145">
        <v>401245</v>
      </c>
      <c r="D606" s="145" t="s">
        <v>7161</v>
      </c>
      <c r="E606" s="145" t="s">
        <v>6</v>
      </c>
      <c r="F606" s="145">
        <v>36</v>
      </c>
      <c r="G606" s="145">
        <v>850</v>
      </c>
      <c r="H606" s="145">
        <v>0</v>
      </c>
      <c r="I606" s="145"/>
      <c r="J606" s="145">
        <v>0</v>
      </c>
      <c r="K606" s="145">
        <v>0</v>
      </c>
      <c r="L606" s="145">
        <v>0</v>
      </c>
      <c r="M606" s="145">
        <v>0</v>
      </c>
      <c r="N606" s="145">
        <v>0</v>
      </c>
      <c r="O606" s="145">
        <v>0</v>
      </c>
      <c r="P606" s="145">
        <v>0</v>
      </c>
      <c r="Q606" s="145">
        <v>0</v>
      </c>
      <c r="R606" s="145" t="s">
        <v>10605</v>
      </c>
      <c r="S606" s="145"/>
      <c r="T606" s="145"/>
      <c r="U606" s="145"/>
    </row>
    <row r="607" spans="1:21">
      <c r="A607" s="145">
        <v>1</v>
      </c>
      <c r="B607" s="145">
        <v>1</v>
      </c>
      <c r="C607" s="145">
        <v>400931</v>
      </c>
      <c r="D607" s="145" t="s">
        <v>4695</v>
      </c>
      <c r="E607" s="145" t="s">
        <v>6</v>
      </c>
      <c r="F607" s="145">
        <v>36</v>
      </c>
      <c r="G607" s="145">
        <v>25</v>
      </c>
      <c r="H607" s="145">
        <v>0</v>
      </c>
      <c r="I607" s="145"/>
      <c r="J607" s="145">
        <v>0</v>
      </c>
      <c r="K607" s="145">
        <v>0</v>
      </c>
      <c r="L607" s="145">
        <v>0</v>
      </c>
      <c r="M607" s="145">
        <v>0</v>
      </c>
      <c r="N607" s="145">
        <v>0</v>
      </c>
      <c r="O607" s="145">
        <v>0</v>
      </c>
      <c r="P607" s="145">
        <v>0</v>
      </c>
      <c r="Q607" s="145">
        <v>0</v>
      </c>
      <c r="R607" s="145" t="s">
        <v>10605</v>
      </c>
      <c r="S607" s="145"/>
      <c r="T607" s="145"/>
      <c r="U607" s="145"/>
    </row>
    <row r="608" spans="1:21">
      <c r="A608" s="145">
        <v>1</v>
      </c>
      <c r="B608" s="145">
        <v>1</v>
      </c>
      <c r="C608" s="145">
        <v>400660</v>
      </c>
      <c r="D608" s="145" t="s">
        <v>4698</v>
      </c>
      <c r="E608" s="145" t="s">
        <v>6</v>
      </c>
      <c r="F608" s="145">
        <v>36</v>
      </c>
      <c r="G608" s="145">
        <v>25</v>
      </c>
      <c r="H608" s="145">
        <v>0</v>
      </c>
      <c r="I608" s="145"/>
      <c r="J608" s="145">
        <v>0</v>
      </c>
      <c r="K608" s="145">
        <v>0</v>
      </c>
      <c r="L608" s="145">
        <v>0</v>
      </c>
      <c r="M608" s="145">
        <v>0</v>
      </c>
      <c r="N608" s="145">
        <v>0</v>
      </c>
      <c r="O608" s="145">
        <v>0</v>
      </c>
      <c r="P608" s="145">
        <v>0</v>
      </c>
      <c r="Q608" s="145">
        <v>0</v>
      </c>
      <c r="R608" s="145" t="s">
        <v>10605</v>
      </c>
      <c r="S608" s="145"/>
      <c r="T608" s="145"/>
      <c r="U608" s="145"/>
    </row>
    <row r="609" spans="1:21">
      <c r="A609" s="145">
        <v>1</v>
      </c>
      <c r="B609" s="145">
        <v>1</v>
      </c>
      <c r="C609" s="145">
        <v>404446</v>
      </c>
      <c r="D609" s="145" t="s">
        <v>9156</v>
      </c>
      <c r="E609" s="145" t="s">
        <v>6</v>
      </c>
      <c r="F609" s="145">
        <v>36</v>
      </c>
      <c r="G609" s="145">
        <v>0</v>
      </c>
      <c r="H609" s="145">
        <v>0</v>
      </c>
      <c r="I609" s="145"/>
      <c r="J609" s="145">
        <v>0</v>
      </c>
      <c r="K609" s="145">
        <v>0</v>
      </c>
      <c r="L609" s="145">
        <v>0</v>
      </c>
      <c r="M609" s="145">
        <v>0</v>
      </c>
      <c r="N609" s="145">
        <v>0</v>
      </c>
      <c r="O609" s="145">
        <v>0</v>
      </c>
      <c r="P609" s="145">
        <v>0</v>
      </c>
      <c r="Q609" s="145">
        <v>0</v>
      </c>
      <c r="R609" s="145" t="s">
        <v>10605</v>
      </c>
      <c r="S609" s="145"/>
      <c r="T609" s="145"/>
      <c r="U609" s="145"/>
    </row>
    <row r="610" spans="1:21">
      <c r="A610" s="145">
        <v>1</v>
      </c>
      <c r="B610" s="145">
        <v>1</v>
      </c>
      <c r="C610" s="145">
        <v>404451</v>
      </c>
      <c r="D610" s="145" t="s">
        <v>9164</v>
      </c>
      <c r="E610" s="145" t="s">
        <v>6</v>
      </c>
      <c r="F610" s="145">
        <v>36</v>
      </c>
      <c r="G610" s="145">
        <v>0</v>
      </c>
      <c r="H610" s="145">
        <v>0</v>
      </c>
      <c r="I610" s="145"/>
      <c r="J610" s="145">
        <v>0</v>
      </c>
      <c r="K610" s="145">
        <v>0</v>
      </c>
      <c r="L610" s="145">
        <v>0</v>
      </c>
      <c r="M610" s="145">
        <v>0</v>
      </c>
      <c r="N610" s="145">
        <v>0</v>
      </c>
      <c r="O610" s="145">
        <v>0</v>
      </c>
      <c r="P610" s="145">
        <v>0</v>
      </c>
      <c r="Q610" s="145">
        <v>0</v>
      </c>
      <c r="R610" s="145" t="s">
        <v>10605</v>
      </c>
      <c r="S610" s="145"/>
      <c r="T610" s="145"/>
      <c r="U610" s="145"/>
    </row>
    <row r="611" spans="1:21">
      <c r="A611" s="145">
        <v>1</v>
      </c>
      <c r="B611" s="145">
        <v>1</v>
      </c>
      <c r="C611" s="145">
        <v>402429</v>
      </c>
      <c r="D611" s="145" t="s">
        <v>4701</v>
      </c>
      <c r="E611" s="145" t="s">
        <v>6</v>
      </c>
      <c r="F611" s="145">
        <v>36</v>
      </c>
      <c r="G611" s="145">
        <v>12</v>
      </c>
      <c r="H611" s="145">
        <v>0</v>
      </c>
      <c r="I611" s="145"/>
      <c r="J611" s="145">
        <v>0</v>
      </c>
      <c r="K611" s="145">
        <v>0</v>
      </c>
      <c r="L611" s="145">
        <v>0</v>
      </c>
      <c r="M611" s="145">
        <v>0</v>
      </c>
      <c r="N611" s="145">
        <v>0</v>
      </c>
      <c r="O611" s="145">
        <v>0</v>
      </c>
      <c r="P611" s="145">
        <v>0</v>
      </c>
      <c r="Q611" s="145">
        <v>0</v>
      </c>
      <c r="R611" s="145" t="s">
        <v>10605</v>
      </c>
      <c r="S611" s="145"/>
      <c r="T611" s="145"/>
      <c r="U611" s="145"/>
    </row>
    <row r="612" spans="1:21">
      <c r="A612" s="145">
        <v>1</v>
      </c>
      <c r="B612" s="145">
        <v>1</v>
      </c>
      <c r="C612" s="145">
        <v>401803</v>
      </c>
      <c r="D612" s="145" t="s">
        <v>4704</v>
      </c>
      <c r="E612" s="145" t="s">
        <v>6</v>
      </c>
      <c r="F612" s="145">
        <v>36</v>
      </c>
      <c r="G612" s="145">
        <v>1480</v>
      </c>
      <c r="H612" s="145">
        <v>0</v>
      </c>
      <c r="I612" s="145"/>
      <c r="J612" s="145">
        <v>0</v>
      </c>
      <c r="K612" s="145">
        <v>0</v>
      </c>
      <c r="L612" s="145">
        <v>0</v>
      </c>
      <c r="M612" s="145">
        <v>0</v>
      </c>
      <c r="N612" s="145">
        <v>0</v>
      </c>
      <c r="O612" s="145">
        <v>0</v>
      </c>
      <c r="P612" s="145">
        <v>0</v>
      </c>
      <c r="Q612" s="145">
        <v>0</v>
      </c>
      <c r="R612" s="145" t="s">
        <v>10605</v>
      </c>
      <c r="S612" s="145"/>
      <c r="T612" s="145"/>
      <c r="U612" s="145"/>
    </row>
    <row r="613" spans="1:21">
      <c r="A613" s="145">
        <v>1</v>
      </c>
      <c r="B613" s="145">
        <v>1</v>
      </c>
      <c r="C613" s="145">
        <v>401063</v>
      </c>
      <c r="D613" s="145" t="s">
        <v>4707</v>
      </c>
      <c r="E613" s="145" t="s">
        <v>10607</v>
      </c>
      <c r="F613" s="145">
        <v>36</v>
      </c>
      <c r="G613" s="145">
        <v>0</v>
      </c>
      <c r="H613" s="145">
        <v>0</v>
      </c>
      <c r="I613" s="145"/>
      <c r="J613" s="145">
        <v>0</v>
      </c>
      <c r="K613" s="145">
        <v>0</v>
      </c>
      <c r="L613" s="145">
        <v>0</v>
      </c>
      <c r="M613" s="145">
        <v>0</v>
      </c>
      <c r="N613" s="145">
        <v>0</v>
      </c>
      <c r="O613" s="145">
        <v>0</v>
      </c>
      <c r="P613" s="145">
        <v>0</v>
      </c>
      <c r="Q613" s="145">
        <v>0</v>
      </c>
      <c r="R613" s="145" t="s">
        <v>10605</v>
      </c>
      <c r="S613" s="145"/>
      <c r="T613" s="145"/>
      <c r="U613" s="145"/>
    </row>
    <row r="614" spans="1:21">
      <c r="A614" s="145">
        <v>1</v>
      </c>
      <c r="B614" s="145">
        <v>1</v>
      </c>
      <c r="C614" s="145">
        <v>400289</v>
      </c>
      <c r="D614" s="145" t="s">
        <v>4711</v>
      </c>
      <c r="E614" s="145" t="s">
        <v>6</v>
      </c>
      <c r="F614" s="145">
        <v>36</v>
      </c>
      <c r="G614" s="145">
        <v>45</v>
      </c>
      <c r="H614" s="145">
        <v>0</v>
      </c>
      <c r="I614" s="145"/>
      <c r="J614" s="145">
        <v>0</v>
      </c>
      <c r="K614" s="145">
        <v>0</v>
      </c>
      <c r="L614" s="145">
        <v>0</v>
      </c>
      <c r="M614" s="145">
        <v>0</v>
      </c>
      <c r="N614" s="145">
        <v>0</v>
      </c>
      <c r="O614" s="145">
        <v>0</v>
      </c>
      <c r="P614" s="145">
        <v>0</v>
      </c>
      <c r="Q614" s="145">
        <v>0</v>
      </c>
      <c r="R614" s="145" t="s">
        <v>10605</v>
      </c>
      <c r="S614" s="145"/>
      <c r="T614" s="145"/>
      <c r="U614" s="145"/>
    </row>
    <row r="615" spans="1:21">
      <c r="A615" s="145">
        <v>1</v>
      </c>
      <c r="B615" s="145">
        <v>1</v>
      </c>
      <c r="C615" s="145">
        <v>400830</v>
      </c>
      <c r="D615" s="145" t="s">
        <v>4714</v>
      </c>
      <c r="E615" s="145" t="s">
        <v>6</v>
      </c>
      <c r="F615" s="145">
        <v>36</v>
      </c>
      <c r="G615" s="145">
        <v>12</v>
      </c>
      <c r="H615" s="145">
        <v>0</v>
      </c>
      <c r="I615" s="145"/>
      <c r="J615" s="145">
        <v>0</v>
      </c>
      <c r="K615" s="145">
        <v>0</v>
      </c>
      <c r="L615" s="145">
        <v>0</v>
      </c>
      <c r="M615" s="145">
        <v>0</v>
      </c>
      <c r="N615" s="145">
        <v>0</v>
      </c>
      <c r="O615" s="145">
        <v>0</v>
      </c>
      <c r="P615" s="145">
        <v>0</v>
      </c>
      <c r="Q615" s="145">
        <v>0</v>
      </c>
      <c r="R615" s="145" t="s">
        <v>10605</v>
      </c>
      <c r="S615" s="145"/>
      <c r="T615" s="145"/>
      <c r="U615" s="145"/>
    </row>
    <row r="616" spans="1:21">
      <c r="A616" s="145">
        <v>1</v>
      </c>
      <c r="B616" s="145">
        <v>1</v>
      </c>
      <c r="C616" s="145">
        <v>401583</v>
      </c>
      <c r="D616" s="145" t="s">
        <v>4717</v>
      </c>
      <c r="E616" s="145" t="s">
        <v>6</v>
      </c>
      <c r="F616" s="145">
        <v>36</v>
      </c>
      <c r="G616" s="145">
        <v>2</v>
      </c>
      <c r="H616" s="145">
        <v>0</v>
      </c>
      <c r="I616" s="145"/>
      <c r="J616" s="145">
        <v>0</v>
      </c>
      <c r="K616" s="145">
        <v>0</v>
      </c>
      <c r="L616" s="145">
        <v>0</v>
      </c>
      <c r="M616" s="145">
        <v>0</v>
      </c>
      <c r="N616" s="145">
        <v>0</v>
      </c>
      <c r="O616" s="145">
        <v>0</v>
      </c>
      <c r="P616" s="145">
        <v>0</v>
      </c>
      <c r="Q616" s="145">
        <v>0</v>
      </c>
      <c r="R616" s="145" t="s">
        <v>10605</v>
      </c>
      <c r="S616" s="145"/>
      <c r="T616" s="145"/>
      <c r="U616" s="145"/>
    </row>
    <row r="617" spans="1:21">
      <c r="A617" s="145">
        <v>1</v>
      </c>
      <c r="B617" s="145">
        <v>1</v>
      </c>
      <c r="C617" s="145">
        <v>400301</v>
      </c>
      <c r="D617" s="145" t="s">
        <v>4721</v>
      </c>
      <c r="E617" s="145" t="s">
        <v>6</v>
      </c>
      <c r="F617" s="145">
        <v>36</v>
      </c>
      <c r="G617" s="145">
        <v>11</v>
      </c>
      <c r="H617" s="145">
        <v>0</v>
      </c>
      <c r="I617" s="145"/>
      <c r="J617" s="145">
        <v>0</v>
      </c>
      <c r="K617" s="145">
        <v>0</v>
      </c>
      <c r="L617" s="145">
        <v>0</v>
      </c>
      <c r="M617" s="145">
        <v>0</v>
      </c>
      <c r="N617" s="145">
        <v>0</v>
      </c>
      <c r="O617" s="145">
        <v>0</v>
      </c>
      <c r="P617" s="145">
        <v>0</v>
      </c>
      <c r="Q617" s="145">
        <v>0</v>
      </c>
      <c r="R617" s="145" t="s">
        <v>10605</v>
      </c>
      <c r="S617" s="145"/>
      <c r="T617" s="145"/>
      <c r="U617" s="145"/>
    </row>
    <row r="618" spans="1:21">
      <c r="A618" s="145">
        <v>1</v>
      </c>
      <c r="B618" s="145">
        <v>1</v>
      </c>
      <c r="C618" s="145">
        <v>402226</v>
      </c>
      <c r="D618" s="145" t="s">
        <v>4724</v>
      </c>
      <c r="E618" s="145" t="s">
        <v>6</v>
      </c>
      <c r="F618" s="145">
        <v>36</v>
      </c>
      <c r="G618" s="145">
        <v>16</v>
      </c>
      <c r="H618" s="145">
        <v>0</v>
      </c>
      <c r="I618" s="145"/>
      <c r="J618" s="145">
        <v>0</v>
      </c>
      <c r="K618" s="145">
        <v>0</v>
      </c>
      <c r="L618" s="145">
        <v>0</v>
      </c>
      <c r="M618" s="145">
        <v>0</v>
      </c>
      <c r="N618" s="145">
        <v>0</v>
      </c>
      <c r="O618" s="145">
        <v>0</v>
      </c>
      <c r="P618" s="145">
        <v>0</v>
      </c>
      <c r="Q618" s="145">
        <v>0</v>
      </c>
      <c r="R618" s="145" t="s">
        <v>10605</v>
      </c>
      <c r="S618" s="145"/>
      <c r="T618" s="145"/>
      <c r="U618" s="145"/>
    </row>
    <row r="619" spans="1:21">
      <c r="A619" s="145">
        <v>1</v>
      </c>
      <c r="B619" s="145">
        <v>1</v>
      </c>
      <c r="C619" s="145">
        <v>401680</v>
      </c>
      <c r="D619" s="145" t="s">
        <v>4727</v>
      </c>
      <c r="E619" s="145" t="s">
        <v>6</v>
      </c>
      <c r="F619" s="145">
        <v>36</v>
      </c>
      <c r="G619" s="145">
        <v>135</v>
      </c>
      <c r="H619" s="145">
        <v>0</v>
      </c>
      <c r="I619" s="145"/>
      <c r="J619" s="145">
        <v>0</v>
      </c>
      <c r="K619" s="145">
        <v>0</v>
      </c>
      <c r="L619" s="145">
        <v>0</v>
      </c>
      <c r="M619" s="145">
        <v>0</v>
      </c>
      <c r="N619" s="145">
        <v>0</v>
      </c>
      <c r="O619" s="145">
        <v>0</v>
      </c>
      <c r="P619" s="145">
        <v>0</v>
      </c>
      <c r="Q619" s="145">
        <v>0</v>
      </c>
      <c r="R619" s="145" t="s">
        <v>10605</v>
      </c>
      <c r="S619" s="145"/>
      <c r="T619" s="145"/>
      <c r="U619" s="145"/>
    </row>
    <row r="620" spans="1:21">
      <c r="A620" s="145">
        <v>1</v>
      </c>
      <c r="B620" s="145">
        <v>1</v>
      </c>
      <c r="C620" s="145">
        <v>404869</v>
      </c>
      <c r="D620" s="145" t="s">
        <v>9687</v>
      </c>
      <c r="E620" s="145" t="s">
        <v>6</v>
      </c>
      <c r="F620" s="145">
        <v>36</v>
      </c>
      <c r="G620" s="145">
        <v>0</v>
      </c>
      <c r="H620" s="145">
        <v>0</v>
      </c>
      <c r="I620" s="145"/>
      <c r="J620" s="145">
        <v>0</v>
      </c>
      <c r="K620" s="145">
        <v>0</v>
      </c>
      <c r="L620" s="145">
        <v>0</v>
      </c>
      <c r="M620" s="145">
        <v>0</v>
      </c>
      <c r="N620" s="145">
        <v>0</v>
      </c>
      <c r="O620" s="145">
        <v>0</v>
      </c>
      <c r="P620" s="145">
        <v>0</v>
      </c>
      <c r="Q620" s="145">
        <v>0</v>
      </c>
      <c r="R620" s="145" t="s">
        <v>10605</v>
      </c>
      <c r="S620" s="145"/>
      <c r="T620" s="145"/>
      <c r="U620" s="145"/>
    </row>
    <row r="621" spans="1:21">
      <c r="A621" s="145">
        <v>1</v>
      </c>
      <c r="B621" s="145">
        <v>1</v>
      </c>
      <c r="C621" s="145">
        <v>400187</v>
      </c>
      <c r="D621" s="145" t="s">
        <v>4730</v>
      </c>
      <c r="E621" s="145" t="s">
        <v>6</v>
      </c>
      <c r="F621" s="145">
        <v>36</v>
      </c>
      <c r="G621" s="145">
        <v>51</v>
      </c>
      <c r="H621" s="145">
        <v>0</v>
      </c>
      <c r="I621" s="145"/>
      <c r="J621" s="145">
        <v>0</v>
      </c>
      <c r="K621" s="145">
        <v>0</v>
      </c>
      <c r="L621" s="145">
        <v>0</v>
      </c>
      <c r="M621" s="145">
        <v>0</v>
      </c>
      <c r="N621" s="145">
        <v>0</v>
      </c>
      <c r="O621" s="145">
        <v>0</v>
      </c>
      <c r="P621" s="145">
        <v>0</v>
      </c>
      <c r="Q621" s="145">
        <v>0</v>
      </c>
      <c r="R621" s="145" t="s">
        <v>10605</v>
      </c>
      <c r="S621" s="145"/>
      <c r="T621" s="145"/>
      <c r="U621" s="145"/>
    </row>
    <row r="622" spans="1:21">
      <c r="A622" s="145">
        <v>1</v>
      </c>
      <c r="B622" s="145">
        <v>1</v>
      </c>
      <c r="C622" s="145">
        <v>400304</v>
      </c>
      <c r="D622" s="145" t="s">
        <v>4733</v>
      </c>
      <c r="E622" s="145" t="s">
        <v>6</v>
      </c>
      <c r="F622" s="145">
        <v>36</v>
      </c>
      <c r="G622" s="145">
        <v>0</v>
      </c>
      <c r="H622" s="145">
        <v>0</v>
      </c>
      <c r="I622" s="145"/>
      <c r="J622" s="145">
        <v>0</v>
      </c>
      <c r="K622" s="145">
        <v>0</v>
      </c>
      <c r="L622" s="145">
        <v>0</v>
      </c>
      <c r="M622" s="145">
        <v>0</v>
      </c>
      <c r="N622" s="145">
        <v>0</v>
      </c>
      <c r="O622" s="145">
        <v>0</v>
      </c>
      <c r="P622" s="145">
        <v>0</v>
      </c>
      <c r="Q622" s="145">
        <v>0</v>
      </c>
      <c r="R622" s="145" t="s">
        <v>10605</v>
      </c>
      <c r="S622" s="145"/>
      <c r="T622" s="145"/>
      <c r="U622" s="145"/>
    </row>
    <row r="623" spans="1:21">
      <c r="A623" s="145">
        <v>1</v>
      </c>
      <c r="B623" s="145">
        <v>1</v>
      </c>
      <c r="C623" s="145">
        <v>401646</v>
      </c>
      <c r="D623" s="145" t="s">
        <v>4736</v>
      </c>
      <c r="E623" s="145" t="s">
        <v>6</v>
      </c>
      <c r="F623" s="145">
        <v>36</v>
      </c>
      <c r="G623" s="145">
        <v>0</v>
      </c>
      <c r="H623" s="145">
        <v>0</v>
      </c>
      <c r="I623" s="145"/>
      <c r="J623" s="145">
        <v>0</v>
      </c>
      <c r="K623" s="145">
        <v>0</v>
      </c>
      <c r="L623" s="145">
        <v>0</v>
      </c>
      <c r="M623" s="145">
        <v>0</v>
      </c>
      <c r="N623" s="145">
        <v>0</v>
      </c>
      <c r="O623" s="145">
        <v>0</v>
      </c>
      <c r="P623" s="145">
        <v>0</v>
      </c>
      <c r="Q623" s="145">
        <v>0</v>
      </c>
      <c r="R623" s="145" t="s">
        <v>10605</v>
      </c>
      <c r="S623" s="145"/>
      <c r="T623" s="145"/>
      <c r="U623" s="145"/>
    </row>
    <row r="624" spans="1:21">
      <c r="A624" s="145">
        <v>1</v>
      </c>
      <c r="B624" s="145">
        <v>1</v>
      </c>
      <c r="C624" s="145">
        <v>400853</v>
      </c>
      <c r="D624" s="145" t="s">
        <v>4739</v>
      </c>
      <c r="E624" s="145" t="s">
        <v>6</v>
      </c>
      <c r="F624" s="145">
        <v>36</v>
      </c>
      <c r="G624" s="145">
        <v>22</v>
      </c>
      <c r="H624" s="145">
        <v>0</v>
      </c>
      <c r="I624" s="145"/>
      <c r="J624" s="145">
        <v>0</v>
      </c>
      <c r="K624" s="145">
        <v>0</v>
      </c>
      <c r="L624" s="145">
        <v>0</v>
      </c>
      <c r="M624" s="145">
        <v>0</v>
      </c>
      <c r="N624" s="145">
        <v>0</v>
      </c>
      <c r="O624" s="145">
        <v>0</v>
      </c>
      <c r="P624" s="145">
        <v>0</v>
      </c>
      <c r="Q624" s="145">
        <v>0</v>
      </c>
      <c r="R624" s="145" t="s">
        <v>10605</v>
      </c>
      <c r="S624" s="145"/>
      <c r="T624" s="145"/>
      <c r="U624" s="145"/>
    </row>
    <row r="625" spans="1:21">
      <c r="A625" s="145">
        <v>1</v>
      </c>
      <c r="B625" s="145">
        <v>1</v>
      </c>
      <c r="C625" s="145">
        <v>403667</v>
      </c>
      <c r="D625" s="145" t="s">
        <v>8733</v>
      </c>
      <c r="E625" s="145" t="s">
        <v>6</v>
      </c>
      <c r="F625" s="145">
        <v>36</v>
      </c>
      <c r="G625" s="145">
        <v>0</v>
      </c>
      <c r="H625" s="145">
        <v>0</v>
      </c>
      <c r="I625" s="145"/>
      <c r="J625" s="145">
        <v>0</v>
      </c>
      <c r="K625" s="145">
        <v>0</v>
      </c>
      <c r="L625" s="145">
        <v>0</v>
      </c>
      <c r="M625" s="145">
        <v>0</v>
      </c>
      <c r="N625" s="145">
        <v>0</v>
      </c>
      <c r="O625" s="145">
        <v>0</v>
      </c>
      <c r="P625" s="145">
        <v>0</v>
      </c>
      <c r="Q625" s="145">
        <v>0</v>
      </c>
      <c r="R625" s="145" t="s">
        <v>10605</v>
      </c>
      <c r="S625" s="145"/>
      <c r="T625" s="145"/>
      <c r="U625" s="145"/>
    </row>
    <row r="626" spans="1:21">
      <c r="A626" s="145">
        <v>1</v>
      </c>
      <c r="B626" s="145">
        <v>1</v>
      </c>
      <c r="C626" s="145">
        <v>403828</v>
      </c>
      <c r="D626" s="145" t="s">
        <v>10852</v>
      </c>
      <c r="E626" s="145" t="s">
        <v>6</v>
      </c>
      <c r="F626" s="145">
        <v>36</v>
      </c>
      <c r="G626" s="145">
        <v>0</v>
      </c>
      <c r="H626" s="145">
        <v>0</v>
      </c>
      <c r="I626" s="145"/>
      <c r="J626" s="145">
        <v>0</v>
      </c>
      <c r="K626" s="145">
        <v>0</v>
      </c>
      <c r="L626" s="145">
        <v>0</v>
      </c>
      <c r="M626" s="145">
        <v>0</v>
      </c>
      <c r="N626" s="145">
        <v>0</v>
      </c>
      <c r="O626" s="145">
        <v>0</v>
      </c>
      <c r="P626" s="145">
        <v>0</v>
      </c>
      <c r="Q626" s="145">
        <v>0</v>
      </c>
      <c r="R626" s="145" t="s">
        <v>10605</v>
      </c>
      <c r="S626" s="145"/>
      <c r="T626" s="145"/>
      <c r="U626" s="145"/>
    </row>
    <row r="627" spans="1:21">
      <c r="A627" s="145">
        <v>1</v>
      </c>
      <c r="B627" s="145">
        <v>1</v>
      </c>
      <c r="C627" s="145">
        <v>404820</v>
      </c>
      <c r="D627" s="145" t="s">
        <v>10853</v>
      </c>
      <c r="E627" s="145" t="s">
        <v>6</v>
      </c>
      <c r="F627" s="145">
        <v>14</v>
      </c>
      <c r="G627" s="145">
        <v>0</v>
      </c>
      <c r="H627" s="145">
        <v>0</v>
      </c>
      <c r="I627" s="145"/>
      <c r="J627" s="145">
        <v>0</v>
      </c>
      <c r="K627" s="145">
        <v>0</v>
      </c>
      <c r="L627" s="145">
        <v>0</v>
      </c>
      <c r="M627" s="145">
        <v>0</v>
      </c>
      <c r="N627" s="145">
        <v>0</v>
      </c>
      <c r="O627" s="145">
        <v>0</v>
      </c>
      <c r="P627" s="145">
        <v>0</v>
      </c>
      <c r="Q627" s="145">
        <v>0</v>
      </c>
      <c r="R627" s="145" t="s">
        <v>10605</v>
      </c>
      <c r="S627" s="145"/>
      <c r="T627" s="145"/>
      <c r="U627" s="145"/>
    </row>
    <row r="628" spans="1:21">
      <c r="A628" s="145">
        <v>1</v>
      </c>
      <c r="B628" s="145">
        <v>1</v>
      </c>
      <c r="C628" s="145">
        <v>404823</v>
      </c>
      <c r="D628" s="145" t="s">
        <v>10854</v>
      </c>
      <c r="E628" s="145" t="s">
        <v>6</v>
      </c>
      <c r="F628" s="145">
        <v>14</v>
      </c>
      <c r="G628" s="145">
        <v>0</v>
      </c>
      <c r="H628" s="145">
        <v>0</v>
      </c>
      <c r="I628" s="145"/>
      <c r="J628" s="145">
        <v>0</v>
      </c>
      <c r="K628" s="145">
        <v>0</v>
      </c>
      <c r="L628" s="145">
        <v>0</v>
      </c>
      <c r="M628" s="145">
        <v>0</v>
      </c>
      <c r="N628" s="145">
        <v>0</v>
      </c>
      <c r="O628" s="145">
        <v>0</v>
      </c>
      <c r="P628" s="145">
        <v>0</v>
      </c>
      <c r="Q628" s="145">
        <v>0</v>
      </c>
      <c r="R628" s="145" t="s">
        <v>10605</v>
      </c>
      <c r="S628" s="145"/>
      <c r="T628" s="145"/>
      <c r="U628" s="145"/>
    </row>
    <row r="629" spans="1:21">
      <c r="A629" s="145">
        <v>1</v>
      </c>
      <c r="B629" s="145">
        <v>1</v>
      </c>
      <c r="C629" s="145">
        <v>404822</v>
      </c>
      <c r="D629" s="145" t="s">
        <v>10855</v>
      </c>
      <c r="E629" s="145" t="s">
        <v>6</v>
      </c>
      <c r="F629" s="145">
        <v>14</v>
      </c>
      <c r="G629" s="145">
        <v>0</v>
      </c>
      <c r="H629" s="145">
        <v>0</v>
      </c>
      <c r="I629" s="145"/>
      <c r="J629" s="145">
        <v>0</v>
      </c>
      <c r="K629" s="145">
        <v>0</v>
      </c>
      <c r="L629" s="145">
        <v>0</v>
      </c>
      <c r="M629" s="145">
        <v>0</v>
      </c>
      <c r="N629" s="145">
        <v>0</v>
      </c>
      <c r="O629" s="145">
        <v>0</v>
      </c>
      <c r="P629" s="145">
        <v>0</v>
      </c>
      <c r="Q629" s="145">
        <v>0</v>
      </c>
      <c r="R629" s="145" t="s">
        <v>10605</v>
      </c>
      <c r="S629" s="145"/>
      <c r="T629" s="145"/>
      <c r="U629" s="145"/>
    </row>
    <row r="630" spans="1:21">
      <c r="A630" s="145">
        <v>1</v>
      </c>
      <c r="B630" s="145">
        <v>1</v>
      </c>
      <c r="C630" s="145">
        <v>401642</v>
      </c>
      <c r="D630" s="145" t="s">
        <v>4105</v>
      </c>
      <c r="E630" s="145" t="s">
        <v>6</v>
      </c>
      <c r="F630" s="145">
        <v>35</v>
      </c>
      <c r="G630" s="145">
        <v>5</v>
      </c>
      <c r="H630" s="145">
        <v>0</v>
      </c>
      <c r="I630" s="145"/>
      <c r="J630" s="145">
        <v>0</v>
      </c>
      <c r="K630" s="145">
        <v>0</v>
      </c>
      <c r="L630" s="145">
        <v>0</v>
      </c>
      <c r="M630" s="145">
        <v>0</v>
      </c>
      <c r="N630" s="145">
        <v>0</v>
      </c>
      <c r="O630" s="145">
        <v>0</v>
      </c>
      <c r="P630" s="145">
        <v>0</v>
      </c>
      <c r="Q630" s="145">
        <v>0</v>
      </c>
      <c r="R630" s="145" t="s">
        <v>10605</v>
      </c>
      <c r="S630" s="145"/>
      <c r="T630" s="145"/>
      <c r="U630" s="145"/>
    </row>
    <row r="631" spans="1:21">
      <c r="A631" s="145">
        <v>1</v>
      </c>
      <c r="B631" s="145">
        <v>1</v>
      </c>
      <c r="C631" s="145">
        <v>400680</v>
      </c>
      <c r="D631" s="145" t="s">
        <v>3295</v>
      </c>
      <c r="E631" s="145" t="s">
        <v>6</v>
      </c>
      <c r="F631" s="145">
        <v>16</v>
      </c>
      <c r="G631" s="145">
        <v>166</v>
      </c>
      <c r="H631" s="145">
        <v>0</v>
      </c>
      <c r="I631" s="145"/>
      <c r="J631" s="145">
        <v>0</v>
      </c>
      <c r="K631" s="145">
        <v>0</v>
      </c>
      <c r="L631" s="145">
        <v>0</v>
      </c>
      <c r="M631" s="145">
        <v>0</v>
      </c>
      <c r="N631" s="145">
        <v>0</v>
      </c>
      <c r="O631" s="145">
        <v>0</v>
      </c>
      <c r="P631" s="145">
        <v>0</v>
      </c>
      <c r="Q631" s="145">
        <v>0</v>
      </c>
      <c r="R631" s="145" t="s">
        <v>10605</v>
      </c>
      <c r="S631" s="145"/>
      <c r="T631" s="145"/>
      <c r="U631" s="145"/>
    </row>
    <row r="632" spans="1:21">
      <c r="A632" s="145">
        <v>1</v>
      </c>
      <c r="B632" s="145">
        <v>1</v>
      </c>
      <c r="C632" s="145">
        <v>400991</v>
      </c>
      <c r="D632" s="145" t="s">
        <v>10856</v>
      </c>
      <c r="E632" s="145" t="s">
        <v>6</v>
      </c>
      <c r="F632" s="145">
        <v>22</v>
      </c>
      <c r="G632" s="145">
        <v>803</v>
      </c>
      <c r="H632" s="145">
        <v>0</v>
      </c>
      <c r="I632" s="145"/>
      <c r="J632" s="145">
        <v>0</v>
      </c>
      <c r="K632" s="145">
        <v>0</v>
      </c>
      <c r="L632" s="145">
        <v>0</v>
      </c>
      <c r="M632" s="145">
        <v>0</v>
      </c>
      <c r="N632" s="145">
        <v>0</v>
      </c>
      <c r="O632" s="145">
        <v>0</v>
      </c>
      <c r="P632" s="145">
        <v>0</v>
      </c>
      <c r="Q632" s="145">
        <v>0</v>
      </c>
      <c r="R632" s="145" t="s">
        <v>10605</v>
      </c>
      <c r="S632" s="145"/>
      <c r="T632" s="145"/>
      <c r="U632" s="145"/>
    </row>
    <row r="633" spans="1:21">
      <c r="A633" s="145">
        <v>1</v>
      </c>
      <c r="B633" s="145">
        <v>1</v>
      </c>
      <c r="C633" s="145">
        <v>402201</v>
      </c>
      <c r="D633" s="145" t="s">
        <v>10857</v>
      </c>
      <c r="E633" s="145" t="s">
        <v>10609</v>
      </c>
      <c r="F633" s="145">
        <v>9</v>
      </c>
      <c r="G633" s="145">
        <v>150</v>
      </c>
      <c r="H633" s="145">
        <v>0</v>
      </c>
      <c r="I633" s="145"/>
      <c r="J633" s="145">
        <v>0</v>
      </c>
      <c r="K633" s="145">
        <v>0</v>
      </c>
      <c r="L633" s="145">
        <v>0</v>
      </c>
      <c r="M633" s="145">
        <v>0</v>
      </c>
      <c r="N633" s="145">
        <v>0</v>
      </c>
      <c r="O633" s="145">
        <v>0</v>
      </c>
      <c r="P633" s="145">
        <v>0</v>
      </c>
      <c r="Q633" s="145">
        <v>0</v>
      </c>
      <c r="R633" s="145" t="s">
        <v>10605</v>
      </c>
      <c r="S633" s="145"/>
      <c r="T633" s="145"/>
      <c r="U633" s="145"/>
    </row>
    <row r="634" spans="1:21">
      <c r="A634" s="145">
        <v>1</v>
      </c>
      <c r="B634" s="145">
        <v>1</v>
      </c>
      <c r="C634" s="145">
        <v>402736</v>
      </c>
      <c r="D634" s="145" t="s">
        <v>10858</v>
      </c>
      <c r="E634" s="145" t="s">
        <v>10859</v>
      </c>
      <c r="F634" s="145">
        <v>28</v>
      </c>
      <c r="G634" s="145">
        <v>0</v>
      </c>
      <c r="H634" s="145">
        <v>0</v>
      </c>
      <c r="I634" s="145"/>
      <c r="J634" s="145">
        <v>0</v>
      </c>
      <c r="K634" s="145">
        <v>0</v>
      </c>
      <c r="L634" s="145">
        <v>0</v>
      </c>
      <c r="M634" s="145">
        <v>0</v>
      </c>
      <c r="N634" s="145">
        <v>0</v>
      </c>
      <c r="O634" s="145">
        <v>0</v>
      </c>
      <c r="P634" s="145">
        <v>0</v>
      </c>
      <c r="Q634" s="145">
        <v>0</v>
      </c>
      <c r="R634" s="145" t="s">
        <v>10605</v>
      </c>
      <c r="S634" s="145"/>
      <c r="T634" s="145"/>
      <c r="U634" s="145"/>
    </row>
    <row r="635" spans="1:21">
      <c r="A635" s="145">
        <v>1</v>
      </c>
      <c r="B635" s="145">
        <v>1</v>
      </c>
      <c r="C635" s="145">
        <v>402333</v>
      </c>
      <c r="D635" s="145" t="s">
        <v>3825</v>
      </c>
      <c r="E635" s="145" t="s">
        <v>9143</v>
      </c>
      <c r="F635" s="145">
        <v>28</v>
      </c>
      <c r="G635" s="145">
        <v>0</v>
      </c>
      <c r="H635" s="145">
        <v>0</v>
      </c>
      <c r="I635" s="145"/>
      <c r="J635" s="145">
        <v>0</v>
      </c>
      <c r="K635" s="145">
        <v>0</v>
      </c>
      <c r="L635" s="145">
        <v>0</v>
      </c>
      <c r="M635" s="145">
        <v>0</v>
      </c>
      <c r="N635" s="145">
        <v>0</v>
      </c>
      <c r="O635" s="145">
        <v>0</v>
      </c>
      <c r="P635" s="145">
        <v>0</v>
      </c>
      <c r="Q635" s="145">
        <v>0</v>
      </c>
      <c r="R635" s="145" t="s">
        <v>10605</v>
      </c>
      <c r="S635" s="145"/>
      <c r="T635" s="145"/>
      <c r="U635" s="145"/>
    </row>
    <row r="636" spans="1:21">
      <c r="A636" s="145">
        <v>1</v>
      </c>
      <c r="B636" s="145">
        <v>1</v>
      </c>
      <c r="C636" s="145">
        <v>402340</v>
      </c>
      <c r="D636" s="145" t="s">
        <v>3827</v>
      </c>
      <c r="E636" s="145" t="s">
        <v>9143</v>
      </c>
      <c r="F636" s="145">
        <v>28</v>
      </c>
      <c r="G636" s="145">
        <v>0</v>
      </c>
      <c r="H636" s="145">
        <v>0</v>
      </c>
      <c r="I636" s="145"/>
      <c r="J636" s="145">
        <v>0</v>
      </c>
      <c r="K636" s="145">
        <v>0</v>
      </c>
      <c r="L636" s="145">
        <v>0</v>
      </c>
      <c r="M636" s="145">
        <v>0</v>
      </c>
      <c r="N636" s="145">
        <v>0</v>
      </c>
      <c r="O636" s="145">
        <v>0</v>
      </c>
      <c r="P636" s="145">
        <v>0</v>
      </c>
      <c r="Q636" s="145">
        <v>0</v>
      </c>
      <c r="R636" s="145" t="s">
        <v>10605</v>
      </c>
      <c r="S636" s="145"/>
      <c r="T636" s="145"/>
      <c r="U636" s="145"/>
    </row>
    <row r="637" spans="1:21">
      <c r="A637" s="145">
        <v>1</v>
      </c>
      <c r="B637" s="145">
        <v>1</v>
      </c>
      <c r="C637" s="145">
        <v>401310</v>
      </c>
      <c r="D637" s="145" t="s">
        <v>3829</v>
      </c>
      <c r="E637" s="145" t="s">
        <v>9143</v>
      </c>
      <c r="F637" s="145">
        <v>28</v>
      </c>
      <c r="G637" s="145">
        <v>0</v>
      </c>
      <c r="H637" s="145">
        <v>0</v>
      </c>
      <c r="I637" s="145"/>
      <c r="J637" s="145">
        <v>0</v>
      </c>
      <c r="K637" s="145">
        <v>0</v>
      </c>
      <c r="L637" s="145">
        <v>0</v>
      </c>
      <c r="M637" s="145">
        <v>0</v>
      </c>
      <c r="N637" s="145">
        <v>0</v>
      </c>
      <c r="O637" s="145">
        <v>0</v>
      </c>
      <c r="P637" s="145">
        <v>0</v>
      </c>
      <c r="Q637" s="145">
        <v>0</v>
      </c>
      <c r="R637" s="145" t="s">
        <v>10605</v>
      </c>
      <c r="S637" s="145"/>
      <c r="T637" s="145"/>
      <c r="U637" s="145"/>
    </row>
    <row r="638" spans="1:21">
      <c r="A638" s="145">
        <v>1</v>
      </c>
      <c r="B638" s="145">
        <v>1</v>
      </c>
      <c r="C638" s="145">
        <v>400772</v>
      </c>
      <c r="D638" s="145" t="s">
        <v>3831</v>
      </c>
      <c r="E638" s="145" t="s">
        <v>9143</v>
      </c>
      <c r="F638" s="145">
        <v>28</v>
      </c>
      <c r="G638" s="145">
        <v>0</v>
      </c>
      <c r="H638" s="145">
        <v>0</v>
      </c>
      <c r="I638" s="145"/>
      <c r="J638" s="145">
        <v>0</v>
      </c>
      <c r="K638" s="145">
        <v>0</v>
      </c>
      <c r="L638" s="145">
        <v>0</v>
      </c>
      <c r="M638" s="145">
        <v>0</v>
      </c>
      <c r="N638" s="145">
        <v>0</v>
      </c>
      <c r="O638" s="145">
        <v>0</v>
      </c>
      <c r="P638" s="145">
        <v>0</v>
      </c>
      <c r="Q638" s="145">
        <v>0</v>
      </c>
      <c r="R638" s="145" t="s">
        <v>10605</v>
      </c>
      <c r="S638" s="145"/>
      <c r="T638" s="145"/>
      <c r="U638" s="145"/>
    </row>
    <row r="639" spans="1:21">
      <c r="A639" s="145">
        <v>1</v>
      </c>
      <c r="B639" s="145">
        <v>1</v>
      </c>
      <c r="C639" s="145">
        <v>400895</v>
      </c>
      <c r="D639" s="145" t="s">
        <v>3833</v>
      </c>
      <c r="E639" s="145" t="s">
        <v>9143</v>
      </c>
      <c r="F639" s="145">
        <v>28</v>
      </c>
      <c r="G639" s="145">
        <v>0</v>
      </c>
      <c r="H639" s="145">
        <v>0</v>
      </c>
      <c r="I639" s="145"/>
      <c r="J639" s="145">
        <v>0</v>
      </c>
      <c r="K639" s="145">
        <v>0</v>
      </c>
      <c r="L639" s="145">
        <v>0</v>
      </c>
      <c r="M639" s="145">
        <v>0</v>
      </c>
      <c r="N639" s="145">
        <v>0</v>
      </c>
      <c r="O639" s="145">
        <v>0</v>
      </c>
      <c r="P639" s="145">
        <v>0</v>
      </c>
      <c r="Q639" s="145">
        <v>0</v>
      </c>
      <c r="R639" s="145" t="s">
        <v>10605</v>
      </c>
      <c r="S639" s="145"/>
      <c r="T639" s="145"/>
      <c r="U639" s="145"/>
    </row>
    <row r="640" spans="1:21">
      <c r="A640" s="145">
        <v>1</v>
      </c>
      <c r="B640" s="145">
        <v>1</v>
      </c>
      <c r="C640" s="145">
        <v>401150</v>
      </c>
      <c r="D640" s="145" t="s">
        <v>3835</v>
      </c>
      <c r="E640" s="145" t="s">
        <v>9143</v>
      </c>
      <c r="F640" s="145">
        <v>28</v>
      </c>
      <c r="G640" s="145">
        <v>0</v>
      </c>
      <c r="H640" s="145">
        <v>0</v>
      </c>
      <c r="I640" s="145"/>
      <c r="J640" s="145">
        <v>0</v>
      </c>
      <c r="K640" s="145">
        <v>0</v>
      </c>
      <c r="L640" s="145">
        <v>0</v>
      </c>
      <c r="M640" s="145">
        <v>0</v>
      </c>
      <c r="N640" s="145">
        <v>0</v>
      </c>
      <c r="O640" s="145">
        <v>0</v>
      </c>
      <c r="P640" s="145">
        <v>0</v>
      </c>
      <c r="Q640" s="145">
        <v>0</v>
      </c>
      <c r="R640" s="145" t="s">
        <v>10605</v>
      </c>
      <c r="S640" s="145"/>
      <c r="T640" s="145"/>
      <c r="U640" s="145"/>
    </row>
    <row r="641" spans="1:21">
      <c r="A641" s="145">
        <v>1</v>
      </c>
      <c r="B641" s="145">
        <v>1</v>
      </c>
      <c r="C641" s="145">
        <v>400095</v>
      </c>
      <c r="D641" s="145" t="s">
        <v>3837</v>
      </c>
      <c r="E641" s="145" t="s">
        <v>9143</v>
      </c>
      <c r="F641" s="145">
        <v>28</v>
      </c>
      <c r="G641" s="145">
        <v>0</v>
      </c>
      <c r="H641" s="145">
        <v>0</v>
      </c>
      <c r="I641" s="145"/>
      <c r="J641" s="145">
        <v>0</v>
      </c>
      <c r="K641" s="145">
        <v>0</v>
      </c>
      <c r="L641" s="145">
        <v>0</v>
      </c>
      <c r="M641" s="145">
        <v>0</v>
      </c>
      <c r="N641" s="145">
        <v>0</v>
      </c>
      <c r="O641" s="145">
        <v>0</v>
      </c>
      <c r="P641" s="145">
        <v>0</v>
      </c>
      <c r="Q641" s="145">
        <v>0</v>
      </c>
      <c r="R641" s="145" t="s">
        <v>10605</v>
      </c>
      <c r="S641" s="145"/>
      <c r="T641" s="145"/>
      <c r="U641" s="145"/>
    </row>
    <row r="642" spans="1:21">
      <c r="A642" s="145">
        <v>1</v>
      </c>
      <c r="B642" s="145">
        <v>1</v>
      </c>
      <c r="C642" s="145">
        <v>400722</v>
      </c>
      <c r="D642" s="145" t="s">
        <v>3840</v>
      </c>
      <c r="E642" s="145" t="s">
        <v>9143</v>
      </c>
      <c r="F642" s="145">
        <v>28</v>
      </c>
      <c r="G642" s="145">
        <v>0</v>
      </c>
      <c r="H642" s="145">
        <v>0</v>
      </c>
      <c r="I642" s="145"/>
      <c r="J642" s="145">
        <v>0</v>
      </c>
      <c r="K642" s="145">
        <v>0</v>
      </c>
      <c r="L642" s="145">
        <v>0</v>
      </c>
      <c r="M642" s="145">
        <v>0</v>
      </c>
      <c r="N642" s="145">
        <v>0</v>
      </c>
      <c r="O642" s="145">
        <v>0</v>
      </c>
      <c r="P642" s="145">
        <v>0</v>
      </c>
      <c r="Q642" s="145">
        <v>0</v>
      </c>
      <c r="R642" s="145" t="s">
        <v>10605</v>
      </c>
      <c r="S642" s="145"/>
      <c r="T642" s="145"/>
      <c r="U642" s="145"/>
    </row>
    <row r="643" spans="1:21">
      <c r="A643" s="145">
        <v>1</v>
      </c>
      <c r="B643" s="145">
        <v>1</v>
      </c>
      <c r="C643" s="145">
        <v>401517</v>
      </c>
      <c r="D643" s="145" t="s">
        <v>3842</v>
      </c>
      <c r="E643" s="145" t="s">
        <v>9143</v>
      </c>
      <c r="F643" s="145">
        <v>28</v>
      </c>
      <c r="G643" s="145">
        <v>0</v>
      </c>
      <c r="H643" s="145">
        <v>0</v>
      </c>
      <c r="I643" s="145"/>
      <c r="J643" s="145">
        <v>0</v>
      </c>
      <c r="K643" s="145">
        <v>0</v>
      </c>
      <c r="L643" s="145">
        <v>0</v>
      </c>
      <c r="M643" s="145">
        <v>0</v>
      </c>
      <c r="N643" s="145">
        <v>0</v>
      </c>
      <c r="O643" s="145">
        <v>0</v>
      </c>
      <c r="P643" s="145">
        <v>0</v>
      </c>
      <c r="Q643" s="145">
        <v>0</v>
      </c>
      <c r="R643" s="145" t="s">
        <v>10605</v>
      </c>
      <c r="S643" s="145"/>
      <c r="T643" s="145"/>
      <c r="U643" s="145"/>
    </row>
    <row r="644" spans="1:21">
      <c r="A644" s="145">
        <v>1</v>
      </c>
      <c r="B644" s="145">
        <v>1</v>
      </c>
      <c r="C644" s="145">
        <v>402111</v>
      </c>
      <c r="D644" s="145" t="s">
        <v>3844</v>
      </c>
      <c r="E644" s="145" t="s">
        <v>9143</v>
      </c>
      <c r="F644" s="145">
        <v>28</v>
      </c>
      <c r="G644" s="145">
        <v>0</v>
      </c>
      <c r="H644" s="145">
        <v>0</v>
      </c>
      <c r="I644" s="145"/>
      <c r="J644" s="145">
        <v>0</v>
      </c>
      <c r="K644" s="145">
        <v>0</v>
      </c>
      <c r="L644" s="145">
        <v>0</v>
      </c>
      <c r="M644" s="145">
        <v>0</v>
      </c>
      <c r="N644" s="145">
        <v>0</v>
      </c>
      <c r="O644" s="145">
        <v>0</v>
      </c>
      <c r="P644" s="145">
        <v>0</v>
      </c>
      <c r="Q644" s="145">
        <v>0</v>
      </c>
      <c r="R644" s="145" t="s">
        <v>10605</v>
      </c>
      <c r="S644" s="145"/>
      <c r="T644" s="145"/>
      <c r="U644" s="145"/>
    </row>
    <row r="645" spans="1:21">
      <c r="A645" s="145">
        <v>1</v>
      </c>
      <c r="B645" s="145">
        <v>1</v>
      </c>
      <c r="C645" s="145">
        <v>401292</v>
      </c>
      <c r="D645" s="145" t="s">
        <v>3847</v>
      </c>
      <c r="E645" s="145" t="s">
        <v>9143</v>
      </c>
      <c r="F645" s="145">
        <v>28</v>
      </c>
      <c r="G645" s="145">
        <v>0</v>
      </c>
      <c r="H645" s="145">
        <v>0</v>
      </c>
      <c r="I645" s="145"/>
      <c r="J645" s="145">
        <v>0</v>
      </c>
      <c r="K645" s="145">
        <v>0</v>
      </c>
      <c r="L645" s="145">
        <v>0</v>
      </c>
      <c r="M645" s="145">
        <v>0</v>
      </c>
      <c r="N645" s="145">
        <v>0</v>
      </c>
      <c r="O645" s="145">
        <v>0</v>
      </c>
      <c r="P645" s="145">
        <v>0</v>
      </c>
      <c r="Q645" s="145">
        <v>0</v>
      </c>
      <c r="R645" s="145" t="s">
        <v>10605</v>
      </c>
      <c r="S645" s="145"/>
      <c r="T645" s="145"/>
      <c r="U645" s="145"/>
    </row>
    <row r="646" spans="1:21">
      <c r="A646" s="145">
        <v>1</v>
      </c>
      <c r="B646" s="145">
        <v>1</v>
      </c>
      <c r="C646" s="145">
        <v>400815</v>
      </c>
      <c r="D646" s="145" t="s">
        <v>3849</v>
      </c>
      <c r="E646" s="145" t="s">
        <v>9143</v>
      </c>
      <c r="F646" s="145">
        <v>28</v>
      </c>
      <c r="G646" s="145">
        <v>0</v>
      </c>
      <c r="H646" s="145">
        <v>0</v>
      </c>
      <c r="I646" s="145"/>
      <c r="J646" s="145">
        <v>0</v>
      </c>
      <c r="K646" s="145">
        <v>0</v>
      </c>
      <c r="L646" s="145">
        <v>0</v>
      </c>
      <c r="M646" s="145">
        <v>0</v>
      </c>
      <c r="N646" s="145">
        <v>0</v>
      </c>
      <c r="O646" s="145">
        <v>0</v>
      </c>
      <c r="P646" s="145">
        <v>0</v>
      </c>
      <c r="Q646" s="145">
        <v>0</v>
      </c>
      <c r="R646" s="145" t="s">
        <v>10605</v>
      </c>
      <c r="S646" s="145"/>
      <c r="T646" s="145"/>
      <c r="U646" s="145"/>
    </row>
    <row r="647" spans="1:21">
      <c r="A647" s="145">
        <v>1</v>
      </c>
      <c r="B647" s="145">
        <v>1</v>
      </c>
      <c r="C647" s="145">
        <v>400924</v>
      </c>
      <c r="D647" s="145" t="s">
        <v>3851</v>
      </c>
      <c r="E647" s="145" t="s">
        <v>9143</v>
      </c>
      <c r="F647" s="145">
        <v>28</v>
      </c>
      <c r="G647" s="145">
        <v>0</v>
      </c>
      <c r="H647" s="145">
        <v>0</v>
      </c>
      <c r="I647" s="145"/>
      <c r="J647" s="145">
        <v>0</v>
      </c>
      <c r="K647" s="145">
        <v>0</v>
      </c>
      <c r="L647" s="145">
        <v>0</v>
      </c>
      <c r="M647" s="145">
        <v>0</v>
      </c>
      <c r="N647" s="145">
        <v>0</v>
      </c>
      <c r="O647" s="145">
        <v>0</v>
      </c>
      <c r="P647" s="145">
        <v>0</v>
      </c>
      <c r="Q647" s="145">
        <v>0</v>
      </c>
      <c r="R647" s="145" t="s">
        <v>10605</v>
      </c>
      <c r="S647" s="145"/>
      <c r="T647" s="145"/>
      <c r="U647" s="145"/>
    </row>
    <row r="648" spans="1:21">
      <c r="A648" s="145">
        <v>1</v>
      </c>
      <c r="B648" s="145">
        <v>1</v>
      </c>
      <c r="C648" s="145">
        <v>400978</v>
      </c>
      <c r="D648" s="145" t="s">
        <v>3853</v>
      </c>
      <c r="E648" s="145" t="s">
        <v>9143</v>
      </c>
      <c r="F648" s="145">
        <v>28</v>
      </c>
      <c r="G648" s="145">
        <v>0</v>
      </c>
      <c r="H648" s="145">
        <v>0</v>
      </c>
      <c r="I648" s="145"/>
      <c r="J648" s="145">
        <v>0</v>
      </c>
      <c r="K648" s="145">
        <v>0</v>
      </c>
      <c r="L648" s="145">
        <v>0</v>
      </c>
      <c r="M648" s="145">
        <v>0</v>
      </c>
      <c r="N648" s="145">
        <v>0</v>
      </c>
      <c r="O648" s="145">
        <v>0</v>
      </c>
      <c r="P648" s="145">
        <v>0</v>
      </c>
      <c r="Q648" s="145">
        <v>0</v>
      </c>
      <c r="R648" s="145" t="s">
        <v>10605</v>
      </c>
      <c r="S648" s="145"/>
      <c r="T648" s="145"/>
      <c r="U648" s="145"/>
    </row>
    <row r="649" spans="1:21">
      <c r="A649" s="145">
        <v>1</v>
      </c>
      <c r="B649" s="145">
        <v>1</v>
      </c>
      <c r="C649" s="145">
        <v>402651</v>
      </c>
      <c r="D649" s="145" t="s">
        <v>3855</v>
      </c>
      <c r="E649" s="145" t="s">
        <v>9143</v>
      </c>
      <c r="F649" s="145">
        <v>28</v>
      </c>
      <c r="G649" s="145">
        <v>0</v>
      </c>
      <c r="H649" s="145">
        <v>0</v>
      </c>
      <c r="I649" s="145"/>
      <c r="J649" s="145">
        <v>0</v>
      </c>
      <c r="K649" s="145">
        <v>0</v>
      </c>
      <c r="L649" s="145">
        <v>0</v>
      </c>
      <c r="M649" s="145">
        <v>0</v>
      </c>
      <c r="N649" s="145">
        <v>0</v>
      </c>
      <c r="O649" s="145">
        <v>0</v>
      </c>
      <c r="P649" s="145">
        <v>0</v>
      </c>
      <c r="Q649" s="145">
        <v>0</v>
      </c>
      <c r="R649" s="145" t="s">
        <v>10605</v>
      </c>
      <c r="S649" s="145"/>
      <c r="T649" s="145"/>
      <c r="U649" s="145"/>
    </row>
    <row r="650" spans="1:21">
      <c r="A650" s="145">
        <v>1</v>
      </c>
      <c r="B650" s="145">
        <v>1</v>
      </c>
      <c r="C650" s="145">
        <v>401655</v>
      </c>
      <c r="D650" s="145" t="s">
        <v>3857</v>
      </c>
      <c r="E650" s="145" t="s">
        <v>9143</v>
      </c>
      <c r="F650" s="145">
        <v>28</v>
      </c>
      <c r="G650" s="145">
        <v>0</v>
      </c>
      <c r="H650" s="145">
        <v>0</v>
      </c>
      <c r="I650" s="145"/>
      <c r="J650" s="145">
        <v>0</v>
      </c>
      <c r="K650" s="145">
        <v>0</v>
      </c>
      <c r="L650" s="145">
        <v>0</v>
      </c>
      <c r="M650" s="145">
        <v>0</v>
      </c>
      <c r="N650" s="145">
        <v>0</v>
      </c>
      <c r="O650" s="145">
        <v>0</v>
      </c>
      <c r="P650" s="145">
        <v>0</v>
      </c>
      <c r="Q650" s="145">
        <v>0</v>
      </c>
      <c r="R650" s="145" t="s">
        <v>10605</v>
      </c>
      <c r="S650" s="145"/>
      <c r="T650" s="145"/>
      <c r="U650" s="145"/>
    </row>
    <row r="651" spans="1:21">
      <c r="A651" s="145">
        <v>1</v>
      </c>
      <c r="B651" s="145">
        <v>1</v>
      </c>
      <c r="C651" s="145">
        <v>402074</v>
      </c>
      <c r="D651" s="145" t="s">
        <v>3859</v>
      </c>
      <c r="E651" s="145" t="s">
        <v>9143</v>
      </c>
      <c r="F651" s="145">
        <v>28</v>
      </c>
      <c r="G651" s="145">
        <v>0</v>
      </c>
      <c r="H651" s="145">
        <v>0</v>
      </c>
      <c r="I651" s="145"/>
      <c r="J651" s="145">
        <v>0</v>
      </c>
      <c r="K651" s="145">
        <v>0</v>
      </c>
      <c r="L651" s="145">
        <v>0</v>
      </c>
      <c r="M651" s="145">
        <v>0</v>
      </c>
      <c r="N651" s="145">
        <v>0</v>
      </c>
      <c r="O651" s="145">
        <v>0</v>
      </c>
      <c r="P651" s="145">
        <v>0</v>
      </c>
      <c r="Q651" s="145">
        <v>0</v>
      </c>
      <c r="R651" s="145" t="s">
        <v>10605</v>
      </c>
      <c r="S651" s="145"/>
      <c r="T651" s="145"/>
      <c r="U651" s="145"/>
    </row>
    <row r="652" spans="1:21">
      <c r="A652" s="145">
        <v>1</v>
      </c>
      <c r="B652" s="145">
        <v>1</v>
      </c>
      <c r="C652" s="145">
        <v>402765</v>
      </c>
      <c r="D652" s="145" t="s">
        <v>3982</v>
      </c>
      <c r="E652" s="145" t="s">
        <v>9143</v>
      </c>
      <c r="F652" s="145">
        <v>28</v>
      </c>
      <c r="G652" s="145">
        <v>0</v>
      </c>
      <c r="H652" s="145">
        <v>0</v>
      </c>
      <c r="I652" s="145"/>
      <c r="J652" s="145">
        <v>0</v>
      </c>
      <c r="K652" s="145">
        <v>0</v>
      </c>
      <c r="L652" s="145">
        <v>0</v>
      </c>
      <c r="M652" s="145">
        <v>0</v>
      </c>
      <c r="N652" s="145">
        <v>0</v>
      </c>
      <c r="O652" s="145">
        <v>0</v>
      </c>
      <c r="P652" s="145">
        <v>0</v>
      </c>
      <c r="Q652" s="145">
        <v>0</v>
      </c>
      <c r="R652" s="145" t="s">
        <v>10605</v>
      </c>
      <c r="S652" s="145"/>
      <c r="T652" s="145"/>
      <c r="U652" s="145"/>
    </row>
    <row r="653" spans="1:21">
      <c r="A653" s="145">
        <v>1</v>
      </c>
      <c r="B653" s="145">
        <v>1</v>
      </c>
      <c r="C653" s="145">
        <v>402762</v>
      </c>
      <c r="D653" s="145" t="s">
        <v>3978</v>
      </c>
      <c r="E653" s="145" t="s">
        <v>9143</v>
      </c>
      <c r="F653" s="145">
        <v>28</v>
      </c>
      <c r="G653" s="145">
        <v>0</v>
      </c>
      <c r="H653" s="145">
        <v>0</v>
      </c>
      <c r="I653" s="145"/>
      <c r="J653" s="145">
        <v>0</v>
      </c>
      <c r="K653" s="145">
        <v>0</v>
      </c>
      <c r="L653" s="145">
        <v>0</v>
      </c>
      <c r="M653" s="145">
        <v>0</v>
      </c>
      <c r="N653" s="145">
        <v>0</v>
      </c>
      <c r="O653" s="145">
        <v>0</v>
      </c>
      <c r="P653" s="145">
        <v>0</v>
      </c>
      <c r="Q653" s="145">
        <v>0</v>
      </c>
      <c r="R653" s="145" t="s">
        <v>10605</v>
      </c>
      <c r="S653" s="145"/>
      <c r="T653" s="145"/>
      <c r="U653" s="145"/>
    </row>
    <row r="654" spans="1:21">
      <c r="A654" s="145">
        <v>1</v>
      </c>
      <c r="B654" s="145">
        <v>1</v>
      </c>
      <c r="C654" s="145">
        <v>405039</v>
      </c>
      <c r="D654" s="145" t="s">
        <v>10860</v>
      </c>
      <c r="E654" s="145" t="s">
        <v>6</v>
      </c>
      <c r="F654" s="145">
        <v>36</v>
      </c>
      <c r="G654" s="145">
        <v>0</v>
      </c>
      <c r="H654" s="145">
        <v>0</v>
      </c>
      <c r="I654" s="145"/>
      <c r="J654" s="145">
        <v>0</v>
      </c>
      <c r="K654" s="145">
        <v>0</v>
      </c>
      <c r="L654" s="145">
        <v>0</v>
      </c>
      <c r="M654" s="145">
        <v>0</v>
      </c>
      <c r="N654" s="145">
        <v>0</v>
      </c>
      <c r="O654" s="145">
        <v>0</v>
      </c>
      <c r="P654" s="145">
        <v>0</v>
      </c>
      <c r="Q654" s="145">
        <v>0</v>
      </c>
      <c r="R654" s="145" t="s">
        <v>10605</v>
      </c>
      <c r="S654" s="145"/>
      <c r="T654" s="145"/>
      <c r="U654" s="145"/>
    </row>
    <row r="655" spans="1:21">
      <c r="A655" s="145">
        <v>1</v>
      </c>
      <c r="B655" s="145">
        <v>1</v>
      </c>
      <c r="C655" s="145">
        <v>404789</v>
      </c>
      <c r="D655" s="145" t="s">
        <v>10861</v>
      </c>
      <c r="E655" s="145" t="s">
        <v>10609</v>
      </c>
      <c r="F655" s="145">
        <v>90</v>
      </c>
      <c r="G655" s="145">
        <v>0</v>
      </c>
      <c r="H655" s="145">
        <v>0</v>
      </c>
      <c r="I655" s="145"/>
      <c r="J655" s="145">
        <v>0</v>
      </c>
      <c r="K655" s="145">
        <v>0</v>
      </c>
      <c r="L655" s="145">
        <v>0</v>
      </c>
      <c r="M655" s="145">
        <v>0</v>
      </c>
      <c r="N655" s="145">
        <v>0</v>
      </c>
      <c r="O655" s="145">
        <v>0</v>
      </c>
      <c r="P655" s="145">
        <v>0</v>
      </c>
      <c r="Q655" s="145">
        <v>0</v>
      </c>
      <c r="R655" s="145" t="s">
        <v>10605</v>
      </c>
      <c r="S655" s="145"/>
      <c r="T655" s="145"/>
      <c r="U655" s="145"/>
    </row>
    <row r="656" spans="1:21">
      <c r="A656" s="145">
        <v>1</v>
      </c>
      <c r="B656" s="145">
        <v>1</v>
      </c>
      <c r="C656" s="145">
        <v>402293</v>
      </c>
      <c r="D656" s="145" t="s">
        <v>367</v>
      </c>
      <c r="E656" s="145" t="s">
        <v>10613</v>
      </c>
      <c r="F656" s="145">
        <v>9</v>
      </c>
      <c r="G656" s="145">
        <v>358</v>
      </c>
      <c r="H656" s="145">
        <v>0</v>
      </c>
      <c r="I656" s="145"/>
      <c r="J656" s="145">
        <v>0</v>
      </c>
      <c r="K656" s="145">
        <v>0</v>
      </c>
      <c r="L656" s="145">
        <v>0</v>
      </c>
      <c r="M656" s="145">
        <v>0</v>
      </c>
      <c r="N656" s="145">
        <v>0</v>
      </c>
      <c r="O656" s="145">
        <v>0</v>
      </c>
      <c r="P656" s="145">
        <v>0</v>
      </c>
      <c r="Q656" s="145">
        <v>0</v>
      </c>
      <c r="R656" s="145" t="s">
        <v>10605</v>
      </c>
      <c r="S656" s="145"/>
      <c r="T656" s="145"/>
      <c r="U656" s="145"/>
    </row>
    <row r="657" spans="1:21">
      <c r="A657" s="145">
        <v>1</v>
      </c>
      <c r="B657" s="145">
        <v>1</v>
      </c>
      <c r="C657" s="145">
        <v>401535</v>
      </c>
      <c r="D657" s="145" t="s">
        <v>370</v>
      </c>
      <c r="E657" s="145" t="s">
        <v>10613</v>
      </c>
      <c r="F657" s="145">
        <v>9</v>
      </c>
      <c r="G657" s="145">
        <v>34</v>
      </c>
      <c r="H657" s="145">
        <v>0</v>
      </c>
      <c r="I657" s="145"/>
      <c r="J657" s="145">
        <v>0</v>
      </c>
      <c r="K657" s="145">
        <v>0</v>
      </c>
      <c r="L657" s="145">
        <v>0</v>
      </c>
      <c r="M657" s="145">
        <v>0</v>
      </c>
      <c r="N657" s="145">
        <v>0</v>
      </c>
      <c r="O657" s="145">
        <v>0</v>
      </c>
      <c r="P657" s="145">
        <v>0</v>
      </c>
      <c r="Q657" s="145">
        <v>0</v>
      </c>
      <c r="R657" s="145" t="s">
        <v>10605</v>
      </c>
      <c r="S657" s="145"/>
      <c r="T657" s="145"/>
      <c r="U657" s="145"/>
    </row>
    <row r="658" spans="1:21">
      <c r="A658" s="145">
        <v>1</v>
      </c>
      <c r="B658" s="145">
        <v>1</v>
      </c>
      <c r="C658" s="145">
        <v>403934</v>
      </c>
      <c r="D658" s="145" t="s">
        <v>10862</v>
      </c>
      <c r="E658" s="145" t="s">
        <v>6</v>
      </c>
      <c r="F658" s="145">
        <v>36</v>
      </c>
      <c r="G658" s="145">
        <v>0</v>
      </c>
      <c r="H658" s="145">
        <v>0</v>
      </c>
      <c r="I658" s="145"/>
      <c r="J658" s="145">
        <v>0</v>
      </c>
      <c r="K658" s="145">
        <v>0</v>
      </c>
      <c r="L658" s="145">
        <v>0</v>
      </c>
      <c r="M658" s="145">
        <v>0</v>
      </c>
      <c r="N658" s="145">
        <v>0</v>
      </c>
      <c r="O658" s="145">
        <v>0</v>
      </c>
      <c r="P658" s="145">
        <v>0</v>
      </c>
      <c r="Q658" s="145">
        <v>0</v>
      </c>
      <c r="R658" s="145" t="s">
        <v>10605</v>
      </c>
      <c r="S658" s="145"/>
      <c r="T658" s="145"/>
      <c r="U658" s="145"/>
    </row>
    <row r="659" spans="1:21">
      <c r="A659" s="145">
        <v>1</v>
      </c>
      <c r="B659" s="145">
        <v>1</v>
      </c>
      <c r="C659" s="145">
        <v>403930</v>
      </c>
      <c r="D659" s="145" t="s">
        <v>10863</v>
      </c>
      <c r="E659" s="145" t="s">
        <v>6</v>
      </c>
      <c r="F659" s="145">
        <v>36</v>
      </c>
      <c r="G659" s="145">
        <v>0</v>
      </c>
      <c r="H659" s="145">
        <v>0</v>
      </c>
      <c r="I659" s="145"/>
      <c r="J659" s="145">
        <v>0</v>
      </c>
      <c r="K659" s="145">
        <v>0</v>
      </c>
      <c r="L659" s="145">
        <v>0</v>
      </c>
      <c r="M659" s="145">
        <v>0</v>
      </c>
      <c r="N659" s="145">
        <v>0</v>
      </c>
      <c r="O659" s="145">
        <v>0</v>
      </c>
      <c r="P659" s="145">
        <v>0</v>
      </c>
      <c r="Q659" s="145">
        <v>0</v>
      </c>
      <c r="R659" s="145" t="s">
        <v>10605</v>
      </c>
      <c r="S659" s="145"/>
      <c r="T659" s="145"/>
      <c r="U659" s="145"/>
    </row>
    <row r="660" spans="1:21">
      <c r="A660" s="145">
        <v>1</v>
      </c>
      <c r="B660" s="145">
        <v>1</v>
      </c>
      <c r="C660" s="145">
        <v>403689</v>
      </c>
      <c r="D660" s="145" t="s">
        <v>10864</v>
      </c>
      <c r="E660" s="145" t="s">
        <v>10609</v>
      </c>
      <c r="F660" s="145">
        <v>91</v>
      </c>
      <c r="G660" s="145">
        <v>0</v>
      </c>
      <c r="H660" s="145">
        <v>0</v>
      </c>
      <c r="I660" s="145"/>
      <c r="J660" s="145">
        <v>0</v>
      </c>
      <c r="K660" s="145">
        <v>0</v>
      </c>
      <c r="L660" s="145">
        <v>0</v>
      </c>
      <c r="M660" s="145">
        <v>0</v>
      </c>
      <c r="N660" s="145">
        <v>0</v>
      </c>
      <c r="O660" s="145">
        <v>0</v>
      </c>
      <c r="P660" s="145">
        <v>0</v>
      </c>
      <c r="Q660" s="145">
        <v>0</v>
      </c>
      <c r="R660" s="145" t="s">
        <v>10605</v>
      </c>
      <c r="S660" s="145"/>
      <c r="T660" s="145"/>
      <c r="U660" s="145"/>
    </row>
    <row r="661" spans="1:21">
      <c r="A661" s="145">
        <v>1</v>
      </c>
      <c r="B661" s="145">
        <v>1</v>
      </c>
      <c r="C661" s="145">
        <v>402064</v>
      </c>
      <c r="D661" s="145" t="s">
        <v>373</v>
      </c>
      <c r="E661" s="145" t="s">
        <v>10609</v>
      </c>
      <c r="F661" s="145">
        <v>9</v>
      </c>
      <c r="G661" s="145">
        <v>75</v>
      </c>
      <c r="H661" s="145">
        <v>0</v>
      </c>
      <c r="I661" s="145"/>
      <c r="J661" s="145">
        <v>0</v>
      </c>
      <c r="K661" s="145">
        <v>0</v>
      </c>
      <c r="L661" s="145">
        <v>0</v>
      </c>
      <c r="M661" s="145">
        <v>0</v>
      </c>
      <c r="N661" s="145">
        <v>0</v>
      </c>
      <c r="O661" s="145">
        <v>0</v>
      </c>
      <c r="P661" s="145">
        <v>0</v>
      </c>
      <c r="Q661" s="145">
        <v>0</v>
      </c>
      <c r="R661" s="145" t="s">
        <v>10605</v>
      </c>
      <c r="S661" s="145"/>
      <c r="T661" s="145"/>
      <c r="U661" s="145"/>
    </row>
    <row r="662" spans="1:21">
      <c r="A662" s="145">
        <v>1</v>
      </c>
      <c r="B662" s="145">
        <v>1</v>
      </c>
      <c r="C662" s="145">
        <v>401813</v>
      </c>
      <c r="D662" s="145" t="s">
        <v>376</v>
      </c>
      <c r="E662" s="145" t="s">
        <v>10615</v>
      </c>
      <c r="F662" s="145">
        <v>9</v>
      </c>
      <c r="G662" s="145">
        <v>200</v>
      </c>
      <c r="H662" s="145">
        <v>0</v>
      </c>
      <c r="I662" s="145"/>
      <c r="J662" s="145">
        <v>0</v>
      </c>
      <c r="K662" s="145">
        <v>0</v>
      </c>
      <c r="L662" s="145">
        <v>0</v>
      </c>
      <c r="M662" s="145">
        <v>0</v>
      </c>
      <c r="N662" s="145">
        <v>0</v>
      </c>
      <c r="O662" s="145">
        <v>0</v>
      </c>
      <c r="P662" s="145">
        <v>0</v>
      </c>
      <c r="Q662" s="145">
        <v>0</v>
      </c>
      <c r="R662" s="145" t="s">
        <v>10605</v>
      </c>
      <c r="S662" s="145"/>
      <c r="T662" s="145"/>
      <c r="U662" s="145"/>
    </row>
    <row r="663" spans="1:21">
      <c r="A663" s="145">
        <v>1</v>
      </c>
      <c r="B663" s="145">
        <v>1</v>
      </c>
      <c r="C663" s="145">
        <v>402261</v>
      </c>
      <c r="D663" s="145" t="s">
        <v>379</v>
      </c>
      <c r="E663" s="145" t="s">
        <v>10609</v>
      </c>
      <c r="F663" s="145">
        <v>9</v>
      </c>
      <c r="G663" s="145">
        <v>298</v>
      </c>
      <c r="H663" s="145">
        <v>0</v>
      </c>
      <c r="I663" s="145"/>
      <c r="J663" s="145">
        <v>0</v>
      </c>
      <c r="K663" s="145">
        <v>0</v>
      </c>
      <c r="L663" s="145">
        <v>0</v>
      </c>
      <c r="M663" s="145">
        <v>0</v>
      </c>
      <c r="N663" s="145">
        <v>0</v>
      </c>
      <c r="O663" s="145">
        <v>0</v>
      </c>
      <c r="P663" s="145">
        <v>0</v>
      </c>
      <c r="Q663" s="145">
        <v>0</v>
      </c>
      <c r="R663" s="145" t="s">
        <v>10605</v>
      </c>
      <c r="S663" s="145"/>
      <c r="T663" s="145"/>
      <c r="U663" s="145"/>
    </row>
    <row r="664" spans="1:21">
      <c r="A664" s="145">
        <v>1</v>
      </c>
      <c r="B664" s="145">
        <v>1</v>
      </c>
      <c r="C664" s="145">
        <v>401247</v>
      </c>
      <c r="D664" s="145" t="s">
        <v>382</v>
      </c>
      <c r="E664" s="145" t="s">
        <v>10615</v>
      </c>
      <c r="F664" s="145">
        <v>9</v>
      </c>
      <c r="G664" s="145">
        <v>1450</v>
      </c>
      <c r="H664" s="145">
        <v>0</v>
      </c>
      <c r="I664" s="145"/>
      <c r="J664" s="145">
        <v>0</v>
      </c>
      <c r="K664" s="145">
        <v>0</v>
      </c>
      <c r="L664" s="145">
        <v>0</v>
      </c>
      <c r="M664" s="145">
        <v>0</v>
      </c>
      <c r="N664" s="145">
        <v>0</v>
      </c>
      <c r="O664" s="145">
        <v>0</v>
      </c>
      <c r="P664" s="145">
        <v>0</v>
      </c>
      <c r="Q664" s="145">
        <v>0</v>
      </c>
      <c r="R664" s="145" t="s">
        <v>10605</v>
      </c>
      <c r="S664" s="145"/>
      <c r="T664" s="145"/>
      <c r="U664" s="145"/>
    </row>
    <row r="665" spans="1:21">
      <c r="A665" s="145">
        <v>1</v>
      </c>
      <c r="B665" s="145">
        <v>1</v>
      </c>
      <c r="C665" s="145">
        <v>404629</v>
      </c>
      <c r="D665" s="145" t="s">
        <v>10865</v>
      </c>
      <c r="E665" s="145" t="s">
        <v>10611</v>
      </c>
      <c r="F665" s="145">
        <v>91</v>
      </c>
      <c r="G665" s="145">
        <v>0</v>
      </c>
      <c r="H665" s="145">
        <v>0</v>
      </c>
      <c r="I665" s="145"/>
      <c r="J665" s="145">
        <v>0</v>
      </c>
      <c r="K665" s="145">
        <v>0</v>
      </c>
      <c r="L665" s="145">
        <v>0</v>
      </c>
      <c r="M665" s="145">
        <v>0</v>
      </c>
      <c r="N665" s="145">
        <v>0</v>
      </c>
      <c r="O665" s="145">
        <v>0</v>
      </c>
      <c r="P665" s="145">
        <v>0</v>
      </c>
      <c r="Q665" s="145">
        <v>0</v>
      </c>
      <c r="R665" s="145" t="s">
        <v>10605</v>
      </c>
      <c r="S665" s="145"/>
      <c r="T665" s="145"/>
      <c r="U665" s="145"/>
    </row>
    <row r="666" spans="1:21">
      <c r="A666" s="145">
        <v>1</v>
      </c>
      <c r="B666" s="145">
        <v>1</v>
      </c>
      <c r="C666" s="145">
        <v>400909</v>
      </c>
      <c r="D666" s="145" t="s">
        <v>4108</v>
      </c>
      <c r="E666" s="145" t="s">
        <v>6</v>
      </c>
      <c r="F666" s="145">
        <v>35</v>
      </c>
      <c r="G666" s="145">
        <v>2</v>
      </c>
      <c r="H666" s="145">
        <v>0</v>
      </c>
      <c r="I666" s="145"/>
      <c r="J666" s="145">
        <v>0</v>
      </c>
      <c r="K666" s="145">
        <v>0</v>
      </c>
      <c r="L666" s="145">
        <v>0</v>
      </c>
      <c r="M666" s="145">
        <v>0</v>
      </c>
      <c r="N666" s="145">
        <v>0</v>
      </c>
      <c r="O666" s="145">
        <v>0</v>
      </c>
      <c r="P666" s="145">
        <v>0</v>
      </c>
      <c r="Q666" s="145">
        <v>0</v>
      </c>
      <c r="R666" s="145" t="s">
        <v>10605</v>
      </c>
      <c r="S666" s="145"/>
      <c r="T666" s="145"/>
      <c r="U666" s="145"/>
    </row>
    <row r="667" spans="1:21">
      <c r="A667" s="145">
        <v>1</v>
      </c>
      <c r="B667" s="145">
        <v>1</v>
      </c>
      <c r="C667" s="145">
        <v>401169</v>
      </c>
      <c r="D667" s="145" t="s">
        <v>10866</v>
      </c>
      <c r="E667" s="145" t="s">
        <v>4423</v>
      </c>
      <c r="F667" s="145">
        <v>11</v>
      </c>
      <c r="G667" s="145">
        <v>0</v>
      </c>
      <c r="H667" s="145">
        <v>0</v>
      </c>
      <c r="I667" s="145"/>
      <c r="J667" s="145">
        <v>0</v>
      </c>
      <c r="K667" s="145">
        <v>0</v>
      </c>
      <c r="L667" s="145">
        <v>0</v>
      </c>
      <c r="M667" s="145">
        <v>0</v>
      </c>
      <c r="N667" s="145">
        <v>0</v>
      </c>
      <c r="O667" s="145">
        <v>0</v>
      </c>
      <c r="P667" s="145">
        <v>0</v>
      </c>
      <c r="Q667" s="145">
        <v>0</v>
      </c>
      <c r="R667" s="145" t="s">
        <v>10605</v>
      </c>
      <c r="S667" s="145"/>
      <c r="T667" s="145"/>
      <c r="U667" s="145"/>
    </row>
    <row r="668" spans="1:21">
      <c r="A668" s="145">
        <v>1</v>
      </c>
      <c r="B668" s="145">
        <v>1</v>
      </c>
      <c r="C668" s="145">
        <v>400014</v>
      </c>
      <c r="D668" s="145" t="s">
        <v>10867</v>
      </c>
      <c r="E668" s="145" t="s">
        <v>4423</v>
      </c>
      <c r="F668" s="145">
        <v>11</v>
      </c>
      <c r="G668" s="145">
        <v>600</v>
      </c>
      <c r="H668" s="145">
        <v>0</v>
      </c>
      <c r="I668" s="145"/>
      <c r="J668" s="145">
        <v>0</v>
      </c>
      <c r="K668" s="145">
        <v>0</v>
      </c>
      <c r="L668" s="145">
        <v>0</v>
      </c>
      <c r="M668" s="145">
        <v>0</v>
      </c>
      <c r="N668" s="145">
        <v>0</v>
      </c>
      <c r="O668" s="145">
        <v>0</v>
      </c>
      <c r="P668" s="145">
        <v>0</v>
      </c>
      <c r="Q668" s="145">
        <v>0</v>
      </c>
      <c r="R668" s="145" t="s">
        <v>10605</v>
      </c>
      <c r="S668" s="145"/>
      <c r="T668" s="145"/>
      <c r="U668" s="145"/>
    </row>
    <row r="669" spans="1:21">
      <c r="A669" s="145">
        <v>1</v>
      </c>
      <c r="B669" s="145">
        <v>1</v>
      </c>
      <c r="C669" s="145">
        <v>404502</v>
      </c>
      <c r="D669" s="145" t="s">
        <v>10868</v>
      </c>
      <c r="E669" s="145" t="s">
        <v>4423</v>
      </c>
      <c r="F669" s="145">
        <v>11</v>
      </c>
      <c r="G669" s="145">
        <v>0</v>
      </c>
      <c r="H669" s="145">
        <v>0</v>
      </c>
      <c r="I669" s="145"/>
      <c r="J669" s="145">
        <v>0</v>
      </c>
      <c r="K669" s="145">
        <v>0</v>
      </c>
      <c r="L669" s="145">
        <v>0</v>
      </c>
      <c r="M669" s="145">
        <v>0</v>
      </c>
      <c r="N669" s="145">
        <v>0</v>
      </c>
      <c r="O669" s="145">
        <v>0</v>
      </c>
      <c r="P669" s="145">
        <v>0</v>
      </c>
      <c r="Q669" s="145">
        <v>0</v>
      </c>
      <c r="R669" s="145" t="s">
        <v>10605</v>
      </c>
      <c r="S669" s="145"/>
      <c r="T669" s="145"/>
      <c r="U669" s="145"/>
    </row>
    <row r="670" spans="1:21">
      <c r="A670" s="145">
        <v>1</v>
      </c>
      <c r="B670" s="145">
        <v>1</v>
      </c>
      <c r="C670" s="145">
        <v>400614</v>
      </c>
      <c r="D670" s="145" t="s">
        <v>2253</v>
      </c>
      <c r="E670" s="145" t="s">
        <v>7391</v>
      </c>
      <c r="F670" s="145">
        <v>11</v>
      </c>
      <c r="G670" s="145">
        <v>0</v>
      </c>
      <c r="H670" s="145">
        <v>0</v>
      </c>
      <c r="I670" s="145"/>
      <c r="J670" s="145">
        <v>0</v>
      </c>
      <c r="K670" s="145">
        <v>0</v>
      </c>
      <c r="L670" s="145">
        <v>0</v>
      </c>
      <c r="M670" s="145">
        <v>0</v>
      </c>
      <c r="N670" s="145">
        <v>0</v>
      </c>
      <c r="O670" s="145">
        <v>0</v>
      </c>
      <c r="P670" s="145">
        <v>0</v>
      </c>
      <c r="Q670" s="145">
        <v>0</v>
      </c>
      <c r="R670" s="145" t="s">
        <v>10605</v>
      </c>
      <c r="S670" s="145"/>
      <c r="T670" s="145"/>
      <c r="U670" s="145"/>
    </row>
    <row r="671" spans="1:21">
      <c r="A671" s="145">
        <v>1</v>
      </c>
      <c r="B671" s="145">
        <v>1</v>
      </c>
      <c r="C671" s="145">
        <v>400030</v>
      </c>
      <c r="D671" s="145" t="s">
        <v>10869</v>
      </c>
      <c r="E671" s="145" t="s">
        <v>4423</v>
      </c>
      <c r="F671" s="145">
        <v>11</v>
      </c>
      <c r="G671" s="145">
        <v>200</v>
      </c>
      <c r="H671" s="145">
        <v>0</v>
      </c>
      <c r="I671" s="145"/>
      <c r="J671" s="145">
        <v>0</v>
      </c>
      <c r="K671" s="145">
        <v>0</v>
      </c>
      <c r="L671" s="145">
        <v>0</v>
      </c>
      <c r="M671" s="145">
        <v>0</v>
      </c>
      <c r="N671" s="145">
        <v>0</v>
      </c>
      <c r="O671" s="145">
        <v>0</v>
      </c>
      <c r="P671" s="145">
        <v>0</v>
      </c>
      <c r="Q671" s="145">
        <v>0</v>
      </c>
      <c r="R671" s="145" t="s">
        <v>10605</v>
      </c>
      <c r="S671" s="145"/>
      <c r="T671" s="145"/>
      <c r="U671" s="145"/>
    </row>
    <row r="672" spans="1:21">
      <c r="A672" s="145">
        <v>1</v>
      </c>
      <c r="B672" s="145">
        <v>1</v>
      </c>
      <c r="C672" s="145">
        <v>401012</v>
      </c>
      <c r="D672" s="145" t="s">
        <v>2258</v>
      </c>
      <c r="E672" s="145" t="s">
        <v>7391</v>
      </c>
      <c r="F672" s="145">
        <v>11</v>
      </c>
      <c r="G672" s="145">
        <v>0</v>
      </c>
      <c r="H672" s="145">
        <v>0</v>
      </c>
      <c r="I672" s="145"/>
      <c r="J672" s="145">
        <v>0</v>
      </c>
      <c r="K672" s="145">
        <v>0</v>
      </c>
      <c r="L672" s="145">
        <v>0</v>
      </c>
      <c r="M672" s="145">
        <v>0</v>
      </c>
      <c r="N672" s="145">
        <v>0</v>
      </c>
      <c r="O672" s="145">
        <v>0</v>
      </c>
      <c r="P672" s="145">
        <v>0</v>
      </c>
      <c r="Q672" s="145">
        <v>0</v>
      </c>
      <c r="R672" s="145" t="s">
        <v>10605</v>
      </c>
      <c r="S672" s="145"/>
      <c r="T672" s="145"/>
      <c r="U672" s="145"/>
    </row>
    <row r="673" spans="1:21">
      <c r="A673" s="145">
        <v>1</v>
      </c>
      <c r="B673" s="145">
        <v>1</v>
      </c>
      <c r="C673" s="145">
        <v>400354</v>
      </c>
      <c r="D673" s="145" t="s">
        <v>10870</v>
      </c>
      <c r="E673" s="145" t="s">
        <v>4423</v>
      </c>
      <c r="F673" s="145">
        <v>11</v>
      </c>
      <c r="G673" s="145">
        <v>200</v>
      </c>
      <c r="H673" s="145">
        <v>0</v>
      </c>
      <c r="I673" s="145"/>
      <c r="J673" s="145">
        <v>0</v>
      </c>
      <c r="K673" s="145">
        <v>0</v>
      </c>
      <c r="L673" s="145">
        <v>0</v>
      </c>
      <c r="M673" s="145">
        <v>0</v>
      </c>
      <c r="N673" s="145">
        <v>0</v>
      </c>
      <c r="O673" s="145">
        <v>0</v>
      </c>
      <c r="P673" s="145">
        <v>0</v>
      </c>
      <c r="Q673" s="145">
        <v>0</v>
      </c>
      <c r="R673" s="145" t="s">
        <v>10605</v>
      </c>
      <c r="S673" s="145"/>
      <c r="T673" s="145"/>
      <c r="U673" s="145"/>
    </row>
    <row r="674" spans="1:21">
      <c r="A674" s="145">
        <v>1</v>
      </c>
      <c r="B674" s="145">
        <v>1</v>
      </c>
      <c r="C674" s="145">
        <v>404254</v>
      </c>
      <c r="D674" s="145" t="s">
        <v>8883</v>
      </c>
      <c r="E674" s="145" t="s">
        <v>4423</v>
      </c>
      <c r="F674" s="145">
        <v>11</v>
      </c>
      <c r="G674" s="145">
        <v>0</v>
      </c>
      <c r="H674" s="145">
        <v>0</v>
      </c>
      <c r="I674" s="145"/>
      <c r="J674" s="145">
        <v>0</v>
      </c>
      <c r="K674" s="145">
        <v>0</v>
      </c>
      <c r="L674" s="145">
        <v>0</v>
      </c>
      <c r="M674" s="145">
        <v>0</v>
      </c>
      <c r="N674" s="145">
        <v>0</v>
      </c>
      <c r="O674" s="145">
        <v>0</v>
      </c>
      <c r="P674" s="145">
        <v>0</v>
      </c>
      <c r="Q674" s="145">
        <v>0</v>
      </c>
      <c r="R674" s="145" t="s">
        <v>10605</v>
      </c>
      <c r="S674" s="145"/>
      <c r="T674" s="145"/>
      <c r="U674" s="145"/>
    </row>
    <row r="675" spans="1:21">
      <c r="A675" s="145">
        <v>1</v>
      </c>
      <c r="B675" s="145">
        <v>1</v>
      </c>
      <c r="C675" s="145">
        <v>401738</v>
      </c>
      <c r="D675" s="145" t="s">
        <v>2264</v>
      </c>
      <c r="E675" s="145" t="s">
        <v>4423</v>
      </c>
      <c r="F675" s="145">
        <v>11</v>
      </c>
      <c r="G675" s="145">
        <v>200</v>
      </c>
      <c r="H675" s="145">
        <v>0</v>
      </c>
      <c r="I675" s="145"/>
      <c r="J675" s="145">
        <v>0</v>
      </c>
      <c r="K675" s="145">
        <v>0</v>
      </c>
      <c r="L675" s="145">
        <v>0</v>
      </c>
      <c r="M675" s="145">
        <v>0</v>
      </c>
      <c r="N675" s="145">
        <v>0</v>
      </c>
      <c r="O675" s="145">
        <v>0</v>
      </c>
      <c r="P675" s="145">
        <v>0</v>
      </c>
      <c r="Q675" s="145">
        <v>0</v>
      </c>
      <c r="R675" s="145" t="s">
        <v>10605</v>
      </c>
      <c r="S675" s="145"/>
      <c r="T675" s="145"/>
      <c r="U675" s="145"/>
    </row>
    <row r="676" spans="1:21">
      <c r="A676" s="145">
        <v>1</v>
      </c>
      <c r="B676" s="145">
        <v>1</v>
      </c>
      <c r="C676" s="145">
        <v>402603</v>
      </c>
      <c r="D676" s="145" t="s">
        <v>2267</v>
      </c>
      <c r="E676" s="145" t="s">
        <v>7391</v>
      </c>
      <c r="F676" s="145">
        <v>11</v>
      </c>
      <c r="G676" s="145">
        <v>0</v>
      </c>
      <c r="H676" s="145">
        <v>0</v>
      </c>
      <c r="I676" s="145"/>
      <c r="J676" s="145">
        <v>0</v>
      </c>
      <c r="K676" s="145">
        <v>0</v>
      </c>
      <c r="L676" s="145">
        <v>0</v>
      </c>
      <c r="M676" s="145">
        <v>0</v>
      </c>
      <c r="N676" s="145">
        <v>0</v>
      </c>
      <c r="O676" s="145">
        <v>0</v>
      </c>
      <c r="P676" s="145">
        <v>0</v>
      </c>
      <c r="Q676" s="145">
        <v>0</v>
      </c>
      <c r="R676" s="145" t="s">
        <v>10605</v>
      </c>
      <c r="S676" s="145"/>
      <c r="T676" s="145"/>
      <c r="U676" s="145"/>
    </row>
    <row r="677" spans="1:21">
      <c r="A677" s="145">
        <v>1</v>
      </c>
      <c r="B677" s="145">
        <v>1</v>
      </c>
      <c r="C677" s="145">
        <v>402222</v>
      </c>
      <c r="D677" s="145" t="s">
        <v>385</v>
      </c>
      <c r="E677" s="145" t="s">
        <v>10611</v>
      </c>
      <c r="F677" s="145">
        <v>9</v>
      </c>
      <c r="G677" s="145">
        <v>138</v>
      </c>
      <c r="H677" s="145">
        <v>0</v>
      </c>
      <c r="I677" s="145"/>
      <c r="J677" s="145">
        <v>0</v>
      </c>
      <c r="K677" s="145">
        <v>0</v>
      </c>
      <c r="L677" s="145">
        <v>0</v>
      </c>
      <c r="M677" s="145">
        <v>0</v>
      </c>
      <c r="N677" s="145">
        <v>0</v>
      </c>
      <c r="O677" s="145">
        <v>0</v>
      </c>
      <c r="P677" s="145">
        <v>0</v>
      </c>
      <c r="Q677" s="145">
        <v>0</v>
      </c>
      <c r="R677" s="145" t="s">
        <v>10605</v>
      </c>
      <c r="S677" s="145"/>
      <c r="T677" s="145"/>
      <c r="U677" s="145"/>
    </row>
    <row r="678" spans="1:21">
      <c r="A678" s="145">
        <v>1</v>
      </c>
      <c r="B678" s="145">
        <v>1</v>
      </c>
      <c r="C678" s="145">
        <v>403152</v>
      </c>
      <c r="D678" s="145" t="s">
        <v>7990</v>
      </c>
      <c r="E678" s="145" t="s">
        <v>6</v>
      </c>
      <c r="F678" s="145">
        <v>26</v>
      </c>
      <c r="G678" s="145">
        <v>0</v>
      </c>
      <c r="H678" s="145">
        <v>0</v>
      </c>
      <c r="I678" s="145"/>
      <c r="J678" s="145">
        <v>0</v>
      </c>
      <c r="K678" s="145">
        <v>0</v>
      </c>
      <c r="L678" s="145">
        <v>0</v>
      </c>
      <c r="M678" s="145">
        <v>0</v>
      </c>
      <c r="N678" s="145">
        <v>0</v>
      </c>
      <c r="O678" s="145">
        <v>0</v>
      </c>
      <c r="P678" s="145">
        <v>0</v>
      </c>
      <c r="Q678" s="145">
        <v>0</v>
      </c>
      <c r="R678" s="145" t="s">
        <v>10605</v>
      </c>
      <c r="S678" s="145"/>
      <c r="T678" s="145"/>
      <c r="U678" s="145"/>
    </row>
    <row r="679" spans="1:21">
      <c r="A679" s="145">
        <v>1</v>
      </c>
      <c r="B679" s="145">
        <v>1</v>
      </c>
      <c r="C679" s="145">
        <v>403155</v>
      </c>
      <c r="D679" s="145" t="s">
        <v>7992</v>
      </c>
      <c r="E679" s="145" t="s">
        <v>6</v>
      </c>
      <c r="F679" s="145">
        <v>26</v>
      </c>
      <c r="G679" s="145">
        <v>0</v>
      </c>
      <c r="H679" s="145">
        <v>0</v>
      </c>
      <c r="I679" s="145"/>
      <c r="J679" s="145">
        <v>0</v>
      </c>
      <c r="K679" s="145">
        <v>0</v>
      </c>
      <c r="L679" s="145">
        <v>0</v>
      </c>
      <c r="M679" s="145">
        <v>0</v>
      </c>
      <c r="N679" s="145">
        <v>0</v>
      </c>
      <c r="O679" s="145">
        <v>0</v>
      </c>
      <c r="P679" s="145">
        <v>0</v>
      </c>
      <c r="Q679" s="145">
        <v>0</v>
      </c>
      <c r="R679" s="145" t="s">
        <v>10605</v>
      </c>
      <c r="S679" s="145"/>
      <c r="T679" s="145"/>
      <c r="U679" s="145"/>
    </row>
    <row r="680" spans="1:21">
      <c r="A680" s="145">
        <v>1</v>
      </c>
      <c r="B680" s="145">
        <v>1</v>
      </c>
      <c r="C680" s="145">
        <v>403154</v>
      </c>
      <c r="D680" s="145" t="s">
        <v>7994</v>
      </c>
      <c r="E680" s="145" t="s">
        <v>6</v>
      </c>
      <c r="F680" s="145">
        <v>26</v>
      </c>
      <c r="G680" s="145">
        <v>0</v>
      </c>
      <c r="H680" s="145">
        <v>0</v>
      </c>
      <c r="I680" s="145"/>
      <c r="J680" s="145">
        <v>0</v>
      </c>
      <c r="K680" s="145">
        <v>0</v>
      </c>
      <c r="L680" s="145">
        <v>0</v>
      </c>
      <c r="M680" s="145">
        <v>0</v>
      </c>
      <c r="N680" s="145">
        <v>0</v>
      </c>
      <c r="O680" s="145">
        <v>0</v>
      </c>
      <c r="P680" s="145">
        <v>0</v>
      </c>
      <c r="Q680" s="145">
        <v>0</v>
      </c>
      <c r="R680" s="145" t="s">
        <v>10605</v>
      </c>
      <c r="S680" s="145"/>
      <c r="T680" s="145"/>
      <c r="U680" s="145"/>
    </row>
    <row r="681" spans="1:21">
      <c r="A681" s="145">
        <v>1</v>
      </c>
      <c r="B681" s="145">
        <v>1</v>
      </c>
      <c r="C681" s="145">
        <v>403332</v>
      </c>
      <c r="D681" s="145" t="s">
        <v>8210</v>
      </c>
      <c r="E681" s="145" t="s">
        <v>6</v>
      </c>
      <c r="F681" s="145">
        <v>36</v>
      </c>
      <c r="G681" s="145">
        <v>0</v>
      </c>
      <c r="H681" s="145">
        <v>0</v>
      </c>
      <c r="I681" s="145"/>
      <c r="J681" s="145">
        <v>0</v>
      </c>
      <c r="K681" s="145">
        <v>0</v>
      </c>
      <c r="L681" s="145">
        <v>0</v>
      </c>
      <c r="M681" s="145">
        <v>0</v>
      </c>
      <c r="N681" s="145">
        <v>0</v>
      </c>
      <c r="O681" s="145">
        <v>0</v>
      </c>
      <c r="P681" s="145">
        <v>0</v>
      </c>
      <c r="Q681" s="145">
        <v>0</v>
      </c>
      <c r="R681" s="145" t="s">
        <v>10605</v>
      </c>
      <c r="S681" s="145"/>
      <c r="T681" s="145"/>
      <c r="U681" s="145"/>
    </row>
    <row r="682" spans="1:21">
      <c r="A682" s="145">
        <v>1</v>
      </c>
      <c r="B682" s="145">
        <v>1</v>
      </c>
      <c r="C682" s="145">
        <v>403496</v>
      </c>
      <c r="D682" s="145" t="s">
        <v>8445</v>
      </c>
      <c r="E682" s="145" t="s">
        <v>6</v>
      </c>
      <c r="F682" s="145">
        <v>36</v>
      </c>
      <c r="G682" s="145">
        <v>0</v>
      </c>
      <c r="H682" s="145">
        <v>0</v>
      </c>
      <c r="I682" s="145"/>
      <c r="J682" s="145">
        <v>0</v>
      </c>
      <c r="K682" s="145">
        <v>0</v>
      </c>
      <c r="L682" s="145">
        <v>0</v>
      </c>
      <c r="M682" s="145">
        <v>0</v>
      </c>
      <c r="N682" s="145">
        <v>0</v>
      </c>
      <c r="O682" s="145">
        <v>0</v>
      </c>
      <c r="P682" s="145">
        <v>0</v>
      </c>
      <c r="Q682" s="145">
        <v>0</v>
      </c>
      <c r="R682" s="145" t="s">
        <v>10605</v>
      </c>
      <c r="S682" s="145"/>
      <c r="T682" s="145"/>
      <c r="U682" s="145"/>
    </row>
    <row r="683" spans="1:21">
      <c r="A683" s="145">
        <v>1</v>
      </c>
      <c r="B683" s="145">
        <v>1</v>
      </c>
      <c r="C683" s="145">
        <v>403520</v>
      </c>
      <c r="D683" s="145" t="s">
        <v>10871</v>
      </c>
      <c r="E683" s="145" t="s">
        <v>6</v>
      </c>
      <c r="F683" s="145">
        <v>36</v>
      </c>
      <c r="G683" s="145">
        <v>0</v>
      </c>
      <c r="H683" s="145">
        <v>0</v>
      </c>
      <c r="I683" s="145"/>
      <c r="J683" s="145">
        <v>0</v>
      </c>
      <c r="K683" s="145">
        <v>0</v>
      </c>
      <c r="L683" s="145">
        <v>0</v>
      </c>
      <c r="M683" s="145">
        <v>0</v>
      </c>
      <c r="N683" s="145">
        <v>0</v>
      </c>
      <c r="O683" s="145">
        <v>0</v>
      </c>
      <c r="P683" s="145">
        <v>0</v>
      </c>
      <c r="Q683" s="145">
        <v>0</v>
      </c>
      <c r="R683" s="145" t="s">
        <v>10605</v>
      </c>
      <c r="S683" s="145"/>
      <c r="T683" s="145"/>
      <c r="U683" s="145"/>
    </row>
    <row r="684" spans="1:21">
      <c r="A684" s="145">
        <v>1</v>
      </c>
      <c r="B684" s="145">
        <v>1</v>
      </c>
      <c r="C684" s="145">
        <v>401232</v>
      </c>
      <c r="D684" s="145" t="s">
        <v>4743</v>
      </c>
      <c r="E684" s="145" t="s">
        <v>6</v>
      </c>
      <c r="F684" s="145">
        <v>36</v>
      </c>
      <c r="G684" s="145">
        <v>125</v>
      </c>
      <c r="H684" s="145">
        <v>0</v>
      </c>
      <c r="I684" s="145"/>
      <c r="J684" s="145">
        <v>0</v>
      </c>
      <c r="K684" s="145">
        <v>0</v>
      </c>
      <c r="L684" s="145">
        <v>0</v>
      </c>
      <c r="M684" s="145">
        <v>0</v>
      </c>
      <c r="N684" s="145">
        <v>0</v>
      </c>
      <c r="O684" s="145">
        <v>0</v>
      </c>
      <c r="P684" s="145">
        <v>0</v>
      </c>
      <c r="Q684" s="145">
        <v>0</v>
      </c>
      <c r="R684" s="145" t="s">
        <v>10605</v>
      </c>
      <c r="S684" s="145"/>
      <c r="T684" s="145"/>
      <c r="U684" s="145"/>
    </row>
    <row r="685" spans="1:21">
      <c r="A685" s="145">
        <v>1</v>
      </c>
      <c r="B685" s="145">
        <v>1</v>
      </c>
      <c r="C685" s="145">
        <v>400704</v>
      </c>
      <c r="D685" s="145" t="s">
        <v>4746</v>
      </c>
      <c r="E685" s="145" t="s">
        <v>6</v>
      </c>
      <c r="F685" s="145">
        <v>36</v>
      </c>
      <c r="G685" s="145">
        <v>110</v>
      </c>
      <c r="H685" s="145">
        <v>0</v>
      </c>
      <c r="I685" s="145"/>
      <c r="J685" s="145">
        <v>0</v>
      </c>
      <c r="K685" s="145">
        <v>0</v>
      </c>
      <c r="L685" s="145">
        <v>0</v>
      </c>
      <c r="M685" s="145">
        <v>0</v>
      </c>
      <c r="N685" s="145">
        <v>0</v>
      </c>
      <c r="O685" s="145">
        <v>0</v>
      </c>
      <c r="P685" s="145">
        <v>0</v>
      </c>
      <c r="Q685" s="145">
        <v>0</v>
      </c>
      <c r="R685" s="145" t="s">
        <v>10605</v>
      </c>
      <c r="S685" s="145"/>
      <c r="T685" s="145"/>
      <c r="U685" s="145"/>
    </row>
    <row r="686" spans="1:21">
      <c r="A686" s="145">
        <v>1</v>
      </c>
      <c r="B686" s="145">
        <v>1</v>
      </c>
      <c r="C686" s="145">
        <v>403390</v>
      </c>
      <c r="D686" s="145" t="s">
        <v>8296</v>
      </c>
      <c r="E686" s="145" t="s">
        <v>6</v>
      </c>
      <c r="F686" s="145">
        <v>17</v>
      </c>
      <c r="G686" s="145">
        <v>0</v>
      </c>
      <c r="H686" s="145">
        <v>0</v>
      </c>
      <c r="I686" s="145"/>
      <c r="J686" s="145">
        <v>0</v>
      </c>
      <c r="K686" s="145">
        <v>0</v>
      </c>
      <c r="L686" s="145">
        <v>0</v>
      </c>
      <c r="M686" s="145">
        <v>0</v>
      </c>
      <c r="N686" s="145">
        <v>0</v>
      </c>
      <c r="O686" s="145">
        <v>0</v>
      </c>
      <c r="P686" s="145">
        <v>0</v>
      </c>
      <c r="Q686" s="145">
        <v>0</v>
      </c>
      <c r="R686" s="145" t="s">
        <v>10605</v>
      </c>
      <c r="S686" s="145"/>
      <c r="T686" s="145"/>
      <c r="U686" s="145"/>
    </row>
    <row r="687" spans="1:21">
      <c r="A687" s="145">
        <v>1</v>
      </c>
      <c r="B687" s="145">
        <v>1</v>
      </c>
      <c r="C687" s="145">
        <v>403753</v>
      </c>
      <c r="D687" s="145" t="s">
        <v>8809</v>
      </c>
      <c r="E687" s="145" t="s">
        <v>6</v>
      </c>
      <c r="F687" s="145">
        <v>26</v>
      </c>
      <c r="G687" s="145">
        <v>0</v>
      </c>
      <c r="H687" s="145">
        <v>0</v>
      </c>
      <c r="I687" s="145"/>
      <c r="J687" s="145">
        <v>0</v>
      </c>
      <c r="K687" s="145">
        <v>0</v>
      </c>
      <c r="L687" s="145">
        <v>0</v>
      </c>
      <c r="M687" s="145">
        <v>0</v>
      </c>
      <c r="N687" s="145">
        <v>0</v>
      </c>
      <c r="O687" s="145">
        <v>0</v>
      </c>
      <c r="P687" s="145">
        <v>0</v>
      </c>
      <c r="Q687" s="145">
        <v>0</v>
      </c>
      <c r="R687" s="145" t="s">
        <v>10605</v>
      </c>
      <c r="S687" s="145"/>
      <c r="T687" s="145"/>
      <c r="U687" s="145"/>
    </row>
    <row r="688" spans="1:21">
      <c r="A688" s="145">
        <v>1</v>
      </c>
      <c r="B688" s="145">
        <v>1</v>
      </c>
      <c r="C688" s="145">
        <v>403157</v>
      </c>
      <c r="D688" s="145" t="s">
        <v>7996</v>
      </c>
      <c r="E688" s="145" t="s">
        <v>6</v>
      </c>
      <c r="F688" s="145">
        <v>26</v>
      </c>
      <c r="G688" s="145">
        <v>0</v>
      </c>
      <c r="H688" s="145">
        <v>0</v>
      </c>
      <c r="I688" s="145"/>
      <c r="J688" s="145">
        <v>0</v>
      </c>
      <c r="K688" s="145">
        <v>0</v>
      </c>
      <c r="L688" s="145">
        <v>0</v>
      </c>
      <c r="M688" s="145">
        <v>0</v>
      </c>
      <c r="N688" s="145">
        <v>0</v>
      </c>
      <c r="O688" s="145">
        <v>0</v>
      </c>
      <c r="P688" s="145">
        <v>0</v>
      </c>
      <c r="Q688" s="145">
        <v>0</v>
      </c>
      <c r="R688" s="145" t="s">
        <v>10605</v>
      </c>
      <c r="S688" s="145"/>
      <c r="T688" s="145"/>
      <c r="U688" s="145"/>
    </row>
    <row r="689" spans="1:21">
      <c r="A689" s="145">
        <v>1</v>
      </c>
      <c r="B689" s="145">
        <v>1</v>
      </c>
      <c r="C689" s="145">
        <v>403159</v>
      </c>
      <c r="D689" s="145" t="s">
        <v>7998</v>
      </c>
      <c r="E689" s="145" t="s">
        <v>6</v>
      </c>
      <c r="F689" s="145">
        <v>26</v>
      </c>
      <c r="G689" s="145">
        <v>0</v>
      </c>
      <c r="H689" s="145">
        <v>0</v>
      </c>
      <c r="I689" s="145"/>
      <c r="J689" s="145">
        <v>0</v>
      </c>
      <c r="K689" s="145">
        <v>0</v>
      </c>
      <c r="L689" s="145">
        <v>0</v>
      </c>
      <c r="M689" s="145">
        <v>0</v>
      </c>
      <c r="N689" s="145">
        <v>0</v>
      </c>
      <c r="O689" s="145">
        <v>0</v>
      </c>
      <c r="P689" s="145">
        <v>0</v>
      </c>
      <c r="Q689" s="145">
        <v>0</v>
      </c>
      <c r="R689" s="145" t="s">
        <v>10605</v>
      </c>
      <c r="S689" s="145"/>
      <c r="T689" s="145"/>
      <c r="U689" s="145"/>
    </row>
    <row r="690" spans="1:21">
      <c r="A690" s="145">
        <v>1</v>
      </c>
      <c r="B690" s="145">
        <v>1</v>
      </c>
      <c r="C690" s="145">
        <v>403160</v>
      </c>
      <c r="D690" s="145" t="s">
        <v>8000</v>
      </c>
      <c r="E690" s="145" t="s">
        <v>6</v>
      </c>
      <c r="F690" s="145">
        <v>26</v>
      </c>
      <c r="G690" s="145">
        <v>0</v>
      </c>
      <c r="H690" s="145">
        <v>0</v>
      </c>
      <c r="I690" s="145"/>
      <c r="J690" s="145">
        <v>0</v>
      </c>
      <c r="K690" s="145">
        <v>0</v>
      </c>
      <c r="L690" s="145">
        <v>0</v>
      </c>
      <c r="M690" s="145">
        <v>0</v>
      </c>
      <c r="N690" s="145">
        <v>0</v>
      </c>
      <c r="O690" s="145">
        <v>0</v>
      </c>
      <c r="P690" s="145">
        <v>0</v>
      </c>
      <c r="Q690" s="145">
        <v>0</v>
      </c>
      <c r="R690" s="145" t="s">
        <v>10605</v>
      </c>
      <c r="S690" s="145"/>
      <c r="T690" s="145"/>
      <c r="U690" s="145"/>
    </row>
    <row r="691" spans="1:21">
      <c r="A691" s="145">
        <v>1</v>
      </c>
      <c r="B691" s="145">
        <v>1</v>
      </c>
      <c r="C691" s="145">
        <v>403389</v>
      </c>
      <c r="D691" s="145" t="s">
        <v>8294</v>
      </c>
      <c r="E691" s="145" t="s">
        <v>6</v>
      </c>
      <c r="F691" s="145">
        <v>17</v>
      </c>
      <c r="G691" s="145">
        <v>0</v>
      </c>
      <c r="H691" s="145">
        <v>0</v>
      </c>
      <c r="I691" s="145"/>
      <c r="J691" s="145">
        <v>0</v>
      </c>
      <c r="K691" s="145">
        <v>0</v>
      </c>
      <c r="L691" s="145">
        <v>0</v>
      </c>
      <c r="M691" s="145">
        <v>0</v>
      </c>
      <c r="N691" s="145">
        <v>0</v>
      </c>
      <c r="O691" s="145">
        <v>0</v>
      </c>
      <c r="P691" s="145">
        <v>0</v>
      </c>
      <c r="Q691" s="145">
        <v>0</v>
      </c>
      <c r="R691" s="145" t="s">
        <v>10605</v>
      </c>
      <c r="S691" s="145"/>
      <c r="T691" s="145"/>
      <c r="U691" s="145"/>
    </row>
    <row r="692" spans="1:21">
      <c r="A692" s="145">
        <v>1</v>
      </c>
      <c r="B692" s="145">
        <v>1</v>
      </c>
      <c r="C692" s="145">
        <v>403122</v>
      </c>
      <c r="D692" s="145" t="s">
        <v>7441</v>
      </c>
      <c r="E692" s="145" t="s">
        <v>6</v>
      </c>
      <c r="F692" s="145">
        <v>36</v>
      </c>
      <c r="G692" s="145">
        <v>0</v>
      </c>
      <c r="H692" s="145">
        <v>0</v>
      </c>
      <c r="I692" s="145"/>
      <c r="J692" s="145">
        <v>0</v>
      </c>
      <c r="K692" s="145">
        <v>0</v>
      </c>
      <c r="L692" s="145">
        <v>0</v>
      </c>
      <c r="M692" s="145">
        <v>0</v>
      </c>
      <c r="N692" s="145">
        <v>0</v>
      </c>
      <c r="O692" s="145">
        <v>0</v>
      </c>
      <c r="P692" s="145">
        <v>0</v>
      </c>
      <c r="Q692" s="145">
        <v>0</v>
      </c>
      <c r="R692" s="145" t="s">
        <v>10605</v>
      </c>
      <c r="S692" s="145"/>
      <c r="T692" s="145"/>
      <c r="U692" s="145"/>
    </row>
    <row r="693" spans="1:21">
      <c r="A693" s="145">
        <v>1</v>
      </c>
      <c r="B693" s="145">
        <v>1</v>
      </c>
      <c r="C693" s="145">
        <v>403123</v>
      </c>
      <c r="D693" s="145" t="s">
        <v>7444</v>
      </c>
      <c r="E693" s="145" t="s">
        <v>6</v>
      </c>
      <c r="F693" s="145">
        <v>36</v>
      </c>
      <c r="G693" s="145">
        <v>18</v>
      </c>
      <c r="H693" s="145">
        <v>0</v>
      </c>
      <c r="I693" s="145"/>
      <c r="J693" s="145">
        <v>0</v>
      </c>
      <c r="K693" s="145">
        <v>0</v>
      </c>
      <c r="L693" s="145">
        <v>0</v>
      </c>
      <c r="M693" s="145">
        <v>0</v>
      </c>
      <c r="N693" s="145">
        <v>0</v>
      </c>
      <c r="O693" s="145">
        <v>0</v>
      </c>
      <c r="P693" s="145">
        <v>0</v>
      </c>
      <c r="Q693" s="145">
        <v>0</v>
      </c>
      <c r="R693" s="145" t="s">
        <v>10605</v>
      </c>
      <c r="S693" s="145"/>
      <c r="T693" s="145"/>
      <c r="U693" s="145"/>
    </row>
    <row r="694" spans="1:21">
      <c r="A694" s="145">
        <v>1</v>
      </c>
      <c r="B694" s="145">
        <v>1</v>
      </c>
      <c r="C694" s="145">
        <v>403500</v>
      </c>
      <c r="D694" s="145" t="s">
        <v>10872</v>
      </c>
      <c r="E694" s="145" t="s">
        <v>6</v>
      </c>
      <c r="F694" s="145">
        <v>36</v>
      </c>
      <c r="G694" s="145">
        <v>0</v>
      </c>
      <c r="H694" s="145">
        <v>0</v>
      </c>
      <c r="I694" s="145"/>
      <c r="J694" s="145">
        <v>0</v>
      </c>
      <c r="K694" s="145">
        <v>0</v>
      </c>
      <c r="L694" s="145">
        <v>0</v>
      </c>
      <c r="M694" s="145">
        <v>0</v>
      </c>
      <c r="N694" s="145">
        <v>0</v>
      </c>
      <c r="O694" s="145">
        <v>0</v>
      </c>
      <c r="P694" s="145">
        <v>0</v>
      </c>
      <c r="Q694" s="145">
        <v>0</v>
      </c>
      <c r="R694" s="145" t="s">
        <v>10605</v>
      </c>
      <c r="S694" s="145"/>
      <c r="T694" s="145"/>
      <c r="U694" s="145"/>
    </row>
    <row r="695" spans="1:21">
      <c r="A695" s="145">
        <v>1</v>
      </c>
      <c r="B695" s="145">
        <v>1</v>
      </c>
      <c r="C695" s="145">
        <v>403156</v>
      </c>
      <c r="D695" s="145" t="s">
        <v>8002</v>
      </c>
      <c r="E695" s="145" t="s">
        <v>6</v>
      </c>
      <c r="F695" s="145">
        <v>26</v>
      </c>
      <c r="G695" s="145">
        <v>0</v>
      </c>
      <c r="H695" s="145">
        <v>0</v>
      </c>
      <c r="I695" s="145"/>
      <c r="J695" s="145">
        <v>0</v>
      </c>
      <c r="K695" s="145">
        <v>0</v>
      </c>
      <c r="L695" s="145">
        <v>0</v>
      </c>
      <c r="M695" s="145">
        <v>0</v>
      </c>
      <c r="N695" s="145">
        <v>0</v>
      </c>
      <c r="O695" s="145">
        <v>0</v>
      </c>
      <c r="P695" s="145">
        <v>0</v>
      </c>
      <c r="Q695" s="145">
        <v>0</v>
      </c>
      <c r="R695" s="145" t="s">
        <v>10605</v>
      </c>
      <c r="S695" s="145"/>
      <c r="T695" s="145"/>
      <c r="U695" s="145"/>
    </row>
    <row r="696" spans="1:21">
      <c r="A696" s="145">
        <v>1</v>
      </c>
      <c r="B696" s="145">
        <v>1</v>
      </c>
      <c r="C696" s="145">
        <v>403158</v>
      </c>
      <c r="D696" s="145" t="s">
        <v>8004</v>
      </c>
      <c r="E696" s="145" t="s">
        <v>6</v>
      </c>
      <c r="F696" s="145">
        <v>26</v>
      </c>
      <c r="G696" s="145">
        <v>0</v>
      </c>
      <c r="H696" s="145">
        <v>0</v>
      </c>
      <c r="I696" s="145"/>
      <c r="J696" s="145">
        <v>0</v>
      </c>
      <c r="K696" s="145">
        <v>0</v>
      </c>
      <c r="L696" s="145">
        <v>0</v>
      </c>
      <c r="M696" s="145">
        <v>0</v>
      </c>
      <c r="N696" s="145">
        <v>0</v>
      </c>
      <c r="O696" s="145">
        <v>0</v>
      </c>
      <c r="P696" s="145">
        <v>0</v>
      </c>
      <c r="Q696" s="145">
        <v>0</v>
      </c>
      <c r="R696" s="145" t="s">
        <v>10605</v>
      </c>
      <c r="S696" s="145"/>
      <c r="T696" s="145"/>
      <c r="U696" s="145"/>
    </row>
    <row r="697" spans="1:21">
      <c r="A697" s="145">
        <v>1</v>
      </c>
      <c r="B697" s="145">
        <v>1</v>
      </c>
      <c r="C697" s="145">
        <v>403161</v>
      </c>
      <c r="D697" s="145" t="s">
        <v>8006</v>
      </c>
      <c r="E697" s="145" t="s">
        <v>6</v>
      </c>
      <c r="F697" s="145">
        <v>26</v>
      </c>
      <c r="G697" s="145">
        <v>0</v>
      </c>
      <c r="H697" s="145">
        <v>0</v>
      </c>
      <c r="I697" s="145"/>
      <c r="J697" s="145">
        <v>0</v>
      </c>
      <c r="K697" s="145">
        <v>0</v>
      </c>
      <c r="L697" s="145">
        <v>0</v>
      </c>
      <c r="M697" s="145">
        <v>0</v>
      </c>
      <c r="N697" s="145">
        <v>0</v>
      </c>
      <c r="O697" s="145">
        <v>0</v>
      </c>
      <c r="P697" s="145">
        <v>0</v>
      </c>
      <c r="Q697" s="145">
        <v>0</v>
      </c>
      <c r="R697" s="145" t="s">
        <v>10605</v>
      </c>
      <c r="S697" s="145"/>
      <c r="T697" s="145"/>
      <c r="U697" s="145"/>
    </row>
    <row r="698" spans="1:21">
      <c r="A698" s="145">
        <v>1</v>
      </c>
      <c r="B698" s="145">
        <v>1</v>
      </c>
      <c r="C698" s="145">
        <v>403163</v>
      </c>
      <c r="D698" s="145" t="s">
        <v>8008</v>
      </c>
      <c r="E698" s="145" t="s">
        <v>6</v>
      </c>
      <c r="F698" s="145">
        <v>26</v>
      </c>
      <c r="G698" s="145">
        <v>0</v>
      </c>
      <c r="H698" s="145">
        <v>0</v>
      </c>
      <c r="I698" s="145"/>
      <c r="J698" s="145">
        <v>0</v>
      </c>
      <c r="K698" s="145">
        <v>0</v>
      </c>
      <c r="L698" s="145">
        <v>0</v>
      </c>
      <c r="M698" s="145">
        <v>0</v>
      </c>
      <c r="N698" s="145">
        <v>0</v>
      </c>
      <c r="O698" s="145">
        <v>0</v>
      </c>
      <c r="P698" s="145">
        <v>0</v>
      </c>
      <c r="Q698" s="145">
        <v>0</v>
      </c>
      <c r="R698" s="145" t="s">
        <v>10605</v>
      </c>
      <c r="S698" s="145"/>
      <c r="T698" s="145"/>
      <c r="U698" s="145"/>
    </row>
    <row r="699" spans="1:21">
      <c r="A699" s="145">
        <v>1</v>
      </c>
      <c r="B699" s="145">
        <v>1</v>
      </c>
      <c r="C699" s="145">
        <v>400855</v>
      </c>
      <c r="D699" s="145" t="s">
        <v>10873</v>
      </c>
      <c r="E699" s="145" t="s">
        <v>4423</v>
      </c>
      <c r="F699" s="145">
        <v>11</v>
      </c>
      <c r="G699" s="145">
        <v>0</v>
      </c>
      <c r="H699" s="145">
        <v>0</v>
      </c>
      <c r="I699" s="145"/>
      <c r="J699" s="145">
        <v>0</v>
      </c>
      <c r="K699" s="145">
        <v>0</v>
      </c>
      <c r="L699" s="145">
        <v>0</v>
      </c>
      <c r="M699" s="145">
        <v>0</v>
      </c>
      <c r="N699" s="145">
        <v>0</v>
      </c>
      <c r="O699" s="145">
        <v>0</v>
      </c>
      <c r="P699" s="145">
        <v>0</v>
      </c>
      <c r="Q699" s="145">
        <v>0</v>
      </c>
      <c r="R699" s="145" t="s">
        <v>10605</v>
      </c>
      <c r="S699" s="145"/>
      <c r="T699" s="145"/>
      <c r="U699" s="145"/>
    </row>
    <row r="700" spans="1:21">
      <c r="A700" s="145">
        <v>1</v>
      </c>
      <c r="B700" s="145">
        <v>1</v>
      </c>
      <c r="C700" s="145">
        <v>402877</v>
      </c>
      <c r="D700" s="145" t="s">
        <v>10874</v>
      </c>
      <c r="E700" s="145" t="s">
        <v>10451</v>
      </c>
      <c r="F700" s="145">
        <v>23</v>
      </c>
      <c r="G700" s="145">
        <v>0</v>
      </c>
      <c r="H700" s="145">
        <v>0</v>
      </c>
      <c r="I700" s="145"/>
      <c r="J700" s="145">
        <v>0</v>
      </c>
      <c r="K700" s="145">
        <v>0</v>
      </c>
      <c r="L700" s="145">
        <v>0</v>
      </c>
      <c r="M700" s="145">
        <v>0</v>
      </c>
      <c r="N700" s="145">
        <v>0</v>
      </c>
      <c r="O700" s="145">
        <v>0</v>
      </c>
      <c r="P700" s="145">
        <v>0</v>
      </c>
      <c r="Q700" s="145">
        <v>0</v>
      </c>
      <c r="R700" s="145" t="s">
        <v>10605</v>
      </c>
      <c r="S700" s="145"/>
      <c r="T700" s="145"/>
      <c r="U700" s="145"/>
    </row>
    <row r="701" spans="1:21">
      <c r="A701" s="145">
        <v>1</v>
      </c>
      <c r="B701" s="145">
        <v>1</v>
      </c>
      <c r="C701" s="145">
        <v>400457</v>
      </c>
      <c r="D701" s="145" t="s">
        <v>10875</v>
      </c>
      <c r="E701" s="145" t="s">
        <v>6</v>
      </c>
      <c r="F701" s="145">
        <v>36</v>
      </c>
      <c r="G701" s="145">
        <v>150</v>
      </c>
      <c r="H701" s="145">
        <v>0</v>
      </c>
      <c r="I701" s="145"/>
      <c r="J701" s="145">
        <v>0</v>
      </c>
      <c r="K701" s="145">
        <v>0</v>
      </c>
      <c r="L701" s="145">
        <v>0</v>
      </c>
      <c r="M701" s="145">
        <v>0</v>
      </c>
      <c r="N701" s="145">
        <v>0</v>
      </c>
      <c r="O701" s="145">
        <v>0</v>
      </c>
      <c r="P701" s="145">
        <v>0</v>
      </c>
      <c r="Q701" s="145">
        <v>0</v>
      </c>
      <c r="R701" s="145" t="s">
        <v>10605</v>
      </c>
      <c r="S701" s="145"/>
      <c r="T701" s="145"/>
      <c r="U701" s="145"/>
    </row>
    <row r="702" spans="1:21">
      <c r="A702" s="145">
        <v>1</v>
      </c>
      <c r="B702" s="145">
        <v>1</v>
      </c>
      <c r="C702" s="145">
        <v>401827</v>
      </c>
      <c r="D702" s="145" t="s">
        <v>10876</v>
      </c>
      <c r="E702" s="145" t="s">
        <v>10617</v>
      </c>
      <c r="F702" s="145">
        <v>36</v>
      </c>
      <c r="G702" s="145">
        <v>34</v>
      </c>
      <c r="H702" s="145">
        <v>0</v>
      </c>
      <c r="I702" s="145"/>
      <c r="J702" s="145">
        <v>0</v>
      </c>
      <c r="K702" s="145">
        <v>0</v>
      </c>
      <c r="L702" s="145">
        <v>0</v>
      </c>
      <c r="M702" s="145">
        <v>0</v>
      </c>
      <c r="N702" s="145">
        <v>0</v>
      </c>
      <c r="O702" s="145">
        <v>0</v>
      </c>
      <c r="P702" s="145">
        <v>0</v>
      </c>
      <c r="Q702" s="145">
        <v>0</v>
      </c>
      <c r="R702" s="145" t="s">
        <v>10605</v>
      </c>
      <c r="S702" s="145"/>
      <c r="T702" s="145"/>
      <c r="U702" s="145"/>
    </row>
    <row r="703" spans="1:21">
      <c r="A703" s="145">
        <v>1</v>
      </c>
      <c r="B703" s="145">
        <v>1</v>
      </c>
      <c r="C703" s="145">
        <v>400898</v>
      </c>
      <c r="D703" s="145" t="s">
        <v>10877</v>
      </c>
      <c r="E703" s="145" t="s">
        <v>6</v>
      </c>
      <c r="F703" s="145">
        <v>36</v>
      </c>
      <c r="G703" s="145">
        <v>34</v>
      </c>
      <c r="H703" s="145">
        <v>0</v>
      </c>
      <c r="I703" s="145"/>
      <c r="J703" s="145">
        <v>0</v>
      </c>
      <c r="K703" s="145">
        <v>0</v>
      </c>
      <c r="L703" s="145">
        <v>0</v>
      </c>
      <c r="M703" s="145">
        <v>0</v>
      </c>
      <c r="N703" s="145">
        <v>0</v>
      </c>
      <c r="O703" s="145">
        <v>0</v>
      </c>
      <c r="P703" s="145">
        <v>0</v>
      </c>
      <c r="Q703" s="145">
        <v>0</v>
      </c>
      <c r="R703" s="145" t="s">
        <v>10605</v>
      </c>
      <c r="S703" s="145"/>
      <c r="T703" s="145"/>
      <c r="U703" s="145"/>
    </row>
    <row r="704" spans="1:21">
      <c r="A704" s="145">
        <v>1</v>
      </c>
      <c r="B704" s="145">
        <v>1</v>
      </c>
      <c r="C704" s="145">
        <v>402480</v>
      </c>
      <c r="D704" s="145" t="s">
        <v>3861</v>
      </c>
      <c r="E704" s="145" t="s">
        <v>6</v>
      </c>
      <c r="F704" s="145">
        <v>28</v>
      </c>
      <c r="G704" s="145">
        <v>63</v>
      </c>
      <c r="H704" s="145">
        <v>0</v>
      </c>
      <c r="I704" s="145"/>
      <c r="J704" s="145">
        <v>0</v>
      </c>
      <c r="K704" s="145">
        <v>0</v>
      </c>
      <c r="L704" s="145">
        <v>0</v>
      </c>
      <c r="M704" s="145">
        <v>0</v>
      </c>
      <c r="N704" s="145">
        <v>0</v>
      </c>
      <c r="O704" s="145">
        <v>0</v>
      </c>
      <c r="P704" s="145">
        <v>0</v>
      </c>
      <c r="Q704" s="145">
        <v>0</v>
      </c>
      <c r="R704" s="145" t="s">
        <v>10605</v>
      </c>
      <c r="S704" s="145"/>
      <c r="T704" s="145"/>
      <c r="U704" s="145"/>
    </row>
    <row r="705" spans="1:21">
      <c r="A705" s="145">
        <v>1</v>
      </c>
      <c r="B705" s="145">
        <v>1</v>
      </c>
      <c r="C705" s="145">
        <v>401458</v>
      </c>
      <c r="D705" s="145" t="s">
        <v>3863</v>
      </c>
      <c r="E705" s="145" t="s">
        <v>6</v>
      </c>
      <c r="F705" s="145">
        <v>28</v>
      </c>
      <c r="G705" s="145">
        <v>96</v>
      </c>
      <c r="H705" s="145">
        <v>0</v>
      </c>
      <c r="I705" s="145"/>
      <c r="J705" s="145">
        <v>0</v>
      </c>
      <c r="K705" s="145">
        <v>0</v>
      </c>
      <c r="L705" s="145">
        <v>0</v>
      </c>
      <c r="M705" s="145">
        <v>0</v>
      </c>
      <c r="N705" s="145">
        <v>0</v>
      </c>
      <c r="O705" s="145">
        <v>0</v>
      </c>
      <c r="P705" s="145">
        <v>0</v>
      </c>
      <c r="Q705" s="145">
        <v>0</v>
      </c>
      <c r="R705" s="145" t="s">
        <v>10605</v>
      </c>
      <c r="S705" s="145"/>
      <c r="T705" s="145"/>
      <c r="U705" s="145"/>
    </row>
    <row r="706" spans="1:21">
      <c r="A706" s="145">
        <v>1</v>
      </c>
      <c r="B706" s="145">
        <v>1</v>
      </c>
      <c r="C706" s="145">
        <v>402425</v>
      </c>
      <c r="D706" s="145" t="s">
        <v>3865</v>
      </c>
      <c r="E706" s="145" t="s">
        <v>6</v>
      </c>
      <c r="F706" s="145">
        <v>28</v>
      </c>
      <c r="G706" s="145">
        <v>15</v>
      </c>
      <c r="H706" s="145">
        <v>0</v>
      </c>
      <c r="I706" s="145"/>
      <c r="J706" s="145">
        <v>0</v>
      </c>
      <c r="K706" s="145">
        <v>0</v>
      </c>
      <c r="L706" s="145">
        <v>0</v>
      </c>
      <c r="M706" s="145">
        <v>0</v>
      </c>
      <c r="N706" s="145">
        <v>0</v>
      </c>
      <c r="O706" s="145">
        <v>0</v>
      </c>
      <c r="P706" s="145">
        <v>0</v>
      </c>
      <c r="Q706" s="145">
        <v>0</v>
      </c>
      <c r="R706" s="145" t="s">
        <v>10605</v>
      </c>
      <c r="S706" s="145"/>
      <c r="T706" s="145"/>
      <c r="U706" s="145"/>
    </row>
    <row r="707" spans="1:21">
      <c r="A707" s="145">
        <v>1</v>
      </c>
      <c r="B707" s="145">
        <v>1</v>
      </c>
      <c r="C707" s="145">
        <v>402784</v>
      </c>
      <c r="D707" s="145" t="s">
        <v>4023</v>
      </c>
      <c r="E707" s="145" t="s">
        <v>6</v>
      </c>
      <c r="F707" s="145">
        <v>28</v>
      </c>
      <c r="G707" s="145">
        <v>0</v>
      </c>
      <c r="H707" s="145">
        <v>0</v>
      </c>
      <c r="I707" s="145"/>
      <c r="J707" s="145">
        <v>0</v>
      </c>
      <c r="K707" s="145">
        <v>0</v>
      </c>
      <c r="L707" s="145">
        <v>0</v>
      </c>
      <c r="M707" s="145">
        <v>0</v>
      </c>
      <c r="N707" s="145">
        <v>0</v>
      </c>
      <c r="O707" s="145">
        <v>0</v>
      </c>
      <c r="P707" s="145">
        <v>0</v>
      </c>
      <c r="Q707" s="145">
        <v>0</v>
      </c>
      <c r="R707" s="145" t="s">
        <v>10605</v>
      </c>
      <c r="S707" s="145"/>
      <c r="T707" s="145"/>
      <c r="U707" s="145"/>
    </row>
    <row r="708" spans="1:21">
      <c r="A708" s="145">
        <v>1</v>
      </c>
      <c r="B708" s="145">
        <v>1</v>
      </c>
      <c r="C708" s="145">
        <v>404285</v>
      </c>
      <c r="D708" s="145" t="s">
        <v>8909</v>
      </c>
      <c r="E708" s="145" t="s">
        <v>4423</v>
      </c>
      <c r="F708" s="145">
        <v>11</v>
      </c>
      <c r="G708" s="145">
        <v>0</v>
      </c>
      <c r="H708" s="145">
        <v>0</v>
      </c>
      <c r="I708" s="145"/>
      <c r="J708" s="145">
        <v>0</v>
      </c>
      <c r="K708" s="145">
        <v>0</v>
      </c>
      <c r="L708" s="145">
        <v>0</v>
      </c>
      <c r="M708" s="145">
        <v>0</v>
      </c>
      <c r="N708" s="145">
        <v>0</v>
      </c>
      <c r="O708" s="145">
        <v>0</v>
      </c>
      <c r="P708" s="145">
        <v>0</v>
      </c>
      <c r="Q708" s="145">
        <v>0</v>
      </c>
      <c r="R708" s="145" t="s">
        <v>10605</v>
      </c>
      <c r="S708" s="145"/>
      <c r="T708" s="145"/>
      <c r="U708" s="145"/>
    </row>
    <row r="709" spans="1:21">
      <c r="A709" s="145">
        <v>1</v>
      </c>
      <c r="B709" s="145">
        <v>1</v>
      </c>
      <c r="C709" s="145">
        <v>404287</v>
      </c>
      <c r="D709" s="145" t="s">
        <v>8911</v>
      </c>
      <c r="E709" s="145" t="s">
        <v>4423</v>
      </c>
      <c r="F709" s="145">
        <v>11</v>
      </c>
      <c r="G709" s="145">
        <v>0</v>
      </c>
      <c r="H709" s="145">
        <v>0</v>
      </c>
      <c r="I709" s="145"/>
      <c r="J709" s="145">
        <v>0</v>
      </c>
      <c r="K709" s="145">
        <v>0</v>
      </c>
      <c r="L709" s="145">
        <v>0</v>
      </c>
      <c r="M709" s="145">
        <v>0</v>
      </c>
      <c r="N709" s="145">
        <v>0</v>
      </c>
      <c r="O709" s="145">
        <v>0</v>
      </c>
      <c r="P709" s="145">
        <v>0</v>
      </c>
      <c r="Q709" s="145">
        <v>0</v>
      </c>
      <c r="R709" s="145" t="s">
        <v>10605</v>
      </c>
      <c r="S709" s="145"/>
      <c r="T709" s="145"/>
      <c r="U709" s="145"/>
    </row>
    <row r="710" spans="1:21">
      <c r="A710" s="145">
        <v>1</v>
      </c>
      <c r="B710" s="145">
        <v>1</v>
      </c>
      <c r="C710" s="145">
        <v>405069</v>
      </c>
      <c r="D710" s="145" t="s">
        <v>10878</v>
      </c>
      <c r="E710" s="145" t="s">
        <v>6</v>
      </c>
      <c r="F710" s="145">
        <v>48</v>
      </c>
      <c r="G710" s="145">
        <v>0</v>
      </c>
      <c r="H710" s="145">
        <v>0</v>
      </c>
      <c r="I710" s="145"/>
      <c r="J710" s="145">
        <v>0</v>
      </c>
      <c r="K710" s="145">
        <v>0</v>
      </c>
      <c r="L710" s="145">
        <v>0</v>
      </c>
      <c r="M710" s="145">
        <v>0</v>
      </c>
      <c r="N710" s="145">
        <v>0</v>
      </c>
      <c r="O710" s="145">
        <v>0</v>
      </c>
      <c r="P710" s="145">
        <v>0</v>
      </c>
      <c r="Q710" s="145">
        <v>0</v>
      </c>
      <c r="R710" s="145" t="s">
        <v>10605</v>
      </c>
      <c r="S710" s="145"/>
      <c r="T710" s="145"/>
      <c r="U710" s="145"/>
    </row>
    <row r="711" spans="1:21">
      <c r="A711" s="145">
        <v>1</v>
      </c>
      <c r="B711" s="145">
        <v>1</v>
      </c>
      <c r="C711" s="145">
        <v>402893</v>
      </c>
      <c r="D711" s="145" t="s">
        <v>10879</v>
      </c>
      <c r="E711" s="145" t="s">
        <v>6</v>
      </c>
      <c r="F711" s="145">
        <v>36</v>
      </c>
      <c r="G711" s="145">
        <v>0</v>
      </c>
      <c r="H711" s="145">
        <v>0</v>
      </c>
      <c r="I711" s="145"/>
      <c r="J711" s="145">
        <v>0</v>
      </c>
      <c r="K711" s="145">
        <v>0</v>
      </c>
      <c r="L711" s="145">
        <v>0</v>
      </c>
      <c r="M711" s="145">
        <v>0</v>
      </c>
      <c r="N711" s="145">
        <v>0</v>
      </c>
      <c r="O711" s="145">
        <v>0</v>
      </c>
      <c r="P711" s="145">
        <v>0</v>
      </c>
      <c r="Q711" s="145">
        <v>0</v>
      </c>
      <c r="R711" s="145" t="s">
        <v>10605</v>
      </c>
      <c r="S711" s="145"/>
      <c r="T711" s="145"/>
      <c r="U711" s="145"/>
    </row>
    <row r="712" spans="1:21">
      <c r="A712" s="145">
        <v>1</v>
      </c>
      <c r="B712" s="145">
        <v>1</v>
      </c>
      <c r="C712" s="145">
        <v>405051</v>
      </c>
      <c r="D712" s="145" t="s">
        <v>10880</v>
      </c>
      <c r="E712" s="145" t="s">
        <v>6</v>
      </c>
      <c r="F712" s="145">
        <v>48</v>
      </c>
      <c r="G712" s="145">
        <v>0</v>
      </c>
      <c r="H712" s="145">
        <v>0</v>
      </c>
      <c r="I712" s="145"/>
      <c r="J712" s="145">
        <v>0</v>
      </c>
      <c r="K712" s="145">
        <v>0</v>
      </c>
      <c r="L712" s="145">
        <v>0</v>
      </c>
      <c r="M712" s="145">
        <v>0</v>
      </c>
      <c r="N712" s="145">
        <v>0</v>
      </c>
      <c r="O712" s="145">
        <v>0</v>
      </c>
      <c r="P712" s="145">
        <v>0</v>
      </c>
      <c r="Q712" s="145">
        <v>0</v>
      </c>
      <c r="R712" s="145" t="s">
        <v>10605</v>
      </c>
      <c r="S712" s="145"/>
      <c r="T712" s="145"/>
      <c r="U712" s="145"/>
    </row>
    <row r="713" spans="1:21">
      <c r="A713" s="145">
        <v>1</v>
      </c>
      <c r="B713" s="145">
        <v>1</v>
      </c>
      <c r="C713" s="145">
        <v>405053</v>
      </c>
      <c r="D713" s="145" t="s">
        <v>10881</v>
      </c>
      <c r="E713" s="145" t="s">
        <v>6</v>
      </c>
      <c r="F713" s="145">
        <v>48</v>
      </c>
      <c r="G713" s="145">
        <v>0</v>
      </c>
      <c r="H713" s="145">
        <v>0</v>
      </c>
      <c r="I713" s="145"/>
      <c r="J713" s="145">
        <v>0</v>
      </c>
      <c r="K713" s="145">
        <v>0</v>
      </c>
      <c r="L713" s="145">
        <v>0</v>
      </c>
      <c r="M713" s="145">
        <v>0</v>
      </c>
      <c r="N713" s="145">
        <v>0</v>
      </c>
      <c r="O713" s="145">
        <v>0</v>
      </c>
      <c r="P713" s="145">
        <v>0</v>
      </c>
      <c r="Q713" s="145">
        <v>0</v>
      </c>
      <c r="R713" s="145" t="s">
        <v>10605</v>
      </c>
      <c r="S713" s="145"/>
      <c r="T713" s="145"/>
      <c r="U713" s="145"/>
    </row>
    <row r="714" spans="1:21">
      <c r="A714" s="145">
        <v>1</v>
      </c>
      <c r="B714" s="145">
        <v>1</v>
      </c>
      <c r="C714" s="145">
        <v>405115</v>
      </c>
      <c r="D714" s="145" t="s">
        <v>10882</v>
      </c>
      <c r="E714" s="145" t="s">
        <v>6</v>
      </c>
      <c r="F714" s="145">
        <v>48</v>
      </c>
      <c r="G714" s="145">
        <v>0</v>
      </c>
      <c r="H714" s="145">
        <v>0</v>
      </c>
      <c r="I714" s="145"/>
      <c r="J714" s="145">
        <v>0</v>
      </c>
      <c r="K714" s="145">
        <v>0</v>
      </c>
      <c r="L714" s="145">
        <v>0</v>
      </c>
      <c r="M714" s="145">
        <v>0</v>
      </c>
      <c r="N714" s="145">
        <v>0</v>
      </c>
      <c r="O714" s="145">
        <v>0</v>
      </c>
      <c r="P714" s="145">
        <v>0</v>
      </c>
      <c r="Q714" s="145">
        <v>0</v>
      </c>
      <c r="R714" s="145" t="s">
        <v>10605</v>
      </c>
      <c r="S714" s="145"/>
      <c r="T714" s="145"/>
      <c r="U714" s="145"/>
    </row>
    <row r="715" spans="1:21">
      <c r="A715" s="145">
        <v>1</v>
      </c>
      <c r="B715" s="145">
        <v>1</v>
      </c>
      <c r="C715" s="145">
        <v>402933</v>
      </c>
      <c r="D715" s="145" t="s">
        <v>10883</v>
      </c>
      <c r="E715" s="145" t="s">
        <v>6</v>
      </c>
      <c r="F715" s="145">
        <v>36</v>
      </c>
      <c r="G715" s="145">
        <v>0</v>
      </c>
      <c r="H715" s="145">
        <v>0</v>
      </c>
      <c r="I715" s="145"/>
      <c r="J715" s="145">
        <v>0</v>
      </c>
      <c r="K715" s="145">
        <v>0</v>
      </c>
      <c r="L715" s="145">
        <v>0</v>
      </c>
      <c r="M715" s="145">
        <v>0</v>
      </c>
      <c r="N715" s="145">
        <v>0</v>
      </c>
      <c r="O715" s="145">
        <v>0</v>
      </c>
      <c r="P715" s="145">
        <v>0</v>
      </c>
      <c r="Q715" s="145">
        <v>0</v>
      </c>
      <c r="R715" s="145" t="s">
        <v>10605</v>
      </c>
      <c r="S715" s="145"/>
      <c r="T715" s="145"/>
      <c r="U715" s="145"/>
    </row>
    <row r="716" spans="1:21">
      <c r="A716" s="145">
        <v>1</v>
      </c>
      <c r="B716" s="145">
        <v>1</v>
      </c>
      <c r="C716" s="145">
        <v>404885</v>
      </c>
      <c r="D716" s="145" t="s">
        <v>10884</v>
      </c>
      <c r="E716" s="145" t="s">
        <v>6</v>
      </c>
      <c r="F716" s="145">
        <v>48</v>
      </c>
      <c r="G716" s="145">
        <v>0</v>
      </c>
      <c r="H716" s="145">
        <v>0</v>
      </c>
      <c r="I716" s="145"/>
      <c r="J716" s="145">
        <v>0</v>
      </c>
      <c r="K716" s="145">
        <v>0</v>
      </c>
      <c r="L716" s="145">
        <v>0</v>
      </c>
      <c r="M716" s="145">
        <v>0</v>
      </c>
      <c r="N716" s="145">
        <v>0</v>
      </c>
      <c r="O716" s="145">
        <v>0</v>
      </c>
      <c r="P716" s="145">
        <v>0</v>
      </c>
      <c r="Q716" s="145">
        <v>0</v>
      </c>
      <c r="R716" s="145" t="s">
        <v>10605</v>
      </c>
      <c r="S716" s="145"/>
      <c r="T716" s="145"/>
      <c r="U716" s="145"/>
    </row>
    <row r="717" spans="1:21">
      <c r="A717" s="145">
        <v>1</v>
      </c>
      <c r="B717" s="145">
        <v>1</v>
      </c>
      <c r="C717" s="145">
        <v>404861</v>
      </c>
      <c r="D717" s="145" t="s">
        <v>10885</v>
      </c>
      <c r="E717" s="145" t="s">
        <v>6</v>
      </c>
      <c r="F717" s="145">
        <v>48</v>
      </c>
      <c r="G717" s="145">
        <v>0</v>
      </c>
      <c r="H717" s="145">
        <v>0</v>
      </c>
      <c r="I717" s="145"/>
      <c r="J717" s="145">
        <v>0</v>
      </c>
      <c r="K717" s="145">
        <v>0</v>
      </c>
      <c r="L717" s="145">
        <v>0</v>
      </c>
      <c r="M717" s="145">
        <v>0</v>
      </c>
      <c r="N717" s="145">
        <v>0</v>
      </c>
      <c r="O717" s="145">
        <v>0</v>
      </c>
      <c r="P717" s="145">
        <v>0</v>
      </c>
      <c r="Q717" s="145">
        <v>0</v>
      </c>
      <c r="R717" s="145" t="s">
        <v>10605</v>
      </c>
      <c r="S717" s="145"/>
      <c r="T717" s="145"/>
      <c r="U717" s="145"/>
    </row>
    <row r="718" spans="1:21">
      <c r="A718" s="145">
        <v>1</v>
      </c>
      <c r="B718" s="145">
        <v>1</v>
      </c>
      <c r="C718" s="145">
        <v>404935</v>
      </c>
      <c r="D718" s="145" t="s">
        <v>10886</v>
      </c>
      <c r="E718" s="145" t="s">
        <v>6</v>
      </c>
      <c r="F718" s="145">
        <v>48</v>
      </c>
      <c r="G718" s="145">
        <v>0</v>
      </c>
      <c r="H718" s="145">
        <v>0</v>
      </c>
      <c r="I718" s="145"/>
      <c r="J718" s="145">
        <v>0</v>
      </c>
      <c r="K718" s="145">
        <v>0</v>
      </c>
      <c r="L718" s="145">
        <v>0</v>
      </c>
      <c r="M718" s="145">
        <v>0</v>
      </c>
      <c r="N718" s="145">
        <v>0</v>
      </c>
      <c r="O718" s="145">
        <v>0</v>
      </c>
      <c r="P718" s="145">
        <v>0</v>
      </c>
      <c r="Q718" s="145">
        <v>0</v>
      </c>
      <c r="R718" s="145" t="s">
        <v>10605</v>
      </c>
      <c r="S718" s="145"/>
      <c r="T718" s="145"/>
      <c r="U718" s="145"/>
    </row>
    <row r="719" spans="1:21">
      <c r="A719" s="145">
        <v>1</v>
      </c>
      <c r="B719" s="145">
        <v>1</v>
      </c>
      <c r="C719" s="145">
        <v>404883</v>
      </c>
      <c r="D719" s="145" t="s">
        <v>10887</v>
      </c>
      <c r="E719" s="145" t="s">
        <v>6</v>
      </c>
      <c r="F719" s="145">
        <v>48</v>
      </c>
      <c r="G719" s="145">
        <v>0</v>
      </c>
      <c r="H719" s="145">
        <v>0</v>
      </c>
      <c r="I719" s="145"/>
      <c r="J719" s="145">
        <v>0</v>
      </c>
      <c r="K719" s="145">
        <v>0</v>
      </c>
      <c r="L719" s="145">
        <v>0</v>
      </c>
      <c r="M719" s="145">
        <v>0</v>
      </c>
      <c r="N719" s="145">
        <v>0</v>
      </c>
      <c r="O719" s="145">
        <v>0</v>
      </c>
      <c r="P719" s="145">
        <v>0</v>
      </c>
      <c r="Q719" s="145">
        <v>0</v>
      </c>
      <c r="R719" s="145" t="s">
        <v>10605</v>
      </c>
      <c r="S719" s="145"/>
      <c r="T719" s="145"/>
      <c r="U719" s="145"/>
    </row>
    <row r="720" spans="1:21">
      <c r="A720" s="145">
        <v>1</v>
      </c>
      <c r="B720" s="145">
        <v>1</v>
      </c>
      <c r="C720" s="145">
        <v>402186</v>
      </c>
      <c r="D720" s="145" t="s">
        <v>3623</v>
      </c>
      <c r="E720" s="145" t="s">
        <v>6</v>
      </c>
      <c r="F720" s="145">
        <v>21</v>
      </c>
      <c r="G720" s="145">
        <v>0</v>
      </c>
      <c r="H720" s="145">
        <v>0</v>
      </c>
      <c r="I720" s="145"/>
      <c r="J720" s="145">
        <v>0</v>
      </c>
      <c r="K720" s="145">
        <v>0</v>
      </c>
      <c r="L720" s="145">
        <v>0</v>
      </c>
      <c r="M720" s="145">
        <v>0</v>
      </c>
      <c r="N720" s="145">
        <v>0</v>
      </c>
      <c r="O720" s="145">
        <v>0</v>
      </c>
      <c r="P720" s="145">
        <v>0</v>
      </c>
      <c r="Q720" s="145">
        <v>0</v>
      </c>
      <c r="R720" s="145" t="s">
        <v>10605</v>
      </c>
      <c r="S720" s="145"/>
      <c r="T720" s="145"/>
      <c r="U720" s="145"/>
    </row>
    <row r="721" spans="1:21">
      <c r="A721" s="145">
        <v>1</v>
      </c>
      <c r="B721" s="145">
        <v>1</v>
      </c>
      <c r="C721" s="145">
        <v>401897</v>
      </c>
      <c r="D721" s="145" t="s">
        <v>3297</v>
      </c>
      <c r="E721" s="145" t="s">
        <v>6</v>
      </c>
      <c r="F721" s="145">
        <v>16</v>
      </c>
      <c r="G721" s="145">
        <v>0</v>
      </c>
      <c r="H721" s="145">
        <v>0</v>
      </c>
      <c r="I721" s="145"/>
      <c r="J721" s="145">
        <v>0</v>
      </c>
      <c r="K721" s="145">
        <v>0</v>
      </c>
      <c r="L721" s="145">
        <v>0</v>
      </c>
      <c r="M721" s="145">
        <v>0</v>
      </c>
      <c r="N721" s="145">
        <v>0</v>
      </c>
      <c r="O721" s="145">
        <v>0</v>
      </c>
      <c r="P721" s="145">
        <v>0</v>
      </c>
      <c r="Q721" s="145">
        <v>0</v>
      </c>
      <c r="R721" s="145" t="s">
        <v>10605</v>
      </c>
      <c r="S721" s="145"/>
      <c r="T721" s="145"/>
      <c r="U721" s="145"/>
    </row>
    <row r="722" spans="1:21">
      <c r="A722" s="145">
        <v>1</v>
      </c>
      <c r="B722" s="145">
        <v>1</v>
      </c>
      <c r="C722" s="145">
        <v>401865</v>
      </c>
      <c r="D722" s="145" t="s">
        <v>3299</v>
      </c>
      <c r="E722" s="145" t="s">
        <v>6</v>
      </c>
      <c r="F722" s="145">
        <v>16</v>
      </c>
      <c r="G722" s="145">
        <v>39</v>
      </c>
      <c r="H722" s="145">
        <v>0</v>
      </c>
      <c r="I722" s="145"/>
      <c r="J722" s="145">
        <v>0</v>
      </c>
      <c r="K722" s="145">
        <v>0</v>
      </c>
      <c r="L722" s="145">
        <v>0</v>
      </c>
      <c r="M722" s="145">
        <v>0</v>
      </c>
      <c r="N722" s="145">
        <v>0</v>
      </c>
      <c r="O722" s="145">
        <v>0</v>
      </c>
      <c r="P722" s="145">
        <v>0</v>
      </c>
      <c r="Q722" s="145">
        <v>0</v>
      </c>
      <c r="R722" s="145" t="s">
        <v>10605</v>
      </c>
      <c r="S722" s="145"/>
      <c r="T722" s="145"/>
      <c r="U722" s="145"/>
    </row>
    <row r="723" spans="1:21">
      <c r="A723" s="145">
        <v>1</v>
      </c>
      <c r="B723" s="145">
        <v>1</v>
      </c>
      <c r="C723" s="145">
        <v>402275</v>
      </c>
      <c r="D723" s="145" t="s">
        <v>3301</v>
      </c>
      <c r="E723" s="145" t="s">
        <v>6</v>
      </c>
      <c r="F723" s="145">
        <v>16</v>
      </c>
      <c r="G723" s="145">
        <v>0</v>
      </c>
      <c r="H723" s="145">
        <v>0</v>
      </c>
      <c r="I723" s="145"/>
      <c r="J723" s="145">
        <v>0</v>
      </c>
      <c r="K723" s="145">
        <v>0</v>
      </c>
      <c r="L723" s="145">
        <v>0</v>
      </c>
      <c r="M723" s="145">
        <v>0</v>
      </c>
      <c r="N723" s="145">
        <v>0</v>
      </c>
      <c r="O723" s="145">
        <v>0</v>
      </c>
      <c r="P723" s="145">
        <v>0</v>
      </c>
      <c r="Q723" s="145">
        <v>0</v>
      </c>
      <c r="R723" s="145" t="s">
        <v>10605</v>
      </c>
      <c r="S723" s="145"/>
      <c r="T723" s="145"/>
      <c r="U723" s="145"/>
    </row>
    <row r="724" spans="1:21">
      <c r="A724" s="145">
        <v>1</v>
      </c>
      <c r="B724" s="145">
        <v>1</v>
      </c>
      <c r="C724" s="145">
        <v>401005</v>
      </c>
      <c r="D724" s="145" t="s">
        <v>3303</v>
      </c>
      <c r="E724" s="145" t="s">
        <v>6</v>
      </c>
      <c r="F724" s="145">
        <v>16</v>
      </c>
      <c r="G724" s="145">
        <v>0</v>
      </c>
      <c r="H724" s="145">
        <v>0</v>
      </c>
      <c r="I724" s="145"/>
      <c r="J724" s="145">
        <v>0</v>
      </c>
      <c r="K724" s="145">
        <v>0</v>
      </c>
      <c r="L724" s="145">
        <v>0</v>
      </c>
      <c r="M724" s="145">
        <v>0</v>
      </c>
      <c r="N724" s="145">
        <v>0</v>
      </c>
      <c r="O724" s="145">
        <v>0</v>
      </c>
      <c r="P724" s="145">
        <v>0</v>
      </c>
      <c r="Q724" s="145">
        <v>0</v>
      </c>
      <c r="R724" s="145" t="s">
        <v>10605</v>
      </c>
      <c r="S724" s="145"/>
      <c r="T724" s="145"/>
      <c r="U724" s="145"/>
    </row>
    <row r="725" spans="1:21">
      <c r="A725" s="145">
        <v>1</v>
      </c>
      <c r="B725" s="145">
        <v>1</v>
      </c>
      <c r="C725" s="145">
        <v>404927</v>
      </c>
      <c r="D725" s="145" t="s">
        <v>10888</v>
      </c>
      <c r="E725" s="145" t="s">
        <v>6</v>
      </c>
      <c r="F725" s="145">
        <v>16</v>
      </c>
      <c r="G725" s="145">
        <v>30</v>
      </c>
      <c r="H725" s="145">
        <v>0</v>
      </c>
      <c r="I725" s="145"/>
      <c r="J725" s="145">
        <v>0</v>
      </c>
      <c r="K725" s="145">
        <v>0</v>
      </c>
      <c r="L725" s="145">
        <v>0</v>
      </c>
      <c r="M725" s="145">
        <v>0</v>
      </c>
      <c r="N725" s="145">
        <v>0</v>
      </c>
      <c r="O725" s="145">
        <v>0</v>
      </c>
      <c r="P725" s="145">
        <v>0</v>
      </c>
      <c r="Q725" s="145">
        <v>0</v>
      </c>
      <c r="R725" s="145" t="s">
        <v>10605</v>
      </c>
      <c r="S725" s="145"/>
      <c r="T725" s="145"/>
      <c r="U725" s="145"/>
    </row>
    <row r="726" spans="1:21">
      <c r="A726" s="145">
        <v>1</v>
      </c>
      <c r="B726" s="145">
        <v>1</v>
      </c>
      <c r="C726" s="145">
        <v>405095</v>
      </c>
      <c r="D726" s="145" t="s">
        <v>10889</v>
      </c>
      <c r="E726" s="145" t="s">
        <v>6</v>
      </c>
      <c r="F726" s="145">
        <v>16</v>
      </c>
      <c r="G726" s="145">
        <v>2</v>
      </c>
      <c r="H726" s="145">
        <v>0</v>
      </c>
      <c r="I726" s="145"/>
      <c r="J726" s="145">
        <v>0</v>
      </c>
      <c r="K726" s="145">
        <v>0</v>
      </c>
      <c r="L726" s="145">
        <v>0</v>
      </c>
      <c r="M726" s="145">
        <v>0</v>
      </c>
      <c r="N726" s="145">
        <v>0</v>
      </c>
      <c r="O726" s="145">
        <v>0</v>
      </c>
      <c r="P726" s="145">
        <v>0</v>
      </c>
      <c r="Q726" s="145">
        <v>0</v>
      </c>
      <c r="R726" s="145" t="s">
        <v>10605</v>
      </c>
      <c r="S726" s="145"/>
      <c r="T726" s="145"/>
      <c r="U726" s="145"/>
    </row>
    <row r="727" spans="1:21">
      <c r="A727" s="145">
        <v>1</v>
      </c>
      <c r="B727" s="145">
        <v>1</v>
      </c>
      <c r="C727" s="145">
        <v>405093</v>
      </c>
      <c r="D727" s="145" t="s">
        <v>10890</v>
      </c>
      <c r="E727" s="145" t="s">
        <v>6</v>
      </c>
      <c r="F727" s="145">
        <v>16</v>
      </c>
      <c r="G727" s="145">
        <v>20</v>
      </c>
      <c r="H727" s="145">
        <v>0</v>
      </c>
      <c r="I727" s="145"/>
      <c r="J727" s="145">
        <v>0</v>
      </c>
      <c r="K727" s="145">
        <v>0</v>
      </c>
      <c r="L727" s="145">
        <v>0</v>
      </c>
      <c r="M727" s="145">
        <v>0</v>
      </c>
      <c r="N727" s="145">
        <v>0</v>
      </c>
      <c r="O727" s="145">
        <v>0</v>
      </c>
      <c r="P727" s="145">
        <v>0</v>
      </c>
      <c r="Q727" s="145">
        <v>0</v>
      </c>
      <c r="R727" s="145" t="s">
        <v>10605</v>
      </c>
      <c r="S727" s="145"/>
      <c r="T727" s="145"/>
      <c r="U727" s="145"/>
    </row>
    <row r="728" spans="1:21">
      <c r="A728" s="145">
        <v>1</v>
      </c>
      <c r="B728" s="145">
        <v>1</v>
      </c>
      <c r="C728" s="145">
        <v>402837</v>
      </c>
      <c r="D728" s="145" t="s">
        <v>10891</v>
      </c>
      <c r="E728" s="145" t="s">
        <v>6</v>
      </c>
      <c r="F728" s="145">
        <v>16</v>
      </c>
      <c r="G728" s="145">
        <v>335</v>
      </c>
      <c r="H728" s="145">
        <v>0</v>
      </c>
      <c r="I728" s="145"/>
      <c r="J728" s="145">
        <v>0</v>
      </c>
      <c r="K728" s="145">
        <v>0</v>
      </c>
      <c r="L728" s="145">
        <v>0</v>
      </c>
      <c r="M728" s="145">
        <v>0</v>
      </c>
      <c r="N728" s="145">
        <v>0</v>
      </c>
      <c r="O728" s="145">
        <v>0</v>
      </c>
      <c r="P728" s="145">
        <v>0</v>
      </c>
      <c r="Q728" s="145">
        <v>0</v>
      </c>
      <c r="R728" s="145" t="s">
        <v>10605</v>
      </c>
      <c r="S728" s="145"/>
      <c r="T728" s="145"/>
      <c r="U728" s="145"/>
    </row>
    <row r="729" spans="1:21">
      <c r="A729" s="145">
        <v>1</v>
      </c>
      <c r="B729" s="145">
        <v>1</v>
      </c>
      <c r="C729" s="145">
        <v>403173</v>
      </c>
      <c r="D729" s="145" t="s">
        <v>8028</v>
      </c>
      <c r="E729" s="145" t="s">
        <v>6</v>
      </c>
      <c r="F729" s="145">
        <v>29</v>
      </c>
      <c r="G729" s="145">
        <v>0</v>
      </c>
      <c r="H729" s="145">
        <v>0</v>
      </c>
      <c r="I729" s="145"/>
      <c r="J729" s="145">
        <v>0</v>
      </c>
      <c r="K729" s="145">
        <v>0</v>
      </c>
      <c r="L729" s="145">
        <v>0</v>
      </c>
      <c r="M729" s="145">
        <v>0</v>
      </c>
      <c r="N729" s="145">
        <v>0</v>
      </c>
      <c r="O729" s="145">
        <v>0</v>
      </c>
      <c r="P729" s="145">
        <v>0</v>
      </c>
      <c r="Q729" s="145">
        <v>0</v>
      </c>
      <c r="R729" s="145" t="s">
        <v>10605</v>
      </c>
      <c r="S729" s="145"/>
      <c r="T729" s="145"/>
      <c r="U729" s="145"/>
    </row>
    <row r="730" spans="1:21">
      <c r="A730" s="145">
        <v>1</v>
      </c>
      <c r="B730" s="145">
        <v>1</v>
      </c>
      <c r="C730" s="145">
        <v>404821</v>
      </c>
      <c r="D730" s="145" t="s">
        <v>10892</v>
      </c>
      <c r="E730" s="145" t="s">
        <v>10631</v>
      </c>
      <c r="F730" s="145">
        <v>14</v>
      </c>
      <c r="G730" s="145">
        <v>0</v>
      </c>
      <c r="H730" s="145">
        <v>0</v>
      </c>
      <c r="I730" s="145"/>
      <c r="J730" s="145">
        <v>0</v>
      </c>
      <c r="K730" s="145">
        <v>0</v>
      </c>
      <c r="L730" s="145">
        <v>0</v>
      </c>
      <c r="M730" s="145">
        <v>0</v>
      </c>
      <c r="N730" s="145">
        <v>0</v>
      </c>
      <c r="O730" s="145">
        <v>0</v>
      </c>
      <c r="P730" s="145">
        <v>0</v>
      </c>
      <c r="Q730" s="145">
        <v>0</v>
      </c>
      <c r="R730" s="145" t="s">
        <v>10605</v>
      </c>
      <c r="S730" s="145"/>
      <c r="T730" s="145"/>
      <c r="U730" s="145"/>
    </row>
    <row r="731" spans="1:21">
      <c r="A731" s="145">
        <v>1</v>
      </c>
      <c r="B731" s="145">
        <v>1</v>
      </c>
      <c r="C731" s="145">
        <v>402823</v>
      </c>
      <c r="D731" s="145" t="s">
        <v>10893</v>
      </c>
      <c r="E731" s="145" t="s">
        <v>6</v>
      </c>
      <c r="F731" s="145">
        <v>16</v>
      </c>
      <c r="G731" s="145">
        <v>12</v>
      </c>
      <c r="H731" s="145">
        <v>0</v>
      </c>
      <c r="I731" s="145"/>
      <c r="J731" s="145">
        <v>0</v>
      </c>
      <c r="K731" s="145">
        <v>0</v>
      </c>
      <c r="L731" s="145">
        <v>0</v>
      </c>
      <c r="M731" s="145">
        <v>0</v>
      </c>
      <c r="N731" s="145">
        <v>0</v>
      </c>
      <c r="O731" s="145">
        <v>0</v>
      </c>
      <c r="P731" s="145">
        <v>0</v>
      </c>
      <c r="Q731" s="145">
        <v>0</v>
      </c>
      <c r="R731" s="145" t="s">
        <v>10605</v>
      </c>
      <c r="S731" s="145"/>
      <c r="T731" s="145"/>
      <c r="U731" s="145"/>
    </row>
    <row r="732" spans="1:21">
      <c r="A732" s="145">
        <v>1</v>
      </c>
      <c r="B732" s="145">
        <v>1</v>
      </c>
      <c r="C732" s="145">
        <v>404945</v>
      </c>
      <c r="D732" s="145" t="s">
        <v>9753</v>
      </c>
      <c r="E732" s="145" t="s">
        <v>6</v>
      </c>
      <c r="F732" s="145">
        <v>16</v>
      </c>
      <c r="G732" s="145">
        <v>0</v>
      </c>
      <c r="H732" s="145">
        <v>0</v>
      </c>
      <c r="I732" s="145"/>
      <c r="J732" s="145">
        <v>0</v>
      </c>
      <c r="K732" s="145">
        <v>0</v>
      </c>
      <c r="L732" s="145">
        <v>0</v>
      </c>
      <c r="M732" s="145">
        <v>0</v>
      </c>
      <c r="N732" s="145">
        <v>0</v>
      </c>
      <c r="O732" s="145">
        <v>0</v>
      </c>
      <c r="P732" s="145">
        <v>0</v>
      </c>
      <c r="Q732" s="145">
        <v>0</v>
      </c>
      <c r="R732" s="145" t="s">
        <v>10605</v>
      </c>
      <c r="S732" s="145"/>
      <c r="T732" s="145"/>
      <c r="U732" s="145"/>
    </row>
    <row r="733" spans="1:21">
      <c r="A733" s="145">
        <v>1</v>
      </c>
      <c r="B733" s="145">
        <v>1</v>
      </c>
      <c r="C733" s="145">
        <v>402450</v>
      </c>
      <c r="D733" s="145" t="s">
        <v>10894</v>
      </c>
      <c r="E733" s="145" t="s">
        <v>6</v>
      </c>
      <c r="F733" s="145">
        <v>16</v>
      </c>
      <c r="G733" s="145">
        <v>13</v>
      </c>
      <c r="H733" s="145">
        <v>0</v>
      </c>
      <c r="I733" s="145"/>
      <c r="J733" s="145">
        <v>0</v>
      </c>
      <c r="K733" s="145">
        <v>0</v>
      </c>
      <c r="L733" s="145">
        <v>0</v>
      </c>
      <c r="M733" s="145">
        <v>0</v>
      </c>
      <c r="N733" s="145">
        <v>0</v>
      </c>
      <c r="O733" s="145">
        <v>0</v>
      </c>
      <c r="P733" s="145">
        <v>0</v>
      </c>
      <c r="Q733" s="145">
        <v>0</v>
      </c>
      <c r="R733" s="145" t="s">
        <v>10605</v>
      </c>
      <c r="S733" s="145"/>
      <c r="T733" s="145"/>
      <c r="U733" s="145"/>
    </row>
    <row r="734" spans="1:21">
      <c r="A734" s="145">
        <v>1</v>
      </c>
      <c r="B734" s="145">
        <v>1</v>
      </c>
      <c r="C734" s="145">
        <v>404947</v>
      </c>
      <c r="D734" s="145" t="s">
        <v>9755</v>
      </c>
      <c r="E734" s="145" t="s">
        <v>6</v>
      </c>
      <c r="F734" s="145">
        <v>16</v>
      </c>
      <c r="G734" s="145">
        <v>0</v>
      </c>
      <c r="H734" s="145">
        <v>0</v>
      </c>
      <c r="I734" s="145"/>
      <c r="J734" s="145">
        <v>0</v>
      </c>
      <c r="K734" s="145">
        <v>0</v>
      </c>
      <c r="L734" s="145">
        <v>0</v>
      </c>
      <c r="M734" s="145">
        <v>0</v>
      </c>
      <c r="N734" s="145">
        <v>0</v>
      </c>
      <c r="O734" s="145">
        <v>0</v>
      </c>
      <c r="P734" s="145">
        <v>0</v>
      </c>
      <c r="Q734" s="145">
        <v>0</v>
      </c>
      <c r="R734" s="145" t="s">
        <v>10605</v>
      </c>
      <c r="S734" s="145"/>
      <c r="T734" s="145"/>
      <c r="U734" s="145"/>
    </row>
    <row r="735" spans="1:21">
      <c r="A735" s="145">
        <v>1</v>
      </c>
      <c r="B735" s="145">
        <v>1</v>
      </c>
      <c r="C735" s="145">
        <v>402407</v>
      </c>
      <c r="D735" s="145" t="s">
        <v>3307</v>
      </c>
      <c r="E735" s="145" t="s">
        <v>6</v>
      </c>
      <c r="F735" s="145">
        <v>16</v>
      </c>
      <c r="G735" s="145">
        <v>64</v>
      </c>
      <c r="H735" s="145">
        <v>0</v>
      </c>
      <c r="I735" s="145"/>
      <c r="J735" s="145">
        <v>0</v>
      </c>
      <c r="K735" s="145">
        <v>0</v>
      </c>
      <c r="L735" s="145">
        <v>0</v>
      </c>
      <c r="M735" s="145">
        <v>0</v>
      </c>
      <c r="N735" s="145">
        <v>0</v>
      </c>
      <c r="O735" s="145">
        <v>0</v>
      </c>
      <c r="P735" s="145">
        <v>0</v>
      </c>
      <c r="Q735" s="145">
        <v>0</v>
      </c>
      <c r="R735" s="145" t="s">
        <v>10605</v>
      </c>
      <c r="S735" s="145"/>
      <c r="T735" s="145"/>
      <c r="U735" s="145"/>
    </row>
    <row r="736" spans="1:21">
      <c r="A736" s="145">
        <v>1</v>
      </c>
      <c r="B736" s="145">
        <v>1</v>
      </c>
      <c r="C736" s="145">
        <v>402503</v>
      </c>
      <c r="D736" s="145" t="s">
        <v>3310</v>
      </c>
      <c r="E736" s="145" t="s">
        <v>6</v>
      </c>
      <c r="F736" s="145">
        <v>16</v>
      </c>
      <c r="G736" s="145">
        <v>77</v>
      </c>
      <c r="H736" s="145">
        <v>0</v>
      </c>
      <c r="I736" s="145"/>
      <c r="J736" s="145">
        <v>0</v>
      </c>
      <c r="K736" s="145">
        <v>0</v>
      </c>
      <c r="L736" s="145">
        <v>0</v>
      </c>
      <c r="M736" s="145">
        <v>0</v>
      </c>
      <c r="N736" s="145">
        <v>0</v>
      </c>
      <c r="O736" s="145">
        <v>0</v>
      </c>
      <c r="P736" s="145">
        <v>0</v>
      </c>
      <c r="Q736" s="145">
        <v>0</v>
      </c>
      <c r="R736" s="145" t="s">
        <v>10605</v>
      </c>
      <c r="S736" s="145"/>
      <c r="T736" s="145"/>
      <c r="U736" s="145"/>
    </row>
    <row r="737" spans="1:21">
      <c r="A737" s="145">
        <v>1</v>
      </c>
      <c r="B737" s="145">
        <v>1</v>
      </c>
      <c r="C737" s="145">
        <v>403218</v>
      </c>
      <c r="D737" s="145" t="s">
        <v>7502</v>
      </c>
      <c r="E737" s="145" t="s">
        <v>6</v>
      </c>
      <c r="F737" s="145">
        <v>36</v>
      </c>
      <c r="G737" s="145">
        <v>0</v>
      </c>
      <c r="H737" s="145">
        <v>0</v>
      </c>
      <c r="I737" s="145"/>
      <c r="J737" s="145">
        <v>0</v>
      </c>
      <c r="K737" s="145">
        <v>0</v>
      </c>
      <c r="L737" s="145">
        <v>0</v>
      </c>
      <c r="M737" s="145">
        <v>0</v>
      </c>
      <c r="N737" s="145">
        <v>0</v>
      </c>
      <c r="O737" s="145">
        <v>0</v>
      </c>
      <c r="P737" s="145">
        <v>0</v>
      </c>
      <c r="Q737" s="145">
        <v>0</v>
      </c>
      <c r="R737" s="145" t="s">
        <v>10605</v>
      </c>
      <c r="S737" s="145"/>
      <c r="T737" s="145"/>
      <c r="U737" s="145"/>
    </row>
    <row r="738" spans="1:21">
      <c r="A738" s="145">
        <v>1</v>
      </c>
      <c r="B738" s="145">
        <v>1</v>
      </c>
      <c r="C738" s="145">
        <v>402694</v>
      </c>
      <c r="D738" s="145" t="s">
        <v>3551</v>
      </c>
      <c r="E738" s="145" t="s">
        <v>6</v>
      </c>
      <c r="F738" s="145">
        <v>19</v>
      </c>
      <c r="G738" s="145">
        <v>10</v>
      </c>
      <c r="H738" s="145">
        <v>0</v>
      </c>
      <c r="I738" s="145"/>
      <c r="J738" s="145">
        <v>0</v>
      </c>
      <c r="K738" s="145">
        <v>0</v>
      </c>
      <c r="L738" s="145">
        <v>0</v>
      </c>
      <c r="M738" s="145">
        <v>0</v>
      </c>
      <c r="N738" s="145">
        <v>0</v>
      </c>
      <c r="O738" s="145">
        <v>0</v>
      </c>
      <c r="P738" s="145">
        <v>0</v>
      </c>
      <c r="Q738" s="145">
        <v>0</v>
      </c>
      <c r="R738" s="145" t="s">
        <v>10605</v>
      </c>
      <c r="S738" s="145"/>
      <c r="T738" s="145"/>
      <c r="U738" s="145"/>
    </row>
    <row r="739" spans="1:21">
      <c r="A739" s="145">
        <v>1</v>
      </c>
      <c r="B739" s="145">
        <v>1</v>
      </c>
      <c r="C739" s="145">
        <v>402077</v>
      </c>
      <c r="D739" s="145" t="s">
        <v>3312</v>
      </c>
      <c r="E739" s="145" t="s">
        <v>6</v>
      </c>
      <c r="F739" s="145">
        <v>16</v>
      </c>
      <c r="G739" s="145">
        <v>0</v>
      </c>
      <c r="H739" s="145">
        <v>0</v>
      </c>
      <c r="I739" s="145"/>
      <c r="J739" s="145">
        <v>0</v>
      </c>
      <c r="K739" s="145">
        <v>0</v>
      </c>
      <c r="L739" s="145">
        <v>0</v>
      </c>
      <c r="M739" s="145">
        <v>0</v>
      </c>
      <c r="N739" s="145">
        <v>0</v>
      </c>
      <c r="O739" s="145">
        <v>0</v>
      </c>
      <c r="P739" s="145">
        <v>0</v>
      </c>
      <c r="Q739" s="145">
        <v>0</v>
      </c>
      <c r="R739" s="145" t="s">
        <v>10605</v>
      </c>
      <c r="S739" s="145"/>
      <c r="T739" s="145"/>
      <c r="U739" s="145"/>
    </row>
    <row r="740" spans="1:21">
      <c r="A740" s="145">
        <v>1</v>
      </c>
      <c r="B740" s="145">
        <v>1</v>
      </c>
      <c r="C740" s="145">
        <v>400696</v>
      </c>
      <c r="D740" s="145" t="s">
        <v>3314</v>
      </c>
      <c r="E740" s="145" t="s">
        <v>6</v>
      </c>
      <c r="F740" s="145">
        <v>16</v>
      </c>
      <c r="G740" s="145">
        <v>41</v>
      </c>
      <c r="H740" s="145">
        <v>0</v>
      </c>
      <c r="I740" s="145"/>
      <c r="J740" s="145">
        <v>0</v>
      </c>
      <c r="K740" s="145">
        <v>0</v>
      </c>
      <c r="L740" s="145">
        <v>0</v>
      </c>
      <c r="M740" s="145">
        <v>0</v>
      </c>
      <c r="N740" s="145">
        <v>0</v>
      </c>
      <c r="O740" s="145">
        <v>0</v>
      </c>
      <c r="P740" s="145">
        <v>0</v>
      </c>
      <c r="Q740" s="145">
        <v>0</v>
      </c>
      <c r="R740" s="145" t="s">
        <v>10605</v>
      </c>
      <c r="S740" s="145"/>
      <c r="T740" s="145"/>
      <c r="U740" s="145"/>
    </row>
    <row r="741" spans="1:21">
      <c r="A741" s="145">
        <v>1</v>
      </c>
      <c r="B741" s="145">
        <v>1</v>
      </c>
      <c r="C741" s="145">
        <v>402301</v>
      </c>
      <c r="D741" s="145" t="s">
        <v>3316</v>
      </c>
      <c r="E741" s="145" t="s">
        <v>6</v>
      </c>
      <c r="F741" s="145">
        <v>16</v>
      </c>
      <c r="G741" s="145">
        <v>54</v>
      </c>
      <c r="H741" s="145">
        <v>0</v>
      </c>
      <c r="I741" s="145"/>
      <c r="J741" s="145">
        <v>0</v>
      </c>
      <c r="K741" s="145">
        <v>0</v>
      </c>
      <c r="L741" s="145">
        <v>0</v>
      </c>
      <c r="M741" s="145">
        <v>0</v>
      </c>
      <c r="N741" s="145">
        <v>0</v>
      </c>
      <c r="O741" s="145">
        <v>0</v>
      </c>
      <c r="P741" s="145">
        <v>0</v>
      </c>
      <c r="Q741" s="145">
        <v>0</v>
      </c>
      <c r="R741" s="145" t="s">
        <v>10605</v>
      </c>
      <c r="S741" s="145"/>
      <c r="T741" s="145"/>
      <c r="U741" s="145"/>
    </row>
    <row r="742" spans="1:21">
      <c r="A742" s="145">
        <v>1</v>
      </c>
      <c r="B742" s="145">
        <v>1</v>
      </c>
      <c r="C742" s="145">
        <v>402354</v>
      </c>
      <c r="D742" s="145" t="s">
        <v>3317</v>
      </c>
      <c r="E742" s="145" t="s">
        <v>6</v>
      </c>
      <c r="F742" s="145">
        <v>16</v>
      </c>
      <c r="G742" s="145">
        <v>25</v>
      </c>
      <c r="H742" s="145">
        <v>0</v>
      </c>
      <c r="I742" s="145"/>
      <c r="J742" s="145">
        <v>0</v>
      </c>
      <c r="K742" s="145">
        <v>0</v>
      </c>
      <c r="L742" s="145">
        <v>0</v>
      </c>
      <c r="M742" s="145">
        <v>0</v>
      </c>
      <c r="N742" s="145">
        <v>0</v>
      </c>
      <c r="O742" s="145">
        <v>0</v>
      </c>
      <c r="P742" s="145">
        <v>0</v>
      </c>
      <c r="Q742" s="145">
        <v>0</v>
      </c>
      <c r="R742" s="145" t="s">
        <v>10605</v>
      </c>
      <c r="S742" s="145"/>
      <c r="T742" s="145"/>
      <c r="U742" s="145"/>
    </row>
    <row r="743" spans="1:21">
      <c r="A743" s="145">
        <v>1</v>
      </c>
      <c r="B743" s="145">
        <v>1</v>
      </c>
      <c r="C743" s="145">
        <v>402826</v>
      </c>
      <c r="D743" s="145" t="s">
        <v>8749</v>
      </c>
      <c r="E743" s="145" t="s">
        <v>6</v>
      </c>
      <c r="F743" s="145">
        <v>16</v>
      </c>
      <c r="G743" s="145">
        <v>10</v>
      </c>
      <c r="H743" s="145">
        <v>0</v>
      </c>
      <c r="I743" s="145"/>
      <c r="J743" s="145">
        <v>0</v>
      </c>
      <c r="K743" s="145">
        <v>0</v>
      </c>
      <c r="L743" s="145">
        <v>0</v>
      </c>
      <c r="M743" s="145">
        <v>0</v>
      </c>
      <c r="N743" s="145">
        <v>0</v>
      </c>
      <c r="O743" s="145">
        <v>0</v>
      </c>
      <c r="P743" s="145">
        <v>0</v>
      </c>
      <c r="Q743" s="145">
        <v>0</v>
      </c>
      <c r="R743" s="145" t="s">
        <v>10605</v>
      </c>
      <c r="S743" s="145"/>
      <c r="T743" s="145"/>
      <c r="U743" s="145"/>
    </row>
    <row r="744" spans="1:21">
      <c r="A744" s="145">
        <v>1</v>
      </c>
      <c r="B744" s="145">
        <v>1</v>
      </c>
      <c r="C744" s="145">
        <v>402306</v>
      </c>
      <c r="D744" s="145" t="s">
        <v>3319</v>
      </c>
      <c r="E744" s="145" t="s">
        <v>6</v>
      </c>
      <c r="F744" s="145">
        <v>16</v>
      </c>
      <c r="G744" s="145">
        <v>8</v>
      </c>
      <c r="H744" s="145">
        <v>0</v>
      </c>
      <c r="I744" s="145"/>
      <c r="J744" s="145">
        <v>0</v>
      </c>
      <c r="K744" s="145">
        <v>0</v>
      </c>
      <c r="L744" s="145">
        <v>0</v>
      </c>
      <c r="M744" s="145">
        <v>0</v>
      </c>
      <c r="N744" s="145">
        <v>0</v>
      </c>
      <c r="O744" s="145">
        <v>0</v>
      </c>
      <c r="P744" s="145">
        <v>0</v>
      </c>
      <c r="Q744" s="145">
        <v>0</v>
      </c>
      <c r="R744" s="145" t="s">
        <v>10605</v>
      </c>
      <c r="S744" s="145"/>
      <c r="T744" s="145"/>
      <c r="U744" s="145"/>
    </row>
    <row r="745" spans="1:21">
      <c r="A745" s="145">
        <v>1</v>
      </c>
      <c r="B745" s="145">
        <v>1</v>
      </c>
      <c r="C745" s="145">
        <v>403695</v>
      </c>
      <c r="D745" s="145" t="s">
        <v>8755</v>
      </c>
      <c r="E745" s="145" t="s">
        <v>6</v>
      </c>
      <c r="F745" s="145">
        <v>16</v>
      </c>
      <c r="G745" s="145">
        <v>24</v>
      </c>
      <c r="H745" s="145">
        <v>0</v>
      </c>
      <c r="I745" s="145"/>
      <c r="J745" s="145">
        <v>0</v>
      </c>
      <c r="K745" s="145">
        <v>0</v>
      </c>
      <c r="L745" s="145">
        <v>0</v>
      </c>
      <c r="M745" s="145">
        <v>0</v>
      </c>
      <c r="N745" s="145">
        <v>0</v>
      </c>
      <c r="O745" s="145">
        <v>0</v>
      </c>
      <c r="P745" s="145">
        <v>0</v>
      </c>
      <c r="Q745" s="145">
        <v>0</v>
      </c>
      <c r="R745" s="145" t="s">
        <v>10605</v>
      </c>
      <c r="S745" s="145"/>
      <c r="T745" s="145"/>
      <c r="U745" s="145"/>
    </row>
    <row r="746" spans="1:21">
      <c r="A746" s="145">
        <v>1</v>
      </c>
      <c r="B746" s="145">
        <v>1</v>
      </c>
      <c r="C746" s="145">
        <v>403012</v>
      </c>
      <c r="D746" s="145" t="s">
        <v>4387</v>
      </c>
      <c r="E746" s="145" t="s">
        <v>6</v>
      </c>
      <c r="F746" s="145">
        <v>35</v>
      </c>
      <c r="G746" s="145">
        <v>410</v>
      </c>
      <c r="H746" s="145">
        <v>0</v>
      </c>
      <c r="I746" s="145"/>
      <c r="J746" s="145">
        <v>0</v>
      </c>
      <c r="K746" s="145">
        <v>0</v>
      </c>
      <c r="L746" s="145">
        <v>0</v>
      </c>
      <c r="M746" s="145">
        <v>0</v>
      </c>
      <c r="N746" s="145">
        <v>0</v>
      </c>
      <c r="O746" s="145">
        <v>0</v>
      </c>
      <c r="P746" s="145">
        <v>0</v>
      </c>
      <c r="Q746" s="145">
        <v>0</v>
      </c>
      <c r="R746" s="145" t="s">
        <v>10605</v>
      </c>
      <c r="S746" s="145"/>
      <c r="T746" s="145"/>
      <c r="U746" s="145"/>
    </row>
    <row r="747" spans="1:21">
      <c r="A747" s="145">
        <v>1</v>
      </c>
      <c r="B747" s="145">
        <v>1</v>
      </c>
      <c r="C747" s="145">
        <v>401687</v>
      </c>
      <c r="D747" s="145" t="s">
        <v>3321</v>
      </c>
      <c r="E747" s="145" t="s">
        <v>6</v>
      </c>
      <c r="F747" s="145">
        <v>16</v>
      </c>
      <c r="G747" s="145">
        <v>0</v>
      </c>
      <c r="H747" s="145">
        <v>0</v>
      </c>
      <c r="I747" s="145"/>
      <c r="J747" s="145">
        <v>0</v>
      </c>
      <c r="K747" s="145">
        <v>0</v>
      </c>
      <c r="L747" s="145">
        <v>0</v>
      </c>
      <c r="M747" s="145">
        <v>0</v>
      </c>
      <c r="N747" s="145">
        <v>0</v>
      </c>
      <c r="O747" s="145">
        <v>0</v>
      </c>
      <c r="P747" s="145">
        <v>0</v>
      </c>
      <c r="Q747" s="145">
        <v>0</v>
      </c>
      <c r="R747" s="145" t="s">
        <v>10605</v>
      </c>
      <c r="S747" s="145"/>
      <c r="T747" s="145"/>
      <c r="U747" s="145"/>
    </row>
    <row r="748" spans="1:21">
      <c r="A748" s="145">
        <v>1</v>
      </c>
      <c r="B748" s="145">
        <v>1</v>
      </c>
      <c r="C748" s="145">
        <v>402827</v>
      </c>
      <c r="D748" s="145" t="s">
        <v>8751</v>
      </c>
      <c r="E748" s="145" t="s">
        <v>6</v>
      </c>
      <c r="F748" s="145">
        <v>16</v>
      </c>
      <c r="G748" s="145">
        <v>8</v>
      </c>
      <c r="H748" s="145">
        <v>0</v>
      </c>
      <c r="I748" s="145"/>
      <c r="J748" s="145">
        <v>0</v>
      </c>
      <c r="K748" s="145">
        <v>0</v>
      </c>
      <c r="L748" s="145">
        <v>0</v>
      </c>
      <c r="M748" s="145">
        <v>0</v>
      </c>
      <c r="N748" s="145">
        <v>0</v>
      </c>
      <c r="O748" s="145">
        <v>0</v>
      </c>
      <c r="P748" s="145">
        <v>0</v>
      </c>
      <c r="Q748" s="145">
        <v>0</v>
      </c>
      <c r="R748" s="145" t="s">
        <v>10605</v>
      </c>
      <c r="S748" s="145"/>
      <c r="T748" s="145"/>
      <c r="U748" s="145"/>
    </row>
    <row r="749" spans="1:21">
      <c r="A749" s="145">
        <v>1</v>
      </c>
      <c r="B749" s="145">
        <v>1</v>
      </c>
      <c r="C749" s="145">
        <v>402825</v>
      </c>
      <c r="D749" s="145" t="s">
        <v>8690</v>
      </c>
      <c r="E749" s="145" t="s">
        <v>6</v>
      </c>
      <c r="F749" s="145">
        <v>16</v>
      </c>
      <c r="G749" s="145">
        <v>3</v>
      </c>
      <c r="H749" s="145">
        <v>0</v>
      </c>
      <c r="I749" s="145"/>
      <c r="J749" s="145">
        <v>0</v>
      </c>
      <c r="K749" s="145">
        <v>0</v>
      </c>
      <c r="L749" s="145">
        <v>0</v>
      </c>
      <c r="M749" s="145">
        <v>0</v>
      </c>
      <c r="N749" s="145">
        <v>0</v>
      </c>
      <c r="O749" s="145">
        <v>0</v>
      </c>
      <c r="P749" s="145">
        <v>0</v>
      </c>
      <c r="Q749" s="145">
        <v>0</v>
      </c>
      <c r="R749" s="145" t="s">
        <v>10605</v>
      </c>
      <c r="S749" s="145"/>
      <c r="T749" s="145"/>
      <c r="U749" s="145"/>
    </row>
    <row r="750" spans="1:21">
      <c r="A750" s="145">
        <v>1</v>
      </c>
      <c r="B750" s="145">
        <v>1</v>
      </c>
      <c r="C750" s="145">
        <v>402623</v>
      </c>
      <c r="D750" s="145" t="s">
        <v>3323</v>
      </c>
      <c r="E750" s="145" t="s">
        <v>6</v>
      </c>
      <c r="F750" s="145">
        <v>16</v>
      </c>
      <c r="G750" s="145">
        <v>17</v>
      </c>
      <c r="H750" s="145">
        <v>0</v>
      </c>
      <c r="I750" s="145"/>
      <c r="J750" s="145">
        <v>0</v>
      </c>
      <c r="K750" s="145">
        <v>0</v>
      </c>
      <c r="L750" s="145">
        <v>0</v>
      </c>
      <c r="M750" s="145">
        <v>0</v>
      </c>
      <c r="N750" s="145">
        <v>0</v>
      </c>
      <c r="O750" s="145">
        <v>0</v>
      </c>
      <c r="P750" s="145">
        <v>0</v>
      </c>
      <c r="Q750" s="145">
        <v>0</v>
      </c>
      <c r="R750" s="145" t="s">
        <v>10605</v>
      </c>
      <c r="S750" s="145"/>
      <c r="T750" s="145"/>
      <c r="U750" s="145"/>
    </row>
    <row r="751" spans="1:21">
      <c r="A751" s="145">
        <v>1</v>
      </c>
      <c r="B751" s="145">
        <v>1</v>
      </c>
      <c r="C751" s="145">
        <v>401443</v>
      </c>
      <c r="D751" s="145" t="s">
        <v>3867</v>
      </c>
      <c r="E751" s="145" t="s">
        <v>6</v>
      </c>
      <c r="F751" s="145">
        <v>28</v>
      </c>
      <c r="G751" s="145">
        <v>0</v>
      </c>
      <c r="H751" s="145">
        <v>0</v>
      </c>
      <c r="I751" s="145"/>
      <c r="J751" s="145">
        <v>0</v>
      </c>
      <c r="K751" s="145">
        <v>0</v>
      </c>
      <c r="L751" s="145">
        <v>0</v>
      </c>
      <c r="M751" s="145">
        <v>0</v>
      </c>
      <c r="N751" s="145">
        <v>0</v>
      </c>
      <c r="O751" s="145">
        <v>0</v>
      </c>
      <c r="P751" s="145">
        <v>0</v>
      </c>
      <c r="Q751" s="145">
        <v>0</v>
      </c>
      <c r="R751" s="145" t="s">
        <v>10605</v>
      </c>
      <c r="S751" s="145"/>
      <c r="T751" s="145"/>
      <c r="U751" s="145"/>
    </row>
    <row r="752" spans="1:21">
      <c r="A752" s="145">
        <v>1</v>
      </c>
      <c r="B752" s="145">
        <v>1</v>
      </c>
      <c r="C752" s="145">
        <v>401160</v>
      </c>
      <c r="D752" s="145" t="s">
        <v>10895</v>
      </c>
      <c r="E752" s="145" t="s">
        <v>9143</v>
      </c>
      <c r="F752" s="145">
        <v>28</v>
      </c>
      <c r="G752" s="145">
        <v>0</v>
      </c>
      <c r="H752" s="145">
        <v>0</v>
      </c>
      <c r="I752" s="145"/>
      <c r="J752" s="145">
        <v>0</v>
      </c>
      <c r="K752" s="145">
        <v>0</v>
      </c>
      <c r="L752" s="145">
        <v>0</v>
      </c>
      <c r="M752" s="145">
        <v>0</v>
      </c>
      <c r="N752" s="145">
        <v>0</v>
      </c>
      <c r="O752" s="145">
        <v>0</v>
      </c>
      <c r="P752" s="145">
        <v>0</v>
      </c>
      <c r="Q752" s="145">
        <v>0</v>
      </c>
      <c r="R752" s="145" t="s">
        <v>10605</v>
      </c>
      <c r="S752" s="145"/>
      <c r="T752" s="145"/>
      <c r="U752" s="145"/>
    </row>
    <row r="753" spans="1:21">
      <c r="A753" s="145">
        <v>1</v>
      </c>
      <c r="B753" s="145">
        <v>1</v>
      </c>
      <c r="C753" s="145">
        <v>402761</v>
      </c>
      <c r="D753" s="145" t="s">
        <v>3976</v>
      </c>
      <c r="E753" s="145" t="s">
        <v>9143</v>
      </c>
      <c r="F753" s="145">
        <v>28</v>
      </c>
      <c r="G753" s="145">
        <v>0</v>
      </c>
      <c r="H753" s="145">
        <v>0</v>
      </c>
      <c r="I753" s="145"/>
      <c r="J753" s="145">
        <v>0</v>
      </c>
      <c r="K753" s="145">
        <v>0</v>
      </c>
      <c r="L753" s="145">
        <v>0</v>
      </c>
      <c r="M753" s="145">
        <v>0</v>
      </c>
      <c r="N753" s="145">
        <v>0</v>
      </c>
      <c r="O753" s="145">
        <v>0</v>
      </c>
      <c r="P753" s="145">
        <v>0</v>
      </c>
      <c r="Q753" s="145">
        <v>0</v>
      </c>
      <c r="R753" s="145" t="s">
        <v>10605</v>
      </c>
      <c r="S753" s="145"/>
      <c r="T753" s="145"/>
      <c r="U753" s="145"/>
    </row>
    <row r="754" spans="1:21">
      <c r="A754" s="145">
        <v>1</v>
      </c>
      <c r="B754" s="145">
        <v>1</v>
      </c>
      <c r="C754" s="145">
        <v>402508</v>
      </c>
      <c r="D754" s="145" t="s">
        <v>3870</v>
      </c>
      <c r="E754" s="145" t="s">
        <v>9143</v>
      </c>
      <c r="F754" s="145">
        <v>28</v>
      </c>
      <c r="G754" s="145">
        <v>0</v>
      </c>
      <c r="H754" s="145">
        <v>0</v>
      </c>
      <c r="I754" s="145"/>
      <c r="J754" s="145">
        <v>0</v>
      </c>
      <c r="K754" s="145">
        <v>0</v>
      </c>
      <c r="L754" s="145">
        <v>0</v>
      </c>
      <c r="M754" s="145">
        <v>0</v>
      </c>
      <c r="N754" s="145">
        <v>0</v>
      </c>
      <c r="O754" s="145">
        <v>0</v>
      </c>
      <c r="P754" s="145">
        <v>0</v>
      </c>
      <c r="Q754" s="145">
        <v>0</v>
      </c>
      <c r="R754" s="145" t="s">
        <v>10605</v>
      </c>
      <c r="S754" s="145"/>
      <c r="T754" s="145"/>
      <c r="U754" s="145"/>
    </row>
    <row r="755" spans="1:21">
      <c r="A755" s="145">
        <v>1</v>
      </c>
      <c r="B755" s="145">
        <v>1</v>
      </c>
      <c r="C755" s="145">
        <v>402790</v>
      </c>
      <c r="D755" s="145" t="s">
        <v>4029</v>
      </c>
      <c r="E755" s="145" t="s">
        <v>6</v>
      </c>
      <c r="F755" s="145">
        <v>28</v>
      </c>
      <c r="G755" s="145">
        <v>0</v>
      </c>
      <c r="H755" s="145">
        <v>0</v>
      </c>
      <c r="I755" s="145"/>
      <c r="J755" s="145">
        <v>0</v>
      </c>
      <c r="K755" s="145">
        <v>0</v>
      </c>
      <c r="L755" s="145">
        <v>0</v>
      </c>
      <c r="M755" s="145">
        <v>0</v>
      </c>
      <c r="N755" s="145">
        <v>0</v>
      </c>
      <c r="O755" s="145">
        <v>0</v>
      </c>
      <c r="P755" s="145">
        <v>0</v>
      </c>
      <c r="Q755" s="145">
        <v>0</v>
      </c>
      <c r="R755" s="145" t="s">
        <v>10605</v>
      </c>
      <c r="S755" s="145"/>
      <c r="T755" s="145"/>
      <c r="U755" s="145"/>
    </row>
    <row r="756" spans="1:21">
      <c r="A756" s="145">
        <v>1</v>
      </c>
      <c r="B756" s="145">
        <v>1</v>
      </c>
      <c r="C756" s="145">
        <v>402458</v>
      </c>
      <c r="D756" s="145" t="s">
        <v>3705</v>
      </c>
      <c r="E756" s="145" t="s">
        <v>6</v>
      </c>
      <c r="F756" s="145">
        <v>23</v>
      </c>
      <c r="G756" s="145">
        <v>0</v>
      </c>
      <c r="H756" s="145">
        <v>0</v>
      </c>
      <c r="I756" s="145"/>
      <c r="J756" s="145">
        <v>0</v>
      </c>
      <c r="K756" s="145">
        <v>0</v>
      </c>
      <c r="L756" s="145">
        <v>0</v>
      </c>
      <c r="M756" s="145">
        <v>0</v>
      </c>
      <c r="N756" s="145">
        <v>0</v>
      </c>
      <c r="O756" s="145">
        <v>0</v>
      </c>
      <c r="P756" s="145">
        <v>0</v>
      </c>
      <c r="Q756" s="145">
        <v>0</v>
      </c>
      <c r="R756" s="145" t="s">
        <v>10605</v>
      </c>
      <c r="S756" s="145"/>
      <c r="T756" s="145"/>
      <c r="U756" s="145"/>
    </row>
    <row r="757" spans="1:21">
      <c r="A757" s="145">
        <v>1</v>
      </c>
      <c r="B757" s="145">
        <v>1</v>
      </c>
      <c r="C757" s="145">
        <v>404284</v>
      </c>
      <c r="D757" s="145" t="s">
        <v>8913</v>
      </c>
      <c r="E757" s="145" t="s">
        <v>4423</v>
      </c>
      <c r="F757" s="145">
        <v>11</v>
      </c>
      <c r="G757" s="145">
        <v>0</v>
      </c>
      <c r="H757" s="145">
        <v>0</v>
      </c>
      <c r="I757" s="145"/>
      <c r="J757" s="145">
        <v>0</v>
      </c>
      <c r="K757" s="145">
        <v>0</v>
      </c>
      <c r="L757" s="145">
        <v>0</v>
      </c>
      <c r="M757" s="145">
        <v>0</v>
      </c>
      <c r="N757" s="145">
        <v>0</v>
      </c>
      <c r="O757" s="145">
        <v>0</v>
      </c>
      <c r="P757" s="145">
        <v>0</v>
      </c>
      <c r="Q757" s="145">
        <v>0</v>
      </c>
      <c r="R757" s="145" t="s">
        <v>10605</v>
      </c>
      <c r="S757" s="145"/>
      <c r="T757" s="145"/>
      <c r="U757" s="145"/>
    </row>
    <row r="758" spans="1:21">
      <c r="A758" s="145">
        <v>1</v>
      </c>
      <c r="B758" s="145">
        <v>1</v>
      </c>
      <c r="C758" s="145">
        <v>400087</v>
      </c>
      <c r="D758" s="145" t="s">
        <v>10896</v>
      </c>
      <c r="E758" s="145" t="s">
        <v>10626</v>
      </c>
      <c r="F758" s="145">
        <v>9</v>
      </c>
      <c r="G758" s="145">
        <v>0</v>
      </c>
      <c r="H758" s="145">
        <v>0</v>
      </c>
      <c r="I758" s="145"/>
      <c r="J758" s="145">
        <v>0</v>
      </c>
      <c r="K758" s="145">
        <v>0</v>
      </c>
      <c r="L758" s="145">
        <v>0</v>
      </c>
      <c r="M758" s="145">
        <v>0</v>
      </c>
      <c r="N758" s="145">
        <v>0</v>
      </c>
      <c r="O758" s="145">
        <v>0</v>
      </c>
      <c r="P758" s="145">
        <v>0</v>
      </c>
      <c r="Q758" s="145">
        <v>0</v>
      </c>
      <c r="R758" s="145" t="s">
        <v>10605</v>
      </c>
      <c r="S758" s="145"/>
      <c r="T758" s="145"/>
      <c r="U758" s="145"/>
    </row>
    <row r="759" spans="1:21">
      <c r="A759" s="145">
        <v>1</v>
      </c>
      <c r="B759" s="145">
        <v>1</v>
      </c>
      <c r="C759" s="145">
        <v>400744</v>
      </c>
      <c r="D759" s="145" t="s">
        <v>3325</v>
      </c>
      <c r="E759" s="145" t="s">
        <v>6</v>
      </c>
      <c r="F759" s="145">
        <v>16</v>
      </c>
      <c r="G759" s="145">
        <v>0</v>
      </c>
      <c r="H759" s="145">
        <v>0</v>
      </c>
      <c r="I759" s="145"/>
      <c r="J759" s="145">
        <v>0</v>
      </c>
      <c r="K759" s="145">
        <v>0</v>
      </c>
      <c r="L759" s="145">
        <v>0</v>
      </c>
      <c r="M759" s="145">
        <v>0</v>
      </c>
      <c r="N759" s="145">
        <v>0</v>
      </c>
      <c r="O759" s="145">
        <v>0</v>
      </c>
      <c r="P759" s="145">
        <v>0</v>
      </c>
      <c r="Q759" s="145">
        <v>0</v>
      </c>
      <c r="R759" s="145" t="s">
        <v>10605</v>
      </c>
      <c r="S759" s="145"/>
      <c r="T759" s="145"/>
      <c r="U759" s="145"/>
    </row>
    <row r="760" spans="1:21">
      <c r="A760" s="145">
        <v>1</v>
      </c>
      <c r="B760" s="145">
        <v>1</v>
      </c>
      <c r="C760" s="145">
        <v>404336</v>
      </c>
      <c r="D760" s="145" t="s">
        <v>9005</v>
      </c>
      <c r="E760" s="145" t="s">
        <v>4423</v>
      </c>
      <c r="F760" s="145">
        <v>11</v>
      </c>
      <c r="G760" s="145">
        <v>0</v>
      </c>
      <c r="H760" s="145">
        <v>0</v>
      </c>
      <c r="I760" s="145"/>
      <c r="J760" s="145">
        <v>0</v>
      </c>
      <c r="K760" s="145">
        <v>0</v>
      </c>
      <c r="L760" s="145">
        <v>0</v>
      </c>
      <c r="M760" s="145">
        <v>0</v>
      </c>
      <c r="N760" s="145">
        <v>0</v>
      </c>
      <c r="O760" s="145">
        <v>0</v>
      </c>
      <c r="P760" s="145">
        <v>0</v>
      </c>
      <c r="Q760" s="145">
        <v>0</v>
      </c>
      <c r="R760" s="145" t="s">
        <v>10605</v>
      </c>
      <c r="S760" s="145"/>
      <c r="T760" s="145"/>
      <c r="U760" s="145"/>
    </row>
    <row r="761" spans="1:21">
      <c r="A761" s="145">
        <v>1</v>
      </c>
      <c r="B761" s="145">
        <v>1</v>
      </c>
      <c r="C761" s="145">
        <v>400908</v>
      </c>
      <c r="D761" s="145" t="s">
        <v>2272</v>
      </c>
      <c r="E761" s="145" t="s">
        <v>10613</v>
      </c>
      <c r="F761" s="145">
        <v>11</v>
      </c>
      <c r="G761" s="145">
        <v>0</v>
      </c>
      <c r="H761" s="145">
        <v>0</v>
      </c>
      <c r="I761" s="145"/>
      <c r="J761" s="145">
        <v>0</v>
      </c>
      <c r="K761" s="145">
        <v>0</v>
      </c>
      <c r="L761" s="145">
        <v>0</v>
      </c>
      <c r="M761" s="145">
        <v>0</v>
      </c>
      <c r="N761" s="145">
        <v>0</v>
      </c>
      <c r="O761" s="145">
        <v>0</v>
      </c>
      <c r="P761" s="145">
        <v>0</v>
      </c>
      <c r="Q761" s="145">
        <v>0</v>
      </c>
      <c r="R761" s="145" t="s">
        <v>10605</v>
      </c>
      <c r="S761" s="145"/>
      <c r="T761" s="145"/>
      <c r="U761" s="145"/>
    </row>
    <row r="762" spans="1:21">
      <c r="A762" s="145">
        <v>1</v>
      </c>
      <c r="B762" s="145">
        <v>1</v>
      </c>
      <c r="C762" s="145">
        <v>403793</v>
      </c>
      <c r="D762" s="145" t="s">
        <v>8839</v>
      </c>
      <c r="E762" s="145" t="s">
        <v>6</v>
      </c>
      <c r="F762" s="145">
        <v>11</v>
      </c>
      <c r="G762" s="145">
        <v>120</v>
      </c>
      <c r="H762" s="145">
        <v>0</v>
      </c>
      <c r="I762" s="145"/>
      <c r="J762" s="145">
        <v>0</v>
      </c>
      <c r="K762" s="145">
        <v>0</v>
      </c>
      <c r="L762" s="145">
        <v>0</v>
      </c>
      <c r="M762" s="145">
        <v>0</v>
      </c>
      <c r="N762" s="145">
        <v>0</v>
      </c>
      <c r="O762" s="145">
        <v>0</v>
      </c>
      <c r="P762" s="145">
        <v>0</v>
      </c>
      <c r="Q762" s="145">
        <v>0</v>
      </c>
      <c r="R762" s="145" t="s">
        <v>10605</v>
      </c>
      <c r="S762" s="145"/>
      <c r="T762" s="145"/>
      <c r="U762" s="145"/>
    </row>
    <row r="763" spans="1:21">
      <c r="A763" s="145">
        <v>1</v>
      </c>
      <c r="B763" s="145">
        <v>1</v>
      </c>
      <c r="C763" s="145">
        <v>401772</v>
      </c>
      <c r="D763" s="145" t="s">
        <v>2275</v>
      </c>
      <c r="E763" s="145" t="s">
        <v>10613</v>
      </c>
      <c r="F763" s="145">
        <v>11</v>
      </c>
      <c r="G763" s="145">
        <v>0</v>
      </c>
      <c r="H763" s="145">
        <v>0</v>
      </c>
      <c r="I763" s="145"/>
      <c r="J763" s="145">
        <v>0</v>
      </c>
      <c r="K763" s="145">
        <v>0</v>
      </c>
      <c r="L763" s="145">
        <v>0</v>
      </c>
      <c r="M763" s="145">
        <v>0</v>
      </c>
      <c r="N763" s="145">
        <v>0</v>
      </c>
      <c r="O763" s="145">
        <v>0</v>
      </c>
      <c r="P763" s="145">
        <v>0</v>
      </c>
      <c r="Q763" s="145">
        <v>0</v>
      </c>
      <c r="R763" s="145" t="s">
        <v>10605</v>
      </c>
      <c r="S763" s="145"/>
      <c r="T763" s="145"/>
      <c r="U763" s="145"/>
    </row>
    <row r="764" spans="1:21">
      <c r="A764" s="145">
        <v>1</v>
      </c>
      <c r="B764" s="145">
        <v>1</v>
      </c>
      <c r="C764" s="145">
        <v>401618</v>
      </c>
      <c r="D764" s="145" t="s">
        <v>2278</v>
      </c>
      <c r="E764" s="145" t="s">
        <v>4423</v>
      </c>
      <c r="F764" s="145">
        <v>11</v>
      </c>
      <c r="G764" s="145">
        <v>0</v>
      </c>
      <c r="H764" s="145">
        <v>0</v>
      </c>
      <c r="I764" s="145"/>
      <c r="J764" s="145">
        <v>0</v>
      </c>
      <c r="K764" s="145">
        <v>0</v>
      </c>
      <c r="L764" s="145">
        <v>0</v>
      </c>
      <c r="M764" s="145">
        <v>0</v>
      </c>
      <c r="N764" s="145">
        <v>0</v>
      </c>
      <c r="O764" s="145">
        <v>0</v>
      </c>
      <c r="P764" s="145">
        <v>0</v>
      </c>
      <c r="Q764" s="145">
        <v>0</v>
      </c>
      <c r="R764" s="145" t="s">
        <v>10605</v>
      </c>
      <c r="S764" s="145"/>
      <c r="T764" s="145"/>
      <c r="U764" s="145"/>
    </row>
    <row r="765" spans="1:21">
      <c r="A765" s="145">
        <v>1</v>
      </c>
      <c r="B765" s="145">
        <v>1</v>
      </c>
      <c r="C765" s="145">
        <v>402014</v>
      </c>
      <c r="D765" s="145" t="s">
        <v>4111</v>
      </c>
      <c r="E765" s="145" t="s">
        <v>6</v>
      </c>
      <c r="F765" s="145">
        <v>35</v>
      </c>
      <c r="G765" s="145">
        <v>0</v>
      </c>
      <c r="H765" s="145">
        <v>0</v>
      </c>
      <c r="I765" s="145"/>
      <c r="J765" s="145">
        <v>0</v>
      </c>
      <c r="K765" s="145">
        <v>0</v>
      </c>
      <c r="L765" s="145">
        <v>0</v>
      </c>
      <c r="M765" s="145">
        <v>0</v>
      </c>
      <c r="N765" s="145">
        <v>0</v>
      </c>
      <c r="O765" s="145">
        <v>0</v>
      </c>
      <c r="P765" s="145">
        <v>0</v>
      </c>
      <c r="Q765" s="145">
        <v>0</v>
      </c>
      <c r="R765" s="145" t="s">
        <v>10605</v>
      </c>
      <c r="S765" s="145"/>
      <c r="T765" s="145"/>
      <c r="U765" s="145"/>
    </row>
    <row r="766" spans="1:21">
      <c r="A766" s="145">
        <v>1</v>
      </c>
      <c r="B766" s="145">
        <v>1</v>
      </c>
      <c r="C766" s="145">
        <v>402238</v>
      </c>
      <c r="D766" s="145" t="s">
        <v>4114</v>
      </c>
      <c r="E766" s="145" t="s">
        <v>6</v>
      </c>
      <c r="F766" s="145">
        <v>35</v>
      </c>
      <c r="G766" s="145">
        <v>3</v>
      </c>
      <c r="H766" s="145">
        <v>0</v>
      </c>
      <c r="I766" s="145"/>
      <c r="J766" s="145">
        <v>0</v>
      </c>
      <c r="K766" s="145">
        <v>0</v>
      </c>
      <c r="L766" s="145">
        <v>0</v>
      </c>
      <c r="M766" s="145">
        <v>0</v>
      </c>
      <c r="N766" s="145">
        <v>0</v>
      </c>
      <c r="O766" s="145">
        <v>0</v>
      </c>
      <c r="P766" s="145">
        <v>0</v>
      </c>
      <c r="Q766" s="145">
        <v>0</v>
      </c>
      <c r="R766" s="145" t="s">
        <v>10605</v>
      </c>
      <c r="S766" s="145"/>
      <c r="T766" s="145"/>
      <c r="U766" s="145"/>
    </row>
    <row r="767" spans="1:21">
      <c r="A767" s="145">
        <v>1</v>
      </c>
      <c r="B767" s="145">
        <v>1</v>
      </c>
      <c r="C767" s="145">
        <v>400380</v>
      </c>
      <c r="D767" s="145" t="s">
        <v>4117</v>
      </c>
      <c r="E767" s="145" t="s">
        <v>6</v>
      </c>
      <c r="F767" s="145">
        <v>35</v>
      </c>
      <c r="G767" s="145">
        <v>0</v>
      </c>
      <c r="H767" s="145">
        <v>0</v>
      </c>
      <c r="I767" s="145"/>
      <c r="J767" s="145">
        <v>0</v>
      </c>
      <c r="K767" s="145">
        <v>0</v>
      </c>
      <c r="L767" s="145">
        <v>0</v>
      </c>
      <c r="M767" s="145">
        <v>0</v>
      </c>
      <c r="N767" s="145">
        <v>0</v>
      </c>
      <c r="O767" s="145">
        <v>0</v>
      </c>
      <c r="P767" s="145">
        <v>0</v>
      </c>
      <c r="Q767" s="145">
        <v>0</v>
      </c>
      <c r="R767" s="145" t="s">
        <v>10605</v>
      </c>
      <c r="S767" s="145"/>
      <c r="T767" s="145"/>
      <c r="U767" s="145"/>
    </row>
    <row r="768" spans="1:21">
      <c r="A768" s="145">
        <v>1</v>
      </c>
      <c r="B768" s="145">
        <v>1</v>
      </c>
      <c r="C768" s="145">
        <v>404289</v>
      </c>
      <c r="D768" s="145" t="s">
        <v>8915</v>
      </c>
      <c r="E768" s="145" t="s">
        <v>4423</v>
      </c>
      <c r="F768" s="145">
        <v>11</v>
      </c>
      <c r="G768" s="145">
        <v>0</v>
      </c>
      <c r="H768" s="145">
        <v>0</v>
      </c>
      <c r="I768" s="145"/>
      <c r="J768" s="145">
        <v>0</v>
      </c>
      <c r="K768" s="145">
        <v>0</v>
      </c>
      <c r="L768" s="145">
        <v>0</v>
      </c>
      <c r="M768" s="145">
        <v>0</v>
      </c>
      <c r="N768" s="145">
        <v>0</v>
      </c>
      <c r="O768" s="145">
        <v>0</v>
      </c>
      <c r="P768" s="145">
        <v>0</v>
      </c>
      <c r="Q768" s="145">
        <v>0</v>
      </c>
      <c r="R768" s="145" t="s">
        <v>10605</v>
      </c>
      <c r="S768" s="145"/>
      <c r="T768" s="145"/>
      <c r="U768" s="145"/>
    </row>
    <row r="769" spans="1:21">
      <c r="A769" s="145">
        <v>1</v>
      </c>
      <c r="B769" s="145">
        <v>1</v>
      </c>
      <c r="C769" s="145">
        <v>400178</v>
      </c>
      <c r="D769" s="145" t="s">
        <v>4759</v>
      </c>
      <c r="E769" s="145" t="s">
        <v>10618</v>
      </c>
      <c r="F769" s="145">
        <v>36</v>
      </c>
      <c r="G769" s="145">
        <v>284</v>
      </c>
      <c r="H769" s="145">
        <v>0</v>
      </c>
      <c r="I769" s="145"/>
      <c r="J769" s="145">
        <v>0</v>
      </c>
      <c r="K769" s="145">
        <v>0</v>
      </c>
      <c r="L769" s="145">
        <v>0</v>
      </c>
      <c r="M769" s="145">
        <v>0</v>
      </c>
      <c r="N769" s="145">
        <v>0</v>
      </c>
      <c r="O769" s="145">
        <v>0</v>
      </c>
      <c r="P769" s="145">
        <v>0</v>
      </c>
      <c r="Q769" s="145">
        <v>0</v>
      </c>
      <c r="R769" s="145" t="s">
        <v>10605</v>
      </c>
      <c r="S769" s="145"/>
      <c r="T769" s="145"/>
      <c r="U769" s="145"/>
    </row>
    <row r="770" spans="1:21">
      <c r="A770" s="145">
        <v>1</v>
      </c>
      <c r="B770" s="145">
        <v>1</v>
      </c>
      <c r="C770" s="145">
        <v>400371</v>
      </c>
      <c r="D770" s="145" t="s">
        <v>4120</v>
      </c>
      <c r="E770" s="145" t="s">
        <v>6</v>
      </c>
      <c r="F770" s="145">
        <v>35</v>
      </c>
      <c r="G770" s="145">
        <v>0</v>
      </c>
      <c r="H770" s="145">
        <v>0</v>
      </c>
      <c r="I770" s="145"/>
      <c r="J770" s="145">
        <v>0</v>
      </c>
      <c r="K770" s="145">
        <v>0</v>
      </c>
      <c r="L770" s="145">
        <v>0</v>
      </c>
      <c r="M770" s="145">
        <v>0</v>
      </c>
      <c r="N770" s="145">
        <v>0</v>
      </c>
      <c r="O770" s="145">
        <v>0</v>
      </c>
      <c r="P770" s="145">
        <v>0</v>
      </c>
      <c r="Q770" s="145">
        <v>0</v>
      </c>
      <c r="R770" s="145" t="s">
        <v>10605</v>
      </c>
      <c r="S770" s="145"/>
      <c r="T770" s="145"/>
      <c r="U770" s="145"/>
    </row>
    <row r="771" spans="1:21">
      <c r="A771" s="145">
        <v>1</v>
      </c>
      <c r="B771" s="145">
        <v>1</v>
      </c>
      <c r="C771" s="145">
        <v>402105</v>
      </c>
      <c r="D771" s="145" t="s">
        <v>4123</v>
      </c>
      <c r="E771" s="145" t="s">
        <v>6</v>
      </c>
      <c r="F771" s="145">
        <v>35</v>
      </c>
      <c r="G771" s="145">
        <v>0</v>
      </c>
      <c r="H771" s="145">
        <v>0</v>
      </c>
      <c r="I771" s="145"/>
      <c r="J771" s="145">
        <v>0</v>
      </c>
      <c r="K771" s="145">
        <v>0</v>
      </c>
      <c r="L771" s="145">
        <v>0</v>
      </c>
      <c r="M771" s="145">
        <v>0</v>
      </c>
      <c r="N771" s="145">
        <v>0</v>
      </c>
      <c r="O771" s="145">
        <v>0</v>
      </c>
      <c r="P771" s="145">
        <v>0</v>
      </c>
      <c r="Q771" s="145">
        <v>0</v>
      </c>
      <c r="R771" s="145" t="s">
        <v>10605</v>
      </c>
      <c r="S771" s="145"/>
      <c r="T771" s="145"/>
      <c r="U771" s="145"/>
    </row>
    <row r="772" spans="1:21">
      <c r="A772" s="145">
        <v>1</v>
      </c>
      <c r="B772" s="145">
        <v>1</v>
      </c>
      <c r="C772" s="145">
        <v>404827</v>
      </c>
      <c r="D772" s="145" t="s">
        <v>10897</v>
      </c>
      <c r="E772" s="145" t="s">
        <v>6</v>
      </c>
      <c r="F772" s="145">
        <v>14</v>
      </c>
      <c r="G772" s="145">
        <v>0</v>
      </c>
      <c r="H772" s="145">
        <v>0</v>
      </c>
      <c r="I772" s="145"/>
      <c r="J772" s="145">
        <v>0</v>
      </c>
      <c r="K772" s="145">
        <v>0</v>
      </c>
      <c r="L772" s="145">
        <v>0</v>
      </c>
      <c r="M772" s="145">
        <v>0</v>
      </c>
      <c r="N772" s="145">
        <v>0</v>
      </c>
      <c r="O772" s="145">
        <v>0</v>
      </c>
      <c r="P772" s="145">
        <v>0</v>
      </c>
      <c r="Q772" s="145">
        <v>0</v>
      </c>
      <c r="R772" s="145" t="s">
        <v>10605</v>
      </c>
      <c r="S772" s="145"/>
      <c r="T772" s="145"/>
      <c r="U772" s="145"/>
    </row>
    <row r="773" spans="1:21">
      <c r="A773" s="145">
        <v>1</v>
      </c>
      <c r="B773" s="145">
        <v>1</v>
      </c>
      <c r="C773" s="145">
        <v>402789</v>
      </c>
      <c r="D773" s="145" t="s">
        <v>4027</v>
      </c>
      <c r="E773" s="145" t="s">
        <v>6</v>
      </c>
      <c r="F773" s="145">
        <v>28</v>
      </c>
      <c r="G773" s="145">
        <v>0</v>
      </c>
      <c r="H773" s="145">
        <v>0</v>
      </c>
      <c r="I773" s="145"/>
      <c r="J773" s="145">
        <v>0</v>
      </c>
      <c r="K773" s="145">
        <v>0</v>
      </c>
      <c r="L773" s="145">
        <v>0</v>
      </c>
      <c r="M773" s="145">
        <v>0</v>
      </c>
      <c r="N773" s="145">
        <v>0</v>
      </c>
      <c r="O773" s="145">
        <v>0</v>
      </c>
      <c r="P773" s="145">
        <v>0</v>
      </c>
      <c r="Q773" s="145">
        <v>0</v>
      </c>
      <c r="R773" s="145" t="s">
        <v>10605</v>
      </c>
      <c r="S773" s="145"/>
      <c r="T773" s="145"/>
      <c r="U773" s="145"/>
    </row>
    <row r="774" spans="1:21">
      <c r="A774" s="145">
        <v>1</v>
      </c>
      <c r="B774" s="145">
        <v>1</v>
      </c>
      <c r="C774" s="145">
        <v>402374</v>
      </c>
      <c r="D774" s="145" t="s">
        <v>4762</v>
      </c>
      <c r="E774" s="145" t="s">
        <v>6</v>
      </c>
      <c r="F774" s="145">
        <v>36</v>
      </c>
      <c r="G774" s="145">
        <v>1003</v>
      </c>
      <c r="H774" s="145">
        <v>0</v>
      </c>
      <c r="I774" s="145"/>
      <c r="J774" s="145">
        <v>0</v>
      </c>
      <c r="K774" s="145">
        <v>0</v>
      </c>
      <c r="L774" s="145">
        <v>0</v>
      </c>
      <c r="M774" s="145">
        <v>0</v>
      </c>
      <c r="N774" s="145">
        <v>0</v>
      </c>
      <c r="O774" s="145">
        <v>0</v>
      </c>
      <c r="P774" s="145">
        <v>0</v>
      </c>
      <c r="Q774" s="145">
        <v>0</v>
      </c>
      <c r="R774" s="145" t="s">
        <v>10605</v>
      </c>
      <c r="S774" s="145"/>
      <c r="T774" s="145"/>
      <c r="U774" s="145"/>
    </row>
    <row r="775" spans="1:21">
      <c r="A775" s="145">
        <v>1</v>
      </c>
      <c r="B775" s="145">
        <v>1</v>
      </c>
      <c r="C775" s="145">
        <v>403421</v>
      </c>
      <c r="D775" s="145" t="s">
        <v>10898</v>
      </c>
      <c r="E775" s="145" t="s">
        <v>6</v>
      </c>
      <c r="F775" s="145">
        <v>23</v>
      </c>
      <c r="G775" s="145">
        <v>0</v>
      </c>
      <c r="H775" s="145">
        <v>0</v>
      </c>
      <c r="I775" s="145"/>
      <c r="J775" s="145">
        <v>0</v>
      </c>
      <c r="K775" s="145">
        <v>0</v>
      </c>
      <c r="L775" s="145">
        <v>0</v>
      </c>
      <c r="M775" s="145">
        <v>0</v>
      </c>
      <c r="N775" s="145">
        <v>0</v>
      </c>
      <c r="O775" s="145">
        <v>0</v>
      </c>
      <c r="P775" s="145">
        <v>0</v>
      </c>
      <c r="Q775" s="145">
        <v>0</v>
      </c>
      <c r="R775" s="145" t="s">
        <v>10605</v>
      </c>
      <c r="S775" s="145"/>
      <c r="T775" s="145"/>
      <c r="U775" s="145"/>
    </row>
    <row r="776" spans="1:21">
      <c r="A776" s="145">
        <v>1</v>
      </c>
      <c r="B776" s="145">
        <v>1</v>
      </c>
      <c r="C776" s="145">
        <v>403422</v>
      </c>
      <c r="D776" s="145" t="s">
        <v>10899</v>
      </c>
      <c r="E776" s="145" t="s">
        <v>6</v>
      </c>
      <c r="F776" s="145">
        <v>23</v>
      </c>
      <c r="G776" s="145">
        <v>0</v>
      </c>
      <c r="H776" s="145">
        <v>0</v>
      </c>
      <c r="I776" s="145"/>
      <c r="J776" s="145">
        <v>0</v>
      </c>
      <c r="K776" s="145">
        <v>0</v>
      </c>
      <c r="L776" s="145">
        <v>0</v>
      </c>
      <c r="M776" s="145">
        <v>0</v>
      </c>
      <c r="N776" s="145">
        <v>0</v>
      </c>
      <c r="O776" s="145">
        <v>0</v>
      </c>
      <c r="P776" s="145">
        <v>0</v>
      </c>
      <c r="Q776" s="145">
        <v>0</v>
      </c>
      <c r="R776" s="145" t="s">
        <v>10605</v>
      </c>
      <c r="S776" s="145"/>
      <c r="T776" s="145"/>
      <c r="U776" s="145"/>
    </row>
    <row r="777" spans="1:21">
      <c r="A777" s="145">
        <v>1</v>
      </c>
      <c r="B777" s="145">
        <v>1</v>
      </c>
      <c r="C777" s="145">
        <v>402863</v>
      </c>
      <c r="D777" s="145" t="s">
        <v>10900</v>
      </c>
      <c r="E777" s="145" t="s">
        <v>6</v>
      </c>
      <c r="F777" s="145">
        <v>23</v>
      </c>
      <c r="G777" s="145">
        <v>0</v>
      </c>
      <c r="H777" s="145">
        <v>0</v>
      </c>
      <c r="I777" s="145"/>
      <c r="J777" s="145">
        <v>0</v>
      </c>
      <c r="K777" s="145">
        <v>0</v>
      </c>
      <c r="L777" s="145">
        <v>0</v>
      </c>
      <c r="M777" s="145">
        <v>0</v>
      </c>
      <c r="N777" s="145">
        <v>0</v>
      </c>
      <c r="O777" s="145">
        <v>0</v>
      </c>
      <c r="P777" s="145">
        <v>0</v>
      </c>
      <c r="Q777" s="145">
        <v>0</v>
      </c>
      <c r="R777" s="145" t="s">
        <v>10605</v>
      </c>
      <c r="S777" s="145"/>
      <c r="T777" s="145"/>
      <c r="U777" s="145"/>
    </row>
    <row r="778" spans="1:21">
      <c r="A778" s="145">
        <v>1</v>
      </c>
      <c r="B778" s="145">
        <v>1</v>
      </c>
      <c r="C778" s="145">
        <v>402460</v>
      </c>
      <c r="D778" s="145" t="s">
        <v>3574</v>
      </c>
      <c r="E778" s="145" t="s">
        <v>6</v>
      </c>
      <c r="F778" s="145">
        <v>23</v>
      </c>
      <c r="G778" s="145">
        <v>0</v>
      </c>
      <c r="H778" s="145">
        <v>0</v>
      </c>
      <c r="I778" s="145"/>
      <c r="J778" s="145">
        <v>0</v>
      </c>
      <c r="K778" s="145">
        <v>0</v>
      </c>
      <c r="L778" s="145">
        <v>0</v>
      </c>
      <c r="M778" s="145">
        <v>0</v>
      </c>
      <c r="N778" s="145">
        <v>0</v>
      </c>
      <c r="O778" s="145">
        <v>0</v>
      </c>
      <c r="P778" s="145">
        <v>0</v>
      </c>
      <c r="Q778" s="145">
        <v>0</v>
      </c>
      <c r="R778" s="145" t="s">
        <v>10605</v>
      </c>
      <c r="S778" s="145"/>
      <c r="T778" s="145"/>
      <c r="U778" s="145"/>
    </row>
    <row r="779" spans="1:21">
      <c r="A779" s="145">
        <v>1</v>
      </c>
      <c r="B779" s="145">
        <v>1</v>
      </c>
      <c r="C779" s="145">
        <v>401574</v>
      </c>
      <c r="D779" s="145" t="s">
        <v>3707</v>
      </c>
      <c r="E779" s="145" t="s">
        <v>6</v>
      </c>
      <c r="F779" s="145">
        <v>23</v>
      </c>
      <c r="G779" s="145">
        <v>0</v>
      </c>
      <c r="H779" s="145">
        <v>0</v>
      </c>
      <c r="I779" s="145"/>
      <c r="J779" s="145">
        <v>0</v>
      </c>
      <c r="K779" s="145">
        <v>0</v>
      </c>
      <c r="L779" s="145">
        <v>0</v>
      </c>
      <c r="M779" s="145">
        <v>0</v>
      </c>
      <c r="N779" s="145">
        <v>0</v>
      </c>
      <c r="O779" s="145">
        <v>0</v>
      </c>
      <c r="P779" s="145">
        <v>0</v>
      </c>
      <c r="Q779" s="145">
        <v>0</v>
      </c>
      <c r="R779" s="145" t="s">
        <v>10605</v>
      </c>
      <c r="S779" s="145"/>
      <c r="T779" s="145"/>
      <c r="U779" s="145"/>
    </row>
    <row r="780" spans="1:21">
      <c r="A780" s="145">
        <v>1</v>
      </c>
      <c r="B780" s="145">
        <v>1</v>
      </c>
      <c r="C780" s="145">
        <v>401760</v>
      </c>
      <c r="D780" s="145" t="s">
        <v>3709</v>
      </c>
      <c r="E780" s="145" t="s">
        <v>6</v>
      </c>
      <c r="F780" s="145">
        <v>23</v>
      </c>
      <c r="G780" s="145">
        <v>0</v>
      </c>
      <c r="H780" s="145">
        <v>0</v>
      </c>
      <c r="I780" s="145"/>
      <c r="J780" s="145">
        <v>0</v>
      </c>
      <c r="K780" s="145">
        <v>0</v>
      </c>
      <c r="L780" s="145">
        <v>0</v>
      </c>
      <c r="M780" s="145">
        <v>0</v>
      </c>
      <c r="N780" s="145">
        <v>0</v>
      </c>
      <c r="O780" s="145">
        <v>0</v>
      </c>
      <c r="P780" s="145">
        <v>0</v>
      </c>
      <c r="Q780" s="145">
        <v>0</v>
      </c>
      <c r="R780" s="145" t="s">
        <v>10605</v>
      </c>
      <c r="S780" s="145"/>
      <c r="T780" s="145"/>
      <c r="U780" s="145"/>
    </row>
    <row r="781" spans="1:21">
      <c r="A781" s="145">
        <v>1</v>
      </c>
      <c r="B781" s="145">
        <v>1</v>
      </c>
      <c r="C781" s="145">
        <v>401629</v>
      </c>
      <c r="D781" s="145" t="s">
        <v>3711</v>
      </c>
      <c r="E781" s="145" t="s">
        <v>6</v>
      </c>
      <c r="F781" s="145">
        <v>23</v>
      </c>
      <c r="G781" s="145">
        <v>0</v>
      </c>
      <c r="H781" s="145">
        <v>0</v>
      </c>
      <c r="I781" s="145"/>
      <c r="J781" s="145">
        <v>0</v>
      </c>
      <c r="K781" s="145">
        <v>0</v>
      </c>
      <c r="L781" s="145">
        <v>0</v>
      </c>
      <c r="M781" s="145">
        <v>0</v>
      </c>
      <c r="N781" s="145">
        <v>0</v>
      </c>
      <c r="O781" s="145">
        <v>0</v>
      </c>
      <c r="P781" s="145">
        <v>0</v>
      </c>
      <c r="Q781" s="145">
        <v>0</v>
      </c>
      <c r="R781" s="145" t="s">
        <v>10605</v>
      </c>
      <c r="S781" s="145"/>
      <c r="T781" s="145"/>
      <c r="U781" s="145"/>
    </row>
    <row r="782" spans="1:21">
      <c r="A782" s="145">
        <v>1</v>
      </c>
      <c r="B782" s="145">
        <v>1</v>
      </c>
      <c r="C782" s="145">
        <v>402664</v>
      </c>
      <c r="D782" s="145" t="s">
        <v>3713</v>
      </c>
      <c r="E782" s="145" t="s">
        <v>6</v>
      </c>
      <c r="F782" s="145">
        <v>23</v>
      </c>
      <c r="G782" s="145">
        <v>0</v>
      </c>
      <c r="H782" s="145">
        <v>0</v>
      </c>
      <c r="I782" s="145"/>
      <c r="J782" s="145">
        <v>0</v>
      </c>
      <c r="K782" s="145">
        <v>0</v>
      </c>
      <c r="L782" s="145">
        <v>0</v>
      </c>
      <c r="M782" s="145">
        <v>0</v>
      </c>
      <c r="N782" s="145">
        <v>0</v>
      </c>
      <c r="O782" s="145">
        <v>0</v>
      </c>
      <c r="P782" s="145">
        <v>0</v>
      </c>
      <c r="Q782" s="145">
        <v>0</v>
      </c>
      <c r="R782" s="145" t="s">
        <v>10605</v>
      </c>
      <c r="S782" s="145"/>
      <c r="T782" s="145"/>
      <c r="U782" s="145"/>
    </row>
    <row r="783" spans="1:21">
      <c r="A783" s="145">
        <v>1</v>
      </c>
      <c r="B783" s="145">
        <v>1</v>
      </c>
      <c r="C783" s="145">
        <v>400220</v>
      </c>
      <c r="D783" s="145" t="s">
        <v>3715</v>
      </c>
      <c r="E783" s="145" t="s">
        <v>6</v>
      </c>
      <c r="F783" s="145">
        <v>23</v>
      </c>
      <c r="G783" s="145">
        <v>0</v>
      </c>
      <c r="H783" s="145">
        <v>0</v>
      </c>
      <c r="I783" s="145"/>
      <c r="J783" s="145">
        <v>0</v>
      </c>
      <c r="K783" s="145">
        <v>0</v>
      </c>
      <c r="L783" s="145">
        <v>0</v>
      </c>
      <c r="M783" s="145">
        <v>0</v>
      </c>
      <c r="N783" s="145">
        <v>0</v>
      </c>
      <c r="O783" s="145">
        <v>0</v>
      </c>
      <c r="P783" s="145">
        <v>0</v>
      </c>
      <c r="Q783" s="145">
        <v>0</v>
      </c>
      <c r="R783" s="145" t="s">
        <v>10605</v>
      </c>
      <c r="S783" s="145"/>
      <c r="T783" s="145"/>
      <c r="U783" s="145"/>
    </row>
    <row r="784" spans="1:21">
      <c r="A784" s="145">
        <v>1</v>
      </c>
      <c r="B784" s="145">
        <v>1</v>
      </c>
      <c r="C784" s="145">
        <v>400009</v>
      </c>
      <c r="D784" s="145" t="s">
        <v>3576</v>
      </c>
      <c r="E784" s="145" t="s">
        <v>6</v>
      </c>
      <c r="F784" s="145">
        <v>23</v>
      </c>
      <c r="G784" s="145">
        <v>0</v>
      </c>
      <c r="H784" s="145">
        <v>0</v>
      </c>
      <c r="I784" s="145"/>
      <c r="J784" s="145">
        <v>0</v>
      </c>
      <c r="K784" s="145">
        <v>0</v>
      </c>
      <c r="L784" s="145">
        <v>0</v>
      </c>
      <c r="M784" s="145">
        <v>0</v>
      </c>
      <c r="N784" s="145">
        <v>0</v>
      </c>
      <c r="O784" s="145">
        <v>0</v>
      </c>
      <c r="P784" s="145">
        <v>0</v>
      </c>
      <c r="Q784" s="145">
        <v>0</v>
      </c>
      <c r="R784" s="145" t="s">
        <v>10605</v>
      </c>
      <c r="S784" s="145"/>
      <c r="T784" s="145"/>
      <c r="U784" s="145"/>
    </row>
    <row r="785" spans="1:21">
      <c r="A785" s="145">
        <v>1</v>
      </c>
      <c r="B785" s="145">
        <v>1</v>
      </c>
      <c r="C785" s="145">
        <v>401011</v>
      </c>
      <c r="D785" s="145" t="s">
        <v>4765</v>
      </c>
      <c r="E785" s="145" t="s">
        <v>6</v>
      </c>
      <c r="F785" s="145">
        <v>36</v>
      </c>
      <c r="G785" s="145">
        <v>128</v>
      </c>
      <c r="H785" s="145">
        <v>0</v>
      </c>
      <c r="I785" s="145"/>
      <c r="J785" s="145">
        <v>0</v>
      </c>
      <c r="K785" s="145">
        <v>0</v>
      </c>
      <c r="L785" s="145">
        <v>0</v>
      </c>
      <c r="M785" s="145">
        <v>0</v>
      </c>
      <c r="N785" s="145">
        <v>0</v>
      </c>
      <c r="O785" s="145">
        <v>0</v>
      </c>
      <c r="P785" s="145">
        <v>0</v>
      </c>
      <c r="Q785" s="145">
        <v>0</v>
      </c>
      <c r="R785" s="145" t="s">
        <v>10605</v>
      </c>
      <c r="S785" s="145"/>
      <c r="T785" s="145"/>
      <c r="U785" s="145"/>
    </row>
    <row r="786" spans="1:21">
      <c r="A786" s="145">
        <v>1</v>
      </c>
      <c r="B786" s="145">
        <v>1</v>
      </c>
      <c r="C786" s="145">
        <v>401460</v>
      </c>
      <c r="D786" s="145" t="s">
        <v>4768</v>
      </c>
      <c r="E786" s="145" t="s">
        <v>6</v>
      </c>
      <c r="F786" s="145">
        <v>36</v>
      </c>
      <c r="G786" s="145">
        <v>930</v>
      </c>
      <c r="H786" s="145">
        <v>0</v>
      </c>
      <c r="I786" s="145"/>
      <c r="J786" s="145">
        <v>0</v>
      </c>
      <c r="K786" s="145">
        <v>0</v>
      </c>
      <c r="L786" s="145">
        <v>0</v>
      </c>
      <c r="M786" s="145">
        <v>0</v>
      </c>
      <c r="N786" s="145">
        <v>0</v>
      </c>
      <c r="O786" s="145">
        <v>0</v>
      </c>
      <c r="P786" s="145">
        <v>0</v>
      </c>
      <c r="Q786" s="145">
        <v>0</v>
      </c>
      <c r="R786" s="145" t="s">
        <v>10605</v>
      </c>
      <c r="S786" s="145"/>
      <c r="T786" s="145"/>
      <c r="U786" s="145"/>
    </row>
    <row r="787" spans="1:21">
      <c r="A787" s="145">
        <v>1</v>
      </c>
      <c r="B787" s="145">
        <v>1</v>
      </c>
      <c r="C787" s="145">
        <v>401683</v>
      </c>
      <c r="D787" s="145" t="s">
        <v>4771</v>
      </c>
      <c r="E787" s="145" t="s">
        <v>6</v>
      </c>
      <c r="F787" s="145">
        <v>36</v>
      </c>
      <c r="G787" s="145">
        <v>5020</v>
      </c>
      <c r="H787" s="145">
        <v>0</v>
      </c>
      <c r="I787" s="145"/>
      <c r="J787" s="145">
        <v>0</v>
      </c>
      <c r="K787" s="145">
        <v>0</v>
      </c>
      <c r="L787" s="145">
        <v>0</v>
      </c>
      <c r="M787" s="145">
        <v>0</v>
      </c>
      <c r="N787" s="145">
        <v>0</v>
      </c>
      <c r="O787" s="145">
        <v>0</v>
      </c>
      <c r="P787" s="145">
        <v>0</v>
      </c>
      <c r="Q787" s="145">
        <v>0</v>
      </c>
      <c r="R787" s="145" t="s">
        <v>10605</v>
      </c>
      <c r="S787" s="145"/>
      <c r="T787" s="145"/>
      <c r="U787" s="145"/>
    </row>
    <row r="788" spans="1:21">
      <c r="A788" s="145">
        <v>1</v>
      </c>
      <c r="B788" s="145">
        <v>1</v>
      </c>
      <c r="C788" s="145">
        <v>401462</v>
      </c>
      <c r="D788" s="145" t="s">
        <v>3579</v>
      </c>
      <c r="E788" s="145" t="s">
        <v>6</v>
      </c>
      <c r="F788" s="145">
        <v>23</v>
      </c>
      <c r="G788" s="145">
        <v>0</v>
      </c>
      <c r="H788" s="145">
        <v>0</v>
      </c>
      <c r="I788" s="145"/>
      <c r="J788" s="145">
        <v>0</v>
      </c>
      <c r="K788" s="145">
        <v>0</v>
      </c>
      <c r="L788" s="145">
        <v>0</v>
      </c>
      <c r="M788" s="145">
        <v>0</v>
      </c>
      <c r="N788" s="145">
        <v>0</v>
      </c>
      <c r="O788" s="145">
        <v>0</v>
      </c>
      <c r="P788" s="145">
        <v>0</v>
      </c>
      <c r="Q788" s="145">
        <v>0</v>
      </c>
      <c r="R788" s="145" t="s">
        <v>10605</v>
      </c>
      <c r="S788" s="145"/>
      <c r="T788" s="145"/>
      <c r="U788" s="145"/>
    </row>
    <row r="789" spans="1:21">
      <c r="A789" s="145">
        <v>1</v>
      </c>
      <c r="B789" s="145">
        <v>1</v>
      </c>
      <c r="C789" s="145">
        <v>400503</v>
      </c>
      <c r="D789" s="145" t="s">
        <v>3581</v>
      </c>
      <c r="E789" s="145" t="s">
        <v>6</v>
      </c>
      <c r="F789" s="145">
        <v>23</v>
      </c>
      <c r="G789" s="145">
        <v>0</v>
      </c>
      <c r="H789" s="145">
        <v>0</v>
      </c>
      <c r="I789" s="145"/>
      <c r="J789" s="145">
        <v>0</v>
      </c>
      <c r="K789" s="145">
        <v>0</v>
      </c>
      <c r="L789" s="145">
        <v>0</v>
      </c>
      <c r="M789" s="145">
        <v>0</v>
      </c>
      <c r="N789" s="145">
        <v>0</v>
      </c>
      <c r="O789" s="145">
        <v>0</v>
      </c>
      <c r="P789" s="145">
        <v>0</v>
      </c>
      <c r="Q789" s="145">
        <v>0</v>
      </c>
      <c r="R789" s="145" t="s">
        <v>10605</v>
      </c>
      <c r="S789" s="145"/>
      <c r="T789" s="145"/>
      <c r="U789" s="145"/>
    </row>
    <row r="790" spans="1:21">
      <c r="A790" s="145">
        <v>1</v>
      </c>
      <c r="B790" s="145">
        <v>1</v>
      </c>
      <c r="C790" s="145">
        <v>404801</v>
      </c>
      <c r="D790" s="145" t="s">
        <v>10901</v>
      </c>
      <c r="E790" s="145" t="s">
        <v>6</v>
      </c>
      <c r="F790" s="145">
        <v>23</v>
      </c>
      <c r="G790" s="145">
        <v>0</v>
      </c>
      <c r="H790" s="145">
        <v>0</v>
      </c>
      <c r="I790" s="145"/>
      <c r="J790" s="145">
        <v>0</v>
      </c>
      <c r="K790" s="145">
        <v>0</v>
      </c>
      <c r="L790" s="145">
        <v>0</v>
      </c>
      <c r="M790" s="145">
        <v>0</v>
      </c>
      <c r="N790" s="145">
        <v>0</v>
      </c>
      <c r="O790" s="145">
        <v>0</v>
      </c>
      <c r="P790" s="145">
        <v>0</v>
      </c>
      <c r="Q790" s="145">
        <v>0</v>
      </c>
      <c r="R790" s="145" t="s">
        <v>10605</v>
      </c>
      <c r="S790" s="145"/>
      <c r="T790" s="145"/>
      <c r="U790" s="145"/>
    </row>
    <row r="791" spans="1:21">
      <c r="A791" s="145">
        <v>1</v>
      </c>
      <c r="B791" s="145">
        <v>1</v>
      </c>
      <c r="C791" s="145">
        <v>400049</v>
      </c>
      <c r="D791" s="145" t="s">
        <v>3583</v>
      </c>
      <c r="E791" s="145" t="s">
        <v>6</v>
      </c>
      <c r="F791" s="145">
        <v>23</v>
      </c>
      <c r="G791" s="145">
        <v>0</v>
      </c>
      <c r="H791" s="145">
        <v>0</v>
      </c>
      <c r="I791" s="145"/>
      <c r="J791" s="145">
        <v>0</v>
      </c>
      <c r="K791" s="145">
        <v>0</v>
      </c>
      <c r="L791" s="145">
        <v>0</v>
      </c>
      <c r="M791" s="145">
        <v>0</v>
      </c>
      <c r="N791" s="145">
        <v>0</v>
      </c>
      <c r="O791" s="145">
        <v>0</v>
      </c>
      <c r="P791" s="145">
        <v>0</v>
      </c>
      <c r="Q791" s="145">
        <v>0</v>
      </c>
      <c r="R791" s="145" t="s">
        <v>10605</v>
      </c>
      <c r="S791" s="145"/>
      <c r="T791" s="145"/>
      <c r="U791" s="145"/>
    </row>
    <row r="792" spans="1:21">
      <c r="A792" s="145">
        <v>1</v>
      </c>
      <c r="B792" s="145">
        <v>1</v>
      </c>
      <c r="C792" s="145">
        <v>402562</v>
      </c>
      <c r="D792" s="145" t="s">
        <v>3717</v>
      </c>
      <c r="E792" s="145" t="s">
        <v>6</v>
      </c>
      <c r="F792" s="145">
        <v>23</v>
      </c>
      <c r="G792" s="145">
        <v>0</v>
      </c>
      <c r="H792" s="145">
        <v>0</v>
      </c>
      <c r="I792" s="145"/>
      <c r="J792" s="145">
        <v>0</v>
      </c>
      <c r="K792" s="145">
        <v>0</v>
      </c>
      <c r="L792" s="145">
        <v>0</v>
      </c>
      <c r="M792" s="145">
        <v>0</v>
      </c>
      <c r="N792" s="145">
        <v>0</v>
      </c>
      <c r="O792" s="145">
        <v>0</v>
      </c>
      <c r="P792" s="145">
        <v>0</v>
      </c>
      <c r="Q792" s="145">
        <v>0</v>
      </c>
      <c r="R792" s="145" t="s">
        <v>10605</v>
      </c>
      <c r="S792" s="145"/>
      <c r="T792" s="145"/>
      <c r="U792" s="145"/>
    </row>
    <row r="793" spans="1:21">
      <c r="A793" s="145">
        <v>1</v>
      </c>
      <c r="B793" s="145">
        <v>1</v>
      </c>
      <c r="C793" s="145">
        <v>400267</v>
      </c>
      <c r="D793" s="145" t="s">
        <v>3585</v>
      </c>
      <c r="E793" s="145" t="s">
        <v>6</v>
      </c>
      <c r="F793" s="145">
        <v>23</v>
      </c>
      <c r="G793" s="145">
        <v>0</v>
      </c>
      <c r="H793" s="145">
        <v>0</v>
      </c>
      <c r="I793" s="145"/>
      <c r="J793" s="145">
        <v>0</v>
      </c>
      <c r="K793" s="145">
        <v>0</v>
      </c>
      <c r="L793" s="145">
        <v>0</v>
      </c>
      <c r="M793" s="145">
        <v>0</v>
      </c>
      <c r="N793" s="145">
        <v>0</v>
      </c>
      <c r="O793" s="145">
        <v>0</v>
      </c>
      <c r="P793" s="145">
        <v>0</v>
      </c>
      <c r="Q793" s="145">
        <v>0</v>
      </c>
      <c r="R793" s="145" t="s">
        <v>10605</v>
      </c>
      <c r="S793" s="145"/>
      <c r="T793" s="145"/>
      <c r="U793" s="145"/>
    </row>
    <row r="794" spans="1:21">
      <c r="A794" s="145">
        <v>1</v>
      </c>
      <c r="B794" s="145">
        <v>1</v>
      </c>
      <c r="C794" s="145">
        <v>402247</v>
      </c>
      <c r="D794" s="145" t="s">
        <v>3587</v>
      </c>
      <c r="E794" s="145" t="s">
        <v>6</v>
      </c>
      <c r="F794" s="145">
        <v>23</v>
      </c>
      <c r="G794" s="145">
        <v>0</v>
      </c>
      <c r="H794" s="145">
        <v>0</v>
      </c>
      <c r="I794" s="145"/>
      <c r="J794" s="145">
        <v>0</v>
      </c>
      <c r="K794" s="145">
        <v>0</v>
      </c>
      <c r="L794" s="145">
        <v>0</v>
      </c>
      <c r="M794" s="145">
        <v>0</v>
      </c>
      <c r="N794" s="145">
        <v>0</v>
      </c>
      <c r="O794" s="145">
        <v>0</v>
      </c>
      <c r="P794" s="145">
        <v>0</v>
      </c>
      <c r="Q794" s="145">
        <v>0</v>
      </c>
      <c r="R794" s="145" t="s">
        <v>10605</v>
      </c>
      <c r="S794" s="145"/>
      <c r="T794" s="145"/>
      <c r="U794" s="145"/>
    </row>
    <row r="795" spans="1:21">
      <c r="A795" s="145">
        <v>1</v>
      </c>
      <c r="B795" s="145">
        <v>1</v>
      </c>
      <c r="C795" s="145">
        <v>402313</v>
      </c>
      <c r="D795" s="145" t="s">
        <v>3589</v>
      </c>
      <c r="E795" s="145" t="s">
        <v>6</v>
      </c>
      <c r="F795" s="145">
        <v>23</v>
      </c>
      <c r="G795" s="145">
        <v>0</v>
      </c>
      <c r="H795" s="145">
        <v>0</v>
      </c>
      <c r="I795" s="145"/>
      <c r="J795" s="145">
        <v>0</v>
      </c>
      <c r="K795" s="145">
        <v>0</v>
      </c>
      <c r="L795" s="145">
        <v>0</v>
      </c>
      <c r="M795" s="145">
        <v>0</v>
      </c>
      <c r="N795" s="145">
        <v>0</v>
      </c>
      <c r="O795" s="145">
        <v>0</v>
      </c>
      <c r="P795" s="145">
        <v>0</v>
      </c>
      <c r="Q795" s="145">
        <v>0</v>
      </c>
      <c r="R795" s="145" t="s">
        <v>10605</v>
      </c>
      <c r="S795" s="145"/>
      <c r="T795" s="145"/>
      <c r="U795" s="145"/>
    </row>
    <row r="796" spans="1:21">
      <c r="A796" s="145">
        <v>1</v>
      </c>
      <c r="B796" s="145">
        <v>1</v>
      </c>
      <c r="C796" s="145">
        <v>402505</v>
      </c>
      <c r="D796" s="145" t="s">
        <v>3591</v>
      </c>
      <c r="E796" s="145" t="s">
        <v>6</v>
      </c>
      <c r="F796" s="145">
        <v>23</v>
      </c>
      <c r="G796" s="145">
        <v>0</v>
      </c>
      <c r="H796" s="145">
        <v>0</v>
      </c>
      <c r="I796" s="145"/>
      <c r="J796" s="145">
        <v>0</v>
      </c>
      <c r="K796" s="145">
        <v>0</v>
      </c>
      <c r="L796" s="145">
        <v>0</v>
      </c>
      <c r="M796" s="145">
        <v>0</v>
      </c>
      <c r="N796" s="145">
        <v>0</v>
      </c>
      <c r="O796" s="145">
        <v>0</v>
      </c>
      <c r="P796" s="145">
        <v>0</v>
      </c>
      <c r="Q796" s="145">
        <v>0</v>
      </c>
      <c r="R796" s="145" t="s">
        <v>10605</v>
      </c>
      <c r="S796" s="145"/>
      <c r="T796" s="145"/>
      <c r="U796" s="145"/>
    </row>
    <row r="797" spans="1:21">
      <c r="A797" s="145">
        <v>1</v>
      </c>
      <c r="B797" s="145">
        <v>1</v>
      </c>
      <c r="C797" s="145">
        <v>402103</v>
      </c>
      <c r="D797" s="145" t="s">
        <v>4774</v>
      </c>
      <c r="E797" s="145" t="s">
        <v>6</v>
      </c>
      <c r="F797" s="145">
        <v>36</v>
      </c>
      <c r="G797" s="145">
        <v>0</v>
      </c>
      <c r="H797" s="145">
        <v>0</v>
      </c>
      <c r="I797" s="145"/>
      <c r="J797" s="145">
        <v>0</v>
      </c>
      <c r="K797" s="145">
        <v>0</v>
      </c>
      <c r="L797" s="145">
        <v>0</v>
      </c>
      <c r="M797" s="145">
        <v>0</v>
      </c>
      <c r="N797" s="145">
        <v>0</v>
      </c>
      <c r="O797" s="145">
        <v>0</v>
      </c>
      <c r="P797" s="145">
        <v>0</v>
      </c>
      <c r="Q797" s="145">
        <v>0</v>
      </c>
      <c r="R797" s="145" t="s">
        <v>10605</v>
      </c>
      <c r="S797" s="145"/>
      <c r="T797" s="145"/>
      <c r="U797" s="145"/>
    </row>
    <row r="798" spans="1:21">
      <c r="A798" s="145">
        <v>1</v>
      </c>
      <c r="B798" s="145">
        <v>1</v>
      </c>
      <c r="C798" s="145">
        <v>401080</v>
      </c>
      <c r="D798" s="145" t="s">
        <v>4777</v>
      </c>
      <c r="E798" s="145" t="s">
        <v>6</v>
      </c>
      <c r="F798" s="145">
        <v>36</v>
      </c>
      <c r="G798" s="145">
        <v>119</v>
      </c>
      <c r="H798" s="145">
        <v>0</v>
      </c>
      <c r="I798" s="145"/>
      <c r="J798" s="145">
        <v>0</v>
      </c>
      <c r="K798" s="145">
        <v>0</v>
      </c>
      <c r="L798" s="145">
        <v>0</v>
      </c>
      <c r="M798" s="145">
        <v>0</v>
      </c>
      <c r="N798" s="145">
        <v>0</v>
      </c>
      <c r="O798" s="145">
        <v>0</v>
      </c>
      <c r="P798" s="145">
        <v>0</v>
      </c>
      <c r="Q798" s="145">
        <v>0</v>
      </c>
      <c r="R798" s="145" t="s">
        <v>10605</v>
      </c>
      <c r="S798" s="145"/>
      <c r="T798" s="145"/>
      <c r="U798" s="145"/>
    </row>
    <row r="799" spans="1:21">
      <c r="A799" s="145">
        <v>1</v>
      </c>
      <c r="B799" s="145">
        <v>1</v>
      </c>
      <c r="C799" s="145">
        <v>401839</v>
      </c>
      <c r="D799" s="145" t="s">
        <v>3593</v>
      </c>
      <c r="E799" s="145" t="s">
        <v>6</v>
      </c>
      <c r="F799" s="145">
        <v>23</v>
      </c>
      <c r="G799" s="145">
        <v>0</v>
      </c>
      <c r="H799" s="145">
        <v>0</v>
      </c>
      <c r="I799" s="145"/>
      <c r="J799" s="145">
        <v>0</v>
      </c>
      <c r="K799" s="145">
        <v>0</v>
      </c>
      <c r="L799" s="145">
        <v>0</v>
      </c>
      <c r="M799" s="145">
        <v>0</v>
      </c>
      <c r="N799" s="145">
        <v>0</v>
      </c>
      <c r="O799" s="145">
        <v>0</v>
      </c>
      <c r="P799" s="145">
        <v>0</v>
      </c>
      <c r="Q799" s="145">
        <v>0</v>
      </c>
      <c r="R799" s="145" t="s">
        <v>10605</v>
      </c>
      <c r="S799" s="145"/>
      <c r="T799" s="145"/>
      <c r="U799" s="145"/>
    </row>
    <row r="800" spans="1:21">
      <c r="A800" s="145">
        <v>1</v>
      </c>
      <c r="B800" s="145">
        <v>1</v>
      </c>
      <c r="C800" s="145">
        <v>402198</v>
      </c>
      <c r="D800" s="145" t="s">
        <v>3595</v>
      </c>
      <c r="E800" s="145" t="s">
        <v>6</v>
      </c>
      <c r="F800" s="145">
        <v>23</v>
      </c>
      <c r="G800" s="145">
        <v>0</v>
      </c>
      <c r="H800" s="145">
        <v>0</v>
      </c>
      <c r="I800" s="145"/>
      <c r="J800" s="145">
        <v>0</v>
      </c>
      <c r="K800" s="145">
        <v>0</v>
      </c>
      <c r="L800" s="145">
        <v>0</v>
      </c>
      <c r="M800" s="145">
        <v>0</v>
      </c>
      <c r="N800" s="145">
        <v>0</v>
      </c>
      <c r="O800" s="145">
        <v>0</v>
      </c>
      <c r="P800" s="145">
        <v>0</v>
      </c>
      <c r="Q800" s="145">
        <v>0</v>
      </c>
      <c r="R800" s="145" t="s">
        <v>10605</v>
      </c>
      <c r="S800" s="145"/>
      <c r="T800" s="145"/>
      <c r="U800" s="145"/>
    </row>
    <row r="801" spans="1:21">
      <c r="A801" s="145">
        <v>1</v>
      </c>
      <c r="B801" s="145">
        <v>1</v>
      </c>
      <c r="C801" s="145">
        <v>401929</v>
      </c>
      <c r="D801" s="145" t="s">
        <v>3718</v>
      </c>
      <c r="E801" s="145" t="s">
        <v>6</v>
      </c>
      <c r="F801" s="145">
        <v>23</v>
      </c>
      <c r="G801" s="145">
        <v>0</v>
      </c>
      <c r="H801" s="145">
        <v>0</v>
      </c>
      <c r="I801" s="145"/>
      <c r="J801" s="145">
        <v>0</v>
      </c>
      <c r="K801" s="145">
        <v>0</v>
      </c>
      <c r="L801" s="145">
        <v>0</v>
      </c>
      <c r="M801" s="145">
        <v>0</v>
      </c>
      <c r="N801" s="145">
        <v>0</v>
      </c>
      <c r="O801" s="145">
        <v>0</v>
      </c>
      <c r="P801" s="145">
        <v>0</v>
      </c>
      <c r="Q801" s="145">
        <v>0</v>
      </c>
      <c r="R801" s="145" t="s">
        <v>10605</v>
      </c>
      <c r="S801" s="145"/>
      <c r="T801" s="145"/>
      <c r="U801" s="145"/>
    </row>
    <row r="802" spans="1:21">
      <c r="A802" s="145">
        <v>1</v>
      </c>
      <c r="B802" s="145">
        <v>1</v>
      </c>
      <c r="C802" s="145">
        <v>402071</v>
      </c>
      <c r="D802" s="145" t="s">
        <v>3597</v>
      </c>
      <c r="E802" s="145" t="s">
        <v>6</v>
      </c>
      <c r="F802" s="145">
        <v>23</v>
      </c>
      <c r="G802" s="145">
        <v>0</v>
      </c>
      <c r="H802" s="145">
        <v>0</v>
      </c>
      <c r="I802" s="145"/>
      <c r="J802" s="145">
        <v>0</v>
      </c>
      <c r="K802" s="145">
        <v>0</v>
      </c>
      <c r="L802" s="145">
        <v>0</v>
      </c>
      <c r="M802" s="145">
        <v>0</v>
      </c>
      <c r="N802" s="145">
        <v>0</v>
      </c>
      <c r="O802" s="145">
        <v>0</v>
      </c>
      <c r="P802" s="145">
        <v>0</v>
      </c>
      <c r="Q802" s="145">
        <v>0</v>
      </c>
      <c r="R802" s="145" t="s">
        <v>10605</v>
      </c>
      <c r="S802" s="145"/>
      <c r="T802" s="145"/>
      <c r="U802" s="145"/>
    </row>
    <row r="803" spans="1:21">
      <c r="A803" s="145">
        <v>1</v>
      </c>
      <c r="B803" s="145">
        <v>1</v>
      </c>
      <c r="C803" s="145">
        <v>401146</v>
      </c>
      <c r="D803" s="145" t="s">
        <v>4126</v>
      </c>
      <c r="E803" s="145" t="s">
        <v>6</v>
      </c>
      <c r="F803" s="145">
        <v>16</v>
      </c>
      <c r="G803" s="145">
        <v>81</v>
      </c>
      <c r="H803" s="145">
        <v>0</v>
      </c>
      <c r="I803" s="145"/>
      <c r="J803" s="145">
        <v>0</v>
      </c>
      <c r="K803" s="145">
        <v>0</v>
      </c>
      <c r="L803" s="145">
        <v>0</v>
      </c>
      <c r="M803" s="145">
        <v>0</v>
      </c>
      <c r="N803" s="145">
        <v>0</v>
      </c>
      <c r="O803" s="145">
        <v>0</v>
      </c>
      <c r="P803" s="145">
        <v>0</v>
      </c>
      <c r="Q803" s="145">
        <v>0</v>
      </c>
      <c r="R803" s="145" t="s">
        <v>10605</v>
      </c>
      <c r="S803" s="145"/>
      <c r="T803" s="145"/>
      <c r="U803" s="145"/>
    </row>
    <row r="804" spans="1:21">
      <c r="A804" s="145">
        <v>1</v>
      </c>
      <c r="B804" s="145">
        <v>1</v>
      </c>
      <c r="C804" s="145">
        <v>401656</v>
      </c>
      <c r="D804" s="145" t="s">
        <v>3327</v>
      </c>
      <c r="E804" s="145" t="s">
        <v>6</v>
      </c>
      <c r="F804" s="145">
        <v>16</v>
      </c>
      <c r="G804" s="145">
        <v>4923</v>
      </c>
      <c r="H804" s="145">
        <v>0</v>
      </c>
      <c r="I804" s="145"/>
      <c r="J804" s="145">
        <v>0</v>
      </c>
      <c r="K804" s="145">
        <v>0</v>
      </c>
      <c r="L804" s="145">
        <v>0</v>
      </c>
      <c r="M804" s="145">
        <v>0</v>
      </c>
      <c r="N804" s="145">
        <v>0</v>
      </c>
      <c r="O804" s="145">
        <v>0</v>
      </c>
      <c r="P804" s="145">
        <v>0</v>
      </c>
      <c r="Q804" s="145">
        <v>0</v>
      </c>
      <c r="R804" s="145" t="s">
        <v>10605</v>
      </c>
      <c r="S804" s="145"/>
      <c r="T804" s="145"/>
      <c r="U804" s="145"/>
    </row>
    <row r="805" spans="1:21">
      <c r="A805" s="145">
        <v>1</v>
      </c>
      <c r="B805" s="145">
        <v>1</v>
      </c>
      <c r="C805" s="145">
        <v>401978</v>
      </c>
      <c r="D805" s="145" t="s">
        <v>3329</v>
      </c>
      <c r="E805" s="145" t="s">
        <v>6</v>
      </c>
      <c r="F805" s="145">
        <v>16</v>
      </c>
      <c r="G805" s="145">
        <v>1658</v>
      </c>
      <c r="H805" s="145">
        <v>0</v>
      </c>
      <c r="I805" s="145"/>
      <c r="J805" s="145">
        <v>0</v>
      </c>
      <c r="K805" s="145">
        <v>0</v>
      </c>
      <c r="L805" s="145">
        <v>0</v>
      </c>
      <c r="M805" s="145">
        <v>0</v>
      </c>
      <c r="N805" s="145">
        <v>0</v>
      </c>
      <c r="O805" s="145">
        <v>0</v>
      </c>
      <c r="P805" s="145">
        <v>0</v>
      </c>
      <c r="Q805" s="145">
        <v>0</v>
      </c>
      <c r="R805" s="145" t="s">
        <v>10605</v>
      </c>
      <c r="S805" s="145"/>
      <c r="T805" s="145"/>
      <c r="U805" s="145"/>
    </row>
    <row r="806" spans="1:21">
      <c r="A806" s="145">
        <v>1</v>
      </c>
      <c r="B806" s="145">
        <v>1</v>
      </c>
      <c r="C806" s="145">
        <v>404400</v>
      </c>
      <c r="D806" s="145" t="s">
        <v>10902</v>
      </c>
      <c r="E806" s="145" t="s">
        <v>10631</v>
      </c>
      <c r="F806" s="145">
        <v>16</v>
      </c>
      <c r="G806" s="145">
        <v>77</v>
      </c>
      <c r="H806" s="145">
        <v>0</v>
      </c>
      <c r="I806" s="145"/>
      <c r="J806" s="145">
        <v>0</v>
      </c>
      <c r="K806" s="145">
        <v>0</v>
      </c>
      <c r="L806" s="145">
        <v>0</v>
      </c>
      <c r="M806" s="145">
        <v>0</v>
      </c>
      <c r="N806" s="145">
        <v>0</v>
      </c>
      <c r="O806" s="145">
        <v>0</v>
      </c>
      <c r="P806" s="145">
        <v>0</v>
      </c>
      <c r="Q806" s="145">
        <v>0</v>
      </c>
      <c r="R806" s="145" t="s">
        <v>10605</v>
      </c>
      <c r="S806" s="145"/>
      <c r="T806" s="145"/>
      <c r="U806" s="145"/>
    </row>
    <row r="807" spans="1:21">
      <c r="A807" s="145">
        <v>1</v>
      </c>
      <c r="B807" s="145">
        <v>1</v>
      </c>
      <c r="C807" s="145">
        <v>402145</v>
      </c>
      <c r="D807" s="145" t="s">
        <v>3331</v>
      </c>
      <c r="E807" s="145" t="s">
        <v>6</v>
      </c>
      <c r="F807" s="145">
        <v>16</v>
      </c>
      <c r="G807" s="145">
        <v>0</v>
      </c>
      <c r="H807" s="145">
        <v>0</v>
      </c>
      <c r="I807" s="145"/>
      <c r="J807" s="145">
        <v>0</v>
      </c>
      <c r="K807" s="145">
        <v>0</v>
      </c>
      <c r="L807" s="145">
        <v>0</v>
      </c>
      <c r="M807" s="145">
        <v>0</v>
      </c>
      <c r="N807" s="145">
        <v>0</v>
      </c>
      <c r="O807" s="145">
        <v>0</v>
      </c>
      <c r="P807" s="145">
        <v>0</v>
      </c>
      <c r="Q807" s="145">
        <v>0</v>
      </c>
      <c r="R807" s="145" t="s">
        <v>10605</v>
      </c>
      <c r="S807" s="145"/>
      <c r="T807" s="145"/>
      <c r="U807" s="145"/>
    </row>
    <row r="808" spans="1:21">
      <c r="A808" s="145">
        <v>1</v>
      </c>
      <c r="B808" s="145">
        <v>1</v>
      </c>
      <c r="C808" s="145">
        <v>404795</v>
      </c>
      <c r="D808" s="145" t="s">
        <v>9654</v>
      </c>
      <c r="E808" s="145" t="s">
        <v>6</v>
      </c>
      <c r="F808" s="145">
        <v>36</v>
      </c>
      <c r="G808" s="145">
        <v>10</v>
      </c>
      <c r="H808" s="145">
        <v>0</v>
      </c>
      <c r="I808" s="145"/>
      <c r="J808" s="145">
        <v>0</v>
      </c>
      <c r="K808" s="145">
        <v>0</v>
      </c>
      <c r="L808" s="145">
        <v>0</v>
      </c>
      <c r="M808" s="145">
        <v>0</v>
      </c>
      <c r="N808" s="145">
        <v>0</v>
      </c>
      <c r="O808" s="145">
        <v>0</v>
      </c>
      <c r="P808" s="145">
        <v>0</v>
      </c>
      <c r="Q808" s="145">
        <v>0</v>
      </c>
      <c r="R808" s="145" t="s">
        <v>10605</v>
      </c>
      <c r="S808" s="145"/>
      <c r="T808" s="145"/>
      <c r="U808" s="145"/>
    </row>
    <row r="809" spans="1:21">
      <c r="A809" s="145">
        <v>1</v>
      </c>
      <c r="B809" s="145">
        <v>1</v>
      </c>
      <c r="C809" s="145">
        <v>400118</v>
      </c>
      <c r="D809" s="145" t="s">
        <v>3333</v>
      </c>
      <c r="E809" s="145" t="s">
        <v>6</v>
      </c>
      <c r="F809" s="145">
        <v>16</v>
      </c>
      <c r="G809" s="145">
        <v>1826</v>
      </c>
      <c r="H809" s="145">
        <v>0</v>
      </c>
      <c r="I809" s="145"/>
      <c r="J809" s="145">
        <v>0</v>
      </c>
      <c r="K809" s="145">
        <v>0</v>
      </c>
      <c r="L809" s="145">
        <v>0</v>
      </c>
      <c r="M809" s="145">
        <v>0</v>
      </c>
      <c r="N809" s="145">
        <v>0</v>
      </c>
      <c r="O809" s="145">
        <v>0</v>
      </c>
      <c r="P809" s="145">
        <v>0</v>
      </c>
      <c r="Q809" s="145">
        <v>0</v>
      </c>
      <c r="R809" s="145" t="s">
        <v>10605</v>
      </c>
      <c r="S809" s="145"/>
      <c r="T809" s="145"/>
      <c r="U809" s="145"/>
    </row>
    <row r="810" spans="1:21">
      <c r="A810" s="145">
        <v>1</v>
      </c>
      <c r="B810" s="145">
        <v>1</v>
      </c>
      <c r="C810" s="145">
        <v>400261</v>
      </c>
      <c r="D810" s="145" t="s">
        <v>10903</v>
      </c>
      <c r="E810" s="145" t="s">
        <v>6</v>
      </c>
      <c r="F810" s="145">
        <v>36</v>
      </c>
      <c r="G810" s="145">
        <v>0</v>
      </c>
      <c r="H810" s="145">
        <v>0</v>
      </c>
      <c r="I810" s="145"/>
      <c r="J810" s="145">
        <v>0</v>
      </c>
      <c r="K810" s="145">
        <v>0</v>
      </c>
      <c r="L810" s="145">
        <v>0</v>
      </c>
      <c r="M810" s="145">
        <v>0</v>
      </c>
      <c r="N810" s="145">
        <v>0</v>
      </c>
      <c r="O810" s="145">
        <v>0</v>
      </c>
      <c r="P810" s="145">
        <v>0</v>
      </c>
      <c r="Q810" s="145">
        <v>0</v>
      </c>
      <c r="R810" s="145" t="s">
        <v>10605</v>
      </c>
      <c r="S810" s="145"/>
      <c r="T810" s="145"/>
      <c r="U810" s="145"/>
    </row>
    <row r="811" spans="1:21">
      <c r="A811" s="145">
        <v>1</v>
      </c>
      <c r="B811" s="145">
        <v>1</v>
      </c>
      <c r="C811" s="145">
        <v>402088</v>
      </c>
      <c r="D811" s="145" t="s">
        <v>3335</v>
      </c>
      <c r="E811" s="145" t="s">
        <v>6</v>
      </c>
      <c r="F811" s="145">
        <v>16</v>
      </c>
      <c r="G811" s="145">
        <v>430</v>
      </c>
      <c r="H811" s="145">
        <v>0</v>
      </c>
      <c r="I811" s="145"/>
      <c r="J811" s="145">
        <v>0</v>
      </c>
      <c r="K811" s="145">
        <v>0</v>
      </c>
      <c r="L811" s="145">
        <v>0</v>
      </c>
      <c r="M811" s="145">
        <v>0</v>
      </c>
      <c r="N811" s="145">
        <v>0</v>
      </c>
      <c r="O811" s="145">
        <v>0</v>
      </c>
      <c r="P811" s="145">
        <v>0</v>
      </c>
      <c r="Q811" s="145">
        <v>0</v>
      </c>
      <c r="R811" s="145" t="s">
        <v>10605</v>
      </c>
      <c r="S811" s="145"/>
      <c r="T811" s="145"/>
      <c r="U811" s="145"/>
    </row>
    <row r="812" spans="1:21">
      <c r="A812" s="145">
        <v>1</v>
      </c>
      <c r="B812" s="145">
        <v>1</v>
      </c>
      <c r="C812" s="145">
        <v>400689</v>
      </c>
      <c r="D812" s="145" t="s">
        <v>2280</v>
      </c>
      <c r="E812" s="145" t="s">
        <v>10613</v>
      </c>
      <c r="F812" s="145">
        <v>11</v>
      </c>
      <c r="G812" s="145">
        <v>1</v>
      </c>
      <c r="H812" s="145">
        <v>0</v>
      </c>
      <c r="I812" s="145"/>
      <c r="J812" s="145">
        <v>0</v>
      </c>
      <c r="K812" s="145">
        <v>0</v>
      </c>
      <c r="L812" s="145">
        <v>0</v>
      </c>
      <c r="M812" s="145">
        <v>0</v>
      </c>
      <c r="N812" s="145">
        <v>0</v>
      </c>
      <c r="O812" s="145">
        <v>0</v>
      </c>
      <c r="P812" s="145">
        <v>0</v>
      </c>
      <c r="Q812" s="145">
        <v>0</v>
      </c>
      <c r="R812" s="145" t="s">
        <v>10605</v>
      </c>
      <c r="S812" s="145"/>
      <c r="T812" s="145"/>
      <c r="U812" s="145"/>
    </row>
    <row r="813" spans="1:21">
      <c r="A813" s="145">
        <v>1</v>
      </c>
      <c r="B813" s="145">
        <v>1</v>
      </c>
      <c r="C813" s="145">
        <v>401627</v>
      </c>
      <c r="D813" s="145" t="s">
        <v>3625</v>
      </c>
      <c r="E813" s="145" t="s">
        <v>10607</v>
      </c>
      <c r="F813" s="145">
        <v>21</v>
      </c>
      <c r="G813" s="145">
        <v>3</v>
      </c>
      <c r="H813" s="145">
        <v>0</v>
      </c>
      <c r="I813" s="145"/>
      <c r="J813" s="145">
        <v>0</v>
      </c>
      <c r="K813" s="145">
        <v>0</v>
      </c>
      <c r="L813" s="145">
        <v>0</v>
      </c>
      <c r="M813" s="145">
        <v>0</v>
      </c>
      <c r="N813" s="145">
        <v>0</v>
      </c>
      <c r="O813" s="145">
        <v>0</v>
      </c>
      <c r="P813" s="145">
        <v>0</v>
      </c>
      <c r="Q813" s="145">
        <v>0</v>
      </c>
      <c r="R813" s="145" t="s">
        <v>10605</v>
      </c>
      <c r="S813" s="145"/>
      <c r="T813" s="145"/>
      <c r="U813" s="145"/>
    </row>
    <row r="814" spans="1:21">
      <c r="A814" s="145">
        <v>1</v>
      </c>
      <c r="B814" s="145">
        <v>1</v>
      </c>
      <c r="C814" s="145">
        <v>404187</v>
      </c>
      <c r="D814" s="145" t="s">
        <v>10904</v>
      </c>
      <c r="E814" s="145" t="s">
        <v>6</v>
      </c>
      <c r="F814" s="145">
        <v>36</v>
      </c>
      <c r="G814" s="145">
        <v>0</v>
      </c>
      <c r="H814" s="145">
        <v>0</v>
      </c>
      <c r="I814" s="145"/>
      <c r="J814" s="145">
        <v>0</v>
      </c>
      <c r="K814" s="145">
        <v>0</v>
      </c>
      <c r="L814" s="145">
        <v>0</v>
      </c>
      <c r="M814" s="145">
        <v>0</v>
      </c>
      <c r="N814" s="145">
        <v>0</v>
      </c>
      <c r="O814" s="145">
        <v>0</v>
      </c>
      <c r="P814" s="145">
        <v>0</v>
      </c>
      <c r="Q814" s="145">
        <v>0</v>
      </c>
      <c r="R814" s="145" t="s">
        <v>10605</v>
      </c>
      <c r="S814" s="145"/>
      <c r="T814" s="145"/>
      <c r="U814" s="145"/>
    </row>
    <row r="815" spans="1:21">
      <c r="A815" s="145">
        <v>1</v>
      </c>
      <c r="B815" s="145">
        <v>1</v>
      </c>
      <c r="C815" s="145">
        <v>404188</v>
      </c>
      <c r="D815" s="145" t="s">
        <v>10905</v>
      </c>
      <c r="E815" s="145" t="s">
        <v>6</v>
      </c>
      <c r="F815" s="145">
        <v>36</v>
      </c>
      <c r="G815" s="145">
        <v>0</v>
      </c>
      <c r="H815" s="145">
        <v>0</v>
      </c>
      <c r="I815" s="145"/>
      <c r="J815" s="145">
        <v>0</v>
      </c>
      <c r="K815" s="145">
        <v>0</v>
      </c>
      <c r="L815" s="145">
        <v>0</v>
      </c>
      <c r="M815" s="145">
        <v>0</v>
      </c>
      <c r="N815" s="145">
        <v>0</v>
      </c>
      <c r="O815" s="145">
        <v>0</v>
      </c>
      <c r="P815" s="145">
        <v>0</v>
      </c>
      <c r="Q815" s="145">
        <v>0</v>
      </c>
      <c r="R815" s="145" t="s">
        <v>10605</v>
      </c>
      <c r="S815" s="145"/>
      <c r="T815" s="145"/>
      <c r="U815" s="145"/>
    </row>
    <row r="816" spans="1:21">
      <c r="A816" s="145">
        <v>1</v>
      </c>
      <c r="B816" s="145">
        <v>1</v>
      </c>
      <c r="C816" s="145">
        <v>404186</v>
      </c>
      <c r="D816" s="145" t="s">
        <v>10906</v>
      </c>
      <c r="E816" s="145" t="s">
        <v>6</v>
      </c>
      <c r="F816" s="145">
        <v>36</v>
      </c>
      <c r="G816" s="145">
        <v>0</v>
      </c>
      <c r="H816" s="145">
        <v>0</v>
      </c>
      <c r="I816" s="145"/>
      <c r="J816" s="145">
        <v>0</v>
      </c>
      <c r="K816" s="145">
        <v>0</v>
      </c>
      <c r="L816" s="145">
        <v>0</v>
      </c>
      <c r="M816" s="145">
        <v>0</v>
      </c>
      <c r="N816" s="145">
        <v>0</v>
      </c>
      <c r="O816" s="145">
        <v>0</v>
      </c>
      <c r="P816" s="145">
        <v>0</v>
      </c>
      <c r="Q816" s="145">
        <v>0</v>
      </c>
      <c r="R816" s="145" t="s">
        <v>10605</v>
      </c>
      <c r="S816" s="145"/>
      <c r="T816" s="145"/>
      <c r="U816" s="145"/>
    </row>
    <row r="817" spans="1:21">
      <c r="A817" s="145">
        <v>1</v>
      </c>
      <c r="B817" s="145">
        <v>1</v>
      </c>
      <c r="C817" s="145">
        <v>404189</v>
      </c>
      <c r="D817" s="145" t="s">
        <v>10907</v>
      </c>
      <c r="E817" s="145" t="s">
        <v>6</v>
      </c>
      <c r="F817" s="145">
        <v>36</v>
      </c>
      <c r="G817" s="145">
        <v>6</v>
      </c>
      <c r="H817" s="145">
        <v>0</v>
      </c>
      <c r="I817" s="145"/>
      <c r="J817" s="145">
        <v>0</v>
      </c>
      <c r="K817" s="145">
        <v>0</v>
      </c>
      <c r="L817" s="145">
        <v>0</v>
      </c>
      <c r="M817" s="145">
        <v>0</v>
      </c>
      <c r="N817" s="145">
        <v>0</v>
      </c>
      <c r="O817" s="145">
        <v>0</v>
      </c>
      <c r="P817" s="145">
        <v>0</v>
      </c>
      <c r="Q817" s="145">
        <v>0</v>
      </c>
      <c r="R817" s="145" t="s">
        <v>10605</v>
      </c>
      <c r="S817" s="145"/>
      <c r="T817" s="145"/>
      <c r="U817" s="145"/>
    </row>
    <row r="818" spans="1:21">
      <c r="A818" s="145">
        <v>1</v>
      </c>
      <c r="B818" s="145">
        <v>1</v>
      </c>
      <c r="C818" s="145">
        <v>404172</v>
      </c>
      <c r="D818" s="145" t="s">
        <v>10908</v>
      </c>
      <c r="E818" s="145" t="s">
        <v>6</v>
      </c>
      <c r="F818" s="145">
        <v>36</v>
      </c>
      <c r="G818" s="145">
        <v>0</v>
      </c>
      <c r="H818" s="145">
        <v>0</v>
      </c>
      <c r="I818" s="145"/>
      <c r="J818" s="145">
        <v>0</v>
      </c>
      <c r="K818" s="145">
        <v>0</v>
      </c>
      <c r="L818" s="145">
        <v>0</v>
      </c>
      <c r="M818" s="145">
        <v>0</v>
      </c>
      <c r="N818" s="145">
        <v>0</v>
      </c>
      <c r="O818" s="145">
        <v>0</v>
      </c>
      <c r="P818" s="145">
        <v>0</v>
      </c>
      <c r="Q818" s="145">
        <v>0</v>
      </c>
      <c r="R818" s="145" t="s">
        <v>10605</v>
      </c>
      <c r="S818" s="145"/>
      <c r="T818" s="145"/>
      <c r="U818" s="145"/>
    </row>
    <row r="819" spans="1:21">
      <c r="A819" s="145">
        <v>1</v>
      </c>
      <c r="B819" s="145">
        <v>1</v>
      </c>
      <c r="C819" s="145">
        <v>404195</v>
      </c>
      <c r="D819" s="145" t="s">
        <v>10909</v>
      </c>
      <c r="E819" s="145" t="s">
        <v>6</v>
      </c>
      <c r="F819" s="145">
        <v>36</v>
      </c>
      <c r="G819" s="145">
        <v>0</v>
      </c>
      <c r="H819" s="145">
        <v>0</v>
      </c>
      <c r="I819" s="145"/>
      <c r="J819" s="145">
        <v>0</v>
      </c>
      <c r="K819" s="145">
        <v>0</v>
      </c>
      <c r="L819" s="145">
        <v>0</v>
      </c>
      <c r="M819" s="145">
        <v>0</v>
      </c>
      <c r="N819" s="145">
        <v>0</v>
      </c>
      <c r="O819" s="145">
        <v>0</v>
      </c>
      <c r="P819" s="145">
        <v>0</v>
      </c>
      <c r="Q819" s="145">
        <v>0</v>
      </c>
      <c r="R819" s="145" t="s">
        <v>10605</v>
      </c>
      <c r="S819" s="145"/>
      <c r="T819" s="145"/>
      <c r="U819" s="145"/>
    </row>
    <row r="820" spans="1:21">
      <c r="A820" s="145">
        <v>1</v>
      </c>
      <c r="B820" s="145">
        <v>1</v>
      </c>
      <c r="C820" s="145">
        <v>404194</v>
      </c>
      <c r="D820" s="145" t="s">
        <v>10910</v>
      </c>
      <c r="E820" s="145" t="s">
        <v>6</v>
      </c>
      <c r="F820" s="145">
        <v>36</v>
      </c>
      <c r="G820" s="145">
        <v>0</v>
      </c>
      <c r="H820" s="145">
        <v>0</v>
      </c>
      <c r="I820" s="145"/>
      <c r="J820" s="145">
        <v>0</v>
      </c>
      <c r="K820" s="145">
        <v>0</v>
      </c>
      <c r="L820" s="145">
        <v>0</v>
      </c>
      <c r="M820" s="145">
        <v>0</v>
      </c>
      <c r="N820" s="145">
        <v>0</v>
      </c>
      <c r="O820" s="145">
        <v>0</v>
      </c>
      <c r="P820" s="145">
        <v>0</v>
      </c>
      <c r="Q820" s="145">
        <v>0</v>
      </c>
      <c r="R820" s="145" t="s">
        <v>10605</v>
      </c>
      <c r="S820" s="145"/>
      <c r="T820" s="145"/>
      <c r="U820" s="145"/>
    </row>
    <row r="821" spans="1:21">
      <c r="A821" s="145">
        <v>1</v>
      </c>
      <c r="B821" s="145">
        <v>1</v>
      </c>
      <c r="C821" s="145">
        <v>404971</v>
      </c>
      <c r="D821" s="145" t="s">
        <v>10911</v>
      </c>
      <c r="E821" s="145" t="s">
        <v>6</v>
      </c>
      <c r="F821" s="145">
        <v>36</v>
      </c>
      <c r="G821" s="145">
        <v>0</v>
      </c>
      <c r="H821" s="145">
        <v>0</v>
      </c>
      <c r="I821" s="145"/>
      <c r="J821" s="145">
        <v>0</v>
      </c>
      <c r="K821" s="145">
        <v>0</v>
      </c>
      <c r="L821" s="145">
        <v>0</v>
      </c>
      <c r="M821" s="145">
        <v>0</v>
      </c>
      <c r="N821" s="145">
        <v>0</v>
      </c>
      <c r="O821" s="145">
        <v>0</v>
      </c>
      <c r="P821" s="145">
        <v>0</v>
      </c>
      <c r="Q821" s="145">
        <v>0</v>
      </c>
      <c r="R821" s="145" t="s">
        <v>10605</v>
      </c>
      <c r="S821" s="145"/>
      <c r="T821" s="145"/>
      <c r="U821" s="145"/>
    </row>
    <row r="822" spans="1:21">
      <c r="A822" s="145">
        <v>1</v>
      </c>
      <c r="B822" s="145">
        <v>1</v>
      </c>
      <c r="C822" s="145">
        <v>404191</v>
      </c>
      <c r="D822" s="145" t="s">
        <v>10912</v>
      </c>
      <c r="E822" s="145" t="s">
        <v>6</v>
      </c>
      <c r="F822" s="145">
        <v>36</v>
      </c>
      <c r="G822" s="145">
        <v>0</v>
      </c>
      <c r="H822" s="145">
        <v>0</v>
      </c>
      <c r="I822" s="145"/>
      <c r="J822" s="145">
        <v>0</v>
      </c>
      <c r="K822" s="145">
        <v>0</v>
      </c>
      <c r="L822" s="145">
        <v>0</v>
      </c>
      <c r="M822" s="145">
        <v>0</v>
      </c>
      <c r="N822" s="145">
        <v>0</v>
      </c>
      <c r="O822" s="145">
        <v>0</v>
      </c>
      <c r="P822" s="145">
        <v>0</v>
      </c>
      <c r="Q822" s="145">
        <v>0</v>
      </c>
      <c r="R822" s="145" t="s">
        <v>10605</v>
      </c>
      <c r="S822" s="145"/>
      <c r="T822" s="145"/>
      <c r="U822" s="145"/>
    </row>
    <row r="823" spans="1:21">
      <c r="A823" s="145">
        <v>1</v>
      </c>
      <c r="B823" s="145">
        <v>1</v>
      </c>
      <c r="C823" s="145">
        <v>404192</v>
      </c>
      <c r="D823" s="145" t="s">
        <v>10913</v>
      </c>
      <c r="E823" s="145" t="s">
        <v>6</v>
      </c>
      <c r="F823" s="145">
        <v>36</v>
      </c>
      <c r="G823" s="145">
        <v>0</v>
      </c>
      <c r="H823" s="145">
        <v>0</v>
      </c>
      <c r="I823" s="145"/>
      <c r="J823" s="145">
        <v>0</v>
      </c>
      <c r="K823" s="145">
        <v>0</v>
      </c>
      <c r="L823" s="145">
        <v>0</v>
      </c>
      <c r="M823" s="145">
        <v>0</v>
      </c>
      <c r="N823" s="145">
        <v>0</v>
      </c>
      <c r="O823" s="145">
        <v>0</v>
      </c>
      <c r="P823" s="145">
        <v>0</v>
      </c>
      <c r="Q823" s="145">
        <v>0</v>
      </c>
      <c r="R823" s="145" t="s">
        <v>10605</v>
      </c>
      <c r="S823" s="145"/>
      <c r="T823" s="145"/>
      <c r="U823" s="145"/>
    </row>
    <row r="824" spans="1:21">
      <c r="A824" s="145">
        <v>1</v>
      </c>
      <c r="B824" s="145">
        <v>1</v>
      </c>
      <c r="C824" s="145">
        <v>404190</v>
      </c>
      <c r="D824" s="145" t="s">
        <v>10914</v>
      </c>
      <c r="E824" s="145" t="s">
        <v>6</v>
      </c>
      <c r="F824" s="145">
        <v>36</v>
      </c>
      <c r="G824" s="145">
        <v>0</v>
      </c>
      <c r="H824" s="145">
        <v>0</v>
      </c>
      <c r="I824" s="145"/>
      <c r="J824" s="145">
        <v>0</v>
      </c>
      <c r="K824" s="145">
        <v>0</v>
      </c>
      <c r="L824" s="145">
        <v>0</v>
      </c>
      <c r="M824" s="145">
        <v>0</v>
      </c>
      <c r="N824" s="145">
        <v>0</v>
      </c>
      <c r="O824" s="145">
        <v>0</v>
      </c>
      <c r="P824" s="145">
        <v>0</v>
      </c>
      <c r="Q824" s="145">
        <v>0</v>
      </c>
      <c r="R824" s="145" t="s">
        <v>10605</v>
      </c>
      <c r="S824" s="145"/>
      <c r="T824" s="145"/>
      <c r="U824" s="145"/>
    </row>
    <row r="825" spans="1:21">
      <c r="A825" s="145">
        <v>1</v>
      </c>
      <c r="B825" s="145">
        <v>1</v>
      </c>
      <c r="C825" s="145">
        <v>404193</v>
      </c>
      <c r="D825" s="145" t="s">
        <v>10915</v>
      </c>
      <c r="E825" s="145" t="s">
        <v>6</v>
      </c>
      <c r="F825" s="145">
        <v>36</v>
      </c>
      <c r="G825" s="145">
        <v>0</v>
      </c>
      <c r="H825" s="145">
        <v>0</v>
      </c>
      <c r="I825" s="145"/>
      <c r="J825" s="145">
        <v>0</v>
      </c>
      <c r="K825" s="145">
        <v>0</v>
      </c>
      <c r="L825" s="145">
        <v>0</v>
      </c>
      <c r="M825" s="145">
        <v>0</v>
      </c>
      <c r="N825" s="145">
        <v>0</v>
      </c>
      <c r="O825" s="145">
        <v>0</v>
      </c>
      <c r="P825" s="145">
        <v>0</v>
      </c>
      <c r="Q825" s="145">
        <v>0</v>
      </c>
      <c r="R825" s="145" t="s">
        <v>10605</v>
      </c>
      <c r="S825" s="145"/>
      <c r="T825" s="145"/>
      <c r="U825" s="145"/>
    </row>
    <row r="826" spans="1:21">
      <c r="A826" s="145">
        <v>1</v>
      </c>
      <c r="B826" s="145">
        <v>1</v>
      </c>
      <c r="C826" s="145">
        <v>404205</v>
      </c>
      <c r="D826" s="145" t="s">
        <v>10916</v>
      </c>
      <c r="E826" s="145" t="s">
        <v>6</v>
      </c>
      <c r="F826" s="145">
        <v>36</v>
      </c>
      <c r="G826" s="145">
        <v>0</v>
      </c>
      <c r="H826" s="145">
        <v>0</v>
      </c>
      <c r="I826" s="145"/>
      <c r="J826" s="145">
        <v>0</v>
      </c>
      <c r="K826" s="145">
        <v>0</v>
      </c>
      <c r="L826" s="145">
        <v>0</v>
      </c>
      <c r="M826" s="145">
        <v>0</v>
      </c>
      <c r="N826" s="145">
        <v>0</v>
      </c>
      <c r="O826" s="145">
        <v>0</v>
      </c>
      <c r="P826" s="145">
        <v>0</v>
      </c>
      <c r="Q826" s="145">
        <v>0</v>
      </c>
      <c r="R826" s="145" t="s">
        <v>10605</v>
      </c>
      <c r="S826" s="145"/>
      <c r="T826" s="145"/>
      <c r="U826" s="145"/>
    </row>
    <row r="827" spans="1:21">
      <c r="A827" s="145">
        <v>1</v>
      </c>
      <c r="B827" s="145">
        <v>1</v>
      </c>
      <c r="C827" s="145">
        <v>404204</v>
      </c>
      <c r="D827" s="145" t="s">
        <v>10917</v>
      </c>
      <c r="E827" s="145" t="s">
        <v>6</v>
      </c>
      <c r="F827" s="145">
        <v>36</v>
      </c>
      <c r="G827" s="145">
        <v>3</v>
      </c>
      <c r="H827" s="145">
        <v>0</v>
      </c>
      <c r="I827" s="145"/>
      <c r="J827" s="145">
        <v>0</v>
      </c>
      <c r="K827" s="145">
        <v>0</v>
      </c>
      <c r="L827" s="145">
        <v>0</v>
      </c>
      <c r="M827" s="145">
        <v>0</v>
      </c>
      <c r="N827" s="145">
        <v>0</v>
      </c>
      <c r="O827" s="145">
        <v>0</v>
      </c>
      <c r="P827" s="145">
        <v>0</v>
      </c>
      <c r="Q827" s="145">
        <v>0</v>
      </c>
      <c r="R827" s="145" t="s">
        <v>10605</v>
      </c>
      <c r="S827" s="145"/>
      <c r="T827" s="145"/>
      <c r="U827" s="145"/>
    </row>
    <row r="828" spans="1:21">
      <c r="A828" s="145">
        <v>1</v>
      </c>
      <c r="B828" s="145">
        <v>1</v>
      </c>
      <c r="C828" s="145">
        <v>404218</v>
      </c>
      <c r="D828" s="145" t="s">
        <v>10918</v>
      </c>
      <c r="E828" s="145" t="s">
        <v>6</v>
      </c>
      <c r="F828" s="145">
        <v>36</v>
      </c>
      <c r="G828" s="145">
        <v>0</v>
      </c>
      <c r="H828" s="145">
        <v>0</v>
      </c>
      <c r="I828" s="145"/>
      <c r="J828" s="145">
        <v>0</v>
      </c>
      <c r="K828" s="145">
        <v>0</v>
      </c>
      <c r="L828" s="145">
        <v>0</v>
      </c>
      <c r="M828" s="145">
        <v>0</v>
      </c>
      <c r="N828" s="145">
        <v>0</v>
      </c>
      <c r="O828" s="145">
        <v>0</v>
      </c>
      <c r="P828" s="145">
        <v>0</v>
      </c>
      <c r="Q828" s="145">
        <v>0</v>
      </c>
      <c r="R828" s="145" t="s">
        <v>10605</v>
      </c>
      <c r="S828" s="145"/>
      <c r="T828" s="145"/>
      <c r="U828" s="145"/>
    </row>
    <row r="829" spans="1:21">
      <c r="A829" s="145">
        <v>1</v>
      </c>
      <c r="B829" s="145">
        <v>1</v>
      </c>
      <c r="C829" s="145">
        <v>404207</v>
      </c>
      <c r="D829" s="145" t="s">
        <v>10919</v>
      </c>
      <c r="E829" s="145" t="s">
        <v>6</v>
      </c>
      <c r="F829" s="145">
        <v>36</v>
      </c>
      <c r="G829" s="145">
        <v>3</v>
      </c>
      <c r="H829" s="145">
        <v>0</v>
      </c>
      <c r="I829" s="145"/>
      <c r="J829" s="145">
        <v>0</v>
      </c>
      <c r="K829" s="145">
        <v>0</v>
      </c>
      <c r="L829" s="145">
        <v>0</v>
      </c>
      <c r="M829" s="145">
        <v>0</v>
      </c>
      <c r="N829" s="145">
        <v>0</v>
      </c>
      <c r="O829" s="145">
        <v>0</v>
      </c>
      <c r="P829" s="145">
        <v>0</v>
      </c>
      <c r="Q829" s="145">
        <v>0</v>
      </c>
      <c r="R829" s="145" t="s">
        <v>10605</v>
      </c>
      <c r="S829" s="145"/>
      <c r="T829" s="145"/>
      <c r="U829" s="145"/>
    </row>
    <row r="830" spans="1:21">
      <c r="A830" s="145">
        <v>1</v>
      </c>
      <c r="B830" s="145">
        <v>1</v>
      </c>
      <c r="C830" s="145">
        <v>404221</v>
      </c>
      <c r="D830" s="145" t="s">
        <v>10920</v>
      </c>
      <c r="E830" s="145" t="s">
        <v>6</v>
      </c>
      <c r="F830" s="145">
        <v>36</v>
      </c>
      <c r="G830" s="145">
        <v>3</v>
      </c>
      <c r="H830" s="145">
        <v>0</v>
      </c>
      <c r="I830" s="145"/>
      <c r="J830" s="145">
        <v>0</v>
      </c>
      <c r="K830" s="145">
        <v>0</v>
      </c>
      <c r="L830" s="145">
        <v>0</v>
      </c>
      <c r="M830" s="145">
        <v>0</v>
      </c>
      <c r="N830" s="145">
        <v>0</v>
      </c>
      <c r="O830" s="145">
        <v>0</v>
      </c>
      <c r="P830" s="145">
        <v>0</v>
      </c>
      <c r="Q830" s="145">
        <v>0</v>
      </c>
      <c r="R830" s="145" t="s">
        <v>10605</v>
      </c>
      <c r="S830" s="145"/>
      <c r="T830" s="145"/>
      <c r="U830" s="145"/>
    </row>
    <row r="831" spans="1:21">
      <c r="A831" s="145">
        <v>1</v>
      </c>
      <c r="B831" s="145">
        <v>1</v>
      </c>
      <c r="C831" s="145">
        <v>404208</v>
      </c>
      <c r="D831" s="145" t="s">
        <v>10921</v>
      </c>
      <c r="E831" s="145" t="s">
        <v>6</v>
      </c>
      <c r="F831" s="145">
        <v>36</v>
      </c>
      <c r="G831" s="145">
        <v>3</v>
      </c>
      <c r="H831" s="145">
        <v>0</v>
      </c>
      <c r="I831" s="145"/>
      <c r="J831" s="145">
        <v>0</v>
      </c>
      <c r="K831" s="145">
        <v>0</v>
      </c>
      <c r="L831" s="145">
        <v>0</v>
      </c>
      <c r="M831" s="145">
        <v>0</v>
      </c>
      <c r="N831" s="145">
        <v>0</v>
      </c>
      <c r="O831" s="145">
        <v>0</v>
      </c>
      <c r="P831" s="145">
        <v>0</v>
      </c>
      <c r="Q831" s="145">
        <v>0</v>
      </c>
      <c r="R831" s="145" t="s">
        <v>10605</v>
      </c>
      <c r="S831" s="145"/>
      <c r="T831" s="145"/>
      <c r="U831" s="145"/>
    </row>
    <row r="832" spans="1:21">
      <c r="A832" s="145">
        <v>1</v>
      </c>
      <c r="B832" s="145">
        <v>1</v>
      </c>
      <c r="C832" s="145">
        <v>404209</v>
      </c>
      <c r="D832" s="145" t="s">
        <v>10922</v>
      </c>
      <c r="E832" s="145" t="s">
        <v>6</v>
      </c>
      <c r="F832" s="145">
        <v>36</v>
      </c>
      <c r="G832" s="145">
        <v>0</v>
      </c>
      <c r="H832" s="145">
        <v>0</v>
      </c>
      <c r="I832" s="145"/>
      <c r="J832" s="145">
        <v>0</v>
      </c>
      <c r="K832" s="145">
        <v>0</v>
      </c>
      <c r="L832" s="145">
        <v>0</v>
      </c>
      <c r="M832" s="145">
        <v>0</v>
      </c>
      <c r="N832" s="145">
        <v>0</v>
      </c>
      <c r="O832" s="145">
        <v>0</v>
      </c>
      <c r="P832" s="145">
        <v>0</v>
      </c>
      <c r="Q832" s="145">
        <v>0</v>
      </c>
      <c r="R832" s="145" t="s">
        <v>10605</v>
      </c>
      <c r="S832" s="145"/>
      <c r="T832" s="145"/>
      <c r="U832" s="145"/>
    </row>
    <row r="833" spans="1:21">
      <c r="A833" s="145">
        <v>1</v>
      </c>
      <c r="B833" s="145">
        <v>1</v>
      </c>
      <c r="C833" s="145">
        <v>404222</v>
      </c>
      <c r="D833" s="145" t="s">
        <v>10923</v>
      </c>
      <c r="E833" s="145" t="s">
        <v>6</v>
      </c>
      <c r="F833" s="145">
        <v>36</v>
      </c>
      <c r="G833" s="145">
        <v>3</v>
      </c>
      <c r="H833" s="145">
        <v>0</v>
      </c>
      <c r="I833" s="145"/>
      <c r="J833" s="145">
        <v>0</v>
      </c>
      <c r="K833" s="145">
        <v>0</v>
      </c>
      <c r="L833" s="145">
        <v>0</v>
      </c>
      <c r="M833" s="145">
        <v>0</v>
      </c>
      <c r="N833" s="145">
        <v>0</v>
      </c>
      <c r="O833" s="145">
        <v>0</v>
      </c>
      <c r="P833" s="145">
        <v>0</v>
      </c>
      <c r="Q833" s="145">
        <v>0</v>
      </c>
      <c r="R833" s="145" t="s">
        <v>10605</v>
      </c>
      <c r="S833" s="145"/>
      <c r="T833" s="145"/>
      <c r="U833" s="145"/>
    </row>
    <row r="834" spans="1:21">
      <c r="A834" s="145">
        <v>1</v>
      </c>
      <c r="B834" s="145">
        <v>1</v>
      </c>
      <c r="C834" s="145">
        <v>404225</v>
      </c>
      <c r="D834" s="145" t="s">
        <v>10924</v>
      </c>
      <c r="E834" s="145" t="s">
        <v>6</v>
      </c>
      <c r="F834" s="145">
        <v>36</v>
      </c>
      <c r="G834" s="145">
        <v>0</v>
      </c>
      <c r="H834" s="145">
        <v>0</v>
      </c>
      <c r="I834" s="145"/>
      <c r="J834" s="145">
        <v>0</v>
      </c>
      <c r="K834" s="145">
        <v>0</v>
      </c>
      <c r="L834" s="145">
        <v>0</v>
      </c>
      <c r="M834" s="145">
        <v>0</v>
      </c>
      <c r="N834" s="145">
        <v>0</v>
      </c>
      <c r="O834" s="145">
        <v>0</v>
      </c>
      <c r="P834" s="145">
        <v>0</v>
      </c>
      <c r="Q834" s="145">
        <v>0</v>
      </c>
      <c r="R834" s="145" t="s">
        <v>10605</v>
      </c>
      <c r="S834" s="145"/>
      <c r="T834" s="145"/>
      <c r="U834" s="145"/>
    </row>
    <row r="835" spans="1:21">
      <c r="A835" s="145">
        <v>1</v>
      </c>
      <c r="B835" s="145">
        <v>1</v>
      </c>
      <c r="C835" s="145">
        <v>404226</v>
      </c>
      <c r="D835" s="145" t="s">
        <v>10925</v>
      </c>
      <c r="E835" s="145" t="s">
        <v>6</v>
      </c>
      <c r="F835" s="145">
        <v>36</v>
      </c>
      <c r="G835" s="145">
        <v>0</v>
      </c>
      <c r="H835" s="145">
        <v>0</v>
      </c>
      <c r="I835" s="145"/>
      <c r="J835" s="145">
        <v>0</v>
      </c>
      <c r="K835" s="145">
        <v>0</v>
      </c>
      <c r="L835" s="145">
        <v>0</v>
      </c>
      <c r="M835" s="145">
        <v>0</v>
      </c>
      <c r="N835" s="145">
        <v>0</v>
      </c>
      <c r="O835" s="145">
        <v>0</v>
      </c>
      <c r="P835" s="145">
        <v>0</v>
      </c>
      <c r="Q835" s="145">
        <v>0</v>
      </c>
      <c r="R835" s="145" t="s">
        <v>10605</v>
      </c>
      <c r="S835" s="145"/>
      <c r="T835" s="145"/>
      <c r="U835" s="145"/>
    </row>
    <row r="836" spans="1:21">
      <c r="A836" s="145">
        <v>1</v>
      </c>
      <c r="B836" s="145">
        <v>1</v>
      </c>
      <c r="C836" s="145">
        <v>401439</v>
      </c>
      <c r="D836" s="145" t="s">
        <v>4783</v>
      </c>
      <c r="E836" s="145" t="s">
        <v>6</v>
      </c>
      <c r="F836" s="145">
        <v>36</v>
      </c>
      <c r="G836" s="145">
        <v>85</v>
      </c>
      <c r="H836" s="145">
        <v>0</v>
      </c>
      <c r="I836" s="145"/>
      <c r="J836" s="145">
        <v>0</v>
      </c>
      <c r="K836" s="145">
        <v>0</v>
      </c>
      <c r="L836" s="145">
        <v>0</v>
      </c>
      <c r="M836" s="145">
        <v>0</v>
      </c>
      <c r="N836" s="145">
        <v>0</v>
      </c>
      <c r="O836" s="145">
        <v>0</v>
      </c>
      <c r="P836" s="145">
        <v>0</v>
      </c>
      <c r="Q836" s="145">
        <v>0</v>
      </c>
      <c r="R836" s="145" t="s">
        <v>10605</v>
      </c>
      <c r="S836" s="145"/>
      <c r="T836" s="145"/>
      <c r="U836" s="145"/>
    </row>
    <row r="837" spans="1:21">
      <c r="A837" s="145">
        <v>1</v>
      </c>
      <c r="B837" s="145">
        <v>1</v>
      </c>
      <c r="C837" s="145">
        <v>401567</v>
      </c>
      <c r="D837" s="145" t="s">
        <v>4787</v>
      </c>
      <c r="E837" s="145" t="s">
        <v>6</v>
      </c>
      <c r="F837" s="145">
        <v>36</v>
      </c>
      <c r="G837" s="145">
        <v>29</v>
      </c>
      <c r="H837" s="145">
        <v>0</v>
      </c>
      <c r="I837" s="145"/>
      <c r="J837" s="145">
        <v>0</v>
      </c>
      <c r="K837" s="145">
        <v>0</v>
      </c>
      <c r="L837" s="145">
        <v>0</v>
      </c>
      <c r="M837" s="145">
        <v>0</v>
      </c>
      <c r="N837" s="145">
        <v>0</v>
      </c>
      <c r="O837" s="145">
        <v>0</v>
      </c>
      <c r="P837" s="145">
        <v>0</v>
      </c>
      <c r="Q837" s="145">
        <v>0</v>
      </c>
      <c r="R837" s="145" t="s">
        <v>10605</v>
      </c>
      <c r="S837" s="145"/>
      <c r="T837" s="145"/>
      <c r="U837" s="145"/>
    </row>
    <row r="838" spans="1:21">
      <c r="A838" s="145">
        <v>1</v>
      </c>
      <c r="B838" s="145">
        <v>1</v>
      </c>
      <c r="C838" s="145">
        <v>401863</v>
      </c>
      <c r="D838" s="145" t="s">
        <v>4791</v>
      </c>
      <c r="E838" s="145" t="s">
        <v>6</v>
      </c>
      <c r="F838" s="145">
        <v>36</v>
      </c>
      <c r="G838" s="145">
        <v>40</v>
      </c>
      <c r="H838" s="145">
        <v>0</v>
      </c>
      <c r="I838" s="145"/>
      <c r="J838" s="145">
        <v>0</v>
      </c>
      <c r="K838" s="145">
        <v>0</v>
      </c>
      <c r="L838" s="145">
        <v>0</v>
      </c>
      <c r="M838" s="145">
        <v>0</v>
      </c>
      <c r="N838" s="145">
        <v>0</v>
      </c>
      <c r="O838" s="145">
        <v>0</v>
      </c>
      <c r="P838" s="145">
        <v>0</v>
      </c>
      <c r="Q838" s="145">
        <v>0</v>
      </c>
      <c r="R838" s="145" t="s">
        <v>10605</v>
      </c>
      <c r="S838" s="145"/>
      <c r="T838" s="145"/>
      <c r="U838" s="145"/>
    </row>
    <row r="839" spans="1:21">
      <c r="A839" s="145">
        <v>1</v>
      </c>
      <c r="B839" s="145">
        <v>1</v>
      </c>
      <c r="C839" s="145">
        <v>402478</v>
      </c>
      <c r="D839" s="145" t="s">
        <v>4794</v>
      </c>
      <c r="E839" s="145" t="s">
        <v>6</v>
      </c>
      <c r="F839" s="145">
        <v>36</v>
      </c>
      <c r="G839" s="145">
        <v>50</v>
      </c>
      <c r="H839" s="145">
        <v>0</v>
      </c>
      <c r="I839" s="145"/>
      <c r="J839" s="145">
        <v>0</v>
      </c>
      <c r="K839" s="145">
        <v>0</v>
      </c>
      <c r="L839" s="145">
        <v>0</v>
      </c>
      <c r="M839" s="145">
        <v>0</v>
      </c>
      <c r="N839" s="145">
        <v>0</v>
      </c>
      <c r="O839" s="145">
        <v>0</v>
      </c>
      <c r="P839" s="145">
        <v>0</v>
      </c>
      <c r="Q839" s="145">
        <v>0</v>
      </c>
      <c r="R839" s="145" t="s">
        <v>10605</v>
      </c>
      <c r="S839" s="145"/>
      <c r="T839" s="145"/>
      <c r="U839" s="145"/>
    </row>
    <row r="840" spans="1:21">
      <c r="A840" s="145">
        <v>1</v>
      </c>
      <c r="B840" s="145">
        <v>1</v>
      </c>
      <c r="C840" s="145">
        <v>400605</v>
      </c>
      <c r="D840" s="145" t="s">
        <v>10926</v>
      </c>
      <c r="E840" s="145" t="s">
        <v>6</v>
      </c>
      <c r="F840" s="145">
        <v>36</v>
      </c>
      <c r="G840" s="145">
        <v>47</v>
      </c>
      <c r="H840" s="145">
        <v>0</v>
      </c>
      <c r="I840" s="145"/>
      <c r="J840" s="145">
        <v>0</v>
      </c>
      <c r="K840" s="145">
        <v>0</v>
      </c>
      <c r="L840" s="145">
        <v>0</v>
      </c>
      <c r="M840" s="145">
        <v>0</v>
      </c>
      <c r="N840" s="145">
        <v>0</v>
      </c>
      <c r="O840" s="145">
        <v>0</v>
      </c>
      <c r="P840" s="145">
        <v>0</v>
      </c>
      <c r="Q840" s="145">
        <v>0</v>
      </c>
      <c r="R840" s="145" t="s">
        <v>10605</v>
      </c>
      <c r="S840" s="145"/>
      <c r="T840" s="145"/>
      <c r="U840" s="145"/>
    </row>
    <row r="841" spans="1:21">
      <c r="A841" s="145">
        <v>1</v>
      </c>
      <c r="B841" s="145">
        <v>1</v>
      </c>
      <c r="C841" s="145">
        <v>400966</v>
      </c>
      <c r="D841" s="145" t="s">
        <v>10927</v>
      </c>
      <c r="E841" s="145" t="s">
        <v>6</v>
      </c>
      <c r="F841" s="145">
        <v>36</v>
      </c>
      <c r="G841" s="145">
        <v>109</v>
      </c>
      <c r="H841" s="145">
        <v>0</v>
      </c>
      <c r="I841" s="145"/>
      <c r="J841" s="145">
        <v>0</v>
      </c>
      <c r="K841" s="145">
        <v>0</v>
      </c>
      <c r="L841" s="145">
        <v>0</v>
      </c>
      <c r="M841" s="145">
        <v>0</v>
      </c>
      <c r="N841" s="145">
        <v>0</v>
      </c>
      <c r="O841" s="145">
        <v>0</v>
      </c>
      <c r="P841" s="145">
        <v>0</v>
      </c>
      <c r="Q841" s="145">
        <v>0</v>
      </c>
      <c r="R841" s="145" t="s">
        <v>10605</v>
      </c>
      <c r="S841" s="145"/>
      <c r="T841" s="145"/>
      <c r="U841" s="145"/>
    </row>
    <row r="842" spans="1:21">
      <c r="A842" s="145">
        <v>1</v>
      </c>
      <c r="B842" s="145">
        <v>1</v>
      </c>
      <c r="C842" s="145">
        <v>401494</v>
      </c>
      <c r="D842" s="145" t="s">
        <v>10928</v>
      </c>
      <c r="E842" s="145" t="s">
        <v>6</v>
      </c>
      <c r="F842" s="145">
        <v>36</v>
      </c>
      <c r="G842" s="145">
        <v>30</v>
      </c>
      <c r="H842" s="145">
        <v>0</v>
      </c>
      <c r="I842" s="145"/>
      <c r="J842" s="145">
        <v>0</v>
      </c>
      <c r="K842" s="145">
        <v>0</v>
      </c>
      <c r="L842" s="145">
        <v>0</v>
      </c>
      <c r="M842" s="145">
        <v>0</v>
      </c>
      <c r="N842" s="145">
        <v>0</v>
      </c>
      <c r="O842" s="145">
        <v>0</v>
      </c>
      <c r="P842" s="145">
        <v>0</v>
      </c>
      <c r="Q842" s="145">
        <v>0</v>
      </c>
      <c r="R842" s="145" t="s">
        <v>10605</v>
      </c>
      <c r="S842" s="145"/>
      <c r="T842" s="145"/>
      <c r="U842" s="145"/>
    </row>
    <row r="843" spans="1:21">
      <c r="A843" s="145">
        <v>1</v>
      </c>
      <c r="B843" s="145">
        <v>1</v>
      </c>
      <c r="C843" s="145">
        <v>401955</v>
      </c>
      <c r="D843" s="145" t="s">
        <v>10929</v>
      </c>
      <c r="E843" s="145" t="s">
        <v>6</v>
      </c>
      <c r="F843" s="145">
        <v>36</v>
      </c>
      <c r="G843" s="145">
        <v>0</v>
      </c>
      <c r="H843" s="145">
        <v>0</v>
      </c>
      <c r="I843" s="145"/>
      <c r="J843" s="145">
        <v>0</v>
      </c>
      <c r="K843" s="145">
        <v>0</v>
      </c>
      <c r="L843" s="145">
        <v>0</v>
      </c>
      <c r="M843" s="145">
        <v>0</v>
      </c>
      <c r="N843" s="145">
        <v>0</v>
      </c>
      <c r="O843" s="145">
        <v>0</v>
      </c>
      <c r="P843" s="145">
        <v>0</v>
      </c>
      <c r="Q843" s="145">
        <v>0</v>
      </c>
      <c r="R843" s="145" t="s">
        <v>10605</v>
      </c>
      <c r="S843" s="145"/>
      <c r="T843" s="145"/>
      <c r="U843" s="145"/>
    </row>
    <row r="844" spans="1:21">
      <c r="A844" s="145">
        <v>1</v>
      </c>
      <c r="B844" s="145">
        <v>1</v>
      </c>
      <c r="C844" s="145">
        <v>401528</v>
      </c>
      <c r="D844" s="145" t="s">
        <v>10930</v>
      </c>
      <c r="E844" s="145" t="s">
        <v>6</v>
      </c>
      <c r="F844" s="145">
        <v>36</v>
      </c>
      <c r="G844" s="145">
        <v>9</v>
      </c>
      <c r="H844" s="145">
        <v>0</v>
      </c>
      <c r="I844" s="145"/>
      <c r="J844" s="145">
        <v>0</v>
      </c>
      <c r="K844" s="145">
        <v>0</v>
      </c>
      <c r="L844" s="145">
        <v>0</v>
      </c>
      <c r="M844" s="145">
        <v>0</v>
      </c>
      <c r="N844" s="145">
        <v>0</v>
      </c>
      <c r="O844" s="145">
        <v>0</v>
      </c>
      <c r="P844" s="145">
        <v>0</v>
      </c>
      <c r="Q844" s="145">
        <v>0</v>
      </c>
      <c r="R844" s="145" t="s">
        <v>10605</v>
      </c>
      <c r="S844" s="145"/>
      <c r="T844" s="145"/>
      <c r="U844" s="145"/>
    </row>
    <row r="845" spans="1:21">
      <c r="A845" s="145">
        <v>1</v>
      </c>
      <c r="B845" s="145">
        <v>1</v>
      </c>
      <c r="C845" s="145">
        <v>401478</v>
      </c>
      <c r="D845" s="145" t="s">
        <v>10931</v>
      </c>
      <c r="E845" s="145" t="s">
        <v>6</v>
      </c>
      <c r="F845" s="145">
        <v>36</v>
      </c>
      <c r="G845" s="145">
        <v>38</v>
      </c>
      <c r="H845" s="145">
        <v>0</v>
      </c>
      <c r="I845" s="145"/>
      <c r="J845" s="145">
        <v>0</v>
      </c>
      <c r="K845" s="145">
        <v>0</v>
      </c>
      <c r="L845" s="145">
        <v>0</v>
      </c>
      <c r="M845" s="145">
        <v>0</v>
      </c>
      <c r="N845" s="145">
        <v>0</v>
      </c>
      <c r="O845" s="145">
        <v>0</v>
      </c>
      <c r="P845" s="145">
        <v>0</v>
      </c>
      <c r="Q845" s="145">
        <v>0</v>
      </c>
      <c r="R845" s="145" t="s">
        <v>10605</v>
      </c>
      <c r="S845" s="145"/>
      <c r="T845" s="145"/>
      <c r="U845" s="145"/>
    </row>
    <row r="846" spans="1:21">
      <c r="A846" s="145">
        <v>1</v>
      </c>
      <c r="B846" s="145">
        <v>1</v>
      </c>
      <c r="C846" s="145">
        <v>401303</v>
      </c>
      <c r="D846" s="145" t="s">
        <v>10932</v>
      </c>
      <c r="E846" s="145" t="s">
        <v>6</v>
      </c>
      <c r="F846" s="145">
        <v>36</v>
      </c>
      <c r="G846" s="145">
        <v>7</v>
      </c>
      <c r="H846" s="145">
        <v>0</v>
      </c>
      <c r="I846" s="145"/>
      <c r="J846" s="145">
        <v>0</v>
      </c>
      <c r="K846" s="145">
        <v>0</v>
      </c>
      <c r="L846" s="145">
        <v>0</v>
      </c>
      <c r="M846" s="145">
        <v>0</v>
      </c>
      <c r="N846" s="145">
        <v>0</v>
      </c>
      <c r="O846" s="145">
        <v>0</v>
      </c>
      <c r="P846" s="145">
        <v>0</v>
      </c>
      <c r="Q846" s="145">
        <v>0</v>
      </c>
      <c r="R846" s="145" t="s">
        <v>10605</v>
      </c>
      <c r="S846" s="145"/>
      <c r="T846" s="145"/>
      <c r="U846" s="145"/>
    </row>
    <row r="847" spans="1:21">
      <c r="A847" s="145">
        <v>1</v>
      </c>
      <c r="B847" s="145">
        <v>1</v>
      </c>
      <c r="C847" s="145">
        <v>401000</v>
      </c>
      <c r="D847" s="145" t="s">
        <v>10933</v>
      </c>
      <c r="E847" s="145" t="s">
        <v>6</v>
      </c>
      <c r="F847" s="145">
        <v>36</v>
      </c>
      <c r="G847" s="145">
        <v>17</v>
      </c>
      <c r="H847" s="145">
        <v>0</v>
      </c>
      <c r="I847" s="145"/>
      <c r="J847" s="145">
        <v>0</v>
      </c>
      <c r="K847" s="145">
        <v>0</v>
      </c>
      <c r="L847" s="145">
        <v>0</v>
      </c>
      <c r="M847" s="145">
        <v>0</v>
      </c>
      <c r="N847" s="145">
        <v>0</v>
      </c>
      <c r="O847" s="145">
        <v>0</v>
      </c>
      <c r="P847" s="145">
        <v>0</v>
      </c>
      <c r="Q847" s="145">
        <v>0</v>
      </c>
      <c r="R847" s="145" t="s">
        <v>10605</v>
      </c>
      <c r="S847" s="145"/>
      <c r="T847" s="145"/>
      <c r="U847" s="145"/>
    </row>
    <row r="848" spans="1:21">
      <c r="A848" s="145">
        <v>1</v>
      </c>
      <c r="B848" s="145">
        <v>1</v>
      </c>
      <c r="C848" s="145">
        <v>401764</v>
      </c>
      <c r="D848" s="145" t="s">
        <v>10934</v>
      </c>
      <c r="E848" s="145" t="s">
        <v>6</v>
      </c>
      <c r="F848" s="145">
        <v>36</v>
      </c>
      <c r="G848" s="145">
        <v>23</v>
      </c>
      <c r="H848" s="145">
        <v>0</v>
      </c>
      <c r="I848" s="145"/>
      <c r="J848" s="145">
        <v>0</v>
      </c>
      <c r="K848" s="145">
        <v>0</v>
      </c>
      <c r="L848" s="145">
        <v>0</v>
      </c>
      <c r="M848" s="145">
        <v>0</v>
      </c>
      <c r="N848" s="145">
        <v>0</v>
      </c>
      <c r="O848" s="145">
        <v>0</v>
      </c>
      <c r="P848" s="145">
        <v>0</v>
      </c>
      <c r="Q848" s="145">
        <v>0</v>
      </c>
      <c r="R848" s="145" t="s">
        <v>10605</v>
      </c>
      <c r="S848" s="145"/>
      <c r="T848" s="145"/>
      <c r="U848" s="145"/>
    </row>
    <row r="849" spans="1:21">
      <c r="A849" s="145">
        <v>1</v>
      </c>
      <c r="B849" s="145">
        <v>1</v>
      </c>
      <c r="C849" s="145">
        <v>400047</v>
      </c>
      <c r="D849" s="145" t="s">
        <v>10935</v>
      </c>
      <c r="E849" s="145" t="s">
        <v>6</v>
      </c>
      <c r="F849" s="145">
        <v>36</v>
      </c>
      <c r="G849" s="145">
        <v>30</v>
      </c>
      <c r="H849" s="145">
        <v>0</v>
      </c>
      <c r="I849" s="145"/>
      <c r="J849" s="145">
        <v>0</v>
      </c>
      <c r="K849" s="145">
        <v>0</v>
      </c>
      <c r="L849" s="145">
        <v>0</v>
      </c>
      <c r="M849" s="145">
        <v>0</v>
      </c>
      <c r="N849" s="145">
        <v>0</v>
      </c>
      <c r="O849" s="145">
        <v>0</v>
      </c>
      <c r="P849" s="145">
        <v>0</v>
      </c>
      <c r="Q849" s="145">
        <v>0</v>
      </c>
      <c r="R849" s="145" t="s">
        <v>10605</v>
      </c>
      <c r="S849" s="145"/>
      <c r="T849" s="145"/>
      <c r="U849" s="145"/>
    </row>
    <row r="850" spans="1:21">
      <c r="A850" s="145">
        <v>1</v>
      </c>
      <c r="B850" s="145">
        <v>1</v>
      </c>
      <c r="C850" s="145">
        <v>402274</v>
      </c>
      <c r="D850" s="145" t="s">
        <v>10936</v>
      </c>
      <c r="E850" s="145" t="s">
        <v>6</v>
      </c>
      <c r="F850" s="145">
        <v>36</v>
      </c>
      <c r="G850" s="145">
        <v>28</v>
      </c>
      <c r="H850" s="145">
        <v>0</v>
      </c>
      <c r="I850" s="145"/>
      <c r="J850" s="145">
        <v>0</v>
      </c>
      <c r="K850" s="145">
        <v>0</v>
      </c>
      <c r="L850" s="145">
        <v>0</v>
      </c>
      <c r="M850" s="145">
        <v>0</v>
      </c>
      <c r="N850" s="145">
        <v>0</v>
      </c>
      <c r="O850" s="145">
        <v>0</v>
      </c>
      <c r="P850" s="145">
        <v>0</v>
      </c>
      <c r="Q850" s="145">
        <v>0</v>
      </c>
      <c r="R850" s="145" t="s">
        <v>10605</v>
      </c>
      <c r="S850" s="145"/>
      <c r="T850" s="145"/>
      <c r="U850" s="145"/>
    </row>
    <row r="851" spans="1:21">
      <c r="A851" s="145">
        <v>1</v>
      </c>
      <c r="B851" s="145">
        <v>1</v>
      </c>
      <c r="C851" s="145">
        <v>401996</v>
      </c>
      <c r="D851" s="145" t="s">
        <v>10937</v>
      </c>
      <c r="E851" s="145" t="s">
        <v>6</v>
      </c>
      <c r="F851" s="145">
        <v>36</v>
      </c>
      <c r="G851" s="145">
        <v>33</v>
      </c>
      <c r="H851" s="145">
        <v>0</v>
      </c>
      <c r="I851" s="145">
        <v>16</v>
      </c>
      <c r="J851" s="145">
        <v>0</v>
      </c>
      <c r="K851" s="145">
        <v>0</v>
      </c>
      <c r="L851" s="145">
        <v>0</v>
      </c>
      <c r="M851" s="145">
        <v>0</v>
      </c>
      <c r="N851" s="145">
        <v>0</v>
      </c>
      <c r="O851" s="145">
        <v>0</v>
      </c>
      <c r="P851" s="145">
        <v>0</v>
      </c>
      <c r="Q851" s="145">
        <v>0</v>
      </c>
      <c r="R851" s="145" t="s">
        <v>10605</v>
      </c>
      <c r="S851" s="145"/>
      <c r="T851" s="145"/>
      <c r="U851" s="145"/>
    </row>
    <row r="852" spans="1:21">
      <c r="A852" s="145">
        <v>1</v>
      </c>
      <c r="B852" s="145">
        <v>1</v>
      </c>
      <c r="C852" s="145">
        <v>401034</v>
      </c>
      <c r="D852" s="145" t="s">
        <v>10938</v>
      </c>
      <c r="E852" s="145" t="s">
        <v>6</v>
      </c>
      <c r="F852" s="145">
        <v>36</v>
      </c>
      <c r="G852" s="145">
        <v>27</v>
      </c>
      <c r="H852" s="145">
        <v>0</v>
      </c>
      <c r="I852" s="145"/>
      <c r="J852" s="145">
        <v>0</v>
      </c>
      <c r="K852" s="145">
        <v>0</v>
      </c>
      <c r="L852" s="145">
        <v>0</v>
      </c>
      <c r="M852" s="145">
        <v>0</v>
      </c>
      <c r="N852" s="145">
        <v>0</v>
      </c>
      <c r="O852" s="145">
        <v>0</v>
      </c>
      <c r="P852" s="145">
        <v>0</v>
      </c>
      <c r="Q852" s="145">
        <v>0</v>
      </c>
      <c r="R852" s="145" t="s">
        <v>10605</v>
      </c>
      <c r="S852" s="145"/>
      <c r="T852" s="145"/>
      <c r="U852" s="145"/>
    </row>
    <row r="853" spans="1:21">
      <c r="A853" s="145">
        <v>1</v>
      </c>
      <c r="B853" s="145">
        <v>1</v>
      </c>
      <c r="C853" s="145">
        <v>400281</v>
      </c>
      <c r="D853" s="145" t="s">
        <v>10939</v>
      </c>
      <c r="E853" s="145" t="s">
        <v>6</v>
      </c>
      <c r="F853" s="145">
        <v>36</v>
      </c>
      <c r="G853" s="145">
        <v>0</v>
      </c>
      <c r="H853" s="145">
        <v>0</v>
      </c>
      <c r="I853" s="145"/>
      <c r="J853" s="145">
        <v>0</v>
      </c>
      <c r="K853" s="145">
        <v>0</v>
      </c>
      <c r="L853" s="145">
        <v>0</v>
      </c>
      <c r="M853" s="145">
        <v>0</v>
      </c>
      <c r="N853" s="145">
        <v>0</v>
      </c>
      <c r="O853" s="145">
        <v>0</v>
      </c>
      <c r="P853" s="145">
        <v>0</v>
      </c>
      <c r="Q853" s="145">
        <v>0</v>
      </c>
      <c r="R853" s="145" t="s">
        <v>10605</v>
      </c>
      <c r="S853" s="145"/>
      <c r="T853" s="145"/>
      <c r="U853" s="145"/>
    </row>
    <row r="854" spans="1:21">
      <c r="A854" s="145">
        <v>1</v>
      </c>
      <c r="B854" s="145">
        <v>1</v>
      </c>
      <c r="C854" s="145">
        <v>401768</v>
      </c>
      <c r="D854" s="145" t="s">
        <v>10940</v>
      </c>
      <c r="E854" s="145" t="s">
        <v>6</v>
      </c>
      <c r="F854" s="145">
        <v>36</v>
      </c>
      <c r="G854" s="145">
        <v>0</v>
      </c>
      <c r="H854" s="145">
        <v>0</v>
      </c>
      <c r="I854" s="145">
        <v>29</v>
      </c>
      <c r="J854" s="145">
        <v>0</v>
      </c>
      <c r="K854" s="145">
        <v>0</v>
      </c>
      <c r="L854" s="145">
        <v>0</v>
      </c>
      <c r="M854" s="145">
        <v>0</v>
      </c>
      <c r="N854" s="145">
        <v>0</v>
      </c>
      <c r="O854" s="145">
        <v>0</v>
      </c>
      <c r="P854" s="145">
        <v>0</v>
      </c>
      <c r="Q854" s="145">
        <v>0</v>
      </c>
      <c r="R854" s="145" t="s">
        <v>10605</v>
      </c>
      <c r="S854" s="145"/>
      <c r="T854" s="145"/>
      <c r="U854" s="145"/>
    </row>
    <row r="855" spans="1:21">
      <c r="A855" s="145">
        <v>1</v>
      </c>
      <c r="B855" s="145">
        <v>1</v>
      </c>
      <c r="C855" s="145">
        <v>402061</v>
      </c>
      <c r="D855" s="145" t="s">
        <v>10941</v>
      </c>
      <c r="E855" s="145" t="s">
        <v>6</v>
      </c>
      <c r="F855" s="145">
        <v>36</v>
      </c>
      <c r="G855" s="145">
        <v>0</v>
      </c>
      <c r="H855" s="145">
        <v>0</v>
      </c>
      <c r="I855" s="145">
        <v>3</v>
      </c>
      <c r="J855" s="145">
        <v>0</v>
      </c>
      <c r="K855" s="145">
        <v>0</v>
      </c>
      <c r="L855" s="145">
        <v>0</v>
      </c>
      <c r="M855" s="145">
        <v>0</v>
      </c>
      <c r="N855" s="145">
        <v>0</v>
      </c>
      <c r="O855" s="145">
        <v>0</v>
      </c>
      <c r="P855" s="145">
        <v>0</v>
      </c>
      <c r="Q855" s="145">
        <v>0</v>
      </c>
      <c r="R855" s="145" t="s">
        <v>10605</v>
      </c>
      <c r="S855" s="145"/>
      <c r="T855" s="145"/>
      <c r="U855" s="145"/>
    </row>
    <row r="856" spans="1:21">
      <c r="A856" s="145">
        <v>1</v>
      </c>
      <c r="B856" s="145">
        <v>1</v>
      </c>
      <c r="C856" s="145">
        <v>401558</v>
      </c>
      <c r="D856" s="145" t="s">
        <v>10942</v>
      </c>
      <c r="E856" s="145" t="s">
        <v>6</v>
      </c>
      <c r="F856" s="145">
        <v>36</v>
      </c>
      <c r="G856" s="145">
        <v>8</v>
      </c>
      <c r="H856" s="145">
        <v>0</v>
      </c>
      <c r="I856" s="145"/>
      <c r="J856" s="145">
        <v>0</v>
      </c>
      <c r="K856" s="145">
        <v>0</v>
      </c>
      <c r="L856" s="145">
        <v>0</v>
      </c>
      <c r="M856" s="145">
        <v>0</v>
      </c>
      <c r="N856" s="145">
        <v>0</v>
      </c>
      <c r="O856" s="145">
        <v>0</v>
      </c>
      <c r="P856" s="145">
        <v>0</v>
      </c>
      <c r="Q856" s="145">
        <v>0</v>
      </c>
      <c r="R856" s="145" t="s">
        <v>10605</v>
      </c>
      <c r="S856" s="145"/>
      <c r="T856" s="145"/>
      <c r="U856" s="145"/>
    </row>
    <row r="857" spans="1:21">
      <c r="A857" s="145">
        <v>1</v>
      </c>
      <c r="B857" s="145">
        <v>1</v>
      </c>
      <c r="C857" s="145">
        <v>401374</v>
      </c>
      <c r="D857" s="145" t="s">
        <v>10943</v>
      </c>
      <c r="E857" s="145" t="s">
        <v>6</v>
      </c>
      <c r="F857" s="145">
        <v>36</v>
      </c>
      <c r="G857" s="145">
        <v>56</v>
      </c>
      <c r="H857" s="145">
        <v>0</v>
      </c>
      <c r="I857" s="145"/>
      <c r="J857" s="145">
        <v>0</v>
      </c>
      <c r="K857" s="145">
        <v>0</v>
      </c>
      <c r="L857" s="145">
        <v>0</v>
      </c>
      <c r="M857" s="145">
        <v>0</v>
      </c>
      <c r="N857" s="145">
        <v>0</v>
      </c>
      <c r="O857" s="145">
        <v>0</v>
      </c>
      <c r="P857" s="145">
        <v>0</v>
      </c>
      <c r="Q857" s="145">
        <v>0</v>
      </c>
      <c r="R857" s="145" t="s">
        <v>10605</v>
      </c>
      <c r="S857" s="145"/>
      <c r="T857" s="145"/>
      <c r="U857" s="145"/>
    </row>
    <row r="858" spans="1:21">
      <c r="A858" s="145">
        <v>1</v>
      </c>
      <c r="B858" s="145">
        <v>1</v>
      </c>
      <c r="C858" s="145">
        <v>400223</v>
      </c>
      <c r="D858" s="145" t="s">
        <v>4851</v>
      </c>
      <c r="E858" s="145" t="s">
        <v>6</v>
      </c>
      <c r="F858" s="145">
        <v>36</v>
      </c>
      <c r="G858" s="145">
        <v>148</v>
      </c>
      <c r="H858" s="145">
        <v>0</v>
      </c>
      <c r="I858" s="145"/>
      <c r="J858" s="145">
        <v>0</v>
      </c>
      <c r="K858" s="145">
        <v>0</v>
      </c>
      <c r="L858" s="145">
        <v>0</v>
      </c>
      <c r="M858" s="145">
        <v>0</v>
      </c>
      <c r="N858" s="145">
        <v>0</v>
      </c>
      <c r="O858" s="145">
        <v>0</v>
      </c>
      <c r="P858" s="145">
        <v>0</v>
      </c>
      <c r="Q858" s="145">
        <v>0</v>
      </c>
      <c r="R858" s="145" t="s">
        <v>10605</v>
      </c>
      <c r="S858" s="145"/>
      <c r="T858" s="145"/>
      <c r="U858" s="145"/>
    </row>
    <row r="859" spans="1:21">
      <c r="A859" s="145">
        <v>1</v>
      </c>
      <c r="B859" s="145">
        <v>1</v>
      </c>
      <c r="C859" s="145">
        <v>402479</v>
      </c>
      <c r="D859" s="145" t="s">
        <v>4854</v>
      </c>
      <c r="E859" s="145" t="s">
        <v>6</v>
      </c>
      <c r="F859" s="145">
        <v>36</v>
      </c>
      <c r="G859" s="145">
        <v>24</v>
      </c>
      <c r="H859" s="145">
        <v>0</v>
      </c>
      <c r="I859" s="145"/>
      <c r="J859" s="145">
        <v>0</v>
      </c>
      <c r="K859" s="145">
        <v>0</v>
      </c>
      <c r="L859" s="145">
        <v>0</v>
      </c>
      <c r="M859" s="145">
        <v>0</v>
      </c>
      <c r="N859" s="145">
        <v>0</v>
      </c>
      <c r="O859" s="145">
        <v>0</v>
      </c>
      <c r="P859" s="145">
        <v>0</v>
      </c>
      <c r="Q859" s="145">
        <v>0</v>
      </c>
      <c r="R859" s="145" t="s">
        <v>10605</v>
      </c>
      <c r="S859" s="145"/>
      <c r="T859" s="145"/>
      <c r="U859" s="145"/>
    </row>
    <row r="860" spans="1:21">
      <c r="A860" s="145">
        <v>1</v>
      </c>
      <c r="B860" s="145">
        <v>1</v>
      </c>
      <c r="C860" s="145">
        <v>404855</v>
      </c>
      <c r="D860" s="145" t="s">
        <v>9669</v>
      </c>
      <c r="E860" s="145" t="s">
        <v>6</v>
      </c>
      <c r="F860" s="145">
        <v>36</v>
      </c>
      <c r="G860" s="145">
        <v>6</v>
      </c>
      <c r="H860" s="145">
        <v>0</v>
      </c>
      <c r="I860" s="145"/>
      <c r="J860" s="145">
        <v>0</v>
      </c>
      <c r="K860" s="145">
        <v>0</v>
      </c>
      <c r="L860" s="145">
        <v>0</v>
      </c>
      <c r="M860" s="145">
        <v>0</v>
      </c>
      <c r="N860" s="145">
        <v>0</v>
      </c>
      <c r="O860" s="145">
        <v>0</v>
      </c>
      <c r="P860" s="145">
        <v>0</v>
      </c>
      <c r="Q860" s="145">
        <v>0</v>
      </c>
      <c r="R860" s="145" t="s">
        <v>10605</v>
      </c>
      <c r="S860" s="145"/>
      <c r="T860" s="145"/>
      <c r="U860" s="145"/>
    </row>
    <row r="861" spans="1:21">
      <c r="A861" s="145">
        <v>1</v>
      </c>
      <c r="B861" s="145">
        <v>1</v>
      </c>
      <c r="C861" s="145">
        <v>403347</v>
      </c>
      <c r="D861" s="145" t="s">
        <v>8228</v>
      </c>
      <c r="E861" s="145" t="s">
        <v>6</v>
      </c>
      <c r="F861" s="145">
        <v>36</v>
      </c>
      <c r="G861" s="145">
        <v>0</v>
      </c>
      <c r="H861" s="145">
        <v>0</v>
      </c>
      <c r="I861" s="145"/>
      <c r="J861" s="145">
        <v>0</v>
      </c>
      <c r="K861" s="145">
        <v>0</v>
      </c>
      <c r="L861" s="145">
        <v>0</v>
      </c>
      <c r="M861" s="145">
        <v>0</v>
      </c>
      <c r="N861" s="145">
        <v>0</v>
      </c>
      <c r="O861" s="145">
        <v>0</v>
      </c>
      <c r="P861" s="145">
        <v>0</v>
      </c>
      <c r="Q861" s="145">
        <v>0</v>
      </c>
      <c r="R861" s="145" t="s">
        <v>10605</v>
      </c>
      <c r="S861" s="145"/>
      <c r="T861" s="145"/>
      <c r="U861" s="145"/>
    </row>
    <row r="862" spans="1:21">
      <c r="A862" s="145">
        <v>1</v>
      </c>
      <c r="B862" s="145">
        <v>1</v>
      </c>
      <c r="C862" s="145">
        <v>401950</v>
      </c>
      <c r="D862" s="145" t="s">
        <v>4857</v>
      </c>
      <c r="E862" s="145" t="s">
        <v>6</v>
      </c>
      <c r="F862" s="145">
        <v>36</v>
      </c>
      <c r="G862" s="145">
        <v>30</v>
      </c>
      <c r="H862" s="145">
        <v>0</v>
      </c>
      <c r="I862" s="145"/>
      <c r="J862" s="145">
        <v>0</v>
      </c>
      <c r="K862" s="145">
        <v>0</v>
      </c>
      <c r="L862" s="145">
        <v>0</v>
      </c>
      <c r="M862" s="145">
        <v>0</v>
      </c>
      <c r="N862" s="145">
        <v>0</v>
      </c>
      <c r="O862" s="145">
        <v>0</v>
      </c>
      <c r="P862" s="145">
        <v>0</v>
      </c>
      <c r="Q862" s="145">
        <v>0</v>
      </c>
      <c r="R862" s="145" t="s">
        <v>10605</v>
      </c>
      <c r="S862" s="145"/>
      <c r="T862" s="145"/>
      <c r="U862" s="145"/>
    </row>
    <row r="863" spans="1:21">
      <c r="A863" s="145">
        <v>1</v>
      </c>
      <c r="B863" s="145">
        <v>1</v>
      </c>
      <c r="C863" s="145">
        <v>400762</v>
      </c>
      <c r="D863" s="145" t="s">
        <v>4860</v>
      </c>
      <c r="E863" s="145" t="s">
        <v>6</v>
      </c>
      <c r="F863" s="145">
        <v>36</v>
      </c>
      <c r="G863" s="145">
        <v>352</v>
      </c>
      <c r="H863" s="145">
        <v>0</v>
      </c>
      <c r="I863" s="145"/>
      <c r="J863" s="145">
        <v>0</v>
      </c>
      <c r="K863" s="145">
        <v>0</v>
      </c>
      <c r="L863" s="145">
        <v>0</v>
      </c>
      <c r="M863" s="145">
        <v>0</v>
      </c>
      <c r="N863" s="145">
        <v>0</v>
      </c>
      <c r="O863" s="145">
        <v>0</v>
      </c>
      <c r="P863" s="145">
        <v>0</v>
      </c>
      <c r="Q863" s="145">
        <v>0</v>
      </c>
      <c r="R863" s="145" t="s">
        <v>10605</v>
      </c>
      <c r="S863" s="145"/>
      <c r="T863" s="145"/>
      <c r="U863" s="145"/>
    </row>
    <row r="864" spans="1:21">
      <c r="A864" s="145">
        <v>1</v>
      </c>
      <c r="B864" s="145">
        <v>1</v>
      </c>
      <c r="C864" s="145">
        <v>401314</v>
      </c>
      <c r="D864" s="145" t="s">
        <v>10944</v>
      </c>
      <c r="E864" s="145" t="s">
        <v>6</v>
      </c>
      <c r="F864" s="145">
        <v>36</v>
      </c>
      <c r="G864" s="145">
        <v>9</v>
      </c>
      <c r="H864" s="145">
        <v>0</v>
      </c>
      <c r="I864" s="145"/>
      <c r="J864" s="145">
        <v>0</v>
      </c>
      <c r="K864" s="145">
        <v>0</v>
      </c>
      <c r="L864" s="145">
        <v>0</v>
      </c>
      <c r="M864" s="145">
        <v>0</v>
      </c>
      <c r="N864" s="145">
        <v>0</v>
      </c>
      <c r="O864" s="145">
        <v>0</v>
      </c>
      <c r="P864" s="145">
        <v>0</v>
      </c>
      <c r="Q864" s="145">
        <v>0</v>
      </c>
      <c r="R864" s="145" t="s">
        <v>10605</v>
      </c>
      <c r="S864" s="145"/>
      <c r="T864" s="145"/>
      <c r="U864" s="145"/>
    </row>
    <row r="865" spans="1:21">
      <c r="A865" s="145">
        <v>1</v>
      </c>
      <c r="B865" s="145">
        <v>1</v>
      </c>
      <c r="C865" s="145">
        <v>401740</v>
      </c>
      <c r="D865" s="145" t="s">
        <v>4866</v>
      </c>
      <c r="E865" s="145" t="s">
        <v>6</v>
      </c>
      <c r="F865" s="145">
        <v>36</v>
      </c>
      <c r="G865" s="145">
        <v>59</v>
      </c>
      <c r="H865" s="145">
        <v>0</v>
      </c>
      <c r="I865" s="145"/>
      <c r="J865" s="145">
        <v>0</v>
      </c>
      <c r="K865" s="145">
        <v>0</v>
      </c>
      <c r="L865" s="145">
        <v>0</v>
      </c>
      <c r="M865" s="145">
        <v>0</v>
      </c>
      <c r="N865" s="145">
        <v>0</v>
      </c>
      <c r="O865" s="145">
        <v>0</v>
      </c>
      <c r="P865" s="145">
        <v>0</v>
      </c>
      <c r="Q865" s="145">
        <v>0</v>
      </c>
      <c r="R865" s="145" t="s">
        <v>10605</v>
      </c>
      <c r="S865" s="145"/>
      <c r="T865" s="145"/>
      <c r="U865" s="145"/>
    </row>
    <row r="866" spans="1:21">
      <c r="A866" s="145">
        <v>1</v>
      </c>
      <c r="B866" s="145">
        <v>1</v>
      </c>
      <c r="C866" s="145">
        <v>402719</v>
      </c>
      <c r="D866" s="145" t="s">
        <v>4869</v>
      </c>
      <c r="E866" s="145" t="s">
        <v>6</v>
      </c>
      <c r="F866" s="145">
        <v>36</v>
      </c>
      <c r="G866" s="145">
        <v>90</v>
      </c>
      <c r="H866" s="145">
        <v>0</v>
      </c>
      <c r="I866" s="145"/>
      <c r="J866" s="145">
        <v>0</v>
      </c>
      <c r="K866" s="145">
        <v>0</v>
      </c>
      <c r="L866" s="145">
        <v>0</v>
      </c>
      <c r="M866" s="145">
        <v>0</v>
      </c>
      <c r="N866" s="145">
        <v>0</v>
      </c>
      <c r="O866" s="145">
        <v>0</v>
      </c>
      <c r="P866" s="145">
        <v>0</v>
      </c>
      <c r="Q866" s="145">
        <v>0</v>
      </c>
      <c r="R866" s="145" t="s">
        <v>10605</v>
      </c>
      <c r="S866" s="145"/>
      <c r="T866" s="145"/>
      <c r="U866" s="145"/>
    </row>
    <row r="867" spans="1:21">
      <c r="A867" s="145">
        <v>1</v>
      </c>
      <c r="B867" s="145">
        <v>1</v>
      </c>
      <c r="C867" s="145">
        <v>401440</v>
      </c>
      <c r="D867" s="145" t="s">
        <v>4872</v>
      </c>
      <c r="E867" s="145" t="s">
        <v>6</v>
      </c>
      <c r="F867" s="145">
        <v>36</v>
      </c>
      <c r="G867" s="145">
        <v>42</v>
      </c>
      <c r="H867" s="145">
        <v>0</v>
      </c>
      <c r="I867" s="145"/>
      <c r="J867" s="145">
        <v>0</v>
      </c>
      <c r="K867" s="145">
        <v>0</v>
      </c>
      <c r="L867" s="145">
        <v>0</v>
      </c>
      <c r="M867" s="145">
        <v>0</v>
      </c>
      <c r="N867" s="145">
        <v>0</v>
      </c>
      <c r="O867" s="145">
        <v>0</v>
      </c>
      <c r="P867" s="145">
        <v>0</v>
      </c>
      <c r="Q867" s="145">
        <v>0</v>
      </c>
      <c r="R867" s="145" t="s">
        <v>10605</v>
      </c>
      <c r="S867" s="145"/>
      <c r="T867" s="145"/>
      <c r="U867" s="145"/>
    </row>
    <row r="868" spans="1:21">
      <c r="A868" s="145">
        <v>1</v>
      </c>
      <c r="B868" s="145">
        <v>1</v>
      </c>
      <c r="C868" s="145">
        <v>402291</v>
      </c>
      <c r="D868" s="145" t="s">
        <v>4875</v>
      </c>
      <c r="E868" s="145" t="s">
        <v>6</v>
      </c>
      <c r="F868" s="145">
        <v>36</v>
      </c>
      <c r="G868" s="145">
        <v>42</v>
      </c>
      <c r="H868" s="145">
        <v>0</v>
      </c>
      <c r="I868" s="145"/>
      <c r="J868" s="145">
        <v>0</v>
      </c>
      <c r="K868" s="145">
        <v>0</v>
      </c>
      <c r="L868" s="145">
        <v>0</v>
      </c>
      <c r="M868" s="145">
        <v>0</v>
      </c>
      <c r="N868" s="145">
        <v>0</v>
      </c>
      <c r="O868" s="145">
        <v>0</v>
      </c>
      <c r="P868" s="145">
        <v>0</v>
      </c>
      <c r="Q868" s="145">
        <v>0</v>
      </c>
      <c r="R868" s="145" t="s">
        <v>10605</v>
      </c>
      <c r="S868" s="145"/>
      <c r="T868" s="145"/>
      <c r="U868" s="145"/>
    </row>
    <row r="869" spans="1:21">
      <c r="A869" s="145">
        <v>1</v>
      </c>
      <c r="B869" s="145">
        <v>1</v>
      </c>
      <c r="C869" s="145">
        <v>400197</v>
      </c>
      <c r="D869" s="145" t="s">
        <v>4878</v>
      </c>
      <c r="E869" s="145" t="s">
        <v>6</v>
      </c>
      <c r="F869" s="145">
        <v>36</v>
      </c>
      <c r="G869" s="145">
        <v>114</v>
      </c>
      <c r="H869" s="145">
        <v>0</v>
      </c>
      <c r="I869" s="145"/>
      <c r="J869" s="145">
        <v>0</v>
      </c>
      <c r="K869" s="145">
        <v>0</v>
      </c>
      <c r="L869" s="145">
        <v>0</v>
      </c>
      <c r="M869" s="145">
        <v>0</v>
      </c>
      <c r="N869" s="145">
        <v>0</v>
      </c>
      <c r="O869" s="145">
        <v>0</v>
      </c>
      <c r="P869" s="145">
        <v>0</v>
      </c>
      <c r="Q869" s="145">
        <v>0</v>
      </c>
      <c r="R869" s="145" t="s">
        <v>10605</v>
      </c>
      <c r="S869" s="145"/>
      <c r="T869" s="145"/>
      <c r="U869" s="145"/>
    </row>
    <row r="870" spans="1:21">
      <c r="A870" s="145">
        <v>1</v>
      </c>
      <c r="B870" s="145">
        <v>1</v>
      </c>
      <c r="C870" s="145">
        <v>401545</v>
      </c>
      <c r="D870" s="145" t="s">
        <v>4881</v>
      </c>
      <c r="E870" s="145" t="s">
        <v>6</v>
      </c>
      <c r="F870" s="145">
        <v>36</v>
      </c>
      <c r="G870" s="145">
        <v>50</v>
      </c>
      <c r="H870" s="145">
        <v>0</v>
      </c>
      <c r="I870" s="145"/>
      <c r="J870" s="145">
        <v>0</v>
      </c>
      <c r="K870" s="145">
        <v>0</v>
      </c>
      <c r="L870" s="145">
        <v>0</v>
      </c>
      <c r="M870" s="145">
        <v>0</v>
      </c>
      <c r="N870" s="145">
        <v>0</v>
      </c>
      <c r="O870" s="145">
        <v>0</v>
      </c>
      <c r="P870" s="145">
        <v>0</v>
      </c>
      <c r="Q870" s="145">
        <v>0</v>
      </c>
      <c r="R870" s="145" t="s">
        <v>10605</v>
      </c>
      <c r="S870" s="145"/>
      <c r="T870" s="145"/>
      <c r="U870" s="145"/>
    </row>
    <row r="871" spans="1:21">
      <c r="A871" s="145">
        <v>1</v>
      </c>
      <c r="B871" s="145">
        <v>1</v>
      </c>
      <c r="C871" s="145">
        <v>401597</v>
      </c>
      <c r="D871" s="145" t="s">
        <v>4885</v>
      </c>
      <c r="E871" s="145" t="s">
        <v>6</v>
      </c>
      <c r="F871" s="145">
        <v>36</v>
      </c>
      <c r="G871" s="145">
        <v>20</v>
      </c>
      <c r="H871" s="145">
        <v>0</v>
      </c>
      <c r="I871" s="145"/>
      <c r="J871" s="145">
        <v>0</v>
      </c>
      <c r="K871" s="145">
        <v>0</v>
      </c>
      <c r="L871" s="145">
        <v>0</v>
      </c>
      <c r="M871" s="145">
        <v>0</v>
      </c>
      <c r="N871" s="145">
        <v>0</v>
      </c>
      <c r="O871" s="145">
        <v>0</v>
      </c>
      <c r="P871" s="145">
        <v>0</v>
      </c>
      <c r="Q871" s="145">
        <v>0</v>
      </c>
      <c r="R871" s="145" t="s">
        <v>10605</v>
      </c>
      <c r="S871" s="145"/>
      <c r="T871" s="145"/>
      <c r="U871" s="145"/>
    </row>
    <row r="872" spans="1:21">
      <c r="A872" s="145">
        <v>1</v>
      </c>
      <c r="B872" s="145">
        <v>1</v>
      </c>
      <c r="C872" s="145">
        <v>402087</v>
      </c>
      <c r="D872" s="145" t="s">
        <v>10945</v>
      </c>
      <c r="E872" s="145" t="s">
        <v>6</v>
      </c>
      <c r="F872" s="145">
        <v>36</v>
      </c>
      <c r="G872" s="145">
        <v>35</v>
      </c>
      <c r="H872" s="145">
        <v>0</v>
      </c>
      <c r="I872" s="145"/>
      <c r="J872" s="145">
        <v>0</v>
      </c>
      <c r="K872" s="145">
        <v>0</v>
      </c>
      <c r="L872" s="145">
        <v>0</v>
      </c>
      <c r="M872" s="145">
        <v>0</v>
      </c>
      <c r="N872" s="145">
        <v>0</v>
      </c>
      <c r="O872" s="145">
        <v>0</v>
      </c>
      <c r="P872" s="145">
        <v>0</v>
      </c>
      <c r="Q872" s="145">
        <v>0</v>
      </c>
      <c r="R872" s="145" t="s">
        <v>10605</v>
      </c>
      <c r="S872" s="145"/>
      <c r="T872" s="145"/>
      <c r="U872" s="145"/>
    </row>
    <row r="873" spans="1:21">
      <c r="A873" s="145">
        <v>1</v>
      </c>
      <c r="B873" s="145">
        <v>1</v>
      </c>
      <c r="C873" s="145">
        <v>401486</v>
      </c>
      <c r="D873" s="145" t="s">
        <v>10946</v>
      </c>
      <c r="E873" s="145" t="s">
        <v>6</v>
      </c>
      <c r="F873" s="145">
        <v>36</v>
      </c>
      <c r="G873" s="145">
        <v>78</v>
      </c>
      <c r="H873" s="145">
        <v>0</v>
      </c>
      <c r="I873" s="145"/>
      <c r="J873" s="145">
        <v>0</v>
      </c>
      <c r="K873" s="145">
        <v>0</v>
      </c>
      <c r="L873" s="145">
        <v>0</v>
      </c>
      <c r="M873" s="145">
        <v>0</v>
      </c>
      <c r="N873" s="145">
        <v>0</v>
      </c>
      <c r="O873" s="145">
        <v>0</v>
      </c>
      <c r="P873" s="145">
        <v>0</v>
      </c>
      <c r="Q873" s="145">
        <v>0</v>
      </c>
      <c r="R873" s="145" t="s">
        <v>10605</v>
      </c>
      <c r="S873" s="145"/>
      <c r="T873" s="145"/>
      <c r="U873" s="145"/>
    </row>
    <row r="874" spans="1:21">
      <c r="A874" s="145">
        <v>1</v>
      </c>
      <c r="B874" s="145">
        <v>1</v>
      </c>
      <c r="C874" s="145">
        <v>401204</v>
      </c>
      <c r="D874" s="145" t="s">
        <v>4896</v>
      </c>
      <c r="E874" s="145" t="s">
        <v>6</v>
      </c>
      <c r="F874" s="145">
        <v>36</v>
      </c>
      <c r="G874" s="145">
        <v>83</v>
      </c>
      <c r="H874" s="145">
        <v>0</v>
      </c>
      <c r="I874" s="145"/>
      <c r="J874" s="145">
        <v>0</v>
      </c>
      <c r="K874" s="145">
        <v>0</v>
      </c>
      <c r="L874" s="145">
        <v>0</v>
      </c>
      <c r="M874" s="145">
        <v>0</v>
      </c>
      <c r="N874" s="145">
        <v>0</v>
      </c>
      <c r="O874" s="145">
        <v>0</v>
      </c>
      <c r="P874" s="145">
        <v>0</v>
      </c>
      <c r="Q874" s="145">
        <v>0</v>
      </c>
      <c r="R874" s="145" t="s">
        <v>10605</v>
      </c>
      <c r="S874" s="145"/>
      <c r="T874" s="145"/>
      <c r="U874" s="145"/>
    </row>
    <row r="875" spans="1:21">
      <c r="A875" s="145">
        <v>1</v>
      </c>
      <c r="B875" s="145">
        <v>1</v>
      </c>
      <c r="C875" s="145">
        <v>401920</v>
      </c>
      <c r="D875" s="145" t="s">
        <v>10947</v>
      </c>
      <c r="E875" s="145" t="s">
        <v>6</v>
      </c>
      <c r="F875" s="145">
        <v>36</v>
      </c>
      <c r="G875" s="145">
        <v>18</v>
      </c>
      <c r="H875" s="145">
        <v>0</v>
      </c>
      <c r="I875" s="145"/>
      <c r="J875" s="145">
        <v>0</v>
      </c>
      <c r="K875" s="145">
        <v>0</v>
      </c>
      <c r="L875" s="145">
        <v>0</v>
      </c>
      <c r="M875" s="145">
        <v>0</v>
      </c>
      <c r="N875" s="145">
        <v>0</v>
      </c>
      <c r="O875" s="145">
        <v>0</v>
      </c>
      <c r="P875" s="145">
        <v>0</v>
      </c>
      <c r="Q875" s="145">
        <v>0</v>
      </c>
      <c r="R875" s="145" t="s">
        <v>10605</v>
      </c>
      <c r="S875" s="145"/>
      <c r="T875" s="145"/>
      <c r="U875" s="145"/>
    </row>
    <row r="876" spans="1:21">
      <c r="A876" s="145">
        <v>1</v>
      </c>
      <c r="B876" s="145">
        <v>1</v>
      </c>
      <c r="C876" s="145">
        <v>401841</v>
      </c>
      <c r="D876" s="145" t="s">
        <v>10948</v>
      </c>
      <c r="E876" s="145" t="s">
        <v>6</v>
      </c>
      <c r="F876" s="145">
        <v>36</v>
      </c>
      <c r="G876" s="145">
        <v>68</v>
      </c>
      <c r="H876" s="145">
        <v>0</v>
      </c>
      <c r="I876" s="145"/>
      <c r="J876" s="145">
        <v>0</v>
      </c>
      <c r="K876" s="145">
        <v>0</v>
      </c>
      <c r="L876" s="145">
        <v>0</v>
      </c>
      <c r="M876" s="145">
        <v>0</v>
      </c>
      <c r="N876" s="145">
        <v>0</v>
      </c>
      <c r="O876" s="145">
        <v>0</v>
      </c>
      <c r="P876" s="145">
        <v>0</v>
      </c>
      <c r="Q876" s="145">
        <v>0</v>
      </c>
      <c r="R876" s="145" t="s">
        <v>10605</v>
      </c>
      <c r="S876" s="145"/>
      <c r="T876" s="145"/>
      <c r="U876" s="145"/>
    </row>
    <row r="877" spans="1:21">
      <c r="A877" s="145">
        <v>1</v>
      </c>
      <c r="B877" s="145">
        <v>1</v>
      </c>
      <c r="C877" s="145">
        <v>401130</v>
      </c>
      <c r="D877" s="145" t="s">
        <v>4905</v>
      </c>
      <c r="E877" s="145" t="s">
        <v>6</v>
      </c>
      <c r="F877" s="145">
        <v>36</v>
      </c>
      <c r="G877" s="145">
        <v>94</v>
      </c>
      <c r="H877" s="145">
        <v>0</v>
      </c>
      <c r="I877" s="145"/>
      <c r="J877" s="145">
        <v>0</v>
      </c>
      <c r="K877" s="145">
        <v>0</v>
      </c>
      <c r="L877" s="145">
        <v>0</v>
      </c>
      <c r="M877" s="145">
        <v>0</v>
      </c>
      <c r="N877" s="145">
        <v>0</v>
      </c>
      <c r="O877" s="145">
        <v>0</v>
      </c>
      <c r="P877" s="145">
        <v>0</v>
      </c>
      <c r="Q877" s="145">
        <v>0</v>
      </c>
      <c r="R877" s="145" t="s">
        <v>10605</v>
      </c>
      <c r="S877" s="145"/>
      <c r="T877" s="145"/>
      <c r="U877" s="145"/>
    </row>
    <row r="878" spans="1:21">
      <c r="A878" s="145">
        <v>1</v>
      </c>
      <c r="B878" s="145">
        <v>1</v>
      </c>
      <c r="C878" s="145">
        <v>400634</v>
      </c>
      <c r="D878" s="145" t="s">
        <v>4908</v>
      </c>
      <c r="E878" s="145" t="s">
        <v>6</v>
      </c>
      <c r="F878" s="145">
        <v>36</v>
      </c>
      <c r="G878" s="145">
        <v>117</v>
      </c>
      <c r="H878" s="145">
        <v>0</v>
      </c>
      <c r="I878" s="145"/>
      <c r="J878" s="145">
        <v>0</v>
      </c>
      <c r="K878" s="145">
        <v>0</v>
      </c>
      <c r="L878" s="145">
        <v>0</v>
      </c>
      <c r="M878" s="145">
        <v>0</v>
      </c>
      <c r="N878" s="145">
        <v>0</v>
      </c>
      <c r="O878" s="145">
        <v>0</v>
      </c>
      <c r="P878" s="145">
        <v>0</v>
      </c>
      <c r="Q878" s="145">
        <v>0</v>
      </c>
      <c r="R878" s="145" t="s">
        <v>10605</v>
      </c>
      <c r="S878" s="145"/>
      <c r="T878" s="145"/>
      <c r="U878" s="145"/>
    </row>
    <row r="879" spans="1:21">
      <c r="A879" s="145">
        <v>1</v>
      </c>
      <c r="B879" s="145">
        <v>1</v>
      </c>
      <c r="C879" s="145">
        <v>401307</v>
      </c>
      <c r="D879" s="145" t="s">
        <v>10949</v>
      </c>
      <c r="E879" s="145" t="s">
        <v>6</v>
      </c>
      <c r="F879" s="145">
        <v>36</v>
      </c>
      <c r="G879" s="145">
        <v>40</v>
      </c>
      <c r="H879" s="145">
        <v>0</v>
      </c>
      <c r="I879" s="145"/>
      <c r="J879" s="145">
        <v>0</v>
      </c>
      <c r="K879" s="145">
        <v>0</v>
      </c>
      <c r="L879" s="145">
        <v>0</v>
      </c>
      <c r="M879" s="145">
        <v>0</v>
      </c>
      <c r="N879" s="145">
        <v>0</v>
      </c>
      <c r="O879" s="145">
        <v>0</v>
      </c>
      <c r="P879" s="145">
        <v>0</v>
      </c>
      <c r="Q879" s="145">
        <v>0</v>
      </c>
      <c r="R879" s="145" t="s">
        <v>10605</v>
      </c>
      <c r="S879" s="145"/>
      <c r="T879" s="145"/>
      <c r="U879" s="145"/>
    </row>
    <row r="880" spans="1:21">
      <c r="A880" s="145">
        <v>1</v>
      </c>
      <c r="B880" s="145">
        <v>1</v>
      </c>
      <c r="C880" s="145">
        <v>401154</v>
      </c>
      <c r="D880" s="145" t="s">
        <v>4914</v>
      </c>
      <c r="E880" s="145" t="s">
        <v>6</v>
      </c>
      <c r="F880" s="145">
        <v>36</v>
      </c>
      <c r="G880" s="145">
        <v>0</v>
      </c>
      <c r="H880" s="145">
        <v>0</v>
      </c>
      <c r="I880" s="145"/>
      <c r="J880" s="145">
        <v>0</v>
      </c>
      <c r="K880" s="145">
        <v>0</v>
      </c>
      <c r="L880" s="145">
        <v>0</v>
      </c>
      <c r="M880" s="145">
        <v>0</v>
      </c>
      <c r="N880" s="145">
        <v>0</v>
      </c>
      <c r="O880" s="145">
        <v>0</v>
      </c>
      <c r="P880" s="145">
        <v>0</v>
      </c>
      <c r="Q880" s="145">
        <v>0</v>
      </c>
      <c r="R880" s="145" t="s">
        <v>10605</v>
      </c>
      <c r="S880" s="145"/>
      <c r="T880" s="145"/>
      <c r="U880" s="145"/>
    </row>
    <row r="881" spans="1:21">
      <c r="A881" s="145">
        <v>1</v>
      </c>
      <c r="B881" s="145">
        <v>1</v>
      </c>
      <c r="C881" s="145">
        <v>402510</v>
      </c>
      <c r="D881" s="145" t="s">
        <v>4917</v>
      </c>
      <c r="E881" s="145" t="s">
        <v>6</v>
      </c>
      <c r="F881" s="145">
        <v>36</v>
      </c>
      <c r="G881" s="145">
        <v>2</v>
      </c>
      <c r="H881" s="145">
        <v>0</v>
      </c>
      <c r="I881" s="145"/>
      <c r="J881" s="145">
        <v>0</v>
      </c>
      <c r="K881" s="145">
        <v>0</v>
      </c>
      <c r="L881" s="145">
        <v>0</v>
      </c>
      <c r="M881" s="145">
        <v>0</v>
      </c>
      <c r="N881" s="145">
        <v>0</v>
      </c>
      <c r="O881" s="145">
        <v>0</v>
      </c>
      <c r="P881" s="145">
        <v>0</v>
      </c>
      <c r="Q881" s="145">
        <v>0</v>
      </c>
      <c r="R881" s="145" t="s">
        <v>10605</v>
      </c>
      <c r="S881" s="145"/>
      <c r="T881" s="145"/>
      <c r="U881" s="145"/>
    </row>
    <row r="882" spans="1:21">
      <c r="A882" s="145">
        <v>1</v>
      </c>
      <c r="B882" s="145">
        <v>1</v>
      </c>
      <c r="C882" s="145">
        <v>403340</v>
      </c>
      <c r="D882" s="145" t="s">
        <v>8214</v>
      </c>
      <c r="E882" s="145" t="s">
        <v>6</v>
      </c>
      <c r="F882" s="145">
        <v>36</v>
      </c>
      <c r="G882" s="145">
        <v>0</v>
      </c>
      <c r="H882" s="145">
        <v>0</v>
      </c>
      <c r="I882" s="145"/>
      <c r="J882" s="145">
        <v>0</v>
      </c>
      <c r="K882" s="145">
        <v>0</v>
      </c>
      <c r="L882" s="145">
        <v>0</v>
      </c>
      <c r="M882" s="145">
        <v>0</v>
      </c>
      <c r="N882" s="145">
        <v>0</v>
      </c>
      <c r="O882" s="145">
        <v>0</v>
      </c>
      <c r="P882" s="145">
        <v>0</v>
      </c>
      <c r="Q882" s="145">
        <v>0</v>
      </c>
      <c r="R882" s="145" t="s">
        <v>10605</v>
      </c>
      <c r="S882" s="145"/>
      <c r="T882" s="145"/>
      <c r="U882" s="145"/>
    </row>
    <row r="883" spans="1:21">
      <c r="A883" s="145">
        <v>1</v>
      </c>
      <c r="B883" s="145">
        <v>1</v>
      </c>
      <c r="C883" s="145">
        <v>403339</v>
      </c>
      <c r="D883" s="145" t="s">
        <v>8212</v>
      </c>
      <c r="E883" s="145" t="s">
        <v>6</v>
      </c>
      <c r="F883" s="145">
        <v>36</v>
      </c>
      <c r="G883" s="145">
        <v>0</v>
      </c>
      <c r="H883" s="145">
        <v>0</v>
      </c>
      <c r="I883" s="145"/>
      <c r="J883" s="145">
        <v>0</v>
      </c>
      <c r="K883" s="145">
        <v>0</v>
      </c>
      <c r="L883" s="145">
        <v>0</v>
      </c>
      <c r="M883" s="145">
        <v>0</v>
      </c>
      <c r="N883" s="145">
        <v>0</v>
      </c>
      <c r="O883" s="145">
        <v>0</v>
      </c>
      <c r="P883" s="145">
        <v>0</v>
      </c>
      <c r="Q883" s="145">
        <v>0</v>
      </c>
      <c r="R883" s="145" t="s">
        <v>10605</v>
      </c>
      <c r="S883" s="145"/>
      <c r="T883" s="145"/>
      <c r="U883" s="145"/>
    </row>
    <row r="884" spans="1:21">
      <c r="A884" s="145">
        <v>1</v>
      </c>
      <c r="B884" s="145">
        <v>1</v>
      </c>
      <c r="C884" s="145">
        <v>403216</v>
      </c>
      <c r="D884" s="145" t="s">
        <v>7497</v>
      </c>
      <c r="E884" s="145" t="s">
        <v>6</v>
      </c>
      <c r="F884" s="145">
        <v>36</v>
      </c>
      <c r="G884" s="145">
        <v>0</v>
      </c>
      <c r="H884" s="145">
        <v>0</v>
      </c>
      <c r="I884" s="145"/>
      <c r="J884" s="145">
        <v>0</v>
      </c>
      <c r="K884" s="145">
        <v>0</v>
      </c>
      <c r="L884" s="145">
        <v>0</v>
      </c>
      <c r="M884" s="145">
        <v>0</v>
      </c>
      <c r="N884" s="145">
        <v>0</v>
      </c>
      <c r="O884" s="145">
        <v>0</v>
      </c>
      <c r="P884" s="145">
        <v>0</v>
      </c>
      <c r="Q884" s="145">
        <v>0</v>
      </c>
      <c r="R884" s="145" t="s">
        <v>10605</v>
      </c>
      <c r="S884" s="145"/>
      <c r="T884" s="145"/>
      <c r="U884" s="145"/>
    </row>
    <row r="885" spans="1:21">
      <c r="A885" s="145">
        <v>1</v>
      </c>
      <c r="B885" s="145">
        <v>1</v>
      </c>
      <c r="C885" s="145">
        <v>403217</v>
      </c>
      <c r="D885" s="145" t="s">
        <v>7497</v>
      </c>
      <c r="E885" s="145" t="s">
        <v>6</v>
      </c>
      <c r="F885" s="145">
        <v>36</v>
      </c>
      <c r="G885" s="145">
        <v>0</v>
      </c>
      <c r="H885" s="145">
        <v>0</v>
      </c>
      <c r="I885" s="145"/>
      <c r="J885" s="145">
        <v>0</v>
      </c>
      <c r="K885" s="145">
        <v>0</v>
      </c>
      <c r="L885" s="145">
        <v>0</v>
      </c>
      <c r="M885" s="145">
        <v>0</v>
      </c>
      <c r="N885" s="145">
        <v>0</v>
      </c>
      <c r="O885" s="145">
        <v>0</v>
      </c>
      <c r="P885" s="145">
        <v>0</v>
      </c>
      <c r="Q885" s="145">
        <v>0</v>
      </c>
      <c r="R885" s="145" t="s">
        <v>10605</v>
      </c>
      <c r="S885" s="145"/>
      <c r="T885" s="145"/>
      <c r="U885" s="145"/>
    </row>
    <row r="886" spans="1:21">
      <c r="A886" s="145">
        <v>1</v>
      </c>
      <c r="B886" s="145">
        <v>1</v>
      </c>
      <c r="C886" s="145">
        <v>403353</v>
      </c>
      <c r="D886" s="145" t="s">
        <v>8239</v>
      </c>
      <c r="E886" s="145" t="s">
        <v>6</v>
      </c>
      <c r="F886" s="145">
        <v>36</v>
      </c>
      <c r="G886" s="145">
        <v>0</v>
      </c>
      <c r="H886" s="145">
        <v>0</v>
      </c>
      <c r="I886" s="145"/>
      <c r="J886" s="145">
        <v>0</v>
      </c>
      <c r="K886" s="145">
        <v>0</v>
      </c>
      <c r="L886" s="145">
        <v>0</v>
      </c>
      <c r="M886" s="145">
        <v>0</v>
      </c>
      <c r="N886" s="145">
        <v>0</v>
      </c>
      <c r="O886" s="145">
        <v>0</v>
      </c>
      <c r="P886" s="145">
        <v>0</v>
      </c>
      <c r="Q886" s="145">
        <v>0</v>
      </c>
      <c r="R886" s="145" t="s">
        <v>10605</v>
      </c>
      <c r="S886" s="145"/>
      <c r="T886" s="145"/>
      <c r="U886" s="145"/>
    </row>
    <row r="887" spans="1:21">
      <c r="A887" s="145">
        <v>1</v>
      </c>
      <c r="B887" s="145">
        <v>1</v>
      </c>
      <c r="C887" s="145">
        <v>403348</v>
      </c>
      <c r="D887" s="145" t="s">
        <v>8241</v>
      </c>
      <c r="E887" s="145" t="s">
        <v>6</v>
      </c>
      <c r="F887" s="145">
        <v>36</v>
      </c>
      <c r="G887" s="145">
        <v>0</v>
      </c>
      <c r="H887" s="145">
        <v>0</v>
      </c>
      <c r="I887" s="145"/>
      <c r="J887" s="145">
        <v>0</v>
      </c>
      <c r="K887" s="145">
        <v>0</v>
      </c>
      <c r="L887" s="145">
        <v>0</v>
      </c>
      <c r="M887" s="145">
        <v>0</v>
      </c>
      <c r="N887" s="145">
        <v>0</v>
      </c>
      <c r="O887" s="145">
        <v>0</v>
      </c>
      <c r="P887" s="145">
        <v>0</v>
      </c>
      <c r="Q887" s="145">
        <v>0</v>
      </c>
      <c r="R887" s="145" t="s">
        <v>10605</v>
      </c>
      <c r="S887" s="145"/>
      <c r="T887" s="145"/>
      <c r="U887" s="145"/>
    </row>
    <row r="888" spans="1:21">
      <c r="A888" s="145">
        <v>1</v>
      </c>
      <c r="B888" s="145">
        <v>1</v>
      </c>
      <c r="C888" s="145">
        <v>403354</v>
      </c>
      <c r="D888" s="145" t="s">
        <v>8243</v>
      </c>
      <c r="E888" s="145" t="s">
        <v>6</v>
      </c>
      <c r="F888" s="145">
        <v>36</v>
      </c>
      <c r="G888" s="145">
        <v>0</v>
      </c>
      <c r="H888" s="145">
        <v>0</v>
      </c>
      <c r="I888" s="145"/>
      <c r="J888" s="145">
        <v>0</v>
      </c>
      <c r="K888" s="145">
        <v>0</v>
      </c>
      <c r="L888" s="145">
        <v>0</v>
      </c>
      <c r="M888" s="145">
        <v>0</v>
      </c>
      <c r="N888" s="145">
        <v>0</v>
      </c>
      <c r="O888" s="145">
        <v>0</v>
      </c>
      <c r="P888" s="145">
        <v>0</v>
      </c>
      <c r="Q888" s="145">
        <v>0</v>
      </c>
      <c r="R888" s="145" t="s">
        <v>10605</v>
      </c>
      <c r="S888" s="145"/>
      <c r="T888" s="145"/>
      <c r="U888" s="145"/>
    </row>
    <row r="889" spans="1:21">
      <c r="A889" s="145">
        <v>1</v>
      </c>
      <c r="B889" s="145">
        <v>1</v>
      </c>
      <c r="C889" s="145">
        <v>403355</v>
      </c>
      <c r="D889" s="145" t="s">
        <v>8245</v>
      </c>
      <c r="E889" s="145" t="s">
        <v>6</v>
      </c>
      <c r="F889" s="145">
        <v>36</v>
      </c>
      <c r="G889" s="145">
        <v>0</v>
      </c>
      <c r="H889" s="145">
        <v>0</v>
      </c>
      <c r="I889" s="145"/>
      <c r="J889" s="145">
        <v>0</v>
      </c>
      <c r="K889" s="145">
        <v>0</v>
      </c>
      <c r="L889" s="145">
        <v>0</v>
      </c>
      <c r="M889" s="145">
        <v>0</v>
      </c>
      <c r="N889" s="145">
        <v>0</v>
      </c>
      <c r="O889" s="145">
        <v>0</v>
      </c>
      <c r="P889" s="145">
        <v>0</v>
      </c>
      <c r="Q889" s="145">
        <v>0</v>
      </c>
      <c r="R889" s="145" t="s">
        <v>10605</v>
      </c>
      <c r="S889" s="145"/>
      <c r="T889" s="145"/>
      <c r="U889" s="145"/>
    </row>
    <row r="890" spans="1:21">
      <c r="A890" s="145">
        <v>1</v>
      </c>
      <c r="B890" s="145">
        <v>1</v>
      </c>
      <c r="C890" s="145">
        <v>403210</v>
      </c>
      <c r="D890" s="145" t="s">
        <v>7494</v>
      </c>
      <c r="E890" s="145" t="s">
        <v>6</v>
      </c>
      <c r="F890" s="145">
        <v>36</v>
      </c>
      <c r="G890" s="145">
        <v>0</v>
      </c>
      <c r="H890" s="145">
        <v>0</v>
      </c>
      <c r="I890" s="145"/>
      <c r="J890" s="145">
        <v>0</v>
      </c>
      <c r="K890" s="145">
        <v>0</v>
      </c>
      <c r="L890" s="145">
        <v>0</v>
      </c>
      <c r="M890" s="145">
        <v>0</v>
      </c>
      <c r="N890" s="145">
        <v>0</v>
      </c>
      <c r="O890" s="145">
        <v>0</v>
      </c>
      <c r="P890" s="145">
        <v>0</v>
      </c>
      <c r="Q890" s="145">
        <v>0</v>
      </c>
      <c r="R890" s="145" t="s">
        <v>10605</v>
      </c>
      <c r="S890" s="145"/>
      <c r="T890" s="145"/>
      <c r="U890" s="145"/>
    </row>
    <row r="891" spans="1:21">
      <c r="A891" s="145">
        <v>1</v>
      </c>
      <c r="B891" s="145">
        <v>1</v>
      </c>
      <c r="C891" s="145">
        <v>403679</v>
      </c>
      <c r="D891" s="145" t="s">
        <v>10950</v>
      </c>
      <c r="E891" s="145" t="s">
        <v>6</v>
      </c>
      <c r="F891" s="145">
        <v>36</v>
      </c>
      <c r="G891" s="145">
        <v>0</v>
      </c>
      <c r="H891" s="145">
        <v>0</v>
      </c>
      <c r="I891" s="145"/>
      <c r="J891" s="145">
        <v>0</v>
      </c>
      <c r="K891" s="145">
        <v>0</v>
      </c>
      <c r="L891" s="145">
        <v>0</v>
      </c>
      <c r="M891" s="145">
        <v>0</v>
      </c>
      <c r="N891" s="145">
        <v>0</v>
      </c>
      <c r="O891" s="145">
        <v>0</v>
      </c>
      <c r="P891" s="145">
        <v>0</v>
      </c>
      <c r="Q891" s="145">
        <v>0</v>
      </c>
      <c r="R891" s="145" t="s">
        <v>10605</v>
      </c>
      <c r="S891" s="145"/>
      <c r="T891" s="145"/>
      <c r="U891" s="145"/>
    </row>
    <row r="892" spans="1:21">
      <c r="A892" s="145">
        <v>1</v>
      </c>
      <c r="B892" s="145">
        <v>1</v>
      </c>
      <c r="C892" s="145">
        <v>403681</v>
      </c>
      <c r="D892" s="145" t="s">
        <v>10951</v>
      </c>
      <c r="E892" s="145" t="s">
        <v>6</v>
      </c>
      <c r="F892" s="145">
        <v>36</v>
      </c>
      <c r="G892" s="145">
        <v>1</v>
      </c>
      <c r="H892" s="145">
        <v>0</v>
      </c>
      <c r="I892" s="145"/>
      <c r="J892" s="145">
        <v>0</v>
      </c>
      <c r="K892" s="145">
        <v>0</v>
      </c>
      <c r="L892" s="145">
        <v>0</v>
      </c>
      <c r="M892" s="145">
        <v>0</v>
      </c>
      <c r="N892" s="145">
        <v>0</v>
      </c>
      <c r="O892" s="145">
        <v>0</v>
      </c>
      <c r="P892" s="145">
        <v>0</v>
      </c>
      <c r="Q892" s="145">
        <v>0</v>
      </c>
      <c r="R892" s="145" t="s">
        <v>10605</v>
      </c>
      <c r="S892" s="145"/>
      <c r="T892" s="145"/>
      <c r="U892" s="145"/>
    </row>
    <row r="893" spans="1:21">
      <c r="A893" s="145">
        <v>1</v>
      </c>
      <c r="B893" s="145">
        <v>1</v>
      </c>
      <c r="C893" s="145">
        <v>403682</v>
      </c>
      <c r="D893" s="145" t="s">
        <v>10952</v>
      </c>
      <c r="E893" s="145" t="s">
        <v>6</v>
      </c>
      <c r="F893" s="145">
        <v>36</v>
      </c>
      <c r="G893" s="145">
        <v>0</v>
      </c>
      <c r="H893" s="145">
        <v>0</v>
      </c>
      <c r="I893" s="145"/>
      <c r="J893" s="145">
        <v>0</v>
      </c>
      <c r="K893" s="145">
        <v>0</v>
      </c>
      <c r="L893" s="145">
        <v>0</v>
      </c>
      <c r="M893" s="145">
        <v>0</v>
      </c>
      <c r="N893" s="145">
        <v>0</v>
      </c>
      <c r="O893" s="145">
        <v>0</v>
      </c>
      <c r="P893" s="145">
        <v>0</v>
      </c>
      <c r="Q893" s="145">
        <v>0</v>
      </c>
      <c r="R893" s="145" t="s">
        <v>10605</v>
      </c>
      <c r="S893" s="145"/>
      <c r="T893" s="145"/>
      <c r="U893" s="145"/>
    </row>
    <row r="894" spans="1:21">
      <c r="A894" s="145">
        <v>1</v>
      </c>
      <c r="B894" s="145">
        <v>1</v>
      </c>
      <c r="C894" s="145">
        <v>404206</v>
      </c>
      <c r="D894" s="145" t="s">
        <v>10953</v>
      </c>
      <c r="E894" s="145" t="s">
        <v>6</v>
      </c>
      <c r="F894" s="145">
        <v>36</v>
      </c>
      <c r="G894" s="145">
        <v>0</v>
      </c>
      <c r="H894" s="145">
        <v>0</v>
      </c>
      <c r="I894" s="145"/>
      <c r="J894" s="145">
        <v>0</v>
      </c>
      <c r="K894" s="145">
        <v>0</v>
      </c>
      <c r="L894" s="145">
        <v>0</v>
      </c>
      <c r="M894" s="145">
        <v>0</v>
      </c>
      <c r="N894" s="145">
        <v>0</v>
      </c>
      <c r="O894" s="145">
        <v>0</v>
      </c>
      <c r="P894" s="145">
        <v>0</v>
      </c>
      <c r="Q894" s="145">
        <v>0</v>
      </c>
      <c r="R894" s="145" t="s">
        <v>10605</v>
      </c>
      <c r="S894" s="145"/>
      <c r="T894" s="145"/>
      <c r="U894" s="145"/>
    </row>
    <row r="895" spans="1:21">
      <c r="A895" s="145">
        <v>1</v>
      </c>
      <c r="B895" s="145">
        <v>1</v>
      </c>
      <c r="C895" s="145">
        <v>404211</v>
      </c>
      <c r="D895" s="145" t="s">
        <v>10954</v>
      </c>
      <c r="E895" s="145" t="s">
        <v>6</v>
      </c>
      <c r="F895" s="145">
        <v>36</v>
      </c>
      <c r="G895" s="145">
        <v>0</v>
      </c>
      <c r="H895" s="145">
        <v>0</v>
      </c>
      <c r="I895" s="145"/>
      <c r="J895" s="145">
        <v>0</v>
      </c>
      <c r="K895" s="145">
        <v>0</v>
      </c>
      <c r="L895" s="145">
        <v>0</v>
      </c>
      <c r="M895" s="145">
        <v>0</v>
      </c>
      <c r="N895" s="145">
        <v>0</v>
      </c>
      <c r="O895" s="145">
        <v>0</v>
      </c>
      <c r="P895" s="145">
        <v>0</v>
      </c>
      <c r="Q895" s="145">
        <v>0</v>
      </c>
      <c r="R895" s="145" t="s">
        <v>10605</v>
      </c>
      <c r="S895" s="145"/>
      <c r="T895" s="145"/>
      <c r="U895" s="145"/>
    </row>
    <row r="896" spans="1:21">
      <c r="A896" s="145">
        <v>1</v>
      </c>
      <c r="B896" s="145">
        <v>1</v>
      </c>
      <c r="C896" s="145">
        <v>404213</v>
      </c>
      <c r="D896" s="145" t="s">
        <v>10955</v>
      </c>
      <c r="E896" s="145" t="s">
        <v>6</v>
      </c>
      <c r="F896" s="145">
        <v>36</v>
      </c>
      <c r="G896" s="145">
        <v>0</v>
      </c>
      <c r="H896" s="145">
        <v>0</v>
      </c>
      <c r="I896" s="145"/>
      <c r="J896" s="145">
        <v>0</v>
      </c>
      <c r="K896" s="145">
        <v>0</v>
      </c>
      <c r="L896" s="145">
        <v>0</v>
      </c>
      <c r="M896" s="145">
        <v>0</v>
      </c>
      <c r="N896" s="145">
        <v>0</v>
      </c>
      <c r="O896" s="145">
        <v>0</v>
      </c>
      <c r="P896" s="145">
        <v>0</v>
      </c>
      <c r="Q896" s="145">
        <v>0</v>
      </c>
      <c r="R896" s="145" t="s">
        <v>10605</v>
      </c>
      <c r="S896" s="145"/>
      <c r="T896" s="145"/>
      <c r="U896" s="145"/>
    </row>
    <row r="897" spans="1:21">
      <c r="A897" s="145">
        <v>1</v>
      </c>
      <c r="B897" s="145">
        <v>1</v>
      </c>
      <c r="C897" s="145">
        <v>404212</v>
      </c>
      <c r="D897" s="145" t="s">
        <v>10956</v>
      </c>
      <c r="E897" s="145" t="s">
        <v>6</v>
      </c>
      <c r="F897" s="145">
        <v>36</v>
      </c>
      <c r="G897" s="145">
        <v>0</v>
      </c>
      <c r="H897" s="145">
        <v>0</v>
      </c>
      <c r="I897" s="145"/>
      <c r="J897" s="145">
        <v>0</v>
      </c>
      <c r="K897" s="145">
        <v>0</v>
      </c>
      <c r="L897" s="145">
        <v>0</v>
      </c>
      <c r="M897" s="145">
        <v>0</v>
      </c>
      <c r="N897" s="145">
        <v>0</v>
      </c>
      <c r="O897" s="145">
        <v>0</v>
      </c>
      <c r="P897" s="145">
        <v>0</v>
      </c>
      <c r="Q897" s="145">
        <v>0</v>
      </c>
      <c r="R897" s="145" t="s">
        <v>10605</v>
      </c>
      <c r="S897" s="145"/>
      <c r="T897" s="145"/>
      <c r="U897" s="145"/>
    </row>
    <row r="898" spans="1:21">
      <c r="A898" s="145">
        <v>1</v>
      </c>
      <c r="B898" s="145">
        <v>1</v>
      </c>
      <c r="C898" s="145">
        <v>404214</v>
      </c>
      <c r="D898" s="145" t="s">
        <v>10957</v>
      </c>
      <c r="E898" s="145" t="s">
        <v>6</v>
      </c>
      <c r="F898" s="145">
        <v>36</v>
      </c>
      <c r="G898" s="145">
        <v>0</v>
      </c>
      <c r="H898" s="145">
        <v>0</v>
      </c>
      <c r="I898" s="145"/>
      <c r="J898" s="145">
        <v>0</v>
      </c>
      <c r="K898" s="145">
        <v>0</v>
      </c>
      <c r="L898" s="145">
        <v>0</v>
      </c>
      <c r="M898" s="145">
        <v>0</v>
      </c>
      <c r="N898" s="145">
        <v>0</v>
      </c>
      <c r="O898" s="145">
        <v>0</v>
      </c>
      <c r="P898" s="145">
        <v>0</v>
      </c>
      <c r="Q898" s="145">
        <v>0</v>
      </c>
      <c r="R898" s="145" t="s">
        <v>10605</v>
      </c>
      <c r="S898" s="145"/>
      <c r="T898" s="145"/>
      <c r="U898" s="145"/>
    </row>
    <row r="899" spans="1:21">
      <c r="A899" s="145">
        <v>1</v>
      </c>
      <c r="B899" s="145">
        <v>1</v>
      </c>
      <c r="C899" s="145">
        <v>404215</v>
      </c>
      <c r="D899" s="145" t="s">
        <v>10958</v>
      </c>
      <c r="E899" s="145" t="s">
        <v>6</v>
      </c>
      <c r="F899" s="145">
        <v>36</v>
      </c>
      <c r="G899" s="145">
        <v>5</v>
      </c>
      <c r="H899" s="145">
        <v>0</v>
      </c>
      <c r="I899" s="145"/>
      <c r="J899" s="145">
        <v>0</v>
      </c>
      <c r="K899" s="145">
        <v>0</v>
      </c>
      <c r="L899" s="145">
        <v>0</v>
      </c>
      <c r="M899" s="145">
        <v>0</v>
      </c>
      <c r="N899" s="145">
        <v>0</v>
      </c>
      <c r="O899" s="145">
        <v>0</v>
      </c>
      <c r="P899" s="145">
        <v>0</v>
      </c>
      <c r="Q899" s="145">
        <v>0</v>
      </c>
      <c r="R899" s="145" t="s">
        <v>10605</v>
      </c>
      <c r="S899" s="145"/>
      <c r="T899" s="145"/>
      <c r="U899" s="145"/>
    </row>
    <row r="900" spans="1:21">
      <c r="A900" s="145">
        <v>1</v>
      </c>
      <c r="B900" s="145">
        <v>1</v>
      </c>
      <c r="C900" s="145">
        <v>404217</v>
      </c>
      <c r="D900" s="145" t="s">
        <v>10959</v>
      </c>
      <c r="E900" s="145" t="s">
        <v>6</v>
      </c>
      <c r="F900" s="145">
        <v>36</v>
      </c>
      <c r="G900" s="145">
        <v>0</v>
      </c>
      <c r="H900" s="145">
        <v>0</v>
      </c>
      <c r="I900" s="145"/>
      <c r="J900" s="145">
        <v>0</v>
      </c>
      <c r="K900" s="145">
        <v>0</v>
      </c>
      <c r="L900" s="145">
        <v>0</v>
      </c>
      <c r="M900" s="145">
        <v>0</v>
      </c>
      <c r="N900" s="145">
        <v>0</v>
      </c>
      <c r="O900" s="145">
        <v>0</v>
      </c>
      <c r="P900" s="145">
        <v>0</v>
      </c>
      <c r="Q900" s="145">
        <v>0</v>
      </c>
      <c r="R900" s="145" t="s">
        <v>10605</v>
      </c>
      <c r="S900" s="145"/>
      <c r="T900" s="145"/>
      <c r="U900" s="145"/>
    </row>
    <row r="901" spans="1:21">
      <c r="A901" s="145">
        <v>1</v>
      </c>
      <c r="B901" s="145">
        <v>1</v>
      </c>
      <c r="C901" s="145">
        <v>404219</v>
      </c>
      <c r="D901" s="145" t="s">
        <v>10960</v>
      </c>
      <c r="E901" s="145" t="s">
        <v>6</v>
      </c>
      <c r="F901" s="145">
        <v>36</v>
      </c>
      <c r="G901" s="145">
        <v>0</v>
      </c>
      <c r="H901" s="145">
        <v>0</v>
      </c>
      <c r="I901" s="145"/>
      <c r="J901" s="145">
        <v>0</v>
      </c>
      <c r="K901" s="145">
        <v>0</v>
      </c>
      <c r="L901" s="145">
        <v>0</v>
      </c>
      <c r="M901" s="145">
        <v>0</v>
      </c>
      <c r="N901" s="145">
        <v>0</v>
      </c>
      <c r="O901" s="145">
        <v>0</v>
      </c>
      <c r="P901" s="145">
        <v>0</v>
      </c>
      <c r="Q901" s="145">
        <v>0</v>
      </c>
      <c r="R901" s="145" t="s">
        <v>10605</v>
      </c>
      <c r="S901" s="145"/>
      <c r="T901" s="145"/>
      <c r="U901" s="145"/>
    </row>
    <row r="902" spans="1:21">
      <c r="A902" s="145">
        <v>1</v>
      </c>
      <c r="B902" s="145">
        <v>1</v>
      </c>
      <c r="C902" s="145">
        <v>404197</v>
      </c>
      <c r="D902" s="145" t="s">
        <v>10961</v>
      </c>
      <c r="E902" s="145" t="s">
        <v>6</v>
      </c>
      <c r="F902" s="145">
        <v>36</v>
      </c>
      <c r="G902" s="145">
        <v>0</v>
      </c>
      <c r="H902" s="145">
        <v>0</v>
      </c>
      <c r="I902" s="145"/>
      <c r="J902" s="145">
        <v>0</v>
      </c>
      <c r="K902" s="145">
        <v>0</v>
      </c>
      <c r="L902" s="145">
        <v>0</v>
      </c>
      <c r="M902" s="145">
        <v>0</v>
      </c>
      <c r="N902" s="145">
        <v>0</v>
      </c>
      <c r="O902" s="145">
        <v>0</v>
      </c>
      <c r="P902" s="145">
        <v>0</v>
      </c>
      <c r="Q902" s="145">
        <v>0</v>
      </c>
      <c r="R902" s="145" t="s">
        <v>10605</v>
      </c>
      <c r="S902" s="145"/>
      <c r="T902" s="145"/>
      <c r="U902" s="145"/>
    </row>
    <row r="903" spans="1:21">
      <c r="A903" s="145">
        <v>1</v>
      </c>
      <c r="B903" s="145">
        <v>1</v>
      </c>
      <c r="C903" s="145">
        <v>404199</v>
      </c>
      <c r="D903" s="145" t="s">
        <v>10962</v>
      </c>
      <c r="E903" s="145" t="s">
        <v>6</v>
      </c>
      <c r="F903" s="145">
        <v>36</v>
      </c>
      <c r="G903" s="145">
        <v>0</v>
      </c>
      <c r="H903" s="145">
        <v>0</v>
      </c>
      <c r="I903" s="145"/>
      <c r="J903" s="145">
        <v>0</v>
      </c>
      <c r="K903" s="145">
        <v>0</v>
      </c>
      <c r="L903" s="145">
        <v>0</v>
      </c>
      <c r="M903" s="145">
        <v>0</v>
      </c>
      <c r="N903" s="145">
        <v>0</v>
      </c>
      <c r="O903" s="145">
        <v>0</v>
      </c>
      <c r="P903" s="145">
        <v>0</v>
      </c>
      <c r="Q903" s="145">
        <v>0</v>
      </c>
      <c r="R903" s="145" t="s">
        <v>10605</v>
      </c>
      <c r="S903" s="145"/>
      <c r="T903" s="145"/>
      <c r="U903" s="145"/>
    </row>
    <row r="904" spans="1:21">
      <c r="A904" s="145">
        <v>1</v>
      </c>
      <c r="B904" s="145">
        <v>1</v>
      </c>
      <c r="C904" s="145">
        <v>404200</v>
      </c>
      <c r="D904" s="145" t="s">
        <v>10963</v>
      </c>
      <c r="E904" s="145" t="s">
        <v>6</v>
      </c>
      <c r="F904" s="145">
        <v>36</v>
      </c>
      <c r="G904" s="145">
        <v>0</v>
      </c>
      <c r="H904" s="145">
        <v>0</v>
      </c>
      <c r="I904" s="145"/>
      <c r="J904" s="145">
        <v>0</v>
      </c>
      <c r="K904" s="145">
        <v>0</v>
      </c>
      <c r="L904" s="145">
        <v>0</v>
      </c>
      <c r="M904" s="145">
        <v>0</v>
      </c>
      <c r="N904" s="145">
        <v>0</v>
      </c>
      <c r="O904" s="145">
        <v>0</v>
      </c>
      <c r="P904" s="145">
        <v>0</v>
      </c>
      <c r="Q904" s="145">
        <v>0</v>
      </c>
      <c r="R904" s="145" t="s">
        <v>10605</v>
      </c>
      <c r="S904" s="145"/>
      <c r="T904" s="145"/>
      <c r="U904" s="145"/>
    </row>
    <row r="905" spans="1:21">
      <c r="A905" s="145">
        <v>1</v>
      </c>
      <c r="B905" s="145">
        <v>1</v>
      </c>
      <c r="C905" s="145">
        <v>404227</v>
      </c>
      <c r="D905" s="145" t="s">
        <v>10964</v>
      </c>
      <c r="E905" s="145" t="s">
        <v>6</v>
      </c>
      <c r="F905" s="145">
        <v>36</v>
      </c>
      <c r="G905" s="145">
        <v>0</v>
      </c>
      <c r="H905" s="145">
        <v>0</v>
      </c>
      <c r="I905" s="145"/>
      <c r="J905" s="145">
        <v>0</v>
      </c>
      <c r="K905" s="145">
        <v>0</v>
      </c>
      <c r="L905" s="145">
        <v>0</v>
      </c>
      <c r="M905" s="145">
        <v>0</v>
      </c>
      <c r="N905" s="145">
        <v>0</v>
      </c>
      <c r="O905" s="145">
        <v>0</v>
      </c>
      <c r="P905" s="145">
        <v>0</v>
      </c>
      <c r="Q905" s="145">
        <v>0</v>
      </c>
      <c r="R905" s="145" t="s">
        <v>10605</v>
      </c>
      <c r="S905" s="145"/>
      <c r="T905" s="145"/>
      <c r="U905" s="145"/>
    </row>
    <row r="906" spans="1:21">
      <c r="A906" s="145">
        <v>1</v>
      </c>
      <c r="B906" s="145">
        <v>1</v>
      </c>
      <c r="C906" s="145">
        <v>404201</v>
      </c>
      <c r="D906" s="145" t="s">
        <v>10965</v>
      </c>
      <c r="E906" s="145" t="s">
        <v>6</v>
      </c>
      <c r="F906" s="145">
        <v>36</v>
      </c>
      <c r="G906" s="145">
        <v>0</v>
      </c>
      <c r="H906" s="145">
        <v>0</v>
      </c>
      <c r="I906" s="145"/>
      <c r="J906" s="145">
        <v>0</v>
      </c>
      <c r="K906" s="145">
        <v>0</v>
      </c>
      <c r="L906" s="145">
        <v>0</v>
      </c>
      <c r="M906" s="145">
        <v>0</v>
      </c>
      <c r="N906" s="145">
        <v>0</v>
      </c>
      <c r="O906" s="145">
        <v>0</v>
      </c>
      <c r="P906" s="145">
        <v>0</v>
      </c>
      <c r="Q906" s="145">
        <v>0</v>
      </c>
      <c r="R906" s="145" t="s">
        <v>10605</v>
      </c>
      <c r="S906" s="145"/>
      <c r="T906" s="145"/>
      <c r="U906" s="145"/>
    </row>
    <row r="907" spans="1:21">
      <c r="A907" s="145">
        <v>1</v>
      </c>
      <c r="B907" s="145">
        <v>1</v>
      </c>
      <c r="C907" s="145">
        <v>404203</v>
      </c>
      <c r="D907" s="145" t="s">
        <v>10966</v>
      </c>
      <c r="E907" s="145" t="s">
        <v>6</v>
      </c>
      <c r="F907" s="145">
        <v>36</v>
      </c>
      <c r="G907" s="145">
        <v>0</v>
      </c>
      <c r="H907" s="145">
        <v>0</v>
      </c>
      <c r="I907" s="145"/>
      <c r="J907" s="145">
        <v>0</v>
      </c>
      <c r="K907" s="145">
        <v>0</v>
      </c>
      <c r="L907" s="145">
        <v>0</v>
      </c>
      <c r="M907" s="145">
        <v>0</v>
      </c>
      <c r="N907" s="145">
        <v>0</v>
      </c>
      <c r="O907" s="145">
        <v>0</v>
      </c>
      <c r="P907" s="145">
        <v>0</v>
      </c>
      <c r="Q907" s="145">
        <v>0</v>
      </c>
      <c r="R907" s="145" t="s">
        <v>10605</v>
      </c>
      <c r="S907" s="145"/>
      <c r="T907" s="145"/>
      <c r="U907" s="145"/>
    </row>
    <row r="908" spans="1:21">
      <c r="A908" s="145">
        <v>1</v>
      </c>
      <c r="B908" s="145">
        <v>1</v>
      </c>
      <c r="C908" s="145">
        <v>404202</v>
      </c>
      <c r="D908" s="145" t="s">
        <v>10967</v>
      </c>
      <c r="E908" s="145" t="s">
        <v>6</v>
      </c>
      <c r="F908" s="145">
        <v>36</v>
      </c>
      <c r="G908" s="145">
        <v>2</v>
      </c>
      <c r="H908" s="145">
        <v>0</v>
      </c>
      <c r="I908" s="145"/>
      <c r="J908" s="145">
        <v>0</v>
      </c>
      <c r="K908" s="145">
        <v>0</v>
      </c>
      <c r="L908" s="145">
        <v>0</v>
      </c>
      <c r="M908" s="145">
        <v>0</v>
      </c>
      <c r="N908" s="145">
        <v>0</v>
      </c>
      <c r="O908" s="145">
        <v>0</v>
      </c>
      <c r="P908" s="145">
        <v>0</v>
      </c>
      <c r="Q908" s="145">
        <v>0</v>
      </c>
      <c r="R908" s="145" t="s">
        <v>10605</v>
      </c>
      <c r="S908" s="145"/>
      <c r="T908" s="145"/>
      <c r="U908" s="145"/>
    </row>
    <row r="909" spans="1:21">
      <c r="A909" s="145">
        <v>1</v>
      </c>
      <c r="B909" s="145">
        <v>1</v>
      </c>
      <c r="C909" s="145">
        <v>404198</v>
      </c>
      <c r="D909" s="145" t="s">
        <v>10968</v>
      </c>
      <c r="E909" s="145" t="s">
        <v>6</v>
      </c>
      <c r="F909" s="145">
        <v>36</v>
      </c>
      <c r="G909" s="145">
        <v>0</v>
      </c>
      <c r="H909" s="145">
        <v>0</v>
      </c>
      <c r="I909" s="145"/>
      <c r="J909" s="145">
        <v>0</v>
      </c>
      <c r="K909" s="145">
        <v>0</v>
      </c>
      <c r="L909" s="145">
        <v>0</v>
      </c>
      <c r="M909" s="145">
        <v>0</v>
      </c>
      <c r="N909" s="145">
        <v>0</v>
      </c>
      <c r="O909" s="145">
        <v>0</v>
      </c>
      <c r="P909" s="145">
        <v>0</v>
      </c>
      <c r="Q909" s="145">
        <v>0</v>
      </c>
      <c r="R909" s="145" t="s">
        <v>10605</v>
      </c>
      <c r="S909" s="145"/>
      <c r="T909" s="145"/>
      <c r="U909" s="145"/>
    </row>
    <row r="910" spans="1:21">
      <c r="A910" s="145">
        <v>1</v>
      </c>
      <c r="B910" s="145">
        <v>1</v>
      </c>
      <c r="C910" s="145">
        <v>404220</v>
      </c>
      <c r="D910" s="145" t="s">
        <v>10969</v>
      </c>
      <c r="E910" s="145" t="s">
        <v>6</v>
      </c>
      <c r="F910" s="145">
        <v>36</v>
      </c>
      <c r="G910" s="145">
        <v>0</v>
      </c>
      <c r="H910" s="145">
        <v>0</v>
      </c>
      <c r="I910" s="145"/>
      <c r="J910" s="145">
        <v>0</v>
      </c>
      <c r="K910" s="145">
        <v>0</v>
      </c>
      <c r="L910" s="145">
        <v>0</v>
      </c>
      <c r="M910" s="145">
        <v>0</v>
      </c>
      <c r="N910" s="145">
        <v>0</v>
      </c>
      <c r="O910" s="145">
        <v>0</v>
      </c>
      <c r="P910" s="145">
        <v>0</v>
      </c>
      <c r="Q910" s="145">
        <v>0</v>
      </c>
      <c r="R910" s="145" t="s">
        <v>10605</v>
      </c>
      <c r="S910" s="145"/>
      <c r="T910" s="145"/>
      <c r="U910" s="145"/>
    </row>
    <row r="911" spans="1:21">
      <c r="A911" s="145">
        <v>1</v>
      </c>
      <c r="B911" s="145">
        <v>1</v>
      </c>
      <c r="C911" s="145">
        <v>404223</v>
      </c>
      <c r="D911" s="145" t="s">
        <v>10970</v>
      </c>
      <c r="E911" s="145" t="s">
        <v>6</v>
      </c>
      <c r="F911" s="145">
        <v>36</v>
      </c>
      <c r="G911" s="145">
        <v>3</v>
      </c>
      <c r="H911" s="145">
        <v>0</v>
      </c>
      <c r="I911" s="145"/>
      <c r="J911" s="145">
        <v>0</v>
      </c>
      <c r="K911" s="145">
        <v>0</v>
      </c>
      <c r="L911" s="145">
        <v>0</v>
      </c>
      <c r="M911" s="145">
        <v>0</v>
      </c>
      <c r="N911" s="145">
        <v>0</v>
      </c>
      <c r="O911" s="145">
        <v>0</v>
      </c>
      <c r="P911" s="145">
        <v>0</v>
      </c>
      <c r="Q911" s="145">
        <v>0</v>
      </c>
      <c r="R911" s="145" t="s">
        <v>10605</v>
      </c>
      <c r="S911" s="145"/>
      <c r="T911" s="145"/>
      <c r="U911" s="145"/>
    </row>
    <row r="912" spans="1:21">
      <c r="A912" s="145">
        <v>1</v>
      </c>
      <c r="B912" s="145">
        <v>1</v>
      </c>
      <c r="C912" s="145">
        <v>404224</v>
      </c>
      <c r="D912" s="145" t="s">
        <v>10971</v>
      </c>
      <c r="E912" s="145" t="s">
        <v>6</v>
      </c>
      <c r="F912" s="145">
        <v>36</v>
      </c>
      <c r="G912" s="145">
        <v>0</v>
      </c>
      <c r="H912" s="145">
        <v>0</v>
      </c>
      <c r="I912" s="145"/>
      <c r="J912" s="145">
        <v>0</v>
      </c>
      <c r="K912" s="145">
        <v>0</v>
      </c>
      <c r="L912" s="145">
        <v>0</v>
      </c>
      <c r="M912" s="145">
        <v>0</v>
      </c>
      <c r="N912" s="145">
        <v>0</v>
      </c>
      <c r="O912" s="145">
        <v>0</v>
      </c>
      <c r="P912" s="145">
        <v>0</v>
      </c>
      <c r="Q912" s="145">
        <v>0</v>
      </c>
      <c r="R912" s="145" t="s">
        <v>10605</v>
      </c>
      <c r="S912" s="145"/>
      <c r="T912" s="145"/>
      <c r="U912" s="145"/>
    </row>
    <row r="913" spans="1:21">
      <c r="A913" s="145">
        <v>1</v>
      </c>
      <c r="B913" s="145">
        <v>1</v>
      </c>
      <c r="C913" s="145">
        <v>401434</v>
      </c>
      <c r="D913" s="145" t="s">
        <v>4920</v>
      </c>
      <c r="E913" s="145" t="s">
        <v>6</v>
      </c>
      <c r="F913" s="145">
        <v>36</v>
      </c>
      <c r="G913" s="145">
        <v>0</v>
      </c>
      <c r="H913" s="145">
        <v>0</v>
      </c>
      <c r="I913" s="145"/>
      <c r="J913" s="145">
        <v>0</v>
      </c>
      <c r="K913" s="145">
        <v>0</v>
      </c>
      <c r="L913" s="145">
        <v>0</v>
      </c>
      <c r="M913" s="145">
        <v>0</v>
      </c>
      <c r="N913" s="145">
        <v>0</v>
      </c>
      <c r="O913" s="145">
        <v>0</v>
      </c>
      <c r="P913" s="145">
        <v>0</v>
      </c>
      <c r="Q913" s="145">
        <v>0</v>
      </c>
      <c r="R913" s="145" t="s">
        <v>10605</v>
      </c>
      <c r="S913" s="145"/>
      <c r="T913" s="145"/>
      <c r="U913" s="145"/>
    </row>
    <row r="914" spans="1:21">
      <c r="A914" s="145">
        <v>1</v>
      </c>
      <c r="B914" s="145">
        <v>1</v>
      </c>
      <c r="C914" s="145">
        <v>402504</v>
      </c>
      <c r="D914" s="145" t="s">
        <v>4923</v>
      </c>
      <c r="E914" s="145" t="s">
        <v>6</v>
      </c>
      <c r="F914" s="145">
        <v>36</v>
      </c>
      <c r="G914" s="145">
        <v>0</v>
      </c>
      <c r="H914" s="145">
        <v>0</v>
      </c>
      <c r="I914" s="145"/>
      <c r="J914" s="145">
        <v>0</v>
      </c>
      <c r="K914" s="145">
        <v>0</v>
      </c>
      <c r="L914" s="145">
        <v>0</v>
      </c>
      <c r="M914" s="145">
        <v>0</v>
      </c>
      <c r="N914" s="145">
        <v>0</v>
      </c>
      <c r="O914" s="145">
        <v>0</v>
      </c>
      <c r="P914" s="145">
        <v>0</v>
      </c>
      <c r="Q914" s="145">
        <v>0</v>
      </c>
      <c r="R914" s="145" t="s">
        <v>10605</v>
      </c>
      <c r="S914" s="145"/>
      <c r="T914" s="145"/>
      <c r="U914" s="145"/>
    </row>
    <row r="915" spans="1:21">
      <c r="A915" s="145">
        <v>1</v>
      </c>
      <c r="B915" s="145">
        <v>1</v>
      </c>
      <c r="C915" s="145">
        <v>401149</v>
      </c>
      <c r="D915" s="145" t="s">
        <v>4926</v>
      </c>
      <c r="E915" s="145" t="s">
        <v>6</v>
      </c>
      <c r="F915" s="145">
        <v>36</v>
      </c>
      <c r="G915" s="145">
        <v>0</v>
      </c>
      <c r="H915" s="145">
        <v>0</v>
      </c>
      <c r="I915" s="145"/>
      <c r="J915" s="145">
        <v>0</v>
      </c>
      <c r="K915" s="145">
        <v>0</v>
      </c>
      <c r="L915" s="145">
        <v>0</v>
      </c>
      <c r="M915" s="145">
        <v>0</v>
      </c>
      <c r="N915" s="145">
        <v>0</v>
      </c>
      <c r="O915" s="145">
        <v>0</v>
      </c>
      <c r="P915" s="145">
        <v>0</v>
      </c>
      <c r="Q915" s="145">
        <v>0</v>
      </c>
      <c r="R915" s="145" t="s">
        <v>10605</v>
      </c>
      <c r="S915" s="145"/>
      <c r="T915" s="145"/>
      <c r="U915" s="145"/>
    </row>
    <row r="916" spans="1:21">
      <c r="A916" s="145">
        <v>1</v>
      </c>
      <c r="B916" s="145">
        <v>1</v>
      </c>
      <c r="C916" s="145">
        <v>402785</v>
      </c>
      <c r="D916" s="145" t="s">
        <v>4021</v>
      </c>
      <c r="E916" s="145" t="s">
        <v>6</v>
      </c>
      <c r="F916" s="145">
        <v>28</v>
      </c>
      <c r="G916" s="145">
        <v>0</v>
      </c>
      <c r="H916" s="145">
        <v>0</v>
      </c>
      <c r="I916" s="145"/>
      <c r="J916" s="145">
        <v>0</v>
      </c>
      <c r="K916" s="145">
        <v>0</v>
      </c>
      <c r="L916" s="145">
        <v>0</v>
      </c>
      <c r="M916" s="145">
        <v>0</v>
      </c>
      <c r="N916" s="145">
        <v>0</v>
      </c>
      <c r="O916" s="145">
        <v>0</v>
      </c>
      <c r="P916" s="145">
        <v>0</v>
      </c>
      <c r="Q916" s="145">
        <v>0</v>
      </c>
      <c r="R916" s="145" t="s">
        <v>10605</v>
      </c>
      <c r="S916" s="145"/>
      <c r="T916" s="145"/>
      <c r="U916" s="145"/>
    </row>
    <row r="917" spans="1:21">
      <c r="A917" s="145">
        <v>1</v>
      </c>
      <c r="B917" s="145">
        <v>1</v>
      </c>
      <c r="C917" s="145">
        <v>402793</v>
      </c>
      <c r="D917" s="145" t="s">
        <v>4039</v>
      </c>
      <c r="E917" s="145" t="s">
        <v>6</v>
      </c>
      <c r="F917" s="145">
        <v>28</v>
      </c>
      <c r="G917" s="145">
        <v>0</v>
      </c>
      <c r="H917" s="145">
        <v>0</v>
      </c>
      <c r="I917" s="145"/>
      <c r="J917" s="145">
        <v>0</v>
      </c>
      <c r="K917" s="145">
        <v>0</v>
      </c>
      <c r="L917" s="145">
        <v>0</v>
      </c>
      <c r="M917" s="145">
        <v>0</v>
      </c>
      <c r="N917" s="145">
        <v>0</v>
      </c>
      <c r="O917" s="145">
        <v>0</v>
      </c>
      <c r="P917" s="145">
        <v>0</v>
      </c>
      <c r="Q917" s="145">
        <v>0</v>
      </c>
      <c r="R917" s="145" t="s">
        <v>10605</v>
      </c>
      <c r="S917" s="145"/>
      <c r="T917" s="145"/>
      <c r="U917" s="145"/>
    </row>
    <row r="918" spans="1:21">
      <c r="A918" s="145">
        <v>1</v>
      </c>
      <c r="B918" s="145">
        <v>1</v>
      </c>
      <c r="C918" s="145">
        <v>401300</v>
      </c>
      <c r="D918" s="145" t="s">
        <v>3871</v>
      </c>
      <c r="E918" s="145" t="s">
        <v>6</v>
      </c>
      <c r="F918" s="145">
        <v>28</v>
      </c>
      <c r="G918" s="145">
        <v>0</v>
      </c>
      <c r="H918" s="145">
        <v>0</v>
      </c>
      <c r="I918" s="145"/>
      <c r="J918" s="145">
        <v>0</v>
      </c>
      <c r="K918" s="145">
        <v>0</v>
      </c>
      <c r="L918" s="145">
        <v>0</v>
      </c>
      <c r="M918" s="145">
        <v>0</v>
      </c>
      <c r="N918" s="145">
        <v>0</v>
      </c>
      <c r="O918" s="145">
        <v>0</v>
      </c>
      <c r="P918" s="145">
        <v>0</v>
      </c>
      <c r="Q918" s="145">
        <v>0</v>
      </c>
      <c r="R918" s="145" t="s">
        <v>10605</v>
      </c>
      <c r="S918" s="145"/>
      <c r="T918" s="145"/>
      <c r="U918" s="145"/>
    </row>
    <row r="919" spans="1:21">
      <c r="A919" s="145">
        <v>1</v>
      </c>
      <c r="B919" s="145">
        <v>1</v>
      </c>
      <c r="C919" s="145">
        <v>401730</v>
      </c>
      <c r="D919" s="145" t="s">
        <v>3647</v>
      </c>
      <c r="E919" s="145" t="s">
        <v>6</v>
      </c>
      <c r="F919" s="145">
        <v>22</v>
      </c>
      <c r="G919" s="145">
        <v>0</v>
      </c>
      <c r="H919" s="145">
        <v>0</v>
      </c>
      <c r="I919" s="145"/>
      <c r="J919" s="145">
        <v>0</v>
      </c>
      <c r="K919" s="145">
        <v>0</v>
      </c>
      <c r="L919" s="145">
        <v>0</v>
      </c>
      <c r="M919" s="145">
        <v>0</v>
      </c>
      <c r="N919" s="145">
        <v>0</v>
      </c>
      <c r="O919" s="145">
        <v>0</v>
      </c>
      <c r="P919" s="145">
        <v>0</v>
      </c>
      <c r="Q919" s="145">
        <v>0</v>
      </c>
      <c r="R919" s="145" t="s">
        <v>10605</v>
      </c>
      <c r="S919" s="145"/>
      <c r="T919" s="145"/>
      <c r="U919" s="145"/>
    </row>
    <row r="920" spans="1:21">
      <c r="A920" s="145">
        <v>1</v>
      </c>
      <c r="B920" s="145">
        <v>1</v>
      </c>
      <c r="C920" s="145">
        <v>405035</v>
      </c>
      <c r="D920" s="145" t="s">
        <v>9762</v>
      </c>
      <c r="E920" s="145" t="s">
        <v>6</v>
      </c>
      <c r="F920" s="145">
        <v>28</v>
      </c>
      <c r="G920" s="145">
        <v>0</v>
      </c>
      <c r="H920" s="145">
        <v>0</v>
      </c>
      <c r="I920" s="145"/>
      <c r="J920" s="145">
        <v>0</v>
      </c>
      <c r="K920" s="145">
        <v>0</v>
      </c>
      <c r="L920" s="145">
        <v>0</v>
      </c>
      <c r="M920" s="145">
        <v>0</v>
      </c>
      <c r="N920" s="145">
        <v>0</v>
      </c>
      <c r="O920" s="145">
        <v>0</v>
      </c>
      <c r="P920" s="145">
        <v>0</v>
      </c>
      <c r="Q920" s="145">
        <v>0</v>
      </c>
      <c r="R920" s="145" t="s">
        <v>10605</v>
      </c>
      <c r="S920" s="145"/>
      <c r="T920" s="145"/>
      <c r="U920" s="145"/>
    </row>
    <row r="921" spans="1:21">
      <c r="A921" s="145">
        <v>1</v>
      </c>
      <c r="B921" s="145">
        <v>1</v>
      </c>
      <c r="C921" s="145">
        <v>400774</v>
      </c>
      <c r="D921" s="145" t="s">
        <v>4929</v>
      </c>
      <c r="E921" s="145" t="s">
        <v>6</v>
      </c>
      <c r="F921" s="145">
        <v>36</v>
      </c>
      <c r="G921" s="145">
        <v>2</v>
      </c>
      <c r="H921" s="145">
        <v>0</v>
      </c>
      <c r="I921" s="145"/>
      <c r="J921" s="145">
        <v>0</v>
      </c>
      <c r="K921" s="145">
        <v>0</v>
      </c>
      <c r="L921" s="145">
        <v>0</v>
      </c>
      <c r="M921" s="145">
        <v>0</v>
      </c>
      <c r="N921" s="145">
        <v>0</v>
      </c>
      <c r="O921" s="145">
        <v>0</v>
      </c>
      <c r="P921" s="145">
        <v>0</v>
      </c>
      <c r="Q921" s="145">
        <v>0</v>
      </c>
      <c r="R921" s="145" t="s">
        <v>10605</v>
      </c>
      <c r="S921" s="145"/>
      <c r="T921" s="145"/>
      <c r="U921" s="145"/>
    </row>
    <row r="922" spans="1:21">
      <c r="A922" s="145">
        <v>1</v>
      </c>
      <c r="B922" s="145">
        <v>1</v>
      </c>
      <c r="C922" s="145">
        <v>404943</v>
      </c>
      <c r="D922" s="145" t="s">
        <v>10972</v>
      </c>
      <c r="E922" s="145" t="s">
        <v>6</v>
      </c>
      <c r="F922" s="145">
        <v>16</v>
      </c>
      <c r="G922" s="145">
        <v>0</v>
      </c>
      <c r="H922" s="145">
        <v>0</v>
      </c>
      <c r="I922" s="145"/>
      <c r="J922" s="145">
        <v>0</v>
      </c>
      <c r="K922" s="145">
        <v>0</v>
      </c>
      <c r="L922" s="145">
        <v>0</v>
      </c>
      <c r="M922" s="145">
        <v>0</v>
      </c>
      <c r="N922" s="145">
        <v>0</v>
      </c>
      <c r="O922" s="145">
        <v>0</v>
      </c>
      <c r="P922" s="145">
        <v>0</v>
      </c>
      <c r="Q922" s="145">
        <v>0</v>
      </c>
      <c r="R922" s="145" t="s">
        <v>10605</v>
      </c>
      <c r="S922" s="145"/>
      <c r="T922" s="145"/>
      <c r="U922" s="145"/>
    </row>
    <row r="923" spans="1:21">
      <c r="A923" s="145">
        <v>1</v>
      </c>
      <c r="B923" s="145">
        <v>1</v>
      </c>
      <c r="C923" s="145">
        <v>404919</v>
      </c>
      <c r="D923" s="145" t="s">
        <v>9704</v>
      </c>
      <c r="E923" s="145" t="s">
        <v>6</v>
      </c>
      <c r="F923" s="145">
        <v>36</v>
      </c>
      <c r="G923" s="145">
        <v>175</v>
      </c>
      <c r="H923" s="145">
        <v>0</v>
      </c>
      <c r="I923" s="145"/>
      <c r="J923" s="145">
        <v>0</v>
      </c>
      <c r="K923" s="145">
        <v>0</v>
      </c>
      <c r="L923" s="145">
        <v>0</v>
      </c>
      <c r="M923" s="145">
        <v>0</v>
      </c>
      <c r="N923" s="145">
        <v>0</v>
      </c>
      <c r="O923" s="145">
        <v>0</v>
      </c>
      <c r="P923" s="145">
        <v>0</v>
      </c>
      <c r="Q923" s="145">
        <v>0</v>
      </c>
      <c r="R923" s="145" t="s">
        <v>10605</v>
      </c>
      <c r="S923" s="145"/>
      <c r="T923" s="145"/>
      <c r="U923" s="145"/>
    </row>
    <row r="924" spans="1:21">
      <c r="A924" s="145">
        <v>1</v>
      </c>
      <c r="B924" s="145">
        <v>1</v>
      </c>
      <c r="C924" s="145">
        <v>400869</v>
      </c>
      <c r="D924" s="145" t="s">
        <v>10973</v>
      </c>
      <c r="E924" s="145" t="s">
        <v>6</v>
      </c>
      <c r="F924" s="145">
        <v>36</v>
      </c>
      <c r="G924" s="145">
        <v>48</v>
      </c>
      <c r="H924" s="145">
        <v>0</v>
      </c>
      <c r="I924" s="145"/>
      <c r="J924" s="145">
        <v>0</v>
      </c>
      <c r="K924" s="145">
        <v>0</v>
      </c>
      <c r="L924" s="145">
        <v>0</v>
      </c>
      <c r="M924" s="145">
        <v>0</v>
      </c>
      <c r="N924" s="145">
        <v>0</v>
      </c>
      <c r="O924" s="145">
        <v>0</v>
      </c>
      <c r="P924" s="145">
        <v>0</v>
      </c>
      <c r="Q924" s="145">
        <v>0</v>
      </c>
      <c r="R924" s="145" t="s">
        <v>10605</v>
      </c>
      <c r="S924" s="145"/>
      <c r="T924" s="145"/>
      <c r="U924" s="145"/>
    </row>
    <row r="925" spans="1:21">
      <c r="A925" s="145">
        <v>1</v>
      </c>
      <c r="B925" s="145">
        <v>1</v>
      </c>
      <c r="C925" s="145">
        <v>400224</v>
      </c>
      <c r="D925" s="145" t="s">
        <v>3599</v>
      </c>
      <c r="E925" s="145" t="s">
        <v>6</v>
      </c>
      <c r="F925" s="145">
        <v>20</v>
      </c>
      <c r="G925" s="145">
        <v>0</v>
      </c>
      <c r="H925" s="145">
        <v>0</v>
      </c>
      <c r="I925" s="145"/>
      <c r="J925" s="145">
        <v>0</v>
      </c>
      <c r="K925" s="145">
        <v>0</v>
      </c>
      <c r="L925" s="145">
        <v>0</v>
      </c>
      <c r="M925" s="145">
        <v>0</v>
      </c>
      <c r="N925" s="145">
        <v>0</v>
      </c>
      <c r="O925" s="145">
        <v>0</v>
      </c>
      <c r="P925" s="145">
        <v>0</v>
      </c>
      <c r="Q925" s="145">
        <v>0</v>
      </c>
      <c r="R925" s="145" t="s">
        <v>10605</v>
      </c>
      <c r="S925" s="145"/>
      <c r="T925" s="145"/>
      <c r="U925" s="145"/>
    </row>
    <row r="926" spans="1:21">
      <c r="A926" s="145">
        <v>1</v>
      </c>
      <c r="B926" s="145">
        <v>1</v>
      </c>
      <c r="C926" s="145">
        <v>402399</v>
      </c>
      <c r="D926" s="145" t="s">
        <v>3719</v>
      </c>
      <c r="E926" s="145" t="s">
        <v>6</v>
      </c>
      <c r="F926" s="145">
        <v>23</v>
      </c>
      <c r="G926" s="145">
        <v>0</v>
      </c>
      <c r="H926" s="145">
        <v>0</v>
      </c>
      <c r="I926" s="145"/>
      <c r="J926" s="145">
        <v>0</v>
      </c>
      <c r="K926" s="145">
        <v>0</v>
      </c>
      <c r="L926" s="145">
        <v>0</v>
      </c>
      <c r="M926" s="145">
        <v>0</v>
      </c>
      <c r="N926" s="145">
        <v>0</v>
      </c>
      <c r="O926" s="145">
        <v>0</v>
      </c>
      <c r="P926" s="145">
        <v>0</v>
      </c>
      <c r="Q926" s="145">
        <v>0</v>
      </c>
      <c r="R926" s="145" t="s">
        <v>10605</v>
      </c>
      <c r="S926" s="145"/>
      <c r="T926" s="145"/>
      <c r="U926" s="145"/>
    </row>
    <row r="927" spans="1:21">
      <c r="A927" s="145">
        <v>1</v>
      </c>
      <c r="B927" s="145">
        <v>1</v>
      </c>
      <c r="C927" s="145">
        <v>401262</v>
      </c>
      <c r="D927" s="145" t="s">
        <v>3601</v>
      </c>
      <c r="E927" s="145" t="s">
        <v>6</v>
      </c>
      <c r="F927" s="145">
        <v>20</v>
      </c>
      <c r="G927" s="145">
        <v>0</v>
      </c>
      <c r="H927" s="145">
        <v>0</v>
      </c>
      <c r="I927" s="145"/>
      <c r="J927" s="145">
        <v>0</v>
      </c>
      <c r="K927" s="145">
        <v>0</v>
      </c>
      <c r="L927" s="145">
        <v>0</v>
      </c>
      <c r="M927" s="145">
        <v>0</v>
      </c>
      <c r="N927" s="145">
        <v>0</v>
      </c>
      <c r="O927" s="145">
        <v>0</v>
      </c>
      <c r="P927" s="145">
        <v>0</v>
      </c>
      <c r="Q927" s="145">
        <v>0</v>
      </c>
      <c r="R927" s="145" t="s">
        <v>10605</v>
      </c>
      <c r="S927" s="145"/>
      <c r="T927" s="145"/>
      <c r="U927" s="145"/>
    </row>
    <row r="928" spans="1:21">
      <c r="A928" s="145">
        <v>1</v>
      </c>
      <c r="B928" s="145">
        <v>1</v>
      </c>
      <c r="C928" s="145">
        <v>401906</v>
      </c>
      <c r="D928" s="145" t="s">
        <v>391</v>
      </c>
      <c r="E928" s="145" t="s">
        <v>10611</v>
      </c>
      <c r="F928" s="145">
        <v>9</v>
      </c>
      <c r="G928" s="145">
        <v>0</v>
      </c>
      <c r="H928" s="145">
        <v>0</v>
      </c>
      <c r="I928" s="145"/>
      <c r="J928" s="145">
        <v>0</v>
      </c>
      <c r="K928" s="145">
        <v>0</v>
      </c>
      <c r="L928" s="145">
        <v>0</v>
      </c>
      <c r="M928" s="145">
        <v>0</v>
      </c>
      <c r="N928" s="145">
        <v>0</v>
      </c>
      <c r="O928" s="145">
        <v>0</v>
      </c>
      <c r="P928" s="145">
        <v>0</v>
      </c>
      <c r="Q928" s="145">
        <v>0</v>
      </c>
      <c r="R928" s="145" t="s">
        <v>10605</v>
      </c>
      <c r="S928" s="145"/>
      <c r="T928" s="145"/>
      <c r="U928" s="145"/>
    </row>
    <row r="929" spans="1:21">
      <c r="A929" s="145">
        <v>1</v>
      </c>
      <c r="B929" s="145">
        <v>1</v>
      </c>
      <c r="C929" s="145">
        <v>400052</v>
      </c>
      <c r="D929" s="145" t="s">
        <v>394</v>
      </c>
      <c r="E929" s="145" t="s">
        <v>10611</v>
      </c>
      <c r="F929" s="145">
        <v>9</v>
      </c>
      <c r="G929" s="145">
        <v>17040</v>
      </c>
      <c r="H929" s="145">
        <v>0</v>
      </c>
      <c r="I929" s="145"/>
      <c r="J929" s="145">
        <v>0</v>
      </c>
      <c r="K929" s="145">
        <v>0</v>
      </c>
      <c r="L929" s="145">
        <v>0</v>
      </c>
      <c r="M929" s="145">
        <v>0</v>
      </c>
      <c r="N929" s="145">
        <v>0</v>
      </c>
      <c r="O929" s="145">
        <v>0</v>
      </c>
      <c r="P929" s="145">
        <v>0</v>
      </c>
      <c r="Q929" s="145">
        <v>0</v>
      </c>
      <c r="R929" s="145" t="s">
        <v>10605</v>
      </c>
      <c r="S929" s="145"/>
      <c r="T929" s="145"/>
      <c r="U929" s="145"/>
    </row>
    <row r="930" spans="1:21">
      <c r="A930" s="145">
        <v>1</v>
      </c>
      <c r="B930" s="145">
        <v>1</v>
      </c>
      <c r="C930" s="145">
        <v>402667</v>
      </c>
      <c r="D930" s="145" t="s">
        <v>3722</v>
      </c>
      <c r="E930" s="145" t="s">
        <v>10974</v>
      </c>
      <c r="F930" s="145">
        <v>23</v>
      </c>
      <c r="G930" s="145">
        <v>0</v>
      </c>
      <c r="H930" s="145">
        <v>0</v>
      </c>
      <c r="I930" s="145"/>
      <c r="J930" s="145">
        <v>0</v>
      </c>
      <c r="K930" s="145">
        <v>0</v>
      </c>
      <c r="L930" s="145">
        <v>0</v>
      </c>
      <c r="M930" s="145">
        <v>0</v>
      </c>
      <c r="N930" s="145">
        <v>0</v>
      </c>
      <c r="O930" s="145">
        <v>0</v>
      </c>
      <c r="P930" s="145">
        <v>0</v>
      </c>
      <c r="Q930" s="145">
        <v>0</v>
      </c>
      <c r="R930" s="145" t="s">
        <v>10605</v>
      </c>
      <c r="S930" s="145"/>
      <c r="T930" s="145"/>
      <c r="U930" s="145"/>
    </row>
    <row r="931" spans="1:21">
      <c r="A931" s="145">
        <v>1</v>
      </c>
      <c r="B931" s="145">
        <v>1</v>
      </c>
      <c r="C931" s="145">
        <v>401470</v>
      </c>
      <c r="D931" s="145" t="s">
        <v>3724</v>
      </c>
      <c r="E931" s="145" t="s">
        <v>6</v>
      </c>
      <c r="F931" s="145">
        <v>23</v>
      </c>
      <c r="G931" s="145">
        <v>0</v>
      </c>
      <c r="H931" s="145">
        <v>0</v>
      </c>
      <c r="I931" s="145"/>
      <c r="J931" s="145">
        <v>0</v>
      </c>
      <c r="K931" s="145">
        <v>0</v>
      </c>
      <c r="L931" s="145">
        <v>0</v>
      </c>
      <c r="M931" s="145">
        <v>0</v>
      </c>
      <c r="N931" s="145">
        <v>0</v>
      </c>
      <c r="O931" s="145">
        <v>0</v>
      </c>
      <c r="P931" s="145">
        <v>0</v>
      </c>
      <c r="Q931" s="145">
        <v>0</v>
      </c>
      <c r="R931" s="145" t="s">
        <v>10605</v>
      </c>
      <c r="S931" s="145"/>
      <c r="T931" s="145"/>
      <c r="U931" s="145"/>
    </row>
    <row r="932" spans="1:21">
      <c r="A932" s="145">
        <v>1</v>
      </c>
      <c r="B932" s="145">
        <v>1</v>
      </c>
      <c r="C932" s="145">
        <v>401900</v>
      </c>
      <c r="D932" s="145" t="s">
        <v>3726</v>
      </c>
      <c r="E932" s="145" t="s">
        <v>6</v>
      </c>
      <c r="F932" s="145">
        <v>23</v>
      </c>
      <c r="G932" s="145">
        <v>0</v>
      </c>
      <c r="H932" s="145">
        <v>0</v>
      </c>
      <c r="I932" s="145"/>
      <c r="J932" s="145">
        <v>0</v>
      </c>
      <c r="K932" s="145">
        <v>0</v>
      </c>
      <c r="L932" s="145">
        <v>0</v>
      </c>
      <c r="M932" s="145">
        <v>0</v>
      </c>
      <c r="N932" s="145">
        <v>0</v>
      </c>
      <c r="O932" s="145">
        <v>0</v>
      </c>
      <c r="P932" s="145">
        <v>0</v>
      </c>
      <c r="Q932" s="145">
        <v>0</v>
      </c>
      <c r="R932" s="145" t="s">
        <v>10605</v>
      </c>
      <c r="S932" s="145"/>
      <c r="T932" s="145"/>
      <c r="U932" s="145"/>
    </row>
    <row r="933" spans="1:21">
      <c r="A933" s="145">
        <v>1</v>
      </c>
      <c r="B933" s="145">
        <v>1</v>
      </c>
      <c r="C933" s="145">
        <v>401523</v>
      </c>
      <c r="D933" s="145" t="s">
        <v>3729</v>
      </c>
      <c r="E933" s="145" t="s">
        <v>6</v>
      </c>
      <c r="F933" s="145">
        <v>23</v>
      </c>
      <c r="G933" s="145">
        <v>0</v>
      </c>
      <c r="H933" s="145">
        <v>0</v>
      </c>
      <c r="I933" s="145"/>
      <c r="J933" s="145">
        <v>0</v>
      </c>
      <c r="K933" s="145">
        <v>0</v>
      </c>
      <c r="L933" s="145">
        <v>0</v>
      </c>
      <c r="M933" s="145">
        <v>0</v>
      </c>
      <c r="N933" s="145">
        <v>0</v>
      </c>
      <c r="O933" s="145">
        <v>0</v>
      </c>
      <c r="P933" s="145">
        <v>0</v>
      </c>
      <c r="Q933" s="145">
        <v>0</v>
      </c>
      <c r="R933" s="145" t="s">
        <v>10605</v>
      </c>
      <c r="S933" s="145"/>
      <c r="T933" s="145"/>
      <c r="U933" s="145"/>
    </row>
    <row r="934" spans="1:21">
      <c r="A934" s="145">
        <v>1</v>
      </c>
      <c r="B934" s="145">
        <v>1</v>
      </c>
      <c r="C934" s="145">
        <v>400886</v>
      </c>
      <c r="D934" s="145" t="s">
        <v>397</v>
      </c>
      <c r="E934" s="145" t="s">
        <v>10611</v>
      </c>
      <c r="F934" s="145">
        <v>9</v>
      </c>
      <c r="G934" s="145">
        <v>0</v>
      </c>
      <c r="H934" s="145">
        <v>0</v>
      </c>
      <c r="I934" s="145"/>
      <c r="J934" s="145">
        <v>0</v>
      </c>
      <c r="K934" s="145">
        <v>0</v>
      </c>
      <c r="L934" s="145">
        <v>0</v>
      </c>
      <c r="M934" s="145">
        <v>0</v>
      </c>
      <c r="N934" s="145">
        <v>0</v>
      </c>
      <c r="O934" s="145">
        <v>0</v>
      </c>
      <c r="P934" s="145">
        <v>0</v>
      </c>
      <c r="Q934" s="145">
        <v>0</v>
      </c>
      <c r="R934" s="145" t="s">
        <v>10605</v>
      </c>
      <c r="S934" s="145"/>
      <c r="T934" s="145"/>
      <c r="U934" s="145"/>
    </row>
    <row r="935" spans="1:21">
      <c r="A935" s="145">
        <v>1</v>
      </c>
      <c r="B935" s="145">
        <v>1</v>
      </c>
      <c r="C935" s="145">
        <v>401287</v>
      </c>
      <c r="D935" s="145" t="s">
        <v>400</v>
      </c>
      <c r="E935" s="145" t="s">
        <v>10611</v>
      </c>
      <c r="F935" s="145">
        <v>9</v>
      </c>
      <c r="G935" s="145">
        <v>2800</v>
      </c>
      <c r="H935" s="145">
        <v>0</v>
      </c>
      <c r="I935" s="145"/>
      <c r="J935" s="145">
        <v>0</v>
      </c>
      <c r="K935" s="145">
        <v>0</v>
      </c>
      <c r="L935" s="145">
        <v>0</v>
      </c>
      <c r="M935" s="145">
        <v>0</v>
      </c>
      <c r="N935" s="145">
        <v>0</v>
      </c>
      <c r="O935" s="145">
        <v>0</v>
      </c>
      <c r="P935" s="145">
        <v>0</v>
      </c>
      <c r="Q935" s="145">
        <v>0</v>
      </c>
      <c r="R935" s="145" t="s">
        <v>10605</v>
      </c>
      <c r="S935" s="145"/>
      <c r="T935" s="145"/>
      <c r="U935" s="145"/>
    </row>
    <row r="936" spans="1:21">
      <c r="A936" s="145">
        <v>1</v>
      </c>
      <c r="B936" s="145">
        <v>1</v>
      </c>
      <c r="C936" s="145">
        <v>402181</v>
      </c>
      <c r="D936" s="145" t="s">
        <v>403</v>
      </c>
      <c r="E936" s="145" t="s">
        <v>10613</v>
      </c>
      <c r="F936" s="145">
        <v>9</v>
      </c>
      <c r="G936" s="145">
        <v>0</v>
      </c>
      <c r="H936" s="145">
        <v>0</v>
      </c>
      <c r="I936" s="145"/>
      <c r="J936" s="145">
        <v>0</v>
      </c>
      <c r="K936" s="145">
        <v>0</v>
      </c>
      <c r="L936" s="145">
        <v>0</v>
      </c>
      <c r="M936" s="145">
        <v>0</v>
      </c>
      <c r="N936" s="145">
        <v>0</v>
      </c>
      <c r="O936" s="145">
        <v>0</v>
      </c>
      <c r="P936" s="145">
        <v>0</v>
      </c>
      <c r="Q936" s="145">
        <v>0</v>
      </c>
      <c r="R936" s="145" t="s">
        <v>10605</v>
      </c>
      <c r="S936" s="145"/>
      <c r="T936" s="145"/>
      <c r="U936" s="145"/>
    </row>
    <row r="937" spans="1:21">
      <c r="A937" s="145">
        <v>1</v>
      </c>
      <c r="B937" s="145">
        <v>1</v>
      </c>
      <c r="C937" s="145">
        <v>402649</v>
      </c>
      <c r="D937" s="145" t="s">
        <v>10975</v>
      </c>
      <c r="E937" s="145" t="s">
        <v>10615</v>
      </c>
      <c r="F937" s="145">
        <v>9</v>
      </c>
      <c r="G937" s="145">
        <v>0</v>
      </c>
      <c r="H937" s="145">
        <v>0</v>
      </c>
      <c r="I937" s="145"/>
      <c r="J937" s="145">
        <v>0</v>
      </c>
      <c r="K937" s="145">
        <v>0</v>
      </c>
      <c r="L937" s="145">
        <v>0</v>
      </c>
      <c r="M937" s="145">
        <v>0</v>
      </c>
      <c r="N937" s="145">
        <v>0</v>
      </c>
      <c r="O937" s="145">
        <v>0</v>
      </c>
      <c r="P937" s="145">
        <v>0</v>
      </c>
      <c r="Q937" s="145">
        <v>0</v>
      </c>
      <c r="R937" s="145" t="s">
        <v>10605</v>
      </c>
      <c r="S937" s="145"/>
      <c r="T937" s="145"/>
      <c r="U937" s="145"/>
    </row>
    <row r="938" spans="1:21">
      <c r="A938" s="145">
        <v>1</v>
      </c>
      <c r="B938" s="145">
        <v>1</v>
      </c>
      <c r="C938" s="145">
        <v>401278</v>
      </c>
      <c r="D938" s="145" t="s">
        <v>409</v>
      </c>
      <c r="E938" s="145" t="s">
        <v>10611</v>
      </c>
      <c r="F938" s="145">
        <v>9</v>
      </c>
      <c r="G938" s="145">
        <v>2210</v>
      </c>
      <c r="H938" s="145">
        <v>0</v>
      </c>
      <c r="I938" s="145"/>
      <c r="J938" s="145">
        <v>0</v>
      </c>
      <c r="K938" s="145">
        <v>0</v>
      </c>
      <c r="L938" s="145">
        <v>0</v>
      </c>
      <c r="M938" s="145">
        <v>0</v>
      </c>
      <c r="N938" s="145">
        <v>0</v>
      </c>
      <c r="O938" s="145">
        <v>0</v>
      </c>
      <c r="P938" s="145">
        <v>0</v>
      </c>
      <c r="Q938" s="145">
        <v>0</v>
      </c>
      <c r="R938" s="145" t="s">
        <v>10605</v>
      </c>
      <c r="S938" s="145"/>
      <c r="T938" s="145"/>
      <c r="U938" s="145"/>
    </row>
    <row r="939" spans="1:21">
      <c r="A939" s="145">
        <v>1</v>
      </c>
      <c r="B939" s="145">
        <v>1</v>
      </c>
      <c r="C939" s="145">
        <v>402697</v>
      </c>
      <c r="D939" s="145" t="s">
        <v>413</v>
      </c>
      <c r="E939" s="145" t="s">
        <v>10613</v>
      </c>
      <c r="F939" s="145">
        <v>9</v>
      </c>
      <c r="G939" s="145">
        <v>35</v>
      </c>
      <c r="H939" s="145">
        <v>0</v>
      </c>
      <c r="I939" s="145"/>
      <c r="J939" s="145">
        <v>0</v>
      </c>
      <c r="K939" s="145">
        <v>0</v>
      </c>
      <c r="L939" s="145">
        <v>0</v>
      </c>
      <c r="M939" s="145">
        <v>0</v>
      </c>
      <c r="N939" s="145">
        <v>0</v>
      </c>
      <c r="O939" s="145">
        <v>0</v>
      </c>
      <c r="P939" s="145">
        <v>0</v>
      </c>
      <c r="Q939" s="145">
        <v>0</v>
      </c>
      <c r="R939" s="145" t="s">
        <v>10605</v>
      </c>
      <c r="S939" s="145"/>
      <c r="T939" s="145"/>
      <c r="U939" s="145"/>
    </row>
    <row r="940" spans="1:21">
      <c r="A940" s="145">
        <v>1</v>
      </c>
      <c r="B940" s="145">
        <v>1</v>
      </c>
      <c r="C940" s="145">
        <v>400737</v>
      </c>
      <c r="D940" s="145" t="s">
        <v>10976</v>
      </c>
      <c r="E940" s="145" t="s">
        <v>10626</v>
      </c>
      <c r="F940" s="145">
        <v>9</v>
      </c>
      <c r="G940" s="145">
        <v>0</v>
      </c>
      <c r="H940" s="145">
        <v>0</v>
      </c>
      <c r="I940" s="145"/>
      <c r="J940" s="145">
        <v>0</v>
      </c>
      <c r="K940" s="145">
        <v>0</v>
      </c>
      <c r="L940" s="145">
        <v>0</v>
      </c>
      <c r="M940" s="145">
        <v>0</v>
      </c>
      <c r="N940" s="145">
        <v>0</v>
      </c>
      <c r="O940" s="145">
        <v>0</v>
      </c>
      <c r="P940" s="145">
        <v>0</v>
      </c>
      <c r="Q940" s="145">
        <v>0</v>
      </c>
      <c r="R940" s="145" t="s">
        <v>10605</v>
      </c>
      <c r="S940" s="145"/>
      <c r="T940" s="145"/>
      <c r="U940" s="145"/>
    </row>
    <row r="941" spans="1:21">
      <c r="A941" s="145">
        <v>1</v>
      </c>
      <c r="B941" s="145">
        <v>1</v>
      </c>
      <c r="C941" s="145">
        <v>402693</v>
      </c>
      <c r="D941" s="145" t="s">
        <v>10977</v>
      </c>
      <c r="E941" s="145" t="s">
        <v>10626</v>
      </c>
      <c r="F941" s="145">
        <v>9</v>
      </c>
      <c r="G941" s="145">
        <v>0</v>
      </c>
      <c r="H941" s="145">
        <v>0</v>
      </c>
      <c r="I941" s="145"/>
      <c r="J941" s="145">
        <v>0</v>
      </c>
      <c r="K941" s="145">
        <v>0</v>
      </c>
      <c r="L941" s="145">
        <v>0</v>
      </c>
      <c r="M941" s="145">
        <v>0</v>
      </c>
      <c r="N941" s="145">
        <v>0</v>
      </c>
      <c r="O941" s="145">
        <v>0</v>
      </c>
      <c r="P941" s="145">
        <v>0</v>
      </c>
      <c r="Q941" s="145">
        <v>0</v>
      </c>
      <c r="R941" s="145" t="s">
        <v>10605</v>
      </c>
      <c r="S941" s="145"/>
      <c r="T941" s="145"/>
      <c r="U941" s="145"/>
    </row>
    <row r="942" spans="1:21">
      <c r="A942" s="145">
        <v>1</v>
      </c>
      <c r="B942" s="145">
        <v>1</v>
      </c>
      <c r="C942" s="145">
        <v>401265</v>
      </c>
      <c r="D942" s="145" t="s">
        <v>10978</v>
      </c>
      <c r="E942" s="145" t="s">
        <v>10820</v>
      </c>
      <c r="F942" s="145">
        <v>9</v>
      </c>
      <c r="G942" s="145">
        <v>0</v>
      </c>
      <c r="H942" s="145">
        <v>0</v>
      </c>
      <c r="I942" s="145"/>
      <c r="J942" s="145">
        <v>0</v>
      </c>
      <c r="K942" s="145">
        <v>0</v>
      </c>
      <c r="L942" s="145">
        <v>0</v>
      </c>
      <c r="M942" s="145">
        <v>0</v>
      </c>
      <c r="N942" s="145">
        <v>0</v>
      </c>
      <c r="O942" s="145">
        <v>0</v>
      </c>
      <c r="P942" s="145">
        <v>0</v>
      </c>
      <c r="Q942" s="145">
        <v>0</v>
      </c>
      <c r="R942" s="145" t="s">
        <v>10605</v>
      </c>
      <c r="S942" s="145"/>
      <c r="T942" s="145"/>
      <c r="U942" s="145"/>
    </row>
    <row r="943" spans="1:21">
      <c r="A943" s="145">
        <v>1</v>
      </c>
      <c r="B943" s="145">
        <v>1</v>
      </c>
      <c r="C943" s="145">
        <v>401450</v>
      </c>
      <c r="D943" s="145" t="s">
        <v>425</v>
      </c>
      <c r="E943" s="145" t="s">
        <v>10611</v>
      </c>
      <c r="F943" s="145">
        <v>9</v>
      </c>
      <c r="G943" s="145">
        <v>2010</v>
      </c>
      <c r="H943" s="145">
        <v>0</v>
      </c>
      <c r="I943" s="145"/>
      <c r="J943" s="145">
        <v>0</v>
      </c>
      <c r="K943" s="145">
        <v>0</v>
      </c>
      <c r="L943" s="145">
        <v>0</v>
      </c>
      <c r="M943" s="145">
        <v>0</v>
      </c>
      <c r="N943" s="145">
        <v>0</v>
      </c>
      <c r="O943" s="145">
        <v>0</v>
      </c>
      <c r="P943" s="145">
        <v>0</v>
      </c>
      <c r="Q943" s="145">
        <v>0</v>
      </c>
      <c r="R943" s="145" t="s">
        <v>10605</v>
      </c>
      <c r="S943" s="145"/>
      <c r="T943" s="145"/>
      <c r="U943" s="145"/>
    </row>
    <row r="944" spans="1:21">
      <c r="A944" s="145">
        <v>1</v>
      </c>
      <c r="B944" s="145">
        <v>1</v>
      </c>
      <c r="C944" s="145">
        <v>401006</v>
      </c>
      <c r="D944" s="145" t="s">
        <v>2282</v>
      </c>
      <c r="E944" s="145" t="s">
        <v>10613</v>
      </c>
      <c r="F944" s="145">
        <v>11</v>
      </c>
      <c r="G944" s="145">
        <v>4</v>
      </c>
      <c r="H944" s="145">
        <v>0</v>
      </c>
      <c r="I944" s="145"/>
      <c r="J944" s="145">
        <v>0</v>
      </c>
      <c r="K944" s="145">
        <v>0</v>
      </c>
      <c r="L944" s="145">
        <v>0</v>
      </c>
      <c r="M944" s="145">
        <v>0</v>
      </c>
      <c r="N944" s="145">
        <v>0</v>
      </c>
      <c r="O944" s="145">
        <v>0</v>
      </c>
      <c r="P944" s="145">
        <v>0</v>
      </c>
      <c r="Q944" s="145">
        <v>0</v>
      </c>
      <c r="R944" s="145" t="s">
        <v>10605</v>
      </c>
      <c r="S944" s="145"/>
      <c r="T944" s="145"/>
      <c r="U944" s="145"/>
    </row>
    <row r="945" spans="1:21">
      <c r="A945" s="145">
        <v>1</v>
      </c>
      <c r="B945" s="145">
        <v>1</v>
      </c>
      <c r="C945" s="145">
        <v>401703</v>
      </c>
      <c r="D945" s="145" t="s">
        <v>2285</v>
      </c>
      <c r="E945" s="145" t="s">
        <v>10613</v>
      </c>
      <c r="F945" s="145">
        <v>11</v>
      </c>
      <c r="G945" s="145">
        <v>2</v>
      </c>
      <c r="H945" s="145">
        <v>0</v>
      </c>
      <c r="I945" s="145"/>
      <c r="J945" s="145">
        <v>0</v>
      </c>
      <c r="K945" s="145">
        <v>0</v>
      </c>
      <c r="L945" s="145">
        <v>0</v>
      </c>
      <c r="M945" s="145">
        <v>0</v>
      </c>
      <c r="N945" s="145">
        <v>0</v>
      </c>
      <c r="O945" s="145">
        <v>0</v>
      </c>
      <c r="P945" s="145">
        <v>0</v>
      </c>
      <c r="Q945" s="145">
        <v>0</v>
      </c>
      <c r="R945" s="145" t="s">
        <v>10605</v>
      </c>
      <c r="S945" s="145"/>
      <c r="T945" s="145"/>
      <c r="U945" s="145"/>
    </row>
    <row r="946" spans="1:21">
      <c r="A946" s="145">
        <v>1</v>
      </c>
      <c r="B946" s="145">
        <v>1</v>
      </c>
      <c r="C946" s="145">
        <v>402156</v>
      </c>
      <c r="D946" s="145" t="s">
        <v>428</v>
      </c>
      <c r="E946" s="145" t="s">
        <v>10609</v>
      </c>
      <c r="F946" s="145">
        <v>9</v>
      </c>
      <c r="G946" s="145">
        <v>100</v>
      </c>
      <c r="H946" s="145">
        <v>0</v>
      </c>
      <c r="I946" s="145"/>
      <c r="J946" s="145">
        <v>0</v>
      </c>
      <c r="K946" s="145">
        <v>0</v>
      </c>
      <c r="L946" s="145">
        <v>0</v>
      </c>
      <c r="M946" s="145">
        <v>0</v>
      </c>
      <c r="N946" s="145">
        <v>0</v>
      </c>
      <c r="O946" s="145">
        <v>0</v>
      </c>
      <c r="P946" s="145">
        <v>0</v>
      </c>
      <c r="Q946" s="145">
        <v>0</v>
      </c>
      <c r="R946" s="145" t="s">
        <v>10605</v>
      </c>
      <c r="S946" s="145"/>
      <c r="T946" s="145"/>
      <c r="U946" s="145"/>
    </row>
    <row r="947" spans="1:21">
      <c r="A947" s="145">
        <v>1</v>
      </c>
      <c r="B947" s="145">
        <v>1</v>
      </c>
      <c r="C947" s="145">
        <v>403860</v>
      </c>
      <c r="D947" s="145" t="s">
        <v>10979</v>
      </c>
      <c r="E947" s="145" t="s">
        <v>6</v>
      </c>
      <c r="F947" s="145">
        <v>36</v>
      </c>
      <c r="G947" s="145">
        <v>0</v>
      </c>
      <c r="H947" s="145">
        <v>0</v>
      </c>
      <c r="I947" s="145"/>
      <c r="J947" s="145">
        <v>0</v>
      </c>
      <c r="K947" s="145">
        <v>0</v>
      </c>
      <c r="L947" s="145">
        <v>0</v>
      </c>
      <c r="M947" s="145">
        <v>0</v>
      </c>
      <c r="N947" s="145">
        <v>0</v>
      </c>
      <c r="O947" s="145">
        <v>0</v>
      </c>
      <c r="P947" s="145">
        <v>0</v>
      </c>
      <c r="Q947" s="145">
        <v>0</v>
      </c>
      <c r="R947" s="145" t="s">
        <v>10605</v>
      </c>
      <c r="S947" s="145"/>
      <c r="T947" s="145"/>
      <c r="U947" s="145"/>
    </row>
    <row r="948" spans="1:21">
      <c r="A948" s="145">
        <v>1</v>
      </c>
      <c r="B948" s="145">
        <v>1</v>
      </c>
      <c r="C948" s="145">
        <v>403866</v>
      </c>
      <c r="D948" s="145" t="s">
        <v>10980</v>
      </c>
      <c r="E948" s="145" t="s">
        <v>6</v>
      </c>
      <c r="F948" s="145">
        <v>36</v>
      </c>
      <c r="G948" s="145">
        <v>0</v>
      </c>
      <c r="H948" s="145">
        <v>0</v>
      </c>
      <c r="I948" s="145"/>
      <c r="J948" s="145">
        <v>0</v>
      </c>
      <c r="K948" s="145">
        <v>0</v>
      </c>
      <c r="L948" s="145">
        <v>0</v>
      </c>
      <c r="M948" s="145">
        <v>0</v>
      </c>
      <c r="N948" s="145">
        <v>0</v>
      </c>
      <c r="O948" s="145">
        <v>0</v>
      </c>
      <c r="P948" s="145">
        <v>0</v>
      </c>
      <c r="Q948" s="145">
        <v>0</v>
      </c>
      <c r="R948" s="145" t="s">
        <v>10605</v>
      </c>
      <c r="S948" s="145"/>
      <c r="T948" s="145"/>
      <c r="U948" s="145"/>
    </row>
    <row r="949" spans="1:21">
      <c r="A949" s="145">
        <v>1</v>
      </c>
      <c r="B949" s="145">
        <v>1</v>
      </c>
      <c r="C949" s="145">
        <v>403861</v>
      </c>
      <c r="D949" s="145" t="s">
        <v>10981</v>
      </c>
      <c r="E949" s="145" t="s">
        <v>6</v>
      </c>
      <c r="F949" s="145">
        <v>36</v>
      </c>
      <c r="G949" s="145">
        <v>0</v>
      </c>
      <c r="H949" s="145">
        <v>0</v>
      </c>
      <c r="I949" s="145"/>
      <c r="J949" s="145">
        <v>0</v>
      </c>
      <c r="K949" s="145">
        <v>0</v>
      </c>
      <c r="L949" s="145">
        <v>0</v>
      </c>
      <c r="M949" s="145">
        <v>0</v>
      </c>
      <c r="N949" s="145">
        <v>0</v>
      </c>
      <c r="O949" s="145">
        <v>0</v>
      </c>
      <c r="P949" s="145">
        <v>0</v>
      </c>
      <c r="Q949" s="145">
        <v>0</v>
      </c>
      <c r="R949" s="145" t="s">
        <v>10605</v>
      </c>
      <c r="S949" s="145"/>
      <c r="T949" s="145"/>
      <c r="U949" s="145"/>
    </row>
    <row r="950" spans="1:21">
      <c r="A950" s="145">
        <v>1</v>
      </c>
      <c r="B950" s="145">
        <v>1</v>
      </c>
      <c r="C950" s="145">
        <v>404837</v>
      </c>
      <c r="D950" s="145" t="s">
        <v>10982</v>
      </c>
      <c r="E950" s="145" t="s">
        <v>6</v>
      </c>
      <c r="F950" s="145">
        <v>14</v>
      </c>
      <c r="G950" s="145">
        <v>0</v>
      </c>
      <c r="H950" s="145">
        <v>0</v>
      </c>
      <c r="I950" s="145"/>
      <c r="J950" s="145">
        <v>0</v>
      </c>
      <c r="K950" s="145">
        <v>0</v>
      </c>
      <c r="L950" s="145">
        <v>0</v>
      </c>
      <c r="M950" s="145">
        <v>0</v>
      </c>
      <c r="N950" s="145">
        <v>0</v>
      </c>
      <c r="O950" s="145">
        <v>0</v>
      </c>
      <c r="P950" s="145">
        <v>0</v>
      </c>
      <c r="Q950" s="145">
        <v>0</v>
      </c>
      <c r="R950" s="145" t="s">
        <v>10605</v>
      </c>
      <c r="S950" s="145"/>
      <c r="T950" s="145"/>
      <c r="U950" s="145"/>
    </row>
    <row r="951" spans="1:21">
      <c r="A951" s="145">
        <v>1</v>
      </c>
      <c r="B951" s="145">
        <v>1</v>
      </c>
      <c r="C951" s="145">
        <v>400657</v>
      </c>
      <c r="D951" s="145" t="s">
        <v>2289</v>
      </c>
      <c r="E951" s="145" t="s">
        <v>10613</v>
      </c>
      <c r="F951" s="145">
        <v>11</v>
      </c>
      <c r="G951" s="145">
        <v>1</v>
      </c>
      <c r="H951" s="145">
        <v>0</v>
      </c>
      <c r="I951" s="145"/>
      <c r="J951" s="145">
        <v>0</v>
      </c>
      <c r="K951" s="145">
        <v>0</v>
      </c>
      <c r="L951" s="145">
        <v>0</v>
      </c>
      <c r="M951" s="145">
        <v>0</v>
      </c>
      <c r="N951" s="145">
        <v>0</v>
      </c>
      <c r="O951" s="145">
        <v>0</v>
      </c>
      <c r="P951" s="145">
        <v>0</v>
      </c>
      <c r="Q951" s="145">
        <v>0</v>
      </c>
      <c r="R951" s="145" t="s">
        <v>10605</v>
      </c>
      <c r="S951" s="145"/>
      <c r="T951" s="145"/>
      <c r="U951" s="145"/>
    </row>
    <row r="952" spans="1:21">
      <c r="A952" s="145">
        <v>1</v>
      </c>
      <c r="B952" s="145">
        <v>1</v>
      </c>
      <c r="C952" s="145">
        <v>400662</v>
      </c>
      <c r="D952" s="145" t="s">
        <v>431</v>
      </c>
      <c r="E952" s="145" t="s">
        <v>10609</v>
      </c>
      <c r="F952" s="145">
        <v>9</v>
      </c>
      <c r="G952" s="145">
        <v>65</v>
      </c>
      <c r="H952" s="145">
        <v>50</v>
      </c>
      <c r="I952" s="145">
        <v>30</v>
      </c>
      <c r="J952" s="145">
        <v>0</v>
      </c>
      <c r="K952" s="145">
        <v>0</v>
      </c>
      <c r="L952" s="145">
        <v>0</v>
      </c>
      <c r="M952" s="145">
        <v>0</v>
      </c>
      <c r="N952" s="145">
        <v>0</v>
      </c>
      <c r="O952" s="145">
        <v>0</v>
      </c>
      <c r="P952" s="145">
        <v>0</v>
      </c>
      <c r="Q952" s="145">
        <v>0</v>
      </c>
      <c r="R952" s="145" t="s">
        <v>10605</v>
      </c>
      <c r="S952" s="145"/>
      <c r="T952" s="145"/>
      <c r="U952" s="145"/>
    </row>
    <row r="953" spans="1:21">
      <c r="A953" s="145">
        <v>1</v>
      </c>
      <c r="B953" s="145">
        <v>1</v>
      </c>
      <c r="C953" s="145">
        <v>400912</v>
      </c>
      <c r="D953" s="145" t="s">
        <v>3731</v>
      </c>
      <c r="E953" s="145" t="s">
        <v>10983</v>
      </c>
      <c r="F953" s="145">
        <v>23</v>
      </c>
      <c r="G953" s="145">
        <v>0</v>
      </c>
      <c r="H953" s="145">
        <v>0</v>
      </c>
      <c r="I953" s="145"/>
      <c r="J953" s="145">
        <v>0</v>
      </c>
      <c r="K953" s="145">
        <v>0</v>
      </c>
      <c r="L953" s="145">
        <v>0</v>
      </c>
      <c r="M953" s="145">
        <v>0</v>
      </c>
      <c r="N953" s="145">
        <v>0</v>
      </c>
      <c r="O953" s="145">
        <v>0</v>
      </c>
      <c r="P953" s="145">
        <v>0</v>
      </c>
      <c r="Q953" s="145">
        <v>0</v>
      </c>
      <c r="R953" s="145" t="s">
        <v>10605</v>
      </c>
      <c r="S953" s="145"/>
      <c r="T953" s="145"/>
      <c r="U953" s="145"/>
    </row>
    <row r="954" spans="1:21">
      <c r="A954" s="145">
        <v>1</v>
      </c>
      <c r="B954" s="145">
        <v>1</v>
      </c>
      <c r="C954" s="145">
        <v>402839</v>
      </c>
      <c r="D954" s="145" t="s">
        <v>3377</v>
      </c>
      <c r="E954" s="145" t="s">
        <v>6</v>
      </c>
      <c r="F954" s="145">
        <v>26</v>
      </c>
      <c r="G954" s="145">
        <v>0</v>
      </c>
      <c r="H954" s="145">
        <v>0</v>
      </c>
      <c r="I954" s="145"/>
      <c r="J954" s="145">
        <v>0</v>
      </c>
      <c r="K954" s="145">
        <v>0</v>
      </c>
      <c r="L954" s="145">
        <v>0</v>
      </c>
      <c r="M954" s="145">
        <v>0</v>
      </c>
      <c r="N954" s="145">
        <v>0</v>
      </c>
      <c r="O954" s="145">
        <v>0</v>
      </c>
      <c r="P954" s="145">
        <v>0</v>
      </c>
      <c r="Q954" s="145">
        <v>0</v>
      </c>
      <c r="R954" s="145" t="s">
        <v>10605</v>
      </c>
      <c r="S954" s="145"/>
      <c r="T954" s="145"/>
      <c r="U954" s="145"/>
    </row>
    <row r="955" spans="1:21">
      <c r="A955" s="145">
        <v>1</v>
      </c>
      <c r="B955" s="145">
        <v>1</v>
      </c>
      <c r="C955" s="145">
        <v>404269</v>
      </c>
      <c r="D955" s="145" t="s">
        <v>10984</v>
      </c>
      <c r="E955" s="145" t="s">
        <v>6</v>
      </c>
      <c r="F955" s="145">
        <v>48</v>
      </c>
      <c r="G955" s="145">
        <v>0</v>
      </c>
      <c r="H955" s="145">
        <v>0</v>
      </c>
      <c r="I955" s="145"/>
      <c r="J955" s="145">
        <v>0</v>
      </c>
      <c r="K955" s="145">
        <v>0</v>
      </c>
      <c r="L955" s="145">
        <v>0</v>
      </c>
      <c r="M955" s="145">
        <v>0</v>
      </c>
      <c r="N955" s="145">
        <v>0</v>
      </c>
      <c r="O955" s="145">
        <v>0</v>
      </c>
      <c r="P955" s="145">
        <v>0</v>
      </c>
      <c r="Q955" s="145">
        <v>0</v>
      </c>
      <c r="R955" s="145" t="s">
        <v>10605</v>
      </c>
      <c r="S955" s="145"/>
      <c r="T955" s="145"/>
      <c r="U955" s="145"/>
    </row>
    <row r="956" spans="1:21">
      <c r="A956" s="145">
        <v>1</v>
      </c>
      <c r="B956" s="145">
        <v>1</v>
      </c>
      <c r="C956" s="145">
        <v>404825</v>
      </c>
      <c r="D956" s="145" t="s">
        <v>10985</v>
      </c>
      <c r="E956" s="145" t="s">
        <v>6</v>
      </c>
      <c r="F956" s="145">
        <v>14</v>
      </c>
      <c r="G956" s="145">
        <v>0</v>
      </c>
      <c r="H956" s="145">
        <v>0</v>
      </c>
      <c r="I956" s="145"/>
      <c r="J956" s="145">
        <v>0</v>
      </c>
      <c r="K956" s="145">
        <v>0</v>
      </c>
      <c r="L956" s="145">
        <v>0</v>
      </c>
      <c r="M956" s="145">
        <v>0</v>
      </c>
      <c r="N956" s="145">
        <v>0</v>
      </c>
      <c r="O956" s="145">
        <v>0</v>
      </c>
      <c r="P956" s="145">
        <v>0</v>
      </c>
      <c r="Q956" s="145">
        <v>0</v>
      </c>
      <c r="R956" s="145" t="s">
        <v>10605</v>
      </c>
      <c r="S956" s="145"/>
      <c r="T956" s="145"/>
      <c r="U956" s="145"/>
    </row>
    <row r="957" spans="1:21">
      <c r="A957" s="145">
        <v>1</v>
      </c>
      <c r="B957" s="145">
        <v>1</v>
      </c>
      <c r="C957" s="145">
        <v>401624</v>
      </c>
      <c r="D957" s="145" t="s">
        <v>7680</v>
      </c>
      <c r="E957" s="145" t="s">
        <v>10790</v>
      </c>
      <c r="F957" s="145">
        <v>41</v>
      </c>
      <c r="G957" s="145">
        <v>0</v>
      </c>
      <c r="H957" s="145">
        <v>0</v>
      </c>
      <c r="I957" s="145"/>
      <c r="J957" s="145">
        <v>0</v>
      </c>
      <c r="K957" s="145">
        <v>0</v>
      </c>
      <c r="L957" s="145">
        <v>0</v>
      </c>
      <c r="M957" s="145">
        <v>0</v>
      </c>
      <c r="N957" s="145">
        <v>0</v>
      </c>
      <c r="O957" s="145">
        <v>0</v>
      </c>
      <c r="P957" s="145">
        <v>0</v>
      </c>
      <c r="Q957" s="145">
        <v>0</v>
      </c>
      <c r="R957" s="145" t="s">
        <v>10605</v>
      </c>
      <c r="S957" s="145"/>
      <c r="T957" s="145"/>
      <c r="U957" s="145"/>
    </row>
    <row r="958" spans="1:21">
      <c r="A958" s="145">
        <v>1</v>
      </c>
      <c r="B958" s="145">
        <v>1</v>
      </c>
      <c r="C958" s="145">
        <v>400335</v>
      </c>
      <c r="D958" s="145" t="s">
        <v>7681</v>
      </c>
      <c r="E958" s="145" t="s">
        <v>10790</v>
      </c>
      <c r="F958" s="145">
        <v>41</v>
      </c>
      <c r="G958" s="145">
        <v>0</v>
      </c>
      <c r="H958" s="145">
        <v>0</v>
      </c>
      <c r="I958" s="145"/>
      <c r="J958" s="145">
        <v>0</v>
      </c>
      <c r="K958" s="145">
        <v>0</v>
      </c>
      <c r="L958" s="145">
        <v>0</v>
      </c>
      <c r="M958" s="145">
        <v>0</v>
      </c>
      <c r="N958" s="145">
        <v>0</v>
      </c>
      <c r="O958" s="145">
        <v>0</v>
      </c>
      <c r="P958" s="145">
        <v>0</v>
      </c>
      <c r="Q958" s="145">
        <v>0</v>
      </c>
      <c r="R958" s="145" t="s">
        <v>10605</v>
      </c>
      <c r="S958" s="145"/>
      <c r="T958" s="145"/>
      <c r="U958" s="145"/>
    </row>
    <row r="959" spans="1:21">
      <c r="A959" s="145">
        <v>1</v>
      </c>
      <c r="B959" s="145">
        <v>1</v>
      </c>
      <c r="C959" s="145">
        <v>400409</v>
      </c>
      <c r="D959" s="145" t="s">
        <v>7682</v>
      </c>
      <c r="E959" s="145" t="s">
        <v>10790</v>
      </c>
      <c r="F959" s="145">
        <v>41</v>
      </c>
      <c r="G959" s="145">
        <v>0</v>
      </c>
      <c r="H959" s="145">
        <v>0</v>
      </c>
      <c r="I959" s="145"/>
      <c r="J959" s="145">
        <v>0</v>
      </c>
      <c r="K959" s="145">
        <v>0</v>
      </c>
      <c r="L959" s="145">
        <v>0</v>
      </c>
      <c r="M959" s="145">
        <v>0</v>
      </c>
      <c r="N959" s="145">
        <v>0</v>
      </c>
      <c r="O959" s="145">
        <v>0</v>
      </c>
      <c r="P959" s="145">
        <v>0</v>
      </c>
      <c r="Q959" s="145">
        <v>0</v>
      </c>
      <c r="R959" s="145" t="s">
        <v>10605</v>
      </c>
      <c r="S959" s="145"/>
      <c r="T959" s="145"/>
      <c r="U959" s="145"/>
    </row>
    <row r="960" spans="1:21">
      <c r="A960" s="145">
        <v>1</v>
      </c>
      <c r="B960" s="145">
        <v>1</v>
      </c>
      <c r="C960" s="145">
        <v>401557</v>
      </c>
      <c r="D960" s="145" t="s">
        <v>10986</v>
      </c>
      <c r="E960" s="145" t="s">
        <v>6</v>
      </c>
      <c r="F960" s="145">
        <v>17</v>
      </c>
      <c r="G960" s="145">
        <v>0</v>
      </c>
      <c r="H960" s="145">
        <v>0</v>
      </c>
      <c r="I960" s="145"/>
      <c r="J960" s="145">
        <v>0</v>
      </c>
      <c r="K960" s="145">
        <v>0</v>
      </c>
      <c r="L960" s="145">
        <v>0</v>
      </c>
      <c r="M960" s="145">
        <v>0</v>
      </c>
      <c r="N960" s="145">
        <v>0</v>
      </c>
      <c r="O960" s="145">
        <v>0</v>
      </c>
      <c r="P960" s="145">
        <v>0</v>
      </c>
      <c r="Q960" s="145">
        <v>0</v>
      </c>
      <c r="R960" s="145" t="s">
        <v>10605</v>
      </c>
      <c r="S960" s="145"/>
      <c r="T960" s="145"/>
      <c r="U960" s="145"/>
    </row>
    <row r="961" spans="1:21">
      <c r="A961" s="145">
        <v>1</v>
      </c>
      <c r="B961" s="145">
        <v>1</v>
      </c>
      <c r="C961" s="145">
        <v>404700</v>
      </c>
      <c r="D961" s="145" t="s">
        <v>10987</v>
      </c>
      <c r="E961" s="145" t="s">
        <v>6</v>
      </c>
      <c r="F961" s="145">
        <v>26</v>
      </c>
      <c r="G961" s="145">
        <v>0</v>
      </c>
      <c r="H961" s="145">
        <v>0</v>
      </c>
      <c r="I961" s="145"/>
      <c r="J961" s="145">
        <v>0</v>
      </c>
      <c r="K961" s="145">
        <v>0</v>
      </c>
      <c r="L961" s="145">
        <v>0</v>
      </c>
      <c r="M961" s="145">
        <v>0</v>
      </c>
      <c r="N961" s="145">
        <v>0</v>
      </c>
      <c r="O961" s="145">
        <v>0</v>
      </c>
      <c r="P961" s="145">
        <v>0</v>
      </c>
      <c r="Q961" s="145">
        <v>0</v>
      </c>
      <c r="R961" s="145" t="s">
        <v>10605</v>
      </c>
      <c r="S961" s="145"/>
      <c r="T961" s="145"/>
      <c r="U961" s="145"/>
    </row>
    <row r="962" spans="1:21">
      <c r="A962" s="145">
        <v>1</v>
      </c>
      <c r="B962" s="145">
        <v>1</v>
      </c>
      <c r="C962" s="145">
        <v>404398</v>
      </c>
      <c r="D962" s="145" t="s">
        <v>10988</v>
      </c>
      <c r="E962" s="145" t="s">
        <v>6</v>
      </c>
      <c r="F962" s="145">
        <v>16</v>
      </c>
      <c r="G962" s="145">
        <v>173</v>
      </c>
      <c r="H962" s="145">
        <v>0</v>
      </c>
      <c r="I962" s="145"/>
      <c r="J962" s="145">
        <v>0</v>
      </c>
      <c r="K962" s="145">
        <v>0</v>
      </c>
      <c r="L962" s="145">
        <v>0</v>
      </c>
      <c r="M962" s="145">
        <v>0</v>
      </c>
      <c r="N962" s="145">
        <v>0</v>
      </c>
      <c r="O962" s="145">
        <v>0</v>
      </c>
      <c r="P962" s="145">
        <v>0</v>
      </c>
      <c r="Q962" s="145">
        <v>0</v>
      </c>
      <c r="R962" s="145" t="s">
        <v>10605</v>
      </c>
      <c r="S962" s="145"/>
      <c r="T962" s="145"/>
      <c r="U962" s="145"/>
    </row>
    <row r="963" spans="1:21">
      <c r="A963" s="145">
        <v>1</v>
      </c>
      <c r="B963" s="145">
        <v>1</v>
      </c>
      <c r="C963" s="145">
        <v>400096</v>
      </c>
      <c r="D963" s="145" t="s">
        <v>10989</v>
      </c>
      <c r="E963" s="145" t="s">
        <v>6</v>
      </c>
      <c r="F963" s="145">
        <v>11</v>
      </c>
      <c r="G963" s="145">
        <v>0</v>
      </c>
      <c r="H963" s="145">
        <v>0</v>
      </c>
      <c r="I963" s="145"/>
      <c r="J963" s="145">
        <v>0</v>
      </c>
      <c r="K963" s="145">
        <v>0</v>
      </c>
      <c r="L963" s="145">
        <v>0</v>
      </c>
      <c r="M963" s="145">
        <v>0</v>
      </c>
      <c r="N963" s="145">
        <v>0</v>
      </c>
      <c r="O963" s="145">
        <v>0</v>
      </c>
      <c r="P963" s="145">
        <v>0</v>
      </c>
      <c r="Q963" s="145">
        <v>0</v>
      </c>
      <c r="R963" s="145" t="s">
        <v>10605</v>
      </c>
      <c r="S963" s="145"/>
      <c r="T963" s="145"/>
      <c r="U963" s="145"/>
    </row>
    <row r="964" spans="1:21">
      <c r="A964" s="145">
        <v>1</v>
      </c>
      <c r="B964" s="145">
        <v>1</v>
      </c>
      <c r="C964" s="145">
        <v>401610</v>
      </c>
      <c r="D964" s="145" t="s">
        <v>10990</v>
      </c>
      <c r="E964" s="145" t="s">
        <v>10631</v>
      </c>
      <c r="F964" s="145">
        <v>11</v>
      </c>
      <c r="G964" s="145">
        <v>0</v>
      </c>
      <c r="H964" s="145">
        <v>0</v>
      </c>
      <c r="I964" s="145"/>
      <c r="J964" s="145">
        <v>0</v>
      </c>
      <c r="K964" s="145">
        <v>0</v>
      </c>
      <c r="L964" s="145">
        <v>0</v>
      </c>
      <c r="M964" s="145">
        <v>0</v>
      </c>
      <c r="N964" s="145">
        <v>0</v>
      </c>
      <c r="O964" s="145">
        <v>0</v>
      </c>
      <c r="P964" s="145">
        <v>0</v>
      </c>
      <c r="Q964" s="145">
        <v>0</v>
      </c>
      <c r="R964" s="145" t="s">
        <v>10605</v>
      </c>
      <c r="S964" s="145"/>
      <c r="T964" s="145"/>
      <c r="U964" s="145"/>
    </row>
    <row r="965" spans="1:21">
      <c r="A965" s="145">
        <v>1</v>
      </c>
      <c r="B965" s="145">
        <v>1</v>
      </c>
      <c r="C965" s="145">
        <v>402494</v>
      </c>
      <c r="D965" s="145" t="s">
        <v>4936</v>
      </c>
      <c r="E965" s="145" t="s">
        <v>10991</v>
      </c>
      <c r="F965" s="145">
        <v>36</v>
      </c>
      <c r="G965" s="145">
        <v>0</v>
      </c>
      <c r="H965" s="145">
        <v>0</v>
      </c>
      <c r="I965" s="145"/>
      <c r="J965" s="145">
        <v>0</v>
      </c>
      <c r="K965" s="145">
        <v>0</v>
      </c>
      <c r="L965" s="145">
        <v>0</v>
      </c>
      <c r="M965" s="145">
        <v>0</v>
      </c>
      <c r="N965" s="145">
        <v>0</v>
      </c>
      <c r="O965" s="145">
        <v>0</v>
      </c>
      <c r="P965" s="145">
        <v>0</v>
      </c>
      <c r="Q965" s="145">
        <v>0</v>
      </c>
      <c r="R965" s="145" t="s">
        <v>10605</v>
      </c>
      <c r="S965" s="145"/>
      <c r="T965" s="145"/>
      <c r="U965" s="145"/>
    </row>
    <row r="966" spans="1:21">
      <c r="A966" s="145">
        <v>1</v>
      </c>
      <c r="B966" s="145">
        <v>1</v>
      </c>
      <c r="C966" s="145">
        <v>402265</v>
      </c>
      <c r="D966" s="145" t="s">
        <v>4939</v>
      </c>
      <c r="E966" s="145" t="s">
        <v>10991</v>
      </c>
      <c r="F966" s="145">
        <v>36</v>
      </c>
      <c r="G966" s="145">
        <v>0</v>
      </c>
      <c r="H966" s="145">
        <v>0</v>
      </c>
      <c r="I966" s="145"/>
      <c r="J966" s="145">
        <v>0</v>
      </c>
      <c r="K966" s="145">
        <v>0</v>
      </c>
      <c r="L966" s="145">
        <v>0</v>
      </c>
      <c r="M966" s="145">
        <v>0</v>
      </c>
      <c r="N966" s="145">
        <v>0</v>
      </c>
      <c r="O966" s="145">
        <v>0</v>
      </c>
      <c r="P966" s="145">
        <v>0</v>
      </c>
      <c r="Q966" s="145">
        <v>0</v>
      </c>
      <c r="R966" s="145" t="s">
        <v>10605</v>
      </c>
      <c r="S966" s="145"/>
      <c r="T966" s="145"/>
      <c r="U966" s="145"/>
    </row>
    <row r="967" spans="1:21">
      <c r="A967" s="145">
        <v>1</v>
      </c>
      <c r="B967" s="145">
        <v>1</v>
      </c>
      <c r="C967" s="145">
        <v>401389</v>
      </c>
      <c r="D967" s="145" t="s">
        <v>4942</v>
      </c>
      <c r="E967" s="145" t="s">
        <v>10991</v>
      </c>
      <c r="F967" s="145">
        <v>36</v>
      </c>
      <c r="G967" s="145">
        <v>0</v>
      </c>
      <c r="H967" s="145">
        <v>0</v>
      </c>
      <c r="I967" s="145"/>
      <c r="J967" s="145">
        <v>0</v>
      </c>
      <c r="K967" s="145">
        <v>0</v>
      </c>
      <c r="L967" s="145">
        <v>0</v>
      </c>
      <c r="M967" s="145">
        <v>0</v>
      </c>
      <c r="N967" s="145">
        <v>0</v>
      </c>
      <c r="O967" s="145">
        <v>0</v>
      </c>
      <c r="P967" s="145">
        <v>0</v>
      </c>
      <c r="Q967" s="145">
        <v>0</v>
      </c>
      <c r="R967" s="145" t="s">
        <v>10605</v>
      </c>
      <c r="S967" s="145"/>
      <c r="T967" s="145"/>
      <c r="U967" s="145"/>
    </row>
    <row r="968" spans="1:21">
      <c r="A968" s="145">
        <v>1</v>
      </c>
      <c r="B968" s="145">
        <v>1</v>
      </c>
      <c r="C968" s="145">
        <v>401826</v>
      </c>
      <c r="D968" s="145" t="s">
        <v>4944</v>
      </c>
      <c r="E968" s="145" t="s">
        <v>6</v>
      </c>
      <c r="F968" s="145">
        <v>36</v>
      </c>
      <c r="G968" s="145">
        <v>54</v>
      </c>
      <c r="H968" s="145">
        <v>0</v>
      </c>
      <c r="I968" s="145"/>
      <c r="J968" s="145">
        <v>0</v>
      </c>
      <c r="K968" s="145">
        <v>0</v>
      </c>
      <c r="L968" s="145">
        <v>0</v>
      </c>
      <c r="M968" s="145">
        <v>0</v>
      </c>
      <c r="N968" s="145">
        <v>0</v>
      </c>
      <c r="O968" s="145">
        <v>0</v>
      </c>
      <c r="P968" s="145">
        <v>0</v>
      </c>
      <c r="Q968" s="145">
        <v>0</v>
      </c>
      <c r="R968" s="145" t="s">
        <v>10605</v>
      </c>
      <c r="S968" s="145"/>
      <c r="T968" s="145"/>
      <c r="U968" s="145"/>
    </row>
    <row r="969" spans="1:21">
      <c r="A969" s="145">
        <v>1</v>
      </c>
      <c r="B969" s="145">
        <v>1</v>
      </c>
      <c r="C969" s="145">
        <v>400964</v>
      </c>
      <c r="D969" s="145" t="s">
        <v>10992</v>
      </c>
      <c r="E969" s="145" t="s">
        <v>4423</v>
      </c>
      <c r="F969" s="145">
        <v>11</v>
      </c>
      <c r="G969" s="145">
        <v>3750</v>
      </c>
      <c r="H969" s="145">
        <v>0</v>
      </c>
      <c r="I969" s="145"/>
      <c r="J969" s="145">
        <v>0</v>
      </c>
      <c r="K969" s="145">
        <v>0</v>
      </c>
      <c r="L969" s="145">
        <v>0</v>
      </c>
      <c r="M969" s="145">
        <v>0</v>
      </c>
      <c r="N969" s="145">
        <v>0</v>
      </c>
      <c r="O969" s="145">
        <v>0</v>
      </c>
      <c r="P969" s="145">
        <v>0</v>
      </c>
      <c r="Q969" s="145">
        <v>0</v>
      </c>
      <c r="R969" s="145" t="s">
        <v>10605</v>
      </c>
      <c r="S969" s="145"/>
      <c r="T969" s="145"/>
      <c r="U969" s="145"/>
    </row>
    <row r="970" spans="1:21">
      <c r="A970" s="145">
        <v>1</v>
      </c>
      <c r="B970" s="145">
        <v>1</v>
      </c>
      <c r="C970" s="145">
        <v>400649</v>
      </c>
      <c r="D970" s="145" t="s">
        <v>3872</v>
      </c>
      <c r="E970" s="145" t="s">
        <v>6</v>
      </c>
      <c r="F970" s="145">
        <v>28</v>
      </c>
      <c r="G970" s="145">
        <v>0</v>
      </c>
      <c r="H970" s="145">
        <v>0</v>
      </c>
      <c r="I970" s="145"/>
      <c r="J970" s="145">
        <v>0</v>
      </c>
      <c r="K970" s="145">
        <v>0</v>
      </c>
      <c r="L970" s="145">
        <v>0</v>
      </c>
      <c r="M970" s="145">
        <v>0</v>
      </c>
      <c r="N970" s="145">
        <v>0</v>
      </c>
      <c r="O970" s="145">
        <v>0</v>
      </c>
      <c r="P970" s="145">
        <v>0</v>
      </c>
      <c r="Q970" s="145">
        <v>0</v>
      </c>
      <c r="R970" s="145" t="s">
        <v>10605</v>
      </c>
      <c r="S970" s="145"/>
      <c r="T970" s="145"/>
      <c r="U970" s="145"/>
    </row>
    <row r="971" spans="1:21">
      <c r="A971" s="145">
        <v>1</v>
      </c>
      <c r="B971" s="145">
        <v>1</v>
      </c>
      <c r="C971" s="145">
        <v>402273</v>
      </c>
      <c r="D971" s="145" t="s">
        <v>3873</v>
      </c>
      <c r="E971" s="145" t="s">
        <v>6</v>
      </c>
      <c r="F971" s="145">
        <v>28</v>
      </c>
      <c r="G971" s="145">
        <v>0</v>
      </c>
      <c r="H971" s="145">
        <v>0</v>
      </c>
      <c r="I971" s="145"/>
      <c r="J971" s="145">
        <v>0</v>
      </c>
      <c r="K971" s="145">
        <v>0</v>
      </c>
      <c r="L971" s="145">
        <v>0</v>
      </c>
      <c r="M971" s="145">
        <v>0</v>
      </c>
      <c r="N971" s="145">
        <v>0</v>
      </c>
      <c r="O971" s="145">
        <v>0</v>
      </c>
      <c r="P971" s="145">
        <v>0</v>
      </c>
      <c r="Q971" s="145">
        <v>0</v>
      </c>
      <c r="R971" s="145" t="s">
        <v>10605</v>
      </c>
      <c r="S971" s="145"/>
      <c r="T971" s="145"/>
      <c r="U971" s="145"/>
    </row>
    <row r="972" spans="1:21">
      <c r="A972" s="145">
        <v>1</v>
      </c>
      <c r="B972" s="145">
        <v>1</v>
      </c>
      <c r="C972" s="145">
        <v>402768</v>
      </c>
      <c r="D972" s="145" t="s">
        <v>3995</v>
      </c>
      <c r="E972" s="145" t="s">
        <v>6</v>
      </c>
      <c r="F972" s="145">
        <v>28</v>
      </c>
      <c r="G972" s="145">
        <v>0</v>
      </c>
      <c r="H972" s="145">
        <v>0</v>
      </c>
      <c r="I972" s="145"/>
      <c r="J972" s="145">
        <v>0</v>
      </c>
      <c r="K972" s="145">
        <v>0</v>
      </c>
      <c r="L972" s="145">
        <v>0</v>
      </c>
      <c r="M972" s="145">
        <v>0</v>
      </c>
      <c r="N972" s="145">
        <v>0</v>
      </c>
      <c r="O972" s="145">
        <v>0</v>
      </c>
      <c r="P972" s="145">
        <v>0</v>
      </c>
      <c r="Q972" s="145">
        <v>0</v>
      </c>
      <c r="R972" s="145" t="s">
        <v>10605</v>
      </c>
      <c r="S972" s="145"/>
      <c r="T972" s="145"/>
      <c r="U972" s="145"/>
    </row>
    <row r="973" spans="1:21">
      <c r="A973" s="145">
        <v>1</v>
      </c>
      <c r="B973" s="145">
        <v>1</v>
      </c>
      <c r="C973" s="145">
        <v>402758</v>
      </c>
      <c r="D973" s="145" t="s">
        <v>3993</v>
      </c>
      <c r="E973" s="145" t="s">
        <v>6</v>
      </c>
      <c r="F973" s="145">
        <v>28</v>
      </c>
      <c r="G973" s="145">
        <v>0</v>
      </c>
      <c r="H973" s="145">
        <v>0</v>
      </c>
      <c r="I973" s="145"/>
      <c r="J973" s="145">
        <v>0</v>
      </c>
      <c r="K973" s="145">
        <v>0</v>
      </c>
      <c r="L973" s="145">
        <v>0</v>
      </c>
      <c r="M973" s="145">
        <v>0</v>
      </c>
      <c r="N973" s="145">
        <v>0</v>
      </c>
      <c r="O973" s="145">
        <v>0</v>
      </c>
      <c r="P973" s="145">
        <v>0</v>
      </c>
      <c r="Q973" s="145">
        <v>0</v>
      </c>
      <c r="R973" s="145" t="s">
        <v>10605</v>
      </c>
      <c r="S973" s="145"/>
      <c r="T973" s="145"/>
      <c r="U973" s="145"/>
    </row>
    <row r="974" spans="1:21">
      <c r="A974" s="145">
        <v>1</v>
      </c>
      <c r="B974" s="145">
        <v>1</v>
      </c>
      <c r="C974" s="145">
        <v>402173</v>
      </c>
      <c r="D974" s="145" t="s">
        <v>10993</v>
      </c>
      <c r="E974" s="145" t="s">
        <v>10613</v>
      </c>
      <c r="F974" s="145">
        <v>11</v>
      </c>
      <c r="G974" s="145">
        <v>3</v>
      </c>
      <c r="H974" s="145">
        <v>0</v>
      </c>
      <c r="I974" s="145"/>
      <c r="J974" s="145">
        <v>0</v>
      </c>
      <c r="K974" s="145">
        <v>0</v>
      </c>
      <c r="L974" s="145">
        <v>0</v>
      </c>
      <c r="M974" s="145">
        <v>0</v>
      </c>
      <c r="N974" s="145">
        <v>0</v>
      </c>
      <c r="O974" s="145">
        <v>0</v>
      </c>
      <c r="P974" s="145">
        <v>0</v>
      </c>
      <c r="Q974" s="145">
        <v>0</v>
      </c>
      <c r="R974" s="145" t="s">
        <v>10605</v>
      </c>
      <c r="S974" s="145"/>
      <c r="T974" s="145"/>
      <c r="U974" s="145"/>
    </row>
    <row r="975" spans="1:21">
      <c r="A975" s="145">
        <v>1</v>
      </c>
      <c r="B975" s="145">
        <v>1</v>
      </c>
      <c r="C975" s="145">
        <v>401539</v>
      </c>
      <c r="D975" s="145" t="s">
        <v>434</v>
      </c>
      <c r="E975" s="145" t="s">
        <v>10617</v>
      </c>
      <c r="F975" s="145">
        <v>9</v>
      </c>
      <c r="G975" s="145">
        <v>5</v>
      </c>
      <c r="H975" s="145">
        <v>0</v>
      </c>
      <c r="I975" s="145"/>
      <c r="J975" s="145">
        <v>0</v>
      </c>
      <c r="K975" s="145">
        <v>0</v>
      </c>
      <c r="L975" s="145">
        <v>0</v>
      </c>
      <c r="M975" s="145">
        <v>0</v>
      </c>
      <c r="N975" s="145">
        <v>0</v>
      </c>
      <c r="O975" s="145">
        <v>0</v>
      </c>
      <c r="P975" s="145">
        <v>0</v>
      </c>
      <c r="Q975" s="145">
        <v>0</v>
      </c>
      <c r="R975" s="145" t="s">
        <v>10605</v>
      </c>
      <c r="S975" s="145"/>
      <c r="T975" s="145"/>
      <c r="U975" s="145"/>
    </row>
    <row r="976" spans="1:21">
      <c r="A976" s="145">
        <v>1</v>
      </c>
      <c r="B976" s="145">
        <v>1</v>
      </c>
      <c r="C976" s="145">
        <v>401761</v>
      </c>
      <c r="D976" s="145" t="s">
        <v>437</v>
      </c>
      <c r="E976" s="145" t="s">
        <v>10611</v>
      </c>
      <c r="F976" s="145">
        <v>9</v>
      </c>
      <c r="G976" s="145">
        <v>3270</v>
      </c>
      <c r="H976" s="145">
        <v>0</v>
      </c>
      <c r="I976" s="145"/>
      <c r="J976" s="145">
        <v>0</v>
      </c>
      <c r="K976" s="145">
        <v>0</v>
      </c>
      <c r="L976" s="145">
        <v>0</v>
      </c>
      <c r="M976" s="145">
        <v>0</v>
      </c>
      <c r="N976" s="145">
        <v>0</v>
      </c>
      <c r="O976" s="145">
        <v>0</v>
      </c>
      <c r="P976" s="145">
        <v>0</v>
      </c>
      <c r="Q976" s="145">
        <v>0</v>
      </c>
      <c r="R976" s="145" t="s">
        <v>10605</v>
      </c>
      <c r="S976" s="145"/>
      <c r="T976" s="145"/>
      <c r="U976" s="145"/>
    </row>
    <row r="977" spans="1:21">
      <c r="A977" s="145">
        <v>1</v>
      </c>
      <c r="B977" s="145">
        <v>1</v>
      </c>
      <c r="C977" s="145">
        <v>400773</v>
      </c>
      <c r="D977" s="145" t="s">
        <v>440</v>
      </c>
      <c r="E977" s="145" t="s">
        <v>10611</v>
      </c>
      <c r="F977" s="145">
        <v>9</v>
      </c>
      <c r="G977" s="145">
        <v>4020</v>
      </c>
      <c r="H977" s="145">
        <v>0</v>
      </c>
      <c r="I977" s="145"/>
      <c r="J977" s="145">
        <v>0</v>
      </c>
      <c r="K977" s="145">
        <v>0</v>
      </c>
      <c r="L977" s="145">
        <v>0</v>
      </c>
      <c r="M977" s="145">
        <v>0</v>
      </c>
      <c r="N977" s="145">
        <v>0</v>
      </c>
      <c r="O977" s="145">
        <v>0</v>
      </c>
      <c r="P977" s="145">
        <v>0</v>
      </c>
      <c r="Q977" s="145">
        <v>0</v>
      </c>
      <c r="R977" s="145" t="s">
        <v>10605</v>
      </c>
      <c r="S977" s="145"/>
      <c r="T977" s="145"/>
      <c r="U977" s="145"/>
    </row>
    <row r="978" spans="1:21">
      <c r="A978" s="145">
        <v>1</v>
      </c>
      <c r="B978" s="145">
        <v>1</v>
      </c>
      <c r="C978" s="145">
        <v>404834</v>
      </c>
      <c r="D978" s="145" t="s">
        <v>10994</v>
      </c>
      <c r="E978" s="145" t="s">
        <v>6</v>
      </c>
      <c r="F978" s="145">
        <v>14</v>
      </c>
      <c r="G978" s="145">
        <v>0</v>
      </c>
      <c r="H978" s="145">
        <v>0</v>
      </c>
      <c r="I978" s="145"/>
      <c r="J978" s="145">
        <v>0</v>
      </c>
      <c r="K978" s="145">
        <v>0</v>
      </c>
      <c r="L978" s="145">
        <v>0</v>
      </c>
      <c r="M978" s="145">
        <v>0</v>
      </c>
      <c r="N978" s="145">
        <v>0</v>
      </c>
      <c r="O978" s="145">
        <v>0</v>
      </c>
      <c r="P978" s="145">
        <v>0</v>
      </c>
      <c r="Q978" s="145">
        <v>0</v>
      </c>
      <c r="R978" s="145" t="s">
        <v>10605</v>
      </c>
      <c r="S978" s="145"/>
      <c r="T978" s="145"/>
      <c r="U978" s="145"/>
    </row>
    <row r="979" spans="1:21">
      <c r="A979" s="145">
        <v>1</v>
      </c>
      <c r="B979" s="145">
        <v>1</v>
      </c>
      <c r="C979" s="145">
        <v>404819</v>
      </c>
      <c r="D979" s="145" t="s">
        <v>10995</v>
      </c>
      <c r="E979" s="145" t="s">
        <v>6</v>
      </c>
      <c r="F979" s="145">
        <v>14</v>
      </c>
      <c r="G979" s="145">
        <v>0</v>
      </c>
      <c r="H979" s="145">
        <v>0</v>
      </c>
      <c r="I979" s="145"/>
      <c r="J979" s="145">
        <v>0</v>
      </c>
      <c r="K979" s="145">
        <v>0</v>
      </c>
      <c r="L979" s="145">
        <v>0</v>
      </c>
      <c r="M979" s="145">
        <v>0</v>
      </c>
      <c r="N979" s="145">
        <v>0</v>
      </c>
      <c r="O979" s="145">
        <v>0</v>
      </c>
      <c r="P979" s="145">
        <v>0</v>
      </c>
      <c r="Q979" s="145">
        <v>0</v>
      </c>
      <c r="R979" s="145" t="s">
        <v>10605</v>
      </c>
      <c r="S979" s="145"/>
      <c r="T979" s="145"/>
      <c r="U979" s="145"/>
    </row>
    <row r="980" spans="1:21">
      <c r="A980" s="145">
        <v>1</v>
      </c>
      <c r="B980" s="145">
        <v>1</v>
      </c>
      <c r="C980" s="145">
        <v>401727</v>
      </c>
      <c r="D980" s="145" t="s">
        <v>10996</v>
      </c>
      <c r="E980" s="145" t="s">
        <v>6</v>
      </c>
      <c r="F980" s="145">
        <v>35</v>
      </c>
      <c r="G980" s="145">
        <v>500</v>
      </c>
      <c r="H980" s="145">
        <v>8500</v>
      </c>
      <c r="I980" s="145"/>
      <c r="J980" s="145">
        <v>0</v>
      </c>
      <c r="K980" s="145">
        <v>0</v>
      </c>
      <c r="L980" s="145">
        <v>0</v>
      </c>
      <c r="M980" s="145">
        <v>0</v>
      </c>
      <c r="N980" s="145">
        <v>0</v>
      </c>
      <c r="O980" s="145">
        <v>0</v>
      </c>
      <c r="P980" s="145">
        <v>0</v>
      </c>
      <c r="Q980" s="145">
        <v>0</v>
      </c>
      <c r="R980" s="145" t="s">
        <v>10605</v>
      </c>
      <c r="S980" s="145"/>
      <c r="T980" s="145"/>
      <c r="U980" s="145"/>
    </row>
    <row r="981" spans="1:21">
      <c r="A981" s="145">
        <v>1</v>
      </c>
      <c r="B981" s="145">
        <v>1</v>
      </c>
      <c r="C981" s="145">
        <v>403683</v>
      </c>
      <c r="D981" s="145" t="s">
        <v>10997</v>
      </c>
      <c r="E981" s="145" t="s">
        <v>6</v>
      </c>
      <c r="F981" s="145">
        <v>35</v>
      </c>
      <c r="G981" s="145">
        <v>20000</v>
      </c>
      <c r="H981" s="145">
        <v>0</v>
      </c>
      <c r="I981" s="145"/>
      <c r="J981" s="145">
        <v>0</v>
      </c>
      <c r="K981" s="145">
        <v>0</v>
      </c>
      <c r="L981" s="145">
        <v>0</v>
      </c>
      <c r="M981" s="145">
        <v>0</v>
      </c>
      <c r="N981" s="145">
        <v>0</v>
      </c>
      <c r="O981" s="145">
        <v>0</v>
      </c>
      <c r="P981" s="145">
        <v>0</v>
      </c>
      <c r="Q981" s="145">
        <v>0</v>
      </c>
      <c r="R981" s="145" t="s">
        <v>10605</v>
      </c>
      <c r="S981" s="145"/>
      <c r="T981" s="145"/>
      <c r="U981" s="145"/>
    </row>
    <row r="982" spans="1:21">
      <c r="A982" s="145">
        <v>1</v>
      </c>
      <c r="B982" s="145">
        <v>1</v>
      </c>
      <c r="C982" s="145">
        <v>401741</v>
      </c>
      <c r="D982" s="145" t="s">
        <v>2302</v>
      </c>
      <c r="E982" s="145" t="s">
        <v>7391</v>
      </c>
      <c r="F982" s="145">
        <v>11</v>
      </c>
      <c r="G982" s="145">
        <v>0</v>
      </c>
      <c r="H982" s="145">
        <v>0</v>
      </c>
      <c r="I982" s="145"/>
      <c r="J982" s="145">
        <v>0</v>
      </c>
      <c r="K982" s="145">
        <v>0</v>
      </c>
      <c r="L982" s="145">
        <v>0</v>
      </c>
      <c r="M982" s="145">
        <v>0</v>
      </c>
      <c r="N982" s="145">
        <v>0</v>
      </c>
      <c r="O982" s="145">
        <v>0</v>
      </c>
      <c r="P982" s="145">
        <v>0</v>
      </c>
      <c r="Q982" s="145">
        <v>0</v>
      </c>
      <c r="R982" s="145" t="s">
        <v>10605</v>
      </c>
      <c r="S982" s="145"/>
      <c r="T982" s="145"/>
      <c r="U982" s="145"/>
    </row>
    <row r="983" spans="1:21">
      <c r="A983" s="145">
        <v>1</v>
      </c>
      <c r="B983" s="145">
        <v>1</v>
      </c>
      <c r="C983" s="145">
        <v>403856</v>
      </c>
      <c r="D983" s="145" t="s">
        <v>10998</v>
      </c>
      <c r="E983" s="145" t="s">
        <v>6</v>
      </c>
      <c r="F983" s="145">
        <v>36</v>
      </c>
      <c r="G983" s="145">
        <v>0</v>
      </c>
      <c r="H983" s="145">
        <v>0</v>
      </c>
      <c r="I983" s="145"/>
      <c r="J983" s="145">
        <v>0</v>
      </c>
      <c r="K983" s="145">
        <v>0</v>
      </c>
      <c r="L983" s="145">
        <v>0</v>
      </c>
      <c r="M983" s="145">
        <v>0</v>
      </c>
      <c r="N983" s="145">
        <v>0</v>
      </c>
      <c r="O983" s="145">
        <v>0</v>
      </c>
      <c r="P983" s="145">
        <v>0</v>
      </c>
      <c r="Q983" s="145">
        <v>0</v>
      </c>
      <c r="R983" s="145" t="s">
        <v>10605</v>
      </c>
      <c r="S983" s="145"/>
      <c r="T983" s="145"/>
      <c r="U983" s="145"/>
    </row>
    <row r="984" spans="1:21">
      <c r="A984" s="145">
        <v>1</v>
      </c>
      <c r="B984" s="145">
        <v>1</v>
      </c>
      <c r="C984" s="145">
        <v>403857</v>
      </c>
      <c r="D984" s="145" t="s">
        <v>10999</v>
      </c>
      <c r="E984" s="145" t="s">
        <v>6</v>
      </c>
      <c r="F984" s="145">
        <v>36</v>
      </c>
      <c r="G984" s="145">
        <v>0</v>
      </c>
      <c r="H984" s="145">
        <v>0</v>
      </c>
      <c r="I984" s="145"/>
      <c r="J984" s="145">
        <v>0</v>
      </c>
      <c r="K984" s="145">
        <v>0</v>
      </c>
      <c r="L984" s="145">
        <v>0</v>
      </c>
      <c r="M984" s="145">
        <v>0</v>
      </c>
      <c r="N984" s="145">
        <v>0</v>
      </c>
      <c r="O984" s="145">
        <v>0</v>
      </c>
      <c r="P984" s="145">
        <v>0</v>
      </c>
      <c r="Q984" s="145">
        <v>0</v>
      </c>
      <c r="R984" s="145" t="s">
        <v>10605</v>
      </c>
      <c r="S984" s="145"/>
      <c r="T984" s="145"/>
      <c r="U984" s="145"/>
    </row>
    <row r="985" spans="1:21">
      <c r="A985" s="145">
        <v>1</v>
      </c>
      <c r="B985" s="145">
        <v>1</v>
      </c>
      <c r="C985" s="145">
        <v>404158</v>
      </c>
      <c r="D985" s="145" t="s">
        <v>11000</v>
      </c>
      <c r="E985" s="145" t="s">
        <v>6</v>
      </c>
      <c r="F985" s="145">
        <v>36</v>
      </c>
      <c r="G985" s="145">
        <v>0</v>
      </c>
      <c r="H985" s="145">
        <v>0</v>
      </c>
      <c r="I985" s="145"/>
      <c r="J985" s="145">
        <v>0</v>
      </c>
      <c r="K985" s="145">
        <v>0</v>
      </c>
      <c r="L985" s="145">
        <v>0</v>
      </c>
      <c r="M985" s="145">
        <v>0</v>
      </c>
      <c r="N985" s="145">
        <v>0</v>
      </c>
      <c r="O985" s="145">
        <v>0</v>
      </c>
      <c r="P985" s="145">
        <v>0</v>
      </c>
      <c r="Q985" s="145">
        <v>0</v>
      </c>
      <c r="R985" s="145" t="s">
        <v>10605</v>
      </c>
      <c r="S985" s="145"/>
      <c r="T985" s="145"/>
      <c r="U985" s="145"/>
    </row>
    <row r="986" spans="1:21">
      <c r="A986" s="145">
        <v>1</v>
      </c>
      <c r="B986" s="145">
        <v>1</v>
      </c>
      <c r="C986" s="145">
        <v>403928</v>
      </c>
      <c r="D986" s="145" t="s">
        <v>11001</v>
      </c>
      <c r="E986" s="145" t="s">
        <v>6</v>
      </c>
      <c r="F986" s="145">
        <v>36</v>
      </c>
      <c r="G986" s="145">
        <v>0</v>
      </c>
      <c r="H986" s="145">
        <v>0</v>
      </c>
      <c r="I986" s="145"/>
      <c r="J986" s="145">
        <v>0</v>
      </c>
      <c r="K986" s="145">
        <v>0</v>
      </c>
      <c r="L986" s="145">
        <v>0</v>
      </c>
      <c r="M986" s="145">
        <v>0</v>
      </c>
      <c r="N986" s="145">
        <v>0</v>
      </c>
      <c r="O986" s="145">
        <v>0</v>
      </c>
      <c r="P986" s="145">
        <v>0</v>
      </c>
      <c r="Q986" s="145">
        <v>0</v>
      </c>
      <c r="R986" s="145" t="s">
        <v>10605</v>
      </c>
      <c r="S986" s="145"/>
      <c r="T986" s="145"/>
      <c r="U986" s="145"/>
    </row>
    <row r="987" spans="1:21">
      <c r="A987" s="145">
        <v>1</v>
      </c>
      <c r="B987" s="145">
        <v>1</v>
      </c>
      <c r="C987" s="145">
        <v>403936</v>
      </c>
      <c r="D987" s="145" t="s">
        <v>11002</v>
      </c>
      <c r="E987" s="145" t="s">
        <v>6</v>
      </c>
      <c r="F987" s="145">
        <v>36</v>
      </c>
      <c r="G987" s="145">
        <v>0</v>
      </c>
      <c r="H987" s="145">
        <v>0</v>
      </c>
      <c r="I987" s="145"/>
      <c r="J987" s="145">
        <v>0</v>
      </c>
      <c r="K987" s="145">
        <v>0</v>
      </c>
      <c r="L987" s="145">
        <v>0</v>
      </c>
      <c r="M987" s="145">
        <v>0</v>
      </c>
      <c r="N987" s="145">
        <v>0</v>
      </c>
      <c r="O987" s="145">
        <v>0</v>
      </c>
      <c r="P987" s="145">
        <v>0</v>
      </c>
      <c r="Q987" s="145">
        <v>0</v>
      </c>
      <c r="R987" s="145" t="s">
        <v>10605</v>
      </c>
      <c r="S987" s="145"/>
      <c r="T987" s="145"/>
      <c r="U987" s="145"/>
    </row>
    <row r="988" spans="1:21">
      <c r="A988" s="145">
        <v>1</v>
      </c>
      <c r="B988" s="145">
        <v>1</v>
      </c>
      <c r="C988" s="145">
        <v>403893</v>
      </c>
      <c r="D988" s="145" t="s">
        <v>11003</v>
      </c>
      <c r="E988" s="145" t="s">
        <v>6</v>
      </c>
      <c r="F988" s="145">
        <v>36</v>
      </c>
      <c r="G988" s="145">
        <v>0</v>
      </c>
      <c r="H988" s="145">
        <v>0</v>
      </c>
      <c r="I988" s="145"/>
      <c r="J988" s="145">
        <v>0</v>
      </c>
      <c r="K988" s="145">
        <v>0</v>
      </c>
      <c r="L988" s="145">
        <v>0</v>
      </c>
      <c r="M988" s="145">
        <v>0</v>
      </c>
      <c r="N988" s="145">
        <v>0</v>
      </c>
      <c r="O988" s="145">
        <v>0</v>
      </c>
      <c r="P988" s="145">
        <v>0</v>
      </c>
      <c r="Q988" s="145">
        <v>0</v>
      </c>
      <c r="R988" s="145" t="s">
        <v>10605</v>
      </c>
      <c r="S988" s="145"/>
      <c r="T988" s="145"/>
      <c r="U988" s="145"/>
    </row>
    <row r="989" spans="1:21">
      <c r="A989" s="145">
        <v>1</v>
      </c>
      <c r="B989" s="145">
        <v>1</v>
      </c>
      <c r="C989" s="145">
        <v>403895</v>
      </c>
      <c r="D989" s="145" t="s">
        <v>11004</v>
      </c>
      <c r="E989" s="145" t="s">
        <v>6</v>
      </c>
      <c r="F989" s="145">
        <v>36</v>
      </c>
      <c r="G989" s="145">
        <v>0</v>
      </c>
      <c r="H989" s="145">
        <v>0</v>
      </c>
      <c r="I989" s="145"/>
      <c r="J989" s="145">
        <v>0</v>
      </c>
      <c r="K989" s="145">
        <v>0</v>
      </c>
      <c r="L989" s="145">
        <v>0</v>
      </c>
      <c r="M989" s="145">
        <v>0</v>
      </c>
      <c r="N989" s="145">
        <v>0</v>
      </c>
      <c r="O989" s="145">
        <v>0</v>
      </c>
      <c r="P989" s="145">
        <v>0</v>
      </c>
      <c r="Q989" s="145">
        <v>0</v>
      </c>
      <c r="R989" s="145" t="s">
        <v>10605</v>
      </c>
      <c r="S989" s="145"/>
      <c r="T989" s="145"/>
      <c r="U989" s="145"/>
    </row>
    <row r="990" spans="1:21">
      <c r="A990" s="145">
        <v>1</v>
      </c>
      <c r="B990" s="145">
        <v>1</v>
      </c>
      <c r="C990" s="145">
        <v>403897</v>
      </c>
      <c r="D990" s="145" t="s">
        <v>11005</v>
      </c>
      <c r="E990" s="145" t="s">
        <v>6</v>
      </c>
      <c r="F990" s="145">
        <v>36</v>
      </c>
      <c r="G990" s="145">
        <v>0</v>
      </c>
      <c r="H990" s="145">
        <v>0</v>
      </c>
      <c r="I990" s="145"/>
      <c r="J990" s="145">
        <v>0</v>
      </c>
      <c r="K990" s="145">
        <v>0</v>
      </c>
      <c r="L990" s="145">
        <v>0</v>
      </c>
      <c r="M990" s="145">
        <v>0</v>
      </c>
      <c r="N990" s="145">
        <v>0</v>
      </c>
      <c r="O990" s="145">
        <v>0</v>
      </c>
      <c r="P990" s="145">
        <v>0</v>
      </c>
      <c r="Q990" s="145">
        <v>0</v>
      </c>
      <c r="R990" s="145" t="s">
        <v>10605</v>
      </c>
      <c r="S990" s="145"/>
      <c r="T990" s="145"/>
      <c r="U990" s="145"/>
    </row>
    <row r="991" spans="1:21">
      <c r="A991" s="145">
        <v>1</v>
      </c>
      <c r="B991" s="145">
        <v>1</v>
      </c>
      <c r="C991" s="145">
        <v>403886</v>
      </c>
      <c r="D991" s="145" t="s">
        <v>11006</v>
      </c>
      <c r="E991" s="145" t="s">
        <v>6</v>
      </c>
      <c r="F991" s="145">
        <v>36</v>
      </c>
      <c r="G991" s="145">
        <v>0</v>
      </c>
      <c r="H991" s="145">
        <v>0</v>
      </c>
      <c r="I991" s="145"/>
      <c r="J991" s="145">
        <v>0</v>
      </c>
      <c r="K991" s="145">
        <v>0</v>
      </c>
      <c r="L991" s="145">
        <v>0</v>
      </c>
      <c r="M991" s="145">
        <v>0</v>
      </c>
      <c r="N991" s="145">
        <v>0</v>
      </c>
      <c r="O991" s="145">
        <v>0</v>
      </c>
      <c r="P991" s="145">
        <v>0</v>
      </c>
      <c r="Q991" s="145">
        <v>0</v>
      </c>
      <c r="R991" s="145" t="s">
        <v>10605</v>
      </c>
      <c r="S991" s="145"/>
      <c r="T991" s="145"/>
      <c r="U991" s="145"/>
    </row>
    <row r="992" spans="1:21">
      <c r="A992" s="145">
        <v>1</v>
      </c>
      <c r="B992" s="145">
        <v>1</v>
      </c>
      <c r="C992" s="145">
        <v>403890</v>
      </c>
      <c r="D992" s="145" t="s">
        <v>11007</v>
      </c>
      <c r="E992" s="145" t="s">
        <v>6</v>
      </c>
      <c r="F992" s="145">
        <v>36</v>
      </c>
      <c r="G992" s="145">
        <v>0</v>
      </c>
      <c r="H992" s="145">
        <v>0</v>
      </c>
      <c r="I992" s="145"/>
      <c r="J992" s="145">
        <v>0</v>
      </c>
      <c r="K992" s="145">
        <v>0</v>
      </c>
      <c r="L992" s="145">
        <v>0</v>
      </c>
      <c r="M992" s="145">
        <v>0</v>
      </c>
      <c r="N992" s="145">
        <v>0</v>
      </c>
      <c r="O992" s="145">
        <v>0</v>
      </c>
      <c r="P992" s="145">
        <v>0</v>
      </c>
      <c r="Q992" s="145">
        <v>0</v>
      </c>
      <c r="R992" s="145" t="s">
        <v>10605</v>
      </c>
      <c r="S992" s="145"/>
      <c r="T992" s="145"/>
      <c r="U992" s="145"/>
    </row>
    <row r="993" spans="1:21">
      <c r="A993" s="145">
        <v>1</v>
      </c>
      <c r="B993" s="145">
        <v>1</v>
      </c>
      <c r="C993" s="145">
        <v>403891</v>
      </c>
      <c r="D993" s="145" t="s">
        <v>11008</v>
      </c>
      <c r="E993" s="145" t="s">
        <v>6</v>
      </c>
      <c r="F993" s="145">
        <v>36</v>
      </c>
      <c r="G993" s="145">
        <v>0</v>
      </c>
      <c r="H993" s="145">
        <v>0</v>
      </c>
      <c r="I993" s="145"/>
      <c r="J993" s="145">
        <v>0</v>
      </c>
      <c r="K993" s="145">
        <v>0</v>
      </c>
      <c r="L993" s="145">
        <v>0</v>
      </c>
      <c r="M993" s="145">
        <v>0</v>
      </c>
      <c r="N993" s="145">
        <v>0</v>
      </c>
      <c r="O993" s="145">
        <v>0</v>
      </c>
      <c r="P993" s="145">
        <v>0</v>
      </c>
      <c r="Q993" s="145">
        <v>0</v>
      </c>
      <c r="R993" s="145" t="s">
        <v>10605</v>
      </c>
      <c r="S993" s="145"/>
      <c r="T993" s="145"/>
      <c r="U993" s="145"/>
    </row>
    <row r="994" spans="1:21">
      <c r="A994" s="145">
        <v>1</v>
      </c>
      <c r="B994" s="145">
        <v>1</v>
      </c>
      <c r="C994" s="145">
        <v>403876</v>
      </c>
      <c r="D994" s="145" t="s">
        <v>11009</v>
      </c>
      <c r="E994" s="145" t="s">
        <v>6</v>
      </c>
      <c r="F994" s="145">
        <v>36</v>
      </c>
      <c r="G994" s="145">
        <v>0</v>
      </c>
      <c r="H994" s="145">
        <v>0</v>
      </c>
      <c r="I994" s="145"/>
      <c r="J994" s="145">
        <v>0</v>
      </c>
      <c r="K994" s="145">
        <v>0</v>
      </c>
      <c r="L994" s="145">
        <v>0</v>
      </c>
      <c r="M994" s="145">
        <v>0</v>
      </c>
      <c r="N994" s="145">
        <v>0</v>
      </c>
      <c r="O994" s="145">
        <v>0</v>
      </c>
      <c r="P994" s="145">
        <v>0</v>
      </c>
      <c r="Q994" s="145">
        <v>0</v>
      </c>
      <c r="R994" s="145" t="s">
        <v>10605</v>
      </c>
      <c r="S994" s="145"/>
      <c r="T994" s="145"/>
      <c r="U994" s="145"/>
    </row>
    <row r="995" spans="1:21">
      <c r="A995" s="145">
        <v>1</v>
      </c>
      <c r="B995" s="145">
        <v>1</v>
      </c>
      <c r="C995" s="145">
        <v>403878</v>
      </c>
      <c r="D995" s="145" t="s">
        <v>11010</v>
      </c>
      <c r="E995" s="145" t="s">
        <v>6</v>
      </c>
      <c r="F995" s="145">
        <v>36</v>
      </c>
      <c r="G995" s="145">
        <v>0</v>
      </c>
      <c r="H995" s="145">
        <v>0</v>
      </c>
      <c r="I995" s="145"/>
      <c r="J995" s="145">
        <v>0</v>
      </c>
      <c r="K995" s="145">
        <v>0</v>
      </c>
      <c r="L995" s="145">
        <v>0</v>
      </c>
      <c r="M995" s="145">
        <v>0</v>
      </c>
      <c r="N995" s="145">
        <v>0</v>
      </c>
      <c r="O995" s="145">
        <v>0</v>
      </c>
      <c r="P995" s="145">
        <v>0</v>
      </c>
      <c r="Q995" s="145">
        <v>0</v>
      </c>
      <c r="R995" s="145" t="s">
        <v>10605</v>
      </c>
      <c r="S995" s="145"/>
      <c r="T995" s="145"/>
      <c r="U995" s="145"/>
    </row>
    <row r="996" spans="1:21">
      <c r="A996" s="145">
        <v>1</v>
      </c>
      <c r="B996" s="145">
        <v>1</v>
      </c>
      <c r="C996" s="145">
        <v>403881</v>
      </c>
      <c r="D996" s="145" t="s">
        <v>11011</v>
      </c>
      <c r="E996" s="145" t="s">
        <v>6</v>
      </c>
      <c r="F996" s="145">
        <v>36</v>
      </c>
      <c r="G996" s="145">
        <v>0</v>
      </c>
      <c r="H996" s="145">
        <v>0</v>
      </c>
      <c r="I996" s="145"/>
      <c r="J996" s="145">
        <v>0</v>
      </c>
      <c r="K996" s="145">
        <v>0</v>
      </c>
      <c r="L996" s="145">
        <v>0</v>
      </c>
      <c r="M996" s="145">
        <v>0</v>
      </c>
      <c r="N996" s="145">
        <v>0</v>
      </c>
      <c r="O996" s="145">
        <v>0</v>
      </c>
      <c r="P996" s="145">
        <v>0</v>
      </c>
      <c r="Q996" s="145">
        <v>0</v>
      </c>
      <c r="R996" s="145" t="s">
        <v>10605</v>
      </c>
      <c r="S996" s="145"/>
      <c r="T996" s="145"/>
      <c r="U996" s="145"/>
    </row>
    <row r="997" spans="1:21">
      <c r="A997" s="145">
        <v>1</v>
      </c>
      <c r="B997" s="145">
        <v>1</v>
      </c>
      <c r="C997" s="145">
        <v>403885</v>
      </c>
      <c r="D997" s="145" t="s">
        <v>11012</v>
      </c>
      <c r="E997" s="145" t="s">
        <v>6</v>
      </c>
      <c r="F997" s="145">
        <v>36</v>
      </c>
      <c r="G997" s="145">
        <v>0</v>
      </c>
      <c r="H997" s="145">
        <v>0</v>
      </c>
      <c r="I997" s="145"/>
      <c r="J997" s="145">
        <v>0</v>
      </c>
      <c r="K997" s="145">
        <v>0</v>
      </c>
      <c r="L997" s="145">
        <v>0</v>
      </c>
      <c r="M997" s="145">
        <v>0</v>
      </c>
      <c r="N997" s="145">
        <v>0</v>
      </c>
      <c r="O997" s="145">
        <v>0</v>
      </c>
      <c r="P997" s="145">
        <v>0</v>
      </c>
      <c r="Q997" s="145">
        <v>0</v>
      </c>
      <c r="R997" s="145" t="s">
        <v>10605</v>
      </c>
      <c r="S997" s="145"/>
      <c r="T997" s="145"/>
      <c r="U997" s="145"/>
    </row>
    <row r="998" spans="1:21">
      <c r="A998" s="145">
        <v>1</v>
      </c>
      <c r="B998" s="145">
        <v>1</v>
      </c>
      <c r="C998" s="145">
        <v>403883</v>
      </c>
      <c r="D998" s="145" t="s">
        <v>11013</v>
      </c>
      <c r="E998" s="145" t="s">
        <v>6</v>
      </c>
      <c r="F998" s="145">
        <v>36</v>
      </c>
      <c r="G998" s="145">
        <v>0</v>
      </c>
      <c r="H998" s="145">
        <v>0</v>
      </c>
      <c r="I998" s="145"/>
      <c r="J998" s="145">
        <v>0</v>
      </c>
      <c r="K998" s="145">
        <v>0</v>
      </c>
      <c r="L998" s="145">
        <v>0</v>
      </c>
      <c r="M998" s="145">
        <v>0</v>
      </c>
      <c r="N998" s="145">
        <v>0</v>
      </c>
      <c r="O998" s="145">
        <v>0</v>
      </c>
      <c r="P998" s="145">
        <v>0</v>
      </c>
      <c r="Q998" s="145">
        <v>0</v>
      </c>
      <c r="R998" s="145" t="s">
        <v>10605</v>
      </c>
      <c r="S998" s="145"/>
      <c r="T998" s="145"/>
      <c r="U998" s="145"/>
    </row>
    <row r="999" spans="1:21">
      <c r="A999" s="145">
        <v>1</v>
      </c>
      <c r="B999" s="145">
        <v>1</v>
      </c>
      <c r="C999" s="145">
        <v>403882</v>
      </c>
      <c r="D999" s="145" t="s">
        <v>11014</v>
      </c>
      <c r="E999" s="145" t="s">
        <v>6</v>
      </c>
      <c r="F999" s="145">
        <v>36</v>
      </c>
      <c r="G999" s="145">
        <v>0</v>
      </c>
      <c r="H999" s="145">
        <v>0</v>
      </c>
      <c r="I999" s="145"/>
      <c r="J999" s="145">
        <v>0</v>
      </c>
      <c r="K999" s="145">
        <v>0</v>
      </c>
      <c r="L999" s="145">
        <v>0</v>
      </c>
      <c r="M999" s="145">
        <v>0</v>
      </c>
      <c r="N999" s="145">
        <v>0</v>
      </c>
      <c r="O999" s="145">
        <v>0</v>
      </c>
      <c r="P999" s="145">
        <v>0</v>
      </c>
      <c r="Q999" s="145">
        <v>0</v>
      </c>
      <c r="R999" s="145" t="s">
        <v>10605</v>
      </c>
      <c r="S999" s="145"/>
      <c r="T999" s="145"/>
      <c r="U999" s="145"/>
    </row>
    <row r="1000" spans="1:21">
      <c r="A1000" s="145">
        <v>1</v>
      </c>
      <c r="B1000" s="145">
        <v>1</v>
      </c>
      <c r="C1000" s="145">
        <v>405075</v>
      </c>
      <c r="D1000" s="145" t="s">
        <v>11015</v>
      </c>
      <c r="E1000" s="145" t="s">
        <v>6</v>
      </c>
      <c r="F1000" s="145">
        <v>36</v>
      </c>
      <c r="G1000" s="145">
        <v>6</v>
      </c>
      <c r="H1000" s="145">
        <v>0</v>
      </c>
      <c r="I1000" s="145"/>
      <c r="J1000" s="145">
        <v>0</v>
      </c>
      <c r="K1000" s="145">
        <v>0</v>
      </c>
      <c r="L1000" s="145">
        <v>0</v>
      </c>
      <c r="M1000" s="145">
        <v>0</v>
      </c>
      <c r="N1000" s="145">
        <v>0</v>
      </c>
      <c r="O1000" s="145">
        <v>0</v>
      </c>
      <c r="P1000" s="145">
        <v>0</v>
      </c>
      <c r="Q1000" s="145">
        <v>0</v>
      </c>
      <c r="R1000" s="145" t="s">
        <v>10605</v>
      </c>
      <c r="S1000" s="145"/>
      <c r="T1000" s="145"/>
      <c r="U1000" s="145"/>
    </row>
    <row r="1001" spans="1:21">
      <c r="A1001" s="145">
        <v>1</v>
      </c>
      <c r="B1001" s="145">
        <v>1</v>
      </c>
      <c r="C1001" s="145">
        <v>403845</v>
      </c>
      <c r="D1001" s="145" t="s">
        <v>11016</v>
      </c>
      <c r="E1001" s="145" t="s">
        <v>6</v>
      </c>
      <c r="F1001" s="145">
        <v>36</v>
      </c>
      <c r="G1001" s="145">
        <v>0</v>
      </c>
      <c r="H1001" s="145">
        <v>0</v>
      </c>
      <c r="I1001" s="145"/>
      <c r="J1001" s="145">
        <v>0</v>
      </c>
      <c r="K1001" s="145">
        <v>0</v>
      </c>
      <c r="L1001" s="145">
        <v>0</v>
      </c>
      <c r="M1001" s="145">
        <v>0</v>
      </c>
      <c r="N1001" s="145">
        <v>0</v>
      </c>
      <c r="O1001" s="145">
        <v>0</v>
      </c>
      <c r="P1001" s="145">
        <v>0</v>
      </c>
      <c r="Q1001" s="145">
        <v>0</v>
      </c>
      <c r="R1001" s="145" t="s">
        <v>10605</v>
      </c>
      <c r="S1001" s="145"/>
      <c r="T1001" s="145"/>
      <c r="U1001" s="145"/>
    </row>
    <row r="1002" spans="1:21">
      <c r="A1002" s="145">
        <v>1</v>
      </c>
      <c r="B1002" s="145">
        <v>1</v>
      </c>
      <c r="C1002" s="145">
        <v>404867</v>
      </c>
      <c r="D1002" s="145" t="s">
        <v>9684</v>
      </c>
      <c r="E1002" s="145" t="s">
        <v>6</v>
      </c>
      <c r="F1002" s="145">
        <v>36</v>
      </c>
      <c r="G1002" s="145">
        <v>0</v>
      </c>
      <c r="H1002" s="145">
        <v>0</v>
      </c>
      <c r="I1002" s="145"/>
      <c r="J1002" s="145">
        <v>0</v>
      </c>
      <c r="K1002" s="145">
        <v>0</v>
      </c>
      <c r="L1002" s="145">
        <v>0</v>
      </c>
      <c r="M1002" s="145">
        <v>0</v>
      </c>
      <c r="N1002" s="145">
        <v>0</v>
      </c>
      <c r="O1002" s="145">
        <v>0</v>
      </c>
      <c r="P1002" s="145">
        <v>0</v>
      </c>
      <c r="Q1002" s="145">
        <v>0</v>
      </c>
      <c r="R1002" s="145" t="s">
        <v>10605</v>
      </c>
      <c r="S1002" s="145"/>
      <c r="T1002" s="145"/>
      <c r="U1002" s="145"/>
    </row>
    <row r="1003" spans="1:21">
      <c r="A1003" s="145">
        <v>1</v>
      </c>
      <c r="B1003" s="145">
        <v>1</v>
      </c>
      <c r="C1003" s="145">
        <v>404879</v>
      </c>
      <c r="D1003" s="145" t="s">
        <v>11017</v>
      </c>
      <c r="E1003" s="145" t="s">
        <v>6</v>
      </c>
      <c r="F1003" s="145">
        <v>36</v>
      </c>
      <c r="G1003" s="145">
        <v>0</v>
      </c>
      <c r="H1003" s="145">
        <v>0</v>
      </c>
      <c r="I1003" s="145"/>
      <c r="J1003" s="145">
        <v>0</v>
      </c>
      <c r="K1003" s="145">
        <v>0</v>
      </c>
      <c r="L1003" s="145">
        <v>0</v>
      </c>
      <c r="M1003" s="145">
        <v>0</v>
      </c>
      <c r="N1003" s="145">
        <v>0</v>
      </c>
      <c r="O1003" s="145">
        <v>0</v>
      </c>
      <c r="P1003" s="145">
        <v>0</v>
      </c>
      <c r="Q1003" s="145">
        <v>0</v>
      </c>
      <c r="R1003" s="145" t="s">
        <v>10605</v>
      </c>
      <c r="S1003" s="145"/>
      <c r="T1003" s="145"/>
      <c r="U1003" s="145"/>
    </row>
    <row r="1004" spans="1:21">
      <c r="A1004" s="145">
        <v>1</v>
      </c>
      <c r="B1004" s="145">
        <v>1</v>
      </c>
      <c r="C1004" s="145">
        <v>403619</v>
      </c>
      <c r="D1004" s="145" t="s">
        <v>8676</v>
      </c>
      <c r="E1004" s="145" t="s">
        <v>6</v>
      </c>
      <c r="F1004" s="145">
        <v>36</v>
      </c>
      <c r="G1004" s="145">
        <v>0</v>
      </c>
      <c r="H1004" s="145">
        <v>0</v>
      </c>
      <c r="I1004" s="145"/>
      <c r="J1004" s="145">
        <v>0</v>
      </c>
      <c r="K1004" s="145">
        <v>0</v>
      </c>
      <c r="L1004" s="145">
        <v>0</v>
      </c>
      <c r="M1004" s="145">
        <v>0</v>
      </c>
      <c r="N1004" s="145">
        <v>0</v>
      </c>
      <c r="O1004" s="145">
        <v>0</v>
      </c>
      <c r="P1004" s="145">
        <v>0</v>
      </c>
      <c r="Q1004" s="145">
        <v>0</v>
      </c>
      <c r="R1004" s="145" t="s">
        <v>10605</v>
      </c>
      <c r="S1004" s="145"/>
      <c r="T1004" s="145"/>
      <c r="U1004" s="145"/>
    </row>
    <row r="1005" spans="1:21">
      <c r="A1005" s="145">
        <v>1</v>
      </c>
      <c r="B1005" s="145">
        <v>1</v>
      </c>
      <c r="C1005" s="145">
        <v>403625</v>
      </c>
      <c r="D1005" s="145" t="s">
        <v>8685</v>
      </c>
      <c r="E1005" s="145" t="s">
        <v>6</v>
      </c>
      <c r="F1005" s="145">
        <v>36</v>
      </c>
      <c r="G1005" s="145">
        <v>13</v>
      </c>
      <c r="H1005" s="145">
        <v>0</v>
      </c>
      <c r="I1005" s="145"/>
      <c r="J1005" s="145">
        <v>0</v>
      </c>
      <c r="K1005" s="145">
        <v>0</v>
      </c>
      <c r="L1005" s="145">
        <v>0</v>
      </c>
      <c r="M1005" s="145">
        <v>0</v>
      </c>
      <c r="N1005" s="145">
        <v>0</v>
      </c>
      <c r="O1005" s="145">
        <v>0</v>
      </c>
      <c r="P1005" s="145">
        <v>0</v>
      </c>
      <c r="Q1005" s="145">
        <v>0</v>
      </c>
      <c r="R1005" s="145" t="s">
        <v>10605</v>
      </c>
      <c r="S1005" s="145"/>
      <c r="T1005" s="145"/>
      <c r="U1005" s="145"/>
    </row>
    <row r="1006" spans="1:21">
      <c r="A1006" s="145">
        <v>1</v>
      </c>
      <c r="B1006" s="145">
        <v>1</v>
      </c>
      <c r="C1006" s="145">
        <v>402361</v>
      </c>
      <c r="D1006" s="145" t="s">
        <v>11018</v>
      </c>
      <c r="E1006" s="145" t="s">
        <v>6</v>
      </c>
      <c r="F1006" s="145">
        <v>36</v>
      </c>
      <c r="G1006" s="145">
        <v>50</v>
      </c>
      <c r="H1006" s="145">
        <v>0</v>
      </c>
      <c r="I1006" s="145"/>
      <c r="J1006" s="145">
        <v>0</v>
      </c>
      <c r="K1006" s="145">
        <v>0</v>
      </c>
      <c r="L1006" s="145">
        <v>0</v>
      </c>
      <c r="M1006" s="145">
        <v>0</v>
      </c>
      <c r="N1006" s="145">
        <v>0</v>
      </c>
      <c r="O1006" s="145">
        <v>0</v>
      </c>
      <c r="P1006" s="145">
        <v>0</v>
      </c>
      <c r="Q1006" s="145">
        <v>0</v>
      </c>
      <c r="R1006" s="145" t="s">
        <v>10605</v>
      </c>
      <c r="S1006" s="145"/>
      <c r="T1006" s="145"/>
      <c r="U1006" s="145"/>
    </row>
    <row r="1007" spans="1:21">
      <c r="A1007" s="145">
        <v>1</v>
      </c>
      <c r="B1007" s="145">
        <v>1</v>
      </c>
      <c r="C1007" s="145">
        <v>400905</v>
      </c>
      <c r="D1007" s="145" t="s">
        <v>11019</v>
      </c>
      <c r="E1007" s="145" t="s">
        <v>6</v>
      </c>
      <c r="F1007" s="145">
        <v>36</v>
      </c>
      <c r="G1007" s="145">
        <v>80</v>
      </c>
      <c r="H1007" s="145">
        <v>0</v>
      </c>
      <c r="I1007" s="145"/>
      <c r="J1007" s="145">
        <v>0</v>
      </c>
      <c r="K1007" s="145">
        <v>0</v>
      </c>
      <c r="L1007" s="145">
        <v>0</v>
      </c>
      <c r="M1007" s="145">
        <v>0</v>
      </c>
      <c r="N1007" s="145">
        <v>0</v>
      </c>
      <c r="O1007" s="145">
        <v>0</v>
      </c>
      <c r="P1007" s="145">
        <v>0</v>
      </c>
      <c r="Q1007" s="145">
        <v>0</v>
      </c>
      <c r="R1007" s="145" t="s">
        <v>10605</v>
      </c>
      <c r="S1007" s="145"/>
      <c r="T1007" s="145"/>
      <c r="U1007" s="145"/>
    </row>
    <row r="1008" spans="1:21">
      <c r="A1008" s="145">
        <v>1</v>
      </c>
      <c r="B1008" s="145">
        <v>1</v>
      </c>
      <c r="C1008" s="145">
        <v>401331</v>
      </c>
      <c r="D1008" s="145" t="s">
        <v>11020</v>
      </c>
      <c r="E1008" s="145" t="s">
        <v>6</v>
      </c>
      <c r="F1008" s="145">
        <v>36</v>
      </c>
      <c r="G1008" s="145">
        <v>25</v>
      </c>
      <c r="H1008" s="145">
        <v>0</v>
      </c>
      <c r="I1008" s="145"/>
      <c r="J1008" s="145">
        <v>0</v>
      </c>
      <c r="K1008" s="145">
        <v>0</v>
      </c>
      <c r="L1008" s="145">
        <v>0</v>
      </c>
      <c r="M1008" s="145">
        <v>0</v>
      </c>
      <c r="N1008" s="145">
        <v>0</v>
      </c>
      <c r="O1008" s="145">
        <v>0</v>
      </c>
      <c r="P1008" s="145">
        <v>0</v>
      </c>
      <c r="Q1008" s="145">
        <v>0</v>
      </c>
      <c r="R1008" s="145" t="s">
        <v>10605</v>
      </c>
      <c r="S1008" s="145"/>
      <c r="T1008" s="145"/>
      <c r="U1008" s="145"/>
    </row>
    <row r="1009" spans="1:21">
      <c r="A1009" s="145">
        <v>1</v>
      </c>
      <c r="B1009" s="145">
        <v>1</v>
      </c>
      <c r="C1009" s="145">
        <v>400174</v>
      </c>
      <c r="D1009" s="145" t="s">
        <v>11021</v>
      </c>
      <c r="E1009" s="145" t="s">
        <v>6</v>
      </c>
      <c r="F1009" s="145">
        <v>36</v>
      </c>
      <c r="G1009" s="145">
        <v>40</v>
      </c>
      <c r="H1009" s="145">
        <v>0</v>
      </c>
      <c r="I1009" s="145"/>
      <c r="J1009" s="145">
        <v>0</v>
      </c>
      <c r="K1009" s="145">
        <v>0</v>
      </c>
      <c r="L1009" s="145">
        <v>0</v>
      </c>
      <c r="M1009" s="145">
        <v>0</v>
      </c>
      <c r="N1009" s="145">
        <v>0</v>
      </c>
      <c r="O1009" s="145">
        <v>0</v>
      </c>
      <c r="P1009" s="145">
        <v>0</v>
      </c>
      <c r="Q1009" s="145">
        <v>0</v>
      </c>
      <c r="R1009" s="145" t="s">
        <v>10605</v>
      </c>
      <c r="S1009" s="145"/>
      <c r="T1009" s="145"/>
      <c r="U1009" s="145"/>
    </row>
    <row r="1010" spans="1:21">
      <c r="A1010" s="145">
        <v>1</v>
      </c>
      <c r="B1010" s="145">
        <v>1</v>
      </c>
      <c r="C1010" s="145">
        <v>400514</v>
      </c>
      <c r="D1010" s="145" t="s">
        <v>11022</v>
      </c>
      <c r="E1010" s="145" t="s">
        <v>6</v>
      </c>
      <c r="F1010" s="145">
        <v>36</v>
      </c>
      <c r="G1010" s="145">
        <v>115</v>
      </c>
      <c r="H1010" s="145">
        <v>0</v>
      </c>
      <c r="I1010" s="145"/>
      <c r="J1010" s="145">
        <v>0</v>
      </c>
      <c r="K1010" s="145">
        <v>0</v>
      </c>
      <c r="L1010" s="145">
        <v>0</v>
      </c>
      <c r="M1010" s="145">
        <v>0</v>
      </c>
      <c r="N1010" s="145">
        <v>0</v>
      </c>
      <c r="O1010" s="145">
        <v>0</v>
      </c>
      <c r="P1010" s="145">
        <v>0</v>
      </c>
      <c r="Q1010" s="145">
        <v>0</v>
      </c>
      <c r="R1010" s="145" t="s">
        <v>10605</v>
      </c>
      <c r="S1010" s="145"/>
      <c r="T1010" s="145"/>
      <c r="U1010" s="145"/>
    </row>
    <row r="1011" spans="1:21">
      <c r="A1011" s="145">
        <v>1</v>
      </c>
      <c r="B1011" s="145">
        <v>1</v>
      </c>
      <c r="C1011" s="145">
        <v>400818</v>
      </c>
      <c r="D1011" s="145" t="s">
        <v>11023</v>
      </c>
      <c r="E1011" s="145" t="s">
        <v>6</v>
      </c>
      <c r="F1011" s="145">
        <v>36</v>
      </c>
      <c r="G1011" s="145">
        <v>70</v>
      </c>
      <c r="H1011" s="145">
        <v>0</v>
      </c>
      <c r="I1011" s="145"/>
      <c r="J1011" s="145">
        <v>0</v>
      </c>
      <c r="K1011" s="145">
        <v>0</v>
      </c>
      <c r="L1011" s="145">
        <v>0</v>
      </c>
      <c r="M1011" s="145">
        <v>0</v>
      </c>
      <c r="N1011" s="145">
        <v>0</v>
      </c>
      <c r="O1011" s="145">
        <v>0</v>
      </c>
      <c r="P1011" s="145">
        <v>0</v>
      </c>
      <c r="Q1011" s="145">
        <v>0</v>
      </c>
      <c r="R1011" s="145" t="s">
        <v>10605</v>
      </c>
      <c r="S1011" s="145"/>
      <c r="T1011" s="145"/>
      <c r="U1011" s="145"/>
    </row>
    <row r="1012" spans="1:21">
      <c r="A1012" s="145">
        <v>1</v>
      </c>
      <c r="B1012" s="145">
        <v>1</v>
      </c>
      <c r="C1012" s="145">
        <v>402375</v>
      </c>
      <c r="D1012" s="145" t="s">
        <v>11024</v>
      </c>
      <c r="E1012" s="145" t="s">
        <v>6</v>
      </c>
      <c r="F1012" s="145">
        <v>36</v>
      </c>
      <c r="G1012" s="145">
        <v>35</v>
      </c>
      <c r="H1012" s="145">
        <v>0</v>
      </c>
      <c r="I1012" s="145"/>
      <c r="J1012" s="145">
        <v>0</v>
      </c>
      <c r="K1012" s="145">
        <v>0</v>
      </c>
      <c r="L1012" s="145">
        <v>0</v>
      </c>
      <c r="M1012" s="145">
        <v>0</v>
      </c>
      <c r="N1012" s="145">
        <v>0</v>
      </c>
      <c r="O1012" s="145">
        <v>0</v>
      </c>
      <c r="P1012" s="145">
        <v>0</v>
      </c>
      <c r="Q1012" s="145">
        <v>0</v>
      </c>
      <c r="R1012" s="145" t="s">
        <v>10605</v>
      </c>
      <c r="S1012" s="145"/>
      <c r="T1012" s="145"/>
      <c r="U1012" s="145"/>
    </row>
    <row r="1013" spans="1:21">
      <c r="A1013" s="145">
        <v>1</v>
      </c>
      <c r="B1013" s="145">
        <v>1</v>
      </c>
      <c r="C1013" s="145">
        <v>401104</v>
      </c>
      <c r="D1013" s="145" t="s">
        <v>11025</v>
      </c>
      <c r="E1013" s="145" t="s">
        <v>6</v>
      </c>
      <c r="F1013" s="145">
        <v>36</v>
      </c>
      <c r="G1013" s="145">
        <v>50</v>
      </c>
      <c r="H1013" s="145">
        <v>0</v>
      </c>
      <c r="I1013" s="145"/>
      <c r="J1013" s="145">
        <v>0</v>
      </c>
      <c r="K1013" s="145">
        <v>0</v>
      </c>
      <c r="L1013" s="145">
        <v>0</v>
      </c>
      <c r="M1013" s="145">
        <v>0</v>
      </c>
      <c r="N1013" s="145">
        <v>0</v>
      </c>
      <c r="O1013" s="145">
        <v>0</v>
      </c>
      <c r="P1013" s="145">
        <v>0</v>
      </c>
      <c r="Q1013" s="145">
        <v>0</v>
      </c>
      <c r="R1013" s="145" t="s">
        <v>10605</v>
      </c>
      <c r="S1013" s="145"/>
      <c r="T1013" s="145"/>
      <c r="U1013" s="145"/>
    </row>
    <row r="1014" spans="1:21">
      <c r="A1014" s="145">
        <v>1</v>
      </c>
      <c r="B1014" s="145">
        <v>1</v>
      </c>
      <c r="C1014" s="145">
        <v>402046</v>
      </c>
      <c r="D1014" s="145" t="s">
        <v>11026</v>
      </c>
      <c r="E1014" s="145" t="s">
        <v>6</v>
      </c>
      <c r="F1014" s="145">
        <v>36</v>
      </c>
      <c r="G1014" s="145">
        <v>50</v>
      </c>
      <c r="H1014" s="145">
        <v>0</v>
      </c>
      <c r="I1014" s="145"/>
      <c r="J1014" s="145">
        <v>0</v>
      </c>
      <c r="K1014" s="145">
        <v>0</v>
      </c>
      <c r="L1014" s="145">
        <v>0</v>
      </c>
      <c r="M1014" s="145">
        <v>0</v>
      </c>
      <c r="N1014" s="145">
        <v>0</v>
      </c>
      <c r="O1014" s="145">
        <v>0</v>
      </c>
      <c r="P1014" s="145">
        <v>0</v>
      </c>
      <c r="Q1014" s="145">
        <v>0</v>
      </c>
      <c r="R1014" s="145" t="s">
        <v>10605</v>
      </c>
      <c r="S1014" s="145"/>
      <c r="T1014" s="145"/>
      <c r="U1014" s="145"/>
    </row>
    <row r="1015" spans="1:21">
      <c r="A1015" s="145">
        <v>1</v>
      </c>
      <c r="B1015" s="145">
        <v>1</v>
      </c>
      <c r="C1015" s="145">
        <v>402558</v>
      </c>
      <c r="D1015" s="145" t="s">
        <v>11027</v>
      </c>
      <c r="E1015" s="145" t="s">
        <v>6</v>
      </c>
      <c r="F1015" s="145">
        <v>36</v>
      </c>
      <c r="G1015" s="145">
        <v>0</v>
      </c>
      <c r="H1015" s="145">
        <v>0</v>
      </c>
      <c r="I1015" s="145"/>
      <c r="J1015" s="145">
        <v>0</v>
      </c>
      <c r="K1015" s="145">
        <v>0</v>
      </c>
      <c r="L1015" s="145">
        <v>0</v>
      </c>
      <c r="M1015" s="145">
        <v>0</v>
      </c>
      <c r="N1015" s="145">
        <v>0</v>
      </c>
      <c r="O1015" s="145">
        <v>0</v>
      </c>
      <c r="P1015" s="145">
        <v>0</v>
      </c>
      <c r="Q1015" s="145">
        <v>0</v>
      </c>
      <c r="R1015" s="145" t="s">
        <v>10605</v>
      </c>
      <c r="S1015" s="145"/>
      <c r="T1015" s="145"/>
      <c r="U1015" s="145"/>
    </row>
    <row r="1016" spans="1:21">
      <c r="A1016" s="145">
        <v>1</v>
      </c>
      <c r="B1016" s="145">
        <v>1</v>
      </c>
      <c r="C1016" s="145">
        <v>402384</v>
      </c>
      <c r="D1016" s="145" t="s">
        <v>11028</v>
      </c>
      <c r="E1016" s="145" t="s">
        <v>6</v>
      </c>
      <c r="F1016" s="145">
        <v>36</v>
      </c>
      <c r="G1016" s="145">
        <v>0</v>
      </c>
      <c r="H1016" s="145">
        <v>0</v>
      </c>
      <c r="I1016" s="145"/>
      <c r="J1016" s="145">
        <v>0</v>
      </c>
      <c r="K1016" s="145">
        <v>0</v>
      </c>
      <c r="L1016" s="145">
        <v>0</v>
      </c>
      <c r="M1016" s="145">
        <v>0</v>
      </c>
      <c r="N1016" s="145">
        <v>0</v>
      </c>
      <c r="O1016" s="145">
        <v>0</v>
      </c>
      <c r="P1016" s="145">
        <v>0</v>
      </c>
      <c r="Q1016" s="145">
        <v>0</v>
      </c>
      <c r="R1016" s="145" t="s">
        <v>10605</v>
      </c>
      <c r="S1016" s="145"/>
      <c r="T1016" s="145"/>
      <c r="U1016" s="145"/>
    </row>
    <row r="1017" spans="1:21">
      <c r="A1017" s="145">
        <v>1</v>
      </c>
      <c r="B1017" s="145">
        <v>1</v>
      </c>
      <c r="C1017" s="145">
        <v>401176</v>
      </c>
      <c r="D1017" s="145" t="s">
        <v>11029</v>
      </c>
      <c r="E1017" s="145" t="s">
        <v>6</v>
      </c>
      <c r="F1017" s="145">
        <v>36</v>
      </c>
      <c r="G1017" s="145">
        <v>70</v>
      </c>
      <c r="H1017" s="145">
        <v>0</v>
      </c>
      <c r="I1017" s="145"/>
      <c r="J1017" s="145">
        <v>0</v>
      </c>
      <c r="K1017" s="145">
        <v>0</v>
      </c>
      <c r="L1017" s="145">
        <v>0</v>
      </c>
      <c r="M1017" s="145">
        <v>0</v>
      </c>
      <c r="N1017" s="145">
        <v>0</v>
      </c>
      <c r="O1017" s="145">
        <v>0</v>
      </c>
      <c r="P1017" s="145">
        <v>0</v>
      </c>
      <c r="Q1017" s="145">
        <v>0</v>
      </c>
      <c r="R1017" s="145" t="s">
        <v>10605</v>
      </c>
      <c r="S1017" s="145"/>
      <c r="T1017" s="145"/>
      <c r="U1017" s="145"/>
    </row>
    <row r="1018" spans="1:21">
      <c r="A1018" s="145">
        <v>1</v>
      </c>
      <c r="B1018" s="145">
        <v>1</v>
      </c>
      <c r="C1018" s="145">
        <v>401993</v>
      </c>
      <c r="D1018" s="145" t="s">
        <v>11030</v>
      </c>
      <c r="E1018" s="145" t="s">
        <v>6</v>
      </c>
      <c r="F1018" s="145">
        <v>36</v>
      </c>
      <c r="G1018" s="145">
        <v>25</v>
      </c>
      <c r="H1018" s="145">
        <v>0</v>
      </c>
      <c r="I1018" s="145"/>
      <c r="J1018" s="145">
        <v>0</v>
      </c>
      <c r="K1018" s="145">
        <v>0</v>
      </c>
      <c r="L1018" s="145">
        <v>0</v>
      </c>
      <c r="M1018" s="145">
        <v>0</v>
      </c>
      <c r="N1018" s="145">
        <v>0</v>
      </c>
      <c r="O1018" s="145">
        <v>0</v>
      </c>
      <c r="P1018" s="145">
        <v>0</v>
      </c>
      <c r="Q1018" s="145">
        <v>0</v>
      </c>
      <c r="R1018" s="145" t="s">
        <v>10605</v>
      </c>
      <c r="S1018" s="145"/>
      <c r="T1018" s="145"/>
      <c r="U1018" s="145"/>
    </row>
    <row r="1019" spans="1:21">
      <c r="A1019" s="145">
        <v>1</v>
      </c>
      <c r="B1019" s="145">
        <v>1</v>
      </c>
      <c r="C1019" s="145">
        <v>400555</v>
      </c>
      <c r="D1019" s="145" t="s">
        <v>11031</v>
      </c>
      <c r="E1019" s="145" t="s">
        <v>6</v>
      </c>
      <c r="F1019" s="145">
        <v>36</v>
      </c>
      <c r="G1019" s="145">
        <v>125</v>
      </c>
      <c r="H1019" s="145">
        <v>0</v>
      </c>
      <c r="I1019" s="145"/>
      <c r="J1019" s="145">
        <v>0</v>
      </c>
      <c r="K1019" s="145">
        <v>0</v>
      </c>
      <c r="L1019" s="145">
        <v>0</v>
      </c>
      <c r="M1019" s="145">
        <v>0</v>
      </c>
      <c r="N1019" s="145">
        <v>0</v>
      </c>
      <c r="O1019" s="145">
        <v>0</v>
      </c>
      <c r="P1019" s="145">
        <v>0</v>
      </c>
      <c r="Q1019" s="145">
        <v>0</v>
      </c>
      <c r="R1019" s="145" t="s">
        <v>10605</v>
      </c>
      <c r="S1019" s="145"/>
      <c r="T1019" s="145"/>
      <c r="U1019" s="145"/>
    </row>
    <row r="1020" spans="1:21">
      <c r="A1020" s="145">
        <v>1</v>
      </c>
      <c r="B1020" s="145">
        <v>1</v>
      </c>
      <c r="C1020" s="145">
        <v>402233</v>
      </c>
      <c r="D1020" s="145" t="s">
        <v>11032</v>
      </c>
      <c r="E1020" s="145" t="s">
        <v>6</v>
      </c>
      <c r="F1020" s="145">
        <v>36</v>
      </c>
      <c r="G1020" s="145">
        <v>0</v>
      </c>
      <c r="H1020" s="145">
        <v>0</v>
      </c>
      <c r="I1020" s="145"/>
      <c r="J1020" s="145">
        <v>0</v>
      </c>
      <c r="K1020" s="145">
        <v>0</v>
      </c>
      <c r="L1020" s="145">
        <v>0</v>
      </c>
      <c r="M1020" s="145">
        <v>0</v>
      </c>
      <c r="N1020" s="145">
        <v>0</v>
      </c>
      <c r="O1020" s="145">
        <v>0</v>
      </c>
      <c r="P1020" s="145">
        <v>0</v>
      </c>
      <c r="Q1020" s="145">
        <v>0</v>
      </c>
      <c r="R1020" s="145" t="s">
        <v>10605</v>
      </c>
      <c r="S1020" s="145"/>
      <c r="T1020" s="145"/>
      <c r="U1020" s="145"/>
    </row>
    <row r="1021" spans="1:21">
      <c r="A1021" s="145">
        <v>1</v>
      </c>
      <c r="B1021" s="145">
        <v>1</v>
      </c>
      <c r="C1021" s="145">
        <v>402426</v>
      </c>
      <c r="D1021" s="145" t="s">
        <v>11033</v>
      </c>
      <c r="E1021" s="145" t="s">
        <v>6</v>
      </c>
      <c r="F1021" s="145">
        <v>36</v>
      </c>
      <c r="G1021" s="145">
        <v>0</v>
      </c>
      <c r="H1021" s="145">
        <v>0</v>
      </c>
      <c r="I1021" s="145"/>
      <c r="J1021" s="145">
        <v>0</v>
      </c>
      <c r="K1021" s="145">
        <v>0</v>
      </c>
      <c r="L1021" s="145">
        <v>0</v>
      </c>
      <c r="M1021" s="145">
        <v>0</v>
      </c>
      <c r="N1021" s="145">
        <v>0</v>
      </c>
      <c r="O1021" s="145">
        <v>0</v>
      </c>
      <c r="P1021" s="145">
        <v>0</v>
      </c>
      <c r="Q1021" s="145">
        <v>0</v>
      </c>
      <c r="R1021" s="145" t="s">
        <v>10605</v>
      </c>
      <c r="S1021" s="145"/>
      <c r="T1021" s="145"/>
      <c r="U1021" s="145"/>
    </row>
    <row r="1022" spans="1:21">
      <c r="A1022" s="145">
        <v>1</v>
      </c>
      <c r="B1022" s="145">
        <v>1</v>
      </c>
      <c r="C1022" s="145">
        <v>402227</v>
      </c>
      <c r="D1022" s="145" t="s">
        <v>11034</v>
      </c>
      <c r="E1022" s="145" t="s">
        <v>6</v>
      </c>
      <c r="F1022" s="145">
        <v>36</v>
      </c>
      <c r="G1022" s="145">
        <v>15</v>
      </c>
      <c r="H1022" s="145">
        <v>0</v>
      </c>
      <c r="I1022" s="145"/>
      <c r="J1022" s="145">
        <v>0</v>
      </c>
      <c r="K1022" s="145">
        <v>0</v>
      </c>
      <c r="L1022" s="145">
        <v>0</v>
      </c>
      <c r="M1022" s="145">
        <v>0</v>
      </c>
      <c r="N1022" s="145">
        <v>0</v>
      </c>
      <c r="O1022" s="145">
        <v>0</v>
      </c>
      <c r="P1022" s="145">
        <v>0</v>
      </c>
      <c r="Q1022" s="145">
        <v>0</v>
      </c>
      <c r="R1022" s="145" t="s">
        <v>10605</v>
      </c>
      <c r="S1022" s="145"/>
      <c r="T1022" s="145"/>
      <c r="U1022" s="145"/>
    </row>
    <row r="1023" spans="1:21">
      <c r="A1023" s="145">
        <v>1</v>
      </c>
      <c r="B1023" s="145">
        <v>1</v>
      </c>
      <c r="C1023" s="145">
        <v>401168</v>
      </c>
      <c r="D1023" s="145" t="s">
        <v>11035</v>
      </c>
      <c r="E1023" s="145" t="s">
        <v>6</v>
      </c>
      <c r="F1023" s="145">
        <v>36</v>
      </c>
      <c r="G1023" s="145">
        <v>75</v>
      </c>
      <c r="H1023" s="145">
        <v>0</v>
      </c>
      <c r="I1023" s="145"/>
      <c r="J1023" s="145">
        <v>0</v>
      </c>
      <c r="K1023" s="145">
        <v>0</v>
      </c>
      <c r="L1023" s="145">
        <v>0</v>
      </c>
      <c r="M1023" s="145">
        <v>0</v>
      </c>
      <c r="N1023" s="145">
        <v>0</v>
      </c>
      <c r="O1023" s="145">
        <v>0</v>
      </c>
      <c r="P1023" s="145">
        <v>0</v>
      </c>
      <c r="Q1023" s="145">
        <v>0</v>
      </c>
      <c r="R1023" s="145" t="s">
        <v>10605</v>
      </c>
      <c r="S1023" s="145"/>
      <c r="T1023" s="145"/>
      <c r="U1023" s="145"/>
    </row>
    <row r="1024" spans="1:21">
      <c r="A1024" s="145">
        <v>1</v>
      </c>
      <c r="B1024" s="145">
        <v>1</v>
      </c>
      <c r="C1024" s="145">
        <v>401774</v>
      </c>
      <c r="D1024" s="145" t="s">
        <v>11036</v>
      </c>
      <c r="E1024" s="145" t="s">
        <v>6</v>
      </c>
      <c r="F1024" s="145">
        <v>36</v>
      </c>
      <c r="G1024" s="145">
        <v>135</v>
      </c>
      <c r="H1024" s="145">
        <v>0</v>
      </c>
      <c r="I1024" s="145"/>
      <c r="J1024" s="145">
        <v>0</v>
      </c>
      <c r="K1024" s="145">
        <v>0</v>
      </c>
      <c r="L1024" s="145">
        <v>0</v>
      </c>
      <c r="M1024" s="145">
        <v>0</v>
      </c>
      <c r="N1024" s="145">
        <v>0</v>
      </c>
      <c r="O1024" s="145">
        <v>0</v>
      </c>
      <c r="P1024" s="145">
        <v>0</v>
      </c>
      <c r="Q1024" s="145">
        <v>0</v>
      </c>
      <c r="R1024" s="145" t="s">
        <v>10605</v>
      </c>
      <c r="S1024" s="145"/>
      <c r="T1024" s="145"/>
      <c r="U1024" s="145"/>
    </row>
    <row r="1025" spans="1:21">
      <c r="A1025" s="145">
        <v>1</v>
      </c>
      <c r="B1025" s="145">
        <v>1</v>
      </c>
      <c r="C1025" s="145">
        <v>403853</v>
      </c>
      <c r="D1025" s="145" t="s">
        <v>11037</v>
      </c>
      <c r="E1025" s="145" t="s">
        <v>6</v>
      </c>
      <c r="F1025" s="145">
        <v>36</v>
      </c>
      <c r="G1025" s="145">
        <v>0</v>
      </c>
      <c r="H1025" s="145">
        <v>0</v>
      </c>
      <c r="I1025" s="145"/>
      <c r="J1025" s="145">
        <v>0</v>
      </c>
      <c r="K1025" s="145">
        <v>0</v>
      </c>
      <c r="L1025" s="145">
        <v>0</v>
      </c>
      <c r="M1025" s="145">
        <v>0</v>
      </c>
      <c r="N1025" s="145">
        <v>0</v>
      </c>
      <c r="O1025" s="145">
        <v>0</v>
      </c>
      <c r="P1025" s="145">
        <v>0</v>
      </c>
      <c r="Q1025" s="145">
        <v>0</v>
      </c>
      <c r="R1025" s="145" t="s">
        <v>10605</v>
      </c>
      <c r="S1025" s="145"/>
      <c r="T1025" s="145"/>
      <c r="U1025" s="145"/>
    </row>
    <row r="1026" spans="1:21">
      <c r="A1026" s="145">
        <v>1</v>
      </c>
      <c r="B1026" s="145">
        <v>1</v>
      </c>
      <c r="C1026" s="145">
        <v>403854</v>
      </c>
      <c r="D1026" s="145" t="s">
        <v>11038</v>
      </c>
      <c r="E1026" s="145" t="s">
        <v>6</v>
      </c>
      <c r="F1026" s="145">
        <v>36</v>
      </c>
      <c r="G1026" s="145">
        <v>0</v>
      </c>
      <c r="H1026" s="145">
        <v>0</v>
      </c>
      <c r="I1026" s="145"/>
      <c r="J1026" s="145">
        <v>0</v>
      </c>
      <c r="K1026" s="145">
        <v>0</v>
      </c>
      <c r="L1026" s="145">
        <v>0</v>
      </c>
      <c r="M1026" s="145">
        <v>0</v>
      </c>
      <c r="N1026" s="145">
        <v>0</v>
      </c>
      <c r="O1026" s="145">
        <v>0</v>
      </c>
      <c r="P1026" s="145">
        <v>0</v>
      </c>
      <c r="Q1026" s="145">
        <v>0</v>
      </c>
      <c r="R1026" s="145" t="s">
        <v>10605</v>
      </c>
      <c r="S1026" s="145"/>
      <c r="T1026" s="145"/>
      <c r="U1026" s="145"/>
    </row>
    <row r="1027" spans="1:21">
      <c r="A1027" s="145">
        <v>1</v>
      </c>
      <c r="B1027" s="145">
        <v>1</v>
      </c>
      <c r="C1027" s="145">
        <v>403855</v>
      </c>
      <c r="D1027" s="145" t="s">
        <v>11039</v>
      </c>
      <c r="E1027" s="145" t="s">
        <v>6</v>
      </c>
      <c r="F1027" s="145">
        <v>36</v>
      </c>
      <c r="G1027" s="145">
        <v>0</v>
      </c>
      <c r="H1027" s="145">
        <v>0</v>
      </c>
      <c r="I1027" s="145"/>
      <c r="J1027" s="145">
        <v>0</v>
      </c>
      <c r="K1027" s="145">
        <v>0</v>
      </c>
      <c r="L1027" s="145">
        <v>0</v>
      </c>
      <c r="M1027" s="145">
        <v>0</v>
      </c>
      <c r="N1027" s="145">
        <v>0</v>
      </c>
      <c r="O1027" s="145">
        <v>0</v>
      </c>
      <c r="P1027" s="145">
        <v>0</v>
      </c>
      <c r="Q1027" s="145">
        <v>0</v>
      </c>
      <c r="R1027" s="145" t="s">
        <v>10605</v>
      </c>
      <c r="S1027" s="145"/>
      <c r="T1027" s="145"/>
      <c r="U1027" s="145"/>
    </row>
    <row r="1028" spans="1:21">
      <c r="A1028" s="145">
        <v>1</v>
      </c>
      <c r="B1028" s="145">
        <v>1</v>
      </c>
      <c r="C1028" s="145">
        <v>400490</v>
      </c>
      <c r="D1028" s="145" t="s">
        <v>11040</v>
      </c>
      <c r="E1028" s="145" t="s">
        <v>6</v>
      </c>
      <c r="F1028" s="145">
        <v>36</v>
      </c>
      <c r="G1028" s="145">
        <v>0</v>
      </c>
      <c r="H1028" s="145">
        <v>0</v>
      </c>
      <c r="I1028" s="145"/>
      <c r="J1028" s="145">
        <v>0</v>
      </c>
      <c r="K1028" s="145">
        <v>0</v>
      </c>
      <c r="L1028" s="145">
        <v>0</v>
      </c>
      <c r="M1028" s="145">
        <v>0</v>
      </c>
      <c r="N1028" s="145">
        <v>0</v>
      </c>
      <c r="O1028" s="145">
        <v>0</v>
      </c>
      <c r="P1028" s="145">
        <v>0</v>
      </c>
      <c r="Q1028" s="145">
        <v>0</v>
      </c>
      <c r="R1028" s="145" t="s">
        <v>10605</v>
      </c>
      <c r="S1028" s="145"/>
      <c r="T1028" s="145"/>
      <c r="U1028" s="145"/>
    </row>
    <row r="1029" spans="1:21">
      <c r="A1029" s="145">
        <v>1</v>
      </c>
      <c r="B1029" s="145">
        <v>1</v>
      </c>
      <c r="C1029" s="145">
        <v>403651</v>
      </c>
      <c r="D1029" s="145" t="s">
        <v>11041</v>
      </c>
      <c r="E1029" s="145" t="s">
        <v>6</v>
      </c>
      <c r="F1029" s="145">
        <v>36</v>
      </c>
      <c r="G1029" s="145">
        <v>2</v>
      </c>
      <c r="H1029" s="145">
        <v>0</v>
      </c>
      <c r="I1029" s="145"/>
      <c r="J1029" s="145">
        <v>0</v>
      </c>
      <c r="K1029" s="145">
        <v>0</v>
      </c>
      <c r="L1029" s="145">
        <v>0</v>
      </c>
      <c r="M1029" s="145">
        <v>0</v>
      </c>
      <c r="N1029" s="145">
        <v>0</v>
      </c>
      <c r="O1029" s="145">
        <v>0</v>
      </c>
      <c r="P1029" s="145">
        <v>0</v>
      </c>
      <c r="Q1029" s="145">
        <v>0</v>
      </c>
      <c r="R1029" s="145" t="s">
        <v>10605</v>
      </c>
      <c r="S1029" s="145"/>
      <c r="T1029" s="145"/>
      <c r="U1029" s="145"/>
    </row>
    <row r="1030" spans="1:21">
      <c r="A1030" s="145">
        <v>1</v>
      </c>
      <c r="B1030" s="145">
        <v>1</v>
      </c>
      <c r="C1030" s="145">
        <v>404593</v>
      </c>
      <c r="D1030" s="145" t="s">
        <v>9460</v>
      </c>
      <c r="E1030" s="145" t="s">
        <v>6</v>
      </c>
      <c r="F1030" s="145">
        <v>36</v>
      </c>
      <c r="G1030" s="145">
        <v>5</v>
      </c>
      <c r="H1030" s="145">
        <v>0</v>
      </c>
      <c r="I1030" s="145"/>
      <c r="J1030" s="145">
        <v>0</v>
      </c>
      <c r="K1030" s="145">
        <v>0</v>
      </c>
      <c r="L1030" s="145">
        <v>0</v>
      </c>
      <c r="M1030" s="145">
        <v>0</v>
      </c>
      <c r="N1030" s="145">
        <v>0</v>
      </c>
      <c r="O1030" s="145">
        <v>0</v>
      </c>
      <c r="P1030" s="145">
        <v>0</v>
      </c>
      <c r="Q1030" s="145">
        <v>0</v>
      </c>
      <c r="R1030" s="145" t="s">
        <v>10605</v>
      </c>
      <c r="S1030" s="145"/>
      <c r="T1030" s="145"/>
      <c r="U1030" s="145"/>
    </row>
    <row r="1031" spans="1:21">
      <c r="A1031" s="145">
        <v>1</v>
      </c>
      <c r="B1031" s="145">
        <v>1</v>
      </c>
      <c r="C1031" s="145">
        <v>404595</v>
      </c>
      <c r="D1031" s="145" t="s">
        <v>9463</v>
      </c>
      <c r="E1031" s="145" t="s">
        <v>6</v>
      </c>
      <c r="F1031" s="145">
        <v>36</v>
      </c>
      <c r="G1031" s="145">
        <v>0</v>
      </c>
      <c r="H1031" s="145">
        <v>0</v>
      </c>
      <c r="I1031" s="145"/>
      <c r="J1031" s="145">
        <v>0</v>
      </c>
      <c r="K1031" s="145">
        <v>0</v>
      </c>
      <c r="L1031" s="145">
        <v>0</v>
      </c>
      <c r="M1031" s="145">
        <v>0</v>
      </c>
      <c r="N1031" s="145">
        <v>0</v>
      </c>
      <c r="O1031" s="145">
        <v>0</v>
      </c>
      <c r="P1031" s="145">
        <v>0</v>
      </c>
      <c r="Q1031" s="145">
        <v>0</v>
      </c>
      <c r="R1031" s="145" t="s">
        <v>10605</v>
      </c>
      <c r="S1031" s="145"/>
      <c r="T1031" s="145"/>
      <c r="U1031" s="145"/>
    </row>
    <row r="1032" spans="1:21">
      <c r="A1032" s="145">
        <v>1</v>
      </c>
      <c r="B1032" s="145">
        <v>1</v>
      </c>
      <c r="C1032" s="145">
        <v>402541</v>
      </c>
      <c r="D1032" s="145" t="s">
        <v>5012</v>
      </c>
      <c r="E1032" s="145" t="s">
        <v>6</v>
      </c>
      <c r="F1032" s="145">
        <v>36</v>
      </c>
      <c r="G1032" s="145">
        <v>7</v>
      </c>
      <c r="H1032" s="145">
        <v>0</v>
      </c>
      <c r="I1032" s="145"/>
      <c r="J1032" s="145">
        <v>0</v>
      </c>
      <c r="K1032" s="145">
        <v>0</v>
      </c>
      <c r="L1032" s="145">
        <v>0</v>
      </c>
      <c r="M1032" s="145">
        <v>0</v>
      </c>
      <c r="N1032" s="145">
        <v>0</v>
      </c>
      <c r="O1032" s="145">
        <v>0</v>
      </c>
      <c r="P1032" s="145">
        <v>0</v>
      </c>
      <c r="Q1032" s="145">
        <v>0</v>
      </c>
      <c r="R1032" s="145" t="s">
        <v>10605</v>
      </c>
      <c r="S1032" s="145"/>
      <c r="T1032" s="145"/>
      <c r="U1032" s="145"/>
    </row>
    <row r="1033" spans="1:21">
      <c r="A1033" s="145">
        <v>1</v>
      </c>
      <c r="B1033" s="145">
        <v>1</v>
      </c>
      <c r="C1033" s="145">
        <v>404597</v>
      </c>
      <c r="D1033" s="145" t="s">
        <v>9464</v>
      </c>
      <c r="E1033" s="145" t="s">
        <v>6</v>
      </c>
      <c r="F1033" s="145">
        <v>36</v>
      </c>
      <c r="G1033" s="145">
        <v>8</v>
      </c>
      <c r="H1033" s="145">
        <v>0</v>
      </c>
      <c r="I1033" s="145"/>
      <c r="J1033" s="145">
        <v>0</v>
      </c>
      <c r="K1033" s="145">
        <v>0</v>
      </c>
      <c r="L1033" s="145">
        <v>0</v>
      </c>
      <c r="M1033" s="145">
        <v>0</v>
      </c>
      <c r="N1033" s="145">
        <v>0</v>
      </c>
      <c r="O1033" s="145">
        <v>0</v>
      </c>
      <c r="P1033" s="145">
        <v>0</v>
      </c>
      <c r="Q1033" s="145">
        <v>0</v>
      </c>
      <c r="R1033" s="145" t="s">
        <v>10605</v>
      </c>
      <c r="S1033" s="145"/>
      <c r="T1033" s="145"/>
      <c r="U1033" s="145"/>
    </row>
    <row r="1034" spans="1:21">
      <c r="A1034" s="145">
        <v>1</v>
      </c>
      <c r="B1034" s="145">
        <v>1</v>
      </c>
      <c r="C1034" s="145">
        <v>403711</v>
      </c>
      <c r="D1034" s="145" t="s">
        <v>8769</v>
      </c>
      <c r="E1034" s="145" t="s">
        <v>6</v>
      </c>
      <c r="F1034" s="145">
        <v>36</v>
      </c>
      <c r="G1034" s="145">
        <v>11</v>
      </c>
      <c r="H1034" s="145">
        <v>0</v>
      </c>
      <c r="I1034" s="145"/>
      <c r="J1034" s="145">
        <v>0</v>
      </c>
      <c r="K1034" s="145">
        <v>0</v>
      </c>
      <c r="L1034" s="145">
        <v>0</v>
      </c>
      <c r="M1034" s="145">
        <v>0</v>
      </c>
      <c r="N1034" s="145">
        <v>0</v>
      </c>
      <c r="O1034" s="145">
        <v>0</v>
      </c>
      <c r="P1034" s="145">
        <v>0</v>
      </c>
      <c r="Q1034" s="145">
        <v>0</v>
      </c>
      <c r="R1034" s="145" t="s">
        <v>10605</v>
      </c>
      <c r="S1034" s="145"/>
      <c r="T1034" s="145"/>
      <c r="U1034" s="145"/>
    </row>
    <row r="1035" spans="1:21">
      <c r="A1035" s="145">
        <v>1</v>
      </c>
      <c r="B1035" s="145">
        <v>1</v>
      </c>
      <c r="C1035" s="145">
        <v>402262</v>
      </c>
      <c r="D1035" s="145" t="s">
        <v>11042</v>
      </c>
      <c r="E1035" s="145" t="s">
        <v>7391</v>
      </c>
      <c r="F1035" s="145">
        <v>36</v>
      </c>
      <c r="G1035" s="145">
        <v>619</v>
      </c>
      <c r="H1035" s="145">
        <v>0</v>
      </c>
      <c r="I1035" s="145"/>
      <c r="J1035" s="145">
        <v>0</v>
      </c>
      <c r="K1035" s="145">
        <v>0</v>
      </c>
      <c r="L1035" s="145">
        <v>0</v>
      </c>
      <c r="M1035" s="145">
        <v>0</v>
      </c>
      <c r="N1035" s="145">
        <v>0</v>
      </c>
      <c r="O1035" s="145">
        <v>0</v>
      </c>
      <c r="P1035" s="145">
        <v>0</v>
      </c>
      <c r="Q1035" s="145">
        <v>0</v>
      </c>
      <c r="R1035" s="145" t="s">
        <v>10605</v>
      </c>
      <c r="S1035" s="145"/>
      <c r="T1035" s="145"/>
      <c r="U1035" s="145"/>
    </row>
    <row r="1036" spans="1:21">
      <c r="A1036" s="145">
        <v>1</v>
      </c>
      <c r="B1036" s="145">
        <v>1</v>
      </c>
      <c r="C1036" s="145">
        <v>402405</v>
      </c>
      <c r="D1036" s="145" t="s">
        <v>5021</v>
      </c>
      <c r="E1036" s="145" t="s">
        <v>6</v>
      </c>
      <c r="F1036" s="145">
        <v>36</v>
      </c>
      <c r="G1036" s="145">
        <v>4</v>
      </c>
      <c r="H1036" s="145">
        <v>0</v>
      </c>
      <c r="I1036" s="145"/>
      <c r="J1036" s="145">
        <v>0</v>
      </c>
      <c r="K1036" s="145">
        <v>0</v>
      </c>
      <c r="L1036" s="145">
        <v>0</v>
      </c>
      <c r="M1036" s="145">
        <v>0</v>
      </c>
      <c r="N1036" s="145">
        <v>0</v>
      </c>
      <c r="O1036" s="145">
        <v>0</v>
      </c>
      <c r="P1036" s="145">
        <v>0</v>
      </c>
      <c r="Q1036" s="145">
        <v>0</v>
      </c>
      <c r="R1036" s="145" t="s">
        <v>10605</v>
      </c>
      <c r="S1036" s="145"/>
      <c r="T1036" s="145"/>
      <c r="U1036" s="145"/>
    </row>
    <row r="1037" spans="1:21">
      <c r="A1037" s="145">
        <v>1</v>
      </c>
      <c r="B1037" s="145">
        <v>1</v>
      </c>
      <c r="C1037" s="145">
        <v>400805</v>
      </c>
      <c r="D1037" s="145" t="s">
        <v>5015</v>
      </c>
      <c r="E1037" s="145" t="s">
        <v>6</v>
      </c>
      <c r="F1037" s="145">
        <v>36</v>
      </c>
      <c r="G1037" s="145">
        <v>0</v>
      </c>
      <c r="H1037" s="145">
        <v>0</v>
      </c>
      <c r="I1037" s="145"/>
      <c r="J1037" s="145">
        <v>0</v>
      </c>
      <c r="K1037" s="145">
        <v>0</v>
      </c>
      <c r="L1037" s="145">
        <v>0</v>
      </c>
      <c r="M1037" s="145">
        <v>0</v>
      </c>
      <c r="N1037" s="145">
        <v>0</v>
      </c>
      <c r="O1037" s="145">
        <v>0</v>
      </c>
      <c r="P1037" s="145">
        <v>0</v>
      </c>
      <c r="Q1037" s="145">
        <v>0</v>
      </c>
      <c r="R1037" s="145" t="s">
        <v>10605</v>
      </c>
      <c r="S1037" s="145"/>
      <c r="T1037" s="145"/>
      <c r="U1037" s="145"/>
    </row>
    <row r="1038" spans="1:21">
      <c r="A1038" s="145">
        <v>1</v>
      </c>
      <c r="B1038" s="145">
        <v>1</v>
      </c>
      <c r="C1038" s="145">
        <v>402531</v>
      </c>
      <c r="D1038" s="145" t="s">
        <v>5018</v>
      </c>
      <c r="E1038" s="145" t="s">
        <v>6</v>
      </c>
      <c r="F1038" s="145">
        <v>36</v>
      </c>
      <c r="G1038" s="145">
        <v>8</v>
      </c>
      <c r="H1038" s="145">
        <v>0</v>
      </c>
      <c r="I1038" s="145"/>
      <c r="J1038" s="145">
        <v>0</v>
      </c>
      <c r="K1038" s="145">
        <v>0</v>
      </c>
      <c r="L1038" s="145">
        <v>0</v>
      </c>
      <c r="M1038" s="145">
        <v>0</v>
      </c>
      <c r="N1038" s="145">
        <v>0</v>
      </c>
      <c r="O1038" s="145">
        <v>0</v>
      </c>
      <c r="P1038" s="145">
        <v>0</v>
      </c>
      <c r="Q1038" s="145">
        <v>0</v>
      </c>
      <c r="R1038" s="145" t="s">
        <v>10605</v>
      </c>
      <c r="S1038" s="145"/>
      <c r="T1038" s="145"/>
      <c r="U1038" s="145"/>
    </row>
    <row r="1039" spans="1:21">
      <c r="A1039" s="145">
        <v>1</v>
      </c>
      <c r="B1039" s="145">
        <v>1</v>
      </c>
      <c r="C1039" s="145">
        <v>401488</v>
      </c>
      <c r="D1039" s="145" t="s">
        <v>5024</v>
      </c>
      <c r="E1039" s="145" t="s">
        <v>6</v>
      </c>
      <c r="F1039" s="145">
        <v>36</v>
      </c>
      <c r="G1039" s="145">
        <v>341</v>
      </c>
      <c r="H1039" s="145">
        <v>0</v>
      </c>
      <c r="I1039" s="145"/>
      <c r="J1039" s="145">
        <v>0</v>
      </c>
      <c r="K1039" s="145">
        <v>0</v>
      </c>
      <c r="L1039" s="145">
        <v>0</v>
      </c>
      <c r="M1039" s="145">
        <v>0</v>
      </c>
      <c r="N1039" s="145">
        <v>0</v>
      </c>
      <c r="O1039" s="145">
        <v>0</v>
      </c>
      <c r="P1039" s="145">
        <v>0</v>
      </c>
      <c r="Q1039" s="145">
        <v>0</v>
      </c>
      <c r="R1039" s="145" t="s">
        <v>10605</v>
      </c>
      <c r="S1039" s="145"/>
      <c r="T1039" s="145"/>
      <c r="U1039" s="145"/>
    </row>
    <row r="1040" spans="1:21">
      <c r="A1040" s="145">
        <v>1</v>
      </c>
      <c r="B1040" s="145">
        <v>1</v>
      </c>
      <c r="C1040" s="145">
        <v>403961</v>
      </c>
      <c r="D1040" s="145" t="s">
        <v>11043</v>
      </c>
      <c r="E1040" s="145" t="s">
        <v>6</v>
      </c>
      <c r="F1040" s="145">
        <v>36</v>
      </c>
      <c r="G1040" s="145">
        <v>0</v>
      </c>
      <c r="H1040" s="145">
        <v>0</v>
      </c>
      <c r="I1040" s="145"/>
      <c r="J1040" s="145">
        <v>0</v>
      </c>
      <c r="K1040" s="145">
        <v>0</v>
      </c>
      <c r="L1040" s="145">
        <v>0</v>
      </c>
      <c r="M1040" s="145">
        <v>0</v>
      </c>
      <c r="N1040" s="145">
        <v>0</v>
      </c>
      <c r="O1040" s="145">
        <v>0</v>
      </c>
      <c r="P1040" s="145">
        <v>0</v>
      </c>
      <c r="Q1040" s="145">
        <v>0</v>
      </c>
      <c r="R1040" s="145" t="s">
        <v>10605</v>
      </c>
      <c r="S1040" s="145"/>
      <c r="T1040" s="145"/>
      <c r="U1040" s="145"/>
    </row>
    <row r="1041" spans="1:21">
      <c r="A1041" s="145">
        <v>1</v>
      </c>
      <c r="B1041" s="145">
        <v>1</v>
      </c>
      <c r="C1041" s="145">
        <v>400967</v>
      </c>
      <c r="D1041" s="145" t="s">
        <v>11044</v>
      </c>
      <c r="E1041" s="145" t="s">
        <v>6</v>
      </c>
      <c r="F1041" s="145">
        <v>36</v>
      </c>
      <c r="G1041" s="145">
        <v>0</v>
      </c>
      <c r="H1041" s="145">
        <v>0</v>
      </c>
      <c r="I1041" s="145"/>
      <c r="J1041" s="145">
        <v>0</v>
      </c>
      <c r="K1041" s="145">
        <v>0</v>
      </c>
      <c r="L1041" s="145">
        <v>0</v>
      </c>
      <c r="M1041" s="145">
        <v>0</v>
      </c>
      <c r="N1041" s="145">
        <v>0</v>
      </c>
      <c r="O1041" s="145">
        <v>0</v>
      </c>
      <c r="P1041" s="145">
        <v>0</v>
      </c>
      <c r="Q1041" s="145">
        <v>0</v>
      </c>
      <c r="R1041" s="145" t="s">
        <v>10605</v>
      </c>
      <c r="S1041" s="145"/>
      <c r="T1041" s="145"/>
      <c r="U1041" s="145"/>
    </row>
    <row r="1042" spans="1:21">
      <c r="A1042" s="145">
        <v>1</v>
      </c>
      <c r="B1042" s="145">
        <v>1</v>
      </c>
      <c r="C1042" s="145">
        <v>403898</v>
      </c>
      <c r="D1042" s="145" t="s">
        <v>11045</v>
      </c>
      <c r="E1042" s="145" t="s">
        <v>11046</v>
      </c>
      <c r="F1042" s="145" t="s">
        <v>6</v>
      </c>
      <c r="G1042" s="145">
        <v>36</v>
      </c>
      <c r="H1042" s="145">
        <v>0</v>
      </c>
      <c r="I1042" s="145">
        <v>0</v>
      </c>
      <c r="J1042" s="145"/>
      <c r="K1042" s="145">
        <v>0</v>
      </c>
      <c r="L1042" s="145">
        <v>0</v>
      </c>
      <c r="M1042" s="145">
        <v>0</v>
      </c>
      <c r="N1042" s="145">
        <v>0</v>
      </c>
      <c r="O1042" s="145">
        <v>0</v>
      </c>
      <c r="P1042" s="145">
        <v>0</v>
      </c>
      <c r="Q1042" s="145">
        <v>0</v>
      </c>
      <c r="R1042" s="145">
        <v>0</v>
      </c>
      <c r="S1042" s="145" t="s">
        <v>10605</v>
      </c>
      <c r="T1042" s="145"/>
      <c r="U1042" s="145"/>
    </row>
    <row r="1043" spans="1:21">
      <c r="A1043" s="145">
        <v>1</v>
      </c>
      <c r="B1043" s="145">
        <v>1</v>
      </c>
      <c r="C1043" s="145">
        <v>403896</v>
      </c>
      <c r="D1043" s="145" t="s">
        <v>11047</v>
      </c>
      <c r="E1043" s="145" t="s">
        <v>11048</v>
      </c>
      <c r="F1043" s="145" t="s">
        <v>6</v>
      </c>
      <c r="G1043" s="145">
        <v>36</v>
      </c>
      <c r="H1043" s="145">
        <v>0</v>
      </c>
      <c r="I1043" s="145">
        <v>0</v>
      </c>
      <c r="J1043" s="145"/>
      <c r="K1043" s="145">
        <v>0</v>
      </c>
      <c r="L1043" s="145">
        <v>0</v>
      </c>
      <c r="M1043" s="145">
        <v>0</v>
      </c>
      <c r="N1043" s="145">
        <v>0</v>
      </c>
      <c r="O1043" s="145">
        <v>0</v>
      </c>
      <c r="P1043" s="145">
        <v>0</v>
      </c>
      <c r="Q1043" s="145">
        <v>0</v>
      </c>
      <c r="R1043" s="145">
        <v>0</v>
      </c>
      <c r="S1043" s="145" t="s">
        <v>10605</v>
      </c>
      <c r="T1043" s="145"/>
      <c r="U1043" s="145"/>
    </row>
    <row r="1044" spans="1:21">
      <c r="A1044" s="145">
        <v>1</v>
      </c>
      <c r="B1044" s="145">
        <v>1</v>
      </c>
      <c r="C1044" s="145">
        <v>403903</v>
      </c>
      <c r="D1044" s="145" t="s">
        <v>11047</v>
      </c>
      <c r="E1044" s="145" t="s">
        <v>11049</v>
      </c>
      <c r="F1044" s="145" t="s">
        <v>6</v>
      </c>
      <c r="G1044" s="145">
        <v>36</v>
      </c>
      <c r="H1044" s="145">
        <v>0</v>
      </c>
      <c r="I1044" s="145">
        <v>0</v>
      </c>
      <c r="J1044" s="145"/>
      <c r="K1044" s="145">
        <v>0</v>
      </c>
      <c r="L1044" s="145">
        <v>0</v>
      </c>
      <c r="M1044" s="145">
        <v>0</v>
      </c>
      <c r="N1044" s="145">
        <v>0</v>
      </c>
      <c r="O1044" s="145">
        <v>0</v>
      </c>
      <c r="P1044" s="145">
        <v>0</v>
      </c>
      <c r="Q1044" s="145">
        <v>0</v>
      </c>
      <c r="R1044" s="145">
        <v>0</v>
      </c>
      <c r="S1044" s="145" t="s">
        <v>10605</v>
      </c>
      <c r="T1044" s="145"/>
      <c r="U1044" s="145"/>
    </row>
    <row r="1045" spans="1:21">
      <c r="A1045" s="145">
        <v>1</v>
      </c>
      <c r="B1045" s="145">
        <v>1</v>
      </c>
      <c r="C1045" s="145">
        <v>403904</v>
      </c>
      <c r="D1045" s="145" t="s">
        <v>11045</v>
      </c>
      <c r="E1045" s="145" t="s">
        <v>11050</v>
      </c>
      <c r="F1045" s="145" t="s">
        <v>6</v>
      </c>
      <c r="G1045" s="145">
        <v>36</v>
      </c>
      <c r="H1045" s="145">
        <v>0</v>
      </c>
      <c r="I1045" s="145">
        <v>0</v>
      </c>
      <c r="J1045" s="145"/>
      <c r="K1045" s="145">
        <v>0</v>
      </c>
      <c r="L1045" s="145">
        <v>0</v>
      </c>
      <c r="M1045" s="145">
        <v>0</v>
      </c>
      <c r="N1045" s="145">
        <v>0</v>
      </c>
      <c r="O1045" s="145">
        <v>0</v>
      </c>
      <c r="P1045" s="145">
        <v>0</v>
      </c>
      <c r="Q1045" s="145">
        <v>0</v>
      </c>
      <c r="R1045" s="145">
        <v>0</v>
      </c>
      <c r="S1045" s="145" t="s">
        <v>10605</v>
      </c>
      <c r="T1045" s="145"/>
      <c r="U1045" s="145"/>
    </row>
    <row r="1046" spans="1:21">
      <c r="A1046" s="145">
        <v>1</v>
      </c>
      <c r="B1046" s="145">
        <v>1</v>
      </c>
      <c r="C1046" s="145">
        <v>403905</v>
      </c>
      <c r="D1046" s="145" t="s">
        <v>11045</v>
      </c>
      <c r="E1046" s="145" t="s">
        <v>11051</v>
      </c>
      <c r="F1046" s="145" t="s">
        <v>6</v>
      </c>
      <c r="G1046" s="145">
        <v>36</v>
      </c>
      <c r="H1046" s="145">
        <v>0</v>
      </c>
      <c r="I1046" s="145">
        <v>0</v>
      </c>
      <c r="J1046" s="145"/>
      <c r="K1046" s="145">
        <v>0</v>
      </c>
      <c r="L1046" s="145">
        <v>0</v>
      </c>
      <c r="M1046" s="145">
        <v>0</v>
      </c>
      <c r="N1046" s="145">
        <v>0</v>
      </c>
      <c r="O1046" s="145">
        <v>0</v>
      </c>
      <c r="P1046" s="145">
        <v>0</v>
      </c>
      <c r="Q1046" s="145">
        <v>0</v>
      </c>
      <c r="R1046" s="145">
        <v>0</v>
      </c>
      <c r="S1046" s="145" t="s">
        <v>10605</v>
      </c>
      <c r="T1046" s="145"/>
      <c r="U1046" s="145"/>
    </row>
    <row r="1047" spans="1:21">
      <c r="A1047" s="145">
        <v>1</v>
      </c>
      <c r="B1047" s="145">
        <v>1</v>
      </c>
      <c r="C1047" s="145">
        <v>403907</v>
      </c>
      <c r="D1047" s="145" t="s">
        <v>11045</v>
      </c>
      <c r="E1047" s="145" t="s">
        <v>11052</v>
      </c>
      <c r="F1047" s="145" t="s">
        <v>6</v>
      </c>
      <c r="G1047" s="145">
        <v>36</v>
      </c>
      <c r="H1047" s="145">
        <v>0</v>
      </c>
      <c r="I1047" s="145">
        <v>0</v>
      </c>
      <c r="J1047" s="145"/>
      <c r="K1047" s="145">
        <v>0</v>
      </c>
      <c r="L1047" s="145">
        <v>0</v>
      </c>
      <c r="M1047" s="145">
        <v>0</v>
      </c>
      <c r="N1047" s="145">
        <v>0</v>
      </c>
      <c r="O1047" s="145">
        <v>0</v>
      </c>
      <c r="P1047" s="145">
        <v>0</v>
      </c>
      <c r="Q1047" s="145">
        <v>0</v>
      </c>
      <c r="R1047" s="145">
        <v>0</v>
      </c>
      <c r="S1047" s="145" t="s">
        <v>10605</v>
      </c>
      <c r="T1047" s="145"/>
      <c r="U1047" s="145"/>
    </row>
    <row r="1048" spans="1:21">
      <c r="A1048" s="145">
        <v>1</v>
      </c>
      <c r="B1048" s="145">
        <v>1</v>
      </c>
      <c r="C1048" s="145">
        <v>403906</v>
      </c>
      <c r="D1048" s="145" t="s">
        <v>11045</v>
      </c>
      <c r="E1048" s="145" t="s">
        <v>11053</v>
      </c>
      <c r="F1048" s="145" t="s">
        <v>6</v>
      </c>
      <c r="G1048" s="145">
        <v>36</v>
      </c>
      <c r="H1048" s="145">
        <v>0</v>
      </c>
      <c r="I1048" s="145">
        <v>0</v>
      </c>
      <c r="J1048" s="145"/>
      <c r="K1048" s="145">
        <v>0</v>
      </c>
      <c r="L1048" s="145">
        <v>0</v>
      </c>
      <c r="M1048" s="145">
        <v>0</v>
      </c>
      <c r="N1048" s="145">
        <v>0</v>
      </c>
      <c r="O1048" s="145">
        <v>0</v>
      </c>
      <c r="P1048" s="145">
        <v>0</v>
      </c>
      <c r="Q1048" s="145">
        <v>0</v>
      </c>
      <c r="R1048" s="145">
        <v>0</v>
      </c>
      <c r="S1048" s="145" t="s">
        <v>10605</v>
      </c>
      <c r="T1048" s="145"/>
      <c r="U1048" s="145"/>
    </row>
    <row r="1049" spans="1:21">
      <c r="A1049" s="145">
        <v>1</v>
      </c>
      <c r="B1049" s="145">
        <v>1</v>
      </c>
      <c r="C1049" s="145">
        <v>403909</v>
      </c>
      <c r="D1049" s="145" t="s">
        <v>11045</v>
      </c>
      <c r="E1049" s="145" t="s">
        <v>11054</v>
      </c>
      <c r="F1049" s="145" t="s">
        <v>6</v>
      </c>
      <c r="G1049" s="145">
        <v>36</v>
      </c>
      <c r="H1049" s="145">
        <v>0</v>
      </c>
      <c r="I1049" s="145">
        <v>0</v>
      </c>
      <c r="J1049" s="145"/>
      <c r="K1049" s="145">
        <v>0</v>
      </c>
      <c r="L1049" s="145">
        <v>0</v>
      </c>
      <c r="M1049" s="145">
        <v>0</v>
      </c>
      <c r="N1049" s="145">
        <v>0</v>
      </c>
      <c r="O1049" s="145">
        <v>0</v>
      </c>
      <c r="P1049" s="145">
        <v>0</v>
      </c>
      <c r="Q1049" s="145">
        <v>0</v>
      </c>
      <c r="R1049" s="145">
        <v>0</v>
      </c>
      <c r="S1049" s="145" t="s">
        <v>10605</v>
      </c>
      <c r="T1049" s="145"/>
      <c r="U1049" s="145"/>
    </row>
    <row r="1050" spans="1:21">
      <c r="A1050" s="145">
        <v>1</v>
      </c>
      <c r="B1050" s="145">
        <v>1</v>
      </c>
      <c r="C1050" s="145">
        <v>403916</v>
      </c>
      <c r="D1050" s="145" t="s">
        <v>11047</v>
      </c>
      <c r="E1050" s="145" t="s">
        <v>11055</v>
      </c>
      <c r="F1050" s="145" t="s">
        <v>6</v>
      </c>
      <c r="G1050" s="145">
        <v>36</v>
      </c>
      <c r="H1050" s="145">
        <v>0</v>
      </c>
      <c r="I1050" s="145">
        <v>0</v>
      </c>
      <c r="J1050" s="145"/>
      <c r="K1050" s="145">
        <v>0</v>
      </c>
      <c r="L1050" s="145">
        <v>0</v>
      </c>
      <c r="M1050" s="145">
        <v>0</v>
      </c>
      <c r="N1050" s="145">
        <v>0</v>
      </c>
      <c r="O1050" s="145">
        <v>0</v>
      </c>
      <c r="P1050" s="145">
        <v>0</v>
      </c>
      <c r="Q1050" s="145">
        <v>0</v>
      </c>
      <c r="R1050" s="145">
        <v>0</v>
      </c>
      <c r="S1050" s="145" t="s">
        <v>10605</v>
      </c>
      <c r="T1050" s="145"/>
      <c r="U1050" s="145"/>
    </row>
    <row r="1051" spans="1:21">
      <c r="A1051" s="145">
        <v>1</v>
      </c>
      <c r="B1051" s="145">
        <v>1</v>
      </c>
      <c r="C1051" s="145">
        <v>403902</v>
      </c>
      <c r="D1051" s="145" t="s">
        <v>11045</v>
      </c>
      <c r="E1051" s="145" t="s">
        <v>11056</v>
      </c>
      <c r="F1051" s="145" t="s">
        <v>6</v>
      </c>
      <c r="G1051" s="145">
        <v>36</v>
      </c>
      <c r="H1051" s="145">
        <v>0</v>
      </c>
      <c r="I1051" s="145">
        <v>0</v>
      </c>
      <c r="J1051" s="145"/>
      <c r="K1051" s="145">
        <v>0</v>
      </c>
      <c r="L1051" s="145">
        <v>0</v>
      </c>
      <c r="M1051" s="145">
        <v>0</v>
      </c>
      <c r="N1051" s="145">
        <v>0</v>
      </c>
      <c r="O1051" s="145">
        <v>0</v>
      </c>
      <c r="P1051" s="145">
        <v>0</v>
      </c>
      <c r="Q1051" s="145">
        <v>0</v>
      </c>
      <c r="R1051" s="145">
        <v>0</v>
      </c>
      <c r="S1051" s="145" t="s">
        <v>10605</v>
      </c>
      <c r="T1051" s="145"/>
      <c r="U1051" s="145"/>
    </row>
    <row r="1052" spans="1:21">
      <c r="A1052" s="145">
        <v>1</v>
      </c>
      <c r="B1052" s="145">
        <v>1</v>
      </c>
      <c r="C1052" s="145">
        <v>403913</v>
      </c>
      <c r="D1052" s="145" t="s">
        <v>11045</v>
      </c>
      <c r="E1052" s="145" t="s">
        <v>11057</v>
      </c>
      <c r="F1052" s="145" t="s">
        <v>6</v>
      </c>
      <c r="G1052" s="145">
        <v>36</v>
      </c>
      <c r="H1052" s="145">
        <v>0</v>
      </c>
      <c r="I1052" s="145">
        <v>0</v>
      </c>
      <c r="J1052" s="145"/>
      <c r="K1052" s="145">
        <v>0</v>
      </c>
      <c r="L1052" s="145">
        <v>0</v>
      </c>
      <c r="M1052" s="145">
        <v>0</v>
      </c>
      <c r="N1052" s="145">
        <v>0</v>
      </c>
      <c r="O1052" s="145">
        <v>0</v>
      </c>
      <c r="P1052" s="145">
        <v>0</v>
      </c>
      <c r="Q1052" s="145">
        <v>0</v>
      </c>
      <c r="R1052" s="145">
        <v>0</v>
      </c>
      <c r="S1052" s="145" t="s">
        <v>10605</v>
      </c>
      <c r="T1052" s="145"/>
      <c r="U1052" s="145"/>
    </row>
    <row r="1053" spans="1:21">
      <c r="A1053" s="145">
        <v>1</v>
      </c>
      <c r="B1053" s="145">
        <v>1</v>
      </c>
      <c r="C1053" s="145">
        <v>403894</v>
      </c>
      <c r="D1053" s="145" t="s">
        <v>11058</v>
      </c>
      <c r="E1053" s="145" t="s">
        <v>6</v>
      </c>
      <c r="F1053" s="145">
        <v>36</v>
      </c>
      <c r="G1053" s="145">
        <v>0</v>
      </c>
      <c r="H1053" s="145">
        <v>0</v>
      </c>
      <c r="I1053" s="145"/>
      <c r="J1053" s="145">
        <v>0</v>
      </c>
      <c r="K1053" s="145">
        <v>0</v>
      </c>
      <c r="L1053" s="145">
        <v>0</v>
      </c>
      <c r="M1053" s="145">
        <v>0</v>
      </c>
      <c r="N1053" s="145">
        <v>0</v>
      </c>
      <c r="O1053" s="145">
        <v>0</v>
      </c>
      <c r="P1053" s="145">
        <v>0</v>
      </c>
      <c r="Q1053" s="145">
        <v>0</v>
      </c>
      <c r="R1053" s="145" t="s">
        <v>10605</v>
      </c>
      <c r="S1053" s="145"/>
      <c r="T1053" s="145"/>
      <c r="U1053" s="145"/>
    </row>
    <row r="1054" spans="1:21">
      <c r="A1054" s="145">
        <v>1</v>
      </c>
      <c r="B1054" s="145">
        <v>1</v>
      </c>
      <c r="C1054" s="145">
        <v>403911</v>
      </c>
      <c r="D1054" s="145" t="s">
        <v>11059</v>
      </c>
      <c r="E1054" s="145" t="s">
        <v>6</v>
      </c>
      <c r="F1054" s="145">
        <v>36</v>
      </c>
      <c r="G1054" s="145">
        <v>0</v>
      </c>
      <c r="H1054" s="145">
        <v>0</v>
      </c>
      <c r="I1054" s="145"/>
      <c r="J1054" s="145">
        <v>0</v>
      </c>
      <c r="K1054" s="145">
        <v>0</v>
      </c>
      <c r="L1054" s="145">
        <v>0</v>
      </c>
      <c r="M1054" s="145">
        <v>0</v>
      </c>
      <c r="N1054" s="145">
        <v>0</v>
      </c>
      <c r="O1054" s="145">
        <v>0</v>
      </c>
      <c r="P1054" s="145">
        <v>0</v>
      </c>
      <c r="Q1054" s="145">
        <v>0</v>
      </c>
      <c r="R1054" s="145" t="s">
        <v>10605</v>
      </c>
      <c r="S1054" s="145"/>
      <c r="T1054" s="145"/>
      <c r="U1054" s="145"/>
    </row>
    <row r="1055" spans="1:21">
      <c r="A1055" s="145">
        <v>1</v>
      </c>
      <c r="B1055" s="145">
        <v>1</v>
      </c>
      <c r="C1055" s="145">
        <v>403917</v>
      </c>
      <c r="D1055" s="145" t="s">
        <v>11059</v>
      </c>
      <c r="E1055" s="145" t="s">
        <v>6</v>
      </c>
      <c r="F1055" s="145">
        <v>36</v>
      </c>
      <c r="G1055" s="145">
        <v>0</v>
      </c>
      <c r="H1055" s="145">
        <v>0</v>
      </c>
      <c r="I1055" s="145"/>
      <c r="J1055" s="145">
        <v>0</v>
      </c>
      <c r="K1055" s="145">
        <v>0</v>
      </c>
      <c r="L1055" s="145">
        <v>0</v>
      </c>
      <c r="M1055" s="145">
        <v>0</v>
      </c>
      <c r="N1055" s="145">
        <v>0</v>
      </c>
      <c r="O1055" s="145">
        <v>0</v>
      </c>
      <c r="P1055" s="145">
        <v>0</v>
      </c>
      <c r="Q1055" s="145">
        <v>0</v>
      </c>
      <c r="R1055" s="145" t="s">
        <v>10605</v>
      </c>
      <c r="S1055" s="145"/>
      <c r="T1055" s="145"/>
      <c r="U1055" s="145"/>
    </row>
    <row r="1056" spans="1:21">
      <c r="A1056" s="145">
        <v>1</v>
      </c>
      <c r="B1056" s="145">
        <v>1</v>
      </c>
      <c r="C1056" s="145">
        <v>403915</v>
      </c>
      <c r="D1056" s="145" t="s">
        <v>11060</v>
      </c>
      <c r="E1056" s="145" t="s">
        <v>6</v>
      </c>
      <c r="F1056" s="145">
        <v>36</v>
      </c>
      <c r="G1056" s="145">
        <v>0</v>
      </c>
      <c r="H1056" s="145">
        <v>0</v>
      </c>
      <c r="I1056" s="145"/>
      <c r="J1056" s="145">
        <v>0</v>
      </c>
      <c r="K1056" s="145">
        <v>0</v>
      </c>
      <c r="L1056" s="145">
        <v>0</v>
      </c>
      <c r="M1056" s="145">
        <v>0</v>
      </c>
      <c r="N1056" s="145">
        <v>0</v>
      </c>
      <c r="O1056" s="145">
        <v>0</v>
      </c>
      <c r="P1056" s="145">
        <v>0</v>
      </c>
      <c r="Q1056" s="145">
        <v>0</v>
      </c>
      <c r="R1056" s="145" t="s">
        <v>10605</v>
      </c>
      <c r="S1056" s="145"/>
      <c r="T1056" s="145"/>
      <c r="U1056" s="145"/>
    </row>
    <row r="1057" spans="1:21">
      <c r="A1057" s="145">
        <v>1</v>
      </c>
      <c r="B1057" s="145">
        <v>1</v>
      </c>
      <c r="C1057" s="145">
        <v>403912</v>
      </c>
      <c r="D1057" s="145" t="s">
        <v>11061</v>
      </c>
      <c r="E1057" s="145" t="s">
        <v>6</v>
      </c>
      <c r="F1057" s="145">
        <v>36</v>
      </c>
      <c r="G1057" s="145">
        <v>0</v>
      </c>
      <c r="H1057" s="145">
        <v>0</v>
      </c>
      <c r="I1057" s="145"/>
      <c r="J1057" s="145">
        <v>0</v>
      </c>
      <c r="K1057" s="145">
        <v>0</v>
      </c>
      <c r="L1057" s="145">
        <v>0</v>
      </c>
      <c r="M1057" s="145">
        <v>0</v>
      </c>
      <c r="N1057" s="145">
        <v>0</v>
      </c>
      <c r="O1057" s="145">
        <v>0</v>
      </c>
      <c r="P1057" s="145">
        <v>0</v>
      </c>
      <c r="Q1057" s="145">
        <v>0</v>
      </c>
      <c r="R1057" s="145" t="s">
        <v>10605</v>
      </c>
      <c r="S1057" s="145"/>
      <c r="T1057" s="145"/>
      <c r="U1057" s="145"/>
    </row>
    <row r="1058" spans="1:21">
      <c r="A1058" s="145">
        <v>1</v>
      </c>
      <c r="B1058" s="145">
        <v>1</v>
      </c>
      <c r="C1058" s="145">
        <v>403899</v>
      </c>
      <c r="D1058" s="145" t="s">
        <v>11062</v>
      </c>
      <c r="E1058" s="145" t="s">
        <v>6</v>
      </c>
      <c r="F1058" s="145">
        <v>36</v>
      </c>
      <c r="G1058" s="145">
        <v>0</v>
      </c>
      <c r="H1058" s="145">
        <v>0</v>
      </c>
      <c r="I1058" s="145"/>
      <c r="J1058" s="145">
        <v>0</v>
      </c>
      <c r="K1058" s="145">
        <v>0</v>
      </c>
      <c r="L1058" s="145">
        <v>0</v>
      </c>
      <c r="M1058" s="145">
        <v>0</v>
      </c>
      <c r="N1058" s="145">
        <v>0</v>
      </c>
      <c r="O1058" s="145">
        <v>0</v>
      </c>
      <c r="P1058" s="145">
        <v>0</v>
      </c>
      <c r="Q1058" s="145">
        <v>0</v>
      </c>
      <c r="R1058" s="145" t="s">
        <v>10605</v>
      </c>
      <c r="S1058" s="145"/>
      <c r="T1058" s="145"/>
      <c r="U1058" s="145"/>
    </row>
    <row r="1059" spans="1:21">
      <c r="A1059" s="145">
        <v>1</v>
      </c>
      <c r="B1059" s="145">
        <v>1</v>
      </c>
      <c r="C1059" s="145">
        <v>403962</v>
      </c>
      <c r="D1059" s="145" t="s">
        <v>11063</v>
      </c>
      <c r="E1059" s="145" t="s">
        <v>6</v>
      </c>
      <c r="F1059" s="145">
        <v>36</v>
      </c>
      <c r="G1059" s="145">
        <v>0</v>
      </c>
      <c r="H1059" s="145">
        <v>0</v>
      </c>
      <c r="I1059" s="145"/>
      <c r="J1059" s="145">
        <v>0</v>
      </c>
      <c r="K1059" s="145">
        <v>0</v>
      </c>
      <c r="L1059" s="145">
        <v>0</v>
      </c>
      <c r="M1059" s="145">
        <v>0</v>
      </c>
      <c r="N1059" s="145">
        <v>0</v>
      </c>
      <c r="O1059" s="145">
        <v>0</v>
      </c>
      <c r="P1059" s="145">
        <v>0</v>
      </c>
      <c r="Q1059" s="145">
        <v>0</v>
      </c>
      <c r="R1059" s="145" t="s">
        <v>10605</v>
      </c>
      <c r="S1059" s="145"/>
      <c r="T1059" s="145"/>
      <c r="U1059" s="145"/>
    </row>
    <row r="1060" spans="1:21">
      <c r="A1060" s="145">
        <v>1</v>
      </c>
      <c r="B1060" s="145">
        <v>1</v>
      </c>
      <c r="C1060" s="145">
        <v>400251</v>
      </c>
      <c r="D1060" s="145" t="s">
        <v>5029</v>
      </c>
      <c r="E1060" s="145" t="s">
        <v>6</v>
      </c>
      <c r="F1060" s="145">
        <v>36</v>
      </c>
      <c r="G1060" s="145">
        <v>200</v>
      </c>
      <c r="H1060" s="145">
        <v>0</v>
      </c>
      <c r="I1060" s="145"/>
      <c r="J1060" s="145">
        <v>0</v>
      </c>
      <c r="K1060" s="145">
        <v>0</v>
      </c>
      <c r="L1060" s="145">
        <v>0</v>
      </c>
      <c r="M1060" s="145">
        <v>0</v>
      </c>
      <c r="N1060" s="145">
        <v>0</v>
      </c>
      <c r="O1060" s="145">
        <v>0</v>
      </c>
      <c r="P1060" s="145">
        <v>0</v>
      </c>
      <c r="Q1060" s="145">
        <v>0</v>
      </c>
      <c r="R1060" s="145" t="s">
        <v>10605</v>
      </c>
      <c r="S1060" s="145"/>
      <c r="T1060" s="145"/>
      <c r="U1060" s="145"/>
    </row>
    <row r="1061" spans="1:21">
      <c r="A1061" s="145">
        <v>1</v>
      </c>
      <c r="B1061" s="145">
        <v>1</v>
      </c>
      <c r="C1061" s="145">
        <v>404939</v>
      </c>
      <c r="D1061" s="145" t="s">
        <v>9747</v>
      </c>
      <c r="E1061" s="145" t="s">
        <v>6</v>
      </c>
      <c r="F1061" s="145">
        <v>36</v>
      </c>
      <c r="G1061" s="145">
        <v>0</v>
      </c>
      <c r="H1061" s="145">
        <v>0</v>
      </c>
      <c r="I1061" s="145"/>
      <c r="J1061" s="145">
        <v>0</v>
      </c>
      <c r="K1061" s="145">
        <v>0</v>
      </c>
      <c r="L1061" s="145">
        <v>0</v>
      </c>
      <c r="M1061" s="145">
        <v>0</v>
      </c>
      <c r="N1061" s="145">
        <v>0</v>
      </c>
      <c r="O1061" s="145">
        <v>0</v>
      </c>
      <c r="P1061" s="145">
        <v>0</v>
      </c>
      <c r="Q1061" s="145">
        <v>0</v>
      </c>
      <c r="R1061" s="145" t="s">
        <v>10605</v>
      </c>
      <c r="S1061" s="145"/>
      <c r="T1061" s="145"/>
      <c r="U1061" s="145"/>
    </row>
    <row r="1062" spans="1:21">
      <c r="A1062" s="145">
        <v>1</v>
      </c>
      <c r="B1062" s="145">
        <v>1</v>
      </c>
      <c r="C1062" s="145">
        <v>401581</v>
      </c>
      <c r="D1062" s="145" t="s">
        <v>5032</v>
      </c>
      <c r="E1062" s="145" t="s">
        <v>6</v>
      </c>
      <c r="F1062" s="145">
        <v>36</v>
      </c>
      <c r="G1062" s="145">
        <v>26900</v>
      </c>
      <c r="H1062" s="145">
        <v>0</v>
      </c>
      <c r="I1062" s="145"/>
      <c r="J1062" s="145">
        <v>0</v>
      </c>
      <c r="K1062" s="145">
        <v>0</v>
      </c>
      <c r="L1062" s="145">
        <v>0</v>
      </c>
      <c r="M1062" s="145">
        <v>0</v>
      </c>
      <c r="N1062" s="145">
        <v>0</v>
      </c>
      <c r="O1062" s="145">
        <v>0</v>
      </c>
      <c r="P1062" s="145">
        <v>0</v>
      </c>
      <c r="Q1062" s="145">
        <v>0</v>
      </c>
      <c r="R1062" s="145" t="s">
        <v>10605</v>
      </c>
      <c r="S1062" s="145"/>
      <c r="T1062" s="145"/>
      <c r="U1062" s="145"/>
    </row>
    <row r="1063" spans="1:21">
      <c r="A1063" s="145">
        <v>1</v>
      </c>
      <c r="B1063" s="145">
        <v>1</v>
      </c>
      <c r="C1063" s="145">
        <v>400333</v>
      </c>
      <c r="D1063" s="145" t="s">
        <v>5035</v>
      </c>
      <c r="E1063" s="145" t="s">
        <v>6</v>
      </c>
      <c r="F1063" s="145">
        <v>36</v>
      </c>
      <c r="G1063" s="145">
        <v>3000</v>
      </c>
      <c r="H1063" s="145">
        <v>0</v>
      </c>
      <c r="I1063" s="145"/>
      <c r="J1063" s="145">
        <v>0</v>
      </c>
      <c r="K1063" s="145">
        <v>0</v>
      </c>
      <c r="L1063" s="145">
        <v>0</v>
      </c>
      <c r="M1063" s="145">
        <v>0</v>
      </c>
      <c r="N1063" s="145">
        <v>0</v>
      </c>
      <c r="O1063" s="145">
        <v>0</v>
      </c>
      <c r="P1063" s="145">
        <v>0</v>
      </c>
      <c r="Q1063" s="145">
        <v>0</v>
      </c>
      <c r="R1063" s="145" t="s">
        <v>10605</v>
      </c>
      <c r="S1063" s="145"/>
      <c r="T1063" s="145"/>
      <c r="U1063" s="145"/>
    </row>
    <row r="1064" spans="1:21">
      <c r="A1064" s="145">
        <v>1</v>
      </c>
      <c r="B1064" s="145">
        <v>1</v>
      </c>
      <c r="C1064" s="145">
        <v>402447</v>
      </c>
      <c r="D1064" s="145" t="s">
        <v>5038</v>
      </c>
      <c r="E1064" s="145" t="s">
        <v>6</v>
      </c>
      <c r="F1064" s="145">
        <v>36</v>
      </c>
      <c r="G1064" s="145">
        <v>8200</v>
      </c>
      <c r="H1064" s="145">
        <v>0</v>
      </c>
      <c r="I1064" s="145"/>
      <c r="J1064" s="145">
        <v>0</v>
      </c>
      <c r="K1064" s="145">
        <v>0</v>
      </c>
      <c r="L1064" s="145">
        <v>0</v>
      </c>
      <c r="M1064" s="145">
        <v>0</v>
      </c>
      <c r="N1064" s="145">
        <v>0</v>
      </c>
      <c r="O1064" s="145">
        <v>0</v>
      </c>
      <c r="P1064" s="145">
        <v>0</v>
      </c>
      <c r="Q1064" s="145">
        <v>0</v>
      </c>
      <c r="R1064" s="145" t="s">
        <v>10605</v>
      </c>
      <c r="S1064" s="145"/>
      <c r="T1064" s="145"/>
      <c r="U1064" s="145"/>
    </row>
    <row r="1065" spans="1:21">
      <c r="A1065" s="145">
        <v>1</v>
      </c>
      <c r="B1065" s="145">
        <v>1</v>
      </c>
      <c r="C1065" s="145">
        <v>400443</v>
      </c>
      <c r="D1065" s="145" t="s">
        <v>5041</v>
      </c>
      <c r="E1065" s="145" t="s">
        <v>6</v>
      </c>
      <c r="F1065" s="145">
        <v>36</v>
      </c>
      <c r="G1065" s="145">
        <v>700</v>
      </c>
      <c r="H1065" s="145">
        <v>0</v>
      </c>
      <c r="I1065" s="145"/>
      <c r="J1065" s="145">
        <v>0</v>
      </c>
      <c r="K1065" s="145">
        <v>0</v>
      </c>
      <c r="L1065" s="145">
        <v>0</v>
      </c>
      <c r="M1065" s="145">
        <v>0</v>
      </c>
      <c r="N1065" s="145">
        <v>0</v>
      </c>
      <c r="O1065" s="145">
        <v>0</v>
      </c>
      <c r="P1065" s="145">
        <v>0</v>
      </c>
      <c r="Q1065" s="145">
        <v>0</v>
      </c>
      <c r="R1065" s="145" t="s">
        <v>10605</v>
      </c>
      <c r="S1065" s="145"/>
      <c r="T1065" s="145"/>
      <c r="U1065" s="145"/>
    </row>
    <row r="1066" spans="1:21">
      <c r="A1066" s="145">
        <v>1</v>
      </c>
      <c r="B1066" s="145">
        <v>1</v>
      </c>
      <c r="C1066" s="145">
        <v>400325</v>
      </c>
      <c r="D1066" s="145" t="s">
        <v>5044</v>
      </c>
      <c r="E1066" s="145" t="s">
        <v>6</v>
      </c>
      <c r="F1066" s="145">
        <v>36</v>
      </c>
      <c r="G1066" s="145">
        <v>1514</v>
      </c>
      <c r="H1066" s="145">
        <v>0</v>
      </c>
      <c r="I1066" s="145"/>
      <c r="J1066" s="145">
        <v>0</v>
      </c>
      <c r="K1066" s="145">
        <v>0</v>
      </c>
      <c r="L1066" s="145">
        <v>0</v>
      </c>
      <c r="M1066" s="145">
        <v>0</v>
      </c>
      <c r="N1066" s="145">
        <v>0</v>
      </c>
      <c r="O1066" s="145">
        <v>0</v>
      </c>
      <c r="P1066" s="145">
        <v>0</v>
      </c>
      <c r="Q1066" s="145">
        <v>0</v>
      </c>
      <c r="R1066" s="145" t="s">
        <v>10605</v>
      </c>
      <c r="S1066" s="145"/>
      <c r="T1066" s="145"/>
      <c r="U1066" s="145"/>
    </row>
    <row r="1067" spans="1:21">
      <c r="A1067" s="145">
        <v>1</v>
      </c>
      <c r="B1067" s="145">
        <v>1</v>
      </c>
      <c r="C1067" s="145">
        <v>400768</v>
      </c>
      <c r="D1067" s="145" t="s">
        <v>11064</v>
      </c>
      <c r="E1067" s="145" t="s">
        <v>6</v>
      </c>
      <c r="F1067" s="145">
        <v>36</v>
      </c>
      <c r="G1067" s="145">
        <v>3600</v>
      </c>
      <c r="H1067" s="145">
        <v>1000</v>
      </c>
      <c r="I1067" s="145"/>
      <c r="J1067" s="145">
        <v>0</v>
      </c>
      <c r="K1067" s="145">
        <v>0</v>
      </c>
      <c r="L1067" s="145">
        <v>0</v>
      </c>
      <c r="M1067" s="145">
        <v>0</v>
      </c>
      <c r="N1067" s="145">
        <v>0</v>
      </c>
      <c r="O1067" s="145">
        <v>0</v>
      </c>
      <c r="P1067" s="145">
        <v>0</v>
      </c>
      <c r="Q1067" s="145">
        <v>0</v>
      </c>
      <c r="R1067" s="145" t="s">
        <v>10605</v>
      </c>
      <c r="S1067" s="145"/>
      <c r="T1067" s="145"/>
      <c r="U1067" s="145"/>
    </row>
    <row r="1068" spans="1:21">
      <c r="A1068" s="145">
        <v>1</v>
      </c>
      <c r="B1068" s="145">
        <v>1</v>
      </c>
      <c r="C1068" s="145">
        <v>404465</v>
      </c>
      <c r="D1068" s="145" t="s">
        <v>9179</v>
      </c>
      <c r="E1068" s="145" t="s">
        <v>6</v>
      </c>
      <c r="F1068" s="145">
        <v>36</v>
      </c>
      <c r="G1068" s="145">
        <v>0</v>
      </c>
      <c r="H1068" s="145">
        <v>0</v>
      </c>
      <c r="I1068" s="145"/>
      <c r="J1068" s="145">
        <v>0</v>
      </c>
      <c r="K1068" s="145">
        <v>0</v>
      </c>
      <c r="L1068" s="145">
        <v>0</v>
      </c>
      <c r="M1068" s="145">
        <v>0</v>
      </c>
      <c r="N1068" s="145">
        <v>0</v>
      </c>
      <c r="O1068" s="145">
        <v>0</v>
      </c>
      <c r="P1068" s="145">
        <v>0</v>
      </c>
      <c r="Q1068" s="145">
        <v>0</v>
      </c>
      <c r="R1068" s="145" t="s">
        <v>10605</v>
      </c>
      <c r="S1068" s="145"/>
      <c r="T1068" s="145"/>
      <c r="U1068" s="145"/>
    </row>
    <row r="1069" spans="1:21">
      <c r="A1069" s="145">
        <v>1</v>
      </c>
      <c r="B1069" s="145">
        <v>1</v>
      </c>
      <c r="C1069" s="145">
        <v>403887</v>
      </c>
      <c r="D1069" s="145" t="s">
        <v>11065</v>
      </c>
      <c r="E1069" s="145" t="s">
        <v>6</v>
      </c>
      <c r="F1069" s="145">
        <v>36</v>
      </c>
      <c r="G1069" s="145">
        <v>0</v>
      </c>
      <c r="H1069" s="145">
        <v>0</v>
      </c>
      <c r="I1069" s="145"/>
      <c r="J1069" s="145">
        <v>0</v>
      </c>
      <c r="K1069" s="145">
        <v>0</v>
      </c>
      <c r="L1069" s="145">
        <v>0</v>
      </c>
      <c r="M1069" s="145">
        <v>0</v>
      </c>
      <c r="N1069" s="145">
        <v>0</v>
      </c>
      <c r="O1069" s="145">
        <v>0</v>
      </c>
      <c r="P1069" s="145">
        <v>0</v>
      </c>
      <c r="Q1069" s="145">
        <v>0</v>
      </c>
      <c r="R1069" s="145" t="s">
        <v>10605</v>
      </c>
      <c r="S1069" s="145"/>
      <c r="T1069" s="145"/>
      <c r="U1069" s="145"/>
    </row>
    <row r="1070" spans="1:21">
      <c r="A1070" s="145">
        <v>1</v>
      </c>
      <c r="B1070" s="145">
        <v>1</v>
      </c>
      <c r="C1070" s="145">
        <v>403884</v>
      </c>
      <c r="D1070" s="145" t="s">
        <v>11066</v>
      </c>
      <c r="E1070" s="145" t="s">
        <v>6</v>
      </c>
      <c r="F1070" s="145">
        <v>36</v>
      </c>
      <c r="G1070" s="145">
        <v>0</v>
      </c>
      <c r="H1070" s="145">
        <v>0</v>
      </c>
      <c r="I1070" s="145"/>
      <c r="J1070" s="145">
        <v>0</v>
      </c>
      <c r="K1070" s="145">
        <v>0</v>
      </c>
      <c r="L1070" s="145">
        <v>0</v>
      </c>
      <c r="M1070" s="145">
        <v>0</v>
      </c>
      <c r="N1070" s="145">
        <v>0</v>
      </c>
      <c r="O1070" s="145">
        <v>0</v>
      </c>
      <c r="P1070" s="145">
        <v>0</v>
      </c>
      <c r="Q1070" s="145">
        <v>0</v>
      </c>
      <c r="R1070" s="145" t="s">
        <v>10605</v>
      </c>
      <c r="S1070" s="145"/>
      <c r="T1070" s="145"/>
      <c r="U1070" s="145"/>
    </row>
    <row r="1071" spans="1:21">
      <c r="A1071" s="145">
        <v>1</v>
      </c>
      <c r="B1071" s="145">
        <v>1</v>
      </c>
      <c r="C1071" s="145">
        <v>403888</v>
      </c>
      <c r="D1071" s="145" t="s">
        <v>11067</v>
      </c>
      <c r="E1071" s="145" t="s">
        <v>6</v>
      </c>
      <c r="F1071" s="145">
        <v>36</v>
      </c>
      <c r="G1071" s="145">
        <v>0</v>
      </c>
      <c r="H1071" s="145">
        <v>0</v>
      </c>
      <c r="I1071" s="145"/>
      <c r="J1071" s="145">
        <v>0</v>
      </c>
      <c r="K1071" s="145">
        <v>0</v>
      </c>
      <c r="L1071" s="145">
        <v>0</v>
      </c>
      <c r="M1071" s="145">
        <v>0</v>
      </c>
      <c r="N1071" s="145">
        <v>0</v>
      </c>
      <c r="O1071" s="145">
        <v>0</v>
      </c>
      <c r="P1071" s="145">
        <v>0</v>
      </c>
      <c r="Q1071" s="145">
        <v>0</v>
      </c>
      <c r="R1071" s="145" t="s">
        <v>10605</v>
      </c>
      <c r="S1071" s="145"/>
      <c r="T1071" s="145"/>
      <c r="U1071" s="145"/>
    </row>
    <row r="1072" spans="1:21">
      <c r="A1072" s="145">
        <v>1</v>
      </c>
      <c r="B1072" s="145">
        <v>1</v>
      </c>
      <c r="C1072" s="145">
        <v>403889</v>
      </c>
      <c r="D1072" s="145" t="s">
        <v>11068</v>
      </c>
      <c r="E1072" s="145" t="s">
        <v>6</v>
      </c>
      <c r="F1072" s="145">
        <v>36</v>
      </c>
      <c r="G1072" s="145">
        <v>0</v>
      </c>
      <c r="H1072" s="145">
        <v>0</v>
      </c>
      <c r="I1072" s="145"/>
      <c r="J1072" s="145">
        <v>0</v>
      </c>
      <c r="K1072" s="145">
        <v>0</v>
      </c>
      <c r="L1072" s="145">
        <v>0</v>
      </c>
      <c r="M1072" s="145">
        <v>0</v>
      </c>
      <c r="N1072" s="145">
        <v>0</v>
      </c>
      <c r="O1072" s="145">
        <v>0</v>
      </c>
      <c r="P1072" s="145">
        <v>0</v>
      </c>
      <c r="Q1072" s="145">
        <v>0</v>
      </c>
      <c r="R1072" s="145" t="s">
        <v>10605</v>
      </c>
      <c r="S1072" s="145"/>
      <c r="T1072" s="145"/>
      <c r="U1072" s="145"/>
    </row>
    <row r="1073" spans="1:21">
      <c r="A1073" s="145">
        <v>1</v>
      </c>
      <c r="B1073" s="145">
        <v>1</v>
      </c>
      <c r="C1073" s="145">
        <v>403880</v>
      </c>
      <c r="D1073" s="145" t="s">
        <v>11069</v>
      </c>
      <c r="E1073" s="145" t="s">
        <v>6</v>
      </c>
      <c r="F1073" s="145">
        <v>36</v>
      </c>
      <c r="G1073" s="145">
        <v>0</v>
      </c>
      <c r="H1073" s="145">
        <v>0</v>
      </c>
      <c r="I1073" s="145"/>
      <c r="J1073" s="145">
        <v>0</v>
      </c>
      <c r="K1073" s="145">
        <v>0</v>
      </c>
      <c r="L1073" s="145">
        <v>0</v>
      </c>
      <c r="M1073" s="145">
        <v>0</v>
      </c>
      <c r="N1073" s="145">
        <v>0</v>
      </c>
      <c r="O1073" s="145">
        <v>0</v>
      </c>
      <c r="P1073" s="145">
        <v>0</v>
      </c>
      <c r="Q1073" s="145">
        <v>0</v>
      </c>
      <c r="R1073" s="145" t="s">
        <v>10605</v>
      </c>
      <c r="S1073" s="145"/>
      <c r="T1073" s="145"/>
      <c r="U1073" s="145"/>
    </row>
    <row r="1074" spans="1:21">
      <c r="A1074" s="145">
        <v>1</v>
      </c>
      <c r="B1074" s="145">
        <v>1</v>
      </c>
      <c r="C1074" s="145">
        <v>403041</v>
      </c>
      <c r="D1074" s="145" t="s">
        <v>11070</v>
      </c>
      <c r="E1074" s="145" t="s">
        <v>6</v>
      </c>
      <c r="F1074" s="145">
        <v>36</v>
      </c>
      <c r="G1074" s="145">
        <v>0</v>
      </c>
      <c r="H1074" s="145">
        <v>0</v>
      </c>
      <c r="I1074" s="145"/>
      <c r="J1074" s="145">
        <v>0</v>
      </c>
      <c r="K1074" s="145">
        <v>0</v>
      </c>
      <c r="L1074" s="145">
        <v>0</v>
      </c>
      <c r="M1074" s="145">
        <v>0</v>
      </c>
      <c r="N1074" s="145">
        <v>0</v>
      </c>
      <c r="O1074" s="145">
        <v>0</v>
      </c>
      <c r="P1074" s="145">
        <v>0</v>
      </c>
      <c r="Q1074" s="145">
        <v>0</v>
      </c>
      <c r="R1074" s="145" t="s">
        <v>10605</v>
      </c>
      <c r="S1074" s="145"/>
      <c r="T1074" s="145"/>
      <c r="U1074" s="145"/>
    </row>
    <row r="1075" spans="1:21">
      <c r="A1075" s="145">
        <v>1</v>
      </c>
      <c r="B1075" s="145">
        <v>1</v>
      </c>
      <c r="C1075" s="145">
        <v>400248</v>
      </c>
      <c r="D1075" s="145" t="s">
        <v>11071</v>
      </c>
      <c r="E1075" s="145" t="s">
        <v>6</v>
      </c>
      <c r="F1075" s="145">
        <v>36</v>
      </c>
      <c r="G1075" s="145">
        <v>3</v>
      </c>
      <c r="H1075" s="145">
        <v>0</v>
      </c>
      <c r="I1075" s="145"/>
      <c r="J1075" s="145">
        <v>0</v>
      </c>
      <c r="K1075" s="145">
        <v>0</v>
      </c>
      <c r="L1075" s="145">
        <v>0</v>
      </c>
      <c r="M1075" s="145">
        <v>0</v>
      </c>
      <c r="N1075" s="145">
        <v>0</v>
      </c>
      <c r="O1075" s="145">
        <v>0</v>
      </c>
      <c r="P1075" s="145">
        <v>0</v>
      </c>
      <c r="Q1075" s="145">
        <v>0</v>
      </c>
      <c r="R1075" s="145" t="s">
        <v>10605</v>
      </c>
      <c r="S1075" s="145"/>
      <c r="T1075" s="145"/>
      <c r="U1075" s="145"/>
    </row>
    <row r="1076" spans="1:21">
      <c r="A1076" s="145">
        <v>1</v>
      </c>
      <c r="B1076" s="145">
        <v>1</v>
      </c>
      <c r="C1076" s="145">
        <v>401757</v>
      </c>
      <c r="D1076" s="145" t="s">
        <v>5053</v>
      </c>
      <c r="E1076" s="145" t="s">
        <v>6</v>
      </c>
      <c r="F1076" s="145">
        <v>36</v>
      </c>
      <c r="G1076" s="145">
        <v>4129</v>
      </c>
      <c r="H1076" s="145">
        <v>0</v>
      </c>
      <c r="I1076" s="145"/>
      <c r="J1076" s="145">
        <v>0</v>
      </c>
      <c r="K1076" s="145">
        <v>0</v>
      </c>
      <c r="L1076" s="145">
        <v>0</v>
      </c>
      <c r="M1076" s="145">
        <v>0</v>
      </c>
      <c r="N1076" s="145">
        <v>0</v>
      </c>
      <c r="O1076" s="145">
        <v>0</v>
      </c>
      <c r="P1076" s="145">
        <v>0</v>
      </c>
      <c r="Q1076" s="145">
        <v>0</v>
      </c>
      <c r="R1076" s="145" t="s">
        <v>10605</v>
      </c>
      <c r="S1076" s="145"/>
      <c r="T1076" s="145"/>
      <c r="U1076" s="145"/>
    </row>
    <row r="1077" spans="1:21">
      <c r="A1077" s="145">
        <v>1</v>
      </c>
      <c r="B1077" s="145">
        <v>1</v>
      </c>
      <c r="C1077" s="145">
        <v>400262</v>
      </c>
      <c r="D1077" s="145" t="s">
        <v>11072</v>
      </c>
      <c r="E1077" s="145" t="s">
        <v>6</v>
      </c>
      <c r="F1077" s="145">
        <v>36</v>
      </c>
      <c r="G1077" s="145">
        <v>11</v>
      </c>
      <c r="H1077" s="145">
        <v>0</v>
      </c>
      <c r="I1077" s="145"/>
      <c r="J1077" s="145">
        <v>0</v>
      </c>
      <c r="K1077" s="145">
        <v>0</v>
      </c>
      <c r="L1077" s="145">
        <v>0</v>
      </c>
      <c r="M1077" s="145">
        <v>0</v>
      </c>
      <c r="N1077" s="145">
        <v>0</v>
      </c>
      <c r="O1077" s="145">
        <v>0</v>
      </c>
      <c r="P1077" s="145">
        <v>0</v>
      </c>
      <c r="Q1077" s="145">
        <v>0</v>
      </c>
      <c r="R1077" s="145" t="s">
        <v>10605</v>
      </c>
      <c r="S1077" s="145"/>
      <c r="T1077" s="145"/>
      <c r="U1077" s="145"/>
    </row>
    <row r="1078" spans="1:21">
      <c r="A1078" s="145">
        <v>1</v>
      </c>
      <c r="B1078" s="145">
        <v>1</v>
      </c>
      <c r="C1078" s="145">
        <v>401560</v>
      </c>
      <c r="D1078" s="145" t="s">
        <v>11073</v>
      </c>
      <c r="E1078" s="145" t="s">
        <v>6</v>
      </c>
      <c r="F1078" s="145">
        <v>36</v>
      </c>
      <c r="G1078" s="145">
        <v>20</v>
      </c>
      <c r="H1078" s="145">
        <v>0</v>
      </c>
      <c r="I1078" s="145"/>
      <c r="J1078" s="145">
        <v>0</v>
      </c>
      <c r="K1078" s="145">
        <v>0</v>
      </c>
      <c r="L1078" s="145">
        <v>0</v>
      </c>
      <c r="M1078" s="145">
        <v>0</v>
      </c>
      <c r="N1078" s="145">
        <v>0</v>
      </c>
      <c r="O1078" s="145">
        <v>0</v>
      </c>
      <c r="P1078" s="145">
        <v>0</v>
      </c>
      <c r="Q1078" s="145">
        <v>0</v>
      </c>
      <c r="R1078" s="145" t="s">
        <v>10605</v>
      </c>
      <c r="S1078" s="145"/>
      <c r="T1078" s="145"/>
      <c r="U1078" s="145"/>
    </row>
    <row r="1079" spans="1:21">
      <c r="A1079" s="145">
        <v>1</v>
      </c>
      <c r="B1079" s="145">
        <v>1</v>
      </c>
      <c r="C1079" s="145">
        <v>402659</v>
      </c>
      <c r="D1079" s="145" t="s">
        <v>11074</v>
      </c>
      <c r="E1079" s="145" t="s">
        <v>6</v>
      </c>
      <c r="F1079" s="145">
        <v>36</v>
      </c>
      <c r="G1079" s="145">
        <v>6</v>
      </c>
      <c r="H1079" s="145">
        <v>0</v>
      </c>
      <c r="I1079" s="145"/>
      <c r="J1079" s="145">
        <v>0</v>
      </c>
      <c r="K1079" s="145">
        <v>0</v>
      </c>
      <c r="L1079" s="145">
        <v>0</v>
      </c>
      <c r="M1079" s="145">
        <v>0</v>
      </c>
      <c r="N1079" s="145">
        <v>0</v>
      </c>
      <c r="O1079" s="145">
        <v>0</v>
      </c>
      <c r="P1079" s="145">
        <v>0</v>
      </c>
      <c r="Q1079" s="145">
        <v>0</v>
      </c>
      <c r="R1079" s="145" t="s">
        <v>10605</v>
      </c>
      <c r="S1079" s="145"/>
      <c r="T1079" s="145"/>
      <c r="U1079" s="145"/>
    </row>
    <row r="1080" spans="1:21">
      <c r="A1080" s="145">
        <v>1</v>
      </c>
      <c r="B1080" s="145">
        <v>1</v>
      </c>
      <c r="C1080" s="145">
        <v>400681</v>
      </c>
      <c r="D1080" s="145" t="s">
        <v>11075</v>
      </c>
      <c r="E1080" s="145" t="s">
        <v>6</v>
      </c>
      <c r="F1080" s="145">
        <v>36</v>
      </c>
      <c r="G1080" s="145">
        <v>44</v>
      </c>
      <c r="H1080" s="145">
        <v>0</v>
      </c>
      <c r="I1080" s="145"/>
      <c r="J1080" s="145">
        <v>0</v>
      </c>
      <c r="K1080" s="145">
        <v>0</v>
      </c>
      <c r="L1080" s="145">
        <v>0</v>
      </c>
      <c r="M1080" s="145">
        <v>0</v>
      </c>
      <c r="N1080" s="145">
        <v>0</v>
      </c>
      <c r="O1080" s="145">
        <v>0</v>
      </c>
      <c r="P1080" s="145">
        <v>0</v>
      </c>
      <c r="Q1080" s="145">
        <v>0</v>
      </c>
      <c r="R1080" s="145" t="s">
        <v>10605</v>
      </c>
      <c r="S1080" s="145"/>
      <c r="T1080" s="145"/>
      <c r="U1080" s="145"/>
    </row>
    <row r="1081" spans="1:21">
      <c r="A1081" s="145">
        <v>1</v>
      </c>
      <c r="B1081" s="145">
        <v>1</v>
      </c>
      <c r="C1081" s="145">
        <v>400602</v>
      </c>
      <c r="D1081" s="145" t="s">
        <v>11076</v>
      </c>
      <c r="E1081" s="145" t="s">
        <v>6</v>
      </c>
      <c r="F1081" s="145">
        <v>36</v>
      </c>
      <c r="G1081" s="145">
        <v>15</v>
      </c>
      <c r="H1081" s="145">
        <v>0</v>
      </c>
      <c r="I1081" s="145"/>
      <c r="J1081" s="145">
        <v>0</v>
      </c>
      <c r="K1081" s="145">
        <v>0</v>
      </c>
      <c r="L1081" s="145">
        <v>0</v>
      </c>
      <c r="M1081" s="145">
        <v>0</v>
      </c>
      <c r="N1081" s="145">
        <v>0</v>
      </c>
      <c r="O1081" s="145">
        <v>0</v>
      </c>
      <c r="P1081" s="145">
        <v>0</v>
      </c>
      <c r="Q1081" s="145">
        <v>0</v>
      </c>
      <c r="R1081" s="145" t="s">
        <v>10605</v>
      </c>
      <c r="S1081" s="145"/>
      <c r="T1081" s="145"/>
      <c r="U1081" s="145"/>
    </row>
    <row r="1082" spans="1:21">
      <c r="A1082" s="145">
        <v>1</v>
      </c>
      <c r="B1082" s="145">
        <v>1</v>
      </c>
      <c r="C1082" s="145">
        <v>403935</v>
      </c>
      <c r="D1082" s="145" t="s">
        <v>11077</v>
      </c>
      <c r="E1082" s="145" t="s">
        <v>6</v>
      </c>
      <c r="F1082" s="145">
        <v>36</v>
      </c>
      <c r="G1082" s="145">
        <v>5</v>
      </c>
      <c r="H1082" s="145">
        <v>0</v>
      </c>
      <c r="I1082" s="145"/>
      <c r="J1082" s="145">
        <v>0</v>
      </c>
      <c r="K1082" s="145">
        <v>0</v>
      </c>
      <c r="L1082" s="145">
        <v>0</v>
      </c>
      <c r="M1082" s="145">
        <v>0</v>
      </c>
      <c r="N1082" s="145">
        <v>0</v>
      </c>
      <c r="O1082" s="145">
        <v>0</v>
      </c>
      <c r="P1082" s="145">
        <v>0</v>
      </c>
      <c r="Q1082" s="145">
        <v>0</v>
      </c>
      <c r="R1082" s="145" t="s">
        <v>10605</v>
      </c>
      <c r="S1082" s="145"/>
      <c r="T1082" s="145"/>
      <c r="U1082" s="145"/>
    </row>
    <row r="1083" spans="1:21">
      <c r="A1083" s="145">
        <v>1</v>
      </c>
      <c r="B1083" s="145">
        <v>1</v>
      </c>
      <c r="C1083" s="145">
        <v>403850</v>
      </c>
      <c r="D1083" s="145" t="s">
        <v>11078</v>
      </c>
      <c r="E1083" s="145" t="s">
        <v>6</v>
      </c>
      <c r="F1083" s="145">
        <v>36</v>
      </c>
      <c r="G1083" s="145">
        <v>0</v>
      </c>
      <c r="H1083" s="145">
        <v>0</v>
      </c>
      <c r="I1083" s="145"/>
      <c r="J1083" s="145">
        <v>0</v>
      </c>
      <c r="K1083" s="145">
        <v>0</v>
      </c>
      <c r="L1083" s="145">
        <v>0</v>
      </c>
      <c r="M1083" s="145">
        <v>0</v>
      </c>
      <c r="N1083" s="145">
        <v>0</v>
      </c>
      <c r="O1083" s="145">
        <v>0</v>
      </c>
      <c r="P1083" s="145">
        <v>0</v>
      </c>
      <c r="Q1083" s="145">
        <v>0</v>
      </c>
      <c r="R1083" s="145" t="s">
        <v>10605</v>
      </c>
      <c r="S1083" s="145"/>
      <c r="T1083" s="145"/>
      <c r="U1083" s="145"/>
    </row>
    <row r="1084" spans="1:21">
      <c r="A1084" s="145">
        <v>1</v>
      </c>
      <c r="B1084" s="145">
        <v>1</v>
      </c>
      <c r="C1084" s="145">
        <v>400928</v>
      </c>
      <c r="D1084" s="145" t="s">
        <v>11079</v>
      </c>
      <c r="E1084" s="145" t="s">
        <v>6</v>
      </c>
      <c r="F1084" s="145">
        <v>36</v>
      </c>
      <c r="G1084" s="145">
        <v>24</v>
      </c>
      <c r="H1084" s="145">
        <v>0</v>
      </c>
      <c r="I1084" s="145"/>
      <c r="J1084" s="145">
        <v>0</v>
      </c>
      <c r="K1084" s="145">
        <v>0</v>
      </c>
      <c r="L1084" s="145">
        <v>0</v>
      </c>
      <c r="M1084" s="145">
        <v>0</v>
      </c>
      <c r="N1084" s="145">
        <v>0</v>
      </c>
      <c r="O1084" s="145">
        <v>0</v>
      </c>
      <c r="P1084" s="145">
        <v>0</v>
      </c>
      <c r="Q1084" s="145">
        <v>0</v>
      </c>
      <c r="R1084" s="145" t="s">
        <v>10605</v>
      </c>
      <c r="S1084" s="145"/>
      <c r="T1084" s="145"/>
      <c r="U1084" s="145"/>
    </row>
    <row r="1085" spans="1:21">
      <c r="A1085" s="145">
        <v>1</v>
      </c>
      <c r="B1085" s="145">
        <v>1</v>
      </c>
      <c r="C1085" s="145">
        <v>400414</v>
      </c>
      <c r="D1085" s="145" t="s">
        <v>11080</v>
      </c>
      <c r="E1085" s="145" t="s">
        <v>6</v>
      </c>
      <c r="F1085" s="145">
        <v>36</v>
      </c>
      <c r="G1085" s="145">
        <v>10</v>
      </c>
      <c r="H1085" s="145">
        <v>0</v>
      </c>
      <c r="I1085" s="145"/>
      <c r="J1085" s="145">
        <v>0</v>
      </c>
      <c r="K1085" s="145">
        <v>0</v>
      </c>
      <c r="L1085" s="145">
        <v>0</v>
      </c>
      <c r="M1085" s="145">
        <v>0</v>
      </c>
      <c r="N1085" s="145">
        <v>0</v>
      </c>
      <c r="O1085" s="145">
        <v>0</v>
      </c>
      <c r="P1085" s="145">
        <v>0</v>
      </c>
      <c r="Q1085" s="145">
        <v>0</v>
      </c>
      <c r="R1085" s="145" t="s">
        <v>10605</v>
      </c>
      <c r="S1085" s="145"/>
      <c r="T1085" s="145"/>
      <c r="U1085" s="145"/>
    </row>
    <row r="1086" spans="1:21">
      <c r="A1086" s="145">
        <v>1</v>
      </c>
      <c r="B1086" s="145">
        <v>1</v>
      </c>
      <c r="C1086" s="145">
        <v>401550</v>
      </c>
      <c r="D1086" s="145" t="s">
        <v>5078</v>
      </c>
      <c r="E1086" s="145" t="s">
        <v>6</v>
      </c>
      <c r="F1086" s="145">
        <v>36</v>
      </c>
      <c r="G1086" s="145">
        <v>53</v>
      </c>
      <c r="H1086" s="145">
        <v>0</v>
      </c>
      <c r="I1086" s="145"/>
      <c r="J1086" s="145">
        <v>0</v>
      </c>
      <c r="K1086" s="145">
        <v>0</v>
      </c>
      <c r="L1086" s="145">
        <v>0</v>
      </c>
      <c r="M1086" s="145">
        <v>0</v>
      </c>
      <c r="N1086" s="145">
        <v>0</v>
      </c>
      <c r="O1086" s="145">
        <v>0</v>
      </c>
      <c r="P1086" s="145">
        <v>0</v>
      </c>
      <c r="Q1086" s="145">
        <v>0</v>
      </c>
      <c r="R1086" s="145" t="s">
        <v>10605</v>
      </c>
      <c r="S1086" s="145"/>
      <c r="T1086" s="145"/>
      <c r="U1086" s="145"/>
    </row>
    <row r="1087" spans="1:21">
      <c r="A1087" s="145">
        <v>1</v>
      </c>
      <c r="B1087" s="145">
        <v>1</v>
      </c>
      <c r="C1087" s="145">
        <v>402592</v>
      </c>
      <c r="D1087" s="145" t="s">
        <v>5081</v>
      </c>
      <c r="E1087" s="145" t="s">
        <v>6</v>
      </c>
      <c r="F1087" s="145">
        <v>36</v>
      </c>
      <c r="G1087" s="145">
        <v>22</v>
      </c>
      <c r="H1087" s="145">
        <v>0</v>
      </c>
      <c r="I1087" s="145"/>
      <c r="J1087" s="145">
        <v>0</v>
      </c>
      <c r="K1087" s="145">
        <v>0</v>
      </c>
      <c r="L1087" s="145">
        <v>0</v>
      </c>
      <c r="M1087" s="145">
        <v>0</v>
      </c>
      <c r="N1087" s="145">
        <v>0</v>
      </c>
      <c r="O1087" s="145">
        <v>0</v>
      </c>
      <c r="P1087" s="145">
        <v>0</v>
      </c>
      <c r="Q1087" s="145">
        <v>0</v>
      </c>
      <c r="R1087" s="145" t="s">
        <v>10605</v>
      </c>
      <c r="S1087" s="145"/>
      <c r="T1087" s="145"/>
      <c r="U1087" s="145"/>
    </row>
    <row r="1088" spans="1:21">
      <c r="A1088" s="145">
        <v>1</v>
      </c>
      <c r="B1088" s="145">
        <v>1</v>
      </c>
      <c r="C1088" s="145">
        <v>402566</v>
      </c>
      <c r="D1088" s="145" t="s">
        <v>5084</v>
      </c>
      <c r="E1088" s="145" t="s">
        <v>6</v>
      </c>
      <c r="F1088" s="145">
        <v>36</v>
      </c>
      <c r="G1088" s="145">
        <v>21</v>
      </c>
      <c r="H1088" s="145">
        <v>0</v>
      </c>
      <c r="I1088" s="145"/>
      <c r="J1088" s="145">
        <v>0</v>
      </c>
      <c r="K1088" s="145">
        <v>0</v>
      </c>
      <c r="L1088" s="145">
        <v>0</v>
      </c>
      <c r="M1088" s="145">
        <v>0</v>
      </c>
      <c r="N1088" s="145">
        <v>0</v>
      </c>
      <c r="O1088" s="145">
        <v>0</v>
      </c>
      <c r="P1088" s="145">
        <v>0</v>
      </c>
      <c r="Q1088" s="145">
        <v>0</v>
      </c>
      <c r="R1088" s="145" t="s">
        <v>10605</v>
      </c>
      <c r="S1088" s="145"/>
      <c r="T1088" s="145"/>
      <c r="U1088" s="145"/>
    </row>
    <row r="1089" spans="1:21">
      <c r="A1089" s="145">
        <v>1</v>
      </c>
      <c r="B1089" s="145">
        <v>1</v>
      </c>
      <c r="C1089" s="145">
        <v>400911</v>
      </c>
      <c r="D1089" s="145" t="s">
        <v>5088</v>
      </c>
      <c r="E1089" s="145" t="s">
        <v>6</v>
      </c>
      <c r="F1089" s="145">
        <v>36</v>
      </c>
      <c r="G1089" s="145">
        <v>13</v>
      </c>
      <c r="H1089" s="145">
        <v>0</v>
      </c>
      <c r="I1089" s="145"/>
      <c r="J1089" s="145">
        <v>0</v>
      </c>
      <c r="K1089" s="145">
        <v>0</v>
      </c>
      <c r="L1089" s="145">
        <v>0</v>
      </c>
      <c r="M1089" s="145">
        <v>0</v>
      </c>
      <c r="N1089" s="145">
        <v>0</v>
      </c>
      <c r="O1089" s="145">
        <v>0</v>
      </c>
      <c r="P1089" s="145">
        <v>0</v>
      </c>
      <c r="Q1089" s="145">
        <v>0</v>
      </c>
      <c r="R1089" s="145" t="s">
        <v>10605</v>
      </c>
      <c r="S1089" s="145"/>
      <c r="T1089" s="145"/>
      <c r="U1089" s="145"/>
    </row>
    <row r="1090" spans="1:21">
      <c r="A1090" s="145">
        <v>1</v>
      </c>
      <c r="B1090" s="145">
        <v>1</v>
      </c>
      <c r="C1090" s="145">
        <v>402045</v>
      </c>
      <c r="D1090" s="145" t="s">
        <v>11081</v>
      </c>
      <c r="E1090" s="145" t="s">
        <v>6</v>
      </c>
      <c r="F1090" s="145">
        <v>36</v>
      </c>
      <c r="G1090" s="145">
        <v>8</v>
      </c>
      <c r="H1090" s="145">
        <v>0</v>
      </c>
      <c r="I1090" s="145"/>
      <c r="J1090" s="145">
        <v>0</v>
      </c>
      <c r="K1090" s="145">
        <v>0</v>
      </c>
      <c r="L1090" s="145">
        <v>0</v>
      </c>
      <c r="M1090" s="145">
        <v>0</v>
      </c>
      <c r="N1090" s="145">
        <v>0</v>
      </c>
      <c r="O1090" s="145">
        <v>0</v>
      </c>
      <c r="P1090" s="145">
        <v>0</v>
      </c>
      <c r="Q1090" s="145">
        <v>0</v>
      </c>
      <c r="R1090" s="145" t="s">
        <v>10605</v>
      </c>
      <c r="S1090" s="145"/>
      <c r="T1090" s="145"/>
      <c r="U1090" s="145"/>
    </row>
    <row r="1091" spans="1:21">
      <c r="A1091" s="145">
        <v>1</v>
      </c>
      <c r="B1091" s="145">
        <v>1</v>
      </c>
      <c r="C1091" s="145">
        <v>401791</v>
      </c>
      <c r="D1091" s="145" t="s">
        <v>11082</v>
      </c>
      <c r="E1091" s="145" t="s">
        <v>6</v>
      </c>
      <c r="F1091" s="145">
        <v>36</v>
      </c>
      <c r="G1091" s="145">
        <v>32</v>
      </c>
      <c r="H1091" s="145">
        <v>0</v>
      </c>
      <c r="I1091" s="145"/>
      <c r="J1091" s="145">
        <v>0</v>
      </c>
      <c r="K1091" s="145">
        <v>0</v>
      </c>
      <c r="L1091" s="145">
        <v>0</v>
      </c>
      <c r="M1091" s="145">
        <v>0</v>
      </c>
      <c r="N1091" s="145">
        <v>0</v>
      </c>
      <c r="O1091" s="145">
        <v>0</v>
      </c>
      <c r="P1091" s="145">
        <v>0</v>
      </c>
      <c r="Q1091" s="145">
        <v>0</v>
      </c>
      <c r="R1091" s="145" t="s">
        <v>10605</v>
      </c>
      <c r="S1091" s="145"/>
      <c r="T1091" s="145"/>
      <c r="U1091" s="145"/>
    </row>
    <row r="1092" spans="1:21">
      <c r="A1092" s="145">
        <v>1</v>
      </c>
      <c r="B1092" s="145">
        <v>1</v>
      </c>
      <c r="C1092" s="145">
        <v>404439</v>
      </c>
      <c r="D1092" s="145" t="s">
        <v>11083</v>
      </c>
      <c r="E1092" s="145" t="s">
        <v>6</v>
      </c>
      <c r="F1092" s="145">
        <v>36</v>
      </c>
      <c r="G1092" s="145">
        <v>0</v>
      </c>
      <c r="H1092" s="145">
        <v>0</v>
      </c>
      <c r="I1092" s="145"/>
      <c r="J1092" s="145">
        <v>0</v>
      </c>
      <c r="K1092" s="145">
        <v>0</v>
      </c>
      <c r="L1092" s="145">
        <v>0</v>
      </c>
      <c r="M1092" s="145">
        <v>0</v>
      </c>
      <c r="N1092" s="145">
        <v>0</v>
      </c>
      <c r="O1092" s="145">
        <v>0</v>
      </c>
      <c r="P1092" s="145">
        <v>0</v>
      </c>
      <c r="Q1092" s="145">
        <v>0</v>
      </c>
      <c r="R1092" s="145" t="s">
        <v>10605</v>
      </c>
      <c r="S1092" s="145"/>
      <c r="T1092" s="145"/>
      <c r="U1092" s="145"/>
    </row>
    <row r="1093" spans="1:21">
      <c r="A1093" s="145">
        <v>1</v>
      </c>
      <c r="B1093" s="145">
        <v>1</v>
      </c>
      <c r="C1093" s="145">
        <v>402935</v>
      </c>
      <c r="D1093" s="145" t="s">
        <v>7360</v>
      </c>
      <c r="E1093" s="145" t="s">
        <v>6</v>
      </c>
      <c r="F1093" s="145">
        <v>36</v>
      </c>
      <c r="G1093" s="145">
        <v>2</v>
      </c>
      <c r="H1093" s="145">
        <v>0</v>
      </c>
      <c r="I1093" s="145"/>
      <c r="J1093" s="145">
        <v>0</v>
      </c>
      <c r="K1093" s="145">
        <v>0</v>
      </c>
      <c r="L1093" s="145">
        <v>0</v>
      </c>
      <c r="M1093" s="145">
        <v>0</v>
      </c>
      <c r="N1093" s="145">
        <v>0</v>
      </c>
      <c r="O1093" s="145">
        <v>0</v>
      </c>
      <c r="P1093" s="145">
        <v>0</v>
      </c>
      <c r="Q1093" s="145">
        <v>0</v>
      </c>
      <c r="R1093" s="145" t="s">
        <v>10605</v>
      </c>
      <c r="S1093" s="145"/>
      <c r="T1093" s="145"/>
      <c r="U1093" s="145"/>
    </row>
    <row r="1094" spans="1:21">
      <c r="A1094" s="145">
        <v>1</v>
      </c>
      <c r="B1094" s="145">
        <v>1</v>
      </c>
      <c r="C1094" s="145">
        <v>402937</v>
      </c>
      <c r="D1094" s="145" t="s">
        <v>11084</v>
      </c>
      <c r="E1094" s="145" t="s">
        <v>6</v>
      </c>
      <c r="F1094" s="145">
        <v>36</v>
      </c>
      <c r="G1094" s="145">
        <v>29</v>
      </c>
      <c r="H1094" s="145">
        <v>0</v>
      </c>
      <c r="I1094" s="145"/>
      <c r="J1094" s="145">
        <v>0</v>
      </c>
      <c r="K1094" s="145">
        <v>0</v>
      </c>
      <c r="L1094" s="145">
        <v>0</v>
      </c>
      <c r="M1094" s="145">
        <v>0</v>
      </c>
      <c r="N1094" s="145">
        <v>0</v>
      </c>
      <c r="O1094" s="145">
        <v>0</v>
      </c>
      <c r="P1094" s="145">
        <v>0</v>
      </c>
      <c r="Q1094" s="145">
        <v>0</v>
      </c>
      <c r="R1094" s="145" t="s">
        <v>10605</v>
      </c>
      <c r="S1094" s="145"/>
      <c r="T1094" s="145"/>
      <c r="U1094" s="145"/>
    </row>
    <row r="1095" spans="1:21">
      <c r="A1095" s="145">
        <v>1</v>
      </c>
      <c r="B1095" s="145">
        <v>1</v>
      </c>
      <c r="C1095" s="145">
        <v>402939</v>
      </c>
      <c r="D1095" s="145" t="s">
        <v>7366</v>
      </c>
      <c r="E1095" s="145" t="s">
        <v>6</v>
      </c>
      <c r="F1095" s="145">
        <v>36</v>
      </c>
      <c r="G1095" s="145">
        <v>71</v>
      </c>
      <c r="H1095" s="145">
        <v>0</v>
      </c>
      <c r="I1095" s="145"/>
      <c r="J1095" s="145">
        <v>0</v>
      </c>
      <c r="K1095" s="145">
        <v>0</v>
      </c>
      <c r="L1095" s="145">
        <v>0</v>
      </c>
      <c r="M1095" s="145">
        <v>0</v>
      </c>
      <c r="N1095" s="145">
        <v>0</v>
      </c>
      <c r="O1095" s="145">
        <v>0</v>
      </c>
      <c r="P1095" s="145">
        <v>0</v>
      </c>
      <c r="Q1095" s="145">
        <v>0</v>
      </c>
      <c r="R1095" s="145" t="s">
        <v>10605</v>
      </c>
      <c r="S1095" s="145"/>
      <c r="T1095" s="145"/>
      <c r="U1095" s="145"/>
    </row>
    <row r="1096" spans="1:21">
      <c r="A1096" s="145">
        <v>1</v>
      </c>
      <c r="B1096" s="145">
        <v>1</v>
      </c>
      <c r="C1096" s="145">
        <v>402310</v>
      </c>
      <c r="D1096" s="145" t="s">
        <v>11085</v>
      </c>
      <c r="E1096" s="145" t="s">
        <v>7391</v>
      </c>
      <c r="F1096" s="145">
        <v>36</v>
      </c>
      <c r="G1096" s="145">
        <v>1010</v>
      </c>
      <c r="H1096" s="145">
        <v>0</v>
      </c>
      <c r="I1096" s="145"/>
      <c r="J1096" s="145">
        <v>0</v>
      </c>
      <c r="K1096" s="145">
        <v>0</v>
      </c>
      <c r="L1096" s="145">
        <v>0</v>
      </c>
      <c r="M1096" s="145">
        <v>0</v>
      </c>
      <c r="N1096" s="145">
        <v>0</v>
      </c>
      <c r="O1096" s="145">
        <v>0</v>
      </c>
      <c r="P1096" s="145">
        <v>0</v>
      </c>
      <c r="Q1096" s="145">
        <v>0</v>
      </c>
      <c r="R1096" s="145" t="s">
        <v>10605</v>
      </c>
      <c r="S1096" s="145"/>
      <c r="T1096" s="145"/>
      <c r="U1096" s="145"/>
    </row>
    <row r="1097" spans="1:21">
      <c r="A1097" s="145">
        <v>1</v>
      </c>
      <c r="B1097" s="145">
        <v>1</v>
      </c>
      <c r="C1097" s="145">
        <v>401653</v>
      </c>
      <c r="D1097" s="145" t="s">
        <v>11086</v>
      </c>
      <c r="E1097" s="145" t="s">
        <v>6</v>
      </c>
      <c r="F1097" s="145">
        <v>36</v>
      </c>
      <c r="G1097" s="145">
        <v>203</v>
      </c>
      <c r="H1097" s="145">
        <v>0</v>
      </c>
      <c r="I1097" s="145">
        <v>39</v>
      </c>
      <c r="J1097" s="145">
        <v>0</v>
      </c>
      <c r="K1097" s="145">
        <v>0</v>
      </c>
      <c r="L1097" s="145">
        <v>0</v>
      </c>
      <c r="M1097" s="145">
        <v>0</v>
      </c>
      <c r="N1097" s="145">
        <v>0</v>
      </c>
      <c r="O1097" s="145">
        <v>0</v>
      </c>
      <c r="P1097" s="145">
        <v>0</v>
      </c>
      <c r="Q1097" s="145">
        <v>0</v>
      </c>
      <c r="R1097" s="145" t="s">
        <v>10605</v>
      </c>
      <c r="S1097" s="145"/>
      <c r="T1097" s="145"/>
      <c r="U1097" s="145"/>
    </row>
    <row r="1098" spans="1:21">
      <c r="A1098" s="145">
        <v>1</v>
      </c>
      <c r="B1098" s="145">
        <v>1</v>
      </c>
      <c r="C1098" s="145">
        <v>401975</v>
      </c>
      <c r="D1098" s="145" t="s">
        <v>11087</v>
      </c>
      <c r="E1098" s="145" t="s">
        <v>7391</v>
      </c>
      <c r="F1098" s="145">
        <v>36</v>
      </c>
      <c r="G1098" s="145">
        <v>51</v>
      </c>
      <c r="H1098" s="145">
        <v>0</v>
      </c>
      <c r="I1098" s="145"/>
      <c r="J1098" s="145">
        <v>0</v>
      </c>
      <c r="K1098" s="145">
        <v>0</v>
      </c>
      <c r="L1098" s="145">
        <v>0</v>
      </c>
      <c r="M1098" s="145">
        <v>0</v>
      </c>
      <c r="N1098" s="145">
        <v>0</v>
      </c>
      <c r="O1098" s="145">
        <v>0</v>
      </c>
      <c r="P1098" s="145">
        <v>0</v>
      </c>
      <c r="Q1098" s="145">
        <v>0</v>
      </c>
      <c r="R1098" s="145" t="s">
        <v>10605</v>
      </c>
      <c r="S1098" s="145"/>
      <c r="T1098" s="145"/>
      <c r="U1098" s="145"/>
    </row>
    <row r="1099" spans="1:21">
      <c r="A1099" s="145">
        <v>1</v>
      </c>
      <c r="B1099" s="145">
        <v>1</v>
      </c>
      <c r="C1099" s="145">
        <v>400940</v>
      </c>
      <c r="D1099" s="145" t="s">
        <v>11088</v>
      </c>
      <c r="E1099" s="145" t="s">
        <v>7391</v>
      </c>
      <c r="F1099" s="145">
        <v>36</v>
      </c>
      <c r="G1099" s="145">
        <v>59</v>
      </c>
      <c r="H1099" s="145">
        <v>0</v>
      </c>
      <c r="I1099" s="145"/>
      <c r="J1099" s="145">
        <v>0</v>
      </c>
      <c r="K1099" s="145">
        <v>0</v>
      </c>
      <c r="L1099" s="145">
        <v>0</v>
      </c>
      <c r="M1099" s="145">
        <v>0</v>
      </c>
      <c r="N1099" s="145">
        <v>0</v>
      </c>
      <c r="O1099" s="145">
        <v>0</v>
      </c>
      <c r="P1099" s="145">
        <v>0</v>
      </c>
      <c r="Q1099" s="145">
        <v>0</v>
      </c>
      <c r="R1099" s="145" t="s">
        <v>10605</v>
      </c>
      <c r="S1099" s="145"/>
      <c r="T1099" s="145"/>
      <c r="U1099" s="145"/>
    </row>
    <row r="1100" spans="1:21">
      <c r="A1100" s="145">
        <v>1</v>
      </c>
      <c r="B1100" s="145">
        <v>1</v>
      </c>
      <c r="C1100" s="145">
        <v>400827</v>
      </c>
      <c r="D1100" s="145" t="s">
        <v>11089</v>
      </c>
      <c r="E1100" s="145" t="s">
        <v>7391</v>
      </c>
      <c r="F1100" s="145">
        <v>36</v>
      </c>
      <c r="G1100" s="145">
        <v>27</v>
      </c>
      <c r="H1100" s="145">
        <v>0</v>
      </c>
      <c r="I1100" s="145"/>
      <c r="J1100" s="145">
        <v>0</v>
      </c>
      <c r="K1100" s="145">
        <v>0</v>
      </c>
      <c r="L1100" s="145">
        <v>0</v>
      </c>
      <c r="M1100" s="145">
        <v>0</v>
      </c>
      <c r="N1100" s="145">
        <v>0</v>
      </c>
      <c r="O1100" s="145">
        <v>0</v>
      </c>
      <c r="P1100" s="145">
        <v>0</v>
      </c>
      <c r="Q1100" s="145">
        <v>0</v>
      </c>
      <c r="R1100" s="145" t="s">
        <v>10605</v>
      </c>
      <c r="S1100" s="145"/>
      <c r="T1100" s="145"/>
      <c r="U1100" s="145"/>
    </row>
    <row r="1101" spans="1:21">
      <c r="A1101" s="145">
        <v>1</v>
      </c>
      <c r="B1101" s="145">
        <v>1</v>
      </c>
      <c r="C1101" s="145">
        <v>400945</v>
      </c>
      <c r="D1101" s="145" t="s">
        <v>11090</v>
      </c>
      <c r="E1101" s="145" t="s">
        <v>7391</v>
      </c>
      <c r="F1101" s="145">
        <v>36</v>
      </c>
      <c r="G1101" s="145">
        <v>128</v>
      </c>
      <c r="H1101" s="145">
        <v>0</v>
      </c>
      <c r="I1101" s="145"/>
      <c r="J1101" s="145">
        <v>0</v>
      </c>
      <c r="K1101" s="145">
        <v>0</v>
      </c>
      <c r="L1101" s="145">
        <v>0</v>
      </c>
      <c r="M1101" s="145">
        <v>0</v>
      </c>
      <c r="N1101" s="145">
        <v>0</v>
      </c>
      <c r="O1101" s="145">
        <v>0</v>
      </c>
      <c r="P1101" s="145">
        <v>0</v>
      </c>
      <c r="Q1101" s="145">
        <v>0</v>
      </c>
      <c r="R1101" s="145" t="s">
        <v>10605</v>
      </c>
      <c r="S1101" s="145"/>
      <c r="T1101" s="145"/>
      <c r="U1101" s="145"/>
    </row>
    <row r="1102" spans="1:21">
      <c r="A1102" s="145">
        <v>1</v>
      </c>
      <c r="B1102" s="145">
        <v>1</v>
      </c>
      <c r="C1102" s="145">
        <v>400644</v>
      </c>
      <c r="D1102" s="145" t="s">
        <v>11091</v>
      </c>
      <c r="E1102" s="145" t="s">
        <v>6</v>
      </c>
      <c r="F1102" s="145">
        <v>36</v>
      </c>
      <c r="G1102" s="145">
        <v>0</v>
      </c>
      <c r="H1102" s="145">
        <v>0</v>
      </c>
      <c r="I1102" s="145"/>
      <c r="J1102" s="145">
        <v>0</v>
      </c>
      <c r="K1102" s="145">
        <v>0</v>
      </c>
      <c r="L1102" s="145">
        <v>0</v>
      </c>
      <c r="M1102" s="145">
        <v>0</v>
      </c>
      <c r="N1102" s="145">
        <v>0</v>
      </c>
      <c r="O1102" s="145">
        <v>0</v>
      </c>
      <c r="P1102" s="145">
        <v>0</v>
      </c>
      <c r="Q1102" s="145">
        <v>0</v>
      </c>
      <c r="R1102" s="145" t="s">
        <v>10605</v>
      </c>
      <c r="S1102" s="145"/>
      <c r="T1102" s="145"/>
      <c r="U1102" s="145"/>
    </row>
    <row r="1103" spans="1:21">
      <c r="A1103" s="145">
        <v>1</v>
      </c>
      <c r="B1103" s="145">
        <v>1</v>
      </c>
      <c r="C1103" s="145">
        <v>404297</v>
      </c>
      <c r="D1103" s="145" t="s">
        <v>8931</v>
      </c>
      <c r="E1103" s="145" t="s">
        <v>4423</v>
      </c>
      <c r="F1103" s="145">
        <v>11</v>
      </c>
      <c r="G1103" s="145">
        <v>0</v>
      </c>
      <c r="H1103" s="145">
        <v>0</v>
      </c>
      <c r="I1103" s="145"/>
      <c r="J1103" s="145">
        <v>0</v>
      </c>
      <c r="K1103" s="145">
        <v>0</v>
      </c>
      <c r="L1103" s="145">
        <v>0</v>
      </c>
      <c r="M1103" s="145">
        <v>0</v>
      </c>
      <c r="N1103" s="145">
        <v>0</v>
      </c>
      <c r="O1103" s="145">
        <v>0</v>
      </c>
      <c r="P1103" s="145">
        <v>0</v>
      </c>
      <c r="Q1103" s="145">
        <v>0</v>
      </c>
      <c r="R1103" s="145" t="s">
        <v>10605</v>
      </c>
      <c r="S1103" s="145"/>
      <c r="T1103" s="145"/>
      <c r="U1103" s="145"/>
    </row>
    <row r="1104" spans="1:21">
      <c r="A1104" s="145">
        <v>1</v>
      </c>
      <c r="B1104" s="145">
        <v>1</v>
      </c>
      <c r="C1104" s="145">
        <v>404258</v>
      </c>
      <c r="D1104" s="145" t="s">
        <v>8886</v>
      </c>
      <c r="E1104" s="145" t="s">
        <v>4423</v>
      </c>
      <c r="F1104" s="145">
        <v>11</v>
      </c>
      <c r="G1104" s="145">
        <v>0</v>
      </c>
      <c r="H1104" s="145">
        <v>0</v>
      </c>
      <c r="I1104" s="145"/>
      <c r="J1104" s="145">
        <v>0</v>
      </c>
      <c r="K1104" s="145">
        <v>0</v>
      </c>
      <c r="L1104" s="145">
        <v>0</v>
      </c>
      <c r="M1104" s="145">
        <v>0</v>
      </c>
      <c r="N1104" s="145">
        <v>0</v>
      </c>
      <c r="O1104" s="145">
        <v>0</v>
      </c>
      <c r="P1104" s="145">
        <v>0</v>
      </c>
      <c r="Q1104" s="145">
        <v>0</v>
      </c>
      <c r="R1104" s="145" t="s">
        <v>10605</v>
      </c>
      <c r="S1104" s="145"/>
      <c r="T1104" s="145"/>
      <c r="U1104" s="145"/>
    </row>
    <row r="1105" spans="1:21">
      <c r="A1105" s="145">
        <v>1</v>
      </c>
      <c r="B1105" s="145">
        <v>1</v>
      </c>
      <c r="C1105" s="145">
        <v>404309</v>
      </c>
      <c r="D1105" s="145" t="s">
        <v>8886</v>
      </c>
      <c r="E1105" s="145" t="s">
        <v>4423</v>
      </c>
      <c r="F1105" s="145">
        <v>11</v>
      </c>
      <c r="G1105" s="145">
        <v>0</v>
      </c>
      <c r="H1105" s="145">
        <v>0</v>
      </c>
      <c r="I1105" s="145"/>
      <c r="J1105" s="145">
        <v>0</v>
      </c>
      <c r="K1105" s="145">
        <v>0</v>
      </c>
      <c r="L1105" s="145">
        <v>0</v>
      </c>
      <c r="M1105" s="145">
        <v>0</v>
      </c>
      <c r="N1105" s="145">
        <v>0</v>
      </c>
      <c r="O1105" s="145">
        <v>0</v>
      </c>
      <c r="P1105" s="145">
        <v>0</v>
      </c>
      <c r="Q1105" s="145">
        <v>0</v>
      </c>
      <c r="R1105" s="145" t="s">
        <v>10605</v>
      </c>
      <c r="S1105" s="145"/>
      <c r="T1105" s="145"/>
      <c r="U1105" s="145"/>
    </row>
    <row r="1106" spans="1:21">
      <c r="A1106" s="145">
        <v>1</v>
      </c>
      <c r="B1106" s="145">
        <v>1</v>
      </c>
      <c r="C1106" s="145">
        <v>404676</v>
      </c>
      <c r="D1106" s="145" t="s">
        <v>11092</v>
      </c>
      <c r="E1106" s="145" t="s">
        <v>4423</v>
      </c>
      <c r="F1106" s="145">
        <v>11</v>
      </c>
      <c r="G1106" s="145">
        <v>0</v>
      </c>
      <c r="H1106" s="145">
        <v>0</v>
      </c>
      <c r="I1106" s="145"/>
      <c r="J1106" s="145">
        <v>0</v>
      </c>
      <c r="K1106" s="145">
        <v>0</v>
      </c>
      <c r="L1106" s="145">
        <v>0</v>
      </c>
      <c r="M1106" s="145">
        <v>0</v>
      </c>
      <c r="N1106" s="145">
        <v>0</v>
      </c>
      <c r="O1106" s="145">
        <v>0</v>
      </c>
      <c r="P1106" s="145">
        <v>0</v>
      </c>
      <c r="Q1106" s="145">
        <v>0</v>
      </c>
      <c r="R1106" s="145" t="s">
        <v>10605</v>
      </c>
      <c r="S1106" s="145"/>
      <c r="T1106" s="145"/>
      <c r="U1106" s="145"/>
    </row>
    <row r="1107" spans="1:21">
      <c r="A1107" s="145">
        <v>1</v>
      </c>
      <c r="B1107" s="145">
        <v>1</v>
      </c>
      <c r="C1107" s="145">
        <v>404310</v>
      </c>
      <c r="D1107" s="145" t="s">
        <v>11093</v>
      </c>
      <c r="E1107" s="145" t="s">
        <v>4423</v>
      </c>
      <c r="F1107" s="145">
        <v>11</v>
      </c>
      <c r="G1107" s="145">
        <v>0</v>
      </c>
      <c r="H1107" s="145">
        <v>0</v>
      </c>
      <c r="I1107" s="145"/>
      <c r="J1107" s="145">
        <v>0</v>
      </c>
      <c r="K1107" s="145">
        <v>0</v>
      </c>
      <c r="L1107" s="145">
        <v>0</v>
      </c>
      <c r="M1107" s="145">
        <v>0</v>
      </c>
      <c r="N1107" s="145">
        <v>0</v>
      </c>
      <c r="O1107" s="145">
        <v>0</v>
      </c>
      <c r="P1107" s="145">
        <v>0</v>
      </c>
      <c r="Q1107" s="145">
        <v>0</v>
      </c>
      <c r="R1107" s="145" t="s">
        <v>10605</v>
      </c>
      <c r="S1107" s="145"/>
      <c r="T1107" s="145"/>
      <c r="U1107" s="145"/>
    </row>
    <row r="1108" spans="1:21">
      <c r="A1108" s="145">
        <v>1</v>
      </c>
      <c r="B1108" s="145">
        <v>1</v>
      </c>
      <c r="C1108" s="145">
        <v>404299</v>
      </c>
      <c r="D1108" s="145" t="s">
        <v>8933</v>
      </c>
      <c r="E1108" s="145" t="s">
        <v>4423</v>
      </c>
      <c r="F1108" s="145">
        <v>11</v>
      </c>
      <c r="G1108" s="145">
        <v>0</v>
      </c>
      <c r="H1108" s="145">
        <v>0</v>
      </c>
      <c r="I1108" s="145"/>
      <c r="J1108" s="145">
        <v>0</v>
      </c>
      <c r="K1108" s="145">
        <v>0</v>
      </c>
      <c r="L1108" s="145">
        <v>0</v>
      </c>
      <c r="M1108" s="145">
        <v>0</v>
      </c>
      <c r="N1108" s="145">
        <v>0</v>
      </c>
      <c r="O1108" s="145">
        <v>0</v>
      </c>
      <c r="P1108" s="145">
        <v>0</v>
      </c>
      <c r="Q1108" s="145">
        <v>0</v>
      </c>
      <c r="R1108" s="145" t="s">
        <v>10605</v>
      </c>
      <c r="S1108" s="145"/>
      <c r="T1108" s="145"/>
      <c r="U1108" s="145"/>
    </row>
    <row r="1109" spans="1:21">
      <c r="A1109" s="145">
        <v>1</v>
      </c>
      <c r="B1109" s="145">
        <v>1</v>
      </c>
      <c r="C1109" s="145">
        <v>404684</v>
      </c>
      <c r="D1109" s="145" t="s">
        <v>11094</v>
      </c>
      <c r="E1109" s="145" t="s">
        <v>4423</v>
      </c>
      <c r="F1109" s="145">
        <v>11</v>
      </c>
      <c r="G1109" s="145">
        <v>0</v>
      </c>
      <c r="H1109" s="145">
        <v>0</v>
      </c>
      <c r="I1109" s="145"/>
      <c r="J1109" s="145">
        <v>0</v>
      </c>
      <c r="K1109" s="145">
        <v>0</v>
      </c>
      <c r="L1109" s="145">
        <v>0</v>
      </c>
      <c r="M1109" s="145">
        <v>0</v>
      </c>
      <c r="N1109" s="145">
        <v>0</v>
      </c>
      <c r="O1109" s="145">
        <v>0</v>
      </c>
      <c r="P1109" s="145">
        <v>0</v>
      </c>
      <c r="Q1109" s="145">
        <v>0</v>
      </c>
      <c r="R1109" s="145" t="s">
        <v>10605</v>
      </c>
      <c r="S1109" s="145"/>
      <c r="T1109" s="145"/>
      <c r="U1109" s="145"/>
    </row>
    <row r="1110" spans="1:21">
      <c r="A1110" s="145">
        <v>1</v>
      </c>
      <c r="B1110" s="145">
        <v>1</v>
      </c>
      <c r="C1110" s="145">
        <v>404288</v>
      </c>
      <c r="D1110" s="145" t="s">
        <v>8917</v>
      </c>
      <c r="E1110" s="145" t="s">
        <v>4423</v>
      </c>
      <c r="F1110" s="145">
        <v>11</v>
      </c>
      <c r="G1110" s="145">
        <v>0</v>
      </c>
      <c r="H1110" s="145">
        <v>0</v>
      </c>
      <c r="I1110" s="145"/>
      <c r="J1110" s="145">
        <v>0</v>
      </c>
      <c r="K1110" s="145">
        <v>0</v>
      </c>
      <c r="L1110" s="145">
        <v>0</v>
      </c>
      <c r="M1110" s="145">
        <v>0</v>
      </c>
      <c r="N1110" s="145">
        <v>0</v>
      </c>
      <c r="O1110" s="145">
        <v>0</v>
      </c>
      <c r="P1110" s="145">
        <v>0</v>
      </c>
      <c r="Q1110" s="145">
        <v>0</v>
      </c>
      <c r="R1110" s="145" t="s">
        <v>10605</v>
      </c>
      <c r="S1110" s="145"/>
      <c r="T1110" s="145"/>
      <c r="U1110" s="145"/>
    </row>
    <row r="1111" spans="1:21">
      <c r="A1111" s="145">
        <v>1</v>
      </c>
      <c r="B1111" s="145">
        <v>1</v>
      </c>
      <c r="C1111" s="145">
        <v>404658</v>
      </c>
      <c r="D1111" s="145" t="s">
        <v>11095</v>
      </c>
      <c r="E1111" s="145" t="s">
        <v>4423</v>
      </c>
      <c r="F1111" s="145">
        <v>11</v>
      </c>
      <c r="G1111" s="145">
        <v>0</v>
      </c>
      <c r="H1111" s="145">
        <v>0</v>
      </c>
      <c r="I1111" s="145"/>
      <c r="J1111" s="145">
        <v>0</v>
      </c>
      <c r="K1111" s="145">
        <v>0</v>
      </c>
      <c r="L1111" s="145">
        <v>0</v>
      </c>
      <c r="M1111" s="145">
        <v>0</v>
      </c>
      <c r="N1111" s="145">
        <v>0</v>
      </c>
      <c r="O1111" s="145">
        <v>0</v>
      </c>
      <c r="P1111" s="145">
        <v>0</v>
      </c>
      <c r="Q1111" s="145">
        <v>0</v>
      </c>
      <c r="R1111" s="145" t="s">
        <v>10605</v>
      </c>
      <c r="S1111" s="145"/>
      <c r="T1111" s="145"/>
      <c r="U1111" s="145"/>
    </row>
    <row r="1112" spans="1:21">
      <c r="A1112" s="145">
        <v>1</v>
      </c>
      <c r="B1112" s="145">
        <v>1</v>
      </c>
      <c r="C1112" s="145">
        <v>404286</v>
      </c>
      <c r="D1112" s="145" t="s">
        <v>8919</v>
      </c>
      <c r="E1112" s="145" t="s">
        <v>4423</v>
      </c>
      <c r="F1112" s="145">
        <v>11</v>
      </c>
      <c r="G1112" s="145">
        <v>0</v>
      </c>
      <c r="H1112" s="145">
        <v>0</v>
      </c>
      <c r="I1112" s="145"/>
      <c r="J1112" s="145">
        <v>0</v>
      </c>
      <c r="K1112" s="145">
        <v>0</v>
      </c>
      <c r="L1112" s="145">
        <v>0</v>
      </c>
      <c r="M1112" s="145">
        <v>0</v>
      </c>
      <c r="N1112" s="145">
        <v>0</v>
      </c>
      <c r="O1112" s="145">
        <v>0</v>
      </c>
      <c r="P1112" s="145">
        <v>0</v>
      </c>
      <c r="Q1112" s="145">
        <v>0</v>
      </c>
      <c r="R1112" s="145" t="s">
        <v>10605</v>
      </c>
      <c r="S1112" s="145"/>
      <c r="T1112" s="145"/>
      <c r="U1112" s="145"/>
    </row>
    <row r="1113" spans="1:21">
      <c r="A1113" s="145">
        <v>1</v>
      </c>
      <c r="B1113" s="145">
        <v>1</v>
      </c>
      <c r="C1113" s="145">
        <v>404294</v>
      </c>
      <c r="D1113" s="145" t="s">
        <v>8935</v>
      </c>
      <c r="E1113" s="145" t="s">
        <v>4423</v>
      </c>
      <c r="F1113" s="145">
        <v>11</v>
      </c>
      <c r="G1113" s="145">
        <v>0</v>
      </c>
      <c r="H1113" s="145">
        <v>0</v>
      </c>
      <c r="I1113" s="145"/>
      <c r="J1113" s="145">
        <v>0</v>
      </c>
      <c r="K1113" s="145">
        <v>0</v>
      </c>
      <c r="L1113" s="145">
        <v>0</v>
      </c>
      <c r="M1113" s="145">
        <v>0</v>
      </c>
      <c r="N1113" s="145">
        <v>0</v>
      </c>
      <c r="O1113" s="145">
        <v>0</v>
      </c>
      <c r="P1113" s="145">
        <v>0</v>
      </c>
      <c r="Q1113" s="145">
        <v>0</v>
      </c>
      <c r="R1113" s="145" t="s">
        <v>10605</v>
      </c>
      <c r="S1113" s="145"/>
      <c r="T1113" s="145"/>
      <c r="U1113" s="145"/>
    </row>
    <row r="1114" spans="1:21">
      <c r="A1114" s="145">
        <v>1</v>
      </c>
      <c r="B1114" s="145">
        <v>1</v>
      </c>
      <c r="C1114" s="145">
        <v>404683</v>
      </c>
      <c r="D1114" s="145" t="s">
        <v>11096</v>
      </c>
      <c r="E1114" s="145" t="s">
        <v>4423</v>
      </c>
      <c r="F1114" s="145">
        <v>11</v>
      </c>
      <c r="G1114" s="145">
        <v>0</v>
      </c>
      <c r="H1114" s="145">
        <v>0</v>
      </c>
      <c r="I1114" s="145"/>
      <c r="J1114" s="145">
        <v>0</v>
      </c>
      <c r="K1114" s="145">
        <v>0</v>
      </c>
      <c r="L1114" s="145">
        <v>0</v>
      </c>
      <c r="M1114" s="145">
        <v>0</v>
      </c>
      <c r="N1114" s="145">
        <v>0</v>
      </c>
      <c r="O1114" s="145">
        <v>0</v>
      </c>
      <c r="P1114" s="145">
        <v>0</v>
      </c>
      <c r="Q1114" s="145">
        <v>0</v>
      </c>
      <c r="R1114" s="145" t="s">
        <v>10605</v>
      </c>
      <c r="S1114" s="145"/>
      <c r="T1114" s="145"/>
      <c r="U1114" s="145"/>
    </row>
    <row r="1115" spans="1:21">
      <c r="A1115" s="145">
        <v>1</v>
      </c>
      <c r="B1115" s="145">
        <v>1</v>
      </c>
      <c r="C1115" s="145">
        <v>404292</v>
      </c>
      <c r="D1115" s="145" t="s">
        <v>8937</v>
      </c>
      <c r="E1115" s="145" t="s">
        <v>4423</v>
      </c>
      <c r="F1115" s="145">
        <v>11</v>
      </c>
      <c r="G1115" s="145">
        <v>0</v>
      </c>
      <c r="H1115" s="145">
        <v>0</v>
      </c>
      <c r="I1115" s="145"/>
      <c r="J1115" s="145">
        <v>0</v>
      </c>
      <c r="K1115" s="145">
        <v>0</v>
      </c>
      <c r="L1115" s="145">
        <v>0</v>
      </c>
      <c r="M1115" s="145">
        <v>0</v>
      </c>
      <c r="N1115" s="145">
        <v>0</v>
      </c>
      <c r="O1115" s="145">
        <v>0</v>
      </c>
      <c r="P1115" s="145">
        <v>0</v>
      </c>
      <c r="Q1115" s="145">
        <v>0</v>
      </c>
      <c r="R1115" s="145" t="s">
        <v>10605</v>
      </c>
      <c r="S1115" s="145"/>
      <c r="T1115" s="145"/>
      <c r="U1115" s="145"/>
    </row>
    <row r="1116" spans="1:21">
      <c r="A1116" s="145">
        <v>1</v>
      </c>
      <c r="B1116" s="145">
        <v>1</v>
      </c>
      <c r="C1116" s="145">
        <v>404807</v>
      </c>
      <c r="D1116" s="145" t="s">
        <v>11097</v>
      </c>
      <c r="E1116" s="145" t="s">
        <v>4423</v>
      </c>
      <c r="F1116" s="145">
        <v>11</v>
      </c>
      <c r="G1116" s="145">
        <v>0</v>
      </c>
      <c r="H1116" s="145">
        <v>0</v>
      </c>
      <c r="I1116" s="145"/>
      <c r="J1116" s="145">
        <v>0</v>
      </c>
      <c r="K1116" s="145">
        <v>0</v>
      </c>
      <c r="L1116" s="145">
        <v>0</v>
      </c>
      <c r="M1116" s="145">
        <v>0</v>
      </c>
      <c r="N1116" s="145">
        <v>0</v>
      </c>
      <c r="O1116" s="145">
        <v>0</v>
      </c>
      <c r="P1116" s="145">
        <v>0</v>
      </c>
      <c r="Q1116" s="145">
        <v>0</v>
      </c>
      <c r="R1116" s="145" t="s">
        <v>10605</v>
      </c>
      <c r="S1116" s="145"/>
      <c r="T1116" s="145"/>
      <c r="U1116" s="145"/>
    </row>
    <row r="1117" spans="1:21">
      <c r="A1117" s="145">
        <v>1</v>
      </c>
      <c r="B1117" s="145">
        <v>1</v>
      </c>
      <c r="C1117" s="145">
        <v>404291</v>
      </c>
      <c r="D1117" s="145" t="s">
        <v>8921</v>
      </c>
      <c r="E1117" s="145" t="s">
        <v>4423</v>
      </c>
      <c r="F1117" s="145">
        <v>11</v>
      </c>
      <c r="G1117" s="145">
        <v>0</v>
      </c>
      <c r="H1117" s="145">
        <v>0</v>
      </c>
      <c r="I1117" s="145"/>
      <c r="J1117" s="145">
        <v>0</v>
      </c>
      <c r="K1117" s="145">
        <v>0</v>
      </c>
      <c r="L1117" s="145">
        <v>0</v>
      </c>
      <c r="M1117" s="145">
        <v>0</v>
      </c>
      <c r="N1117" s="145">
        <v>0</v>
      </c>
      <c r="O1117" s="145">
        <v>0</v>
      </c>
      <c r="P1117" s="145">
        <v>0</v>
      </c>
      <c r="Q1117" s="145">
        <v>0</v>
      </c>
      <c r="R1117" s="145" t="s">
        <v>10605</v>
      </c>
      <c r="S1117" s="145"/>
      <c r="T1117" s="145"/>
      <c r="U1117" s="145"/>
    </row>
    <row r="1118" spans="1:21">
      <c r="A1118" s="145">
        <v>1</v>
      </c>
      <c r="B1118" s="145">
        <v>1</v>
      </c>
      <c r="C1118" s="145">
        <v>404255</v>
      </c>
      <c r="D1118" s="145" t="s">
        <v>8882</v>
      </c>
      <c r="E1118" s="145" t="s">
        <v>4423</v>
      </c>
      <c r="F1118" s="145">
        <v>11</v>
      </c>
      <c r="G1118" s="145">
        <v>0</v>
      </c>
      <c r="H1118" s="145">
        <v>0</v>
      </c>
      <c r="I1118" s="145"/>
      <c r="J1118" s="145">
        <v>0</v>
      </c>
      <c r="K1118" s="145">
        <v>0</v>
      </c>
      <c r="L1118" s="145">
        <v>0</v>
      </c>
      <c r="M1118" s="145">
        <v>0</v>
      </c>
      <c r="N1118" s="145">
        <v>0</v>
      </c>
      <c r="O1118" s="145">
        <v>0</v>
      </c>
      <c r="P1118" s="145">
        <v>0</v>
      </c>
      <c r="Q1118" s="145">
        <v>0</v>
      </c>
      <c r="R1118" s="145" t="s">
        <v>10605</v>
      </c>
      <c r="S1118" s="145"/>
      <c r="T1118" s="145"/>
      <c r="U1118" s="145"/>
    </row>
    <row r="1119" spans="1:21">
      <c r="A1119" s="145">
        <v>1</v>
      </c>
      <c r="B1119" s="145">
        <v>1</v>
      </c>
      <c r="C1119" s="145">
        <v>404300</v>
      </c>
      <c r="D1119" s="145" t="s">
        <v>8882</v>
      </c>
      <c r="E1119" s="145" t="s">
        <v>4423</v>
      </c>
      <c r="F1119" s="145">
        <v>11</v>
      </c>
      <c r="G1119" s="145">
        <v>0</v>
      </c>
      <c r="H1119" s="145">
        <v>0</v>
      </c>
      <c r="I1119" s="145"/>
      <c r="J1119" s="145">
        <v>0</v>
      </c>
      <c r="K1119" s="145">
        <v>0</v>
      </c>
      <c r="L1119" s="145">
        <v>0</v>
      </c>
      <c r="M1119" s="145">
        <v>0</v>
      </c>
      <c r="N1119" s="145">
        <v>0</v>
      </c>
      <c r="O1119" s="145">
        <v>0</v>
      </c>
      <c r="P1119" s="145">
        <v>0</v>
      </c>
      <c r="Q1119" s="145">
        <v>0</v>
      </c>
      <c r="R1119" s="145" t="s">
        <v>10605</v>
      </c>
      <c r="S1119" s="145"/>
      <c r="T1119" s="145"/>
      <c r="U1119" s="145"/>
    </row>
    <row r="1120" spans="1:21">
      <c r="A1120" s="145">
        <v>1</v>
      </c>
      <c r="B1120" s="145">
        <v>1</v>
      </c>
      <c r="C1120" s="145">
        <v>404301</v>
      </c>
      <c r="D1120" s="145" t="s">
        <v>8940</v>
      </c>
      <c r="E1120" s="145" t="s">
        <v>4423</v>
      </c>
      <c r="F1120" s="145">
        <v>11</v>
      </c>
      <c r="G1120" s="145">
        <v>0</v>
      </c>
      <c r="H1120" s="145">
        <v>0</v>
      </c>
      <c r="I1120" s="145"/>
      <c r="J1120" s="145">
        <v>0</v>
      </c>
      <c r="K1120" s="145">
        <v>0</v>
      </c>
      <c r="L1120" s="145">
        <v>0</v>
      </c>
      <c r="M1120" s="145">
        <v>0</v>
      </c>
      <c r="N1120" s="145">
        <v>0</v>
      </c>
      <c r="O1120" s="145">
        <v>0</v>
      </c>
      <c r="P1120" s="145">
        <v>0</v>
      </c>
      <c r="Q1120" s="145">
        <v>0</v>
      </c>
      <c r="R1120" s="145" t="s">
        <v>10605</v>
      </c>
      <c r="S1120" s="145"/>
      <c r="T1120" s="145"/>
      <c r="U1120" s="145"/>
    </row>
    <row r="1121" spans="1:21">
      <c r="A1121" s="145">
        <v>1</v>
      </c>
      <c r="B1121" s="145">
        <v>1</v>
      </c>
      <c r="C1121" s="145">
        <v>404505</v>
      </c>
      <c r="D1121" s="145" t="s">
        <v>11098</v>
      </c>
      <c r="E1121" s="145" t="s">
        <v>4423</v>
      </c>
      <c r="F1121" s="145">
        <v>11</v>
      </c>
      <c r="G1121" s="145">
        <v>0</v>
      </c>
      <c r="H1121" s="145">
        <v>0</v>
      </c>
      <c r="I1121" s="145"/>
      <c r="J1121" s="145">
        <v>0</v>
      </c>
      <c r="K1121" s="145">
        <v>0</v>
      </c>
      <c r="L1121" s="145">
        <v>0</v>
      </c>
      <c r="M1121" s="145">
        <v>0</v>
      </c>
      <c r="N1121" s="145">
        <v>0</v>
      </c>
      <c r="O1121" s="145">
        <v>0</v>
      </c>
      <c r="P1121" s="145">
        <v>0</v>
      </c>
      <c r="Q1121" s="145">
        <v>0</v>
      </c>
      <c r="R1121" s="145" t="s">
        <v>10605</v>
      </c>
      <c r="S1121" s="145"/>
      <c r="T1121" s="145"/>
      <c r="U1121" s="145"/>
    </row>
    <row r="1122" spans="1:21">
      <c r="A1122" s="145">
        <v>1</v>
      </c>
      <c r="B1122" s="145">
        <v>1</v>
      </c>
      <c r="C1122" s="145">
        <v>404512</v>
      </c>
      <c r="D1122" s="145" t="s">
        <v>11099</v>
      </c>
      <c r="E1122" s="145" t="s">
        <v>4423</v>
      </c>
      <c r="F1122" s="145">
        <v>11</v>
      </c>
      <c r="G1122" s="145">
        <v>0</v>
      </c>
      <c r="H1122" s="145">
        <v>0</v>
      </c>
      <c r="I1122" s="145"/>
      <c r="J1122" s="145">
        <v>0</v>
      </c>
      <c r="K1122" s="145">
        <v>0</v>
      </c>
      <c r="L1122" s="145">
        <v>0</v>
      </c>
      <c r="M1122" s="145">
        <v>0</v>
      </c>
      <c r="N1122" s="145">
        <v>0</v>
      </c>
      <c r="O1122" s="145">
        <v>0</v>
      </c>
      <c r="P1122" s="145">
        <v>0</v>
      </c>
      <c r="Q1122" s="145">
        <v>0</v>
      </c>
      <c r="R1122" s="145" t="s">
        <v>10605</v>
      </c>
      <c r="S1122" s="145"/>
      <c r="T1122" s="145"/>
      <c r="U1122" s="145"/>
    </row>
    <row r="1123" spans="1:21">
      <c r="A1123" s="145">
        <v>1</v>
      </c>
      <c r="B1123" s="145">
        <v>1</v>
      </c>
      <c r="C1123" s="145">
        <v>404290</v>
      </c>
      <c r="D1123" s="145" t="s">
        <v>8923</v>
      </c>
      <c r="E1123" s="145" t="s">
        <v>4423</v>
      </c>
      <c r="F1123" s="145">
        <v>11</v>
      </c>
      <c r="G1123" s="145">
        <v>0</v>
      </c>
      <c r="H1123" s="145">
        <v>0</v>
      </c>
      <c r="I1123" s="145"/>
      <c r="J1123" s="145">
        <v>0</v>
      </c>
      <c r="K1123" s="145">
        <v>0</v>
      </c>
      <c r="L1123" s="145">
        <v>0</v>
      </c>
      <c r="M1123" s="145">
        <v>0</v>
      </c>
      <c r="N1123" s="145">
        <v>0</v>
      </c>
      <c r="O1123" s="145">
        <v>0</v>
      </c>
      <c r="P1123" s="145">
        <v>0</v>
      </c>
      <c r="Q1123" s="145">
        <v>0</v>
      </c>
      <c r="R1123" s="145" t="s">
        <v>10605</v>
      </c>
      <c r="S1123" s="145"/>
      <c r="T1123" s="145"/>
      <c r="U1123" s="145"/>
    </row>
    <row r="1124" spans="1:21">
      <c r="A1124" s="145">
        <v>1</v>
      </c>
      <c r="B1124" s="145">
        <v>1</v>
      </c>
      <c r="C1124" s="145">
        <v>404685</v>
      </c>
      <c r="D1124" s="145" t="s">
        <v>11100</v>
      </c>
      <c r="E1124" s="145" t="s">
        <v>4423</v>
      </c>
      <c r="F1124" s="145">
        <v>11</v>
      </c>
      <c r="G1124" s="145">
        <v>0</v>
      </c>
      <c r="H1124" s="145">
        <v>0</v>
      </c>
      <c r="I1124" s="145"/>
      <c r="J1124" s="145">
        <v>0</v>
      </c>
      <c r="K1124" s="145">
        <v>0</v>
      </c>
      <c r="L1124" s="145">
        <v>0</v>
      </c>
      <c r="M1124" s="145">
        <v>0</v>
      </c>
      <c r="N1124" s="145">
        <v>0</v>
      </c>
      <c r="O1124" s="145">
        <v>0</v>
      </c>
      <c r="P1124" s="145">
        <v>0</v>
      </c>
      <c r="Q1124" s="145">
        <v>0</v>
      </c>
      <c r="R1124" s="145" t="s">
        <v>10605</v>
      </c>
      <c r="S1124" s="145"/>
      <c r="T1124" s="145"/>
      <c r="U1124" s="145"/>
    </row>
    <row r="1125" spans="1:21">
      <c r="A1125" s="145">
        <v>1</v>
      </c>
      <c r="B1125" s="145">
        <v>1</v>
      </c>
      <c r="C1125" s="145">
        <v>404303</v>
      </c>
      <c r="D1125" s="145" t="s">
        <v>8942</v>
      </c>
      <c r="E1125" s="145" t="s">
        <v>4423</v>
      </c>
      <c r="F1125" s="145">
        <v>11</v>
      </c>
      <c r="G1125" s="145">
        <v>0</v>
      </c>
      <c r="H1125" s="145">
        <v>0</v>
      </c>
      <c r="I1125" s="145"/>
      <c r="J1125" s="145">
        <v>0</v>
      </c>
      <c r="K1125" s="145">
        <v>0</v>
      </c>
      <c r="L1125" s="145">
        <v>0</v>
      </c>
      <c r="M1125" s="145">
        <v>0</v>
      </c>
      <c r="N1125" s="145">
        <v>0</v>
      </c>
      <c r="O1125" s="145">
        <v>0</v>
      </c>
      <c r="P1125" s="145">
        <v>0</v>
      </c>
      <c r="Q1125" s="145">
        <v>0</v>
      </c>
      <c r="R1125" s="145" t="s">
        <v>10605</v>
      </c>
      <c r="S1125" s="145"/>
      <c r="T1125" s="145"/>
      <c r="U1125" s="145"/>
    </row>
    <row r="1126" spans="1:21">
      <c r="A1126" s="145">
        <v>1</v>
      </c>
      <c r="B1126" s="145">
        <v>1</v>
      </c>
      <c r="C1126" s="145">
        <v>404302</v>
      </c>
      <c r="D1126" s="145" t="s">
        <v>8944</v>
      </c>
      <c r="E1126" s="145" t="s">
        <v>4423</v>
      </c>
      <c r="F1126" s="145">
        <v>11</v>
      </c>
      <c r="G1126" s="145">
        <v>0</v>
      </c>
      <c r="H1126" s="145">
        <v>0</v>
      </c>
      <c r="I1126" s="145"/>
      <c r="J1126" s="145">
        <v>0</v>
      </c>
      <c r="K1126" s="145">
        <v>0</v>
      </c>
      <c r="L1126" s="145">
        <v>0</v>
      </c>
      <c r="M1126" s="145">
        <v>0</v>
      </c>
      <c r="N1126" s="145">
        <v>0</v>
      </c>
      <c r="O1126" s="145">
        <v>0</v>
      </c>
      <c r="P1126" s="145">
        <v>0</v>
      </c>
      <c r="Q1126" s="145">
        <v>0</v>
      </c>
      <c r="R1126" s="145" t="s">
        <v>10605</v>
      </c>
      <c r="S1126" s="145"/>
      <c r="T1126" s="145"/>
      <c r="U1126" s="145"/>
    </row>
    <row r="1127" spans="1:21">
      <c r="A1127" s="145">
        <v>1</v>
      </c>
      <c r="B1127" s="145">
        <v>1</v>
      </c>
      <c r="C1127" s="145">
        <v>404514</v>
      </c>
      <c r="D1127" s="145" t="s">
        <v>11101</v>
      </c>
      <c r="E1127" s="145" t="s">
        <v>4423</v>
      </c>
      <c r="F1127" s="145">
        <v>11</v>
      </c>
      <c r="G1127" s="145">
        <v>0</v>
      </c>
      <c r="H1127" s="145">
        <v>0</v>
      </c>
      <c r="I1127" s="145"/>
      <c r="J1127" s="145">
        <v>0</v>
      </c>
      <c r="K1127" s="145">
        <v>0</v>
      </c>
      <c r="L1127" s="145">
        <v>0</v>
      </c>
      <c r="M1127" s="145">
        <v>0</v>
      </c>
      <c r="N1127" s="145">
        <v>0</v>
      </c>
      <c r="O1127" s="145">
        <v>0</v>
      </c>
      <c r="P1127" s="145">
        <v>0</v>
      </c>
      <c r="Q1127" s="145">
        <v>0</v>
      </c>
      <c r="R1127" s="145" t="s">
        <v>10605</v>
      </c>
      <c r="S1127" s="145"/>
      <c r="T1127" s="145"/>
      <c r="U1127" s="145"/>
    </row>
    <row r="1128" spans="1:21">
      <c r="A1128" s="145">
        <v>1</v>
      </c>
      <c r="B1128" s="145">
        <v>1</v>
      </c>
      <c r="C1128" s="145">
        <v>404293</v>
      </c>
      <c r="D1128" s="145" t="s">
        <v>8925</v>
      </c>
      <c r="E1128" s="145" t="s">
        <v>4423</v>
      </c>
      <c r="F1128" s="145">
        <v>11</v>
      </c>
      <c r="G1128" s="145">
        <v>0</v>
      </c>
      <c r="H1128" s="145">
        <v>0</v>
      </c>
      <c r="I1128" s="145"/>
      <c r="J1128" s="145">
        <v>0</v>
      </c>
      <c r="K1128" s="145">
        <v>0</v>
      </c>
      <c r="L1128" s="145">
        <v>0</v>
      </c>
      <c r="M1128" s="145">
        <v>0</v>
      </c>
      <c r="N1128" s="145">
        <v>0</v>
      </c>
      <c r="O1128" s="145">
        <v>0</v>
      </c>
      <c r="P1128" s="145">
        <v>0</v>
      </c>
      <c r="Q1128" s="145">
        <v>0</v>
      </c>
      <c r="R1128" s="145" t="s">
        <v>10605</v>
      </c>
      <c r="S1128" s="145"/>
      <c r="T1128" s="145"/>
      <c r="U1128" s="145"/>
    </row>
    <row r="1129" spans="1:21">
      <c r="A1129" s="145">
        <v>1</v>
      </c>
      <c r="B1129" s="145">
        <v>1</v>
      </c>
      <c r="C1129" s="145">
        <v>404305</v>
      </c>
      <c r="D1129" s="145" t="s">
        <v>8946</v>
      </c>
      <c r="E1129" s="145" t="s">
        <v>4423</v>
      </c>
      <c r="F1129" s="145">
        <v>11</v>
      </c>
      <c r="G1129" s="145">
        <v>0</v>
      </c>
      <c r="H1129" s="145">
        <v>0</v>
      </c>
      <c r="I1129" s="145"/>
      <c r="J1129" s="145">
        <v>0</v>
      </c>
      <c r="K1129" s="145">
        <v>0</v>
      </c>
      <c r="L1129" s="145">
        <v>0</v>
      </c>
      <c r="M1129" s="145">
        <v>0</v>
      </c>
      <c r="N1129" s="145">
        <v>0</v>
      </c>
      <c r="O1129" s="145">
        <v>0</v>
      </c>
      <c r="P1129" s="145">
        <v>0</v>
      </c>
      <c r="Q1129" s="145">
        <v>0</v>
      </c>
      <c r="R1129" s="145" t="s">
        <v>10605</v>
      </c>
      <c r="S1129" s="145"/>
      <c r="T1129" s="145"/>
      <c r="U1129" s="145"/>
    </row>
    <row r="1130" spans="1:21">
      <c r="A1130" s="145">
        <v>1</v>
      </c>
      <c r="B1130" s="145">
        <v>1</v>
      </c>
      <c r="C1130" s="145">
        <v>404298</v>
      </c>
      <c r="D1130" s="145" t="s">
        <v>8948</v>
      </c>
      <c r="E1130" s="145" t="s">
        <v>4423</v>
      </c>
      <c r="F1130" s="145">
        <v>11</v>
      </c>
      <c r="G1130" s="145">
        <v>0</v>
      </c>
      <c r="H1130" s="145">
        <v>0</v>
      </c>
      <c r="I1130" s="145"/>
      <c r="J1130" s="145">
        <v>0</v>
      </c>
      <c r="K1130" s="145">
        <v>0</v>
      </c>
      <c r="L1130" s="145">
        <v>0</v>
      </c>
      <c r="M1130" s="145">
        <v>0</v>
      </c>
      <c r="N1130" s="145">
        <v>0</v>
      </c>
      <c r="O1130" s="145">
        <v>0</v>
      </c>
      <c r="P1130" s="145">
        <v>0</v>
      </c>
      <c r="Q1130" s="145">
        <v>0</v>
      </c>
      <c r="R1130" s="145" t="s">
        <v>10605</v>
      </c>
      <c r="S1130" s="145"/>
      <c r="T1130" s="145"/>
      <c r="U1130" s="145"/>
    </row>
    <row r="1131" spans="1:21">
      <c r="A1131" s="145">
        <v>1</v>
      </c>
      <c r="B1131" s="145">
        <v>1</v>
      </c>
      <c r="C1131" s="145">
        <v>404515</v>
      </c>
      <c r="D1131" s="145" t="s">
        <v>11102</v>
      </c>
      <c r="E1131" s="145" t="s">
        <v>4423</v>
      </c>
      <c r="F1131" s="145">
        <v>11</v>
      </c>
      <c r="G1131" s="145">
        <v>0</v>
      </c>
      <c r="H1131" s="145">
        <v>0</v>
      </c>
      <c r="I1131" s="145"/>
      <c r="J1131" s="145">
        <v>0</v>
      </c>
      <c r="K1131" s="145">
        <v>0</v>
      </c>
      <c r="L1131" s="145">
        <v>0</v>
      </c>
      <c r="M1131" s="145">
        <v>0</v>
      </c>
      <c r="N1131" s="145">
        <v>0</v>
      </c>
      <c r="O1131" s="145">
        <v>0</v>
      </c>
      <c r="P1131" s="145">
        <v>0</v>
      </c>
      <c r="Q1131" s="145">
        <v>0</v>
      </c>
      <c r="R1131" s="145" t="s">
        <v>10605</v>
      </c>
      <c r="S1131" s="145"/>
      <c r="T1131" s="145"/>
      <c r="U1131" s="145"/>
    </row>
    <row r="1132" spans="1:21">
      <c r="A1132" s="145">
        <v>1</v>
      </c>
      <c r="B1132" s="145">
        <v>1</v>
      </c>
      <c r="C1132" s="145">
        <v>404687</v>
      </c>
      <c r="D1132" s="145" t="s">
        <v>11103</v>
      </c>
      <c r="E1132" s="145" t="s">
        <v>4423</v>
      </c>
      <c r="F1132" s="145">
        <v>11</v>
      </c>
      <c r="G1132" s="145">
        <v>0</v>
      </c>
      <c r="H1132" s="145">
        <v>0</v>
      </c>
      <c r="I1132" s="145"/>
      <c r="J1132" s="145">
        <v>0</v>
      </c>
      <c r="K1132" s="145">
        <v>0</v>
      </c>
      <c r="L1132" s="145">
        <v>0</v>
      </c>
      <c r="M1132" s="145">
        <v>0</v>
      </c>
      <c r="N1132" s="145">
        <v>0</v>
      </c>
      <c r="O1132" s="145">
        <v>0</v>
      </c>
      <c r="P1132" s="145">
        <v>0</v>
      </c>
      <c r="Q1132" s="145">
        <v>0</v>
      </c>
      <c r="R1132" s="145" t="s">
        <v>10605</v>
      </c>
      <c r="S1132" s="145"/>
      <c r="T1132" s="145"/>
      <c r="U1132" s="145"/>
    </row>
    <row r="1133" spans="1:21">
      <c r="A1133" s="145">
        <v>1</v>
      </c>
      <c r="B1133" s="145">
        <v>1</v>
      </c>
      <c r="C1133" s="145">
        <v>404306</v>
      </c>
      <c r="D1133" s="145" t="s">
        <v>8950</v>
      </c>
      <c r="E1133" s="145" t="s">
        <v>4423</v>
      </c>
      <c r="F1133" s="145">
        <v>11</v>
      </c>
      <c r="G1133" s="145">
        <v>0</v>
      </c>
      <c r="H1133" s="145">
        <v>0</v>
      </c>
      <c r="I1133" s="145"/>
      <c r="J1133" s="145">
        <v>0</v>
      </c>
      <c r="K1133" s="145">
        <v>0</v>
      </c>
      <c r="L1133" s="145">
        <v>0</v>
      </c>
      <c r="M1133" s="145">
        <v>0</v>
      </c>
      <c r="N1133" s="145">
        <v>0</v>
      </c>
      <c r="O1133" s="145">
        <v>0</v>
      </c>
      <c r="P1133" s="145">
        <v>0</v>
      </c>
      <c r="Q1133" s="145">
        <v>0</v>
      </c>
      <c r="R1133" s="145" t="s">
        <v>10605</v>
      </c>
      <c r="S1133" s="145"/>
      <c r="T1133" s="145"/>
      <c r="U1133" s="145"/>
    </row>
    <row r="1134" spans="1:21">
      <c r="A1134" s="145">
        <v>1</v>
      </c>
      <c r="B1134" s="145">
        <v>1</v>
      </c>
      <c r="C1134" s="145">
        <v>404295</v>
      </c>
      <c r="D1134" s="145" t="s">
        <v>8927</v>
      </c>
      <c r="E1134" s="145" t="s">
        <v>4423</v>
      </c>
      <c r="F1134" s="145">
        <v>11</v>
      </c>
      <c r="G1134" s="145">
        <v>0</v>
      </c>
      <c r="H1134" s="145">
        <v>0</v>
      </c>
      <c r="I1134" s="145"/>
      <c r="J1134" s="145">
        <v>0</v>
      </c>
      <c r="K1134" s="145">
        <v>0</v>
      </c>
      <c r="L1134" s="145">
        <v>0</v>
      </c>
      <c r="M1134" s="145">
        <v>0</v>
      </c>
      <c r="N1134" s="145">
        <v>0</v>
      </c>
      <c r="O1134" s="145">
        <v>0</v>
      </c>
      <c r="P1134" s="145">
        <v>0</v>
      </c>
      <c r="Q1134" s="145">
        <v>0</v>
      </c>
      <c r="R1134" s="145" t="s">
        <v>10605</v>
      </c>
      <c r="S1134" s="145"/>
      <c r="T1134" s="145"/>
      <c r="U1134" s="145"/>
    </row>
    <row r="1135" spans="1:21">
      <c r="A1135" s="145">
        <v>1</v>
      </c>
      <c r="B1135" s="145">
        <v>1</v>
      </c>
      <c r="C1135" s="145">
        <v>404307</v>
      </c>
      <c r="D1135" s="145" t="s">
        <v>8952</v>
      </c>
      <c r="E1135" s="145" t="s">
        <v>4423</v>
      </c>
      <c r="F1135" s="145">
        <v>11</v>
      </c>
      <c r="G1135" s="145">
        <v>0</v>
      </c>
      <c r="H1135" s="145">
        <v>0</v>
      </c>
      <c r="I1135" s="145"/>
      <c r="J1135" s="145">
        <v>0</v>
      </c>
      <c r="K1135" s="145">
        <v>0</v>
      </c>
      <c r="L1135" s="145">
        <v>0</v>
      </c>
      <c r="M1135" s="145">
        <v>0</v>
      </c>
      <c r="N1135" s="145">
        <v>0</v>
      </c>
      <c r="O1135" s="145">
        <v>0</v>
      </c>
      <c r="P1135" s="145">
        <v>0</v>
      </c>
      <c r="Q1135" s="145">
        <v>0</v>
      </c>
      <c r="R1135" s="145" t="s">
        <v>10605</v>
      </c>
      <c r="S1135" s="145"/>
      <c r="T1135" s="145"/>
      <c r="U1135" s="145"/>
    </row>
    <row r="1136" spans="1:21">
      <c r="A1136" s="145">
        <v>1</v>
      </c>
      <c r="B1136" s="145">
        <v>1</v>
      </c>
      <c r="C1136" s="145">
        <v>404296</v>
      </c>
      <c r="D1136" s="145" t="s">
        <v>8929</v>
      </c>
      <c r="E1136" s="145" t="s">
        <v>4423</v>
      </c>
      <c r="F1136" s="145">
        <v>11</v>
      </c>
      <c r="G1136" s="145">
        <v>0</v>
      </c>
      <c r="H1136" s="145">
        <v>0</v>
      </c>
      <c r="I1136" s="145"/>
      <c r="J1136" s="145">
        <v>0</v>
      </c>
      <c r="K1136" s="145">
        <v>0</v>
      </c>
      <c r="L1136" s="145">
        <v>0</v>
      </c>
      <c r="M1136" s="145">
        <v>0</v>
      </c>
      <c r="N1136" s="145">
        <v>0</v>
      </c>
      <c r="O1136" s="145">
        <v>0</v>
      </c>
      <c r="P1136" s="145">
        <v>0</v>
      </c>
      <c r="Q1136" s="145">
        <v>0</v>
      </c>
      <c r="R1136" s="145" t="s">
        <v>10605</v>
      </c>
      <c r="S1136" s="145"/>
      <c r="T1136" s="145"/>
      <c r="U1136" s="145"/>
    </row>
    <row r="1137" spans="1:21">
      <c r="A1137" s="145">
        <v>1</v>
      </c>
      <c r="B1137" s="145">
        <v>1</v>
      </c>
      <c r="C1137" s="145">
        <v>404651</v>
      </c>
      <c r="D1137" s="145" t="s">
        <v>11104</v>
      </c>
      <c r="E1137" s="145" t="s">
        <v>4423</v>
      </c>
      <c r="F1137" s="145">
        <v>11</v>
      </c>
      <c r="G1137" s="145">
        <v>0</v>
      </c>
      <c r="H1137" s="145">
        <v>0</v>
      </c>
      <c r="I1137" s="145"/>
      <c r="J1137" s="145">
        <v>0</v>
      </c>
      <c r="K1137" s="145">
        <v>0</v>
      </c>
      <c r="L1137" s="145">
        <v>0</v>
      </c>
      <c r="M1137" s="145">
        <v>0</v>
      </c>
      <c r="N1137" s="145">
        <v>0</v>
      </c>
      <c r="O1137" s="145">
        <v>0</v>
      </c>
      <c r="P1137" s="145">
        <v>0</v>
      </c>
      <c r="Q1137" s="145">
        <v>0</v>
      </c>
      <c r="R1137" s="145" t="s">
        <v>10605</v>
      </c>
      <c r="S1137" s="145"/>
      <c r="T1137" s="145"/>
      <c r="U1137" s="145"/>
    </row>
    <row r="1138" spans="1:21">
      <c r="A1138" s="145">
        <v>1</v>
      </c>
      <c r="B1138" s="145">
        <v>1</v>
      </c>
      <c r="C1138" s="145">
        <v>404679</v>
      </c>
      <c r="D1138" s="145" t="s">
        <v>11105</v>
      </c>
      <c r="E1138" s="145" t="s">
        <v>4423</v>
      </c>
      <c r="F1138" s="145">
        <v>11</v>
      </c>
      <c r="G1138" s="145">
        <v>0</v>
      </c>
      <c r="H1138" s="145">
        <v>0</v>
      </c>
      <c r="I1138" s="145"/>
      <c r="J1138" s="145">
        <v>0</v>
      </c>
      <c r="K1138" s="145">
        <v>0</v>
      </c>
      <c r="L1138" s="145">
        <v>0</v>
      </c>
      <c r="M1138" s="145">
        <v>0</v>
      </c>
      <c r="N1138" s="145">
        <v>0</v>
      </c>
      <c r="O1138" s="145">
        <v>0</v>
      </c>
      <c r="P1138" s="145">
        <v>0</v>
      </c>
      <c r="Q1138" s="145">
        <v>0</v>
      </c>
      <c r="R1138" s="145" t="s">
        <v>10605</v>
      </c>
      <c r="S1138" s="145"/>
      <c r="T1138" s="145"/>
      <c r="U1138" s="145"/>
    </row>
    <row r="1139" spans="1:21">
      <c r="A1139" s="145">
        <v>1</v>
      </c>
      <c r="B1139" s="145">
        <v>1</v>
      </c>
      <c r="C1139" s="145">
        <v>404308</v>
      </c>
      <c r="D1139" s="145" t="s">
        <v>8954</v>
      </c>
      <c r="E1139" s="145" t="s">
        <v>4423</v>
      </c>
      <c r="F1139" s="145">
        <v>11</v>
      </c>
      <c r="G1139" s="145">
        <v>0</v>
      </c>
      <c r="H1139" s="145">
        <v>0</v>
      </c>
      <c r="I1139" s="145"/>
      <c r="J1139" s="145">
        <v>0</v>
      </c>
      <c r="K1139" s="145">
        <v>0</v>
      </c>
      <c r="L1139" s="145">
        <v>0</v>
      </c>
      <c r="M1139" s="145">
        <v>0</v>
      </c>
      <c r="N1139" s="145">
        <v>0</v>
      </c>
      <c r="O1139" s="145">
        <v>0</v>
      </c>
      <c r="P1139" s="145">
        <v>0</v>
      </c>
      <c r="Q1139" s="145">
        <v>0</v>
      </c>
      <c r="R1139" s="145" t="s">
        <v>10605</v>
      </c>
      <c r="S1139" s="145"/>
      <c r="T1139" s="145"/>
      <c r="U1139" s="145"/>
    </row>
    <row r="1140" spans="1:21">
      <c r="A1140" s="145">
        <v>1</v>
      </c>
      <c r="B1140" s="145">
        <v>1</v>
      </c>
      <c r="C1140" s="145">
        <v>402190</v>
      </c>
      <c r="D1140" s="145" t="s">
        <v>8847</v>
      </c>
      <c r="E1140" s="145" t="s">
        <v>6</v>
      </c>
      <c r="F1140" s="145">
        <v>17</v>
      </c>
      <c r="G1140" s="145">
        <v>2350</v>
      </c>
      <c r="H1140" s="145">
        <v>0</v>
      </c>
      <c r="I1140" s="145"/>
      <c r="J1140" s="145">
        <v>0</v>
      </c>
      <c r="K1140" s="145">
        <v>0</v>
      </c>
      <c r="L1140" s="145">
        <v>0</v>
      </c>
      <c r="M1140" s="145">
        <v>0</v>
      </c>
      <c r="N1140" s="145">
        <v>0</v>
      </c>
      <c r="O1140" s="145">
        <v>0</v>
      </c>
      <c r="P1140" s="145">
        <v>0</v>
      </c>
      <c r="Q1140" s="145">
        <v>0</v>
      </c>
      <c r="R1140" s="145" t="s">
        <v>10605</v>
      </c>
      <c r="S1140" s="145"/>
      <c r="T1140" s="145"/>
      <c r="U1140" s="145"/>
    </row>
    <row r="1141" spans="1:21">
      <c r="A1141" s="145">
        <v>1</v>
      </c>
      <c r="B1141" s="145">
        <v>1</v>
      </c>
      <c r="C1141" s="145">
        <v>404517</v>
      </c>
      <c r="D1141" s="145" t="s">
        <v>11106</v>
      </c>
      <c r="E1141" s="145" t="s">
        <v>4423</v>
      </c>
      <c r="F1141" s="145">
        <v>11</v>
      </c>
      <c r="G1141" s="145">
        <v>0</v>
      </c>
      <c r="H1141" s="145">
        <v>0</v>
      </c>
      <c r="I1141" s="145"/>
      <c r="J1141" s="145">
        <v>0</v>
      </c>
      <c r="K1141" s="145">
        <v>0</v>
      </c>
      <c r="L1141" s="145">
        <v>0</v>
      </c>
      <c r="M1141" s="145">
        <v>0</v>
      </c>
      <c r="N1141" s="145">
        <v>0</v>
      </c>
      <c r="O1141" s="145">
        <v>0</v>
      </c>
      <c r="P1141" s="145">
        <v>0</v>
      </c>
      <c r="Q1141" s="145">
        <v>0</v>
      </c>
      <c r="R1141" s="145" t="s">
        <v>10605</v>
      </c>
      <c r="S1141" s="145"/>
      <c r="T1141" s="145"/>
      <c r="U1141" s="145"/>
    </row>
    <row r="1142" spans="1:21">
      <c r="A1142" s="145">
        <v>1</v>
      </c>
      <c r="B1142" s="145">
        <v>1</v>
      </c>
      <c r="C1142" s="145">
        <v>403029</v>
      </c>
      <c r="D1142" s="145" t="s">
        <v>3540</v>
      </c>
      <c r="E1142" s="145" t="s">
        <v>6</v>
      </c>
      <c r="F1142" s="145">
        <v>17</v>
      </c>
      <c r="G1142" s="145">
        <v>6000</v>
      </c>
      <c r="H1142" s="145">
        <v>0</v>
      </c>
      <c r="I1142" s="145"/>
      <c r="J1142" s="145">
        <v>0</v>
      </c>
      <c r="K1142" s="145">
        <v>0</v>
      </c>
      <c r="L1142" s="145">
        <v>0</v>
      </c>
      <c r="M1142" s="145">
        <v>0</v>
      </c>
      <c r="N1142" s="145">
        <v>0</v>
      </c>
      <c r="O1142" s="145">
        <v>0</v>
      </c>
      <c r="P1142" s="145">
        <v>0</v>
      </c>
      <c r="Q1142" s="145">
        <v>0</v>
      </c>
      <c r="R1142" s="145" t="s">
        <v>10605</v>
      </c>
      <c r="S1142" s="145"/>
      <c r="T1142" s="145"/>
      <c r="U1142" s="145"/>
    </row>
    <row r="1143" spans="1:21">
      <c r="A1143" s="145">
        <v>1</v>
      </c>
      <c r="B1143" s="145">
        <v>1</v>
      </c>
      <c r="C1143" s="145">
        <v>404311</v>
      </c>
      <c r="D1143" s="145" t="s">
        <v>8959</v>
      </c>
      <c r="E1143" s="145" t="s">
        <v>4423</v>
      </c>
      <c r="F1143" s="145">
        <v>11</v>
      </c>
      <c r="G1143" s="145">
        <v>0</v>
      </c>
      <c r="H1143" s="145">
        <v>0</v>
      </c>
      <c r="I1143" s="145"/>
      <c r="J1143" s="145">
        <v>0</v>
      </c>
      <c r="K1143" s="145">
        <v>0</v>
      </c>
      <c r="L1143" s="145">
        <v>0</v>
      </c>
      <c r="M1143" s="145">
        <v>0</v>
      </c>
      <c r="N1143" s="145">
        <v>0</v>
      </c>
      <c r="O1143" s="145">
        <v>0</v>
      </c>
      <c r="P1143" s="145">
        <v>0</v>
      </c>
      <c r="Q1143" s="145">
        <v>0</v>
      </c>
      <c r="R1143" s="145" t="s">
        <v>10605</v>
      </c>
      <c r="S1143" s="145"/>
      <c r="T1143" s="145"/>
      <c r="U1143" s="145"/>
    </row>
    <row r="1144" spans="1:21">
      <c r="A1144" s="145">
        <v>1</v>
      </c>
      <c r="B1144" s="145">
        <v>1</v>
      </c>
      <c r="C1144" s="145">
        <v>404263</v>
      </c>
      <c r="D1144" s="145" t="s">
        <v>8890</v>
      </c>
      <c r="E1144" s="145" t="s">
        <v>4423</v>
      </c>
      <c r="F1144" s="145">
        <v>11</v>
      </c>
      <c r="G1144" s="145">
        <v>0</v>
      </c>
      <c r="H1144" s="145">
        <v>0</v>
      </c>
      <c r="I1144" s="145"/>
      <c r="J1144" s="145">
        <v>0</v>
      </c>
      <c r="K1144" s="145">
        <v>0</v>
      </c>
      <c r="L1144" s="145">
        <v>0</v>
      </c>
      <c r="M1144" s="145">
        <v>0</v>
      </c>
      <c r="N1144" s="145">
        <v>0</v>
      </c>
      <c r="O1144" s="145">
        <v>0</v>
      </c>
      <c r="P1144" s="145">
        <v>0</v>
      </c>
      <c r="Q1144" s="145">
        <v>0</v>
      </c>
      <c r="R1144" s="145" t="s">
        <v>10605</v>
      </c>
      <c r="S1144" s="145"/>
      <c r="T1144" s="145"/>
      <c r="U1144" s="145"/>
    </row>
    <row r="1145" spans="1:21">
      <c r="A1145" s="145">
        <v>1</v>
      </c>
      <c r="B1145" s="145">
        <v>1</v>
      </c>
      <c r="C1145" s="145">
        <v>401015</v>
      </c>
      <c r="D1145" s="145" t="s">
        <v>2305</v>
      </c>
      <c r="E1145" s="145" t="s">
        <v>7391</v>
      </c>
      <c r="F1145" s="145">
        <v>11</v>
      </c>
      <c r="G1145" s="145">
        <v>0</v>
      </c>
      <c r="H1145" s="145">
        <v>0</v>
      </c>
      <c r="I1145" s="145"/>
      <c r="J1145" s="145">
        <v>0</v>
      </c>
      <c r="K1145" s="145">
        <v>0</v>
      </c>
      <c r="L1145" s="145">
        <v>0</v>
      </c>
      <c r="M1145" s="145">
        <v>0</v>
      </c>
      <c r="N1145" s="145">
        <v>0</v>
      </c>
      <c r="O1145" s="145">
        <v>0</v>
      </c>
      <c r="P1145" s="145">
        <v>0</v>
      </c>
      <c r="Q1145" s="145">
        <v>0</v>
      </c>
      <c r="R1145" s="145" t="s">
        <v>10605</v>
      </c>
      <c r="S1145" s="145"/>
      <c r="T1145" s="145"/>
      <c r="U1145" s="145"/>
    </row>
    <row r="1146" spans="1:21">
      <c r="A1146" s="145">
        <v>1</v>
      </c>
      <c r="B1146" s="145">
        <v>1</v>
      </c>
      <c r="C1146" s="145">
        <v>400314</v>
      </c>
      <c r="D1146" s="145" t="s">
        <v>11107</v>
      </c>
      <c r="E1146" s="145" t="s">
        <v>4423</v>
      </c>
      <c r="F1146" s="145">
        <v>11</v>
      </c>
      <c r="G1146" s="145">
        <v>400</v>
      </c>
      <c r="H1146" s="145">
        <v>0</v>
      </c>
      <c r="I1146" s="145"/>
      <c r="J1146" s="145">
        <v>0</v>
      </c>
      <c r="K1146" s="145">
        <v>0</v>
      </c>
      <c r="L1146" s="145">
        <v>0</v>
      </c>
      <c r="M1146" s="145">
        <v>0</v>
      </c>
      <c r="N1146" s="145">
        <v>0</v>
      </c>
      <c r="O1146" s="145">
        <v>0</v>
      </c>
      <c r="P1146" s="145">
        <v>0</v>
      </c>
      <c r="Q1146" s="145">
        <v>0</v>
      </c>
      <c r="R1146" s="145" t="s">
        <v>10605</v>
      </c>
      <c r="S1146" s="145"/>
      <c r="T1146" s="145"/>
      <c r="U1146" s="145"/>
    </row>
    <row r="1147" spans="1:21">
      <c r="A1147" s="145">
        <v>1</v>
      </c>
      <c r="B1147" s="145">
        <v>1</v>
      </c>
      <c r="C1147" s="145">
        <v>401400</v>
      </c>
      <c r="D1147" s="145" t="s">
        <v>443</v>
      </c>
      <c r="E1147" s="145" t="s">
        <v>10611</v>
      </c>
      <c r="F1147" s="145">
        <v>9</v>
      </c>
      <c r="G1147" s="145">
        <v>1750</v>
      </c>
      <c r="H1147" s="145">
        <v>0</v>
      </c>
      <c r="I1147" s="145"/>
      <c r="J1147" s="145">
        <v>0</v>
      </c>
      <c r="K1147" s="145">
        <v>0</v>
      </c>
      <c r="L1147" s="145">
        <v>0</v>
      </c>
      <c r="M1147" s="145">
        <v>0</v>
      </c>
      <c r="N1147" s="145">
        <v>0</v>
      </c>
      <c r="O1147" s="145">
        <v>0</v>
      </c>
      <c r="P1147" s="145">
        <v>0</v>
      </c>
      <c r="Q1147" s="145">
        <v>0</v>
      </c>
      <c r="R1147" s="145" t="s">
        <v>10605</v>
      </c>
      <c r="S1147" s="145"/>
      <c r="T1147" s="145"/>
      <c r="U1147" s="145"/>
    </row>
    <row r="1148" spans="1:21">
      <c r="A1148" s="145">
        <v>1</v>
      </c>
      <c r="B1148" s="145">
        <v>1</v>
      </c>
      <c r="C1148" s="145">
        <v>401609</v>
      </c>
      <c r="D1148" s="145" t="s">
        <v>446</v>
      </c>
      <c r="E1148" s="145" t="s">
        <v>10613</v>
      </c>
      <c r="F1148" s="145">
        <v>9</v>
      </c>
      <c r="G1148" s="145">
        <v>26</v>
      </c>
      <c r="H1148" s="145">
        <v>0</v>
      </c>
      <c r="I1148" s="145"/>
      <c r="J1148" s="145">
        <v>0</v>
      </c>
      <c r="K1148" s="145">
        <v>0</v>
      </c>
      <c r="L1148" s="145">
        <v>0</v>
      </c>
      <c r="M1148" s="145">
        <v>0</v>
      </c>
      <c r="N1148" s="145">
        <v>0</v>
      </c>
      <c r="O1148" s="145">
        <v>0</v>
      </c>
      <c r="P1148" s="145">
        <v>0</v>
      </c>
      <c r="Q1148" s="145">
        <v>0</v>
      </c>
      <c r="R1148" s="145" t="s">
        <v>10605</v>
      </c>
      <c r="S1148" s="145"/>
      <c r="T1148" s="145"/>
      <c r="U1148" s="145"/>
    </row>
    <row r="1149" spans="1:21">
      <c r="A1149" s="145">
        <v>1</v>
      </c>
      <c r="B1149" s="145">
        <v>1</v>
      </c>
      <c r="C1149" s="145">
        <v>401267</v>
      </c>
      <c r="D1149" s="145" t="s">
        <v>450</v>
      </c>
      <c r="E1149" s="145" t="s">
        <v>10609</v>
      </c>
      <c r="F1149" s="145">
        <v>9</v>
      </c>
      <c r="G1149" s="145">
        <v>16500</v>
      </c>
      <c r="H1149" s="145">
        <v>0</v>
      </c>
      <c r="I1149" s="145"/>
      <c r="J1149" s="145">
        <v>0</v>
      </c>
      <c r="K1149" s="145">
        <v>0</v>
      </c>
      <c r="L1149" s="145">
        <v>0</v>
      </c>
      <c r="M1149" s="145">
        <v>0</v>
      </c>
      <c r="N1149" s="145">
        <v>0</v>
      </c>
      <c r="O1149" s="145">
        <v>0</v>
      </c>
      <c r="P1149" s="145">
        <v>0</v>
      </c>
      <c r="Q1149" s="145">
        <v>0</v>
      </c>
      <c r="R1149" s="145" t="s">
        <v>10605</v>
      </c>
      <c r="S1149" s="145"/>
      <c r="T1149" s="145"/>
      <c r="U1149" s="145"/>
    </row>
    <row r="1150" spans="1:21">
      <c r="A1150" s="145">
        <v>1</v>
      </c>
      <c r="B1150" s="145">
        <v>1</v>
      </c>
      <c r="C1150" s="145">
        <v>400110</v>
      </c>
      <c r="D1150" s="145" t="s">
        <v>453</v>
      </c>
      <c r="E1150" s="145" t="s">
        <v>10609</v>
      </c>
      <c r="F1150" s="145">
        <v>9</v>
      </c>
      <c r="G1150" s="145">
        <v>6800</v>
      </c>
      <c r="H1150" s="145">
        <v>0</v>
      </c>
      <c r="I1150" s="145"/>
      <c r="J1150" s="145">
        <v>0</v>
      </c>
      <c r="K1150" s="145">
        <v>0</v>
      </c>
      <c r="L1150" s="145">
        <v>0</v>
      </c>
      <c r="M1150" s="145">
        <v>0</v>
      </c>
      <c r="N1150" s="145">
        <v>0</v>
      </c>
      <c r="O1150" s="145">
        <v>0</v>
      </c>
      <c r="P1150" s="145">
        <v>0</v>
      </c>
      <c r="Q1150" s="145">
        <v>0</v>
      </c>
      <c r="R1150" s="145" t="s">
        <v>10605</v>
      </c>
      <c r="S1150" s="145"/>
      <c r="T1150" s="145"/>
      <c r="U1150" s="145"/>
    </row>
    <row r="1151" spans="1:21">
      <c r="A1151" s="145">
        <v>1</v>
      </c>
      <c r="B1151" s="145">
        <v>1</v>
      </c>
      <c r="C1151" s="145">
        <v>402049</v>
      </c>
      <c r="D1151" s="145" t="s">
        <v>456</v>
      </c>
      <c r="E1151" s="145" t="s">
        <v>10609</v>
      </c>
      <c r="F1151" s="145">
        <v>9</v>
      </c>
      <c r="G1151" s="145">
        <v>110</v>
      </c>
      <c r="H1151" s="145">
        <v>0</v>
      </c>
      <c r="I1151" s="145"/>
      <c r="J1151" s="145">
        <v>0</v>
      </c>
      <c r="K1151" s="145">
        <v>0</v>
      </c>
      <c r="L1151" s="145">
        <v>0</v>
      </c>
      <c r="M1151" s="145">
        <v>0</v>
      </c>
      <c r="N1151" s="145">
        <v>0</v>
      </c>
      <c r="O1151" s="145">
        <v>0</v>
      </c>
      <c r="P1151" s="145">
        <v>0</v>
      </c>
      <c r="Q1151" s="145">
        <v>0</v>
      </c>
      <c r="R1151" s="145" t="s">
        <v>10605</v>
      </c>
      <c r="S1151" s="145"/>
      <c r="T1151" s="145"/>
      <c r="U1151" s="145"/>
    </row>
    <row r="1152" spans="1:21">
      <c r="A1152" s="145">
        <v>1</v>
      </c>
      <c r="B1152" s="145">
        <v>1</v>
      </c>
      <c r="C1152" s="145">
        <v>400727</v>
      </c>
      <c r="D1152" s="145" t="s">
        <v>11108</v>
      </c>
      <c r="E1152" s="145" t="s">
        <v>10609</v>
      </c>
      <c r="F1152" s="145">
        <v>9</v>
      </c>
      <c r="G1152" s="145">
        <v>730</v>
      </c>
      <c r="H1152" s="145">
        <v>0</v>
      </c>
      <c r="I1152" s="145"/>
      <c r="J1152" s="145">
        <v>0</v>
      </c>
      <c r="K1152" s="145">
        <v>0</v>
      </c>
      <c r="L1152" s="145">
        <v>0</v>
      </c>
      <c r="M1152" s="145">
        <v>0</v>
      </c>
      <c r="N1152" s="145">
        <v>0</v>
      </c>
      <c r="O1152" s="145">
        <v>0</v>
      </c>
      <c r="P1152" s="145">
        <v>0</v>
      </c>
      <c r="Q1152" s="145">
        <v>0</v>
      </c>
      <c r="R1152" s="145" t="s">
        <v>10605</v>
      </c>
      <c r="S1152" s="145"/>
      <c r="T1152" s="145"/>
      <c r="U1152" s="145"/>
    </row>
    <row r="1153" spans="1:21">
      <c r="A1153" s="145">
        <v>1</v>
      </c>
      <c r="B1153" s="145">
        <v>1</v>
      </c>
      <c r="C1153" s="145">
        <v>403100</v>
      </c>
      <c r="D1153" s="145" t="s">
        <v>11109</v>
      </c>
      <c r="E1153" s="145" t="s">
        <v>10613</v>
      </c>
      <c r="F1153" s="145">
        <v>90</v>
      </c>
      <c r="G1153" s="145">
        <v>0</v>
      </c>
      <c r="H1153" s="145">
        <v>0</v>
      </c>
      <c r="I1153" s="145"/>
      <c r="J1153" s="145">
        <v>0</v>
      </c>
      <c r="K1153" s="145">
        <v>0</v>
      </c>
      <c r="L1153" s="145">
        <v>0</v>
      </c>
      <c r="M1153" s="145">
        <v>0</v>
      </c>
      <c r="N1153" s="145">
        <v>0</v>
      </c>
      <c r="O1153" s="145">
        <v>0</v>
      </c>
      <c r="P1153" s="145">
        <v>0</v>
      </c>
      <c r="Q1153" s="145">
        <v>0</v>
      </c>
      <c r="R1153" s="145" t="s">
        <v>10605</v>
      </c>
      <c r="S1153" s="145"/>
      <c r="T1153" s="145"/>
      <c r="U1153" s="145"/>
    </row>
    <row r="1154" spans="1:21">
      <c r="A1154" s="145">
        <v>1</v>
      </c>
      <c r="B1154" s="145">
        <v>1</v>
      </c>
      <c r="C1154" s="145">
        <v>402314</v>
      </c>
      <c r="D1154" s="145" t="s">
        <v>462</v>
      </c>
      <c r="E1154" s="145" t="s">
        <v>10609</v>
      </c>
      <c r="F1154" s="145">
        <v>9</v>
      </c>
      <c r="G1154" s="145">
        <v>17900</v>
      </c>
      <c r="H1154" s="145">
        <v>0</v>
      </c>
      <c r="I1154" s="145"/>
      <c r="J1154" s="145">
        <v>0</v>
      </c>
      <c r="K1154" s="145">
        <v>0</v>
      </c>
      <c r="L1154" s="145">
        <v>0</v>
      </c>
      <c r="M1154" s="145">
        <v>0</v>
      </c>
      <c r="N1154" s="145">
        <v>0</v>
      </c>
      <c r="O1154" s="145">
        <v>0</v>
      </c>
      <c r="P1154" s="145">
        <v>0</v>
      </c>
      <c r="Q1154" s="145">
        <v>0</v>
      </c>
      <c r="R1154" s="145" t="s">
        <v>10605</v>
      </c>
      <c r="S1154" s="145"/>
      <c r="T1154" s="145"/>
      <c r="U1154" s="145"/>
    </row>
    <row r="1155" spans="1:21">
      <c r="A1155" s="145">
        <v>1</v>
      </c>
      <c r="B1155" s="145">
        <v>1</v>
      </c>
      <c r="C1155" s="145">
        <v>402223</v>
      </c>
      <c r="D1155" s="145" t="s">
        <v>465</v>
      </c>
      <c r="E1155" s="145" t="s">
        <v>10609</v>
      </c>
      <c r="F1155" s="145">
        <v>9</v>
      </c>
      <c r="G1155" s="145">
        <v>305</v>
      </c>
      <c r="H1155" s="145">
        <v>0</v>
      </c>
      <c r="I1155" s="145"/>
      <c r="J1155" s="145">
        <v>0</v>
      </c>
      <c r="K1155" s="145">
        <v>0</v>
      </c>
      <c r="L1155" s="145">
        <v>0</v>
      </c>
      <c r="M1155" s="145">
        <v>0</v>
      </c>
      <c r="N1155" s="145">
        <v>0</v>
      </c>
      <c r="O1155" s="145">
        <v>0</v>
      </c>
      <c r="P1155" s="145">
        <v>0</v>
      </c>
      <c r="Q1155" s="145">
        <v>0</v>
      </c>
      <c r="R1155" s="145" t="s">
        <v>10605</v>
      </c>
      <c r="S1155" s="145"/>
      <c r="T1155" s="145"/>
      <c r="U1155" s="145"/>
    </row>
    <row r="1156" spans="1:21">
      <c r="A1156" s="145">
        <v>1</v>
      </c>
      <c r="B1156" s="145">
        <v>1</v>
      </c>
      <c r="C1156" s="145">
        <v>404519</v>
      </c>
      <c r="D1156" s="145" t="s">
        <v>11110</v>
      </c>
      <c r="E1156" s="145" t="s">
        <v>4423</v>
      </c>
      <c r="F1156" s="145">
        <v>11</v>
      </c>
      <c r="G1156" s="145">
        <v>0</v>
      </c>
      <c r="H1156" s="145">
        <v>0</v>
      </c>
      <c r="I1156" s="145"/>
      <c r="J1156" s="145">
        <v>0</v>
      </c>
      <c r="K1156" s="145">
        <v>0</v>
      </c>
      <c r="L1156" s="145">
        <v>0</v>
      </c>
      <c r="M1156" s="145">
        <v>0</v>
      </c>
      <c r="N1156" s="145">
        <v>0</v>
      </c>
      <c r="O1156" s="145">
        <v>0</v>
      </c>
      <c r="P1156" s="145">
        <v>0</v>
      </c>
      <c r="Q1156" s="145">
        <v>0</v>
      </c>
      <c r="R1156" s="145" t="s">
        <v>10605</v>
      </c>
      <c r="S1156" s="145"/>
      <c r="T1156" s="145"/>
      <c r="U1156" s="145"/>
    </row>
    <row r="1157" spans="1:21">
      <c r="A1157" s="145">
        <v>1</v>
      </c>
      <c r="B1157" s="145">
        <v>1</v>
      </c>
      <c r="C1157" s="145">
        <v>403409</v>
      </c>
      <c r="D1157" s="145" t="s">
        <v>11111</v>
      </c>
      <c r="E1157" s="145" t="s">
        <v>6</v>
      </c>
      <c r="F1157" s="145">
        <v>90</v>
      </c>
      <c r="G1157" s="145">
        <v>7</v>
      </c>
      <c r="H1157" s="145">
        <v>0</v>
      </c>
      <c r="I1157" s="145"/>
      <c r="J1157" s="145">
        <v>0</v>
      </c>
      <c r="K1157" s="145">
        <v>0</v>
      </c>
      <c r="L1157" s="145">
        <v>0</v>
      </c>
      <c r="M1157" s="145">
        <v>0</v>
      </c>
      <c r="N1157" s="145">
        <v>0</v>
      </c>
      <c r="O1157" s="145">
        <v>0</v>
      </c>
      <c r="P1157" s="145">
        <v>0</v>
      </c>
      <c r="Q1157" s="145">
        <v>0</v>
      </c>
      <c r="R1157" s="145" t="s">
        <v>10605</v>
      </c>
      <c r="S1157" s="145"/>
      <c r="T1157" s="145"/>
      <c r="U1157" s="145"/>
    </row>
    <row r="1158" spans="1:21">
      <c r="A1158" s="145">
        <v>1</v>
      </c>
      <c r="B1158" s="145">
        <v>1</v>
      </c>
      <c r="C1158" s="145">
        <v>402637</v>
      </c>
      <c r="D1158" s="145" t="s">
        <v>7684</v>
      </c>
      <c r="E1158" s="145" t="s">
        <v>10632</v>
      </c>
      <c r="F1158" s="145">
        <v>41</v>
      </c>
      <c r="G1158" s="145">
        <v>0</v>
      </c>
      <c r="H1158" s="145">
        <v>0</v>
      </c>
      <c r="I1158" s="145"/>
      <c r="J1158" s="145">
        <v>0</v>
      </c>
      <c r="K1158" s="145">
        <v>0</v>
      </c>
      <c r="L1158" s="145">
        <v>0</v>
      </c>
      <c r="M1158" s="145">
        <v>0</v>
      </c>
      <c r="N1158" s="145">
        <v>0</v>
      </c>
      <c r="O1158" s="145">
        <v>0</v>
      </c>
      <c r="P1158" s="145">
        <v>0</v>
      </c>
      <c r="Q1158" s="145">
        <v>0</v>
      </c>
      <c r="R1158" s="145" t="s">
        <v>10605</v>
      </c>
      <c r="S1158" s="145"/>
      <c r="T1158" s="145"/>
      <c r="U1158" s="145"/>
    </row>
    <row r="1159" spans="1:21">
      <c r="A1159" s="145">
        <v>1</v>
      </c>
      <c r="B1159" s="145">
        <v>1</v>
      </c>
      <c r="C1159" s="145">
        <v>403972</v>
      </c>
      <c r="D1159" s="145" t="s">
        <v>11112</v>
      </c>
      <c r="E1159" s="145" t="s">
        <v>6</v>
      </c>
      <c r="F1159" s="145">
        <v>36</v>
      </c>
      <c r="G1159" s="145">
        <v>0</v>
      </c>
      <c r="H1159" s="145">
        <v>0</v>
      </c>
      <c r="I1159" s="145"/>
      <c r="J1159" s="145">
        <v>0</v>
      </c>
      <c r="K1159" s="145">
        <v>0</v>
      </c>
      <c r="L1159" s="145">
        <v>0</v>
      </c>
      <c r="M1159" s="145">
        <v>0</v>
      </c>
      <c r="N1159" s="145">
        <v>0</v>
      </c>
      <c r="O1159" s="145">
        <v>0</v>
      </c>
      <c r="P1159" s="145">
        <v>0</v>
      </c>
      <c r="Q1159" s="145">
        <v>0</v>
      </c>
      <c r="R1159" s="145" t="s">
        <v>10605</v>
      </c>
      <c r="S1159" s="145"/>
      <c r="T1159" s="145"/>
      <c r="U1159" s="145"/>
    </row>
    <row r="1160" spans="1:21">
      <c r="A1160" s="145">
        <v>1</v>
      </c>
      <c r="B1160" s="145">
        <v>1</v>
      </c>
      <c r="C1160" s="145">
        <v>401385</v>
      </c>
      <c r="D1160" s="145" t="s">
        <v>11113</v>
      </c>
      <c r="E1160" s="145" t="s">
        <v>10617</v>
      </c>
      <c r="F1160" s="145">
        <v>36</v>
      </c>
      <c r="G1160" s="145">
        <v>348</v>
      </c>
      <c r="H1160" s="145">
        <v>0</v>
      </c>
      <c r="I1160" s="145"/>
      <c r="J1160" s="145">
        <v>0</v>
      </c>
      <c r="K1160" s="145">
        <v>0</v>
      </c>
      <c r="L1160" s="145">
        <v>0</v>
      </c>
      <c r="M1160" s="145">
        <v>0</v>
      </c>
      <c r="N1160" s="145">
        <v>0</v>
      </c>
      <c r="O1160" s="145">
        <v>0</v>
      </c>
      <c r="P1160" s="145">
        <v>0</v>
      </c>
      <c r="Q1160" s="145">
        <v>0</v>
      </c>
      <c r="R1160" s="145" t="s">
        <v>10605</v>
      </c>
      <c r="S1160" s="145"/>
      <c r="T1160" s="145"/>
      <c r="U1160" s="145"/>
    </row>
    <row r="1161" spans="1:21">
      <c r="A1161" s="145">
        <v>1</v>
      </c>
      <c r="B1161" s="145">
        <v>1</v>
      </c>
      <c r="C1161" s="145">
        <v>405041</v>
      </c>
      <c r="D1161" s="145" t="s">
        <v>9810</v>
      </c>
      <c r="E1161" s="145" t="s">
        <v>6</v>
      </c>
      <c r="F1161" s="145">
        <v>36</v>
      </c>
      <c r="G1161" s="145">
        <v>0</v>
      </c>
      <c r="H1161" s="145">
        <v>0</v>
      </c>
      <c r="I1161" s="145"/>
      <c r="J1161" s="145">
        <v>0</v>
      </c>
      <c r="K1161" s="145">
        <v>0</v>
      </c>
      <c r="L1161" s="145">
        <v>0</v>
      </c>
      <c r="M1161" s="145">
        <v>0</v>
      </c>
      <c r="N1161" s="145">
        <v>0</v>
      </c>
      <c r="O1161" s="145">
        <v>0</v>
      </c>
      <c r="P1161" s="145">
        <v>0</v>
      </c>
      <c r="Q1161" s="145">
        <v>0</v>
      </c>
      <c r="R1161" s="145" t="s">
        <v>10605</v>
      </c>
      <c r="S1161" s="145"/>
      <c r="T1161" s="145"/>
      <c r="U1161" s="145"/>
    </row>
    <row r="1162" spans="1:21">
      <c r="A1162" s="145">
        <v>1</v>
      </c>
      <c r="B1162" s="145">
        <v>1</v>
      </c>
      <c r="C1162" s="145">
        <v>405042</v>
      </c>
      <c r="D1162" s="145" t="s">
        <v>9813</v>
      </c>
      <c r="E1162" s="145" t="s">
        <v>6</v>
      </c>
      <c r="F1162" s="145">
        <v>36</v>
      </c>
      <c r="G1162" s="145">
        <v>0</v>
      </c>
      <c r="H1162" s="145">
        <v>0</v>
      </c>
      <c r="I1162" s="145"/>
      <c r="J1162" s="145">
        <v>0</v>
      </c>
      <c r="K1162" s="145">
        <v>0</v>
      </c>
      <c r="L1162" s="145">
        <v>0</v>
      </c>
      <c r="M1162" s="145">
        <v>0</v>
      </c>
      <c r="N1162" s="145">
        <v>0</v>
      </c>
      <c r="O1162" s="145">
        <v>0</v>
      </c>
      <c r="P1162" s="145">
        <v>0</v>
      </c>
      <c r="Q1162" s="145">
        <v>0</v>
      </c>
      <c r="R1162" s="145" t="s">
        <v>10605</v>
      </c>
      <c r="S1162" s="145"/>
      <c r="T1162" s="145"/>
      <c r="U1162" s="145"/>
    </row>
    <row r="1163" spans="1:21">
      <c r="A1163" s="145">
        <v>1</v>
      </c>
      <c r="B1163" s="145">
        <v>1</v>
      </c>
      <c r="C1163" s="145">
        <v>401251</v>
      </c>
      <c r="D1163" s="145" t="s">
        <v>3649</v>
      </c>
      <c r="E1163" s="145" t="s">
        <v>6</v>
      </c>
      <c r="F1163" s="145">
        <v>22</v>
      </c>
      <c r="G1163" s="145">
        <v>0</v>
      </c>
      <c r="H1163" s="145">
        <v>0</v>
      </c>
      <c r="I1163" s="145"/>
      <c r="J1163" s="145">
        <v>0</v>
      </c>
      <c r="K1163" s="145">
        <v>0</v>
      </c>
      <c r="L1163" s="145">
        <v>0</v>
      </c>
      <c r="M1163" s="145">
        <v>0</v>
      </c>
      <c r="N1163" s="145">
        <v>0</v>
      </c>
      <c r="O1163" s="145">
        <v>0</v>
      </c>
      <c r="P1163" s="145">
        <v>0</v>
      </c>
      <c r="Q1163" s="145">
        <v>0</v>
      </c>
      <c r="R1163" s="145" t="s">
        <v>10605</v>
      </c>
      <c r="S1163" s="145"/>
      <c r="T1163" s="145"/>
      <c r="U1163" s="145"/>
    </row>
    <row r="1164" spans="1:21">
      <c r="A1164" s="145">
        <v>1</v>
      </c>
      <c r="B1164" s="145">
        <v>1</v>
      </c>
      <c r="C1164" s="145">
        <v>400059</v>
      </c>
      <c r="D1164" s="145" t="s">
        <v>3651</v>
      </c>
      <c r="E1164" s="145" t="s">
        <v>6</v>
      </c>
      <c r="F1164" s="145">
        <v>22</v>
      </c>
      <c r="G1164" s="145">
        <v>0</v>
      </c>
      <c r="H1164" s="145">
        <v>0</v>
      </c>
      <c r="I1164" s="145"/>
      <c r="J1164" s="145">
        <v>0</v>
      </c>
      <c r="K1164" s="145">
        <v>0</v>
      </c>
      <c r="L1164" s="145">
        <v>0</v>
      </c>
      <c r="M1164" s="145">
        <v>0</v>
      </c>
      <c r="N1164" s="145">
        <v>0</v>
      </c>
      <c r="O1164" s="145">
        <v>0</v>
      </c>
      <c r="P1164" s="145">
        <v>0</v>
      </c>
      <c r="Q1164" s="145">
        <v>0</v>
      </c>
      <c r="R1164" s="145" t="s">
        <v>10605</v>
      </c>
      <c r="S1164" s="145"/>
      <c r="T1164" s="145"/>
      <c r="U1164" s="145"/>
    </row>
    <row r="1165" spans="1:21">
      <c r="A1165" s="145">
        <v>1</v>
      </c>
      <c r="B1165" s="145">
        <v>1</v>
      </c>
      <c r="C1165" s="145">
        <v>400111</v>
      </c>
      <c r="D1165" s="145" t="s">
        <v>3653</v>
      </c>
      <c r="E1165" s="145" t="s">
        <v>6</v>
      </c>
      <c r="F1165" s="145">
        <v>22</v>
      </c>
      <c r="G1165" s="145">
        <v>0</v>
      </c>
      <c r="H1165" s="145">
        <v>0</v>
      </c>
      <c r="I1165" s="145"/>
      <c r="J1165" s="145">
        <v>0</v>
      </c>
      <c r="K1165" s="145">
        <v>0</v>
      </c>
      <c r="L1165" s="145">
        <v>0</v>
      </c>
      <c r="M1165" s="145">
        <v>0</v>
      </c>
      <c r="N1165" s="145">
        <v>0</v>
      </c>
      <c r="O1165" s="145">
        <v>0</v>
      </c>
      <c r="P1165" s="145">
        <v>0</v>
      </c>
      <c r="Q1165" s="145">
        <v>0</v>
      </c>
      <c r="R1165" s="145" t="s">
        <v>10605</v>
      </c>
      <c r="S1165" s="145"/>
      <c r="T1165" s="145"/>
      <c r="U1165" s="145"/>
    </row>
    <row r="1166" spans="1:21">
      <c r="A1166" s="145">
        <v>1</v>
      </c>
      <c r="B1166" s="145">
        <v>1</v>
      </c>
      <c r="C1166" s="145">
        <v>402228</v>
      </c>
      <c r="D1166" s="145" t="s">
        <v>3655</v>
      </c>
      <c r="E1166" s="145" t="s">
        <v>6</v>
      </c>
      <c r="F1166" s="145">
        <v>22</v>
      </c>
      <c r="G1166" s="145">
        <v>0</v>
      </c>
      <c r="H1166" s="145">
        <v>0</v>
      </c>
      <c r="I1166" s="145"/>
      <c r="J1166" s="145">
        <v>0</v>
      </c>
      <c r="K1166" s="145">
        <v>0</v>
      </c>
      <c r="L1166" s="145">
        <v>0</v>
      </c>
      <c r="M1166" s="145">
        <v>0</v>
      </c>
      <c r="N1166" s="145">
        <v>0</v>
      </c>
      <c r="O1166" s="145">
        <v>0</v>
      </c>
      <c r="P1166" s="145">
        <v>0</v>
      </c>
      <c r="Q1166" s="145">
        <v>0</v>
      </c>
      <c r="R1166" s="145" t="s">
        <v>10605</v>
      </c>
      <c r="S1166" s="145"/>
      <c r="T1166" s="145"/>
      <c r="U1166" s="145"/>
    </row>
    <row r="1167" spans="1:21">
      <c r="A1167" s="145">
        <v>1</v>
      </c>
      <c r="B1167" s="145">
        <v>1</v>
      </c>
      <c r="C1167" s="145">
        <v>400287</v>
      </c>
      <c r="D1167" s="145" t="s">
        <v>11114</v>
      </c>
      <c r="E1167" s="145" t="s">
        <v>10613</v>
      </c>
      <c r="F1167" s="145">
        <v>9</v>
      </c>
      <c r="G1167" s="145">
        <v>976</v>
      </c>
      <c r="H1167" s="145">
        <v>0</v>
      </c>
      <c r="I1167" s="145"/>
      <c r="J1167" s="145">
        <v>0</v>
      </c>
      <c r="K1167" s="145">
        <v>0</v>
      </c>
      <c r="L1167" s="145">
        <v>0</v>
      </c>
      <c r="M1167" s="145">
        <v>0</v>
      </c>
      <c r="N1167" s="145">
        <v>0</v>
      </c>
      <c r="O1167" s="145">
        <v>0</v>
      </c>
      <c r="P1167" s="145">
        <v>0</v>
      </c>
      <c r="Q1167" s="145">
        <v>0</v>
      </c>
      <c r="R1167" s="145" t="s">
        <v>10605</v>
      </c>
      <c r="S1167" s="145"/>
      <c r="T1167" s="145"/>
      <c r="U1167" s="145"/>
    </row>
    <row r="1168" spans="1:21">
      <c r="A1168" s="145">
        <v>1</v>
      </c>
      <c r="B1168" s="145">
        <v>1</v>
      </c>
      <c r="C1168" s="145">
        <v>400140</v>
      </c>
      <c r="D1168" s="145" t="s">
        <v>472</v>
      </c>
      <c r="E1168" s="145" t="s">
        <v>10830</v>
      </c>
      <c r="F1168" s="145">
        <v>9</v>
      </c>
      <c r="G1168" s="145">
        <v>153</v>
      </c>
      <c r="H1168" s="145">
        <v>0</v>
      </c>
      <c r="I1168" s="145"/>
      <c r="J1168" s="145">
        <v>0</v>
      </c>
      <c r="K1168" s="145">
        <v>0</v>
      </c>
      <c r="L1168" s="145">
        <v>0</v>
      </c>
      <c r="M1168" s="145">
        <v>0</v>
      </c>
      <c r="N1168" s="145">
        <v>0</v>
      </c>
      <c r="O1168" s="145">
        <v>0</v>
      </c>
      <c r="P1168" s="145">
        <v>0</v>
      </c>
      <c r="Q1168" s="145">
        <v>0</v>
      </c>
      <c r="R1168" s="145" t="s">
        <v>10605</v>
      </c>
      <c r="S1168" s="145"/>
      <c r="T1168" s="145"/>
      <c r="U1168" s="145"/>
    </row>
    <row r="1169" spans="1:21">
      <c r="A1169" s="145">
        <v>1</v>
      </c>
      <c r="B1169" s="145">
        <v>1</v>
      </c>
      <c r="C1169" s="145">
        <v>401370</v>
      </c>
      <c r="D1169" s="145" t="s">
        <v>11115</v>
      </c>
      <c r="E1169" s="145" t="s">
        <v>10609</v>
      </c>
      <c r="F1169" s="145">
        <v>9</v>
      </c>
      <c r="G1169" s="145">
        <v>2200</v>
      </c>
      <c r="H1169" s="145">
        <v>0</v>
      </c>
      <c r="I1169" s="145"/>
      <c r="J1169" s="145">
        <v>0</v>
      </c>
      <c r="K1169" s="145">
        <v>0</v>
      </c>
      <c r="L1169" s="145">
        <v>0</v>
      </c>
      <c r="M1169" s="145">
        <v>0</v>
      </c>
      <c r="N1169" s="145">
        <v>0</v>
      </c>
      <c r="O1169" s="145">
        <v>0</v>
      </c>
      <c r="P1169" s="145">
        <v>0</v>
      </c>
      <c r="Q1169" s="145">
        <v>0</v>
      </c>
      <c r="R1169" s="145" t="s">
        <v>10605</v>
      </c>
      <c r="S1169" s="145"/>
      <c r="T1169" s="145"/>
      <c r="U1169" s="145"/>
    </row>
    <row r="1170" spans="1:21">
      <c r="A1170" s="145">
        <v>1</v>
      </c>
      <c r="B1170" s="145">
        <v>1</v>
      </c>
      <c r="C1170" s="145">
        <v>401365</v>
      </c>
      <c r="D1170" s="145" t="s">
        <v>2312</v>
      </c>
      <c r="E1170" s="145" t="s">
        <v>7391</v>
      </c>
      <c r="F1170" s="145">
        <v>11</v>
      </c>
      <c r="G1170" s="145">
        <v>0</v>
      </c>
      <c r="H1170" s="145">
        <v>0</v>
      </c>
      <c r="I1170" s="145"/>
      <c r="J1170" s="145">
        <v>0</v>
      </c>
      <c r="K1170" s="145">
        <v>0</v>
      </c>
      <c r="L1170" s="145">
        <v>0</v>
      </c>
      <c r="M1170" s="145">
        <v>0</v>
      </c>
      <c r="N1170" s="145">
        <v>0</v>
      </c>
      <c r="O1170" s="145">
        <v>0</v>
      </c>
      <c r="P1170" s="145">
        <v>0</v>
      </c>
      <c r="Q1170" s="145">
        <v>0</v>
      </c>
      <c r="R1170" s="145" t="s">
        <v>10605</v>
      </c>
      <c r="S1170" s="145"/>
      <c r="T1170" s="145"/>
      <c r="U1170" s="145"/>
    </row>
    <row r="1171" spans="1:21">
      <c r="A1171" s="145">
        <v>1</v>
      </c>
      <c r="B1171" s="145">
        <v>1</v>
      </c>
      <c r="C1171" s="145">
        <v>401138</v>
      </c>
      <c r="D1171" s="145" t="s">
        <v>2314</v>
      </c>
      <c r="E1171" s="145" t="s">
        <v>7391</v>
      </c>
      <c r="F1171" s="145">
        <v>11</v>
      </c>
      <c r="G1171" s="145">
        <v>0</v>
      </c>
      <c r="H1171" s="145">
        <v>0</v>
      </c>
      <c r="I1171" s="145"/>
      <c r="J1171" s="145">
        <v>0</v>
      </c>
      <c r="K1171" s="145">
        <v>0</v>
      </c>
      <c r="L1171" s="145">
        <v>0</v>
      </c>
      <c r="M1171" s="145">
        <v>0</v>
      </c>
      <c r="N1171" s="145">
        <v>0</v>
      </c>
      <c r="O1171" s="145">
        <v>0</v>
      </c>
      <c r="P1171" s="145">
        <v>0</v>
      </c>
      <c r="Q1171" s="145">
        <v>0</v>
      </c>
      <c r="R1171" s="145" t="s">
        <v>10605</v>
      </c>
      <c r="S1171" s="145"/>
      <c r="T1171" s="145"/>
      <c r="U1171" s="145"/>
    </row>
    <row r="1172" spans="1:21">
      <c r="A1172" s="145">
        <v>1</v>
      </c>
      <c r="B1172" s="145">
        <v>1</v>
      </c>
      <c r="C1172" s="145">
        <v>400564</v>
      </c>
      <c r="D1172" s="145" t="s">
        <v>11116</v>
      </c>
      <c r="E1172" s="145" t="s">
        <v>4423</v>
      </c>
      <c r="F1172" s="145">
        <v>11</v>
      </c>
      <c r="G1172" s="145">
        <v>200</v>
      </c>
      <c r="H1172" s="145">
        <v>0</v>
      </c>
      <c r="I1172" s="145"/>
      <c r="J1172" s="145">
        <v>0</v>
      </c>
      <c r="K1172" s="145">
        <v>0</v>
      </c>
      <c r="L1172" s="145">
        <v>0</v>
      </c>
      <c r="M1172" s="145">
        <v>0</v>
      </c>
      <c r="N1172" s="145">
        <v>0</v>
      </c>
      <c r="O1172" s="145">
        <v>0</v>
      </c>
      <c r="P1172" s="145">
        <v>0</v>
      </c>
      <c r="Q1172" s="145">
        <v>0</v>
      </c>
      <c r="R1172" s="145" t="s">
        <v>10605</v>
      </c>
      <c r="S1172" s="145"/>
      <c r="T1172" s="145"/>
      <c r="U1172" s="145"/>
    </row>
    <row r="1173" spans="1:21">
      <c r="A1173" s="145">
        <v>1</v>
      </c>
      <c r="B1173" s="145">
        <v>1</v>
      </c>
      <c r="C1173" s="145">
        <v>403183</v>
      </c>
      <c r="D1173" s="145" t="s">
        <v>8043</v>
      </c>
      <c r="E1173" s="145" t="s">
        <v>6</v>
      </c>
      <c r="F1173" s="145">
        <v>42</v>
      </c>
      <c r="G1173" s="145">
        <v>0</v>
      </c>
      <c r="H1173" s="145">
        <v>0</v>
      </c>
      <c r="I1173" s="145"/>
      <c r="J1173" s="145">
        <v>0</v>
      </c>
      <c r="K1173" s="145">
        <v>0</v>
      </c>
      <c r="L1173" s="145">
        <v>0</v>
      </c>
      <c r="M1173" s="145">
        <v>0</v>
      </c>
      <c r="N1173" s="145">
        <v>0</v>
      </c>
      <c r="O1173" s="145">
        <v>0</v>
      </c>
      <c r="P1173" s="145">
        <v>0</v>
      </c>
      <c r="Q1173" s="145">
        <v>0</v>
      </c>
      <c r="R1173" s="145" t="s">
        <v>10605</v>
      </c>
      <c r="S1173" s="145"/>
      <c r="T1173" s="145"/>
      <c r="U1173" s="145"/>
    </row>
    <row r="1174" spans="1:21">
      <c r="A1174" s="145">
        <v>1</v>
      </c>
      <c r="B1174" s="145">
        <v>1</v>
      </c>
      <c r="C1174" s="145">
        <v>403182</v>
      </c>
      <c r="D1174" s="145" t="s">
        <v>11117</v>
      </c>
      <c r="E1174" s="145" t="s">
        <v>6</v>
      </c>
      <c r="F1174" s="145">
        <v>42</v>
      </c>
      <c r="G1174" s="145">
        <v>0</v>
      </c>
      <c r="H1174" s="145">
        <v>0</v>
      </c>
      <c r="I1174" s="145"/>
      <c r="J1174" s="145">
        <v>0</v>
      </c>
      <c r="K1174" s="145">
        <v>0</v>
      </c>
      <c r="L1174" s="145">
        <v>0</v>
      </c>
      <c r="M1174" s="145">
        <v>0</v>
      </c>
      <c r="N1174" s="145">
        <v>0</v>
      </c>
      <c r="O1174" s="145">
        <v>0</v>
      </c>
      <c r="P1174" s="145">
        <v>0</v>
      </c>
      <c r="Q1174" s="145">
        <v>0</v>
      </c>
      <c r="R1174" s="145" t="s">
        <v>10605</v>
      </c>
      <c r="S1174" s="145"/>
      <c r="T1174" s="145"/>
      <c r="U1174" s="145"/>
    </row>
    <row r="1175" spans="1:21">
      <c r="A1175" s="145">
        <v>1</v>
      </c>
      <c r="B1175" s="145">
        <v>1</v>
      </c>
      <c r="C1175" s="145">
        <v>403185</v>
      </c>
      <c r="D1175" s="145" t="s">
        <v>11118</v>
      </c>
      <c r="E1175" s="145" t="s">
        <v>6</v>
      </c>
      <c r="F1175" s="145">
        <v>42</v>
      </c>
      <c r="G1175" s="145">
        <v>0</v>
      </c>
      <c r="H1175" s="145">
        <v>0</v>
      </c>
      <c r="I1175" s="145"/>
      <c r="J1175" s="145">
        <v>0</v>
      </c>
      <c r="K1175" s="145">
        <v>0</v>
      </c>
      <c r="L1175" s="145">
        <v>0</v>
      </c>
      <c r="M1175" s="145">
        <v>0</v>
      </c>
      <c r="N1175" s="145">
        <v>0</v>
      </c>
      <c r="O1175" s="145">
        <v>0</v>
      </c>
      <c r="P1175" s="145">
        <v>0</v>
      </c>
      <c r="Q1175" s="145">
        <v>0</v>
      </c>
      <c r="R1175" s="145" t="s">
        <v>10605</v>
      </c>
      <c r="S1175" s="145"/>
      <c r="T1175" s="145"/>
      <c r="U1175" s="145"/>
    </row>
    <row r="1176" spans="1:21">
      <c r="A1176" s="145">
        <v>1</v>
      </c>
      <c r="B1176" s="145">
        <v>1</v>
      </c>
      <c r="C1176" s="145">
        <v>403178</v>
      </c>
      <c r="D1176" s="145" t="s">
        <v>11119</v>
      </c>
      <c r="E1176" s="145" t="s">
        <v>6</v>
      </c>
      <c r="F1176" s="145">
        <v>42</v>
      </c>
      <c r="G1176" s="145">
        <v>0</v>
      </c>
      <c r="H1176" s="145">
        <v>0</v>
      </c>
      <c r="I1176" s="145"/>
      <c r="J1176" s="145">
        <v>0</v>
      </c>
      <c r="K1176" s="145">
        <v>0</v>
      </c>
      <c r="L1176" s="145">
        <v>0</v>
      </c>
      <c r="M1176" s="145">
        <v>0</v>
      </c>
      <c r="N1176" s="145">
        <v>0</v>
      </c>
      <c r="O1176" s="145">
        <v>0</v>
      </c>
      <c r="P1176" s="145">
        <v>0</v>
      </c>
      <c r="Q1176" s="145">
        <v>0</v>
      </c>
      <c r="R1176" s="145" t="s">
        <v>10605</v>
      </c>
      <c r="S1176" s="145"/>
      <c r="T1176" s="145"/>
      <c r="U1176" s="145"/>
    </row>
    <row r="1177" spans="1:21">
      <c r="A1177" s="145">
        <v>1</v>
      </c>
      <c r="B1177" s="145">
        <v>1</v>
      </c>
      <c r="C1177" s="145">
        <v>403176</v>
      </c>
      <c r="D1177" s="145" t="s">
        <v>8047</v>
      </c>
      <c r="E1177" s="145" t="s">
        <v>6</v>
      </c>
      <c r="F1177" s="145">
        <v>42</v>
      </c>
      <c r="G1177" s="145">
        <v>0</v>
      </c>
      <c r="H1177" s="145">
        <v>0</v>
      </c>
      <c r="I1177" s="145"/>
      <c r="J1177" s="145">
        <v>0</v>
      </c>
      <c r="K1177" s="145">
        <v>0</v>
      </c>
      <c r="L1177" s="145">
        <v>0</v>
      </c>
      <c r="M1177" s="145">
        <v>0</v>
      </c>
      <c r="N1177" s="145">
        <v>0</v>
      </c>
      <c r="O1177" s="145">
        <v>0</v>
      </c>
      <c r="P1177" s="145">
        <v>0</v>
      </c>
      <c r="Q1177" s="145">
        <v>0</v>
      </c>
      <c r="R1177" s="145" t="s">
        <v>10605</v>
      </c>
      <c r="S1177" s="145"/>
      <c r="T1177" s="145"/>
      <c r="U1177" s="145"/>
    </row>
    <row r="1178" spans="1:21">
      <c r="A1178" s="145">
        <v>1</v>
      </c>
      <c r="B1178" s="145">
        <v>1</v>
      </c>
      <c r="C1178" s="145">
        <v>403186</v>
      </c>
      <c r="D1178" s="145" t="s">
        <v>8053</v>
      </c>
      <c r="E1178" s="145" t="s">
        <v>6</v>
      </c>
      <c r="F1178" s="145">
        <v>42</v>
      </c>
      <c r="G1178" s="145">
        <v>0</v>
      </c>
      <c r="H1178" s="145">
        <v>0</v>
      </c>
      <c r="I1178" s="145"/>
      <c r="J1178" s="145">
        <v>0</v>
      </c>
      <c r="K1178" s="145">
        <v>0</v>
      </c>
      <c r="L1178" s="145">
        <v>0</v>
      </c>
      <c r="M1178" s="145">
        <v>0</v>
      </c>
      <c r="N1178" s="145">
        <v>0</v>
      </c>
      <c r="O1178" s="145">
        <v>0</v>
      </c>
      <c r="P1178" s="145">
        <v>0</v>
      </c>
      <c r="Q1178" s="145">
        <v>0</v>
      </c>
      <c r="R1178" s="145" t="s">
        <v>10605</v>
      </c>
      <c r="S1178" s="145"/>
      <c r="T1178" s="145"/>
      <c r="U1178" s="145"/>
    </row>
    <row r="1179" spans="1:21">
      <c r="A1179" s="145">
        <v>1</v>
      </c>
      <c r="B1179" s="145">
        <v>1</v>
      </c>
      <c r="C1179" s="145">
        <v>402829</v>
      </c>
      <c r="D1179" s="145" t="s">
        <v>8753</v>
      </c>
      <c r="E1179" s="145" t="s">
        <v>6</v>
      </c>
      <c r="F1179" s="145">
        <v>16</v>
      </c>
      <c r="G1179" s="145">
        <v>97</v>
      </c>
      <c r="H1179" s="145">
        <v>0</v>
      </c>
      <c r="I1179" s="145"/>
      <c r="J1179" s="145">
        <v>0</v>
      </c>
      <c r="K1179" s="145">
        <v>0</v>
      </c>
      <c r="L1179" s="145">
        <v>0</v>
      </c>
      <c r="M1179" s="145">
        <v>0</v>
      </c>
      <c r="N1179" s="145">
        <v>0</v>
      </c>
      <c r="O1179" s="145">
        <v>0</v>
      </c>
      <c r="P1179" s="145">
        <v>0</v>
      </c>
      <c r="Q1179" s="145">
        <v>0</v>
      </c>
      <c r="R1179" s="145" t="s">
        <v>10605</v>
      </c>
      <c r="S1179" s="145"/>
      <c r="T1179" s="145"/>
      <c r="U1179" s="145"/>
    </row>
    <row r="1180" spans="1:21">
      <c r="A1180" s="145">
        <v>1</v>
      </c>
      <c r="B1180" s="145">
        <v>1</v>
      </c>
      <c r="C1180" s="145">
        <v>403188</v>
      </c>
      <c r="D1180" s="145" t="s">
        <v>8057</v>
      </c>
      <c r="E1180" s="145" t="s">
        <v>6</v>
      </c>
      <c r="F1180" s="145">
        <v>42</v>
      </c>
      <c r="G1180" s="145">
        <v>0</v>
      </c>
      <c r="H1180" s="145">
        <v>0</v>
      </c>
      <c r="I1180" s="145"/>
      <c r="J1180" s="145">
        <v>0</v>
      </c>
      <c r="K1180" s="145">
        <v>0</v>
      </c>
      <c r="L1180" s="145">
        <v>0</v>
      </c>
      <c r="M1180" s="145">
        <v>0</v>
      </c>
      <c r="N1180" s="145">
        <v>0</v>
      </c>
      <c r="O1180" s="145">
        <v>0</v>
      </c>
      <c r="P1180" s="145">
        <v>0</v>
      </c>
      <c r="Q1180" s="145">
        <v>0</v>
      </c>
      <c r="R1180" s="145" t="s">
        <v>10605</v>
      </c>
      <c r="S1180" s="145"/>
      <c r="T1180" s="145"/>
      <c r="U1180" s="145"/>
    </row>
    <row r="1181" spans="1:21">
      <c r="A1181" s="145">
        <v>1</v>
      </c>
      <c r="B1181" s="145">
        <v>1</v>
      </c>
      <c r="C1181" s="145">
        <v>403189</v>
      </c>
      <c r="D1181" s="145" t="s">
        <v>11120</v>
      </c>
      <c r="E1181" s="145" t="s">
        <v>6</v>
      </c>
      <c r="F1181" s="145">
        <v>42</v>
      </c>
      <c r="G1181" s="145">
        <v>0</v>
      </c>
      <c r="H1181" s="145">
        <v>0</v>
      </c>
      <c r="I1181" s="145"/>
      <c r="J1181" s="145">
        <v>0</v>
      </c>
      <c r="K1181" s="145">
        <v>0</v>
      </c>
      <c r="L1181" s="145">
        <v>0</v>
      </c>
      <c r="M1181" s="145">
        <v>0</v>
      </c>
      <c r="N1181" s="145">
        <v>0</v>
      </c>
      <c r="O1181" s="145">
        <v>0</v>
      </c>
      <c r="P1181" s="145">
        <v>0</v>
      </c>
      <c r="Q1181" s="145">
        <v>0</v>
      </c>
      <c r="R1181" s="145" t="s">
        <v>10605</v>
      </c>
      <c r="S1181" s="145"/>
      <c r="T1181" s="145"/>
      <c r="U1181" s="145"/>
    </row>
    <row r="1182" spans="1:21">
      <c r="A1182" s="145">
        <v>1</v>
      </c>
      <c r="B1182" s="145">
        <v>1</v>
      </c>
      <c r="C1182" s="145">
        <v>403190</v>
      </c>
      <c r="D1182" s="145" t="s">
        <v>11121</v>
      </c>
      <c r="E1182" s="145" t="s">
        <v>6</v>
      </c>
      <c r="F1182" s="145">
        <v>42</v>
      </c>
      <c r="G1182" s="145">
        <v>0</v>
      </c>
      <c r="H1182" s="145">
        <v>0</v>
      </c>
      <c r="I1182" s="145"/>
      <c r="J1182" s="145">
        <v>0</v>
      </c>
      <c r="K1182" s="145">
        <v>0</v>
      </c>
      <c r="L1182" s="145">
        <v>0</v>
      </c>
      <c r="M1182" s="145">
        <v>0</v>
      </c>
      <c r="N1182" s="145">
        <v>0</v>
      </c>
      <c r="O1182" s="145">
        <v>0</v>
      </c>
      <c r="P1182" s="145">
        <v>0</v>
      </c>
      <c r="Q1182" s="145">
        <v>0</v>
      </c>
      <c r="R1182" s="145" t="s">
        <v>10605</v>
      </c>
      <c r="S1182" s="145"/>
      <c r="T1182" s="145"/>
      <c r="U1182" s="145"/>
    </row>
    <row r="1183" spans="1:21">
      <c r="A1183" s="145">
        <v>1</v>
      </c>
      <c r="B1183" s="145">
        <v>1</v>
      </c>
      <c r="C1183" s="145">
        <v>403187</v>
      </c>
      <c r="D1183" s="145" t="s">
        <v>8055</v>
      </c>
      <c r="E1183" s="145" t="s">
        <v>6</v>
      </c>
      <c r="F1183" s="145">
        <v>42</v>
      </c>
      <c r="G1183" s="145">
        <v>0</v>
      </c>
      <c r="H1183" s="145">
        <v>0</v>
      </c>
      <c r="I1183" s="145"/>
      <c r="J1183" s="145">
        <v>0</v>
      </c>
      <c r="K1183" s="145">
        <v>0</v>
      </c>
      <c r="L1183" s="145">
        <v>0</v>
      </c>
      <c r="M1183" s="145">
        <v>0</v>
      </c>
      <c r="N1183" s="145">
        <v>0</v>
      </c>
      <c r="O1183" s="145">
        <v>0</v>
      </c>
      <c r="P1183" s="145">
        <v>0</v>
      </c>
      <c r="Q1183" s="145">
        <v>0</v>
      </c>
      <c r="R1183" s="145" t="s">
        <v>10605</v>
      </c>
      <c r="S1183" s="145"/>
      <c r="T1183" s="145"/>
      <c r="U1183" s="145"/>
    </row>
    <row r="1184" spans="1:21">
      <c r="A1184" s="145">
        <v>1</v>
      </c>
      <c r="B1184" s="145">
        <v>1</v>
      </c>
      <c r="C1184" s="145">
        <v>404437</v>
      </c>
      <c r="D1184" s="145" t="s">
        <v>11122</v>
      </c>
      <c r="E1184" s="145" t="s">
        <v>10859</v>
      </c>
      <c r="F1184" s="145">
        <v>22</v>
      </c>
      <c r="G1184" s="145">
        <v>183</v>
      </c>
      <c r="H1184" s="145">
        <v>0</v>
      </c>
      <c r="I1184" s="145"/>
      <c r="J1184" s="145">
        <v>0</v>
      </c>
      <c r="K1184" s="145">
        <v>0</v>
      </c>
      <c r="L1184" s="145">
        <v>0</v>
      </c>
      <c r="M1184" s="145">
        <v>0</v>
      </c>
      <c r="N1184" s="145">
        <v>0</v>
      </c>
      <c r="O1184" s="145">
        <v>0</v>
      </c>
      <c r="P1184" s="145">
        <v>0</v>
      </c>
      <c r="Q1184" s="145">
        <v>0</v>
      </c>
      <c r="R1184" s="145" t="s">
        <v>10605</v>
      </c>
      <c r="S1184" s="145"/>
      <c r="T1184" s="145"/>
      <c r="U1184" s="145"/>
    </row>
    <row r="1185" spans="1:21">
      <c r="A1185" s="145">
        <v>1</v>
      </c>
      <c r="B1185" s="145">
        <v>1</v>
      </c>
      <c r="C1185" s="145">
        <v>402545</v>
      </c>
      <c r="D1185" s="145" t="s">
        <v>11123</v>
      </c>
      <c r="E1185" s="145" t="s">
        <v>4423</v>
      </c>
      <c r="F1185" s="145">
        <v>11</v>
      </c>
      <c r="G1185" s="145">
        <v>7200</v>
      </c>
      <c r="H1185" s="145">
        <v>0</v>
      </c>
      <c r="I1185" s="145"/>
      <c r="J1185" s="145">
        <v>0</v>
      </c>
      <c r="K1185" s="145">
        <v>0</v>
      </c>
      <c r="L1185" s="145">
        <v>0</v>
      </c>
      <c r="M1185" s="145">
        <v>0</v>
      </c>
      <c r="N1185" s="145">
        <v>0</v>
      </c>
      <c r="O1185" s="145">
        <v>0</v>
      </c>
      <c r="P1185" s="145">
        <v>0</v>
      </c>
      <c r="Q1185" s="145">
        <v>0</v>
      </c>
      <c r="R1185" s="145" t="s">
        <v>10605</v>
      </c>
      <c r="S1185" s="145"/>
      <c r="T1185" s="145"/>
      <c r="U1185" s="145"/>
    </row>
    <row r="1186" spans="1:21">
      <c r="A1186" s="145">
        <v>1</v>
      </c>
      <c r="B1186" s="145">
        <v>1</v>
      </c>
      <c r="C1186" s="145">
        <v>403124</v>
      </c>
      <c r="D1186" s="145" t="s">
        <v>7456</v>
      </c>
      <c r="E1186" s="145" t="s">
        <v>6</v>
      </c>
      <c r="F1186" s="145">
        <v>36</v>
      </c>
      <c r="G1186" s="145">
        <v>30</v>
      </c>
      <c r="H1186" s="145">
        <v>0</v>
      </c>
      <c r="I1186" s="145"/>
      <c r="J1186" s="145">
        <v>0</v>
      </c>
      <c r="K1186" s="145">
        <v>0</v>
      </c>
      <c r="L1186" s="145">
        <v>0</v>
      </c>
      <c r="M1186" s="145">
        <v>0</v>
      </c>
      <c r="N1186" s="145">
        <v>0</v>
      </c>
      <c r="O1186" s="145">
        <v>0</v>
      </c>
      <c r="P1186" s="145">
        <v>0</v>
      </c>
      <c r="Q1186" s="145">
        <v>0</v>
      </c>
      <c r="R1186" s="145" t="s">
        <v>10605</v>
      </c>
      <c r="S1186" s="145"/>
      <c r="T1186" s="145"/>
      <c r="U1186" s="145"/>
    </row>
    <row r="1187" spans="1:21">
      <c r="A1187" s="145">
        <v>1</v>
      </c>
      <c r="B1187" s="145">
        <v>1</v>
      </c>
      <c r="C1187" s="145">
        <v>403126</v>
      </c>
      <c r="D1187" s="145" t="s">
        <v>7453</v>
      </c>
      <c r="E1187" s="145" t="s">
        <v>6</v>
      </c>
      <c r="F1187" s="145">
        <v>36</v>
      </c>
      <c r="G1187" s="145">
        <v>20</v>
      </c>
      <c r="H1187" s="145">
        <v>0</v>
      </c>
      <c r="I1187" s="145"/>
      <c r="J1187" s="145">
        <v>0</v>
      </c>
      <c r="K1187" s="145">
        <v>0</v>
      </c>
      <c r="L1187" s="145">
        <v>0</v>
      </c>
      <c r="M1187" s="145">
        <v>0</v>
      </c>
      <c r="N1187" s="145">
        <v>0</v>
      </c>
      <c r="O1187" s="145">
        <v>0</v>
      </c>
      <c r="P1187" s="145">
        <v>0</v>
      </c>
      <c r="Q1187" s="145">
        <v>0</v>
      </c>
      <c r="R1187" s="145" t="s">
        <v>10605</v>
      </c>
      <c r="S1187" s="145"/>
      <c r="T1187" s="145"/>
      <c r="U1187" s="145"/>
    </row>
    <row r="1188" spans="1:21">
      <c r="A1188" s="145">
        <v>1</v>
      </c>
      <c r="B1188" s="145">
        <v>1</v>
      </c>
      <c r="C1188" s="145">
        <v>400500</v>
      </c>
      <c r="D1188" s="145" t="s">
        <v>2322</v>
      </c>
      <c r="E1188" s="145" t="s">
        <v>10613</v>
      </c>
      <c r="F1188" s="145">
        <v>11</v>
      </c>
      <c r="G1188" s="145">
        <v>1</v>
      </c>
      <c r="H1188" s="145">
        <v>0</v>
      </c>
      <c r="I1188" s="145"/>
      <c r="J1188" s="145">
        <v>0</v>
      </c>
      <c r="K1188" s="145">
        <v>0</v>
      </c>
      <c r="L1188" s="145">
        <v>0</v>
      </c>
      <c r="M1188" s="145">
        <v>0</v>
      </c>
      <c r="N1188" s="145">
        <v>0</v>
      </c>
      <c r="O1188" s="145">
        <v>0</v>
      </c>
      <c r="P1188" s="145">
        <v>0</v>
      </c>
      <c r="Q1188" s="145">
        <v>0</v>
      </c>
      <c r="R1188" s="145" t="s">
        <v>10605</v>
      </c>
      <c r="S1188" s="145"/>
      <c r="T1188" s="145"/>
      <c r="U1188" s="145"/>
    </row>
    <row r="1189" spans="1:21">
      <c r="A1189" s="145">
        <v>1</v>
      </c>
      <c r="B1189" s="145">
        <v>1</v>
      </c>
      <c r="C1189" s="145">
        <v>402380</v>
      </c>
      <c r="D1189" s="145" t="s">
        <v>11124</v>
      </c>
      <c r="E1189" s="145" t="s">
        <v>10615</v>
      </c>
      <c r="F1189" s="145">
        <v>9</v>
      </c>
      <c r="G1189" s="145">
        <v>90</v>
      </c>
      <c r="H1189" s="145">
        <v>0</v>
      </c>
      <c r="I1189" s="145"/>
      <c r="J1189" s="145">
        <v>0</v>
      </c>
      <c r="K1189" s="145">
        <v>0</v>
      </c>
      <c r="L1189" s="145">
        <v>0</v>
      </c>
      <c r="M1189" s="145">
        <v>0</v>
      </c>
      <c r="N1189" s="145">
        <v>0</v>
      </c>
      <c r="O1189" s="145">
        <v>0</v>
      </c>
      <c r="P1189" s="145">
        <v>0</v>
      </c>
      <c r="Q1189" s="145">
        <v>0</v>
      </c>
      <c r="R1189" s="145" t="s">
        <v>10605</v>
      </c>
      <c r="S1189" s="145"/>
      <c r="T1189" s="145"/>
      <c r="U1189" s="145"/>
    </row>
    <row r="1190" spans="1:21">
      <c r="A1190" s="145">
        <v>1</v>
      </c>
      <c r="B1190" s="145">
        <v>1</v>
      </c>
      <c r="C1190" s="145">
        <v>404261</v>
      </c>
      <c r="D1190" s="145" t="s">
        <v>8889</v>
      </c>
      <c r="E1190" s="145" t="s">
        <v>4423</v>
      </c>
      <c r="F1190" s="145">
        <v>11</v>
      </c>
      <c r="G1190" s="145">
        <v>0</v>
      </c>
      <c r="H1190" s="145">
        <v>0</v>
      </c>
      <c r="I1190" s="145"/>
      <c r="J1190" s="145">
        <v>0</v>
      </c>
      <c r="K1190" s="145">
        <v>0</v>
      </c>
      <c r="L1190" s="145">
        <v>0</v>
      </c>
      <c r="M1190" s="145">
        <v>0</v>
      </c>
      <c r="N1190" s="145">
        <v>0</v>
      </c>
      <c r="O1190" s="145">
        <v>0</v>
      </c>
      <c r="P1190" s="145">
        <v>0</v>
      </c>
      <c r="Q1190" s="145">
        <v>0</v>
      </c>
      <c r="R1190" s="145" t="s">
        <v>10605</v>
      </c>
      <c r="S1190" s="145"/>
      <c r="T1190" s="145"/>
      <c r="U1190" s="145"/>
    </row>
    <row r="1191" spans="1:21">
      <c r="A1191" s="145">
        <v>1</v>
      </c>
      <c r="B1191" s="145">
        <v>1</v>
      </c>
      <c r="C1191" s="145">
        <v>404313</v>
      </c>
      <c r="D1191" s="145" t="s">
        <v>8889</v>
      </c>
      <c r="E1191" s="145" t="s">
        <v>4423</v>
      </c>
      <c r="F1191" s="145">
        <v>11</v>
      </c>
      <c r="G1191" s="145">
        <v>0</v>
      </c>
      <c r="H1191" s="145">
        <v>0</v>
      </c>
      <c r="I1191" s="145"/>
      <c r="J1191" s="145">
        <v>0</v>
      </c>
      <c r="K1191" s="145">
        <v>0</v>
      </c>
      <c r="L1191" s="145">
        <v>0</v>
      </c>
      <c r="M1191" s="145">
        <v>0</v>
      </c>
      <c r="N1191" s="145">
        <v>0</v>
      </c>
      <c r="O1191" s="145">
        <v>0</v>
      </c>
      <c r="P1191" s="145">
        <v>0</v>
      </c>
      <c r="Q1191" s="145">
        <v>0</v>
      </c>
      <c r="R1191" s="145" t="s">
        <v>10605</v>
      </c>
      <c r="S1191" s="145"/>
      <c r="T1191" s="145"/>
      <c r="U1191" s="145"/>
    </row>
    <row r="1192" spans="1:21">
      <c r="A1192" s="145">
        <v>1</v>
      </c>
      <c r="B1192" s="145">
        <v>1</v>
      </c>
      <c r="C1192" s="145">
        <v>400350</v>
      </c>
      <c r="D1192" s="145" t="s">
        <v>481</v>
      </c>
      <c r="E1192" s="145" t="s">
        <v>10609</v>
      </c>
      <c r="F1192" s="145">
        <v>9</v>
      </c>
      <c r="G1192" s="145">
        <v>480</v>
      </c>
      <c r="H1192" s="145">
        <v>0</v>
      </c>
      <c r="I1192" s="145"/>
      <c r="J1192" s="145">
        <v>0</v>
      </c>
      <c r="K1192" s="145">
        <v>0</v>
      </c>
      <c r="L1192" s="145">
        <v>0</v>
      </c>
      <c r="M1192" s="145">
        <v>0</v>
      </c>
      <c r="N1192" s="145">
        <v>0</v>
      </c>
      <c r="O1192" s="145">
        <v>0</v>
      </c>
      <c r="P1192" s="145">
        <v>0</v>
      </c>
      <c r="Q1192" s="145">
        <v>0</v>
      </c>
      <c r="R1192" s="145" t="s">
        <v>10605</v>
      </c>
      <c r="S1192" s="145"/>
      <c r="T1192" s="145"/>
      <c r="U1192" s="145"/>
    </row>
    <row r="1193" spans="1:21">
      <c r="A1193" s="145">
        <v>1</v>
      </c>
      <c r="B1193" s="145">
        <v>1</v>
      </c>
      <c r="C1193" s="145">
        <v>400413</v>
      </c>
      <c r="D1193" s="145" t="s">
        <v>484</v>
      </c>
      <c r="E1193" s="145" t="s">
        <v>10611</v>
      </c>
      <c r="F1193" s="145">
        <v>9</v>
      </c>
      <c r="G1193" s="145">
        <v>3500</v>
      </c>
      <c r="H1193" s="145">
        <v>0</v>
      </c>
      <c r="I1193" s="145"/>
      <c r="J1193" s="145">
        <v>0</v>
      </c>
      <c r="K1193" s="145">
        <v>0</v>
      </c>
      <c r="L1193" s="145">
        <v>0</v>
      </c>
      <c r="M1193" s="145">
        <v>0</v>
      </c>
      <c r="N1193" s="145">
        <v>0</v>
      </c>
      <c r="O1193" s="145">
        <v>0</v>
      </c>
      <c r="P1193" s="145">
        <v>0</v>
      </c>
      <c r="Q1193" s="145">
        <v>0</v>
      </c>
      <c r="R1193" s="145" t="s">
        <v>10605</v>
      </c>
      <c r="S1193" s="145"/>
      <c r="T1193" s="145"/>
      <c r="U1193" s="145"/>
    </row>
    <row r="1194" spans="1:21">
      <c r="A1194" s="145">
        <v>1</v>
      </c>
      <c r="B1194" s="145">
        <v>1</v>
      </c>
      <c r="C1194" s="145">
        <v>400995</v>
      </c>
      <c r="D1194" s="145" t="s">
        <v>11125</v>
      </c>
      <c r="E1194" s="145" t="s">
        <v>10613</v>
      </c>
      <c r="F1194" s="145">
        <v>9</v>
      </c>
      <c r="G1194" s="145">
        <v>19</v>
      </c>
      <c r="H1194" s="145">
        <v>0</v>
      </c>
      <c r="I1194" s="145"/>
      <c r="J1194" s="145">
        <v>0</v>
      </c>
      <c r="K1194" s="145">
        <v>0</v>
      </c>
      <c r="L1194" s="145">
        <v>0</v>
      </c>
      <c r="M1194" s="145">
        <v>0</v>
      </c>
      <c r="N1194" s="145">
        <v>0</v>
      </c>
      <c r="O1194" s="145">
        <v>0</v>
      </c>
      <c r="P1194" s="145">
        <v>0</v>
      </c>
      <c r="Q1194" s="145">
        <v>0</v>
      </c>
      <c r="R1194" s="145" t="s">
        <v>10605</v>
      </c>
      <c r="S1194" s="145"/>
      <c r="T1194" s="145"/>
      <c r="U1194" s="145"/>
    </row>
    <row r="1195" spans="1:21">
      <c r="A1195" s="145">
        <v>1</v>
      </c>
      <c r="B1195" s="145">
        <v>1</v>
      </c>
      <c r="C1195" s="145">
        <v>402007</v>
      </c>
      <c r="D1195" s="145" t="s">
        <v>11126</v>
      </c>
      <c r="E1195" s="145" t="s">
        <v>10613</v>
      </c>
      <c r="F1195" s="145">
        <v>9</v>
      </c>
      <c r="G1195" s="145">
        <v>34</v>
      </c>
      <c r="H1195" s="145">
        <v>0</v>
      </c>
      <c r="I1195" s="145"/>
      <c r="J1195" s="145">
        <v>0</v>
      </c>
      <c r="K1195" s="145">
        <v>0</v>
      </c>
      <c r="L1195" s="145">
        <v>0</v>
      </c>
      <c r="M1195" s="145">
        <v>0</v>
      </c>
      <c r="N1195" s="145">
        <v>0</v>
      </c>
      <c r="O1195" s="145">
        <v>0</v>
      </c>
      <c r="P1195" s="145">
        <v>0</v>
      </c>
      <c r="Q1195" s="145">
        <v>0</v>
      </c>
      <c r="R1195" s="145" t="s">
        <v>10605</v>
      </c>
      <c r="S1195" s="145"/>
      <c r="T1195" s="145"/>
      <c r="U1195" s="145"/>
    </row>
    <row r="1196" spans="1:21">
      <c r="A1196" s="145">
        <v>1</v>
      </c>
      <c r="B1196" s="145">
        <v>1</v>
      </c>
      <c r="C1196" s="145">
        <v>402678</v>
      </c>
      <c r="D1196" s="145" t="s">
        <v>493</v>
      </c>
      <c r="E1196" s="145" t="s">
        <v>10626</v>
      </c>
      <c r="F1196" s="145">
        <v>9</v>
      </c>
      <c r="G1196" s="145">
        <v>600</v>
      </c>
      <c r="H1196" s="145">
        <v>0</v>
      </c>
      <c r="I1196" s="145"/>
      <c r="J1196" s="145">
        <v>0</v>
      </c>
      <c r="K1196" s="145">
        <v>0</v>
      </c>
      <c r="L1196" s="145">
        <v>0</v>
      </c>
      <c r="M1196" s="145">
        <v>0</v>
      </c>
      <c r="N1196" s="145">
        <v>0</v>
      </c>
      <c r="O1196" s="145">
        <v>0</v>
      </c>
      <c r="P1196" s="145">
        <v>0</v>
      </c>
      <c r="Q1196" s="145">
        <v>0</v>
      </c>
      <c r="R1196" s="145" t="s">
        <v>10605</v>
      </c>
      <c r="S1196" s="145"/>
      <c r="T1196" s="145"/>
      <c r="U1196" s="145"/>
    </row>
    <row r="1197" spans="1:21">
      <c r="A1197" s="145">
        <v>1</v>
      </c>
      <c r="B1197" s="145">
        <v>1</v>
      </c>
      <c r="C1197" s="145">
        <v>402185</v>
      </c>
      <c r="D1197" s="145" t="s">
        <v>496</v>
      </c>
      <c r="E1197" s="145" t="s">
        <v>10626</v>
      </c>
      <c r="F1197" s="145">
        <v>9</v>
      </c>
      <c r="G1197" s="145">
        <v>400</v>
      </c>
      <c r="H1197" s="145">
        <v>0</v>
      </c>
      <c r="I1197" s="145"/>
      <c r="J1197" s="145">
        <v>0</v>
      </c>
      <c r="K1197" s="145">
        <v>0</v>
      </c>
      <c r="L1197" s="145">
        <v>0</v>
      </c>
      <c r="M1197" s="145">
        <v>0</v>
      </c>
      <c r="N1197" s="145">
        <v>0</v>
      </c>
      <c r="O1197" s="145">
        <v>0</v>
      </c>
      <c r="P1197" s="145">
        <v>0</v>
      </c>
      <c r="Q1197" s="145">
        <v>0</v>
      </c>
      <c r="R1197" s="145" t="s">
        <v>10605</v>
      </c>
      <c r="S1197" s="145"/>
      <c r="T1197" s="145"/>
      <c r="U1197" s="145"/>
    </row>
    <row r="1198" spans="1:21">
      <c r="A1198" s="145">
        <v>1</v>
      </c>
      <c r="B1198" s="145">
        <v>1</v>
      </c>
      <c r="C1198" s="145">
        <v>400546</v>
      </c>
      <c r="D1198" s="145" t="s">
        <v>499</v>
      </c>
      <c r="E1198" s="145" t="s">
        <v>10611</v>
      </c>
      <c r="F1198" s="145">
        <v>9</v>
      </c>
      <c r="G1198" s="145">
        <v>750</v>
      </c>
      <c r="H1198" s="145">
        <v>0</v>
      </c>
      <c r="I1198" s="145"/>
      <c r="J1198" s="145">
        <v>0</v>
      </c>
      <c r="K1198" s="145">
        <v>0</v>
      </c>
      <c r="L1198" s="145">
        <v>0</v>
      </c>
      <c r="M1198" s="145">
        <v>0</v>
      </c>
      <c r="N1198" s="145">
        <v>0</v>
      </c>
      <c r="O1198" s="145">
        <v>0</v>
      </c>
      <c r="P1198" s="145">
        <v>0</v>
      </c>
      <c r="Q1198" s="145">
        <v>0</v>
      </c>
      <c r="R1198" s="145" t="s">
        <v>10605</v>
      </c>
      <c r="S1198" s="145"/>
      <c r="T1198" s="145"/>
      <c r="U1198" s="145"/>
    </row>
    <row r="1199" spans="1:21">
      <c r="A1199" s="145">
        <v>1</v>
      </c>
      <c r="B1199" s="145">
        <v>1</v>
      </c>
      <c r="C1199" s="145">
        <v>404021</v>
      </c>
      <c r="D1199" s="145" t="s">
        <v>11127</v>
      </c>
      <c r="E1199" s="145" t="s">
        <v>6</v>
      </c>
      <c r="F1199" s="145">
        <v>36</v>
      </c>
      <c r="G1199" s="145">
        <v>0</v>
      </c>
      <c r="H1199" s="145">
        <v>0</v>
      </c>
      <c r="I1199" s="145"/>
      <c r="J1199" s="145">
        <v>0</v>
      </c>
      <c r="K1199" s="145">
        <v>0</v>
      </c>
      <c r="L1199" s="145">
        <v>0</v>
      </c>
      <c r="M1199" s="145">
        <v>0</v>
      </c>
      <c r="N1199" s="145">
        <v>0</v>
      </c>
      <c r="O1199" s="145">
        <v>0</v>
      </c>
      <c r="P1199" s="145">
        <v>0</v>
      </c>
      <c r="Q1199" s="145">
        <v>0</v>
      </c>
      <c r="R1199" s="145" t="s">
        <v>10605</v>
      </c>
      <c r="S1199" s="145"/>
      <c r="T1199" s="145"/>
      <c r="U1199" s="145"/>
    </row>
    <row r="1200" spans="1:21">
      <c r="A1200" s="145">
        <v>1</v>
      </c>
      <c r="B1200" s="145">
        <v>1</v>
      </c>
      <c r="C1200" s="145">
        <v>401222</v>
      </c>
      <c r="D1200" s="145" t="s">
        <v>3875</v>
      </c>
      <c r="E1200" s="145" t="s">
        <v>6</v>
      </c>
      <c r="F1200" s="145">
        <v>28</v>
      </c>
      <c r="G1200" s="145">
        <v>0</v>
      </c>
      <c r="H1200" s="145">
        <v>0</v>
      </c>
      <c r="I1200" s="145"/>
      <c r="J1200" s="145">
        <v>0</v>
      </c>
      <c r="K1200" s="145">
        <v>0</v>
      </c>
      <c r="L1200" s="145">
        <v>0</v>
      </c>
      <c r="M1200" s="145">
        <v>0</v>
      </c>
      <c r="N1200" s="145">
        <v>0</v>
      </c>
      <c r="O1200" s="145">
        <v>0</v>
      </c>
      <c r="P1200" s="145">
        <v>0</v>
      </c>
      <c r="Q1200" s="145">
        <v>0</v>
      </c>
      <c r="R1200" s="145" t="s">
        <v>10605</v>
      </c>
      <c r="S1200" s="145"/>
      <c r="T1200" s="145"/>
      <c r="U1200" s="145"/>
    </row>
    <row r="1201" spans="1:21">
      <c r="A1201" s="145">
        <v>1</v>
      </c>
      <c r="B1201" s="145">
        <v>1</v>
      </c>
      <c r="C1201" s="145">
        <v>401129</v>
      </c>
      <c r="D1201" s="145" t="s">
        <v>3878</v>
      </c>
      <c r="E1201" s="145" t="s">
        <v>6</v>
      </c>
      <c r="F1201" s="145">
        <v>28</v>
      </c>
      <c r="G1201" s="145">
        <v>0</v>
      </c>
      <c r="H1201" s="145">
        <v>0</v>
      </c>
      <c r="I1201" s="145"/>
      <c r="J1201" s="145">
        <v>0</v>
      </c>
      <c r="K1201" s="145">
        <v>0</v>
      </c>
      <c r="L1201" s="145">
        <v>0</v>
      </c>
      <c r="M1201" s="145">
        <v>0</v>
      </c>
      <c r="N1201" s="145">
        <v>0</v>
      </c>
      <c r="O1201" s="145">
        <v>0</v>
      </c>
      <c r="P1201" s="145">
        <v>0</v>
      </c>
      <c r="Q1201" s="145">
        <v>0</v>
      </c>
      <c r="R1201" s="145" t="s">
        <v>10605</v>
      </c>
      <c r="S1201" s="145"/>
      <c r="T1201" s="145"/>
      <c r="U1201" s="145"/>
    </row>
    <row r="1202" spans="1:21">
      <c r="A1202" s="145">
        <v>1</v>
      </c>
      <c r="B1202" s="145">
        <v>1</v>
      </c>
      <c r="C1202" s="145">
        <v>402786</v>
      </c>
      <c r="D1202" s="145" t="s">
        <v>4037</v>
      </c>
      <c r="E1202" s="145" t="s">
        <v>6</v>
      </c>
      <c r="F1202" s="145">
        <v>28</v>
      </c>
      <c r="G1202" s="145">
        <v>0</v>
      </c>
      <c r="H1202" s="145">
        <v>0</v>
      </c>
      <c r="I1202" s="145"/>
      <c r="J1202" s="145">
        <v>0</v>
      </c>
      <c r="K1202" s="145">
        <v>0</v>
      </c>
      <c r="L1202" s="145">
        <v>0</v>
      </c>
      <c r="M1202" s="145">
        <v>0</v>
      </c>
      <c r="N1202" s="145">
        <v>0</v>
      </c>
      <c r="O1202" s="145">
        <v>0</v>
      </c>
      <c r="P1202" s="145">
        <v>0</v>
      </c>
      <c r="Q1202" s="145">
        <v>0</v>
      </c>
      <c r="R1202" s="145" t="s">
        <v>10605</v>
      </c>
      <c r="S1202" s="145"/>
      <c r="T1202" s="145"/>
      <c r="U1202" s="145"/>
    </row>
    <row r="1203" spans="1:21">
      <c r="A1203" s="145">
        <v>1</v>
      </c>
      <c r="B1203" s="145">
        <v>1</v>
      </c>
      <c r="C1203" s="145">
        <v>403227</v>
      </c>
      <c r="D1203" s="145" t="s">
        <v>7525</v>
      </c>
      <c r="E1203" s="145" t="s">
        <v>6</v>
      </c>
      <c r="F1203" s="145">
        <v>36</v>
      </c>
      <c r="G1203" s="145">
        <v>0</v>
      </c>
      <c r="H1203" s="145">
        <v>0</v>
      </c>
      <c r="I1203" s="145"/>
      <c r="J1203" s="145">
        <v>0</v>
      </c>
      <c r="K1203" s="145">
        <v>0</v>
      </c>
      <c r="L1203" s="145">
        <v>0</v>
      </c>
      <c r="M1203" s="145">
        <v>0</v>
      </c>
      <c r="N1203" s="145">
        <v>0</v>
      </c>
      <c r="O1203" s="145">
        <v>0</v>
      </c>
      <c r="P1203" s="145">
        <v>0</v>
      </c>
      <c r="Q1203" s="145">
        <v>0</v>
      </c>
      <c r="R1203" s="145" t="s">
        <v>10605</v>
      </c>
      <c r="S1203" s="145"/>
      <c r="T1203" s="145"/>
      <c r="U1203" s="145"/>
    </row>
    <row r="1204" spans="1:21">
      <c r="A1204" s="145">
        <v>1</v>
      </c>
      <c r="B1204" s="145">
        <v>1</v>
      </c>
      <c r="C1204" s="145">
        <v>403224</v>
      </c>
      <c r="D1204" s="145" t="s">
        <v>7522</v>
      </c>
      <c r="E1204" s="145" t="s">
        <v>6</v>
      </c>
      <c r="F1204" s="145">
        <v>36</v>
      </c>
      <c r="G1204" s="145">
        <v>0</v>
      </c>
      <c r="H1204" s="145">
        <v>0</v>
      </c>
      <c r="I1204" s="145"/>
      <c r="J1204" s="145">
        <v>0</v>
      </c>
      <c r="K1204" s="145">
        <v>0</v>
      </c>
      <c r="L1204" s="145">
        <v>0</v>
      </c>
      <c r="M1204" s="145">
        <v>0</v>
      </c>
      <c r="N1204" s="145">
        <v>0</v>
      </c>
      <c r="O1204" s="145">
        <v>0</v>
      </c>
      <c r="P1204" s="145">
        <v>0</v>
      </c>
      <c r="Q1204" s="145">
        <v>0</v>
      </c>
      <c r="R1204" s="145" t="s">
        <v>10605</v>
      </c>
      <c r="S1204" s="145"/>
      <c r="T1204" s="145"/>
      <c r="U1204" s="145"/>
    </row>
    <row r="1205" spans="1:21">
      <c r="A1205" s="145">
        <v>1</v>
      </c>
      <c r="B1205" s="145">
        <v>1</v>
      </c>
      <c r="C1205" s="145">
        <v>403222</v>
      </c>
      <c r="D1205" s="145" t="s">
        <v>7528</v>
      </c>
      <c r="E1205" s="145" t="s">
        <v>6</v>
      </c>
      <c r="F1205" s="145">
        <v>36</v>
      </c>
      <c r="G1205" s="145">
        <v>0</v>
      </c>
      <c r="H1205" s="145">
        <v>0</v>
      </c>
      <c r="I1205" s="145"/>
      <c r="J1205" s="145">
        <v>0</v>
      </c>
      <c r="K1205" s="145">
        <v>0</v>
      </c>
      <c r="L1205" s="145">
        <v>0</v>
      </c>
      <c r="M1205" s="145">
        <v>0</v>
      </c>
      <c r="N1205" s="145">
        <v>0</v>
      </c>
      <c r="O1205" s="145">
        <v>0</v>
      </c>
      <c r="P1205" s="145">
        <v>0</v>
      </c>
      <c r="Q1205" s="145">
        <v>0</v>
      </c>
      <c r="R1205" s="145" t="s">
        <v>10605</v>
      </c>
      <c r="S1205" s="145"/>
      <c r="T1205" s="145"/>
      <c r="U1205" s="145"/>
    </row>
    <row r="1206" spans="1:21">
      <c r="A1206" s="145">
        <v>1</v>
      </c>
      <c r="B1206" s="145">
        <v>1</v>
      </c>
      <c r="C1206" s="145">
        <v>401504</v>
      </c>
      <c r="D1206" s="145" t="s">
        <v>502</v>
      </c>
      <c r="E1206" s="145" t="s">
        <v>10663</v>
      </c>
      <c r="F1206" s="145">
        <v>9</v>
      </c>
      <c r="G1206" s="145">
        <v>2220</v>
      </c>
      <c r="H1206" s="145">
        <v>0</v>
      </c>
      <c r="I1206" s="145"/>
      <c r="J1206" s="145">
        <v>0</v>
      </c>
      <c r="K1206" s="145">
        <v>0</v>
      </c>
      <c r="L1206" s="145">
        <v>0</v>
      </c>
      <c r="M1206" s="145">
        <v>0</v>
      </c>
      <c r="N1206" s="145">
        <v>0</v>
      </c>
      <c r="O1206" s="145">
        <v>0</v>
      </c>
      <c r="P1206" s="145">
        <v>0</v>
      </c>
      <c r="Q1206" s="145">
        <v>0</v>
      </c>
      <c r="R1206" s="145" t="s">
        <v>10605</v>
      </c>
      <c r="S1206" s="145"/>
      <c r="T1206" s="145"/>
      <c r="U1206" s="145"/>
    </row>
    <row r="1207" spans="1:21">
      <c r="A1207" s="145">
        <v>1</v>
      </c>
      <c r="B1207" s="145">
        <v>1</v>
      </c>
      <c r="C1207" s="145">
        <v>400345</v>
      </c>
      <c r="D1207" s="145" t="s">
        <v>505</v>
      </c>
      <c r="E1207" s="145" t="s">
        <v>10611</v>
      </c>
      <c r="F1207" s="145">
        <v>9</v>
      </c>
      <c r="G1207" s="145">
        <v>1020</v>
      </c>
      <c r="H1207" s="145">
        <v>0</v>
      </c>
      <c r="I1207" s="145"/>
      <c r="J1207" s="145">
        <v>0</v>
      </c>
      <c r="K1207" s="145">
        <v>0</v>
      </c>
      <c r="L1207" s="145">
        <v>0</v>
      </c>
      <c r="M1207" s="145">
        <v>0</v>
      </c>
      <c r="N1207" s="145">
        <v>0</v>
      </c>
      <c r="O1207" s="145">
        <v>0</v>
      </c>
      <c r="P1207" s="145">
        <v>0</v>
      </c>
      <c r="Q1207" s="145">
        <v>0</v>
      </c>
      <c r="R1207" s="145" t="s">
        <v>10605</v>
      </c>
      <c r="S1207" s="145"/>
      <c r="T1207" s="145"/>
      <c r="U1207" s="145"/>
    </row>
    <row r="1208" spans="1:21">
      <c r="A1208" s="145">
        <v>1</v>
      </c>
      <c r="B1208" s="145">
        <v>1</v>
      </c>
      <c r="C1208" s="145">
        <v>400865</v>
      </c>
      <c r="D1208" s="145" t="s">
        <v>508</v>
      </c>
      <c r="E1208" s="145" t="s">
        <v>10613</v>
      </c>
      <c r="F1208" s="145">
        <v>9</v>
      </c>
      <c r="G1208" s="145">
        <v>109</v>
      </c>
      <c r="H1208" s="145">
        <v>0</v>
      </c>
      <c r="I1208" s="145"/>
      <c r="J1208" s="145">
        <v>0</v>
      </c>
      <c r="K1208" s="145">
        <v>0</v>
      </c>
      <c r="L1208" s="145">
        <v>0</v>
      </c>
      <c r="M1208" s="145">
        <v>0</v>
      </c>
      <c r="N1208" s="145">
        <v>0</v>
      </c>
      <c r="O1208" s="145">
        <v>0</v>
      </c>
      <c r="P1208" s="145">
        <v>0</v>
      </c>
      <c r="Q1208" s="145">
        <v>0</v>
      </c>
      <c r="R1208" s="145" t="s">
        <v>10605</v>
      </c>
      <c r="S1208" s="145"/>
      <c r="T1208" s="145"/>
      <c r="U1208" s="145"/>
    </row>
    <row r="1209" spans="1:21">
      <c r="A1209" s="145">
        <v>1</v>
      </c>
      <c r="B1209" s="145">
        <v>1</v>
      </c>
      <c r="C1209" s="145">
        <v>402359</v>
      </c>
      <c r="D1209" s="145" t="s">
        <v>511</v>
      </c>
      <c r="E1209" s="145" t="s">
        <v>10611</v>
      </c>
      <c r="F1209" s="145">
        <v>9</v>
      </c>
      <c r="G1209" s="145">
        <v>120</v>
      </c>
      <c r="H1209" s="145">
        <v>0</v>
      </c>
      <c r="I1209" s="145"/>
      <c r="J1209" s="145">
        <v>0</v>
      </c>
      <c r="K1209" s="145">
        <v>0</v>
      </c>
      <c r="L1209" s="145">
        <v>0</v>
      </c>
      <c r="M1209" s="145">
        <v>0</v>
      </c>
      <c r="N1209" s="145">
        <v>0</v>
      </c>
      <c r="O1209" s="145">
        <v>0</v>
      </c>
      <c r="P1209" s="145">
        <v>0</v>
      </c>
      <c r="Q1209" s="145">
        <v>0</v>
      </c>
      <c r="R1209" s="145" t="s">
        <v>10605</v>
      </c>
      <c r="S1209" s="145"/>
      <c r="T1209" s="145"/>
      <c r="U1209" s="145"/>
    </row>
    <row r="1210" spans="1:21">
      <c r="A1210" s="145">
        <v>1</v>
      </c>
      <c r="B1210" s="145">
        <v>1</v>
      </c>
      <c r="C1210" s="145">
        <v>402803</v>
      </c>
      <c r="D1210" s="145" t="s">
        <v>7322</v>
      </c>
      <c r="E1210" s="145" t="s">
        <v>7391</v>
      </c>
      <c r="F1210" s="145">
        <v>36</v>
      </c>
      <c r="G1210" s="145">
        <v>16</v>
      </c>
      <c r="H1210" s="145">
        <v>0</v>
      </c>
      <c r="I1210" s="145"/>
      <c r="J1210" s="145">
        <v>0</v>
      </c>
      <c r="K1210" s="145">
        <v>0</v>
      </c>
      <c r="L1210" s="145">
        <v>0</v>
      </c>
      <c r="M1210" s="145">
        <v>0</v>
      </c>
      <c r="N1210" s="145">
        <v>0</v>
      </c>
      <c r="O1210" s="145">
        <v>0</v>
      </c>
      <c r="P1210" s="145">
        <v>0</v>
      </c>
      <c r="Q1210" s="145">
        <v>0</v>
      </c>
      <c r="R1210" s="145" t="s">
        <v>10605</v>
      </c>
      <c r="S1210" s="145"/>
      <c r="T1210" s="145"/>
      <c r="U1210" s="145"/>
    </row>
    <row r="1211" spans="1:21">
      <c r="A1211" s="145">
        <v>1</v>
      </c>
      <c r="B1211" s="145">
        <v>1</v>
      </c>
      <c r="C1211" s="145">
        <v>403007</v>
      </c>
      <c r="D1211" s="145" t="s">
        <v>7378</v>
      </c>
      <c r="E1211" s="145" t="s">
        <v>7391</v>
      </c>
      <c r="F1211" s="145">
        <v>36</v>
      </c>
      <c r="G1211" s="145">
        <v>0</v>
      </c>
      <c r="H1211" s="145">
        <v>0</v>
      </c>
      <c r="I1211" s="145"/>
      <c r="J1211" s="145">
        <v>0</v>
      </c>
      <c r="K1211" s="145">
        <v>0</v>
      </c>
      <c r="L1211" s="145">
        <v>0</v>
      </c>
      <c r="M1211" s="145">
        <v>0</v>
      </c>
      <c r="N1211" s="145">
        <v>0</v>
      </c>
      <c r="O1211" s="145">
        <v>0</v>
      </c>
      <c r="P1211" s="145">
        <v>0</v>
      </c>
      <c r="Q1211" s="145">
        <v>0</v>
      </c>
      <c r="R1211" s="145" t="s">
        <v>10605</v>
      </c>
      <c r="S1211" s="145"/>
      <c r="T1211" s="145"/>
      <c r="U1211" s="145"/>
    </row>
    <row r="1212" spans="1:21">
      <c r="A1212" s="145">
        <v>1</v>
      </c>
      <c r="B1212" s="145">
        <v>1</v>
      </c>
      <c r="C1212" s="145">
        <v>403008</v>
      </c>
      <c r="D1212" s="145" t="s">
        <v>7380</v>
      </c>
      <c r="E1212" s="145" t="s">
        <v>7391</v>
      </c>
      <c r="F1212" s="145">
        <v>36</v>
      </c>
      <c r="G1212" s="145">
        <v>1</v>
      </c>
      <c r="H1212" s="145">
        <v>0</v>
      </c>
      <c r="I1212" s="145"/>
      <c r="J1212" s="145">
        <v>0</v>
      </c>
      <c r="K1212" s="145">
        <v>0</v>
      </c>
      <c r="L1212" s="145">
        <v>0</v>
      </c>
      <c r="M1212" s="145">
        <v>0</v>
      </c>
      <c r="N1212" s="145">
        <v>0</v>
      </c>
      <c r="O1212" s="145">
        <v>0</v>
      </c>
      <c r="P1212" s="145">
        <v>0</v>
      </c>
      <c r="Q1212" s="145">
        <v>0</v>
      </c>
      <c r="R1212" s="145" t="s">
        <v>10605</v>
      </c>
      <c r="S1212" s="145"/>
      <c r="T1212" s="145"/>
      <c r="U1212" s="145"/>
    </row>
    <row r="1213" spans="1:21">
      <c r="A1213" s="145">
        <v>1</v>
      </c>
      <c r="B1213" s="145">
        <v>1</v>
      </c>
      <c r="C1213" s="145">
        <v>402805</v>
      </c>
      <c r="D1213" s="145" t="s">
        <v>7325</v>
      </c>
      <c r="E1213" s="145" t="s">
        <v>7391</v>
      </c>
      <c r="F1213" s="145">
        <v>36</v>
      </c>
      <c r="G1213" s="145">
        <v>5</v>
      </c>
      <c r="H1213" s="145">
        <v>0</v>
      </c>
      <c r="I1213" s="145"/>
      <c r="J1213" s="145">
        <v>0</v>
      </c>
      <c r="K1213" s="145">
        <v>0</v>
      </c>
      <c r="L1213" s="145">
        <v>0</v>
      </c>
      <c r="M1213" s="145">
        <v>0</v>
      </c>
      <c r="N1213" s="145">
        <v>0</v>
      </c>
      <c r="O1213" s="145">
        <v>0</v>
      </c>
      <c r="P1213" s="145">
        <v>0</v>
      </c>
      <c r="Q1213" s="145">
        <v>0</v>
      </c>
      <c r="R1213" s="145" t="s">
        <v>10605</v>
      </c>
      <c r="S1213" s="145"/>
      <c r="T1213" s="145"/>
      <c r="U1213" s="145"/>
    </row>
    <row r="1214" spans="1:21">
      <c r="A1214" s="145">
        <v>1</v>
      </c>
      <c r="B1214" s="145">
        <v>1</v>
      </c>
      <c r="C1214" s="145">
        <v>403009</v>
      </c>
      <c r="D1214" s="145" t="s">
        <v>7382</v>
      </c>
      <c r="E1214" s="145" t="s">
        <v>7391</v>
      </c>
      <c r="F1214" s="145">
        <v>36</v>
      </c>
      <c r="G1214" s="145">
        <v>0</v>
      </c>
      <c r="H1214" s="145">
        <v>0</v>
      </c>
      <c r="I1214" s="145"/>
      <c r="J1214" s="145">
        <v>0</v>
      </c>
      <c r="K1214" s="145">
        <v>0</v>
      </c>
      <c r="L1214" s="145">
        <v>0</v>
      </c>
      <c r="M1214" s="145">
        <v>0</v>
      </c>
      <c r="N1214" s="145">
        <v>0</v>
      </c>
      <c r="O1214" s="145">
        <v>0</v>
      </c>
      <c r="P1214" s="145">
        <v>0</v>
      </c>
      <c r="Q1214" s="145">
        <v>0</v>
      </c>
      <c r="R1214" s="145" t="s">
        <v>10605</v>
      </c>
      <c r="S1214" s="145"/>
      <c r="T1214" s="145"/>
      <c r="U1214" s="145"/>
    </row>
    <row r="1215" spans="1:21">
      <c r="A1215" s="145">
        <v>1</v>
      </c>
      <c r="B1215" s="145">
        <v>1</v>
      </c>
      <c r="C1215" s="145">
        <v>403011</v>
      </c>
      <c r="D1215" s="145" t="s">
        <v>7384</v>
      </c>
      <c r="E1215" s="145" t="s">
        <v>7391</v>
      </c>
      <c r="F1215" s="145">
        <v>36</v>
      </c>
      <c r="G1215" s="145">
        <v>10</v>
      </c>
      <c r="H1215" s="145">
        <v>0</v>
      </c>
      <c r="I1215" s="145"/>
      <c r="J1215" s="145">
        <v>0</v>
      </c>
      <c r="K1215" s="145">
        <v>0</v>
      </c>
      <c r="L1215" s="145">
        <v>0</v>
      </c>
      <c r="M1215" s="145">
        <v>0</v>
      </c>
      <c r="N1215" s="145">
        <v>0</v>
      </c>
      <c r="O1215" s="145">
        <v>0</v>
      </c>
      <c r="P1215" s="145">
        <v>0</v>
      </c>
      <c r="Q1215" s="145">
        <v>0</v>
      </c>
      <c r="R1215" s="145" t="s">
        <v>10605</v>
      </c>
      <c r="S1215" s="145"/>
      <c r="T1215" s="145"/>
      <c r="U1215" s="145"/>
    </row>
    <row r="1216" spans="1:21">
      <c r="A1216" s="145">
        <v>1</v>
      </c>
      <c r="B1216" s="145">
        <v>1</v>
      </c>
      <c r="C1216" s="145">
        <v>403095</v>
      </c>
      <c r="D1216" s="145" t="s">
        <v>7389</v>
      </c>
      <c r="E1216" s="145" t="s">
        <v>7391</v>
      </c>
      <c r="F1216" s="145">
        <v>36</v>
      </c>
      <c r="G1216" s="145">
        <v>0</v>
      </c>
      <c r="H1216" s="145">
        <v>0</v>
      </c>
      <c r="I1216" s="145"/>
      <c r="J1216" s="145">
        <v>0</v>
      </c>
      <c r="K1216" s="145">
        <v>0</v>
      </c>
      <c r="L1216" s="145">
        <v>0</v>
      </c>
      <c r="M1216" s="145">
        <v>0</v>
      </c>
      <c r="N1216" s="145">
        <v>0</v>
      </c>
      <c r="O1216" s="145">
        <v>0</v>
      </c>
      <c r="P1216" s="145">
        <v>0</v>
      </c>
      <c r="Q1216" s="145">
        <v>0</v>
      </c>
      <c r="R1216" s="145" t="s">
        <v>10605</v>
      </c>
      <c r="S1216" s="145"/>
      <c r="T1216" s="145"/>
      <c r="U1216" s="145"/>
    </row>
    <row r="1217" spans="1:21">
      <c r="A1217" s="145">
        <v>1</v>
      </c>
      <c r="B1217" s="145">
        <v>1</v>
      </c>
      <c r="C1217" s="145">
        <v>401318</v>
      </c>
      <c r="D1217" s="145" t="s">
        <v>5121</v>
      </c>
      <c r="E1217" s="145" t="s">
        <v>10974</v>
      </c>
      <c r="F1217" s="145">
        <v>36</v>
      </c>
      <c r="G1217" s="145">
        <v>10</v>
      </c>
      <c r="H1217" s="145">
        <v>0</v>
      </c>
      <c r="I1217" s="145"/>
      <c r="J1217" s="145">
        <v>0</v>
      </c>
      <c r="K1217" s="145">
        <v>0</v>
      </c>
      <c r="L1217" s="145">
        <v>0</v>
      </c>
      <c r="M1217" s="145">
        <v>0</v>
      </c>
      <c r="N1217" s="145">
        <v>0</v>
      </c>
      <c r="O1217" s="145">
        <v>0</v>
      </c>
      <c r="P1217" s="145">
        <v>0</v>
      </c>
      <c r="Q1217" s="145">
        <v>0</v>
      </c>
      <c r="R1217" s="145" t="s">
        <v>10605</v>
      </c>
      <c r="S1217" s="145"/>
      <c r="T1217" s="145"/>
      <c r="U1217" s="145"/>
    </row>
    <row r="1218" spans="1:21">
      <c r="A1218" s="145">
        <v>1</v>
      </c>
      <c r="B1218" s="145">
        <v>1</v>
      </c>
      <c r="C1218" s="145">
        <v>402400</v>
      </c>
      <c r="D1218" s="145" t="s">
        <v>5124</v>
      </c>
      <c r="E1218" s="145" t="s">
        <v>10974</v>
      </c>
      <c r="F1218" s="145">
        <v>36</v>
      </c>
      <c r="G1218" s="145">
        <v>45</v>
      </c>
      <c r="H1218" s="145">
        <v>0</v>
      </c>
      <c r="I1218" s="145"/>
      <c r="J1218" s="145">
        <v>0</v>
      </c>
      <c r="K1218" s="145">
        <v>0</v>
      </c>
      <c r="L1218" s="145">
        <v>0</v>
      </c>
      <c r="M1218" s="145">
        <v>0</v>
      </c>
      <c r="N1218" s="145">
        <v>0</v>
      </c>
      <c r="O1218" s="145">
        <v>0</v>
      </c>
      <c r="P1218" s="145">
        <v>0</v>
      </c>
      <c r="Q1218" s="145">
        <v>0</v>
      </c>
      <c r="R1218" s="145" t="s">
        <v>10605</v>
      </c>
      <c r="S1218" s="145"/>
      <c r="T1218" s="145"/>
      <c r="U1218" s="145"/>
    </row>
    <row r="1219" spans="1:21">
      <c r="A1219" s="145">
        <v>1</v>
      </c>
      <c r="B1219" s="145">
        <v>1</v>
      </c>
      <c r="C1219" s="145">
        <v>401219</v>
      </c>
      <c r="D1219" s="145" t="s">
        <v>5127</v>
      </c>
      <c r="E1219" s="145" t="s">
        <v>10974</v>
      </c>
      <c r="F1219" s="145">
        <v>36</v>
      </c>
      <c r="G1219" s="145">
        <v>5</v>
      </c>
      <c r="H1219" s="145">
        <v>0</v>
      </c>
      <c r="I1219" s="145"/>
      <c r="J1219" s="145">
        <v>0</v>
      </c>
      <c r="K1219" s="145">
        <v>0</v>
      </c>
      <c r="L1219" s="145">
        <v>0</v>
      </c>
      <c r="M1219" s="145">
        <v>0</v>
      </c>
      <c r="N1219" s="145">
        <v>0</v>
      </c>
      <c r="O1219" s="145">
        <v>0</v>
      </c>
      <c r="P1219" s="145">
        <v>0</v>
      </c>
      <c r="Q1219" s="145">
        <v>0</v>
      </c>
      <c r="R1219" s="145" t="s">
        <v>10605</v>
      </c>
      <c r="S1219" s="145"/>
      <c r="T1219" s="145"/>
      <c r="U1219" s="145"/>
    </row>
    <row r="1220" spans="1:21">
      <c r="A1220" s="145">
        <v>1</v>
      </c>
      <c r="B1220" s="145">
        <v>1</v>
      </c>
      <c r="C1220" s="145">
        <v>402193</v>
      </c>
      <c r="D1220" s="145" t="s">
        <v>5130</v>
      </c>
      <c r="E1220" s="145" t="s">
        <v>10974</v>
      </c>
      <c r="F1220" s="145">
        <v>36</v>
      </c>
      <c r="G1220" s="145">
        <v>8</v>
      </c>
      <c r="H1220" s="145">
        <v>0</v>
      </c>
      <c r="I1220" s="145"/>
      <c r="J1220" s="145">
        <v>0</v>
      </c>
      <c r="K1220" s="145">
        <v>0</v>
      </c>
      <c r="L1220" s="145">
        <v>0</v>
      </c>
      <c r="M1220" s="145">
        <v>0</v>
      </c>
      <c r="N1220" s="145">
        <v>0</v>
      </c>
      <c r="O1220" s="145">
        <v>0</v>
      </c>
      <c r="P1220" s="145">
        <v>0</v>
      </c>
      <c r="Q1220" s="145">
        <v>0</v>
      </c>
      <c r="R1220" s="145" t="s">
        <v>10605</v>
      </c>
      <c r="S1220" s="145"/>
      <c r="T1220" s="145"/>
      <c r="U1220" s="145"/>
    </row>
    <row r="1221" spans="1:21">
      <c r="A1221" s="145">
        <v>1</v>
      </c>
      <c r="B1221" s="145">
        <v>1</v>
      </c>
      <c r="C1221" s="145">
        <v>402807</v>
      </c>
      <c r="D1221" s="145" t="s">
        <v>7327</v>
      </c>
      <c r="E1221" s="145" t="s">
        <v>7391</v>
      </c>
      <c r="F1221" s="145">
        <v>36</v>
      </c>
      <c r="G1221" s="145">
        <v>10</v>
      </c>
      <c r="H1221" s="145">
        <v>0</v>
      </c>
      <c r="I1221" s="145"/>
      <c r="J1221" s="145">
        <v>0</v>
      </c>
      <c r="K1221" s="145">
        <v>0</v>
      </c>
      <c r="L1221" s="145">
        <v>0</v>
      </c>
      <c r="M1221" s="145">
        <v>0</v>
      </c>
      <c r="N1221" s="145">
        <v>0</v>
      </c>
      <c r="O1221" s="145">
        <v>0</v>
      </c>
      <c r="P1221" s="145">
        <v>0</v>
      </c>
      <c r="Q1221" s="145">
        <v>0</v>
      </c>
      <c r="R1221" s="145" t="s">
        <v>10605</v>
      </c>
      <c r="S1221" s="145"/>
      <c r="T1221" s="145"/>
      <c r="U1221" s="145"/>
    </row>
    <row r="1222" spans="1:21">
      <c r="A1222" s="145">
        <v>1</v>
      </c>
      <c r="B1222" s="145">
        <v>1</v>
      </c>
      <c r="C1222" s="145">
        <v>404917</v>
      </c>
      <c r="D1222" s="145" t="s">
        <v>9702</v>
      </c>
      <c r="E1222" s="145" t="s">
        <v>10613</v>
      </c>
      <c r="F1222" s="145">
        <v>9</v>
      </c>
      <c r="G1222" s="145">
        <v>0</v>
      </c>
      <c r="H1222" s="145">
        <v>0</v>
      </c>
      <c r="I1222" s="145"/>
      <c r="J1222" s="145">
        <v>0</v>
      </c>
      <c r="K1222" s="145">
        <v>0</v>
      </c>
      <c r="L1222" s="145">
        <v>0</v>
      </c>
      <c r="M1222" s="145">
        <v>0</v>
      </c>
      <c r="N1222" s="145">
        <v>0</v>
      </c>
      <c r="O1222" s="145">
        <v>0</v>
      </c>
      <c r="P1222" s="145">
        <v>0</v>
      </c>
      <c r="Q1222" s="145">
        <v>0</v>
      </c>
      <c r="R1222" s="145" t="s">
        <v>10605</v>
      </c>
      <c r="S1222" s="145"/>
      <c r="T1222" s="145"/>
      <c r="U1222" s="145"/>
    </row>
    <row r="1223" spans="1:21">
      <c r="A1223" s="145">
        <v>1</v>
      </c>
      <c r="B1223" s="145">
        <v>1</v>
      </c>
      <c r="C1223" s="145">
        <v>400723</v>
      </c>
      <c r="D1223" s="145" t="s">
        <v>514</v>
      </c>
      <c r="E1223" s="145" t="s">
        <v>10609</v>
      </c>
      <c r="F1223" s="145">
        <v>9</v>
      </c>
      <c r="G1223" s="145">
        <v>90</v>
      </c>
      <c r="H1223" s="145">
        <v>0</v>
      </c>
      <c r="I1223" s="145"/>
      <c r="J1223" s="145">
        <v>0</v>
      </c>
      <c r="K1223" s="145">
        <v>0</v>
      </c>
      <c r="L1223" s="145">
        <v>0</v>
      </c>
      <c r="M1223" s="145">
        <v>0</v>
      </c>
      <c r="N1223" s="145">
        <v>0</v>
      </c>
      <c r="O1223" s="145">
        <v>0</v>
      </c>
      <c r="P1223" s="145">
        <v>0</v>
      </c>
      <c r="Q1223" s="145">
        <v>0</v>
      </c>
      <c r="R1223" s="145" t="s">
        <v>10605</v>
      </c>
      <c r="S1223" s="145"/>
      <c r="T1223" s="145"/>
      <c r="U1223" s="145"/>
    </row>
    <row r="1224" spans="1:21">
      <c r="A1224" s="145">
        <v>1</v>
      </c>
      <c r="B1224" s="145">
        <v>1</v>
      </c>
      <c r="C1224" s="145">
        <v>400687</v>
      </c>
      <c r="D1224" s="145" t="s">
        <v>517</v>
      </c>
      <c r="E1224" s="145" t="s">
        <v>10609</v>
      </c>
      <c r="F1224" s="145">
        <v>9</v>
      </c>
      <c r="G1224" s="145">
        <v>1540</v>
      </c>
      <c r="H1224" s="145">
        <v>0</v>
      </c>
      <c r="I1224" s="145"/>
      <c r="J1224" s="145">
        <v>0</v>
      </c>
      <c r="K1224" s="145">
        <v>0</v>
      </c>
      <c r="L1224" s="145">
        <v>0</v>
      </c>
      <c r="M1224" s="145">
        <v>0</v>
      </c>
      <c r="N1224" s="145">
        <v>0</v>
      </c>
      <c r="O1224" s="145">
        <v>0</v>
      </c>
      <c r="P1224" s="145">
        <v>0</v>
      </c>
      <c r="Q1224" s="145">
        <v>0</v>
      </c>
      <c r="R1224" s="145" t="s">
        <v>10605</v>
      </c>
      <c r="S1224" s="145"/>
      <c r="T1224" s="145"/>
      <c r="U1224" s="145"/>
    </row>
    <row r="1225" spans="1:21">
      <c r="A1225" s="145">
        <v>1</v>
      </c>
      <c r="B1225" s="145">
        <v>1</v>
      </c>
      <c r="C1225" s="145">
        <v>404518</v>
      </c>
      <c r="D1225" s="145" t="s">
        <v>11128</v>
      </c>
      <c r="E1225" s="145" t="s">
        <v>4423</v>
      </c>
      <c r="F1225" s="145">
        <v>11</v>
      </c>
      <c r="G1225" s="145">
        <v>0</v>
      </c>
      <c r="H1225" s="145">
        <v>0</v>
      </c>
      <c r="I1225" s="145"/>
      <c r="J1225" s="145">
        <v>0</v>
      </c>
      <c r="K1225" s="145">
        <v>0</v>
      </c>
      <c r="L1225" s="145">
        <v>0</v>
      </c>
      <c r="M1225" s="145">
        <v>0</v>
      </c>
      <c r="N1225" s="145">
        <v>0</v>
      </c>
      <c r="O1225" s="145">
        <v>0</v>
      </c>
      <c r="P1225" s="145">
        <v>0</v>
      </c>
      <c r="Q1225" s="145">
        <v>0</v>
      </c>
      <c r="R1225" s="145" t="s">
        <v>10605</v>
      </c>
      <c r="S1225" s="145"/>
      <c r="T1225" s="145"/>
      <c r="U1225" s="145"/>
    </row>
    <row r="1226" spans="1:21">
      <c r="A1226" s="145">
        <v>1</v>
      </c>
      <c r="B1226" s="145">
        <v>1</v>
      </c>
      <c r="C1226" s="145">
        <v>404523</v>
      </c>
      <c r="D1226" s="145" t="s">
        <v>11129</v>
      </c>
      <c r="E1226" s="145" t="s">
        <v>4423</v>
      </c>
      <c r="F1226" s="145">
        <v>11</v>
      </c>
      <c r="G1226" s="145">
        <v>0</v>
      </c>
      <c r="H1226" s="145">
        <v>0</v>
      </c>
      <c r="I1226" s="145"/>
      <c r="J1226" s="145">
        <v>0</v>
      </c>
      <c r="K1226" s="145">
        <v>0</v>
      </c>
      <c r="L1226" s="145">
        <v>0</v>
      </c>
      <c r="M1226" s="145">
        <v>0</v>
      </c>
      <c r="N1226" s="145">
        <v>0</v>
      </c>
      <c r="O1226" s="145">
        <v>0</v>
      </c>
      <c r="P1226" s="145">
        <v>0</v>
      </c>
      <c r="Q1226" s="145">
        <v>0</v>
      </c>
      <c r="R1226" s="145" t="s">
        <v>10605</v>
      </c>
      <c r="S1226" s="145"/>
      <c r="T1226" s="145"/>
      <c r="U1226" s="145"/>
    </row>
    <row r="1227" spans="1:21">
      <c r="A1227" s="145">
        <v>1</v>
      </c>
      <c r="B1227" s="145">
        <v>1</v>
      </c>
      <c r="C1227" s="145">
        <v>404312</v>
      </c>
      <c r="D1227" s="145" t="s">
        <v>8966</v>
      </c>
      <c r="E1227" s="145" t="s">
        <v>4423</v>
      </c>
      <c r="F1227" s="145">
        <v>11</v>
      </c>
      <c r="G1227" s="145">
        <v>0</v>
      </c>
      <c r="H1227" s="145">
        <v>0</v>
      </c>
      <c r="I1227" s="145"/>
      <c r="J1227" s="145">
        <v>0</v>
      </c>
      <c r="K1227" s="145">
        <v>0</v>
      </c>
      <c r="L1227" s="145">
        <v>0</v>
      </c>
      <c r="M1227" s="145">
        <v>0</v>
      </c>
      <c r="N1227" s="145">
        <v>0</v>
      </c>
      <c r="O1227" s="145">
        <v>0</v>
      </c>
      <c r="P1227" s="145">
        <v>0</v>
      </c>
      <c r="Q1227" s="145">
        <v>0</v>
      </c>
      <c r="R1227" s="145" t="s">
        <v>10605</v>
      </c>
      <c r="S1227" s="145"/>
      <c r="T1227" s="145"/>
      <c r="U1227" s="145"/>
    </row>
    <row r="1228" spans="1:21">
      <c r="A1228" s="145">
        <v>1</v>
      </c>
      <c r="B1228" s="145">
        <v>1</v>
      </c>
      <c r="C1228" s="145">
        <v>404317</v>
      </c>
      <c r="D1228" s="145" t="s">
        <v>8968</v>
      </c>
      <c r="E1228" s="145" t="s">
        <v>4423</v>
      </c>
      <c r="F1228" s="145">
        <v>11</v>
      </c>
      <c r="G1228" s="145">
        <v>0</v>
      </c>
      <c r="H1228" s="145">
        <v>0</v>
      </c>
      <c r="I1228" s="145"/>
      <c r="J1228" s="145">
        <v>0</v>
      </c>
      <c r="K1228" s="145">
        <v>0</v>
      </c>
      <c r="L1228" s="145">
        <v>0</v>
      </c>
      <c r="M1228" s="145">
        <v>0</v>
      </c>
      <c r="N1228" s="145">
        <v>0</v>
      </c>
      <c r="O1228" s="145">
        <v>0</v>
      </c>
      <c r="P1228" s="145">
        <v>0</v>
      </c>
      <c r="Q1228" s="145">
        <v>0</v>
      </c>
      <c r="R1228" s="145" t="s">
        <v>10605</v>
      </c>
      <c r="S1228" s="145"/>
      <c r="T1228" s="145"/>
      <c r="U1228" s="145"/>
    </row>
    <row r="1229" spans="1:21">
      <c r="A1229" s="145">
        <v>1</v>
      </c>
      <c r="B1229" s="145">
        <v>1</v>
      </c>
      <c r="C1229" s="145">
        <v>404319</v>
      </c>
      <c r="D1229" s="145" t="s">
        <v>8970</v>
      </c>
      <c r="E1229" s="145" t="s">
        <v>4423</v>
      </c>
      <c r="F1229" s="145">
        <v>11</v>
      </c>
      <c r="G1229" s="145">
        <v>0</v>
      </c>
      <c r="H1229" s="145">
        <v>0</v>
      </c>
      <c r="I1229" s="145"/>
      <c r="J1229" s="145">
        <v>0</v>
      </c>
      <c r="K1229" s="145">
        <v>0</v>
      </c>
      <c r="L1229" s="145">
        <v>0</v>
      </c>
      <c r="M1229" s="145">
        <v>0</v>
      </c>
      <c r="N1229" s="145">
        <v>0</v>
      </c>
      <c r="O1229" s="145">
        <v>0</v>
      </c>
      <c r="P1229" s="145">
        <v>0</v>
      </c>
      <c r="Q1229" s="145">
        <v>0</v>
      </c>
      <c r="R1229" s="145" t="s">
        <v>10605</v>
      </c>
      <c r="S1229" s="145"/>
      <c r="T1229" s="145"/>
      <c r="U1229" s="145"/>
    </row>
    <row r="1230" spans="1:21">
      <c r="A1230" s="145">
        <v>1</v>
      </c>
      <c r="B1230" s="145">
        <v>1</v>
      </c>
      <c r="C1230" s="145">
        <v>404576</v>
      </c>
      <c r="D1230" s="145" t="s">
        <v>8970</v>
      </c>
      <c r="E1230" s="145" t="s">
        <v>4423</v>
      </c>
      <c r="F1230" s="145">
        <v>11</v>
      </c>
      <c r="G1230" s="145">
        <v>0</v>
      </c>
      <c r="H1230" s="145">
        <v>0</v>
      </c>
      <c r="I1230" s="145"/>
      <c r="J1230" s="145">
        <v>0</v>
      </c>
      <c r="K1230" s="145">
        <v>0</v>
      </c>
      <c r="L1230" s="145">
        <v>0</v>
      </c>
      <c r="M1230" s="145">
        <v>0</v>
      </c>
      <c r="N1230" s="145">
        <v>0</v>
      </c>
      <c r="O1230" s="145">
        <v>0</v>
      </c>
      <c r="P1230" s="145">
        <v>0</v>
      </c>
      <c r="Q1230" s="145">
        <v>0</v>
      </c>
      <c r="R1230" s="145" t="s">
        <v>10605</v>
      </c>
      <c r="S1230" s="145"/>
      <c r="T1230" s="145"/>
      <c r="U1230" s="145"/>
    </row>
    <row r="1231" spans="1:21">
      <c r="A1231" s="145">
        <v>1</v>
      </c>
      <c r="B1231" s="145">
        <v>1</v>
      </c>
      <c r="C1231" s="145">
        <v>404521</v>
      </c>
      <c r="D1231" s="145" t="s">
        <v>11130</v>
      </c>
      <c r="E1231" s="145" t="s">
        <v>4423</v>
      </c>
      <c r="F1231" s="145">
        <v>11</v>
      </c>
      <c r="G1231" s="145">
        <v>0</v>
      </c>
      <c r="H1231" s="145">
        <v>0</v>
      </c>
      <c r="I1231" s="145"/>
      <c r="J1231" s="145">
        <v>0</v>
      </c>
      <c r="K1231" s="145">
        <v>0</v>
      </c>
      <c r="L1231" s="145">
        <v>0</v>
      </c>
      <c r="M1231" s="145">
        <v>0</v>
      </c>
      <c r="N1231" s="145">
        <v>0</v>
      </c>
      <c r="O1231" s="145">
        <v>0</v>
      </c>
      <c r="P1231" s="145">
        <v>0</v>
      </c>
      <c r="Q1231" s="145">
        <v>0</v>
      </c>
      <c r="R1231" s="145" t="s">
        <v>10605</v>
      </c>
      <c r="S1231" s="145"/>
      <c r="T1231" s="145"/>
      <c r="U1231" s="145"/>
    </row>
    <row r="1232" spans="1:21">
      <c r="A1232" s="145">
        <v>1</v>
      </c>
      <c r="B1232" s="145">
        <v>1</v>
      </c>
      <c r="C1232" s="145">
        <v>404314</v>
      </c>
      <c r="D1232" s="145" t="s">
        <v>8962</v>
      </c>
      <c r="E1232" s="145" t="s">
        <v>4423</v>
      </c>
      <c r="F1232" s="145">
        <v>11</v>
      </c>
      <c r="G1232" s="145">
        <v>0</v>
      </c>
      <c r="H1232" s="145">
        <v>0</v>
      </c>
      <c r="I1232" s="145"/>
      <c r="J1232" s="145">
        <v>0</v>
      </c>
      <c r="K1232" s="145">
        <v>0</v>
      </c>
      <c r="L1232" s="145">
        <v>0</v>
      </c>
      <c r="M1232" s="145">
        <v>0</v>
      </c>
      <c r="N1232" s="145">
        <v>0</v>
      </c>
      <c r="O1232" s="145">
        <v>0</v>
      </c>
      <c r="P1232" s="145">
        <v>0</v>
      </c>
      <c r="Q1232" s="145">
        <v>0</v>
      </c>
      <c r="R1232" s="145" t="s">
        <v>10605</v>
      </c>
      <c r="S1232" s="145"/>
      <c r="T1232" s="145"/>
      <c r="U1232" s="145"/>
    </row>
    <row r="1233" spans="1:21">
      <c r="A1233" s="145">
        <v>1</v>
      </c>
      <c r="B1233" s="145">
        <v>1</v>
      </c>
      <c r="C1233" s="145">
        <v>404522</v>
      </c>
      <c r="D1233" s="145" t="s">
        <v>11131</v>
      </c>
      <c r="E1233" s="145" t="s">
        <v>4423</v>
      </c>
      <c r="F1233" s="145">
        <v>11</v>
      </c>
      <c r="G1233" s="145">
        <v>0</v>
      </c>
      <c r="H1233" s="145">
        <v>0</v>
      </c>
      <c r="I1233" s="145"/>
      <c r="J1233" s="145">
        <v>0</v>
      </c>
      <c r="K1233" s="145">
        <v>0</v>
      </c>
      <c r="L1233" s="145">
        <v>0</v>
      </c>
      <c r="M1233" s="145">
        <v>0</v>
      </c>
      <c r="N1233" s="145">
        <v>0</v>
      </c>
      <c r="O1233" s="145">
        <v>0</v>
      </c>
      <c r="P1233" s="145">
        <v>0</v>
      </c>
      <c r="Q1233" s="145">
        <v>0</v>
      </c>
      <c r="R1233" s="145" t="s">
        <v>10605</v>
      </c>
      <c r="S1233" s="145"/>
      <c r="T1233" s="145"/>
      <c r="U1233" s="145"/>
    </row>
    <row r="1234" spans="1:21">
      <c r="A1234" s="145">
        <v>1</v>
      </c>
      <c r="B1234" s="145">
        <v>1</v>
      </c>
      <c r="C1234" s="145">
        <v>404247</v>
      </c>
      <c r="D1234" s="145" t="s">
        <v>8877</v>
      </c>
      <c r="E1234" s="145" t="s">
        <v>4423</v>
      </c>
      <c r="F1234" s="145">
        <v>11</v>
      </c>
      <c r="G1234" s="145">
        <v>0</v>
      </c>
      <c r="H1234" s="145">
        <v>0</v>
      </c>
      <c r="I1234" s="145"/>
      <c r="J1234" s="145">
        <v>0</v>
      </c>
      <c r="K1234" s="145">
        <v>0</v>
      </c>
      <c r="L1234" s="145">
        <v>0</v>
      </c>
      <c r="M1234" s="145">
        <v>0</v>
      </c>
      <c r="N1234" s="145">
        <v>0</v>
      </c>
      <c r="O1234" s="145">
        <v>0</v>
      </c>
      <c r="P1234" s="145">
        <v>0</v>
      </c>
      <c r="Q1234" s="145">
        <v>0</v>
      </c>
      <c r="R1234" s="145" t="s">
        <v>10605</v>
      </c>
      <c r="S1234" s="145"/>
      <c r="T1234" s="145"/>
      <c r="U1234" s="145"/>
    </row>
    <row r="1235" spans="1:21">
      <c r="A1235" s="145">
        <v>1</v>
      </c>
      <c r="B1235" s="145">
        <v>1</v>
      </c>
      <c r="C1235" s="145">
        <v>404581</v>
      </c>
      <c r="D1235" s="145" t="s">
        <v>11132</v>
      </c>
      <c r="E1235" s="145" t="s">
        <v>4423</v>
      </c>
      <c r="F1235" s="145">
        <v>11</v>
      </c>
      <c r="G1235" s="145">
        <v>0</v>
      </c>
      <c r="H1235" s="145">
        <v>0</v>
      </c>
      <c r="I1235" s="145"/>
      <c r="J1235" s="145">
        <v>0</v>
      </c>
      <c r="K1235" s="145">
        <v>0</v>
      </c>
      <c r="L1235" s="145">
        <v>0</v>
      </c>
      <c r="M1235" s="145">
        <v>0</v>
      </c>
      <c r="N1235" s="145">
        <v>0</v>
      </c>
      <c r="O1235" s="145">
        <v>0</v>
      </c>
      <c r="P1235" s="145">
        <v>0</v>
      </c>
      <c r="Q1235" s="145">
        <v>0</v>
      </c>
      <c r="R1235" s="145" t="s">
        <v>10605</v>
      </c>
      <c r="S1235" s="145"/>
      <c r="T1235" s="145"/>
      <c r="U1235" s="145"/>
    </row>
    <row r="1236" spans="1:21">
      <c r="A1236" s="145">
        <v>1</v>
      </c>
      <c r="B1236" s="145">
        <v>1</v>
      </c>
      <c r="C1236" s="145">
        <v>404338</v>
      </c>
      <c r="D1236" s="145" t="s">
        <v>11133</v>
      </c>
      <c r="E1236" s="145" t="s">
        <v>4423</v>
      </c>
      <c r="F1236" s="145">
        <v>11</v>
      </c>
      <c r="G1236" s="145">
        <v>0</v>
      </c>
      <c r="H1236" s="145">
        <v>0</v>
      </c>
      <c r="I1236" s="145"/>
      <c r="J1236" s="145">
        <v>0</v>
      </c>
      <c r="K1236" s="145">
        <v>0</v>
      </c>
      <c r="L1236" s="145">
        <v>0</v>
      </c>
      <c r="M1236" s="145">
        <v>0</v>
      </c>
      <c r="N1236" s="145">
        <v>0</v>
      </c>
      <c r="O1236" s="145">
        <v>0</v>
      </c>
      <c r="P1236" s="145">
        <v>0</v>
      </c>
      <c r="Q1236" s="145">
        <v>0</v>
      </c>
      <c r="R1236" s="145" t="s">
        <v>10605</v>
      </c>
      <c r="S1236" s="145"/>
      <c r="T1236" s="145"/>
      <c r="U1236" s="145"/>
    </row>
    <row r="1237" spans="1:21">
      <c r="A1237" s="145">
        <v>1</v>
      </c>
      <c r="B1237" s="145">
        <v>1</v>
      </c>
      <c r="C1237" s="145">
        <v>404340</v>
      </c>
      <c r="D1237" s="145" t="s">
        <v>9009</v>
      </c>
      <c r="E1237" s="145" t="s">
        <v>4423</v>
      </c>
      <c r="F1237" s="145">
        <v>11</v>
      </c>
      <c r="G1237" s="145">
        <v>0</v>
      </c>
      <c r="H1237" s="145">
        <v>0</v>
      </c>
      <c r="I1237" s="145"/>
      <c r="J1237" s="145">
        <v>0</v>
      </c>
      <c r="K1237" s="145">
        <v>0</v>
      </c>
      <c r="L1237" s="145">
        <v>0</v>
      </c>
      <c r="M1237" s="145">
        <v>0</v>
      </c>
      <c r="N1237" s="145">
        <v>0</v>
      </c>
      <c r="O1237" s="145">
        <v>0</v>
      </c>
      <c r="P1237" s="145">
        <v>0</v>
      </c>
      <c r="Q1237" s="145">
        <v>0</v>
      </c>
      <c r="R1237" s="145" t="s">
        <v>10605</v>
      </c>
      <c r="S1237" s="145"/>
      <c r="T1237" s="145"/>
      <c r="U1237" s="145"/>
    </row>
    <row r="1238" spans="1:21">
      <c r="A1238" s="145">
        <v>1</v>
      </c>
      <c r="B1238" s="145">
        <v>1</v>
      </c>
      <c r="C1238" s="145">
        <v>404516</v>
      </c>
      <c r="D1238" s="145" t="s">
        <v>9287</v>
      </c>
      <c r="E1238" s="145" t="s">
        <v>4423</v>
      </c>
      <c r="F1238" s="145">
        <v>11</v>
      </c>
      <c r="G1238" s="145">
        <v>0</v>
      </c>
      <c r="H1238" s="145">
        <v>0</v>
      </c>
      <c r="I1238" s="145"/>
      <c r="J1238" s="145">
        <v>0</v>
      </c>
      <c r="K1238" s="145">
        <v>0</v>
      </c>
      <c r="L1238" s="145">
        <v>0</v>
      </c>
      <c r="M1238" s="145">
        <v>0</v>
      </c>
      <c r="N1238" s="145">
        <v>0</v>
      </c>
      <c r="O1238" s="145">
        <v>0</v>
      </c>
      <c r="P1238" s="145">
        <v>0</v>
      </c>
      <c r="Q1238" s="145">
        <v>0</v>
      </c>
      <c r="R1238" s="145" t="s">
        <v>10605</v>
      </c>
      <c r="S1238" s="145"/>
      <c r="T1238" s="145"/>
      <c r="U1238" s="145"/>
    </row>
    <row r="1239" spans="1:21">
      <c r="A1239" s="145">
        <v>1</v>
      </c>
      <c r="B1239" s="145">
        <v>1</v>
      </c>
      <c r="C1239" s="145">
        <v>404315</v>
      </c>
      <c r="D1239" s="145" t="s">
        <v>8964</v>
      </c>
      <c r="E1239" s="145" t="s">
        <v>4423</v>
      </c>
      <c r="F1239" s="145">
        <v>11</v>
      </c>
      <c r="G1239" s="145">
        <v>0</v>
      </c>
      <c r="H1239" s="145">
        <v>0</v>
      </c>
      <c r="I1239" s="145"/>
      <c r="J1239" s="145">
        <v>0</v>
      </c>
      <c r="K1239" s="145">
        <v>0</v>
      </c>
      <c r="L1239" s="145">
        <v>0</v>
      </c>
      <c r="M1239" s="145">
        <v>0</v>
      </c>
      <c r="N1239" s="145">
        <v>0</v>
      </c>
      <c r="O1239" s="145">
        <v>0</v>
      </c>
      <c r="P1239" s="145">
        <v>0</v>
      </c>
      <c r="Q1239" s="145">
        <v>0</v>
      </c>
      <c r="R1239" s="145" t="s">
        <v>10605</v>
      </c>
      <c r="S1239" s="145"/>
      <c r="T1239" s="145"/>
      <c r="U1239" s="145"/>
    </row>
    <row r="1240" spans="1:21">
      <c r="A1240" s="145">
        <v>1</v>
      </c>
      <c r="B1240" s="145">
        <v>1</v>
      </c>
      <c r="C1240" s="145">
        <v>404993</v>
      </c>
      <c r="D1240" s="145" t="s">
        <v>9798</v>
      </c>
      <c r="E1240" s="145" t="s">
        <v>10615</v>
      </c>
      <c r="F1240" s="145">
        <v>9</v>
      </c>
      <c r="G1240" s="145">
        <v>0</v>
      </c>
      <c r="H1240" s="145">
        <v>0</v>
      </c>
      <c r="I1240" s="145"/>
      <c r="J1240" s="145">
        <v>0</v>
      </c>
      <c r="K1240" s="145">
        <v>0</v>
      </c>
      <c r="L1240" s="145">
        <v>0</v>
      </c>
      <c r="M1240" s="145">
        <v>0</v>
      </c>
      <c r="N1240" s="145">
        <v>0</v>
      </c>
      <c r="O1240" s="145">
        <v>0</v>
      </c>
      <c r="P1240" s="145">
        <v>0</v>
      </c>
      <c r="Q1240" s="145">
        <v>0</v>
      </c>
      <c r="R1240" s="145" t="s">
        <v>10605</v>
      </c>
      <c r="S1240" s="145"/>
      <c r="T1240" s="145"/>
      <c r="U1240" s="145"/>
    </row>
    <row r="1241" spans="1:21">
      <c r="A1241" s="145">
        <v>1</v>
      </c>
      <c r="B1241" s="145">
        <v>1</v>
      </c>
      <c r="C1241" s="145">
        <v>401496</v>
      </c>
      <c r="D1241" s="145" t="s">
        <v>520</v>
      </c>
      <c r="E1241" s="145" t="s">
        <v>10609</v>
      </c>
      <c r="F1241" s="145">
        <v>9</v>
      </c>
      <c r="G1241" s="145">
        <v>0</v>
      </c>
      <c r="H1241" s="145">
        <v>0</v>
      </c>
      <c r="I1241" s="145"/>
      <c r="J1241" s="145">
        <v>0</v>
      </c>
      <c r="K1241" s="145">
        <v>0</v>
      </c>
      <c r="L1241" s="145">
        <v>0</v>
      </c>
      <c r="M1241" s="145">
        <v>0</v>
      </c>
      <c r="N1241" s="145">
        <v>0</v>
      </c>
      <c r="O1241" s="145">
        <v>0</v>
      </c>
      <c r="P1241" s="145">
        <v>0</v>
      </c>
      <c r="Q1241" s="145">
        <v>0</v>
      </c>
      <c r="R1241" s="145" t="s">
        <v>10605</v>
      </c>
      <c r="S1241" s="145"/>
      <c r="T1241" s="145"/>
      <c r="U1241" s="145"/>
    </row>
    <row r="1242" spans="1:21">
      <c r="A1242" s="145">
        <v>1</v>
      </c>
      <c r="B1242" s="145">
        <v>1</v>
      </c>
      <c r="C1242" s="145">
        <v>403688</v>
      </c>
      <c r="D1242" s="145" t="s">
        <v>11134</v>
      </c>
      <c r="E1242" s="145" t="s">
        <v>10615</v>
      </c>
      <c r="F1242" s="145">
        <v>91</v>
      </c>
      <c r="G1242" s="145">
        <v>0</v>
      </c>
      <c r="H1242" s="145">
        <v>0</v>
      </c>
      <c r="I1242" s="145"/>
      <c r="J1242" s="145">
        <v>0</v>
      </c>
      <c r="K1242" s="145">
        <v>0</v>
      </c>
      <c r="L1242" s="145">
        <v>0</v>
      </c>
      <c r="M1242" s="145">
        <v>0</v>
      </c>
      <c r="N1242" s="145">
        <v>0</v>
      </c>
      <c r="O1242" s="145">
        <v>0</v>
      </c>
      <c r="P1242" s="145">
        <v>0</v>
      </c>
      <c r="Q1242" s="145">
        <v>0</v>
      </c>
      <c r="R1242" s="145" t="s">
        <v>10605</v>
      </c>
      <c r="S1242" s="145"/>
      <c r="T1242" s="145"/>
      <c r="U1242" s="145"/>
    </row>
    <row r="1243" spans="1:21">
      <c r="A1243" s="145">
        <v>1</v>
      </c>
      <c r="B1243" s="145">
        <v>1</v>
      </c>
      <c r="C1243" s="145">
        <v>400751</v>
      </c>
      <c r="D1243" s="145" t="s">
        <v>2325</v>
      </c>
      <c r="E1243" s="145" t="s">
        <v>10613</v>
      </c>
      <c r="F1243" s="145">
        <v>11</v>
      </c>
      <c r="G1243" s="145">
        <v>3</v>
      </c>
      <c r="H1243" s="145">
        <v>0</v>
      </c>
      <c r="I1243" s="145"/>
      <c r="J1243" s="145">
        <v>0</v>
      </c>
      <c r="K1243" s="145">
        <v>0</v>
      </c>
      <c r="L1243" s="145">
        <v>0</v>
      </c>
      <c r="M1243" s="145">
        <v>0</v>
      </c>
      <c r="N1243" s="145">
        <v>0</v>
      </c>
      <c r="O1243" s="145">
        <v>0</v>
      </c>
      <c r="P1243" s="145">
        <v>0</v>
      </c>
      <c r="Q1243" s="145">
        <v>0</v>
      </c>
      <c r="R1243" s="145" t="s">
        <v>10605</v>
      </c>
      <c r="S1243" s="145"/>
      <c r="T1243" s="145"/>
      <c r="U1243" s="145"/>
    </row>
    <row r="1244" spans="1:21">
      <c r="A1244" s="145">
        <v>1</v>
      </c>
      <c r="B1244" s="145">
        <v>1</v>
      </c>
      <c r="C1244" s="145">
        <v>404259</v>
      </c>
      <c r="D1244" s="145" t="s">
        <v>8887</v>
      </c>
      <c r="E1244" s="145" t="s">
        <v>4423</v>
      </c>
      <c r="F1244" s="145">
        <v>11</v>
      </c>
      <c r="G1244" s="145">
        <v>0</v>
      </c>
      <c r="H1244" s="145">
        <v>0</v>
      </c>
      <c r="I1244" s="145"/>
      <c r="J1244" s="145">
        <v>0</v>
      </c>
      <c r="K1244" s="145">
        <v>0</v>
      </c>
      <c r="L1244" s="145">
        <v>0</v>
      </c>
      <c r="M1244" s="145">
        <v>0</v>
      </c>
      <c r="N1244" s="145">
        <v>0</v>
      </c>
      <c r="O1244" s="145">
        <v>0</v>
      </c>
      <c r="P1244" s="145">
        <v>0</v>
      </c>
      <c r="Q1244" s="145">
        <v>0</v>
      </c>
      <c r="R1244" s="145" t="s">
        <v>10605</v>
      </c>
      <c r="S1244" s="145"/>
      <c r="T1244" s="145"/>
      <c r="U1244" s="145"/>
    </row>
    <row r="1245" spans="1:21">
      <c r="A1245" s="145">
        <v>1</v>
      </c>
      <c r="B1245" s="145">
        <v>1</v>
      </c>
      <c r="C1245" s="145">
        <v>404249</v>
      </c>
      <c r="D1245" s="145" t="s">
        <v>8878</v>
      </c>
      <c r="E1245" s="145" t="s">
        <v>4423</v>
      </c>
      <c r="F1245" s="145">
        <v>11</v>
      </c>
      <c r="G1245" s="145">
        <v>0</v>
      </c>
      <c r="H1245" s="145">
        <v>0</v>
      </c>
      <c r="I1245" s="145"/>
      <c r="J1245" s="145">
        <v>0</v>
      </c>
      <c r="K1245" s="145">
        <v>0</v>
      </c>
      <c r="L1245" s="145">
        <v>0</v>
      </c>
      <c r="M1245" s="145">
        <v>0</v>
      </c>
      <c r="N1245" s="145">
        <v>0</v>
      </c>
      <c r="O1245" s="145">
        <v>0</v>
      </c>
      <c r="P1245" s="145">
        <v>0</v>
      </c>
      <c r="Q1245" s="145">
        <v>0</v>
      </c>
      <c r="R1245" s="145" t="s">
        <v>10605</v>
      </c>
      <c r="S1245" s="145"/>
      <c r="T1245" s="145"/>
      <c r="U1245" s="145"/>
    </row>
    <row r="1246" spans="1:21">
      <c r="A1246" s="145">
        <v>1</v>
      </c>
      <c r="B1246" s="145">
        <v>1</v>
      </c>
      <c r="C1246" s="145">
        <v>400367</v>
      </c>
      <c r="D1246" s="145" t="s">
        <v>2328</v>
      </c>
      <c r="E1246" s="145" t="s">
        <v>7391</v>
      </c>
      <c r="F1246" s="145">
        <v>11</v>
      </c>
      <c r="G1246" s="145">
        <v>0</v>
      </c>
      <c r="H1246" s="145">
        <v>0</v>
      </c>
      <c r="I1246" s="145"/>
      <c r="J1246" s="145">
        <v>0</v>
      </c>
      <c r="K1246" s="145">
        <v>0</v>
      </c>
      <c r="L1246" s="145">
        <v>0</v>
      </c>
      <c r="M1246" s="145">
        <v>0</v>
      </c>
      <c r="N1246" s="145">
        <v>0</v>
      </c>
      <c r="O1246" s="145">
        <v>0</v>
      </c>
      <c r="P1246" s="145">
        <v>0</v>
      </c>
      <c r="Q1246" s="145">
        <v>0</v>
      </c>
      <c r="R1246" s="145" t="s">
        <v>10605</v>
      </c>
      <c r="S1246" s="145"/>
      <c r="T1246" s="145"/>
      <c r="U1246" s="145"/>
    </row>
    <row r="1247" spans="1:21">
      <c r="A1247" s="145">
        <v>1</v>
      </c>
      <c r="B1247" s="145">
        <v>1</v>
      </c>
      <c r="C1247" s="145">
        <v>402037</v>
      </c>
      <c r="D1247" s="145" t="s">
        <v>2330</v>
      </c>
      <c r="E1247" s="145" t="s">
        <v>7391</v>
      </c>
      <c r="F1247" s="145">
        <v>11</v>
      </c>
      <c r="G1247" s="145">
        <v>0</v>
      </c>
      <c r="H1247" s="145">
        <v>0</v>
      </c>
      <c r="I1247" s="145"/>
      <c r="J1247" s="145">
        <v>0</v>
      </c>
      <c r="K1247" s="145">
        <v>0</v>
      </c>
      <c r="L1247" s="145">
        <v>0</v>
      </c>
      <c r="M1247" s="145">
        <v>0</v>
      </c>
      <c r="N1247" s="145">
        <v>0</v>
      </c>
      <c r="O1247" s="145">
        <v>0</v>
      </c>
      <c r="P1247" s="145">
        <v>0</v>
      </c>
      <c r="Q1247" s="145">
        <v>0</v>
      </c>
      <c r="R1247" s="145" t="s">
        <v>10605</v>
      </c>
      <c r="S1247" s="145"/>
      <c r="T1247" s="145"/>
      <c r="U1247" s="145"/>
    </row>
    <row r="1248" spans="1:21">
      <c r="A1248" s="145">
        <v>1</v>
      </c>
      <c r="B1248" s="145">
        <v>1</v>
      </c>
      <c r="C1248" s="145">
        <v>402552</v>
      </c>
      <c r="D1248" s="145" t="s">
        <v>11135</v>
      </c>
      <c r="E1248" s="145" t="s">
        <v>4423</v>
      </c>
      <c r="F1248" s="145">
        <v>11</v>
      </c>
      <c r="G1248" s="145">
        <v>400</v>
      </c>
      <c r="H1248" s="145">
        <v>0</v>
      </c>
      <c r="I1248" s="145"/>
      <c r="J1248" s="145">
        <v>0</v>
      </c>
      <c r="K1248" s="145">
        <v>0</v>
      </c>
      <c r="L1248" s="145">
        <v>0</v>
      </c>
      <c r="M1248" s="145">
        <v>0</v>
      </c>
      <c r="N1248" s="145">
        <v>0</v>
      </c>
      <c r="O1248" s="145">
        <v>0</v>
      </c>
      <c r="P1248" s="145">
        <v>0</v>
      </c>
      <c r="Q1248" s="145">
        <v>0</v>
      </c>
      <c r="R1248" s="145" t="s">
        <v>10605</v>
      </c>
      <c r="S1248" s="145"/>
      <c r="T1248" s="145"/>
      <c r="U1248" s="145"/>
    </row>
    <row r="1249" spans="1:21">
      <c r="A1249" s="145">
        <v>1</v>
      </c>
      <c r="B1249" s="145">
        <v>1</v>
      </c>
      <c r="C1249" s="145">
        <v>403501</v>
      </c>
      <c r="D1249" s="145" t="s">
        <v>8449</v>
      </c>
      <c r="E1249" s="145" t="s">
        <v>6</v>
      </c>
      <c r="F1249" s="145">
        <v>36</v>
      </c>
      <c r="G1249" s="145">
        <v>0</v>
      </c>
      <c r="H1249" s="145">
        <v>0</v>
      </c>
      <c r="I1249" s="145"/>
      <c r="J1249" s="145">
        <v>0</v>
      </c>
      <c r="K1249" s="145">
        <v>0</v>
      </c>
      <c r="L1249" s="145">
        <v>0</v>
      </c>
      <c r="M1249" s="145">
        <v>0</v>
      </c>
      <c r="N1249" s="145">
        <v>0</v>
      </c>
      <c r="O1249" s="145">
        <v>0</v>
      </c>
      <c r="P1249" s="145">
        <v>0</v>
      </c>
      <c r="Q1249" s="145">
        <v>0</v>
      </c>
      <c r="R1249" s="145" t="s">
        <v>10605</v>
      </c>
      <c r="S1249" s="145"/>
      <c r="T1249" s="145"/>
      <c r="U1249" s="145"/>
    </row>
    <row r="1250" spans="1:21">
      <c r="A1250" s="145">
        <v>1</v>
      </c>
      <c r="B1250" s="145">
        <v>1</v>
      </c>
      <c r="C1250" s="145">
        <v>403499</v>
      </c>
      <c r="D1250" s="145" t="s">
        <v>8447</v>
      </c>
      <c r="E1250" s="145" t="s">
        <v>6</v>
      </c>
      <c r="F1250" s="145">
        <v>36</v>
      </c>
      <c r="G1250" s="145">
        <v>0</v>
      </c>
      <c r="H1250" s="145">
        <v>0</v>
      </c>
      <c r="I1250" s="145"/>
      <c r="J1250" s="145">
        <v>0</v>
      </c>
      <c r="K1250" s="145">
        <v>0</v>
      </c>
      <c r="L1250" s="145">
        <v>0</v>
      </c>
      <c r="M1250" s="145">
        <v>0</v>
      </c>
      <c r="N1250" s="145">
        <v>0</v>
      </c>
      <c r="O1250" s="145">
        <v>0</v>
      </c>
      <c r="P1250" s="145">
        <v>0</v>
      </c>
      <c r="Q1250" s="145">
        <v>0</v>
      </c>
      <c r="R1250" s="145" t="s">
        <v>10605</v>
      </c>
      <c r="S1250" s="145"/>
      <c r="T1250" s="145"/>
      <c r="U1250" s="145"/>
    </row>
    <row r="1251" spans="1:21">
      <c r="A1251" s="145">
        <v>1</v>
      </c>
      <c r="B1251" s="145">
        <v>1</v>
      </c>
      <c r="C1251" s="145">
        <v>400432</v>
      </c>
      <c r="D1251" s="145" t="s">
        <v>5133</v>
      </c>
      <c r="E1251" s="145" t="s">
        <v>6</v>
      </c>
      <c r="F1251" s="145">
        <v>36</v>
      </c>
      <c r="G1251" s="145">
        <v>1000</v>
      </c>
      <c r="H1251" s="145">
        <v>0</v>
      </c>
      <c r="I1251" s="145"/>
      <c r="J1251" s="145">
        <v>0</v>
      </c>
      <c r="K1251" s="145">
        <v>0</v>
      </c>
      <c r="L1251" s="145">
        <v>0</v>
      </c>
      <c r="M1251" s="145">
        <v>0</v>
      </c>
      <c r="N1251" s="145">
        <v>0</v>
      </c>
      <c r="O1251" s="145">
        <v>0</v>
      </c>
      <c r="P1251" s="145">
        <v>0</v>
      </c>
      <c r="Q1251" s="145">
        <v>0</v>
      </c>
      <c r="R1251" s="145" t="s">
        <v>10605</v>
      </c>
      <c r="S1251" s="145"/>
      <c r="T1251" s="145"/>
      <c r="U1251" s="145"/>
    </row>
    <row r="1252" spans="1:21">
      <c r="A1252" s="145">
        <v>1</v>
      </c>
      <c r="B1252" s="145">
        <v>1</v>
      </c>
      <c r="C1252" s="145">
        <v>402918</v>
      </c>
      <c r="D1252" s="145" t="s">
        <v>11136</v>
      </c>
      <c r="E1252" s="145" t="s">
        <v>10611</v>
      </c>
      <c r="F1252" s="145">
        <v>91</v>
      </c>
      <c r="G1252" s="145">
        <v>0</v>
      </c>
      <c r="H1252" s="145">
        <v>0</v>
      </c>
      <c r="I1252" s="145"/>
      <c r="J1252" s="145">
        <v>0</v>
      </c>
      <c r="K1252" s="145">
        <v>0</v>
      </c>
      <c r="L1252" s="145">
        <v>0</v>
      </c>
      <c r="M1252" s="145">
        <v>0</v>
      </c>
      <c r="N1252" s="145">
        <v>0</v>
      </c>
      <c r="O1252" s="145">
        <v>0</v>
      </c>
      <c r="P1252" s="145">
        <v>0</v>
      </c>
      <c r="Q1252" s="145">
        <v>0</v>
      </c>
      <c r="R1252" s="145" t="s">
        <v>10605</v>
      </c>
      <c r="S1252" s="145"/>
      <c r="T1252" s="145"/>
      <c r="U1252" s="145"/>
    </row>
    <row r="1253" spans="1:21">
      <c r="A1253" s="145">
        <v>1</v>
      </c>
      <c r="B1253" s="145">
        <v>1</v>
      </c>
      <c r="C1253" s="145">
        <v>401196</v>
      </c>
      <c r="D1253" s="145" t="s">
        <v>523</v>
      </c>
      <c r="E1253" s="145" t="s">
        <v>10615</v>
      </c>
      <c r="F1253" s="145">
        <v>9</v>
      </c>
      <c r="G1253" s="145">
        <v>5700</v>
      </c>
      <c r="H1253" s="145">
        <v>0</v>
      </c>
      <c r="I1253" s="145"/>
      <c r="J1253" s="145">
        <v>0</v>
      </c>
      <c r="K1253" s="145">
        <v>0</v>
      </c>
      <c r="L1253" s="145">
        <v>0</v>
      </c>
      <c r="M1253" s="145">
        <v>0</v>
      </c>
      <c r="N1253" s="145">
        <v>0</v>
      </c>
      <c r="O1253" s="145">
        <v>0</v>
      </c>
      <c r="P1253" s="145">
        <v>0</v>
      </c>
      <c r="Q1253" s="145">
        <v>0</v>
      </c>
      <c r="R1253" s="145" t="s">
        <v>10605</v>
      </c>
      <c r="S1253" s="145"/>
      <c r="T1253" s="145"/>
      <c r="U1253" s="145"/>
    </row>
    <row r="1254" spans="1:21">
      <c r="A1254" s="145">
        <v>1</v>
      </c>
      <c r="B1254" s="145">
        <v>1</v>
      </c>
      <c r="C1254" s="145">
        <v>400328</v>
      </c>
      <c r="D1254" s="145" t="s">
        <v>526</v>
      </c>
      <c r="E1254" s="145" t="s">
        <v>10626</v>
      </c>
      <c r="F1254" s="145">
        <v>9</v>
      </c>
      <c r="G1254" s="145">
        <v>800</v>
      </c>
      <c r="H1254" s="145">
        <v>0</v>
      </c>
      <c r="I1254" s="145"/>
      <c r="J1254" s="145">
        <v>0</v>
      </c>
      <c r="K1254" s="145">
        <v>0</v>
      </c>
      <c r="L1254" s="145">
        <v>0</v>
      </c>
      <c r="M1254" s="145">
        <v>0</v>
      </c>
      <c r="N1254" s="145">
        <v>0</v>
      </c>
      <c r="O1254" s="145">
        <v>0</v>
      </c>
      <c r="P1254" s="145">
        <v>0</v>
      </c>
      <c r="Q1254" s="145">
        <v>0</v>
      </c>
      <c r="R1254" s="145" t="s">
        <v>10605</v>
      </c>
      <c r="S1254" s="145"/>
      <c r="T1254" s="145"/>
      <c r="U1254" s="145"/>
    </row>
    <row r="1255" spans="1:21">
      <c r="A1255" s="145">
        <v>1</v>
      </c>
      <c r="B1255" s="145">
        <v>1</v>
      </c>
      <c r="C1255" s="145">
        <v>405083</v>
      </c>
      <c r="D1255" s="145" t="s">
        <v>9780</v>
      </c>
      <c r="E1255" s="145" t="s">
        <v>6</v>
      </c>
      <c r="F1255" s="145">
        <v>36</v>
      </c>
      <c r="G1255" s="145">
        <v>0</v>
      </c>
      <c r="H1255" s="145">
        <v>0</v>
      </c>
      <c r="I1255" s="145"/>
      <c r="J1255" s="145">
        <v>0</v>
      </c>
      <c r="K1255" s="145">
        <v>0</v>
      </c>
      <c r="L1255" s="145">
        <v>0</v>
      </c>
      <c r="M1255" s="145">
        <v>0</v>
      </c>
      <c r="N1255" s="145">
        <v>0</v>
      </c>
      <c r="O1255" s="145">
        <v>0</v>
      </c>
      <c r="P1255" s="145">
        <v>0</v>
      </c>
      <c r="Q1255" s="145">
        <v>0</v>
      </c>
      <c r="R1255" s="145" t="s">
        <v>10605</v>
      </c>
      <c r="S1255" s="145"/>
      <c r="T1255" s="145"/>
      <c r="U1255" s="145"/>
    </row>
    <row r="1256" spans="1:21">
      <c r="A1256" s="145">
        <v>1</v>
      </c>
      <c r="B1256" s="145">
        <v>1</v>
      </c>
      <c r="C1256" s="145">
        <v>402065</v>
      </c>
      <c r="D1256" s="145" t="s">
        <v>5136</v>
      </c>
      <c r="E1256" s="145" t="s">
        <v>6</v>
      </c>
      <c r="F1256" s="145">
        <v>36</v>
      </c>
      <c r="G1256" s="145">
        <v>0</v>
      </c>
      <c r="H1256" s="145">
        <v>0</v>
      </c>
      <c r="I1256" s="145"/>
      <c r="J1256" s="145">
        <v>0</v>
      </c>
      <c r="K1256" s="145">
        <v>0</v>
      </c>
      <c r="L1256" s="145">
        <v>0</v>
      </c>
      <c r="M1256" s="145">
        <v>0</v>
      </c>
      <c r="N1256" s="145">
        <v>0</v>
      </c>
      <c r="O1256" s="145">
        <v>0</v>
      </c>
      <c r="P1256" s="145">
        <v>0</v>
      </c>
      <c r="Q1256" s="145">
        <v>0</v>
      </c>
      <c r="R1256" s="145" t="s">
        <v>10605</v>
      </c>
      <c r="S1256" s="145"/>
      <c r="T1256" s="145"/>
      <c r="U1256" s="145"/>
    </row>
    <row r="1257" spans="1:21">
      <c r="A1257" s="145">
        <v>1</v>
      </c>
      <c r="B1257" s="145">
        <v>1</v>
      </c>
      <c r="C1257" s="145">
        <v>402441</v>
      </c>
      <c r="D1257" s="145" t="s">
        <v>11137</v>
      </c>
      <c r="E1257" s="145" t="s">
        <v>10617</v>
      </c>
      <c r="F1257" s="145">
        <v>36</v>
      </c>
      <c r="G1257" s="145">
        <v>180</v>
      </c>
      <c r="H1257" s="145">
        <v>0</v>
      </c>
      <c r="I1257" s="145"/>
      <c r="J1257" s="145">
        <v>0</v>
      </c>
      <c r="K1257" s="145">
        <v>0</v>
      </c>
      <c r="L1257" s="145">
        <v>0</v>
      </c>
      <c r="M1257" s="145">
        <v>0</v>
      </c>
      <c r="N1257" s="145">
        <v>0</v>
      </c>
      <c r="O1257" s="145">
        <v>0</v>
      </c>
      <c r="P1257" s="145">
        <v>0</v>
      </c>
      <c r="Q1257" s="145">
        <v>0</v>
      </c>
      <c r="R1257" s="145" t="s">
        <v>10605</v>
      </c>
      <c r="S1257" s="145"/>
      <c r="T1257" s="145"/>
      <c r="U1257" s="145"/>
    </row>
    <row r="1258" spans="1:21">
      <c r="A1258" s="145">
        <v>1</v>
      </c>
      <c r="B1258" s="145">
        <v>1</v>
      </c>
      <c r="C1258" s="145">
        <v>400404</v>
      </c>
      <c r="D1258" s="145" t="s">
        <v>11138</v>
      </c>
      <c r="E1258" s="145" t="s">
        <v>10617</v>
      </c>
      <c r="F1258" s="145">
        <v>36</v>
      </c>
      <c r="G1258" s="145">
        <v>40</v>
      </c>
      <c r="H1258" s="145">
        <v>0</v>
      </c>
      <c r="I1258" s="145"/>
      <c r="J1258" s="145">
        <v>0</v>
      </c>
      <c r="K1258" s="145">
        <v>0</v>
      </c>
      <c r="L1258" s="145">
        <v>0</v>
      </c>
      <c r="M1258" s="145">
        <v>0</v>
      </c>
      <c r="N1258" s="145">
        <v>0</v>
      </c>
      <c r="O1258" s="145">
        <v>0</v>
      </c>
      <c r="P1258" s="145">
        <v>0</v>
      </c>
      <c r="Q1258" s="145">
        <v>0</v>
      </c>
      <c r="R1258" s="145" t="s">
        <v>10605</v>
      </c>
      <c r="S1258" s="145"/>
      <c r="T1258" s="145"/>
      <c r="U1258" s="145"/>
    </row>
    <row r="1259" spans="1:21">
      <c r="A1259" s="145">
        <v>1</v>
      </c>
      <c r="B1259" s="145">
        <v>1</v>
      </c>
      <c r="C1259" s="145">
        <v>401049</v>
      </c>
      <c r="D1259" s="145" t="s">
        <v>11139</v>
      </c>
      <c r="E1259" s="145" t="s">
        <v>10617</v>
      </c>
      <c r="F1259" s="145">
        <v>36</v>
      </c>
      <c r="G1259" s="145">
        <v>165</v>
      </c>
      <c r="H1259" s="145">
        <v>0</v>
      </c>
      <c r="I1259" s="145"/>
      <c r="J1259" s="145">
        <v>0</v>
      </c>
      <c r="K1259" s="145">
        <v>0</v>
      </c>
      <c r="L1259" s="145">
        <v>0</v>
      </c>
      <c r="M1259" s="145">
        <v>0</v>
      </c>
      <c r="N1259" s="145">
        <v>0</v>
      </c>
      <c r="O1259" s="145">
        <v>0</v>
      </c>
      <c r="P1259" s="145">
        <v>0</v>
      </c>
      <c r="Q1259" s="145">
        <v>0</v>
      </c>
      <c r="R1259" s="145" t="s">
        <v>10605</v>
      </c>
      <c r="S1259" s="145"/>
      <c r="T1259" s="145"/>
      <c r="U1259" s="145"/>
    </row>
    <row r="1260" spans="1:21">
      <c r="A1260" s="145">
        <v>1</v>
      </c>
      <c r="B1260" s="145">
        <v>1</v>
      </c>
      <c r="C1260" s="145">
        <v>401931</v>
      </c>
      <c r="D1260" s="145" t="s">
        <v>5147</v>
      </c>
      <c r="E1260" s="145" t="s">
        <v>6</v>
      </c>
      <c r="F1260" s="145">
        <v>36</v>
      </c>
      <c r="G1260" s="145">
        <v>200</v>
      </c>
      <c r="H1260" s="145">
        <v>0</v>
      </c>
      <c r="I1260" s="145"/>
      <c r="J1260" s="145">
        <v>0</v>
      </c>
      <c r="K1260" s="145">
        <v>0</v>
      </c>
      <c r="L1260" s="145">
        <v>0</v>
      </c>
      <c r="M1260" s="145">
        <v>0</v>
      </c>
      <c r="N1260" s="145">
        <v>0</v>
      </c>
      <c r="O1260" s="145">
        <v>0</v>
      </c>
      <c r="P1260" s="145">
        <v>0</v>
      </c>
      <c r="Q1260" s="145">
        <v>0</v>
      </c>
      <c r="R1260" s="145" t="s">
        <v>10605</v>
      </c>
      <c r="S1260" s="145"/>
      <c r="T1260" s="145"/>
      <c r="U1260" s="145"/>
    </row>
    <row r="1261" spans="1:21">
      <c r="A1261" s="145">
        <v>1</v>
      </c>
      <c r="B1261" s="145">
        <v>1</v>
      </c>
      <c r="C1261" s="145">
        <v>401514</v>
      </c>
      <c r="D1261" s="145" t="s">
        <v>11140</v>
      </c>
      <c r="E1261" s="145" t="s">
        <v>10991</v>
      </c>
      <c r="F1261" s="145">
        <v>36</v>
      </c>
      <c r="G1261" s="145">
        <v>0</v>
      </c>
      <c r="H1261" s="145">
        <v>0</v>
      </c>
      <c r="I1261" s="145"/>
      <c r="J1261" s="145">
        <v>0</v>
      </c>
      <c r="K1261" s="145">
        <v>0</v>
      </c>
      <c r="L1261" s="145">
        <v>0</v>
      </c>
      <c r="M1261" s="145">
        <v>0</v>
      </c>
      <c r="N1261" s="145">
        <v>0</v>
      </c>
      <c r="O1261" s="145">
        <v>0</v>
      </c>
      <c r="P1261" s="145">
        <v>0</v>
      </c>
      <c r="Q1261" s="145">
        <v>0</v>
      </c>
      <c r="R1261" s="145" t="s">
        <v>10605</v>
      </c>
      <c r="S1261" s="145"/>
      <c r="T1261" s="145"/>
      <c r="U1261" s="145"/>
    </row>
    <row r="1262" spans="1:21">
      <c r="A1262" s="145">
        <v>1</v>
      </c>
      <c r="B1262" s="145">
        <v>1</v>
      </c>
      <c r="C1262" s="145">
        <v>401308</v>
      </c>
      <c r="D1262" s="145" t="s">
        <v>3337</v>
      </c>
      <c r="E1262" s="145" t="s">
        <v>10631</v>
      </c>
      <c r="F1262" s="145">
        <v>16</v>
      </c>
      <c r="G1262" s="145">
        <v>0</v>
      </c>
      <c r="H1262" s="145">
        <v>0</v>
      </c>
      <c r="I1262" s="145"/>
      <c r="J1262" s="145">
        <v>0</v>
      </c>
      <c r="K1262" s="145">
        <v>0</v>
      </c>
      <c r="L1262" s="145">
        <v>0</v>
      </c>
      <c r="M1262" s="145">
        <v>0</v>
      </c>
      <c r="N1262" s="145">
        <v>0</v>
      </c>
      <c r="O1262" s="145">
        <v>0</v>
      </c>
      <c r="P1262" s="145">
        <v>0</v>
      </c>
      <c r="Q1262" s="145">
        <v>0</v>
      </c>
      <c r="R1262" s="145" t="s">
        <v>10605</v>
      </c>
      <c r="S1262" s="145"/>
      <c r="T1262" s="145"/>
      <c r="U1262" s="145"/>
    </row>
    <row r="1263" spans="1:21">
      <c r="A1263" s="145">
        <v>1</v>
      </c>
      <c r="B1263" s="145">
        <v>1</v>
      </c>
      <c r="C1263" s="145">
        <v>401084</v>
      </c>
      <c r="D1263" s="145" t="s">
        <v>3339</v>
      </c>
      <c r="E1263" s="145" t="s">
        <v>10631</v>
      </c>
      <c r="F1263" s="145">
        <v>16</v>
      </c>
      <c r="G1263" s="145">
        <v>63</v>
      </c>
      <c r="H1263" s="145">
        <v>0</v>
      </c>
      <c r="I1263" s="145"/>
      <c r="J1263" s="145">
        <v>0</v>
      </c>
      <c r="K1263" s="145">
        <v>0</v>
      </c>
      <c r="L1263" s="145">
        <v>0</v>
      </c>
      <c r="M1263" s="145">
        <v>0</v>
      </c>
      <c r="N1263" s="145">
        <v>0</v>
      </c>
      <c r="O1263" s="145">
        <v>0</v>
      </c>
      <c r="P1263" s="145">
        <v>0</v>
      </c>
      <c r="Q1263" s="145">
        <v>0</v>
      </c>
      <c r="R1263" s="145" t="s">
        <v>10605</v>
      </c>
      <c r="S1263" s="145"/>
      <c r="T1263" s="145"/>
      <c r="U1263" s="145"/>
    </row>
    <row r="1264" spans="1:21">
      <c r="A1264" s="145">
        <v>1</v>
      </c>
      <c r="B1264" s="145">
        <v>1</v>
      </c>
      <c r="C1264" s="145">
        <v>402240</v>
      </c>
      <c r="D1264" s="145" t="s">
        <v>3341</v>
      </c>
      <c r="E1264" s="145" t="s">
        <v>10631</v>
      </c>
      <c r="F1264" s="145">
        <v>16</v>
      </c>
      <c r="G1264" s="145">
        <v>38</v>
      </c>
      <c r="H1264" s="145">
        <v>0</v>
      </c>
      <c r="I1264" s="145"/>
      <c r="J1264" s="145">
        <v>0</v>
      </c>
      <c r="K1264" s="145">
        <v>0</v>
      </c>
      <c r="L1264" s="145">
        <v>0</v>
      </c>
      <c r="M1264" s="145">
        <v>0</v>
      </c>
      <c r="N1264" s="145">
        <v>0</v>
      </c>
      <c r="O1264" s="145">
        <v>0</v>
      </c>
      <c r="P1264" s="145">
        <v>0</v>
      </c>
      <c r="Q1264" s="145">
        <v>0</v>
      </c>
      <c r="R1264" s="145" t="s">
        <v>10605</v>
      </c>
      <c r="S1264" s="145"/>
      <c r="T1264" s="145"/>
      <c r="U1264" s="145"/>
    </row>
    <row r="1265" spans="1:21">
      <c r="A1265" s="145">
        <v>1</v>
      </c>
      <c r="B1265" s="145">
        <v>1</v>
      </c>
      <c r="C1265" s="145">
        <v>403939</v>
      </c>
      <c r="D1265" s="145" t="s">
        <v>11141</v>
      </c>
      <c r="E1265" s="145" t="s">
        <v>6</v>
      </c>
      <c r="F1265" s="145">
        <v>36</v>
      </c>
      <c r="G1265" s="145">
        <v>0</v>
      </c>
      <c r="H1265" s="145">
        <v>0</v>
      </c>
      <c r="I1265" s="145"/>
      <c r="J1265" s="145">
        <v>0</v>
      </c>
      <c r="K1265" s="145">
        <v>0</v>
      </c>
      <c r="L1265" s="145">
        <v>0</v>
      </c>
      <c r="M1265" s="145">
        <v>0</v>
      </c>
      <c r="N1265" s="145">
        <v>0</v>
      </c>
      <c r="O1265" s="145">
        <v>0</v>
      </c>
      <c r="P1265" s="145">
        <v>0</v>
      </c>
      <c r="Q1265" s="145">
        <v>0</v>
      </c>
      <c r="R1265" s="145" t="s">
        <v>10605</v>
      </c>
      <c r="S1265" s="145"/>
      <c r="T1265" s="145"/>
      <c r="U1265" s="145"/>
    </row>
    <row r="1266" spans="1:21">
      <c r="A1266" s="145">
        <v>1</v>
      </c>
      <c r="B1266" s="145">
        <v>1</v>
      </c>
      <c r="C1266" s="145">
        <v>403941</v>
      </c>
      <c r="D1266" s="145" t="s">
        <v>11142</v>
      </c>
      <c r="E1266" s="145" t="s">
        <v>6</v>
      </c>
      <c r="F1266" s="145">
        <v>36</v>
      </c>
      <c r="G1266" s="145">
        <v>0</v>
      </c>
      <c r="H1266" s="145">
        <v>0</v>
      </c>
      <c r="I1266" s="145"/>
      <c r="J1266" s="145">
        <v>0</v>
      </c>
      <c r="K1266" s="145">
        <v>0</v>
      </c>
      <c r="L1266" s="145">
        <v>0</v>
      </c>
      <c r="M1266" s="145">
        <v>0</v>
      </c>
      <c r="N1266" s="145">
        <v>0</v>
      </c>
      <c r="O1266" s="145">
        <v>0</v>
      </c>
      <c r="P1266" s="145">
        <v>0</v>
      </c>
      <c r="Q1266" s="145">
        <v>0</v>
      </c>
      <c r="R1266" s="145" t="s">
        <v>10605</v>
      </c>
      <c r="S1266" s="145"/>
      <c r="T1266" s="145"/>
      <c r="U1266" s="145"/>
    </row>
    <row r="1267" spans="1:21">
      <c r="A1267" s="145">
        <v>1</v>
      </c>
      <c r="B1267" s="145">
        <v>1</v>
      </c>
      <c r="C1267" s="145">
        <v>404443</v>
      </c>
      <c r="D1267" s="145" t="s">
        <v>9151</v>
      </c>
      <c r="E1267" s="145" t="s">
        <v>6</v>
      </c>
      <c r="F1267" s="145">
        <v>36</v>
      </c>
      <c r="G1267" s="145">
        <v>0</v>
      </c>
      <c r="H1267" s="145">
        <v>0</v>
      </c>
      <c r="I1267" s="145"/>
      <c r="J1267" s="145">
        <v>0</v>
      </c>
      <c r="K1267" s="145">
        <v>0</v>
      </c>
      <c r="L1267" s="145">
        <v>0</v>
      </c>
      <c r="M1267" s="145">
        <v>0</v>
      </c>
      <c r="N1267" s="145">
        <v>0</v>
      </c>
      <c r="O1267" s="145">
        <v>0</v>
      </c>
      <c r="P1267" s="145">
        <v>0</v>
      </c>
      <c r="Q1267" s="145">
        <v>0</v>
      </c>
      <c r="R1267" s="145" t="s">
        <v>10605</v>
      </c>
      <c r="S1267" s="145"/>
      <c r="T1267" s="145"/>
      <c r="U1267" s="145"/>
    </row>
    <row r="1268" spans="1:21">
      <c r="A1268" s="145">
        <v>1</v>
      </c>
      <c r="B1268" s="145">
        <v>1</v>
      </c>
      <c r="C1268" s="145">
        <v>404471</v>
      </c>
      <c r="D1268" s="145" t="s">
        <v>11143</v>
      </c>
      <c r="E1268" s="145" t="s">
        <v>10626</v>
      </c>
      <c r="F1268" s="145">
        <v>91</v>
      </c>
      <c r="G1268" s="145">
        <v>0</v>
      </c>
      <c r="H1268" s="145">
        <v>0</v>
      </c>
      <c r="I1268" s="145"/>
      <c r="J1268" s="145">
        <v>0</v>
      </c>
      <c r="K1268" s="145">
        <v>0</v>
      </c>
      <c r="L1268" s="145">
        <v>0</v>
      </c>
      <c r="M1268" s="145">
        <v>0</v>
      </c>
      <c r="N1268" s="145">
        <v>0</v>
      </c>
      <c r="O1268" s="145">
        <v>0</v>
      </c>
      <c r="P1268" s="145">
        <v>0</v>
      </c>
      <c r="Q1268" s="145">
        <v>0</v>
      </c>
      <c r="R1268" s="145" t="s">
        <v>10605</v>
      </c>
      <c r="S1268" s="145"/>
      <c r="T1268" s="145"/>
      <c r="U1268" s="145"/>
    </row>
    <row r="1269" spans="1:21">
      <c r="A1269" s="145">
        <v>1</v>
      </c>
      <c r="B1269" s="145">
        <v>1</v>
      </c>
      <c r="C1269" s="145">
        <v>401536</v>
      </c>
      <c r="D1269" s="145" t="s">
        <v>529</v>
      </c>
      <c r="E1269" s="145" t="s">
        <v>10611</v>
      </c>
      <c r="F1269" s="145">
        <v>9</v>
      </c>
      <c r="G1269" s="145">
        <v>260</v>
      </c>
      <c r="H1269" s="145">
        <v>0</v>
      </c>
      <c r="I1269" s="145"/>
      <c r="J1269" s="145">
        <v>0</v>
      </c>
      <c r="K1269" s="145">
        <v>0</v>
      </c>
      <c r="L1269" s="145">
        <v>0</v>
      </c>
      <c r="M1269" s="145">
        <v>0</v>
      </c>
      <c r="N1269" s="145">
        <v>0</v>
      </c>
      <c r="O1269" s="145">
        <v>0</v>
      </c>
      <c r="P1269" s="145">
        <v>0</v>
      </c>
      <c r="Q1269" s="145">
        <v>0</v>
      </c>
      <c r="R1269" s="145" t="s">
        <v>10605</v>
      </c>
      <c r="S1269" s="145"/>
      <c r="T1269" s="145"/>
      <c r="U1269" s="145"/>
    </row>
    <row r="1270" spans="1:21">
      <c r="A1270" s="145">
        <v>1</v>
      </c>
      <c r="B1270" s="145">
        <v>1</v>
      </c>
      <c r="C1270" s="145">
        <v>400125</v>
      </c>
      <c r="D1270" s="145" t="s">
        <v>532</v>
      </c>
      <c r="E1270" s="145" t="s">
        <v>10613</v>
      </c>
      <c r="F1270" s="145">
        <v>9</v>
      </c>
      <c r="G1270" s="145">
        <v>70</v>
      </c>
      <c r="H1270" s="145">
        <v>0</v>
      </c>
      <c r="I1270" s="145"/>
      <c r="J1270" s="145">
        <v>0</v>
      </c>
      <c r="K1270" s="145">
        <v>0</v>
      </c>
      <c r="L1270" s="145">
        <v>0</v>
      </c>
      <c r="M1270" s="145">
        <v>0</v>
      </c>
      <c r="N1270" s="145">
        <v>0</v>
      </c>
      <c r="O1270" s="145">
        <v>0</v>
      </c>
      <c r="P1270" s="145">
        <v>0</v>
      </c>
      <c r="Q1270" s="145">
        <v>0</v>
      </c>
      <c r="R1270" s="145" t="s">
        <v>10605</v>
      </c>
      <c r="S1270" s="145"/>
      <c r="T1270" s="145"/>
      <c r="U1270" s="145"/>
    </row>
    <row r="1271" spans="1:21">
      <c r="A1271" s="145">
        <v>1</v>
      </c>
      <c r="B1271" s="145">
        <v>1</v>
      </c>
      <c r="C1271" s="145">
        <v>401074</v>
      </c>
      <c r="D1271" s="145" t="s">
        <v>535</v>
      </c>
      <c r="E1271" s="145" t="s">
        <v>10611</v>
      </c>
      <c r="F1271" s="145">
        <v>9</v>
      </c>
      <c r="G1271" s="145">
        <v>520</v>
      </c>
      <c r="H1271" s="145">
        <v>0</v>
      </c>
      <c r="I1271" s="145"/>
      <c r="J1271" s="145">
        <v>0</v>
      </c>
      <c r="K1271" s="145">
        <v>0</v>
      </c>
      <c r="L1271" s="145">
        <v>0</v>
      </c>
      <c r="M1271" s="145">
        <v>0</v>
      </c>
      <c r="N1271" s="145">
        <v>0</v>
      </c>
      <c r="O1271" s="145">
        <v>0</v>
      </c>
      <c r="P1271" s="145">
        <v>0</v>
      </c>
      <c r="Q1271" s="145">
        <v>0</v>
      </c>
      <c r="R1271" s="145" t="s">
        <v>10605</v>
      </c>
      <c r="S1271" s="145"/>
      <c r="T1271" s="145"/>
      <c r="U1271" s="145"/>
    </row>
    <row r="1272" spans="1:21">
      <c r="A1272" s="145">
        <v>1</v>
      </c>
      <c r="B1272" s="145">
        <v>1</v>
      </c>
      <c r="C1272" s="145">
        <v>400519</v>
      </c>
      <c r="D1272" s="145" t="s">
        <v>538</v>
      </c>
      <c r="E1272" s="145" t="s">
        <v>10611</v>
      </c>
      <c r="F1272" s="145">
        <v>9</v>
      </c>
      <c r="G1272" s="145">
        <v>2190</v>
      </c>
      <c r="H1272" s="145">
        <v>0</v>
      </c>
      <c r="I1272" s="145"/>
      <c r="J1272" s="145">
        <v>0</v>
      </c>
      <c r="K1272" s="145">
        <v>0</v>
      </c>
      <c r="L1272" s="145">
        <v>0</v>
      </c>
      <c r="M1272" s="145">
        <v>0</v>
      </c>
      <c r="N1272" s="145">
        <v>0</v>
      </c>
      <c r="O1272" s="145">
        <v>0</v>
      </c>
      <c r="P1272" s="145">
        <v>0</v>
      </c>
      <c r="Q1272" s="145">
        <v>0</v>
      </c>
      <c r="R1272" s="145" t="s">
        <v>10605</v>
      </c>
      <c r="S1272" s="145"/>
      <c r="T1272" s="145"/>
      <c r="U1272" s="145"/>
    </row>
    <row r="1273" spans="1:21">
      <c r="A1273" s="145">
        <v>1</v>
      </c>
      <c r="B1273" s="145">
        <v>1</v>
      </c>
      <c r="C1273" s="145">
        <v>401847</v>
      </c>
      <c r="D1273" s="145" t="s">
        <v>541</v>
      </c>
      <c r="E1273" s="145" t="s">
        <v>10615</v>
      </c>
      <c r="F1273" s="145">
        <v>9</v>
      </c>
      <c r="G1273" s="145">
        <v>1620</v>
      </c>
      <c r="H1273" s="145">
        <v>0</v>
      </c>
      <c r="I1273" s="145"/>
      <c r="J1273" s="145">
        <v>0</v>
      </c>
      <c r="K1273" s="145">
        <v>0</v>
      </c>
      <c r="L1273" s="145">
        <v>0</v>
      </c>
      <c r="M1273" s="145">
        <v>0</v>
      </c>
      <c r="N1273" s="145">
        <v>0</v>
      </c>
      <c r="O1273" s="145">
        <v>0</v>
      </c>
      <c r="P1273" s="145">
        <v>0</v>
      </c>
      <c r="Q1273" s="145">
        <v>0</v>
      </c>
      <c r="R1273" s="145" t="s">
        <v>10605</v>
      </c>
      <c r="S1273" s="145"/>
      <c r="T1273" s="145"/>
      <c r="U1273" s="145"/>
    </row>
    <row r="1274" spans="1:21">
      <c r="A1274" s="145">
        <v>1</v>
      </c>
      <c r="B1274" s="145">
        <v>1</v>
      </c>
      <c r="C1274" s="145">
        <v>402050</v>
      </c>
      <c r="D1274" s="145" t="s">
        <v>544</v>
      </c>
      <c r="E1274" s="145" t="s">
        <v>10611</v>
      </c>
      <c r="F1274" s="145">
        <v>9</v>
      </c>
      <c r="G1274" s="145">
        <v>3080</v>
      </c>
      <c r="H1274" s="145">
        <v>0</v>
      </c>
      <c r="I1274" s="145"/>
      <c r="J1274" s="145">
        <v>0</v>
      </c>
      <c r="K1274" s="145">
        <v>0</v>
      </c>
      <c r="L1274" s="145">
        <v>0</v>
      </c>
      <c r="M1274" s="145">
        <v>0</v>
      </c>
      <c r="N1274" s="145">
        <v>0</v>
      </c>
      <c r="O1274" s="145">
        <v>0</v>
      </c>
      <c r="P1274" s="145">
        <v>0</v>
      </c>
      <c r="Q1274" s="145">
        <v>0</v>
      </c>
      <c r="R1274" s="145" t="s">
        <v>10605</v>
      </c>
      <c r="S1274" s="145"/>
      <c r="T1274" s="145"/>
      <c r="U1274" s="145"/>
    </row>
    <row r="1275" spans="1:21">
      <c r="A1275" s="145">
        <v>1</v>
      </c>
      <c r="B1275" s="145">
        <v>1</v>
      </c>
      <c r="C1275" s="145">
        <v>402652</v>
      </c>
      <c r="D1275" s="145" t="s">
        <v>547</v>
      </c>
      <c r="E1275" s="145" t="s">
        <v>10611</v>
      </c>
      <c r="F1275" s="145">
        <v>9</v>
      </c>
      <c r="G1275" s="145">
        <v>3725</v>
      </c>
      <c r="H1275" s="145">
        <v>0</v>
      </c>
      <c r="I1275" s="145"/>
      <c r="J1275" s="145">
        <v>0</v>
      </c>
      <c r="K1275" s="145">
        <v>0</v>
      </c>
      <c r="L1275" s="145">
        <v>0</v>
      </c>
      <c r="M1275" s="145">
        <v>0</v>
      </c>
      <c r="N1275" s="145">
        <v>0</v>
      </c>
      <c r="O1275" s="145">
        <v>0</v>
      </c>
      <c r="P1275" s="145">
        <v>0</v>
      </c>
      <c r="Q1275" s="145">
        <v>0</v>
      </c>
      <c r="R1275" s="145" t="s">
        <v>10605</v>
      </c>
      <c r="S1275" s="145"/>
      <c r="T1275" s="145"/>
      <c r="U1275" s="145"/>
    </row>
    <row r="1276" spans="1:21">
      <c r="A1276" s="145">
        <v>1</v>
      </c>
      <c r="B1276" s="145">
        <v>1</v>
      </c>
      <c r="C1276" s="145">
        <v>401446</v>
      </c>
      <c r="D1276" s="145" t="s">
        <v>551</v>
      </c>
      <c r="E1276" s="145" t="s">
        <v>10609</v>
      </c>
      <c r="F1276" s="145">
        <v>9</v>
      </c>
      <c r="G1276" s="145">
        <v>0</v>
      </c>
      <c r="H1276" s="145">
        <v>0</v>
      </c>
      <c r="I1276" s="145"/>
      <c r="J1276" s="145">
        <v>0</v>
      </c>
      <c r="K1276" s="145">
        <v>0</v>
      </c>
      <c r="L1276" s="145">
        <v>0</v>
      </c>
      <c r="M1276" s="145">
        <v>0</v>
      </c>
      <c r="N1276" s="145">
        <v>0</v>
      </c>
      <c r="O1276" s="145">
        <v>0</v>
      </c>
      <c r="P1276" s="145">
        <v>0</v>
      </c>
      <c r="Q1276" s="145">
        <v>0</v>
      </c>
      <c r="R1276" s="145" t="s">
        <v>10605</v>
      </c>
      <c r="S1276" s="145"/>
      <c r="T1276" s="145"/>
      <c r="U1276" s="145"/>
    </row>
    <row r="1277" spans="1:21">
      <c r="A1277" s="145">
        <v>1</v>
      </c>
      <c r="B1277" s="145">
        <v>1</v>
      </c>
      <c r="C1277" s="145">
        <v>401607</v>
      </c>
      <c r="D1277" s="145" t="s">
        <v>2334</v>
      </c>
      <c r="E1277" s="145" t="s">
        <v>10613</v>
      </c>
      <c r="F1277" s="145">
        <v>11</v>
      </c>
      <c r="G1277" s="145">
        <v>1</v>
      </c>
      <c r="H1277" s="145">
        <v>0</v>
      </c>
      <c r="I1277" s="145"/>
      <c r="J1277" s="145">
        <v>0</v>
      </c>
      <c r="K1277" s="145">
        <v>0</v>
      </c>
      <c r="L1277" s="145">
        <v>0</v>
      </c>
      <c r="M1277" s="145">
        <v>0</v>
      </c>
      <c r="N1277" s="145">
        <v>0</v>
      </c>
      <c r="O1277" s="145">
        <v>0</v>
      </c>
      <c r="P1277" s="145">
        <v>0</v>
      </c>
      <c r="Q1277" s="145">
        <v>0</v>
      </c>
      <c r="R1277" s="145" t="s">
        <v>10605</v>
      </c>
      <c r="S1277" s="145"/>
      <c r="T1277" s="145"/>
      <c r="U1277" s="145"/>
    </row>
    <row r="1278" spans="1:21">
      <c r="A1278" s="145">
        <v>1</v>
      </c>
      <c r="B1278" s="145">
        <v>1</v>
      </c>
      <c r="C1278" s="145">
        <v>402634</v>
      </c>
      <c r="D1278" s="145" t="s">
        <v>2337</v>
      </c>
      <c r="E1278" s="145" t="s">
        <v>10613</v>
      </c>
      <c r="F1278" s="145">
        <v>11</v>
      </c>
      <c r="G1278" s="145">
        <v>1</v>
      </c>
      <c r="H1278" s="145">
        <v>0</v>
      </c>
      <c r="I1278" s="145"/>
      <c r="J1278" s="145">
        <v>0</v>
      </c>
      <c r="K1278" s="145">
        <v>0</v>
      </c>
      <c r="L1278" s="145">
        <v>0</v>
      </c>
      <c r="M1278" s="145">
        <v>0</v>
      </c>
      <c r="N1278" s="145">
        <v>0</v>
      </c>
      <c r="O1278" s="145">
        <v>0</v>
      </c>
      <c r="P1278" s="145">
        <v>0</v>
      </c>
      <c r="Q1278" s="145">
        <v>0</v>
      </c>
      <c r="R1278" s="145" t="s">
        <v>10605</v>
      </c>
      <c r="S1278" s="145"/>
      <c r="T1278" s="145"/>
      <c r="U1278" s="145"/>
    </row>
    <row r="1279" spans="1:21">
      <c r="A1279" s="145">
        <v>1</v>
      </c>
      <c r="B1279" s="145">
        <v>1</v>
      </c>
      <c r="C1279" s="145">
        <v>400332</v>
      </c>
      <c r="D1279" s="145" t="s">
        <v>2341</v>
      </c>
      <c r="E1279" s="145" t="s">
        <v>10613</v>
      </c>
      <c r="F1279" s="145">
        <v>11</v>
      </c>
      <c r="G1279" s="145">
        <v>2</v>
      </c>
      <c r="H1279" s="145">
        <v>0</v>
      </c>
      <c r="I1279" s="145"/>
      <c r="J1279" s="145">
        <v>0</v>
      </c>
      <c r="K1279" s="145">
        <v>0</v>
      </c>
      <c r="L1279" s="145">
        <v>0</v>
      </c>
      <c r="M1279" s="145">
        <v>0</v>
      </c>
      <c r="N1279" s="145">
        <v>0</v>
      </c>
      <c r="O1279" s="145">
        <v>0</v>
      </c>
      <c r="P1279" s="145">
        <v>0</v>
      </c>
      <c r="Q1279" s="145">
        <v>0</v>
      </c>
      <c r="R1279" s="145" t="s">
        <v>10605</v>
      </c>
      <c r="S1279" s="145"/>
      <c r="T1279" s="145"/>
      <c r="U1279" s="145"/>
    </row>
    <row r="1280" spans="1:21">
      <c r="A1280" s="145">
        <v>1</v>
      </c>
      <c r="B1280" s="145">
        <v>1</v>
      </c>
      <c r="C1280" s="145">
        <v>401961</v>
      </c>
      <c r="D1280" s="145" t="s">
        <v>554</v>
      </c>
      <c r="E1280" s="145" t="s">
        <v>10615</v>
      </c>
      <c r="F1280" s="145">
        <v>9</v>
      </c>
      <c r="G1280" s="145">
        <v>7000</v>
      </c>
      <c r="H1280" s="145">
        <v>0</v>
      </c>
      <c r="I1280" s="145"/>
      <c r="J1280" s="145">
        <v>0</v>
      </c>
      <c r="K1280" s="145">
        <v>0</v>
      </c>
      <c r="L1280" s="145">
        <v>0</v>
      </c>
      <c r="M1280" s="145">
        <v>0</v>
      </c>
      <c r="N1280" s="145">
        <v>0</v>
      </c>
      <c r="O1280" s="145">
        <v>0</v>
      </c>
      <c r="P1280" s="145">
        <v>0</v>
      </c>
      <c r="Q1280" s="145">
        <v>0</v>
      </c>
      <c r="R1280" s="145" t="s">
        <v>10605</v>
      </c>
      <c r="S1280" s="145"/>
      <c r="T1280" s="145"/>
      <c r="U1280" s="145"/>
    </row>
    <row r="1281" spans="1:21">
      <c r="A1281" s="145">
        <v>1</v>
      </c>
      <c r="B1281" s="145">
        <v>1</v>
      </c>
      <c r="C1281" s="145">
        <v>402588</v>
      </c>
      <c r="D1281" s="145" t="s">
        <v>11144</v>
      </c>
      <c r="E1281" s="145" t="s">
        <v>10613</v>
      </c>
      <c r="F1281" s="145">
        <v>9</v>
      </c>
      <c r="G1281" s="145">
        <v>400</v>
      </c>
      <c r="H1281" s="145">
        <v>0</v>
      </c>
      <c r="I1281" s="145"/>
      <c r="J1281" s="145">
        <v>0</v>
      </c>
      <c r="K1281" s="145">
        <v>0</v>
      </c>
      <c r="L1281" s="145">
        <v>0</v>
      </c>
      <c r="M1281" s="145">
        <v>0</v>
      </c>
      <c r="N1281" s="145">
        <v>0</v>
      </c>
      <c r="O1281" s="145">
        <v>0</v>
      </c>
      <c r="P1281" s="145">
        <v>0</v>
      </c>
      <c r="Q1281" s="145">
        <v>0</v>
      </c>
      <c r="R1281" s="145" t="s">
        <v>10605</v>
      </c>
      <c r="S1281" s="145"/>
      <c r="T1281" s="145"/>
      <c r="U1281" s="145"/>
    </row>
    <row r="1282" spans="1:21">
      <c r="A1282" s="145">
        <v>1</v>
      </c>
      <c r="B1282" s="145">
        <v>1</v>
      </c>
      <c r="C1282" s="145">
        <v>402038</v>
      </c>
      <c r="D1282" s="145" t="s">
        <v>11145</v>
      </c>
      <c r="E1282" s="145" t="s">
        <v>10609</v>
      </c>
      <c r="F1282" s="145">
        <v>9</v>
      </c>
      <c r="G1282" s="145">
        <v>13930</v>
      </c>
      <c r="H1282" s="145">
        <v>0</v>
      </c>
      <c r="I1282" s="145"/>
      <c r="J1282" s="145">
        <v>0</v>
      </c>
      <c r="K1282" s="145">
        <v>0</v>
      </c>
      <c r="L1282" s="145">
        <v>0</v>
      </c>
      <c r="M1282" s="145">
        <v>0</v>
      </c>
      <c r="N1282" s="145">
        <v>0</v>
      </c>
      <c r="O1282" s="145">
        <v>0</v>
      </c>
      <c r="P1282" s="145">
        <v>0</v>
      </c>
      <c r="Q1282" s="145">
        <v>0</v>
      </c>
      <c r="R1282" s="145" t="s">
        <v>10605</v>
      </c>
      <c r="S1282" s="145"/>
      <c r="T1282" s="145"/>
      <c r="U1282" s="145"/>
    </row>
    <row r="1283" spans="1:21">
      <c r="A1283" s="145">
        <v>1</v>
      </c>
      <c r="B1283" s="145">
        <v>1</v>
      </c>
      <c r="C1283" s="145">
        <v>401383</v>
      </c>
      <c r="D1283" s="145" t="s">
        <v>11146</v>
      </c>
      <c r="E1283" s="145" t="s">
        <v>10609</v>
      </c>
      <c r="F1283" s="145">
        <v>9</v>
      </c>
      <c r="G1283" s="145">
        <v>59520</v>
      </c>
      <c r="H1283" s="145">
        <v>0</v>
      </c>
      <c r="I1283" s="145"/>
      <c r="J1283" s="145">
        <v>0</v>
      </c>
      <c r="K1283" s="145">
        <v>0</v>
      </c>
      <c r="L1283" s="145">
        <v>0</v>
      </c>
      <c r="M1283" s="145">
        <v>0</v>
      </c>
      <c r="N1283" s="145">
        <v>0</v>
      </c>
      <c r="O1283" s="145">
        <v>0</v>
      </c>
      <c r="P1283" s="145">
        <v>0</v>
      </c>
      <c r="Q1283" s="145">
        <v>0</v>
      </c>
      <c r="R1283" s="145" t="s">
        <v>10605</v>
      </c>
      <c r="S1283" s="145"/>
      <c r="T1283" s="145"/>
      <c r="U1283" s="145"/>
    </row>
    <row r="1284" spans="1:21">
      <c r="A1284" s="145">
        <v>1</v>
      </c>
      <c r="B1284" s="145">
        <v>1</v>
      </c>
      <c r="C1284" s="145">
        <v>400961</v>
      </c>
      <c r="D1284" s="145" t="s">
        <v>11147</v>
      </c>
      <c r="E1284" s="145" t="s">
        <v>10615</v>
      </c>
      <c r="F1284" s="145">
        <v>9</v>
      </c>
      <c r="G1284" s="145">
        <v>104800</v>
      </c>
      <c r="H1284" s="145">
        <v>0</v>
      </c>
      <c r="I1284" s="145"/>
      <c r="J1284" s="145">
        <v>0</v>
      </c>
      <c r="K1284" s="145">
        <v>0</v>
      </c>
      <c r="L1284" s="145">
        <v>0</v>
      </c>
      <c r="M1284" s="145">
        <v>0</v>
      </c>
      <c r="N1284" s="145">
        <v>0</v>
      </c>
      <c r="O1284" s="145">
        <v>0</v>
      </c>
      <c r="P1284" s="145">
        <v>0</v>
      </c>
      <c r="Q1284" s="145">
        <v>0</v>
      </c>
      <c r="R1284" s="145" t="s">
        <v>10605</v>
      </c>
      <c r="S1284" s="145"/>
      <c r="T1284" s="145"/>
      <c r="U1284" s="145"/>
    </row>
    <row r="1285" spans="1:21">
      <c r="A1285" s="145">
        <v>1</v>
      </c>
      <c r="B1285" s="145">
        <v>1</v>
      </c>
      <c r="C1285" s="145">
        <v>400507</v>
      </c>
      <c r="D1285" s="145" t="s">
        <v>11148</v>
      </c>
      <c r="E1285" s="145" t="s">
        <v>10609</v>
      </c>
      <c r="F1285" s="145">
        <v>9</v>
      </c>
      <c r="G1285" s="145">
        <v>21500</v>
      </c>
      <c r="H1285" s="145">
        <v>0</v>
      </c>
      <c r="I1285" s="145"/>
      <c r="J1285" s="145">
        <v>0</v>
      </c>
      <c r="K1285" s="145">
        <v>0</v>
      </c>
      <c r="L1285" s="145">
        <v>0</v>
      </c>
      <c r="M1285" s="145">
        <v>0</v>
      </c>
      <c r="N1285" s="145">
        <v>0</v>
      </c>
      <c r="O1285" s="145">
        <v>0</v>
      </c>
      <c r="P1285" s="145">
        <v>0</v>
      </c>
      <c r="Q1285" s="145">
        <v>0</v>
      </c>
      <c r="R1285" s="145" t="s">
        <v>10605</v>
      </c>
      <c r="S1285" s="145"/>
      <c r="T1285" s="145"/>
      <c r="U1285" s="145"/>
    </row>
    <row r="1286" spans="1:21">
      <c r="A1286" s="145">
        <v>1</v>
      </c>
      <c r="B1286" s="145">
        <v>1</v>
      </c>
      <c r="C1286" s="145">
        <v>401667</v>
      </c>
      <c r="D1286" s="145" t="s">
        <v>11149</v>
      </c>
      <c r="E1286" s="145" t="s">
        <v>10609</v>
      </c>
      <c r="F1286" s="145">
        <v>9</v>
      </c>
      <c r="G1286" s="145">
        <v>23580</v>
      </c>
      <c r="H1286" s="145">
        <v>0</v>
      </c>
      <c r="I1286" s="145"/>
      <c r="J1286" s="145">
        <v>0</v>
      </c>
      <c r="K1286" s="145">
        <v>0</v>
      </c>
      <c r="L1286" s="145">
        <v>0</v>
      </c>
      <c r="M1286" s="145">
        <v>0</v>
      </c>
      <c r="N1286" s="145">
        <v>0</v>
      </c>
      <c r="O1286" s="145">
        <v>0</v>
      </c>
      <c r="P1286" s="145">
        <v>0</v>
      </c>
      <c r="Q1286" s="145">
        <v>0</v>
      </c>
      <c r="R1286" s="145" t="s">
        <v>10605</v>
      </c>
      <c r="S1286" s="145"/>
      <c r="T1286" s="145"/>
      <c r="U1286" s="145"/>
    </row>
    <row r="1287" spans="1:21">
      <c r="A1287" s="145">
        <v>1</v>
      </c>
      <c r="B1287" s="145">
        <v>1</v>
      </c>
      <c r="C1287" s="145">
        <v>402234</v>
      </c>
      <c r="D1287" s="145" t="s">
        <v>11150</v>
      </c>
      <c r="E1287" s="145" t="s">
        <v>10615</v>
      </c>
      <c r="F1287" s="145">
        <v>9</v>
      </c>
      <c r="G1287" s="145">
        <v>5400</v>
      </c>
      <c r="H1287" s="145">
        <v>0</v>
      </c>
      <c r="I1287" s="145"/>
      <c r="J1287" s="145">
        <v>0</v>
      </c>
      <c r="K1287" s="145">
        <v>0</v>
      </c>
      <c r="L1287" s="145">
        <v>0</v>
      </c>
      <c r="M1287" s="145">
        <v>0</v>
      </c>
      <c r="N1287" s="145">
        <v>0</v>
      </c>
      <c r="O1287" s="145">
        <v>0</v>
      </c>
      <c r="P1287" s="145">
        <v>0</v>
      </c>
      <c r="Q1287" s="145">
        <v>0</v>
      </c>
      <c r="R1287" s="145" t="s">
        <v>10605</v>
      </c>
      <c r="S1287" s="145"/>
      <c r="T1287" s="145"/>
      <c r="U1287" s="145"/>
    </row>
    <row r="1288" spans="1:21">
      <c r="A1288" s="145">
        <v>1</v>
      </c>
      <c r="B1288" s="145">
        <v>1</v>
      </c>
      <c r="C1288" s="145">
        <v>401451</v>
      </c>
      <c r="D1288" s="145" t="s">
        <v>11151</v>
      </c>
      <c r="E1288" s="145" t="s">
        <v>10617</v>
      </c>
      <c r="F1288" s="145">
        <v>9</v>
      </c>
      <c r="G1288" s="145">
        <v>107</v>
      </c>
      <c r="H1288" s="145">
        <v>0</v>
      </c>
      <c r="I1288" s="145"/>
      <c r="J1288" s="145">
        <v>0</v>
      </c>
      <c r="K1288" s="145">
        <v>0</v>
      </c>
      <c r="L1288" s="145">
        <v>0</v>
      </c>
      <c r="M1288" s="145">
        <v>0</v>
      </c>
      <c r="N1288" s="145">
        <v>0</v>
      </c>
      <c r="O1288" s="145">
        <v>0</v>
      </c>
      <c r="P1288" s="145">
        <v>0</v>
      </c>
      <c r="Q1288" s="145">
        <v>0</v>
      </c>
      <c r="R1288" s="145" t="s">
        <v>10605</v>
      </c>
      <c r="S1288" s="145"/>
      <c r="T1288" s="145"/>
      <c r="U1288" s="145"/>
    </row>
    <row r="1289" spans="1:21">
      <c r="A1289" s="145">
        <v>1</v>
      </c>
      <c r="B1289" s="145">
        <v>1</v>
      </c>
      <c r="C1289" s="145">
        <v>400084</v>
      </c>
      <c r="D1289" s="145" t="s">
        <v>2344</v>
      </c>
      <c r="E1289" s="145" t="s">
        <v>10613</v>
      </c>
      <c r="F1289" s="145">
        <v>11</v>
      </c>
      <c r="G1289" s="145">
        <v>5</v>
      </c>
      <c r="H1289" s="145">
        <v>0</v>
      </c>
      <c r="I1289" s="145"/>
      <c r="J1289" s="145">
        <v>0</v>
      </c>
      <c r="K1289" s="145">
        <v>0</v>
      </c>
      <c r="L1289" s="145">
        <v>0</v>
      </c>
      <c r="M1289" s="145">
        <v>0</v>
      </c>
      <c r="N1289" s="145">
        <v>0</v>
      </c>
      <c r="O1289" s="145">
        <v>0</v>
      </c>
      <c r="P1289" s="145">
        <v>0</v>
      </c>
      <c r="Q1289" s="145">
        <v>0</v>
      </c>
      <c r="R1289" s="145" t="s">
        <v>10605</v>
      </c>
      <c r="S1289" s="145"/>
      <c r="T1289" s="145"/>
      <c r="U1289" s="145"/>
    </row>
    <row r="1290" spans="1:21">
      <c r="A1290" s="145">
        <v>1</v>
      </c>
      <c r="B1290" s="145">
        <v>1</v>
      </c>
      <c r="C1290" s="145">
        <v>400882</v>
      </c>
      <c r="D1290" s="145" t="s">
        <v>2347</v>
      </c>
      <c r="E1290" s="145" t="s">
        <v>10613</v>
      </c>
      <c r="F1290" s="145">
        <v>11</v>
      </c>
      <c r="G1290" s="145">
        <v>2</v>
      </c>
      <c r="H1290" s="145">
        <v>0</v>
      </c>
      <c r="I1290" s="145"/>
      <c r="J1290" s="145">
        <v>0</v>
      </c>
      <c r="K1290" s="145">
        <v>0</v>
      </c>
      <c r="L1290" s="145">
        <v>0</v>
      </c>
      <c r="M1290" s="145">
        <v>0</v>
      </c>
      <c r="N1290" s="145">
        <v>0</v>
      </c>
      <c r="O1290" s="145">
        <v>0</v>
      </c>
      <c r="P1290" s="145">
        <v>0</v>
      </c>
      <c r="Q1290" s="145">
        <v>0</v>
      </c>
      <c r="R1290" s="145" t="s">
        <v>10605</v>
      </c>
      <c r="S1290" s="145"/>
      <c r="T1290" s="145"/>
      <c r="U1290" s="145"/>
    </row>
    <row r="1291" spans="1:21">
      <c r="A1291" s="145">
        <v>1</v>
      </c>
      <c r="B1291" s="145">
        <v>1</v>
      </c>
      <c r="C1291" s="145">
        <v>401635</v>
      </c>
      <c r="D1291" s="145" t="s">
        <v>11152</v>
      </c>
      <c r="E1291" s="145" t="s">
        <v>10613</v>
      </c>
      <c r="F1291" s="145">
        <v>9</v>
      </c>
      <c r="G1291" s="145">
        <v>769</v>
      </c>
      <c r="H1291" s="145">
        <v>0</v>
      </c>
      <c r="I1291" s="145"/>
      <c r="J1291" s="145">
        <v>0</v>
      </c>
      <c r="K1291" s="145">
        <v>0</v>
      </c>
      <c r="L1291" s="145">
        <v>0</v>
      </c>
      <c r="M1291" s="145">
        <v>0</v>
      </c>
      <c r="N1291" s="145">
        <v>0</v>
      </c>
      <c r="O1291" s="145">
        <v>0</v>
      </c>
      <c r="P1291" s="145">
        <v>0</v>
      </c>
      <c r="Q1291" s="145">
        <v>0</v>
      </c>
      <c r="R1291" s="145" t="s">
        <v>10605</v>
      </c>
      <c r="S1291" s="145"/>
      <c r="T1291" s="145"/>
      <c r="U1291" s="145"/>
    </row>
    <row r="1292" spans="1:21">
      <c r="A1292" s="145">
        <v>1</v>
      </c>
      <c r="B1292" s="145">
        <v>1</v>
      </c>
      <c r="C1292" s="145">
        <v>403691</v>
      </c>
      <c r="D1292" s="145" t="s">
        <v>11153</v>
      </c>
      <c r="E1292" s="145" t="s">
        <v>10615</v>
      </c>
      <c r="F1292" s="145">
        <v>91</v>
      </c>
      <c r="G1292" s="145">
        <v>0</v>
      </c>
      <c r="H1292" s="145">
        <v>0</v>
      </c>
      <c r="I1292" s="145"/>
      <c r="J1292" s="145">
        <v>0</v>
      </c>
      <c r="K1292" s="145">
        <v>0</v>
      </c>
      <c r="L1292" s="145">
        <v>0</v>
      </c>
      <c r="M1292" s="145">
        <v>0</v>
      </c>
      <c r="N1292" s="145">
        <v>0</v>
      </c>
      <c r="O1292" s="145">
        <v>0</v>
      </c>
      <c r="P1292" s="145">
        <v>0</v>
      </c>
      <c r="Q1292" s="145">
        <v>0</v>
      </c>
      <c r="R1292" s="145" t="s">
        <v>10605</v>
      </c>
      <c r="S1292" s="145"/>
      <c r="T1292" s="145"/>
      <c r="U1292" s="145"/>
    </row>
    <row r="1293" spans="1:21">
      <c r="A1293" s="145">
        <v>1</v>
      </c>
      <c r="B1293" s="145">
        <v>1</v>
      </c>
      <c r="C1293" s="145">
        <v>401737</v>
      </c>
      <c r="D1293" s="145" t="s">
        <v>11154</v>
      </c>
      <c r="E1293" s="145" t="s">
        <v>10609</v>
      </c>
      <c r="F1293" s="145">
        <v>9</v>
      </c>
      <c r="G1293" s="145">
        <v>250</v>
      </c>
      <c r="H1293" s="145">
        <v>0</v>
      </c>
      <c r="I1293" s="145"/>
      <c r="J1293" s="145">
        <v>0</v>
      </c>
      <c r="K1293" s="145">
        <v>0</v>
      </c>
      <c r="L1293" s="145">
        <v>0</v>
      </c>
      <c r="M1293" s="145">
        <v>0</v>
      </c>
      <c r="N1293" s="145">
        <v>0</v>
      </c>
      <c r="O1293" s="145">
        <v>0</v>
      </c>
      <c r="P1293" s="145">
        <v>0</v>
      </c>
      <c r="Q1293" s="145">
        <v>0</v>
      </c>
      <c r="R1293" s="145" t="s">
        <v>10605</v>
      </c>
      <c r="S1293" s="145"/>
      <c r="T1293" s="145"/>
      <c r="U1293" s="145"/>
    </row>
    <row r="1294" spans="1:21">
      <c r="A1294" s="145">
        <v>1</v>
      </c>
      <c r="B1294" s="145">
        <v>1</v>
      </c>
      <c r="C1294" s="145">
        <v>401437</v>
      </c>
      <c r="D1294" s="145" t="s">
        <v>11155</v>
      </c>
      <c r="E1294" s="145" t="s">
        <v>10609</v>
      </c>
      <c r="F1294" s="145">
        <v>9</v>
      </c>
      <c r="G1294" s="145">
        <v>2500</v>
      </c>
      <c r="H1294" s="145">
        <v>0</v>
      </c>
      <c r="I1294" s="145"/>
      <c r="J1294" s="145">
        <v>0</v>
      </c>
      <c r="K1294" s="145">
        <v>0</v>
      </c>
      <c r="L1294" s="145">
        <v>0</v>
      </c>
      <c r="M1294" s="145">
        <v>0</v>
      </c>
      <c r="N1294" s="145">
        <v>0</v>
      </c>
      <c r="O1294" s="145">
        <v>0</v>
      </c>
      <c r="P1294" s="145">
        <v>0</v>
      </c>
      <c r="Q1294" s="145">
        <v>0</v>
      </c>
      <c r="R1294" s="145" t="s">
        <v>10605</v>
      </c>
      <c r="S1294" s="145"/>
      <c r="T1294" s="145"/>
      <c r="U1294" s="145"/>
    </row>
    <row r="1295" spans="1:21">
      <c r="A1295" s="145">
        <v>1</v>
      </c>
      <c r="B1295" s="145">
        <v>1</v>
      </c>
      <c r="C1295" s="145">
        <v>401784</v>
      </c>
      <c r="D1295" s="145" t="s">
        <v>2350</v>
      </c>
      <c r="E1295" s="145" t="s">
        <v>10613</v>
      </c>
      <c r="F1295" s="145">
        <v>11</v>
      </c>
      <c r="G1295" s="145">
        <v>28</v>
      </c>
      <c r="H1295" s="145">
        <v>0</v>
      </c>
      <c r="I1295" s="145"/>
      <c r="J1295" s="145">
        <v>0</v>
      </c>
      <c r="K1295" s="145">
        <v>0</v>
      </c>
      <c r="L1295" s="145">
        <v>0</v>
      </c>
      <c r="M1295" s="145">
        <v>0</v>
      </c>
      <c r="N1295" s="145">
        <v>0</v>
      </c>
      <c r="O1295" s="145">
        <v>0</v>
      </c>
      <c r="P1295" s="145">
        <v>0</v>
      </c>
      <c r="Q1295" s="145">
        <v>0</v>
      </c>
      <c r="R1295" s="145" t="s">
        <v>10605</v>
      </c>
      <c r="S1295" s="145"/>
      <c r="T1295" s="145"/>
      <c r="U1295" s="145"/>
    </row>
    <row r="1296" spans="1:21">
      <c r="A1296" s="145">
        <v>1</v>
      </c>
      <c r="B1296" s="145">
        <v>1</v>
      </c>
      <c r="C1296" s="145">
        <v>401830</v>
      </c>
      <c r="D1296" s="145" t="s">
        <v>590</v>
      </c>
      <c r="E1296" s="145" t="s">
        <v>10615</v>
      </c>
      <c r="F1296" s="145">
        <v>9</v>
      </c>
      <c r="G1296" s="145">
        <v>130</v>
      </c>
      <c r="H1296" s="145">
        <v>0</v>
      </c>
      <c r="I1296" s="145"/>
      <c r="J1296" s="145">
        <v>0</v>
      </c>
      <c r="K1296" s="145">
        <v>0</v>
      </c>
      <c r="L1296" s="145">
        <v>0</v>
      </c>
      <c r="M1296" s="145">
        <v>0</v>
      </c>
      <c r="N1296" s="145">
        <v>0</v>
      </c>
      <c r="O1296" s="145">
        <v>0</v>
      </c>
      <c r="P1296" s="145">
        <v>0</v>
      </c>
      <c r="Q1296" s="145">
        <v>0</v>
      </c>
      <c r="R1296" s="145" t="s">
        <v>10605</v>
      </c>
      <c r="S1296" s="145"/>
      <c r="T1296" s="145"/>
      <c r="U1296" s="145"/>
    </row>
    <row r="1297" spans="1:21">
      <c r="A1297" s="145">
        <v>1</v>
      </c>
      <c r="B1297" s="145">
        <v>1</v>
      </c>
      <c r="C1297" s="145">
        <v>400523</v>
      </c>
      <c r="D1297" s="145" t="s">
        <v>593</v>
      </c>
      <c r="E1297" s="145" t="s">
        <v>10611</v>
      </c>
      <c r="F1297" s="145">
        <v>9</v>
      </c>
      <c r="G1297" s="145">
        <v>1200</v>
      </c>
      <c r="H1297" s="145">
        <v>0</v>
      </c>
      <c r="I1297" s="145"/>
      <c r="J1297" s="145">
        <v>0</v>
      </c>
      <c r="K1297" s="145">
        <v>0</v>
      </c>
      <c r="L1297" s="145">
        <v>0</v>
      </c>
      <c r="M1297" s="145">
        <v>0</v>
      </c>
      <c r="N1297" s="145">
        <v>0</v>
      </c>
      <c r="O1297" s="145">
        <v>0</v>
      </c>
      <c r="P1297" s="145">
        <v>0</v>
      </c>
      <c r="Q1297" s="145">
        <v>0</v>
      </c>
      <c r="R1297" s="145" t="s">
        <v>10605</v>
      </c>
      <c r="S1297" s="145"/>
      <c r="T1297" s="145"/>
      <c r="U1297" s="145"/>
    </row>
    <row r="1298" spans="1:21">
      <c r="A1298" s="145">
        <v>1</v>
      </c>
      <c r="B1298" s="145">
        <v>1</v>
      </c>
      <c r="C1298" s="145">
        <v>401361</v>
      </c>
      <c r="D1298" s="145" t="s">
        <v>596</v>
      </c>
      <c r="E1298" s="145" t="s">
        <v>10613</v>
      </c>
      <c r="F1298" s="145">
        <v>9</v>
      </c>
      <c r="G1298" s="145">
        <v>5</v>
      </c>
      <c r="H1298" s="145">
        <v>0</v>
      </c>
      <c r="I1298" s="145"/>
      <c r="J1298" s="145">
        <v>0</v>
      </c>
      <c r="K1298" s="145">
        <v>0</v>
      </c>
      <c r="L1298" s="145">
        <v>0</v>
      </c>
      <c r="M1298" s="145">
        <v>0</v>
      </c>
      <c r="N1298" s="145">
        <v>0</v>
      </c>
      <c r="O1298" s="145">
        <v>0</v>
      </c>
      <c r="P1298" s="145">
        <v>0</v>
      </c>
      <c r="Q1298" s="145">
        <v>0</v>
      </c>
      <c r="R1298" s="145" t="s">
        <v>10605</v>
      </c>
      <c r="S1298" s="145"/>
      <c r="T1298" s="145"/>
      <c r="U1298" s="145"/>
    </row>
    <row r="1299" spans="1:21">
      <c r="A1299" s="145">
        <v>1</v>
      </c>
      <c r="B1299" s="145">
        <v>1</v>
      </c>
      <c r="C1299" s="145">
        <v>401896</v>
      </c>
      <c r="D1299" s="145" t="s">
        <v>11156</v>
      </c>
      <c r="E1299" s="145" t="s">
        <v>10611</v>
      </c>
      <c r="F1299" s="145">
        <v>9</v>
      </c>
      <c r="G1299" s="145">
        <v>700</v>
      </c>
      <c r="H1299" s="145">
        <v>0</v>
      </c>
      <c r="I1299" s="145"/>
      <c r="J1299" s="145">
        <v>0</v>
      </c>
      <c r="K1299" s="145">
        <v>0</v>
      </c>
      <c r="L1299" s="145">
        <v>0</v>
      </c>
      <c r="M1299" s="145">
        <v>0</v>
      </c>
      <c r="N1299" s="145">
        <v>0</v>
      </c>
      <c r="O1299" s="145">
        <v>0</v>
      </c>
      <c r="P1299" s="145">
        <v>0</v>
      </c>
      <c r="Q1299" s="145">
        <v>0</v>
      </c>
      <c r="R1299" s="145" t="s">
        <v>10605</v>
      </c>
      <c r="S1299" s="145"/>
      <c r="T1299" s="145"/>
      <c r="U1299" s="145"/>
    </row>
    <row r="1300" spans="1:21">
      <c r="A1300" s="145">
        <v>1</v>
      </c>
      <c r="B1300" s="145">
        <v>1</v>
      </c>
      <c r="C1300" s="145">
        <v>400053</v>
      </c>
      <c r="D1300" s="145" t="s">
        <v>603</v>
      </c>
      <c r="E1300" s="145" t="s">
        <v>10611</v>
      </c>
      <c r="F1300" s="145">
        <v>9</v>
      </c>
      <c r="G1300" s="145">
        <v>1020</v>
      </c>
      <c r="H1300" s="145">
        <v>0</v>
      </c>
      <c r="I1300" s="145"/>
      <c r="J1300" s="145">
        <v>0</v>
      </c>
      <c r="K1300" s="145">
        <v>0</v>
      </c>
      <c r="L1300" s="145">
        <v>0</v>
      </c>
      <c r="M1300" s="145">
        <v>0</v>
      </c>
      <c r="N1300" s="145">
        <v>0</v>
      </c>
      <c r="O1300" s="145">
        <v>0</v>
      </c>
      <c r="P1300" s="145">
        <v>0</v>
      </c>
      <c r="Q1300" s="145">
        <v>0</v>
      </c>
      <c r="R1300" s="145" t="s">
        <v>10605</v>
      </c>
      <c r="S1300" s="145"/>
      <c r="T1300" s="145"/>
      <c r="U1300" s="145"/>
    </row>
    <row r="1301" spans="1:21">
      <c r="A1301" s="145">
        <v>1</v>
      </c>
      <c r="B1301" s="145">
        <v>1</v>
      </c>
      <c r="C1301" s="145">
        <v>403031</v>
      </c>
      <c r="D1301" s="145" t="s">
        <v>11157</v>
      </c>
      <c r="E1301" s="145" t="s">
        <v>7391</v>
      </c>
      <c r="F1301" s="145">
        <v>11</v>
      </c>
      <c r="G1301" s="145">
        <v>0</v>
      </c>
      <c r="H1301" s="145">
        <v>0</v>
      </c>
      <c r="I1301" s="145"/>
      <c r="J1301" s="145">
        <v>0</v>
      </c>
      <c r="K1301" s="145">
        <v>0</v>
      </c>
      <c r="L1301" s="145">
        <v>0</v>
      </c>
      <c r="M1301" s="145">
        <v>0</v>
      </c>
      <c r="N1301" s="145">
        <v>0</v>
      </c>
      <c r="O1301" s="145">
        <v>0</v>
      </c>
      <c r="P1301" s="145">
        <v>0</v>
      </c>
      <c r="Q1301" s="145">
        <v>0</v>
      </c>
      <c r="R1301" s="145" t="s">
        <v>10605</v>
      </c>
      <c r="S1301" s="145"/>
      <c r="T1301" s="145"/>
      <c r="U1301" s="145"/>
    </row>
    <row r="1302" spans="1:21">
      <c r="A1302" s="145">
        <v>1</v>
      </c>
      <c r="B1302" s="145">
        <v>1</v>
      </c>
      <c r="C1302" s="145">
        <v>403639</v>
      </c>
      <c r="D1302" s="145" t="s">
        <v>8694</v>
      </c>
      <c r="E1302" s="145" t="s">
        <v>4423</v>
      </c>
      <c r="F1302" s="145">
        <v>11</v>
      </c>
      <c r="G1302" s="145">
        <v>60</v>
      </c>
      <c r="H1302" s="145">
        <v>0</v>
      </c>
      <c r="I1302" s="145"/>
      <c r="J1302" s="145">
        <v>0</v>
      </c>
      <c r="K1302" s="145">
        <v>0</v>
      </c>
      <c r="L1302" s="145">
        <v>0</v>
      </c>
      <c r="M1302" s="145">
        <v>0</v>
      </c>
      <c r="N1302" s="145">
        <v>0</v>
      </c>
      <c r="O1302" s="145">
        <v>0</v>
      </c>
      <c r="P1302" s="145">
        <v>0</v>
      </c>
      <c r="Q1302" s="145">
        <v>0</v>
      </c>
      <c r="R1302" s="145" t="s">
        <v>10605</v>
      </c>
      <c r="S1302" s="145"/>
      <c r="T1302" s="145"/>
      <c r="U1302" s="145"/>
    </row>
    <row r="1303" spans="1:21">
      <c r="A1303" s="145">
        <v>1</v>
      </c>
      <c r="B1303" s="145">
        <v>1</v>
      </c>
      <c r="C1303" s="145">
        <v>401992</v>
      </c>
      <c r="D1303" s="145" t="s">
        <v>606</v>
      </c>
      <c r="E1303" s="145" t="s">
        <v>10611</v>
      </c>
      <c r="F1303" s="145">
        <v>9</v>
      </c>
      <c r="G1303" s="145">
        <v>250</v>
      </c>
      <c r="H1303" s="145">
        <v>0</v>
      </c>
      <c r="I1303" s="145"/>
      <c r="J1303" s="145">
        <v>0</v>
      </c>
      <c r="K1303" s="145">
        <v>0</v>
      </c>
      <c r="L1303" s="145">
        <v>0</v>
      </c>
      <c r="M1303" s="145">
        <v>0</v>
      </c>
      <c r="N1303" s="145">
        <v>0</v>
      </c>
      <c r="O1303" s="145">
        <v>0</v>
      </c>
      <c r="P1303" s="145">
        <v>0</v>
      </c>
      <c r="Q1303" s="145">
        <v>0</v>
      </c>
      <c r="R1303" s="145" t="s">
        <v>10605</v>
      </c>
      <c r="S1303" s="145"/>
      <c r="T1303" s="145"/>
      <c r="U1303" s="145"/>
    </row>
    <row r="1304" spans="1:21">
      <c r="A1304" s="145">
        <v>1</v>
      </c>
      <c r="B1304" s="145">
        <v>1</v>
      </c>
      <c r="C1304" s="145">
        <v>402448</v>
      </c>
      <c r="D1304" s="145" t="s">
        <v>610</v>
      </c>
      <c r="E1304" s="145" t="s">
        <v>10611</v>
      </c>
      <c r="F1304" s="145">
        <v>9</v>
      </c>
      <c r="G1304" s="145">
        <v>250</v>
      </c>
      <c r="H1304" s="145">
        <v>0</v>
      </c>
      <c r="I1304" s="145"/>
      <c r="J1304" s="145">
        <v>0</v>
      </c>
      <c r="K1304" s="145">
        <v>0</v>
      </c>
      <c r="L1304" s="145">
        <v>0</v>
      </c>
      <c r="M1304" s="145">
        <v>0</v>
      </c>
      <c r="N1304" s="145">
        <v>0</v>
      </c>
      <c r="O1304" s="145">
        <v>0</v>
      </c>
      <c r="P1304" s="145">
        <v>0</v>
      </c>
      <c r="Q1304" s="145">
        <v>0</v>
      </c>
      <c r="R1304" s="145" t="s">
        <v>10605</v>
      </c>
      <c r="S1304" s="145"/>
      <c r="T1304" s="145"/>
      <c r="U1304" s="145"/>
    </row>
    <row r="1305" spans="1:21">
      <c r="A1305" s="145">
        <v>1</v>
      </c>
      <c r="B1305" s="145">
        <v>1</v>
      </c>
      <c r="C1305" s="145">
        <v>401201</v>
      </c>
      <c r="D1305" s="145" t="s">
        <v>2353</v>
      </c>
      <c r="E1305" s="145" t="s">
        <v>7391</v>
      </c>
      <c r="F1305" s="145">
        <v>11</v>
      </c>
      <c r="G1305" s="145">
        <v>0</v>
      </c>
      <c r="H1305" s="145">
        <v>0</v>
      </c>
      <c r="I1305" s="145"/>
      <c r="J1305" s="145">
        <v>0</v>
      </c>
      <c r="K1305" s="145">
        <v>0</v>
      </c>
      <c r="L1305" s="145">
        <v>0</v>
      </c>
      <c r="M1305" s="145">
        <v>0</v>
      </c>
      <c r="N1305" s="145">
        <v>0</v>
      </c>
      <c r="O1305" s="145">
        <v>0</v>
      </c>
      <c r="P1305" s="145">
        <v>0</v>
      </c>
      <c r="Q1305" s="145">
        <v>0</v>
      </c>
      <c r="R1305" s="145" t="s">
        <v>10605</v>
      </c>
      <c r="S1305" s="145"/>
      <c r="T1305" s="145"/>
      <c r="U1305" s="145"/>
    </row>
    <row r="1306" spans="1:21">
      <c r="A1306" s="145">
        <v>1</v>
      </c>
      <c r="B1306" s="145">
        <v>1</v>
      </c>
      <c r="C1306" s="145">
        <v>401938</v>
      </c>
      <c r="D1306" s="145" t="s">
        <v>2355</v>
      </c>
      <c r="E1306" s="145" t="s">
        <v>7391</v>
      </c>
      <c r="F1306" s="145">
        <v>11</v>
      </c>
      <c r="G1306" s="145">
        <v>0</v>
      </c>
      <c r="H1306" s="145">
        <v>0</v>
      </c>
      <c r="I1306" s="145"/>
      <c r="J1306" s="145">
        <v>0</v>
      </c>
      <c r="K1306" s="145">
        <v>0</v>
      </c>
      <c r="L1306" s="145">
        <v>0</v>
      </c>
      <c r="M1306" s="145">
        <v>0</v>
      </c>
      <c r="N1306" s="145">
        <v>0</v>
      </c>
      <c r="O1306" s="145">
        <v>0</v>
      </c>
      <c r="P1306" s="145">
        <v>0</v>
      </c>
      <c r="Q1306" s="145">
        <v>0</v>
      </c>
      <c r="R1306" s="145" t="s">
        <v>10605</v>
      </c>
      <c r="S1306" s="145"/>
      <c r="T1306" s="145"/>
      <c r="U1306" s="145"/>
    </row>
    <row r="1307" spans="1:21">
      <c r="A1307" s="145">
        <v>1</v>
      </c>
      <c r="B1307" s="145">
        <v>1</v>
      </c>
      <c r="C1307" s="145">
        <v>400988</v>
      </c>
      <c r="D1307" s="145" t="s">
        <v>11158</v>
      </c>
      <c r="E1307" s="145" t="s">
        <v>4423</v>
      </c>
      <c r="F1307" s="145">
        <v>11</v>
      </c>
      <c r="G1307" s="145">
        <v>400</v>
      </c>
      <c r="H1307" s="145">
        <v>0</v>
      </c>
      <c r="I1307" s="145"/>
      <c r="J1307" s="145">
        <v>0</v>
      </c>
      <c r="K1307" s="145">
        <v>0</v>
      </c>
      <c r="L1307" s="145">
        <v>0</v>
      </c>
      <c r="M1307" s="145">
        <v>0</v>
      </c>
      <c r="N1307" s="145">
        <v>0</v>
      </c>
      <c r="O1307" s="145">
        <v>0</v>
      </c>
      <c r="P1307" s="145">
        <v>0</v>
      </c>
      <c r="Q1307" s="145">
        <v>0</v>
      </c>
      <c r="R1307" s="145" t="s">
        <v>10605</v>
      </c>
      <c r="S1307" s="145"/>
      <c r="T1307" s="145"/>
      <c r="U1307" s="145"/>
    </row>
    <row r="1308" spans="1:21">
      <c r="A1308" s="145">
        <v>1</v>
      </c>
      <c r="B1308" s="145">
        <v>1</v>
      </c>
      <c r="C1308" s="145">
        <v>402131</v>
      </c>
      <c r="D1308" s="145" t="s">
        <v>2361</v>
      </c>
      <c r="E1308" s="145" t="s">
        <v>7391</v>
      </c>
      <c r="F1308" s="145">
        <v>11</v>
      </c>
      <c r="G1308" s="145">
        <v>0</v>
      </c>
      <c r="H1308" s="145">
        <v>0</v>
      </c>
      <c r="I1308" s="145"/>
      <c r="J1308" s="145">
        <v>0</v>
      </c>
      <c r="K1308" s="145">
        <v>0</v>
      </c>
      <c r="L1308" s="145">
        <v>0</v>
      </c>
      <c r="M1308" s="145">
        <v>0</v>
      </c>
      <c r="N1308" s="145">
        <v>0</v>
      </c>
      <c r="O1308" s="145">
        <v>0</v>
      </c>
      <c r="P1308" s="145">
        <v>0</v>
      </c>
      <c r="Q1308" s="145">
        <v>0</v>
      </c>
      <c r="R1308" s="145" t="s">
        <v>10605</v>
      </c>
      <c r="S1308" s="145"/>
      <c r="T1308" s="145"/>
      <c r="U1308" s="145"/>
    </row>
    <row r="1309" spans="1:21">
      <c r="A1309" s="145">
        <v>1</v>
      </c>
      <c r="B1309" s="145">
        <v>1</v>
      </c>
      <c r="C1309" s="145">
        <v>401072</v>
      </c>
      <c r="D1309" s="145" t="s">
        <v>2363</v>
      </c>
      <c r="E1309" s="145" t="s">
        <v>7391</v>
      </c>
      <c r="F1309" s="145">
        <v>11</v>
      </c>
      <c r="G1309" s="145">
        <v>0</v>
      </c>
      <c r="H1309" s="145">
        <v>0</v>
      </c>
      <c r="I1309" s="145"/>
      <c r="J1309" s="145">
        <v>0</v>
      </c>
      <c r="K1309" s="145">
        <v>0</v>
      </c>
      <c r="L1309" s="145">
        <v>0</v>
      </c>
      <c r="M1309" s="145">
        <v>0</v>
      </c>
      <c r="N1309" s="145">
        <v>0</v>
      </c>
      <c r="O1309" s="145">
        <v>0</v>
      </c>
      <c r="P1309" s="145">
        <v>0</v>
      </c>
      <c r="Q1309" s="145">
        <v>0</v>
      </c>
      <c r="R1309" s="145" t="s">
        <v>10605</v>
      </c>
      <c r="S1309" s="145"/>
      <c r="T1309" s="145"/>
      <c r="U1309" s="145"/>
    </row>
    <row r="1310" spans="1:21">
      <c r="A1310" s="145">
        <v>1</v>
      </c>
      <c r="B1310" s="145">
        <v>1</v>
      </c>
      <c r="C1310" s="145">
        <v>403640</v>
      </c>
      <c r="D1310" s="145" t="s">
        <v>8695</v>
      </c>
      <c r="E1310" s="145" t="s">
        <v>4423</v>
      </c>
      <c r="F1310" s="145">
        <v>11</v>
      </c>
      <c r="G1310" s="145">
        <v>0</v>
      </c>
      <c r="H1310" s="145">
        <v>0</v>
      </c>
      <c r="I1310" s="145"/>
      <c r="J1310" s="145">
        <v>0</v>
      </c>
      <c r="K1310" s="145">
        <v>0</v>
      </c>
      <c r="L1310" s="145">
        <v>0</v>
      </c>
      <c r="M1310" s="145">
        <v>0</v>
      </c>
      <c r="N1310" s="145">
        <v>0</v>
      </c>
      <c r="O1310" s="145">
        <v>0</v>
      </c>
      <c r="P1310" s="145">
        <v>0</v>
      </c>
      <c r="Q1310" s="145">
        <v>0</v>
      </c>
      <c r="R1310" s="145" t="s">
        <v>10605</v>
      </c>
      <c r="S1310" s="145"/>
      <c r="T1310" s="145"/>
      <c r="U1310" s="145"/>
    </row>
    <row r="1311" spans="1:21">
      <c r="A1311" s="145">
        <v>1</v>
      </c>
      <c r="B1311" s="145">
        <v>1</v>
      </c>
      <c r="C1311" s="145">
        <v>400977</v>
      </c>
      <c r="D1311" s="145" t="s">
        <v>11159</v>
      </c>
      <c r="E1311" s="145" t="s">
        <v>4423</v>
      </c>
      <c r="F1311" s="145">
        <v>11</v>
      </c>
      <c r="G1311" s="145">
        <v>600</v>
      </c>
      <c r="H1311" s="145">
        <v>0</v>
      </c>
      <c r="I1311" s="145"/>
      <c r="J1311" s="145">
        <v>0</v>
      </c>
      <c r="K1311" s="145">
        <v>0</v>
      </c>
      <c r="L1311" s="145">
        <v>0</v>
      </c>
      <c r="M1311" s="145">
        <v>0</v>
      </c>
      <c r="N1311" s="145">
        <v>0</v>
      </c>
      <c r="O1311" s="145">
        <v>0</v>
      </c>
      <c r="P1311" s="145">
        <v>0</v>
      </c>
      <c r="Q1311" s="145">
        <v>0</v>
      </c>
      <c r="R1311" s="145" t="s">
        <v>10605</v>
      </c>
      <c r="S1311" s="145"/>
      <c r="T1311" s="145"/>
      <c r="U1311" s="145"/>
    </row>
    <row r="1312" spans="1:21">
      <c r="A1312" s="145">
        <v>1</v>
      </c>
      <c r="B1312" s="145">
        <v>1</v>
      </c>
      <c r="C1312" s="145">
        <v>402373</v>
      </c>
      <c r="D1312" s="145" t="s">
        <v>2367</v>
      </c>
      <c r="E1312" s="145" t="s">
        <v>10613</v>
      </c>
      <c r="F1312" s="145">
        <v>11</v>
      </c>
      <c r="G1312" s="145">
        <v>0</v>
      </c>
      <c r="H1312" s="145">
        <v>0</v>
      </c>
      <c r="I1312" s="145"/>
      <c r="J1312" s="145">
        <v>0</v>
      </c>
      <c r="K1312" s="145">
        <v>0</v>
      </c>
      <c r="L1312" s="145">
        <v>0</v>
      </c>
      <c r="M1312" s="145">
        <v>0</v>
      </c>
      <c r="N1312" s="145">
        <v>0</v>
      </c>
      <c r="O1312" s="145">
        <v>0</v>
      </c>
      <c r="P1312" s="145">
        <v>0</v>
      </c>
      <c r="Q1312" s="145">
        <v>0</v>
      </c>
      <c r="R1312" s="145" t="s">
        <v>10605</v>
      </c>
      <c r="S1312" s="145"/>
      <c r="T1312" s="145"/>
      <c r="U1312" s="145"/>
    </row>
    <row r="1313" spans="1:21">
      <c r="A1313" s="145">
        <v>1</v>
      </c>
      <c r="B1313" s="145">
        <v>1</v>
      </c>
      <c r="C1313" s="145">
        <v>400757</v>
      </c>
      <c r="D1313" s="145" t="s">
        <v>11160</v>
      </c>
      <c r="E1313" s="145" t="s">
        <v>6</v>
      </c>
      <c r="F1313" s="145">
        <v>23</v>
      </c>
      <c r="G1313" s="145">
        <v>0</v>
      </c>
      <c r="H1313" s="145">
        <v>0</v>
      </c>
      <c r="I1313" s="145"/>
      <c r="J1313" s="145">
        <v>0</v>
      </c>
      <c r="K1313" s="145">
        <v>0</v>
      </c>
      <c r="L1313" s="145">
        <v>0</v>
      </c>
      <c r="M1313" s="145">
        <v>0</v>
      </c>
      <c r="N1313" s="145">
        <v>0</v>
      </c>
      <c r="O1313" s="145">
        <v>0</v>
      </c>
      <c r="P1313" s="145">
        <v>0</v>
      </c>
      <c r="Q1313" s="145">
        <v>0</v>
      </c>
      <c r="R1313" s="145" t="s">
        <v>10605</v>
      </c>
      <c r="S1313" s="145"/>
      <c r="T1313" s="145"/>
      <c r="U1313" s="145"/>
    </row>
    <row r="1314" spans="1:21">
      <c r="A1314" s="145">
        <v>1</v>
      </c>
      <c r="B1314" s="145">
        <v>1</v>
      </c>
      <c r="C1314" s="145">
        <v>401282</v>
      </c>
      <c r="D1314" s="145" t="s">
        <v>3733</v>
      </c>
      <c r="E1314" s="145" t="s">
        <v>6</v>
      </c>
      <c r="F1314" s="145">
        <v>23</v>
      </c>
      <c r="G1314" s="145">
        <v>0</v>
      </c>
      <c r="H1314" s="145">
        <v>0</v>
      </c>
      <c r="I1314" s="145"/>
      <c r="J1314" s="145">
        <v>0</v>
      </c>
      <c r="K1314" s="145">
        <v>0</v>
      </c>
      <c r="L1314" s="145">
        <v>0</v>
      </c>
      <c r="M1314" s="145">
        <v>0</v>
      </c>
      <c r="N1314" s="145">
        <v>0</v>
      </c>
      <c r="O1314" s="145">
        <v>0</v>
      </c>
      <c r="P1314" s="145">
        <v>0</v>
      </c>
      <c r="Q1314" s="145">
        <v>0</v>
      </c>
      <c r="R1314" s="145" t="s">
        <v>10605</v>
      </c>
      <c r="S1314" s="145"/>
      <c r="T1314" s="145"/>
      <c r="U1314" s="145"/>
    </row>
    <row r="1315" spans="1:21">
      <c r="A1315" s="145">
        <v>1</v>
      </c>
      <c r="B1315" s="145">
        <v>1</v>
      </c>
      <c r="C1315" s="145">
        <v>400944</v>
      </c>
      <c r="D1315" s="145" t="s">
        <v>3603</v>
      </c>
      <c r="E1315" s="145" t="s">
        <v>6</v>
      </c>
      <c r="F1315" s="145">
        <v>20</v>
      </c>
      <c r="G1315" s="145">
        <v>0</v>
      </c>
      <c r="H1315" s="145">
        <v>0</v>
      </c>
      <c r="I1315" s="145"/>
      <c r="J1315" s="145">
        <v>0</v>
      </c>
      <c r="K1315" s="145">
        <v>0</v>
      </c>
      <c r="L1315" s="145">
        <v>0</v>
      </c>
      <c r="M1315" s="145">
        <v>0</v>
      </c>
      <c r="N1315" s="145">
        <v>0</v>
      </c>
      <c r="O1315" s="145">
        <v>0</v>
      </c>
      <c r="P1315" s="145">
        <v>0</v>
      </c>
      <c r="Q1315" s="145">
        <v>0</v>
      </c>
      <c r="R1315" s="145" t="s">
        <v>10605</v>
      </c>
      <c r="S1315" s="145"/>
      <c r="T1315" s="145"/>
      <c r="U1315" s="145"/>
    </row>
    <row r="1316" spans="1:21">
      <c r="A1316" s="145">
        <v>1</v>
      </c>
      <c r="B1316" s="145">
        <v>1</v>
      </c>
      <c r="C1316" s="145">
        <v>400835</v>
      </c>
      <c r="D1316" s="145" t="s">
        <v>3605</v>
      </c>
      <c r="E1316" s="145" t="s">
        <v>6</v>
      </c>
      <c r="F1316" s="145">
        <v>20</v>
      </c>
      <c r="G1316" s="145">
        <v>0</v>
      </c>
      <c r="H1316" s="145">
        <v>0</v>
      </c>
      <c r="I1316" s="145"/>
      <c r="J1316" s="145">
        <v>0</v>
      </c>
      <c r="K1316" s="145">
        <v>0</v>
      </c>
      <c r="L1316" s="145">
        <v>0</v>
      </c>
      <c r="M1316" s="145">
        <v>0</v>
      </c>
      <c r="N1316" s="145">
        <v>0</v>
      </c>
      <c r="O1316" s="145">
        <v>0</v>
      </c>
      <c r="P1316" s="145">
        <v>0</v>
      </c>
      <c r="Q1316" s="145">
        <v>0</v>
      </c>
      <c r="R1316" s="145" t="s">
        <v>10605</v>
      </c>
      <c r="S1316" s="145"/>
      <c r="T1316" s="145"/>
      <c r="U1316" s="145"/>
    </row>
    <row r="1317" spans="1:21">
      <c r="A1317" s="145">
        <v>1</v>
      </c>
      <c r="B1317" s="145">
        <v>1</v>
      </c>
      <c r="C1317" s="145">
        <v>400493</v>
      </c>
      <c r="D1317" s="145" t="s">
        <v>3347</v>
      </c>
      <c r="E1317" s="145" t="s">
        <v>10673</v>
      </c>
      <c r="F1317" s="145">
        <v>16</v>
      </c>
      <c r="G1317" s="145">
        <v>9</v>
      </c>
      <c r="H1317" s="145">
        <v>0</v>
      </c>
      <c r="I1317" s="145"/>
      <c r="J1317" s="145">
        <v>0</v>
      </c>
      <c r="K1317" s="145">
        <v>0</v>
      </c>
      <c r="L1317" s="145">
        <v>0</v>
      </c>
      <c r="M1317" s="145">
        <v>0</v>
      </c>
      <c r="N1317" s="145">
        <v>0</v>
      </c>
      <c r="O1317" s="145">
        <v>0</v>
      </c>
      <c r="P1317" s="145">
        <v>0</v>
      </c>
      <c r="Q1317" s="145">
        <v>0</v>
      </c>
      <c r="R1317" s="145" t="s">
        <v>10605</v>
      </c>
      <c r="S1317" s="145"/>
      <c r="T1317" s="145"/>
      <c r="U1317" s="145"/>
    </row>
    <row r="1318" spans="1:21">
      <c r="A1318" s="145">
        <v>1</v>
      </c>
      <c r="B1318" s="145">
        <v>1</v>
      </c>
      <c r="C1318" s="145">
        <v>401713</v>
      </c>
      <c r="D1318" s="145" t="s">
        <v>613</v>
      </c>
      <c r="E1318" s="145" t="s">
        <v>10830</v>
      </c>
      <c r="F1318" s="145">
        <v>9</v>
      </c>
      <c r="G1318" s="145">
        <v>1000</v>
      </c>
      <c r="H1318" s="145">
        <v>0</v>
      </c>
      <c r="I1318" s="145"/>
      <c r="J1318" s="145">
        <v>0</v>
      </c>
      <c r="K1318" s="145">
        <v>0</v>
      </c>
      <c r="L1318" s="145">
        <v>0</v>
      </c>
      <c r="M1318" s="145">
        <v>0</v>
      </c>
      <c r="N1318" s="145">
        <v>0</v>
      </c>
      <c r="O1318" s="145">
        <v>0</v>
      </c>
      <c r="P1318" s="145">
        <v>0</v>
      </c>
      <c r="Q1318" s="145">
        <v>0</v>
      </c>
      <c r="R1318" s="145" t="s">
        <v>10605</v>
      </c>
      <c r="S1318" s="145"/>
      <c r="T1318" s="145"/>
      <c r="U1318" s="145"/>
    </row>
    <row r="1319" spans="1:21">
      <c r="A1319" s="145">
        <v>1</v>
      </c>
      <c r="B1319" s="145">
        <v>1</v>
      </c>
      <c r="C1319" s="145">
        <v>404520</v>
      </c>
      <c r="D1319" s="145" t="s">
        <v>11161</v>
      </c>
      <c r="E1319" s="145" t="s">
        <v>4423</v>
      </c>
      <c r="F1319" s="145">
        <v>11</v>
      </c>
      <c r="G1319" s="145">
        <v>0</v>
      </c>
      <c r="H1319" s="145">
        <v>0</v>
      </c>
      <c r="I1319" s="145"/>
      <c r="J1319" s="145">
        <v>0</v>
      </c>
      <c r="K1319" s="145">
        <v>0</v>
      </c>
      <c r="L1319" s="145">
        <v>0</v>
      </c>
      <c r="M1319" s="145">
        <v>0</v>
      </c>
      <c r="N1319" s="145">
        <v>0</v>
      </c>
      <c r="O1319" s="145">
        <v>0</v>
      </c>
      <c r="P1319" s="145">
        <v>0</v>
      </c>
      <c r="Q1319" s="145">
        <v>0</v>
      </c>
      <c r="R1319" s="145" t="s">
        <v>10605</v>
      </c>
      <c r="S1319" s="145"/>
      <c r="T1319" s="145"/>
      <c r="U1319" s="145"/>
    </row>
    <row r="1320" spans="1:21">
      <c r="A1320" s="145">
        <v>1</v>
      </c>
      <c r="B1320" s="145">
        <v>1</v>
      </c>
      <c r="C1320" s="145">
        <v>404401</v>
      </c>
      <c r="D1320" s="145" t="s">
        <v>11162</v>
      </c>
      <c r="E1320" s="145" t="s">
        <v>10631</v>
      </c>
      <c r="F1320" s="145">
        <v>16</v>
      </c>
      <c r="G1320" s="145">
        <v>43</v>
      </c>
      <c r="H1320" s="145">
        <v>0</v>
      </c>
      <c r="I1320" s="145"/>
      <c r="J1320" s="145">
        <v>0</v>
      </c>
      <c r="K1320" s="145">
        <v>0</v>
      </c>
      <c r="L1320" s="145">
        <v>0</v>
      </c>
      <c r="M1320" s="145">
        <v>0</v>
      </c>
      <c r="N1320" s="145">
        <v>0</v>
      </c>
      <c r="O1320" s="145">
        <v>0</v>
      </c>
      <c r="P1320" s="145">
        <v>0</v>
      </c>
      <c r="Q1320" s="145">
        <v>0</v>
      </c>
      <c r="R1320" s="145" t="s">
        <v>10605</v>
      </c>
      <c r="S1320" s="145"/>
      <c r="T1320" s="145"/>
      <c r="U1320" s="145"/>
    </row>
    <row r="1321" spans="1:21">
      <c r="A1321" s="145">
        <v>1</v>
      </c>
      <c r="B1321" s="145">
        <v>1</v>
      </c>
      <c r="C1321" s="145">
        <v>400129</v>
      </c>
      <c r="D1321" s="145" t="s">
        <v>3343</v>
      </c>
      <c r="E1321" s="145" t="s">
        <v>10613</v>
      </c>
      <c r="F1321" s="145">
        <v>16</v>
      </c>
      <c r="G1321" s="145">
        <v>0</v>
      </c>
      <c r="H1321" s="145">
        <v>0</v>
      </c>
      <c r="I1321" s="145"/>
      <c r="J1321" s="145">
        <v>0</v>
      </c>
      <c r="K1321" s="145">
        <v>0</v>
      </c>
      <c r="L1321" s="145">
        <v>0</v>
      </c>
      <c r="M1321" s="145">
        <v>0</v>
      </c>
      <c r="N1321" s="145">
        <v>0</v>
      </c>
      <c r="O1321" s="145">
        <v>0</v>
      </c>
      <c r="P1321" s="145">
        <v>0</v>
      </c>
      <c r="Q1321" s="145">
        <v>0</v>
      </c>
      <c r="R1321" s="145" t="s">
        <v>10605</v>
      </c>
      <c r="S1321" s="145"/>
      <c r="T1321" s="145"/>
      <c r="U1321" s="145"/>
    </row>
    <row r="1322" spans="1:21">
      <c r="A1322" s="145">
        <v>1</v>
      </c>
      <c r="B1322" s="145">
        <v>1</v>
      </c>
      <c r="C1322" s="145">
        <v>400302</v>
      </c>
      <c r="D1322" s="145" t="s">
        <v>3345</v>
      </c>
      <c r="E1322" s="145" t="s">
        <v>10613</v>
      </c>
      <c r="F1322" s="145">
        <v>16</v>
      </c>
      <c r="G1322" s="145">
        <v>111</v>
      </c>
      <c r="H1322" s="145">
        <v>0</v>
      </c>
      <c r="I1322" s="145"/>
      <c r="J1322" s="145">
        <v>0</v>
      </c>
      <c r="K1322" s="145">
        <v>0</v>
      </c>
      <c r="L1322" s="145">
        <v>0</v>
      </c>
      <c r="M1322" s="145">
        <v>0</v>
      </c>
      <c r="N1322" s="145">
        <v>0</v>
      </c>
      <c r="O1322" s="145">
        <v>0</v>
      </c>
      <c r="P1322" s="145">
        <v>0</v>
      </c>
      <c r="Q1322" s="145">
        <v>0</v>
      </c>
      <c r="R1322" s="145" t="s">
        <v>10605</v>
      </c>
      <c r="S1322" s="145"/>
      <c r="T1322" s="145"/>
      <c r="U1322" s="145"/>
    </row>
    <row r="1323" spans="1:21">
      <c r="A1323" s="145">
        <v>1</v>
      </c>
      <c r="B1323" s="145">
        <v>1</v>
      </c>
      <c r="C1323" s="145">
        <v>404865</v>
      </c>
      <c r="D1323" s="145" t="s">
        <v>9678</v>
      </c>
      <c r="E1323" s="145" t="s">
        <v>6</v>
      </c>
      <c r="F1323" s="145">
        <v>36</v>
      </c>
      <c r="G1323" s="145">
        <v>39</v>
      </c>
      <c r="H1323" s="145">
        <v>0</v>
      </c>
      <c r="I1323" s="145"/>
      <c r="J1323" s="145">
        <v>0</v>
      </c>
      <c r="K1323" s="145">
        <v>0</v>
      </c>
      <c r="L1323" s="145">
        <v>0</v>
      </c>
      <c r="M1323" s="145">
        <v>0</v>
      </c>
      <c r="N1323" s="145">
        <v>0</v>
      </c>
      <c r="O1323" s="145">
        <v>0</v>
      </c>
      <c r="P1323" s="145">
        <v>0</v>
      </c>
      <c r="Q1323" s="145">
        <v>0</v>
      </c>
      <c r="R1323" s="145" t="s">
        <v>10605</v>
      </c>
      <c r="S1323" s="145"/>
      <c r="T1323" s="145"/>
      <c r="U1323" s="145"/>
    </row>
    <row r="1324" spans="1:21">
      <c r="A1324" s="145">
        <v>1</v>
      </c>
      <c r="B1324" s="145">
        <v>1</v>
      </c>
      <c r="C1324" s="145">
        <v>404866</v>
      </c>
      <c r="D1324" s="145" t="s">
        <v>9681</v>
      </c>
      <c r="E1324" s="145" t="s">
        <v>6</v>
      </c>
      <c r="F1324" s="145">
        <v>36</v>
      </c>
      <c r="G1324" s="145">
        <v>0</v>
      </c>
      <c r="H1324" s="145">
        <v>0</v>
      </c>
      <c r="I1324" s="145"/>
      <c r="J1324" s="145">
        <v>0</v>
      </c>
      <c r="K1324" s="145">
        <v>0</v>
      </c>
      <c r="L1324" s="145">
        <v>0</v>
      </c>
      <c r="M1324" s="145">
        <v>0</v>
      </c>
      <c r="N1324" s="145">
        <v>0</v>
      </c>
      <c r="O1324" s="145">
        <v>0</v>
      </c>
      <c r="P1324" s="145">
        <v>0</v>
      </c>
      <c r="Q1324" s="145">
        <v>0</v>
      </c>
      <c r="R1324" s="145" t="s">
        <v>10605</v>
      </c>
      <c r="S1324" s="145"/>
      <c r="T1324" s="145"/>
      <c r="U1324" s="145"/>
    </row>
    <row r="1325" spans="1:21">
      <c r="A1325" s="145">
        <v>1</v>
      </c>
      <c r="B1325" s="145">
        <v>1</v>
      </c>
      <c r="C1325" s="145">
        <v>400833</v>
      </c>
      <c r="D1325" s="145" t="s">
        <v>5153</v>
      </c>
      <c r="E1325" s="145" t="s">
        <v>6</v>
      </c>
      <c r="F1325" s="145">
        <v>36</v>
      </c>
      <c r="G1325" s="145">
        <v>142</v>
      </c>
      <c r="H1325" s="145">
        <v>0</v>
      </c>
      <c r="I1325" s="145"/>
      <c r="J1325" s="145">
        <v>0</v>
      </c>
      <c r="K1325" s="145">
        <v>0</v>
      </c>
      <c r="L1325" s="145">
        <v>0</v>
      </c>
      <c r="M1325" s="145">
        <v>0</v>
      </c>
      <c r="N1325" s="145">
        <v>0</v>
      </c>
      <c r="O1325" s="145">
        <v>0</v>
      </c>
      <c r="P1325" s="145">
        <v>0</v>
      </c>
      <c r="Q1325" s="145">
        <v>0</v>
      </c>
      <c r="R1325" s="145" t="s">
        <v>10605</v>
      </c>
      <c r="S1325" s="145"/>
      <c r="T1325" s="145"/>
      <c r="U1325" s="145"/>
    </row>
    <row r="1326" spans="1:21">
      <c r="A1326" s="145">
        <v>1</v>
      </c>
      <c r="B1326" s="145">
        <v>1</v>
      </c>
      <c r="C1326" s="145">
        <v>404863</v>
      </c>
      <c r="D1326" s="145" t="s">
        <v>9675</v>
      </c>
      <c r="E1326" s="145" t="s">
        <v>6</v>
      </c>
      <c r="F1326" s="145">
        <v>36</v>
      </c>
      <c r="G1326" s="145">
        <v>0</v>
      </c>
      <c r="H1326" s="145">
        <v>0</v>
      </c>
      <c r="I1326" s="145"/>
      <c r="J1326" s="145">
        <v>0</v>
      </c>
      <c r="K1326" s="145">
        <v>0</v>
      </c>
      <c r="L1326" s="145">
        <v>0</v>
      </c>
      <c r="M1326" s="145">
        <v>0</v>
      </c>
      <c r="N1326" s="145">
        <v>0</v>
      </c>
      <c r="O1326" s="145">
        <v>0</v>
      </c>
      <c r="P1326" s="145">
        <v>0</v>
      </c>
      <c r="Q1326" s="145">
        <v>0</v>
      </c>
      <c r="R1326" s="145" t="s">
        <v>10605</v>
      </c>
      <c r="S1326" s="145"/>
      <c r="T1326" s="145"/>
      <c r="U1326" s="145"/>
    </row>
    <row r="1327" spans="1:21">
      <c r="A1327" s="145">
        <v>1</v>
      </c>
      <c r="B1327" s="145">
        <v>1</v>
      </c>
      <c r="C1327" s="145">
        <v>400932</v>
      </c>
      <c r="D1327" s="145" t="s">
        <v>5156</v>
      </c>
      <c r="E1327" s="145" t="s">
        <v>6</v>
      </c>
      <c r="F1327" s="145">
        <v>36</v>
      </c>
      <c r="G1327" s="145">
        <v>22</v>
      </c>
      <c r="H1327" s="145">
        <v>0</v>
      </c>
      <c r="I1327" s="145"/>
      <c r="J1327" s="145">
        <v>0</v>
      </c>
      <c r="K1327" s="145">
        <v>0</v>
      </c>
      <c r="L1327" s="145">
        <v>0</v>
      </c>
      <c r="M1327" s="145">
        <v>0</v>
      </c>
      <c r="N1327" s="145">
        <v>0</v>
      </c>
      <c r="O1327" s="145">
        <v>0</v>
      </c>
      <c r="P1327" s="145">
        <v>0</v>
      </c>
      <c r="Q1327" s="145">
        <v>0</v>
      </c>
      <c r="R1327" s="145" t="s">
        <v>10605</v>
      </c>
      <c r="S1327" s="145"/>
      <c r="T1327" s="145"/>
      <c r="U1327" s="145"/>
    </row>
    <row r="1328" spans="1:21">
      <c r="A1328" s="145">
        <v>1</v>
      </c>
      <c r="B1328" s="145">
        <v>1</v>
      </c>
      <c r="C1328" s="145">
        <v>400216</v>
      </c>
      <c r="D1328" s="145" t="s">
        <v>5159</v>
      </c>
      <c r="E1328" s="145" t="s">
        <v>6</v>
      </c>
      <c r="F1328" s="145">
        <v>36</v>
      </c>
      <c r="G1328" s="145">
        <v>163</v>
      </c>
      <c r="H1328" s="145">
        <v>0</v>
      </c>
      <c r="I1328" s="145"/>
      <c r="J1328" s="145">
        <v>0</v>
      </c>
      <c r="K1328" s="145">
        <v>0</v>
      </c>
      <c r="L1328" s="145">
        <v>0</v>
      </c>
      <c r="M1328" s="145">
        <v>0</v>
      </c>
      <c r="N1328" s="145">
        <v>0</v>
      </c>
      <c r="O1328" s="145">
        <v>0</v>
      </c>
      <c r="P1328" s="145">
        <v>0</v>
      </c>
      <c r="Q1328" s="145">
        <v>0</v>
      </c>
      <c r="R1328" s="145" t="s">
        <v>10605</v>
      </c>
      <c r="S1328" s="145"/>
      <c r="T1328" s="145"/>
      <c r="U1328" s="145"/>
    </row>
    <row r="1329" spans="1:21">
      <c r="A1329" s="145">
        <v>1</v>
      </c>
      <c r="B1329" s="145">
        <v>1</v>
      </c>
      <c r="C1329" s="145">
        <v>400775</v>
      </c>
      <c r="D1329" s="145" t="s">
        <v>5162</v>
      </c>
      <c r="E1329" s="145" t="s">
        <v>6</v>
      </c>
      <c r="F1329" s="145">
        <v>36</v>
      </c>
      <c r="G1329" s="145">
        <v>100</v>
      </c>
      <c r="H1329" s="145">
        <v>0</v>
      </c>
      <c r="I1329" s="145"/>
      <c r="J1329" s="145">
        <v>0</v>
      </c>
      <c r="K1329" s="145">
        <v>0</v>
      </c>
      <c r="L1329" s="145">
        <v>0</v>
      </c>
      <c r="M1329" s="145">
        <v>0</v>
      </c>
      <c r="N1329" s="145">
        <v>0</v>
      </c>
      <c r="O1329" s="145">
        <v>0</v>
      </c>
      <c r="P1329" s="145">
        <v>0</v>
      </c>
      <c r="Q1329" s="145">
        <v>0</v>
      </c>
      <c r="R1329" s="145" t="s">
        <v>10605</v>
      </c>
      <c r="S1329" s="145"/>
      <c r="T1329" s="145"/>
      <c r="U1329" s="145"/>
    </row>
    <row r="1330" spans="1:21">
      <c r="A1330" s="145">
        <v>1</v>
      </c>
      <c r="B1330" s="145">
        <v>1</v>
      </c>
      <c r="C1330" s="145">
        <v>404403</v>
      </c>
      <c r="D1330" s="145" t="s">
        <v>11163</v>
      </c>
      <c r="E1330" s="145" t="s">
        <v>6</v>
      </c>
      <c r="F1330" s="145">
        <v>16</v>
      </c>
      <c r="G1330" s="145">
        <v>26</v>
      </c>
      <c r="H1330" s="145">
        <v>0</v>
      </c>
      <c r="I1330" s="145"/>
      <c r="J1330" s="145">
        <v>0</v>
      </c>
      <c r="K1330" s="145">
        <v>0</v>
      </c>
      <c r="L1330" s="145">
        <v>0</v>
      </c>
      <c r="M1330" s="145">
        <v>0</v>
      </c>
      <c r="N1330" s="145">
        <v>0</v>
      </c>
      <c r="O1330" s="145">
        <v>0</v>
      </c>
      <c r="P1330" s="145">
        <v>0</v>
      </c>
      <c r="Q1330" s="145">
        <v>0</v>
      </c>
      <c r="R1330" s="145" t="s">
        <v>10605</v>
      </c>
      <c r="S1330" s="145"/>
      <c r="T1330" s="145"/>
      <c r="U1330" s="145"/>
    </row>
    <row r="1331" spans="1:21">
      <c r="A1331" s="145">
        <v>1</v>
      </c>
      <c r="B1331" s="145">
        <v>1</v>
      </c>
      <c r="C1331" s="145">
        <v>403658</v>
      </c>
      <c r="D1331" s="145" t="s">
        <v>8729</v>
      </c>
      <c r="E1331" s="145" t="s">
        <v>6</v>
      </c>
      <c r="F1331" s="145">
        <v>36</v>
      </c>
      <c r="G1331" s="145">
        <v>0</v>
      </c>
      <c r="H1331" s="145">
        <v>0</v>
      </c>
      <c r="I1331" s="145"/>
      <c r="J1331" s="145">
        <v>0</v>
      </c>
      <c r="K1331" s="145">
        <v>0</v>
      </c>
      <c r="L1331" s="145">
        <v>0</v>
      </c>
      <c r="M1331" s="145">
        <v>0</v>
      </c>
      <c r="N1331" s="145">
        <v>0</v>
      </c>
      <c r="O1331" s="145">
        <v>0</v>
      </c>
      <c r="P1331" s="145">
        <v>0</v>
      </c>
      <c r="Q1331" s="145">
        <v>0</v>
      </c>
      <c r="R1331" s="145" t="s">
        <v>10605</v>
      </c>
      <c r="S1331" s="145"/>
      <c r="T1331" s="145"/>
      <c r="U1331" s="145"/>
    </row>
    <row r="1332" spans="1:21">
      <c r="A1332" s="145">
        <v>1</v>
      </c>
      <c r="B1332" s="145">
        <v>1</v>
      </c>
      <c r="C1332" s="145">
        <v>403663</v>
      </c>
      <c r="D1332" s="145" t="s">
        <v>8727</v>
      </c>
      <c r="E1332" s="145" t="s">
        <v>6</v>
      </c>
      <c r="F1332" s="145">
        <v>36</v>
      </c>
      <c r="G1332" s="145">
        <v>0</v>
      </c>
      <c r="H1332" s="145">
        <v>0</v>
      </c>
      <c r="I1332" s="145"/>
      <c r="J1332" s="145">
        <v>0</v>
      </c>
      <c r="K1332" s="145">
        <v>0</v>
      </c>
      <c r="L1332" s="145">
        <v>0</v>
      </c>
      <c r="M1332" s="145">
        <v>0</v>
      </c>
      <c r="N1332" s="145">
        <v>0</v>
      </c>
      <c r="O1332" s="145">
        <v>0</v>
      </c>
      <c r="P1332" s="145">
        <v>0</v>
      </c>
      <c r="Q1332" s="145">
        <v>0</v>
      </c>
      <c r="R1332" s="145" t="s">
        <v>10605</v>
      </c>
      <c r="S1332" s="145"/>
      <c r="T1332" s="145"/>
      <c r="U1332" s="145"/>
    </row>
    <row r="1333" spans="1:21">
      <c r="A1333" s="145">
        <v>1</v>
      </c>
      <c r="B1333" s="145">
        <v>1</v>
      </c>
      <c r="C1333" s="145">
        <v>401913</v>
      </c>
      <c r="D1333" s="145" t="s">
        <v>11164</v>
      </c>
      <c r="E1333" s="145" t="s">
        <v>6</v>
      </c>
      <c r="F1333" s="145">
        <v>36</v>
      </c>
      <c r="G1333" s="145">
        <v>27</v>
      </c>
      <c r="H1333" s="145">
        <v>0</v>
      </c>
      <c r="I1333" s="145"/>
      <c r="J1333" s="145">
        <v>0</v>
      </c>
      <c r="K1333" s="145">
        <v>0</v>
      </c>
      <c r="L1333" s="145">
        <v>0</v>
      </c>
      <c r="M1333" s="145">
        <v>0</v>
      </c>
      <c r="N1333" s="145">
        <v>0</v>
      </c>
      <c r="O1333" s="145">
        <v>0</v>
      </c>
      <c r="P1333" s="145">
        <v>0</v>
      </c>
      <c r="Q1333" s="145">
        <v>0</v>
      </c>
      <c r="R1333" s="145" t="s">
        <v>10605</v>
      </c>
      <c r="S1333" s="145"/>
      <c r="T1333" s="145"/>
      <c r="U1333" s="145"/>
    </row>
    <row r="1334" spans="1:21">
      <c r="A1334" s="145">
        <v>1</v>
      </c>
      <c r="B1334" s="145">
        <v>1</v>
      </c>
      <c r="C1334" s="145">
        <v>404787</v>
      </c>
      <c r="D1334" s="145" t="s">
        <v>9653</v>
      </c>
      <c r="E1334" s="145" t="s">
        <v>6</v>
      </c>
      <c r="F1334" s="145">
        <v>36</v>
      </c>
      <c r="G1334" s="145">
        <v>6</v>
      </c>
      <c r="H1334" s="145">
        <v>0</v>
      </c>
      <c r="I1334" s="145"/>
      <c r="J1334" s="145">
        <v>0</v>
      </c>
      <c r="K1334" s="145">
        <v>0</v>
      </c>
      <c r="L1334" s="145">
        <v>0</v>
      </c>
      <c r="M1334" s="145">
        <v>0</v>
      </c>
      <c r="N1334" s="145">
        <v>0</v>
      </c>
      <c r="O1334" s="145">
        <v>0</v>
      </c>
      <c r="P1334" s="145">
        <v>0</v>
      </c>
      <c r="Q1334" s="145">
        <v>0</v>
      </c>
      <c r="R1334" s="145" t="s">
        <v>10605</v>
      </c>
      <c r="S1334" s="145"/>
      <c r="T1334" s="145"/>
      <c r="U1334" s="145"/>
    </row>
    <row r="1335" spans="1:21">
      <c r="A1335" s="145">
        <v>1</v>
      </c>
      <c r="B1335" s="145">
        <v>1</v>
      </c>
      <c r="C1335" s="145">
        <v>402134</v>
      </c>
      <c r="D1335" s="145" t="s">
        <v>11165</v>
      </c>
      <c r="E1335" s="145" t="s">
        <v>6</v>
      </c>
      <c r="F1335" s="145">
        <v>20</v>
      </c>
      <c r="G1335" s="145">
        <v>50</v>
      </c>
      <c r="H1335" s="145">
        <v>0</v>
      </c>
      <c r="I1335" s="145"/>
      <c r="J1335" s="145">
        <v>0</v>
      </c>
      <c r="K1335" s="145">
        <v>0</v>
      </c>
      <c r="L1335" s="145">
        <v>0</v>
      </c>
      <c r="M1335" s="145">
        <v>0</v>
      </c>
      <c r="N1335" s="145">
        <v>0</v>
      </c>
      <c r="O1335" s="145">
        <v>0</v>
      </c>
      <c r="P1335" s="145">
        <v>0</v>
      </c>
      <c r="Q1335" s="145">
        <v>0</v>
      </c>
      <c r="R1335" s="145" t="s">
        <v>10605</v>
      </c>
      <c r="S1335" s="145"/>
      <c r="T1335" s="145"/>
      <c r="U1335" s="145"/>
    </row>
    <row r="1336" spans="1:21">
      <c r="A1336" s="145">
        <v>1</v>
      </c>
      <c r="B1336" s="145">
        <v>1</v>
      </c>
      <c r="C1336" s="145">
        <v>400572</v>
      </c>
      <c r="D1336" s="145" t="s">
        <v>11166</v>
      </c>
      <c r="E1336" s="145" t="s">
        <v>6</v>
      </c>
      <c r="F1336" s="145">
        <v>36</v>
      </c>
      <c r="G1336" s="145">
        <v>39</v>
      </c>
      <c r="H1336" s="145">
        <v>0</v>
      </c>
      <c r="I1336" s="145"/>
      <c r="J1336" s="145">
        <v>0</v>
      </c>
      <c r="K1336" s="145">
        <v>0</v>
      </c>
      <c r="L1336" s="145">
        <v>0</v>
      </c>
      <c r="M1336" s="145">
        <v>0</v>
      </c>
      <c r="N1336" s="145">
        <v>0</v>
      </c>
      <c r="O1336" s="145">
        <v>0</v>
      </c>
      <c r="P1336" s="145">
        <v>0</v>
      </c>
      <c r="Q1336" s="145">
        <v>0</v>
      </c>
      <c r="R1336" s="145" t="s">
        <v>10605</v>
      </c>
      <c r="S1336" s="145"/>
      <c r="T1336" s="145"/>
      <c r="U1336" s="145"/>
    </row>
    <row r="1337" spans="1:21">
      <c r="A1337" s="145">
        <v>1</v>
      </c>
      <c r="B1337" s="145">
        <v>1</v>
      </c>
      <c r="C1337" s="145">
        <v>402172</v>
      </c>
      <c r="D1337" s="145" t="s">
        <v>5171</v>
      </c>
      <c r="E1337" s="145" t="s">
        <v>6</v>
      </c>
      <c r="F1337" s="145">
        <v>36</v>
      </c>
      <c r="G1337" s="145">
        <v>0</v>
      </c>
      <c r="H1337" s="145">
        <v>0</v>
      </c>
      <c r="I1337" s="145"/>
      <c r="J1337" s="145">
        <v>0</v>
      </c>
      <c r="K1337" s="145">
        <v>0</v>
      </c>
      <c r="L1337" s="145">
        <v>0</v>
      </c>
      <c r="M1337" s="145">
        <v>0</v>
      </c>
      <c r="N1337" s="145">
        <v>0</v>
      </c>
      <c r="O1337" s="145">
        <v>0</v>
      </c>
      <c r="P1337" s="145">
        <v>0</v>
      </c>
      <c r="Q1337" s="145">
        <v>0</v>
      </c>
      <c r="R1337" s="145" t="s">
        <v>10605</v>
      </c>
      <c r="S1337" s="145"/>
      <c r="T1337" s="145"/>
      <c r="U1337" s="145"/>
    </row>
    <row r="1338" spans="1:21">
      <c r="A1338" s="145">
        <v>1</v>
      </c>
      <c r="B1338" s="145">
        <v>1</v>
      </c>
      <c r="C1338" s="145">
        <v>400045</v>
      </c>
      <c r="D1338" s="145" t="s">
        <v>11167</v>
      </c>
      <c r="E1338" s="145" t="s">
        <v>6</v>
      </c>
      <c r="F1338" s="145">
        <v>36</v>
      </c>
      <c r="G1338" s="145">
        <v>113</v>
      </c>
      <c r="H1338" s="145">
        <v>0</v>
      </c>
      <c r="I1338" s="145"/>
      <c r="J1338" s="145">
        <v>0</v>
      </c>
      <c r="K1338" s="145">
        <v>0</v>
      </c>
      <c r="L1338" s="145">
        <v>0</v>
      </c>
      <c r="M1338" s="145">
        <v>0</v>
      </c>
      <c r="N1338" s="145">
        <v>0</v>
      </c>
      <c r="O1338" s="145">
        <v>0</v>
      </c>
      <c r="P1338" s="145">
        <v>0</v>
      </c>
      <c r="Q1338" s="145">
        <v>0</v>
      </c>
      <c r="R1338" s="145" t="s">
        <v>10605</v>
      </c>
      <c r="S1338" s="145"/>
      <c r="T1338" s="145"/>
      <c r="U1338" s="145"/>
    </row>
    <row r="1339" spans="1:21">
      <c r="A1339" s="145">
        <v>1</v>
      </c>
      <c r="B1339" s="145">
        <v>1</v>
      </c>
      <c r="C1339" s="145">
        <v>402813</v>
      </c>
      <c r="D1339" s="145" t="s">
        <v>7338</v>
      </c>
      <c r="E1339" s="145" t="s">
        <v>6</v>
      </c>
      <c r="F1339" s="145">
        <v>36</v>
      </c>
      <c r="G1339" s="145">
        <v>75</v>
      </c>
      <c r="H1339" s="145">
        <v>0</v>
      </c>
      <c r="I1339" s="145"/>
      <c r="J1339" s="145">
        <v>0</v>
      </c>
      <c r="K1339" s="145">
        <v>0</v>
      </c>
      <c r="L1339" s="145">
        <v>0</v>
      </c>
      <c r="M1339" s="145">
        <v>0</v>
      </c>
      <c r="N1339" s="145">
        <v>0</v>
      </c>
      <c r="O1339" s="145">
        <v>0</v>
      </c>
      <c r="P1339" s="145">
        <v>0</v>
      </c>
      <c r="Q1339" s="145">
        <v>0</v>
      </c>
      <c r="R1339" s="145" t="s">
        <v>10605</v>
      </c>
      <c r="S1339" s="145"/>
      <c r="T1339" s="145"/>
      <c r="U1339" s="145"/>
    </row>
    <row r="1340" spans="1:21">
      <c r="A1340" s="145">
        <v>1</v>
      </c>
      <c r="B1340" s="145">
        <v>1</v>
      </c>
      <c r="C1340" s="145">
        <v>401215</v>
      </c>
      <c r="D1340" s="145" t="s">
        <v>11168</v>
      </c>
      <c r="E1340" s="145" t="s">
        <v>10611</v>
      </c>
      <c r="F1340" s="145">
        <v>9</v>
      </c>
      <c r="G1340" s="145">
        <v>290</v>
      </c>
      <c r="H1340" s="145">
        <v>0</v>
      </c>
      <c r="I1340" s="145"/>
      <c r="J1340" s="145">
        <v>0</v>
      </c>
      <c r="K1340" s="145">
        <v>0</v>
      </c>
      <c r="L1340" s="145">
        <v>0</v>
      </c>
      <c r="M1340" s="145">
        <v>0</v>
      </c>
      <c r="N1340" s="145">
        <v>0</v>
      </c>
      <c r="O1340" s="145">
        <v>0</v>
      </c>
      <c r="P1340" s="145">
        <v>0</v>
      </c>
      <c r="Q1340" s="145">
        <v>0</v>
      </c>
      <c r="R1340" s="145" t="s">
        <v>10605</v>
      </c>
      <c r="S1340" s="145"/>
      <c r="T1340" s="145"/>
      <c r="U1340" s="145"/>
    </row>
    <row r="1341" spans="1:21">
      <c r="A1341" s="145">
        <v>1</v>
      </c>
      <c r="B1341" s="145">
        <v>1</v>
      </c>
      <c r="C1341" s="145">
        <v>402961</v>
      </c>
      <c r="D1341" s="145" t="s">
        <v>7891</v>
      </c>
      <c r="E1341" s="145" t="s">
        <v>6</v>
      </c>
      <c r="F1341" s="145">
        <v>36</v>
      </c>
      <c r="G1341" s="145">
        <v>0</v>
      </c>
      <c r="H1341" s="145">
        <v>0</v>
      </c>
      <c r="I1341" s="145"/>
      <c r="J1341" s="145">
        <v>0</v>
      </c>
      <c r="K1341" s="145">
        <v>0</v>
      </c>
      <c r="L1341" s="145">
        <v>0</v>
      </c>
      <c r="M1341" s="145">
        <v>0</v>
      </c>
      <c r="N1341" s="145">
        <v>0</v>
      </c>
      <c r="O1341" s="145">
        <v>0</v>
      </c>
      <c r="P1341" s="145">
        <v>0</v>
      </c>
      <c r="Q1341" s="145">
        <v>0</v>
      </c>
      <c r="R1341" s="145" t="s">
        <v>10605</v>
      </c>
      <c r="S1341" s="145"/>
      <c r="T1341" s="145"/>
      <c r="U1341" s="145"/>
    </row>
    <row r="1342" spans="1:21">
      <c r="A1342" s="145">
        <v>1</v>
      </c>
      <c r="B1342" s="145">
        <v>1</v>
      </c>
      <c r="C1342" s="145">
        <v>402304</v>
      </c>
      <c r="D1342" s="145" t="s">
        <v>5176</v>
      </c>
      <c r="E1342" s="145" t="s">
        <v>6</v>
      </c>
      <c r="F1342" s="145">
        <v>36</v>
      </c>
      <c r="G1342" s="145">
        <v>1499</v>
      </c>
      <c r="H1342" s="145">
        <v>0</v>
      </c>
      <c r="I1342" s="145"/>
      <c r="J1342" s="145">
        <v>0</v>
      </c>
      <c r="K1342" s="145">
        <v>0</v>
      </c>
      <c r="L1342" s="145">
        <v>0</v>
      </c>
      <c r="M1342" s="145">
        <v>0</v>
      </c>
      <c r="N1342" s="145">
        <v>0</v>
      </c>
      <c r="O1342" s="145">
        <v>0</v>
      </c>
      <c r="P1342" s="145">
        <v>0</v>
      </c>
      <c r="Q1342" s="145">
        <v>0</v>
      </c>
      <c r="R1342" s="145" t="s">
        <v>10605</v>
      </c>
      <c r="S1342" s="145"/>
      <c r="T1342" s="145"/>
      <c r="U1342" s="145"/>
    </row>
    <row r="1343" spans="1:21">
      <c r="A1343" s="145">
        <v>1</v>
      </c>
      <c r="B1343" s="145">
        <v>1</v>
      </c>
      <c r="C1343" s="145">
        <v>400258</v>
      </c>
      <c r="D1343" s="145" t="s">
        <v>5179</v>
      </c>
      <c r="E1343" s="145" t="s">
        <v>6</v>
      </c>
      <c r="F1343" s="145">
        <v>36</v>
      </c>
      <c r="G1343" s="145">
        <v>1528</v>
      </c>
      <c r="H1343" s="145">
        <v>0</v>
      </c>
      <c r="I1343" s="145"/>
      <c r="J1343" s="145">
        <v>0</v>
      </c>
      <c r="K1343" s="145">
        <v>0</v>
      </c>
      <c r="L1343" s="145">
        <v>0</v>
      </c>
      <c r="M1343" s="145">
        <v>0</v>
      </c>
      <c r="N1343" s="145">
        <v>0</v>
      </c>
      <c r="O1343" s="145">
        <v>0</v>
      </c>
      <c r="P1343" s="145">
        <v>0</v>
      </c>
      <c r="Q1343" s="145">
        <v>0</v>
      </c>
      <c r="R1343" s="145" t="s">
        <v>10605</v>
      </c>
      <c r="S1343" s="145"/>
      <c r="T1343" s="145"/>
      <c r="U1343" s="145"/>
    </row>
    <row r="1344" spans="1:21">
      <c r="A1344" s="145">
        <v>1</v>
      </c>
      <c r="B1344" s="145">
        <v>1</v>
      </c>
      <c r="C1344" s="145">
        <v>402287</v>
      </c>
      <c r="D1344" s="145" t="s">
        <v>5182</v>
      </c>
      <c r="E1344" s="145" t="s">
        <v>6</v>
      </c>
      <c r="F1344" s="145">
        <v>36</v>
      </c>
      <c r="G1344" s="145">
        <v>1452</v>
      </c>
      <c r="H1344" s="145">
        <v>0</v>
      </c>
      <c r="I1344" s="145"/>
      <c r="J1344" s="145">
        <v>0</v>
      </c>
      <c r="K1344" s="145">
        <v>0</v>
      </c>
      <c r="L1344" s="145">
        <v>0</v>
      </c>
      <c r="M1344" s="145">
        <v>0</v>
      </c>
      <c r="N1344" s="145">
        <v>0</v>
      </c>
      <c r="O1344" s="145">
        <v>0</v>
      </c>
      <c r="P1344" s="145">
        <v>0</v>
      </c>
      <c r="Q1344" s="145">
        <v>0</v>
      </c>
      <c r="R1344" s="145" t="s">
        <v>10605</v>
      </c>
      <c r="S1344" s="145"/>
      <c r="T1344" s="145"/>
      <c r="U1344" s="145"/>
    </row>
    <row r="1345" spans="1:21">
      <c r="A1345" s="145">
        <v>1</v>
      </c>
      <c r="B1345" s="145">
        <v>1</v>
      </c>
      <c r="C1345" s="145">
        <v>401290</v>
      </c>
      <c r="D1345" s="145" t="s">
        <v>5185</v>
      </c>
      <c r="E1345" s="145" t="s">
        <v>6</v>
      </c>
      <c r="F1345" s="145">
        <v>36</v>
      </c>
      <c r="G1345" s="145">
        <v>290</v>
      </c>
      <c r="H1345" s="145">
        <v>0</v>
      </c>
      <c r="I1345" s="145"/>
      <c r="J1345" s="145">
        <v>0</v>
      </c>
      <c r="K1345" s="145">
        <v>0</v>
      </c>
      <c r="L1345" s="145">
        <v>0</v>
      </c>
      <c r="M1345" s="145">
        <v>0</v>
      </c>
      <c r="N1345" s="145">
        <v>0</v>
      </c>
      <c r="O1345" s="145">
        <v>0</v>
      </c>
      <c r="P1345" s="145">
        <v>0</v>
      </c>
      <c r="Q1345" s="145">
        <v>0</v>
      </c>
      <c r="R1345" s="145" t="s">
        <v>10605</v>
      </c>
      <c r="S1345" s="145"/>
      <c r="T1345" s="145"/>
      <c r="U1345" s="145"/>
    </row>
    <row r="1346" spans="1:21">
      <c r="A1346" s="145">
        <v>1</v>
      </c>
      <c r="B1346" s="145">
        <v>1</v>
      </c>
      <c r="C1346" s="145">
        <v>401341</v>
      </c>
      <c r="D1346" s="145" t="s">
        <v>5188</v>
      </c>
      <c r="E1346" s="145" t="s">
        <v>6</v>
      </c>
      <c r="F1346" s="145">
        <v>36</v>
      </c>
      <c r="G1346" s="145">
        <v>127</v>
      </c>
      <c r="H1346" s="145">
        <v>0</v>
      </c>
      <c r="I1346" s="145"/>
      <c r="J1346" s="145">
        <v>0</v>
      </c>
      <c r="K1346" s="145">
        <v>0</v>
      </c>
      <c r="L1346" s="145">
        <v>0</v>
      </c>
      <c r="M1346" s="145">
        <v>0</v>
      </c>
      <c r="N1346" s="145">
        <v>0</v>
      </c>
      <c r="O1346" s="145">
        <v>0</v>
      </c>
      <c r="P1346" s="145">
        <v>0</v>
      </c>
      <c r="Q1346" s="145">
        <v>0</v>
      </c>
      <c r="R1346" s="145" t="s">
        <v>10605</v>
      </c>
      <c r="S1346" s="145"/>
      <c r="T1346" s="145"/>
      <c r="U1346" s="145"/>
    </row>
    <row r="1347" spans="1:21">
      <c r="A1347" s="145">
        <v>1</v>
      </c>
      <c r="B1347" s="145">
        <v>1</v>
      </c>
      <c r="C1347" s="145">
        <v>400817</v>
      </c>
      <c r="D1347" s="145" t="s">
        <v>5191</v>
      </c>
      <c r="E1347" s="145" t="s">
        <v>6</v>
      </c>
      <c r="F1347" s="145">
        <v>36</v>
      </c>
      <c r="G1347" s="145">
        <v>4900</v>
      </c>
      <c r="H1347" s="145">
        <v>0</v>
      </c>
      <c r="I1347" s="145"/>
      <c r="J1347" s="145">
        <v>0</v>
      </c>
      <c r="K1347" s="145">
        <v>0</v>
      </c>
      <c r="L1347" s="145">
        <v>0</v>
      </c>
      <c r="M1347" s="145">
        <v>0</v>
      </c>
      <c r="N1347" s="145">
        <v>0</v>
      </c>
      <c r="O1347" s="145">
        <v>0</v>
      </c>
      <c r="P1347" s="145">
        <v>0</v>
      </c>
      <c r="Q1347" s="145">
        <v>0</v>
      </c>
      <c r="R1347" s="145" t="s">
        <v>10605</v>
      </c>
      <c r="S1347" s="145"/>
      <c r="T1347" s="145"/>
      <c r="U1347" s="145"/>
    </row>
    <row r="1348" spans="1:21">
      <c r="A1348" s="145">
        <v>1</v>
      </c>
      <c r="B1348" s="145">
        <v>1</v>
      </c>
      <c r="C1348" s="145">
        <v>404941</v>
      </c>
      <c r="D1348" s="145" t="s">
        <v>9750</v>
      </c>
      <c r="E1348" s="145" t="s">
        <v>6</v>
      </c>
      <c r="F1348" s="145">
        <v>36</v>
      </c>
      <c r="G1348" s="145">
        <v>40</v>
      </c>
      <c r="H1348" s="145">
        <v>0</v>
      </c>
      <c r="I1348" s="145"/>
      <c r="J1348" s="145">
        <v>0</v>
      </c>
      <c r="K1348" s="145">
        <v>0</v>
      </c>
      <c r="L1348" s="145">
        <v>0</v>
      </c>
      <c r="M1348" s="145">
        <v>0</v>
      </c>
      <c r="N1348" s="145">
        <v>0</v>
      </c>
      <c r="O1348" s="145">
        <v>0</v>
      </c>
      <c r="P1348" s="145">
        <v>0</v>
      </c>
      <c r="Q1348" s="145">
        <v>0</v>
      </c>
      <c r="R1348" s="145" t="s">
        <v>10605</v>
      </c>
      <c r="S1348" s="145"/>
      <c r="T1348" s="145"/>
      <c r="U1348" s="145"/>
    </row>
    <row r="1349" spans="1:21">
      <c r="A1349" s="145">
        <v>1</v>
      </c>
      <c r="B1349" s="145">
        <v>1</v>
      </c>
      <c r="C1349" s="145">
        <v>400849</v>
      </c>
      <c r="D1349" s="145" t="s">
        <v>5194</v>
      </c>
      <c r="E1349" s="145" t="s">
        <v>6</v>
      </c>
      <c r="F1349" s="145">
        <v>36</v>
      </c>
      <c r="G1349" s="145">
        <v>1480</v>
      </c>
      <c r="H1349" s="145">
        <v>0</v>
      </c>
      <c r="I1349" s="145"/>
      <c r="J1349" s="145">
        <v>0</v>
      </c>
      <c r="K1349" s="145">
        <v>0</v>
      </c>
      <c r="L1349" s="145">
        <v>0</v>
      </c>
      <c r="M1349" s="145">
        <v>0</v>
      </c>
      <c r="N1349" s="145">
        <v>0</v>
      </c>
      <c r="O1349" s="145">
        <v>0</v>
      </c>
      <c r="P1349" s="145">
        <v>0</v>
      </c>
      <c r="Q1349" s="145">
        <v>0</v>
      </c>
      <c r="R1349" s="145" t="s">
        <v>10605</v>
      </c>
      <c r="S1349" s="145"/>
      <c r="T1349" s="145"/>
      <c r="U1349" s="145"/>
    </row>
    <row r="1350" spans="1:21">
      <c r="A1350" s="145">
        <v>1</v>
      </c>
      <c r="B1350" s="145">
        <v>1</v>
      </c>
      <c r="C1350" s="145">
        <v>402498</v>
      </c>
      <c r="D1350" s="145" t="s">
        <v>5197</v>
      </c>
      <c r="E1350" s="145" t="s">
        <v>6</v>
      </c>
      <c r="F1350" s="145">
        <v>36</v>
      </c>
      <c r="G1350" s="145">
        <v>0</v>
      </c>
      <c r="H1350" s="145">
        <v>0</v>
      </c>
      <c r="I1350" s="145"/>
      <c r="J1350" s="145">
        <v>0</v>
      </c>
      <c r="K1350" s="145">
        <v>0</v>
      </c>
      <c r="L1350" s="145">
        <v>0</v>
      </c>
      <c r="M1350" s="145">
        <v>0</v>
      </c>
      <c r="N1350" s="145">
        <v>0</v>
      </c>
      <c r="O1350" s="145">
        <v>0</v>
      </c>
      <c r="P1350" s="145">
        <v>0</v>
      </c>
      <c r="Q1350" s="145">
        <v>0</v>
      </c>
      <c r="R1350" s="145" t="s">
        <v>10605</v>
      </c>
      <c r="S1350" s="145"/>
      <c r="T1350" s="145"/>
      <c r="U1350" s="145"/>
    </row>
    <row r="1351" spans="1:21">
      <c r="A1351" s="145">
        <v>1</v>
      </c>
      <c r="B1351" s="145">
        <v>1</v>
      </c>
      <c r="C1351" s="145">
        <v>400464</v>
      </c>
      <c r="D1351" s="145" t="s">
        <v>3626</v>
      </c>
      <c r="E1351" s="145" t="s">
        <v>6</v>
      </c>
      <c r="F1351" s="145">
        <v>21</v>
      </c>
      <c r="G1351" s="145">
        <v>0</v>
      </c>
      <c r="H1351" s="145">
        <v>0</v>
      </c>
      <c r="I1351" s="145"/>
      <c r="J1351" s="145">
        <v>0</v>
      </c>
      <c r="K1351" s="145">
        <v>0</v>
      </c>
      <c r="L1351" s="145">
        <v>0</v>
      </c>
      <c r="M1351" s="145">
        <v>0</v>
      </c>
      <c r="N1351" s="145">
        <v>0</v>
      </c>
      <c r="O1351" s="145">
        <v>0</v>
      </c>
      <c r="P1351" s="145">
        <v>0</v>
      </c>
      <c r="Q1351" s="145">
        <v>0</v>
      </c>
      <c r="R1351" s="145" t="s">
        <v>10605</v>
      </c>
      <c r="S1351" s="145"/>
      <c r="T1351" s="145"/>
      <c r="U1351" s="145"/>
    </row>
    <row r="1352" spans="1:21">
      <c r="A1352" s="145">
        <v>1</v>
      </c>
      <c r="B1352" s="145">
        <v>1</v>
      </c>
      <c r="C1352" s="145">
        <v>401715</v>
      </c>
      <c r="D1352" s="145" t="s">
        <v>620</v>
      </c>
      <c r="E1352" s="145" t="s">
        <v>10609</v>
      </c>
      <c r="F1352" s="145">
        <v>9</v>
      </c>
      <c r="G1352" s="145">
        <v>70</v>
      </c>
      <c r="H1352" s="145">
        <v>0</v>
      </c>
      <c r="I1352" s="145"/>
      <c r="J1352" s="145">
        <v>0</v>
      </c>
      <c r="K1352" s="145">
        <v>0</v>
      </c>
      <c r="L1352" s="145">
        <v>0</v>
      </c>
      <c r="M1352" s="145">
        <v>0</v>
      </c>
      <c r="N1352" s="145">
        <v>0</v>
      </c>
      <c r="O1352" s="145">
        <v>0</v>
      </c>
      <c r="P1352" s="145">
        <v>0</v>
      </c>
      <c r="Q1352" s="145">
        <v>0</v>
      </c>
      <c r="R1352" s="145" t="s">
        <v>10605</v>
      </c>
      <c r="S1352" s="145"/>
      <c r="T1352" s="145"/>
      <c r="U1352" s="145"/>
    </row>
    <row r="1353" spans="1:21">
      <c r="A1353" s="145">
        <v>1</v>
      </c>
      <c r="B1353" s="145">
        <v>1</v>
      </c>
      <c r="C1353" s="145">
        <v>403226</v>
      </c>
      <c r="D1353" s="145" t="s">
        <v>7519</v>
      </c>
      <c r="E1353" s="145" t="s">
        <v>6</v>
      </c>
      <c r="F1353" s="145">
        <v>36</v>
      </c>
      <c r="G1353" s="145">
        <v>0</v>
      </c>
      <c r="H1353" s="145">
        <v>0</v>
      </c>
      <c r="I1353" s="145"/>
      <c r="J1353" s="145">
        <v>0</v>
      </c>
      <c r="K1353" s="145">
        <v>0</v>
      </c>
      <c r="L1353" s="145">
        <v>0</v>
      </c>
      <c r="M1353" s="145">
        <v>0</v>
      </c>
      <c r="N1353" s="145">
        <v>0</v>
      </c>
      <c r="O1353" s="145">
        <v>0</v>
      </c>
      <c r="P1353" s="145">
        <v>0</v>
      </c>
      <c r="Q1353" s="145">
        <v>0</v>
      </c>
      <c r="R1353" s="145" t="s">
        <v>10605</v>
      </c>
      <c r="S1353" s="145"/>
      <c r="T1353" s="145"/>
      <c r="U1353" s="145"/>
    </row>
    <row r="1354" spans="1:21">
      <c r="A1354" s="145">
        <v>1</v>
      </c>
      <c r="B1354" s="145">
        <v>1</v>
      </c>
      <c r="C1354" s="145">
        <v>402540</v>
      </c>
      <c r="D1354" s="145" t="s">
        <v>11169</v>
      </c>
      <c r="E1354" s="145" t="s">
        <v>10615</v>
      </c>
      <c r="F1354" s="145">
        <v>9</v>
      </c>
      <c r="G1354" s="145">
        <v>1200</v>
      </c>
      <c r="H1354" s="145">
        <v>0</v>
      </c>
      <c r="I1354" s="145"/>
      <c r="J1354" s="145">
        <v>0</v>
      </c>
      <c r="K1354" s="145">
        <v>0</v>
      </c>
      <c r="L1354" s="145">
        <v>0</v>
      </c>
      <c r="M1354" s="145">
        <v>0</v>
      </c>
      <c r="N1354" s="145">
        <v>0</v>
      </c>
      <c r="O1354" s="145">
        <v>0</v>
      </c>
      <c r="P1354" s="145">
        <v>0</v>
      </c>
      <c r="Q1354" s="145">
        <v>0</v>
      </c>
      <c r="R1354" s="145" t="s">
        <v>10605</v>
      </c>
      <c r="S1354" s="145"/>
      <c r="T1354" s="145"/>
      <c r="U1354" s="145"/>
    </row>
    <row r="1355" spans="1:21">
      <c r="A1355" s="145">
        <v>1</v>
      </c>
      <c r="B1355" s="145">
        <v>1</v>
      </c>
      <c r="C1355" s="145">
        <v>400674</v>
      </c>
      <c r="D1355" s="145" t="s">
        <v>11170</v>
      </c>
      <c r="E1355" s="145" t="s">
        <v>10845</v>
      </c>
      <c r="F1355" s="145">
        <v>9</v>
      </c>
      <c r="G1355" s="145">
        <v>2430</v>
      </c>
      <c r="H1355" s="145">
        <v>0</v>
      </c>
      <c r="I1355" s="145"/>
      <c r="J1355" s="145">
        <v>0</v>
      </c>
      <c r="K1355" s="145">
        <v>0</v>
      </c>
      <c r="L1355" s="145">
        <v>0</v>
      </c>
      <c r="M1355" s="145">
        <v>0</v>
      </c>
      <c r="N1355" s="145">
        <v>0</v>
      </c>
      <c r="O1355" s="145">
        <v>0</v>
      </c>
      <c r="P1355" s="145">
        <v>0</v>
      </c>
      <c r="Q1355" s="145">
        <v>0</v>
      </c>
      <c r="R1355" s="145" t="s">
        <v>10605</v>
      </c>
      <c r="S1355" s="145"/>
      <c r="T1355" s="145"/>
      <c r="U1355" s="145"/>
    </row>
    <row r="1356" spans="1:21">
      <c r="A1356" s="145">
        <v>1</v>
      </c>
      <c r="B1356" s="145">
        <v>1</v>
      </c>
      <c r="C1356" s="145">
        <v>400441</v>
      </c>
      <c r="D1356" s="145" t="s">
        <v>629</v>
      </c>
      <c r="E1356" s="145" t="s">
        <v>10609</v>
      </c>
      <c r="F1356" s="145">
        <v>9</v>
      </c>
      <c r="G1356" s="145">
        <v>32</v>
      </c>
      <c r="H1356" s="145">
        <v>0</v>
      </c>
      <c r="I1356" s="145"/>
      <c r="J1356" s="145">
        <v>0</v>
      </c>
      <c r="K1356" s="145">
        <v>0</v>
      </c>
      <c r="L1356" s="145">
        <v>0</v>
      </c>
      <c r="M1356" s="145">
        <v>0</v>
      </c>
      <c r="N1356" s="145">
        <v>0</v>
      </c>
      <c r="O1356" s="145">
        <v>0</v>
      </c>
      <c r="P1356" s="145">
        <v>0</v>
      </c>
      <c r="Q1356" s="145">
        <v>0</v>
      </c>
      <c r="R1356" s="145" t="s">
        <v>10605</v>
      </c>
      <c r="S1356" s="145"/>
      <c r="T1356" s="145"/>
      <c r="U1356" s="145"/>
    </row>
    <row r="1357" spans="1:21">
      <c r="A1357" s="145">
        <v>1</v>
      </c>
      <c r="B1357" s="145">
        <v>1</v>
      </c>
      <c r="C1357" s="145">
        <v>403975</v>
      </c>
      <c r="D1357" s="145" t="s">
        <v>11171</v>
      </c>
      <c r="E1357" s="145" t="s">
        <v>6</v>
      </c>
      <c r="F1357" s="145">
        <v>36</v>
      </c>
      <c r="G1357" s="145">
        <v>0</v>
      </c>
      <c r="H1357" s="145">
        <v>0</v>
      </c>
      <c r="I1357" s="145"/>
      <c r="J1357" s="145">
        <v>0</v>
      </c>
      <c r="K1357" s="145">
        <v>0</v>
      </c>
      <c r="L1357" s="145">
        <v>0</v>
      </c>
      <c r="M1357" s="145">
        <v>0</v>
      </c>
      <c r="N1357" s="145">
        <v>0</v>
      </c>
      <c r="O1357" s="145">
        <v>0</v>
      </c>
      <c r="P1357" s="145">
        <v>0</v>
      </c>
      <c r="Q1357" s="145">
        <v>0</v>
      </c>
      <c r="R1357" s="145" t="s">
        <v>10605</v>
      </c>
      <c r="S1357" s="145"/>
      <c r="T1357" s="145"/>
      <c r="U1357" s="145"/>
    </row>
    <row r="1358" spans="1:21">
      <c r="A1358" s="145">
        <v>1</v>
      </c>
      <c r="B1358" s="145">
        <v>1</v>
      </c>
      <c r="C1358" s="145">
        <v>403974</v>
      </c>
      <c r="D1358" s="145" t="s">
        <v>11172</v>
      </c>
      <c r="E1358" s="145" t="s">
        <v>6</v>
      </c>
      <c r="F1358" s="145">
        <v>36</v>
      </c>
      <c r="G1358" s="145">
        <v>0</v>
      </c>
      <c r="H1358" s="145">
        <v>0</v>
      </c>
      <c r="I1358" s="145"/>
      <c r="J1358" s="145">
        <v>0</v>
      </c>
      <c r="K1358" s="145">
        <v>0</v>
      </c>
      <c r="L1358" s="145">
        <v>0</v>
      </c>
      <c r="M1358" s="145">
        <v>0</v>
      </c>
      <c r="N1358" s="145">
        <v>0</v>
      </c>
      <c r="O1358" s="145">
        <v>0</v>
      </c>
      <c r="P1358" s="145">
        <v>0</v>
      </c>
      <c r="Q1358" s="145">
        <v>0</v>
      </c>
      <c r="R1358" s="145" t="s">
        <v>10605</v>
      </c>
      <c r="S1358" s="145"/>
      <c r="T1358" s="145"/>
      <c r="U1358" s="145"/>
    </row>
    <row r="1359" spans="1:21">
      <c r="A1359" s="145">
        <v>1</v>
      </c>
      <c r="B1359" s="145">
        <v>1</v>
      </c>
      <c r="C1359" s="145">
        <v>403988</v>
      </c>
      <c r="D1359" s="145" t="s">
        <v>11173</v>
      </c>
      <c r="E1359" s="145" t="s">
        <v>6</v>
      </c>
      <c r="F1359" s="145">
        <v>36</v>
      </c>
      <c r="G1359" s="145">
        <v>0</v>
      </c>
      <c r="H1359" s="145">
        <v>0</v>
      </c>
      <c r="I1359" s="145"/>
      <c r="J1359" s="145">
        <v>0</v>
      </c>
      <c r="K1359" s="145">
        <v>0</v>
      </c>
      <c r="L1359" s="145">
        <v>0</v>
      </c>
      <c r="M1359" s="145">
        <v>0</v>
      </c>
      <c r="N1359" s="145">
        <v>0</v>
      </c>
      <c r="O1359" s="145">
        <v>0</v>
      </c>
      <c r="P1359" s="145">
        <v>0</v>
      </c>
      <c r="Q1359" s="145">
        <v>0</v>
      </c>
      <c r="R1359" s="145" t="s">
        <v>10605</v>
      </c>
      <c r="S1359" s="145"/>
      <c r="T1359" s="145"/>
      <c r="U1359" s="145"/>
    </row>
    <row r="1360" spans="1:21">
      <c r="A1360" s="145">
        <v>1</v>
      </c>
      <c r="B1360" s="145">
        <v>1</v>
      </c>
      <c r="C1360" s="145">
        <v>403991</v>
      </c>
      <c r="D1360" s="145" t="s">
        <v>11174</v>
      </c>
      <c r="E1360" s="145" t="s">
        <v>6</v>
      </c>
      <c r="F1360" s="145">
        <v>36</v>
      </c>
      <c r="G1360" s="145">
        <v>0</v>
      </c>
      <c r="H1360" s="145">
        <v>0</v>
      </c>
      <c r="I1360" s="145"/>
      <c r="J1360" s="145">
        <v>0</v>
      </c>
      <c r="K1360" s="145">
        <v>0</v>
      </c>
      <c r="L1360" s="145">
        <v>0</v>
      </c>
      <c r="M1360" s="145">
        <v>0</v>
      </c>
      <c r="N1360" s="145">
        <v>0</v>
      </c>
      <c r="O1360" s="145">
        <v>0</v>
      </c>
      <c r="P1360" s="145">
        <v>0</v>
      </c>
      <c r="Q1360" s="145">
        <v>0</v>
      </c>
      <c r="R1360" s="145" t="s">
        <v>10605</v>
      </c>
      <c r="S1360" s="145"/>
      <c r="T1360" s="145"/>
      <c r="U1360" s="145"/>
    </row>
    <row r="1361" spans="1:21">
      <c r="A1361" s="145">
        <v>1</v>
      </c>
      <c r="B1361" s="145">
        <v>1</v>
      </c>
      <c r="C1361" s="145">
        <v>403973</v>
      </c>
      <c r="D1361" s="145" t="s">
        <v>11175</v>
      </c>
      <c r="E1361" s="145" t="s">
        <v>6</v>
      </c>
      <c r="F1361" s="145">
        <v>36</v>
      </c>
      <c r="G1361" s="145">
        <v>0</v>
      </c>
      <c r="H1361" s="145">
        <v>0</v>
      </c>
      <c r="I1361" s="145"/>
      <c r="J1361" s="145">
        <v>0</v>
      </c>
      <c r="K1361" s="145">
        <v>0</v>
      </c>
      <c r="L1361" s="145">
        <v>0</v>
      </c>
      <c r="M1361" s="145">
        <v>0</v>
      </c>
      <c r="N1361" s="145">
        <v>0</v>
      </c>
      <c r="O1361" s="145">
        <v>0</v>
      </c>
      <c r="P1361" s="145">
        <v>0</v>
      </c>
      <c r="Q1361" s="145">
        <v>0</v>
      </c>
      <c r="R1361" s="145" t="s">
        <v>10605</v>
      </c>
      <c r="S1361" s="145"/>
      <c r="T1361" s="145"/>
      <c r="U1361" s="145"/>
    </row>
    <row r="1362" spans="1:21">
      <c r="A1362" s="145">
        <v>1</v>
      </c>
      <c r="B1362" s="145">
        <v>1</v>
      </c>
      <c r="C1362" s="145">
        <v>403977</v>
      </c>
      <c r="D1362" s="145" t="s">
        <v>11176</v>
      </c>
      <c r="E1362" s="145" t="s">
        <v>6</v>
      </c>
      <c r="F1362" s="145">
        <v>36</v>
      </c>
      <c r="G1362" s="145">
        <v>0</v>
      </c>
      <c r="H1362" s="145">
        <v>0</v>
      </c>
      <c r="I1362" s="145"/>
      <c r="J1362" s="145">
        <v>0</v>
      </c>
      <c r="K1362" s="145">
        <v>0</v>
      </c>
      <c r="L1362" s="145">
        <v>0</v>
      </c>
      <c r="M1362" s="145">
        <v>0</v>
      </c>
      <c r="N1362" s="145">
        <v>0</v>
      </c>
      <c r="O1362" s="145">
        <v>0</v>
      </c>
      <c r="P1362" s="145">
        <v>0</v>
      </c>
      <c r="Q1362" s="145">
        <v>0</v>
      </c>
      <c r="R1362" s="145" t="s">
        <v>10605</v>
      </c>
      <c r="S1362" s="145"/>
      <c r="T1362" s="145"/>
      <c r="U1362" s="145"/>
    </row>
    <row r="1363" spans="1:21">
      <c r="A1363" s="145">
        <v>1</v>
      </c>
      <c r="B1363" s="145">
        <v>1</v>
      </c>
      <c r="C1363" s="145">
        <v>403993</v>
      </c>
      <c r="D1363" s="145" t="s">
        <v>11177</v>
      </c>
      <c r="E1363" s="145" t="s">
        <v>6</v>
      </c>
      <c r="F1363" s="145">
        <v>36</v>
      </c>
      <c r="G1363" s="145">
        <v>0</v>
      </c>
      <c r="H1363" s="145">
        <v>0</v>
      </c>
      <c r="I1363" s="145"/>
      <c r="J1363" s="145">
        <v>0</v>
      </c>
      <c r="K1363" s="145">
        <v>0</v>
      </c>
      <c r="L1363" s="145">
        <v>0</v>
      </c>
      <c r="M1363" s="145">
        <v>0</v>
      </c>
      <c r="N1363" s="145">
        <v>0</v>
      </c>
      <c r="O1363" s="145">
        <v>0</v>
      </c>
      <c r="P1363" s="145">
        <v>0</v>
      </c>
      <c r="Q1363" s="145">
        <v>0</v>
      </c>
      <c r="R1363" s="145" t="s">
        <v>10605</v>
      </c>
      <c r="S1363" s="145"/>
      <c r="T1363" s="145"/>
      <c r="U1363" s="145"/>
    </row>
    <row r="1364" spans="1:21">
      <c r="A1364" s="145">
        <v>1</v>
      </c>
      <c r="B1364" s="145">
        <v>1</v>
      </c>
      <c r="C1364" s="145">
        <v>403976</v>
      </c>
      <c r="D1364" s="145" t="s">
        <v>11178</v>
      </c>
      <c r="E1364" s="145" t="s">
        <v>6</v>
      </c>
      <c r="F1364" s="145">
        <v>36</v>
      </c>
      <c r="G1364" s="145">
        <v>0</v>
      </c>
      <c r="H1364" s="145">
        <v>0</v>
      </c>
      <c r="I1364" s="145"/>
      <c r="J1364" s="145">
        <v>0</v>
      </c>
      <c r="K1364" s="145">
        <v>0</v>
      </c>
      <c r="L1364" s="145">
        <v>0</v>
      </c>
      <c r="M1364" s="145">
        <v>0</v>
      </c>
      <c r="N1364" s="145">
        <v>0</v>
      </c>
      <c r="O1364" s="145">
        <v>0</v>
      </c>
      <c r="P1364" s="145">
        <v>0</v>
      </c>
      <c r="Q1364" s="145">
        <v>0</v>
      </c>
      <c r="R1364" s="145" t="s">
        <v>10605</v>
      </c>
      <c r="S1364" s="145"/>
      <c r="T1364" s="145"/>
      <c r="U1364" s="145"/>
    </row>
    <row r="1365" spans="1:21">
      <c r="A1365" s="145">
        <v>1</v>
      </c>
      <c r="B1365" s="145">
        <v>1</v>
      </c>
      <c r="C1365" s="145">
        <v>403981</v>
      </c>
      <c r="D1365" s="145" t="s">
        <v>11179</v>
      </c>
      <c r="E1365" s="145" t="s">
        <v>6</v>
      </c>
      <c r="F1365" s="145">
        <v>36</v>
      </c>
      <c r="G1365" s="145">
        <v>0</v>
      </c>
      <c r="H1365" s="145">
        <v>0</v>
      </c>
      <c r="I1365" s="145"/>
      <c r="J1365" s="145">
        <v>0</v>
      </c>
      <c r="K1365" s="145">
        <v>0</v>
      </c>
      <c r="L1365" s="145">
        <v>0</v>
      </c>
      <c r="M1365" s="145">
        <v>0</v>
      </c>
      <c r="N1365" s="145">
        <v>0</v>
      </c>
      <c r="O1365" s="145">
        <v>0</v>
      </c>
      <c r="P1365" s="145">
        <v>0</v>
      </c>
      <c r="Q1365" s="145">
        <v>0</v>
      </c>
      <c r="R1365" s="145" t="s">
        <v>10605</v>
      </c>
      <c r="S1365" s="145"/>
      <c r="T1365" s="145"/>
      <c r="U1365" s="145"/>
    </row>
    <row r="1366" spans="1:21">
      <c r="A1366" s="145">
        <v>1</v>
      </c>
      <c r="B1366" s="145">
        <v>1</v>
      </c>
      <c r="C1366" s="145">
        <v>403983</v>
      </c>
      <c r="D1366" s="145" t="s">
        <v>11180</v>
      </c>
      <c r="E1366" s="145" t="s">
        <v>6</v>
      </c>
      <c r="F1366" s="145">
        <v>36</v>
      </c>
      <c r="G1366" s="145">
        <v>0</v>
      </c>
      <c r="H1366" s="145">
        <v>0</v>
      </c>
      <c r="I1366" s="145"/>
      <c r="J1366" s="145">
        <v>0</v>
      </c>
      <c r="K1366" s="145">
        <v>0</v>
      </c>
      <c r="L1366" s="145">
        <v>0</v>
      </c>
      <c r="M1366" s="145">
        <v>0</v>
      </c>
      <c r="N1366" s="145">
        <v>0</v>
      </c>
      <c r="O1366" s="145">
        <v>0</v>
      </c>
      <c r="P1366" s="145">
        <v>0</v>
      </c>
      <c r="Q1366" s="145">
        <v>0</v>
      </c>
      <c r="R1366" s="145" t="s">
        <v>10605</v>
      </c>
      <c r="S1366" s="145"/>
      <c r="T1366" s="145"/>
      <c r="U1366" s="145"/>
    </row>
    <row r="1367" spans="1:21">
      <c r="A1367" s="145">
        <v>1</v>
      </c>
      <c r="B1367" s="145">
        <v>1</v>
      </c>
      <c r="C1367" s="145">
        <v>403995</v>
      </c>
      <c r="D1367" s="145" t="s">
        <v>11181</v>
      </c>
      <c r="E1367" s="145" t="s">
        <v>6</v>
      </c>
      <c r="F1367" s="145">
        <v>36</v>
      </c>
      <c r="G1367" s="145">
        <v>0</v>
      </c>
      <c r="H1367" s="145">
        <v>0</v>
      </c>
      <c r="I1367" s="145"/>
      <c r="J1367" s="145">
        <v>0</v>
      </c>
      <c r="K1367" s="145">
        <v>0</v>
      </c>
      <c r="L1367" s="145">
        <v>0</v>
      </c>
      <c r="M1367" s="145">
        <v>0</v>
      </c>
      <c r="N1367" s="145">
        <v>0</v>
      </c>
      <c r="O1367" s="145">
        <v>0</v>
      </c>
      <c r="P1367" s="145">
        <v>0</v>
      </c>
      <c r="Q1367" s="145">
        <v>0</v>
      </c>
      <c r="R1367" s="145" t="s">
        <v>10605</v>
      </c>
      <c r="S1367" s="145"/>
      <c r="T1367" s="145"/>
      <c r="U1367" s="145"/>
    </row>
    <row r="1368" spans="1:21">
      <c r="A1368" s="145">
        <v>1</v>
      </c>
      <c r="B1368" s="145">
        <v>1</v>
      </c>
      <c r="C1368" s="145">
        <v>403966</v>
      </c>
      <c r="D1368" s="145" t="s">
        <v>11182</v>
      </c>
      <c r="E1368" s="145" t="s">
        <v>6</v>
      </c>
      <c r="F1368" s="145">
        <v>36</v>
      </c>
      <c r="G1368" s="145">
        <v>0</v>
      </c>
      <c r="H1368" s="145">
        <v>0</v>
      </c>
      <c r="I1368" s="145"/>
      <c r="J1368" s="145">
        <v>0</v>
      </c>
      <c r="K1368" s="145">
        <v>0</v>
      </c>
      <c r="L1368" s="145">
        <v>0</v>
      </c>
      <c r="M1368" s="145">
        <v>0</v>
      </c>
      <c r="N1368" s="145">
        <v>0</v>
      </c>
      <c r="O1368" s="145">
        <v>0</v>
      </c>
      <c r="P1368" s="145">
        <v>0</v>
      </c>
      <c r="Q1368" s="145">
        <v>0</v>
      </c>
      <c r="R1368" s="145" t="s">
        <v>10605</v>
      </c>
      <c r="S1368" s="145"/>
      <c r="T1368" s="145"/>
      <c r="U1368" s="145"/>
    </row>
    <row r="1369" spans="1:21">
      <c r="A1369" s="145">
        <v>1</v>
      </c>
      <c r="B1369" s="145">
        <v>1</v>
      </c>
      <c r="C1369" s="145">
        <v>403980</v>
      </c>
      <c r="D1369" s="145" t="s">
        <v>11183</v>
      </c>
      <c r="E1369" s="145" t="s">
        <v>6</v>
      </c>
      <c r="F1369" s="145">
        <v>36</v>
      </c>
      <c r="G1369" s="145">
        <v>0</v>
      </c>
      <c r="H1369" s="145">
        <v>0</v>
      </c>
      <c r="I1369" s="145"/>
      <c r="J1369" s="145">
        <v>0</v>
      </c>
      <c r="K1369" s="145">
        <v>0</v>
      </c>
      <c r="L1369" s="145">
        <v>0</v>
      </c>
      <c r="M1369" s="145">
        <v>0</v>
      </c>
      <c r="N1369" s="145">
        <v>0</v>
      </c>
      <c r="O1369" s="145">
        <v>0</v>
      </c>
      <c r="P1369" s="145">
        <v>0</v>
      </c>
      <c r="Q1369" s="145">
        <v>0</v>
      </c>
      <c r="R1369" s="145" t="s">
        <v>10605</v>
      </c>
      <c r="S1369" s="145"/>
      <c r="T1369" s="145"/>
      <c r="U1369" s="145"/>
    </row>
    <row r="1370" spans="1:21">
      <c r="A1370" s="145">
        <v>1</v>
      </c>
      <c r="B1370" s="145">
        <v>1</v>
      </c>
      <c r="C1370" s="145">
        <v>403994</v>
      </c>
      <c r="D1370" s="145" t="s">
        <v>11184</v>
      </c>
      <c r="E1370" s="145" t="s">
        <v>6</v>
      </c>
      <c r="F1370" s="145">
        <v>36</v>
      </c>
      <c r="G1370" s="145">
        <v>0</v>
      </c>
      <c r="H1370" s="145">
        <v>0</v>
      </c>
      <c r="I1370" s="145"/>
      <c r="J1370" s="145">
        <v>0</v>
      </c>
      <c r="K1370" s="145">
        <v>0</v>
      </c>
      <c r="L1370" s="145">
        <v>0</v>
      </c>
      <c r="M1370" s="145">
        <v>0</v>
      </c>
      <c r="N1370" s="145">
        <v>0</v>
      </c>
      <c r="O1370" s="145">
        <v>0</v>
      </c>
      <c r="P1370" s="145">
        <v>0</v>
      </c>
      <c r="Q1370" s="145">
        <v>0</v>
      </c>
      <c r="R1370" s="145" t="s">
        <v>10605</v>
      </c>
      <c r="S1370" s="145"/>
      <c r="T1370" s="145"/>
      <c r="U1370" s="145"/>
    </row>
    <row r="1371" spans="1:21">
      <c r="A1371" s="145">
        <v>1</v>
      </c>
      <c r="B1371" s="145">
        <v>1</v>
      </c>
      <c r="C1371" s="145">
        <v>403992</v>
      </c>
      <c r="D1371" s="145" t="s">
        <v>11185</v>
      </c>
      <c r="E1371" s="145" t="s">
        <v>6</v>
      </c>
      <c r="F1371" s="145">
        <v>36</v>
      </c>
      <c r="G1371" s="145">
        <v>0</v>
      </c>
      <c r="H1371" s="145">
        <v>0</v>
      </c>
      <c r="I1371" s="145"/>
      <c r="J1371" s="145">
        <v>0</v>
      </c>
      <c r="K1371" s="145">
        <v>0</v>
      </c>
      <c r="L1371" s="145">
        <v>0</v>
      </c>
      <c r="M1371" s="145">
        <v>0</v>
      </c>
      <c r="N1371" s="145">
        <v>0</v>
      </c>
      <c r="O1371" s="145">
        <v>0</v>
      </c>
      <c r="P1371" s="145">
        <v>0</v>
      </c>
      <c r="Q1371" s="145">
        <v>0</v>
      </c>
      <c r="R1371" s="145" t="s">
        <v>10605</v>
      </c>
      <c r="S1371" s="145"/>
      <c r="T1371" s="145"/>
      <c r="U1371" s="145"/>
    </row>
    <row r="1372" spans="1:21">
      <c r="A1372" s="145">
        <v>1</v>
      </c>
      <c r="B1372" s="145">
        <v>1</v>
      </c>
      <c r="C1372" s="145">
        <v>403996</v>
      </c>
      <c r="D1372" s="145" t="s">
        <v>11186</v>
      </c>
      <c r="E1372" s="145" t="s">
        <v>6</v>
      </c>
      <c r="F1372" s="145">
        <v>36</v>
      </c>
      <c r="G1372" s="145">
        <v>0</v>
      </c>
      <c r="H1372" s="145">
        <v>0</v>
      </c>
      <c r="I1372" s="145"/>
      <c r="J1372" s="145">
        <v>0</v>
      </c>
      <c r="K1372" s="145">
        <v>0</v>
      </c>
      <c r="L1372" s="145">
        <v>0</v>
      </c>
      <c r="M1372" s="145">
        <v>0</v>
      </c>
      <c r="N1372" s="145">
        <v>0</v>
      </c>
      <c r="O1372" s="145">
        <v>0</v>
      </c>
      <c r="P1372" s="145">
        <v>0</v>
      </c>
      <c r="Q1372" s="145">
        <v>0</v>
      </c>
      <c r="R1372" s="145" t="s">
        <v>10605</v>
      </c>
      <c r="S1372" s="145"/>
      <c r="T1372" s="145"/>
      <c r="U1372" s="145"/>
    </row>
    <row r="1373" spans="1:21">
      <c r="A1373" s="145">
        <v>1</v>
      </c>
      <c r="B1373" s="145">
        <v>1</v>
      </c>
      <c r="C1373" s="145">
        <v>404131</v>
      </c>
      <c r="D1373" s="145" t="s">
        <v>11187</v>
      </c>
      <c r="E1373" s="145" t="s">
        <v>6</v>
      </c>
      <c r="F1373" s="145">
        <v>36</v>
      </c>
      <c r="G1373" s="145">
        <v>0</v>
      </c>
      <c r="H1373" s="145">
        <v>0</v>
      </c>
      <c r="I1373" s="145"/>
      <c r="J1373" s="145">
        <v>0</v>
      </c>
      <c r="K1373" s="145">
        <v>0</v>
      </c>
      <c r="L1373" s="145">
        <v>0</v>
      </c>
      <c r="M1373" s="145">
        <v>0</v>
      </c>
      <c r="N1373" s="145">
        <v>0</v>
      </c>
      <c r="O1373" s="145">
        <v>0</v>
      </c>
      <c r="P1373" s="145">
        <v>0</v>
      </c>
      <c r="Q1373" s="145">
        <v>0</v>
      </c>
      <c r="R1373" s="145" t="s">
        <v>10605</v>
      </c>
      <c r="S1373" s="145"/>
      <c r="T1373" s="145"/>
      <c r="U1373" s="145"/>
    </row>
    <row r="1374" spans="1:21">
      <c r="A1374" s="145">
        <v>1</v>
      </c>
      <c r="B1374" s="145">
        <v>1</v>
      </c>
      <c r="C1374" s="145">
        <v>400290</v>
      </c>
      <c r="D1374" s="145" t="s">
        <v>5200</v>
      </c>
      <c r="E1374" s="145" t="s">
        <v>10607</v>
      </c>
      <c r="F1374" s="145">
        <v>36</v>
      </c>
      <c r="G1374" s="145">
        <v>0</v>
      </c>
      <c r="H1374" s="145">
        <v>0</v>
      </c>
      <c r="I1374" s="145"/>
      <c r="J1374" s="145">
        <v>0</v>
      </c>
      <c r="K1374" s="145">
        <v>0</v>
      </c>
      <c r="L1374" s="145">
        <v>0</v>
      </c>
      <c r="M1374" s="145">
        <v>0</v>
      </c>
      <c r="N1374" s="145">
        <v>0</v>
      </c>
      <c r="O1374" s="145">
        <v>0</v>
      </c>
      <c r="P1374" s="145">
        <v>0</v>
      </c>
      <c r="Q1374" s="145">
        <v>0</v>
      </c>
      <c r="R1374" s="145" t="s">
        <v>10605</v>
      </c>
      <c r="S1374" s="145"/>
      <c r="T1374" s="145"/>
      <c r="U1374" s="145"/>
    </row>
    <row r="1375" spans="1:21">
      <c r="A1375" s="145">
        <v>1</v>
      </c>
      <c r="B1375" s="145">
        <v>1</v>
      </c>
      <c r="C1375" s="145">
        <v>400701</v>
      </c>
      <c r="D1375" s="145" t="s">
        <v>5203</v>
      </c>
      <c r="E1375" s="145" t="s">
        <v>10607</v>
      </c>
      <c r="F1375" s="145">
        <v>36</v>
      </c>
      <c r="G1375" s="145">
        <v>35085</v>
      </c>
      <c r="H1375" s="145">
        <v>0</v>
      </c>
      <c r="I1375" s="145"/>
      <c r="J1375" s="145">
        <v>0</v>
      </c>
      <c r="K1375" s="145">
        <v>0</v>
      </c>
      <c r="L1375" s="145">
        <v>0</v>
      </c>
      <c r="M1375" s="145">
        <v>0</v>
      </c>
      <c r="N1375" s="145">
        <v>0</v>
      </c>
      <c r="O1375" s="145">
        <v>0</v>
      </c>
      <c r="P1375" s="145">
        <v>0</v>
      </c>
      <c r="Q1375" s="145">
        <v>0</v>
      </c>
      <c r="R1375" s="145" t="s">
        <v>10605</v>
      </c>
      <c r="S1375" s="145"/>
      <c r="T1375" s="145"/>
      <c r="U1375" s="145"/>
    </row>
    <row r="1376" spans="1:21">
      <c r="A1376" s="145">
        <v>1</v>
      </c>
      <c r="B1376" s="145">
        <v>1</v>
      </c>
      <c r="C1376" s="145">
        <v>402132</v>
      </c>
      <c r="D1376" s="145" t="s">
        <v>5206</v>
      </c>
      <c r="E1376" s="145" t="s">
        <v>10607</v>
      </c>
      <c r="F1376" s="145">
        <v>36</v>
      </c>
      <c r="G1376" s="145">
        <v>32863</v>
      </c>
      <c r="H1376" s="145">
        <v>4600</v>
      </c>
      <c r="I1376" s="145"/>
      <c r="J1376" s="145">
        <v>0</v>
      </c>
      <c r="K1376" s="145">
        <v>0</v>
      </c>
      <c r="L1376" s="145">
        <v>0</v>
      </c>
      <c r="M1376" s="145">
        <v>0</v>
      </c>
      <c r="N1376" s="145">
        <v>0</v>
      </c>
      <c r="O1376" s="145">
        <v>0</v>
      </c>
      <c r="P1376" s="145">
        <v>0</v>
      </c>
      <c r="Q1376" s="145">
        <v>0</v>
      </c>
      <c r="R1376" s="145" t="s">
        <v>10605</v>
      </c>
      <c r="S1376" s="145"/>
      <c r="T1376" s="145"/>
      <c r="U1376" s="145"/>
    </row>
    <row r="1377" spans="1:21">
      <c r="A1377" s="145">
        <v>1</v>
      </c>
      <c r="B1377" s="145">
        <v>1</v>
      </c>
      <c r="C1377" s="145">
        <v>401520</v>
      </c>
      <c r="D1377" s="145" t="s">
        <v>5208</v>
      </c>
      <c r="E1377" s="145" t="s">
        <v>10607</v>
      </c>
      <c r="F1377" s="145">
        <v>36</v>
      </c>
      <c r="G1377" s="145">
        <v>136631</v>
      </c>
      <c r="H1377" s="145">
        <v>0</v>
      </c>
      <c r="I1377" s="145"/>
      <c r="J1377" s="145">
        <v>0</v>
      </c>
      <c r="K1377" s="145">
        <v>0</v>
      </c>
      <c r="L1377" s="145">
        <v>0</v>
      </c>
      <c r="M1377" s="145">
        <v>0</v>
      </c>
      <c r="N1377" s="145">
        <v>0</v>
      </c>
      <c r="O1377" s="145">
        <v>0</v>
      </c>
      <c r="P1377" s="145">
        <v>0</v>
      </c>
      <c r="Q1377" s="145">
        <v>0</v>
      </c>
      <c r="R1377" s="145" t="s">
        <v>10605</v>
      </c>
      <c r="S1377" s="145"/>
      <c r="T1377" s="145"/>
      <c r="U1377" s="145"/>
    </row>
    <row r="1378" spans="1:21">
      <c r="A1378" s="145">
        <v>1</v>
      </c>
      <c r="B1378" s="145">
        <v>1</v>
      </c>
      <c r="C1378" s="145">
        <v>402011</v>
      </c>
      <c r="D1378" s="145" t="s">
        <v>11188</v>
      </c>
      <c r="E1378" s="145" t="s">
        <v>10607</v>
      </c>
      <c r="F1378" s="145">
        <v>36</v>
      </c>
      <c r="G1378" s="145">
        <v>1880</v>
      </c>
      <c r="H1378" s="145">
        <v>0</v>
      </c>
      <c r="I1378" s="145"/>
      <c r="J1378" s="145">
        <v>0</v>
      </c>
      <c r="K1378" s="145">
        <v>0</v>
      </c>
      <c r="L1378" s="145">
        <v>0</v>
      </c>
      <c r="M1378" s="145">
        <v>0</v>
      </c>
      <c r="N1378" s="145">
        <v>0</v>
      </c>
      <c r="O1378" s="145">
        <v>0</v>
      </c>
      <c r="P1378" s="145">
        <v>0</v>
      </c>
      <c r="Q1378" s="145">
        <v>0</v>
      </c>
      <c r="R1378" s="145" t="s">
        <v>10605</v>
      </c>
      <c r="S1378" s="145"/>
      <c r="T1378" s="145"/>
      <c r="U1378" s="145"/>
    </row>
    <row r="1379" spans="1:21">
      <c r="A1379" s="145">
        <v>1</v>
      </c>
      <c r="B1379" s="145">
        <v>1</v>
      </c>
      <c r="C1379" s="145">
        <v>401947</v>
      </c>
      <c r="D1379" s="145" t="s">
        <v>5214</v>
      </c>
      <c r="E1379" s="145" t="s">
        <v>10607</v>
      </c>
      <c r="F1379" s="145">
        <v>36</v>
      </c>
      <c r="G1379" s="145">
        <v>0</v>
      </c>
      <c r="H1379" s="145">
        <v>0</v>
      </c>
      <c r="I1379" s="145"/>
      <c r="J1379" s="145">
        <v>0</v>
      </c>
      <c r="K1379" s="145">
        <v>0</v>
      </c>
      <c r="L1379" s="145">
        <v>0</v>
      </c>
      <c r="M1379" s="145">
        <v>0</v>
      </c>
      <c r="N1379" s="145">
        <v>0</v>
      </c>
      <c r="O1379" s="145">
        <v>0</v>
      </c>
      <c r="P1379" s="145">
        <v>0</v>
      </c>
      <c r="Q1379" s="145">
        <v>0</v>
      </c>
      <c r="R1379" s="145" t="s">
        <v>10605</v>
      </c>
      <c r="S1379" s="145"/>
      <c r="T1379" s="145"/>
      <c r="U1379" s="145"/>
    </row>
    <row r="1380" spans="1:21">
      <c r="A1380" s="145">
        <v>1</v>
      </c>
      <c r="B1380" s="145">
        <v>1</v>
      </c>
      <c r="C1380" s="145">
        <v>401425</v>
      </c>
      <c r="D1380" s="145" t="s">
        <v>5217</v>
      </c>
      <c r="E1380" s="145" t="s">
        <v>10617</v>
      </c>
      <c r="F1380" s="145">
        <v>36</v>
      </c>
      <c r="G1380" s="145">
        <v>60</v>
      </c>
      <c r="H1380" s="145">
        <v>0</v>
      </c>
      <c r="I1380" s="145"/>
      <c r="J1380" s="145">
        <v>0</v>
      </c>
      <c r="K1380" s="145">
        <v>0</v>
      </c>
      <c r="L1380" s="145">
        <v>0</v>
      </c>
      <c r="M1380" s="145">
        <v>0</v>
      </c>
      <c r="N1380" s="145">
        <v>0</v>
      </c>
      <c r="O1380" s="145">
        <v>0</v>
      </c>
      <c r="P1380" s="145">
        <v>0</v>
      </c>
      <c r="Q1380" s="145">
        <v>0</v>
      </c>
      <c r="R1380" s="145" t="s">
        <v>10605</v>
      </c>
      <c r="S1380" s="145"/>
      <c r="T1380" s="145"/>
      <c r="U1380" s="145"/>
    </row>
    <row r="1381" spans="1:21">
      <c r="A1381" s="145">
        <v>1</v>
      </c>
      <c r="B1381" s="145">
        <v>1</v>
      </c>
      <c r="C1381" s="145">
        <v>400914</v>
      </c>
      <c r="D1381" s="145" t="s">
        <v>5220</v>
      </c>
      <c r="E1381" s="145" t="s">
        <v>6</v>
      </c>
      <c r="F1381" s="145">
        <v>36</v>
      </c>
      <c r="G1381" s="145">
        <v>400</v>
      </c>
      <c r="H1381" s="145">
        <v>0</v>
      </c>
      <c r="I1381" s="145"/>
      <c r="J1381" s="145">
        <v>0</v>
      </c>
      <c r="K1381" s="145">
        <v>0</v>
      </c>
      <c r="L1381" s="145">
        <v>0</v>
      </c>
      <c r="M1381" s="145">
        <v>0</v>
      </c>
      <c r="N1381" s="145">
        <v>0</v>
      </c>
      <c r="O1381" s="145">
        <v>0</v>
      </c>
      <c r="P1381" s="145">
        <v>0</v>
      </c>
      <c r="Q1381" s="145">
        <v>0</v>
      </c>
      <c r="R1381" s="145" t="s">
        <v>10605</v>
      </c>
      <c r="S1381" s="145"/>
      <c r="T1381" s="145"/>
      <c r="U1381" s="145"/>
    </row>
    <row r="1382" spans="1:21">
      <c r="A1382" s="145">
        <v>1</v>
      </c>
      <c r="B1382" s="145">
        <v>1</v>
      </c>
      <c r="C1382" s="145">
        <v>405025</v>
      </c>
      <c r="D1382" s="145" t="s">
        <v>11189</v>
      </c>
      <c r="E1382" s="145" t="s">
        <v>6</v>
      </c>
      <c r="F1382" s="145">
        <v>25</v>
      </c>
      <c r="G1382" s="145">
        <v>0</v>
      </c>
      <c r="H1382" s="145">
        <v>0</v>
      </c>
      <c r="I1382" s="145"/>
      <c r="J1382" s="145">
        <v>0</v>
      </c>
      <c r="K1382" s="145">
        <v>0</v>
      </c>
      <c r="L1382" s="145">
        <v>0</v>
      </c>
      <c r="M1382" s="145">
        <v>0</v>
      </c>
      <c r="N1382" s="145">
        <v>0</v>
      </c>
      <c r="O1382" s="145">
        <v>0</v>
      </c>
      <c r="P1382" s="145">
        <v>0</v>
      </c>
      <c r="Q1382" s="145">
        <v>0</v>
      </c>
      <c r="R1382" s="145" t="s">
        <v>10605</v>
      </c>
      <c r="S1382" s="145"/>
      <c r="T1382" s="145"/>
      <c r="U1382" s="145"/>
    </row>
    <row r="1383" spans="1:21">
      <c r="A1383" s="145">
        <v>1</v>
      </c>
      <c r="B1383" s="145">
        <v>1</v>
      </c>
      <c r="C1383" s="145">
        <v>401095</v>
      </c>
      <c r="D1383" s="145" t="s">
        <v>7685</v>
      </c>
      <c r="E1383" s="145" t="s">
        <v>10632</v>
      </c>
      <c r="F1383" s="145">
        <v>41</v>
      </c>
      <c r="G1383" s="145">
        <v>0</v>
      </c>
      <c r="H1383" s="145">
        <v>0</v>
      </c>
      <c r="I1383" s="145"/>
      <c r="J1383" s="145">
        <v>0</v>
      </c>
      <c r="K1383" s="145">
        <v>0</v>
      </c>
      <c r="L1383" s="145">
        <v>0</v>
      </c>
      <c r="M1383" s="145">
        <v>0</v>
      </c>
      <c r="N1383" s="145">
        <v>0</v>
      </c>
      <c r="O1383" s="145">
        <v>0</v>
      </c>
      <c r="P1383" s="145">
        <v>0</v>
      </c>
      <c r="Q1383" s="145">
        <v>0</v>
      </c>
      <c r="R1383" s="145" t="s">
        <v>10605</v>
      </c>
      <c r="S1383" s="145"/>
      <c r="T1383" s="145"/>
      <c r="U1383" s="145"/>
    </row>
    <row r="1384" spans="1:21">
      <c r="A1384" s="145">
        <v>1</v>
      </c>
      <c r="B1384" s="145">
        <v>1</v>
      </c>
      <c r="C1384" s="145">
        <v>400478</v>
      </c>
      <c r="D1384" s="145" t="s">
        <v>7686</v>
      </c>
      <c r="E1384" s="145" t="s">
        <v>10632</v>
      </c>
      <c r="F1384" s="145">
        <v>41</v>
      </c>
      <c r="G1384" s="145">
        <v>0</v>
      </c>
      <c r="H1384" s="145">
        <v>0</v>
      </c>
      <c r="I1384" s="145"/>
      <c r="J1384" s="145">
        <v>0</v>
      </c>
      <c r="K1384" s="145">
        <v>0</v>
      </c>
      <c r="L1384" s="145">
        <v>0</v>
      </c>
      <c r="M1384" s="145">
        <v>0</v>
      </c>
      <c r="N1384" s="145">
        <v>0</v>
      </c>
      <c r="O1384" s="145">
        <v>0</v>
      </c>
      <c r="P1384" s="145">
        <v>0</v>
      </c>
      <c r="Q1384" s="145">
        <v>0</v>
      </c>
      <c r="R1384" s="145" t="s">
        <v>10605</v>
      </c>
      <c r="S1384" s="145"/>
      <c r="T1384" s="145"/>
      <c r="U1384" s="145"/>
    </row>
    <row r="1385" spans="1:21">
      <c r="A1385" s="145">
        <v>1</v>
      </c>
      <c r="B1385" s="145">
        <v>1</v>
      </c>
      <c r="C1385" s="145">
        <v>402118</v>
      </c>
      <c r="D1385" s="145" t="s">
        <v>7687</v>
      </c>
      <c r="E1385" s="145" t="s">
        <v>10632</v>
      </c>
      <c r="F1385" s="145">
        <v>41</v>
      </c>
      <c r="G1385" s="145">
        <v>0</v>
      </c>
      <c r="H1385" s="145">
        <v>0</v>
      </c>
      <c r="I1385" s="145"/>
      <c r="J1385" s="145">
        <v>0</v>
      </c>
      <c r="K1385" s="145">
        <v>0</v>
      </c>
      <c r="L1385" s="145">
        <v>0</v>
      </c>
      <c r="M1385" s="145">
        <v>0</v>
      </c>
      <c r="N1385" s="145">
        <v>0</v>
      </c>
      <c r="O1385" s="145">
        <v>0</v>
      </c>
      <c r="P1385" s="145">
        <v>0</v>
      </c>
      <c r="Q1385" s="145">
        <v>0</v>
      </c>
      <c r="R1385" s="145" t="s">
        <v>10605</v>
      </c>
      <c r="S1385" s="145"/>
      <c r="T1385" s="145"/>
      <c r="U1385" s="145"/>
    </row>
    <row r="1386" spans="1:21">
      <c r="A1386" s="145">
        <v>1</v>
      </c>
      <c r="B1386" s="145">
        <v>1</v>
      </c>
      <c r="C1386" s="145">
        <v>402235</v>
      </c>
      <c r="D1386" s="145" t="s">
        <v>2370</v>
      </c>
      <c r="E1386" s="145" t="s">
        <v>7391</v>
      </c>
      <c r="F1386" s="145">
        <v>11</v>
      </c>
      <c r="G1386" s="145">
        <v>0</v>
      </c>
      <c r="H1386" s="145">
        <v>0</v>
      </c>
      <c r="I1386" s="145"/>
      <c r="J1386" s="145">
        <v>0</v>
      </c>
      <c r="K1386" s="145">
        <v>0</v>
      </c>
      <c r="L1386" s="145">
        <v>0</v>
      </c>
      <c r="M1386" s="145">
        <v>0</v>
      </c>
      <c r="N1386" s="145">
        <v>0</v>
      </c>
      <c r="O1386" s="145">
        <v>0</v>
      </c>
      <c r="P1386" s="145">
        <v>0</v>
      </c>
      <c r="Q1386" s="145">
        <v>0</v>
      </c>
      <c r="R1386" s="145" t="s">
        <v>10605</v>
      </c>
      <c r="S1386" s="145"/>
      <c r="T1386" s="145"/>
      <c r="U1386" s="145"/>
    </row>
    <row r="1387" spans="1:21">
      <c r="A1387" s="145">
        <v>1</v>
      </c>
      <c r="B1387" s="145">
        <v>1</v>
      </c>
      <c r="C1387" s="145">
        <v>400154</v>
      </c>
      <c r="D1387" s="145" t="s">
        <v>11190</v>
      </c>
      <c r="E1387" s="145" t="s">
        <v>10663</v>
      </c>
      <c r="F1387" s="145">
        <v>9</v>
      </c>
      <c r="G1387" s="145">
        <v>156</v>
      </c>
      <c r="H1387" s="145">
        <v>0</v>
      </c>
      <c r="I1387" s="145"/>
      <c r="J1387" s="145">
        <v>0</v>
      </c>
      <c r="K1387" s="145">
        <v>0</v>
      </c>
      <c r="L1387" s="145">
        <v>0</v>
      </c>
      <c r="M1387" s="145">
        <v>0</v>
      </c>
      <c r="N1387" s="145">
        <v>0</v>
      </c>
      <c r="O1387" s="145">
        <v>0</v>
      </c>
      <c r="P1387" s="145">
        <v>0</v>
      </c>
      <c r="Q1387" s="145">
        <v>0</v>
      </c>
      <c r="R1387" s="145" t="s">
        <v>10605</v>
      </c>
      <c r="S1387" s="145"/>
      <c r="T1387" s="145"/>
      <c r="U1387" s="145"/>
    </row>
    <row r="1388" spans="1:21">
      <c r="A1388" s="145">
        <v>1</v>
      </c>
      <c r="B1388" s="145">
        <v>1</v>
      </c>
      <c r="C1388" s="145">
        <v>401499</v>
      </c>
      <c r="D1388" s="145" t="s">
        <v>11191</v>
      </c>
      <c r="E1388" s="145" t="s">
        <v>10663</v>
      </c>
      <c r="F1388" s="145">
        <v>9</v>
      </c>
      <c r="G1388" s="145">
        <v>144</v>
      </c>
      <c r="H1388" s="145">
        <v>0</v>
      </c>
      <c r="I1388" s="145"/>
      <c r="J1388" s="145">
        <v>0</v>
      </c>
      <c r="K1388" s="145">
        <v>0</v>
      </c>
      <c r="L1388" s="145">
        <v>0</v>
      </c>
      <c r="M1388" s="145">
        <v>0</v>
      </c>
      <c r="N1388" s="145">
        <v>0</v>
      </c>
      <c r="O1388" s="145">
        <v>0</v>
      </c>
      <c r="P1388" s="145">
        <v>0</v>
      </c>
      <c r="Q1388" s="145">
        <v>0</v>
      </c>
      <c r="R1388" s="145" t="s">
        <v>10605</v>
      </c>
      <c r="S1388" s="145"/>
      <c r="T1388" s="145"/>
      <c r="U1388" s="145"/>
    </row>
    <row r="1389" spans="1:21">
      <c r="A1389" s="145">
        <v>1</v>
      </c>
      <c r="B1389" s="145">
        <v>1</v>
      </c>
      <c r="C1389" s="145">
        <v>402594</v>
      </c>
      <c r="D1389" s="145" t="s">
        <v>11192</v>
      </c>
      <c r="E1389" s="145" t="s">
        <v>10663</v>
      </c>
      <c r="F1389" s="145">
        <v>9</v>
      </c>
      <c r="G1389" s="145">
        <v>195</v>
      </c>
      <c r="H1389" s="145">
        <v>0</v>
      </c>
      <c r="I1389" s="145"/>
      <c r="J1389" s="145">
        <v>0</v>
      </c>
      <c r="K1389" s="145">
        <v>0</v>
      </c>
      <c r="L1389" s="145">
        <v>0</v>
      </c>
      <c r="M1389" s="145">
        <v>0</v>
      </c>
      <c r="N1389" s="145">
        <v>0</v>
      </c>
      <c r="O1389" s="145">
        <v>0</v>
      </c>
      <c r="P1389" s="145">
        <v>0</v>
      </c>
      <c r="Q1389" s="145">
        <v>0</v>
      </c>
      <c r="R1389" s="145" t="s">
        <v>10605</v>
      </c>
      <c r="S1389" s="145"/>
      <c r="T1389" s="145"/>
      <c r="U1389" s="145"/>
    </row>
    <row r="1390" spans="1:21">
      <c r="A1390" s="145">
        <v>1</v>
      </c>
      <c r="B1390" s="145">
        <v>1</v>
      </c>
      <c r="C1390" s="145">
        <v>401422</v>
      </c>
      <c r="D1390" s="145" t="s">
        <v>11193</v>
      </c>
      <c r="E1390" s="145" t="s">
        <v>11194</v>
      </c>
      <c r="F1390" s="145">
        <v>9</v>
      </c>
      <c r="G1390" s="145">
        <v>0</v>
      </c>
      <c r="H1390" s="145">
        <v>0</v>
      </c>
      <c r="I1390" s="145"/>
      <c r="J1390" s="145">
        <v>0</v>
      </c>
      <c r="K1390" s="145">
        <v>0</v>
      </c>
      <c r="L1390" s="145">
        <v>0</v>
      </c>
      <c r="M1390" s="145">
        <v>0</v>
      </c>
      <c r="N1390" s="145">
        <v>0</v>
      </c>
      <c r="O1390" s="145">
        <v>0</v>
      </c>
      <c r="P1390" s="145">
        <v>0</v>
      </c>
      <c r="Q1390" s="145">
        <v>0</v>
      </c>
      <c r="R1390" s="145" t="s">
        <v>10605</v>
      </c>
      <c r="S1390" s="145"/>
      <c r="T1390" s="145"/>
      <c r="U1390" s="145"/>
    </row>
    <row r="1391" spans="1:21">
      <c r="A1391" s="145">
        <v>1</v>
      </c>
      <c r="B1391" s="145">
        <v>1</v>
      </c>
      <c r="C1391" s="145">
        <v>401602</v>
      </c>
      <c r="D1391" s="145" t="s">
        <v>11195</v>
      </c>
      <c r="E1391" s="145" t="s">
        <v>11194</v>
      </c>
      <c r="F1391" s="145">
        <v>9</v>
      </c>
      <c r="G1391" s="145">
        <v>4468</v>
      </c>
      <c r="H1391" s="145">
        <v>4</v>
      </c>
      <c r="I1391" s="145"/>
      <c r="J1391" s="145">
        <v>0</v>
      </c>
      <c r="K1391" s="145">
        <v>0</v>
      </c>
      <c r="L1391" s="145">
        <v>0</v>
      </c>
      <c r="M1391" s="145">
        <v>0</v>
      </c>
      <c r="N1391" s="145">
        <v>0</v>
      </c>
      <c r="O1391" s="145">
        <v>0</v>
      </c>
      <c r="P1391" s="145">
        <v>0</v>
      </c>
      <c r="Q1391" s="145">
        <v>0</v>
      </c>
      <c r="R1391" s="145" t="s">
        <v>10605</v>
      </c>
      <c r="S1391" s="145"/>
      <c r="T1391" s="145"/>
      <c r="U1391" s="145"/>
    </row>
    <row r="1392" spans="1:21">
      <c r="A1392" s="145">
        <v>1</v>
      </c>
      <c r="B1392" s="145">
        <v>1</v>
      </c>
      <c r="C1392" s="145">
        <v>401252</v>
      </c>
      <c r="D1392" s="145" t="s">
        <v>2372</v>
      </c>
      <c r="E1392" s="145" t="s">
        <v>10631</v>
      </c>
      <c r="F1392" s="145">
        <v>11</v>
      </c>
      <c r="G1392" s="145">
        <v>0</v>
      </c>
      <c r="H1392" s="145">
        <v>0</v>
      </c>
      <c r="I1392" s="145"/>
      <c r="J1392" s="145">
        <v>0</v>
      </c>
      <c r="K1392" s="145">
        <v>0</v>
      </c>
      <c r="L1392" s="145">
        <v>0</v>
      </c>
      <c r="M1392" s="145">
        <v>0</v>
      </c>
      <c r="N1392" s="145">
        <v>0</v>
      </c>
      <c r="O1392" s="145">
        <v>0</v>
      </c>
      <c r="P1392" s="145">
        <v>0</v>
      </c>
      <c r="Q1392" s="145">
        <v>0</v>
      </c>
      <c r="R1392" s="145" t="s">
        <v>10605</v>
      </c>
      <c r="S1392" s="145"/>
      <c r="T1392" s="145"/>
      <c r="U1392" s="145"/>
    </row>
    <row r="1393" spans="1:21">
      <c r="A1393" s="145">
        <v>1</v>
      </c>
      <c r="B1393" s="145">
        <v>1</v>
      </c>
      <c r="C1393" s="145">
        <v>400796</v>
      </c>
      <c r="D1393" s="145" t="s">
        <v>4132</v>
      </c>
      <c r="E1393" s="145" t="s">
        <v>6</v>
      </c>
      <c r="F1393" s="145">
        <v>35</v>
      </c>
      <c r="G1393" s="145">
        <v>1</v>
      </c>
      <c r="H1393" s="145">
        <v>0</v>
      </c>
      <c r="I1393" s="145"/>
      <c r="J1393" s="145">
        <v>0</v>
      </c>
      <c r="K1393" s="145">
        <v>0</v>
      </c>
      <c r="L1393" s="145">
        <v>0</v>
      </c>
      <c r="M1393" s="145">
        <v>0</v>
      </c>
      <c r="N1393" s="145">
        <v>0</v>
      </c>
      <c r="O1393" s="145">
        <v>0</v>
      </c>
      <c r="P1393" s="145">
        <v>0</v>
      </c>
      <c r="Q1393" s="145">
        <v>0</v>
      </c>
      <c r="R1393" s="145" t="s">
        <v>10605</v>
      </c>
      <c r="S1393" s="145"/>
      <c r="T1393" s="145"/>
      <c r="U1393" s="145"/>
    </row>
    <row r="1394" spans="1:21">
      <c r="A1394" s="145">
        <v>1</v>
      </c>
      <c r="B1394" s="145">
        <v>1</v>
      </c>
      <c r="C1394" s="145">
        <v>400763</v>
      </c>
      <c r="D1394" s="145" t="s">
        <v>5223</v>
      </c>
      <c r="E1394" s="145" t="s">
        <v>6</v>
      </c>
      <c r="F1394" s="145">
        <v>36</v>
      </c>
      <c r="G1394" s="145">
        <v>50</v>
      </c>
      <c r="H1394" s="145">
        <v>0</v>
      </c>
      <c r="I1394" s="145"/>
      <c r="J1394" s="145">
        <v>0</v>
      </c>
      <c r="K1394" s="145">
        <v>0</v>
      </c>
      <c r="L1394" s="145">
        <v>0</v>
      </c>
      <c r="M1394" s="145">
        <v>0</v>
      </c>
      <c r="N1394" s="145">
        <v>0</v>
      </c>
      <c r="O1394" s="145">
        <v>0</v>
      </c>
      <c r="P1394" s="145">
        <v>0</v>
      </c>
      <c r="Q1394" s="145">
        <v>0</v>
      </c>
      <c r="R1394" s="145" t="s">
        <v>10605</v>
      </c>
      <c r="S1394" s="145"/>
      <c r="T1394" s="145"/>
      <c r="U1394" s="145"/>
    </row>
    <row r="1395" spans="1:21">
      <c r="A1395" s="145">
        <v>1</v>
      </c>
      <c r="B1395" s="145">
        <v>1</v>
      </c>
      <c r="C1395" s="145">
        <v>400549</v>
      </c>
      <c r="D1395" s="145" t="s">
        <v>11196</v>
      </c>
      <c r="E1395" s="145" t="s">
        <v>6</v>
      </c>
      <c r="F1395" s="145">
        <v>36</v>
      </c>
      <c r="G1395" s="145">
        <v>24</v>
      </c>
      <c r="H1395" s="145">
        <v>0</v>
      </c>
      <c r="I1395" s="145"/>
      <c r="J1395" s="145">
        <v>0</v>
      </c>
      <c r="K1395" s="145">
        <v>0</v>
      </c>
      <c r="L1395" s="145">
        <v>0</v>
      </c>
      <c r="M1395" s="145">
        <v>0</v>
      </c>
      <c r="N1395" s="145">
        <v>0</v>
      </c>
      <c r="O1395" s="145">
        <v>0</v>
      </c>
      <c r="P1395" s="145">
        <v>0</v>
      </c>
      <c r="Q1395" s="145">
        <v>0</v>
      </c>
      <c r="R1395" s="145" t="s">
        <v>10605</v>
      </c>
      <c r="S1395" s="145"/>
      <c r="T1395" s="145"/>
      <c r="U1395" s="145"/>
    </row>
    <row r="1396" spans="1:21">
      <c r="A1396" s="145">
        <v>1</v>
      </c>
      <c r="B1396" s="145">
        <v>1</v>
      </c>
      <c r="C1396" s="145">
        <v>404127</v>
      </c>
      <c r="D1396" s="145" t="s">
        <v>11197</v>
      </c>
      <c r="E1396" s="145" t="s">
        <v>6</v>
      </c>
      <c r="F1396" s="145">
        <v>36</v>
      </c>
      <c r="G1396" s="145">
        <v>0</v>
      </c>
      <c r="H1396" s="145">
        <v>0</v>
      </c>
      <c r="I1396" s="145"/>
      <c r="J1396" s="145">
        <v>0</v>
      </c>
      <c r="K1396" s="145">
        <v>0</v>
      </c>
      <c r="L1396" s="145">
        <v>0</v>
      </c>
      <c r="M1396" s="145">
        <v>0</v>
      </c>
      <c r="N1396" s="145">
        <v>0</v>
      </c>
      <c r="O1396" s="145">
        <v>0</v>
      </c>
      <c r="P1396" s="145">
        <v>0</v>
      </c>
      <c r="Q1396" s="145">
        <v>0</v>
      </c>
      <c r="R1396" s="145" t="s">
        <v>10605</v>
      </c>
      <c r="S1396" s="145"/>
      <c r="T1396" s="145"/>
      <c r="U1396" s="145"/>
    </row>
    <row r="1397" spans="1:21">
      <c r="A1397" s="145">
        <v>1</v>
      </c>
      <c r="B1397" s="145">
        <v>1</v>
      </c>
      <c r="C1397" s="145">
        <v>403164</v>
      </c>
      <c r="D1397" s="145" t="s">
        <v>8010</v>
      </c>
      <c r="E1397" s="145" t="s">
        <v>6</v>
      </c>
      <c r="F1397" s="145">
        <v>26</v>
      </c>
      <c r="G1397" s="145">
        <v>0</v>
      </c>
      <c r="H1397" s="145">
        <v>0</v>
      </c>
      <c r="I1397" s="145"/>
      <c r="J1397" s="145">
        <v>0</v>
      </c>
      <c r="K1397" s="145">
        <v>0</v>
      </c>
      <c r="L1397" s="145">
        <v>0</v>
      </c>
      <c r="M1397" s="145">
        <v>0</v>
      </c>
      <c r="N1397" s="145">
        <v>0</v>
      </c>
      <c r="O1397" s="145">
        <v>0</v>
      </c>
      <c r="P1397" s="145">
        <v>0</v>
      </c>
      <c r="Q1397" s="145">
        <v>0</v>
      </c>
      <c r="R1397" s="145" t="s">
        <v>10605</v>
      </c>
      <c r="S1397" s="145"/>
      <c r="T1397" s="145"/>
      <c r="U1397" s="145"/>
    </row>
    <row r="1398" spans="1:21">
      <c r="A1398" s="145">
        <v>1</v>
      </c>
      <c r="B1398" s="145">
        <v>1</v>
      </c>
      <c r="C1398" s="145">
        <v>403949</v>
      </c>
      <c r="D1398" s="145" t="s">
        <v>11198</v>
      </c>
      <c r="E1398" s="145" t="s">
        <v>6</v>
      </c>
      <c r="F1398" s="145">
        <v>36</v>
      </c>
      <c r="G1398" s="145">
        <v>4</v>
      </c>
      <c r="H1398" s="145">
        <v>0</v>
      </c>
      <c r="I1398" s="145"/>
      <c r="J1398" s="145">
        <v>0</v>
      </c>
      <c r="K1398" s="145">
        <v>0</v>
      </c>
      <c r="L1398" s="145">
        <v>0</v>
      </c>
      <c r="M1398" s="145">
        <v>0</v>
      </c>
      <c r="N1398" s="145">
        <v>0</v>
      </c>
      <c r="O1398" s="145">
        <v>0</v>
      </c>
      <c r="P1398" s="145">
        <v>0</v>
      </c>
      <c r="Q1398" s="145">
        <v>0</v>
      </c>
      <c r="R1398" s="145" t="s">
        <v>10605</v>
      </c>
      <c r="S1398" s="145"/>
      <c r="T1398" s="145"/>
      <c r="U1398" s="145"/>
    </row>
    <row r="1399" spans="1:21">
      <c r="A1399" s="145">
        <v>1</v>
      </c>
      <c r="B1399" s="145">
        <v>1</v>
      </c>
      <c r="C1399" s="145">
        <v>403165</v>
      </c>
      <c r="D1399" s="145" t="s">
        <v>8012</v>
      </c>
      <c r="E1399" s="145" t="s">
        <v>6</v>
      </c>
      <c r="F1399" s="145">
        <v>26</v>
      </c>
      <c r="G1399" s="145">
        <v>0</v>
      </c>
      <c r="H1399" s="145">
        <v>0</v>
      </c>
      <c r="I1399" s="145"/>
      <c r="J1399" s="145">
        <v>0</v>
      </c>
      <c r="K1399" s="145">
        <v>0</v>
      </c>
      <c r="L1399" s="145">
        <v>0</v>
      </c>
      <c r="M1399" s="145">
        <v>0</v>
      </c>
      <c r="N1399" s="145">
        <v>0</v>
      </c>
      <c r="O1399" s="145">
        <v>0</v>
      </c>
      <c r="P1399" s="145">
        <v>0</v>
      </c>
      <c r="Q1399" s="145">
        <v>0</v>
      </c>
      <c r="R1399" s="145" t="s">
        <v>10605</v>
      </c>
      <c r="S1399" s="145"/>
      <c r="T1399" s="145"/>
      <c r="U1399" s="145"/>
    </row>
    <row r="1400" spans="1:21">
      <c r="A1400" s="145">
        <v>1</v>
      </c>
      <c r="B1400" s="145">
        <v>1</v>
      </c>
      <c r="C1400" s="145">
        <v>402511</v>
      </c>
      <c r="D1400" s="145" t="s">
        <v>5229</v>
      </c>
      <c r="E1400" s="145" t="s">
        <v>6</v>
      </c>
      <c r="F1400" s="145">
        <v>36</v>
      </c>
      <c r="G1400" s="145">
        <v>1002</v>
      </c>
      <c r="H1400" s="145">
        <v>0</v>
      </c>
      <c r="I1400" s="145"/>
      <c r="J1400" s="145">
        <v>0</v>
      </c>
      <c r="K1400" s="145">
        <v>0</v>
      </c>
      <c r="L1400" s="145">
        <v>0</v>
      </c>
      <c r="M1400" s="145">
        <v>0</v>
      </c>
      <c r="N1400" s="145">
        <v>0</v>
      </c>
      <c r="O1400" s="145">
        <v>0</v>
      </c>
      <c r="P1400" s="145">
        <v>0</v>
      </c>
      <c r="Q1400" s="145">
        <v>0</v>
      </c>
      <c r="R1400" s="145" t="s">
        <v>10605</v>
      </c>
      <c r="S1400" s="145"/>
      <c r="T1400" s="145"/>
      <c r="U1400" s="145"/>
    </row>
    <row r="1401" spans="1:21">
      <c r="A1401" s="145">
        <v>1</v>
      </c>
      <c r="B1401" s="145">
        <v>1</v>
      </c>
      <c r="C1401" s="145">
        <v>400718</v>
      </c>
      <c r="D1401" s="145" t="s">
        <v>5233</v>
      </c>
      <c r="E1401" s="145" t="s">
        <v>6</v>
      </c>
      <c r="F1401" s="145">
        <v>36</v>
      </c>
      <c r="G1401" s="145">
        <v>0</v>
      </c>
      <c r="H1401" s="145">
        <v>0</v>
      </c>
      <c r="I1401" s="145"/>
      <c r="J1401" s="145">
        <v>0</v>
      </c>
      <c r="K1401" s="145">
        <v>0</v>
      </c>
      <c r="L1401" s="145">
        <v>0</v>
      </c>
      <c r="M1401" s="145">
        <v>0</v>
      </c>
      <c r="N1401" s="145">
        <v>0</v>
      </c>
      <c r="O1401" s="145">
        <v>0</v>
      </c>
      <c r="P1401" s="145">
        <v>0</v>
      </c>
      <c r="Q1401" s="145">
        <v>0</v>
      </c>
      <c r="R1401" s="145" t="s">
        <v>10605</v>
      </c>
      <c r="S1401" s="145"/>
      <c r="T1401" s="145"/>
      <c r="U1401" s="145"/>
    </row>
    <row r="1402" spans="1:21">
      <c r="A1402" s="145">
        <v>1</v>
      </c>
      <c r="B1402" s="145">
        <v>1</v>
      </c>
      <c r="C1402" s="145">
        <v>401959</v>
      </c>
      <c r="D1402" s="145" t="s">
        <v>5236</v>
      </c>
      <c r="E1402" s="145" t="s">
        <v>6</v>
      </c>
      <c r="F1402" s="145">
        <v>36</v>
      </c>
      <c r="G1402" s="145">
        <v>0</v>
      </c>
      <c r="H1402" s="145">
        <v>0</v>
      </c>
      <c r="I1402" s="145"/>
      <c r="J1402" s="145">
        <v>0</v>
      </c>
      <c r="K1402" s="145">
        <v>0</v>
      </c>
      <c r="L1402" s="145">
        <v>0</v>
      </c>
      <c r="M1402" s="145">
        <v>0</v>
      </c>
      <c r="N1402" s="145">
        <v>0</v>
      </c>
      <c r="O1402" s="145">
        <v>0</v>
      </c>
      <c r="P1402" s="145">
        <v>0</v>
      </c>
      <c r="Q1402" s="145">
        <v>0</v>
      </c>
      <c r="R1402" s="145" t="s">
        <v>10605</v>
      </c>
      <c r="S1402" s="145"/>
      <c r="T1402" s="145"/>
      <c r="U1402" s="145"/>
    </row>
    <row r="1403" spans="1:21">
      <c r="A1403" s="145">
        <v>1</v>
      </c>
      <c r="B1403" s="145">
        <v>1</v>
      </c>
      <c r="C1403" s="145">
        <v>403715</v>
      </c>
      <c r="D1403" s="145" t="s">
        <v>11199</v>
      </c>
      <c r="E1403" s="145" t="s">
        <v>6</v>
      </c>
      <c r="F1403" s="145">
        <v>26</v>
      </c>
      <c r="G1403" s="145">
        <v>0</v>
      </c>
      <c r="H1403" s="145">
        <v>0</v>
      </c>
      <c r="I1403" s="145"/>
      <c r="J1403" s="145">
        <v>0</v>
      </c>
      <c r="K1403" s="145">
        <v>0</v>
      </c>
      <c r="L1403" s="145">
        <v>0</v>
      </c>
      <c r="M1403" s="145">
        <v>0</v>
      </c>
      <c r="N1403" s="145">
        <v>0</v>
      </c>
      <c r="O1403" s="145">
        <v>0</v>
      </c>
      <c r="P1403" s="145">
        <v>0</v>
      </c>
      <c r="Q1403" s="145">
        <v>0</v>
      </c>
      <c r="R1403" s="145" t="s">
        <v>10605</v>
      </c>
      <c r="S1403" s="145"/>
      <c r="T1403" s="145"/>
      <c r="U1403" s="145"/>
    </row>
    <row r="1404" spans="1:21">
      <c r="A1404" s="145">
        <v>1</v>
      </c>
      <c r="B1404" s="145">
        <v>1</v>
      </c>
      <c r="C1404" s="145">
        <v>403713</v>
      </c>
      <c r="D1404" s="145" t="s">
        <v>11200</v>
      </c>
      <c r="E1404" s="145" t="s">
        <v>6</v>
      </c>
      <c r="F1404" s="145">
        <v>26</v>
      </c>
      <c r="G1404" s="145">
        <v>0</v>
      </c>
      <c r="H1404" s="145">
        <v>0</v>
      </c>
      <c r="I1404" s="145"/>
      <c r="J1404" s="145">
        <v>0</v>
      </c>
      <c r="K1404" s="145">
        <v>0</v>
      </c>
      <c r="L1404" s="145">
        <v>0</v>
      </c>
      <c r="M1404" s="145">
        <v>0</v>
      </c>
      <c r="N1404" s="145">
        <v>0</v>
      </c>
      <c r="O1404" s="145">
        <v>0</v>
      </c>
      <c r="P1404" s="145">
        <v>0</v>
      </c>
      <c r="Q1404" s="145">
        <v>0</v>
      </c>
      <c r="R1404" s="145" t="s">
        <v>10605</v>
      </c>
      <c r="S1404" s="145"/>
      <c r="T1404" s="145"/>
      <c r="U1404" s="145"/>
    </row>
    <row r="1405" spans="1:21">
      <c r="A1405" s="145">
        <v>1</v>
      </c>
      <c r="B1405" s="145">
        <v>1</v>
      </c>
      <c r="C1405" s="145">
        <v>403380</v>
      </c>
      <c r="D1405" s="145" t="s">
        <v>11201</v>
      </c>
      <c r="E1405" s="145" t="s">
        <v>6</v>
      </c>
      <c r="F1405" s="145">
        <v>17</v>
      </c>
      <c r="G1405" s="145">
        <v>0</v>
      </c>
      <c r="H1405" s="145">
        <v>0</v>
      </c>
      <c r="I1405" s="145"/>
      <c r="J1405" s="145">
        <v>0</v>
      </c>
      <c r="K1405" s="145">
        <v>0</v>
      </c>
      <c r="L1405" s="145">
        <v>0</v>
      </c>
      <c r="M1405" s="145">
        <v>0</v>
      </c>
      <c r="N1405" s="145">
        <v>0</v>
      </c>
      <c r="O1405" s="145">
        <v>0</v>
      </c>
      <c r="P1405" s="145">
        <v>0</v>
      </c>
      <c r="Q1405" s="145">
        <v>0</v>
      </c>
      <c r="R1405" s="145" t="s">
        <v>10605</v>
      </c>
      <c r="S1405" s="145"/>
      <c r="T1405" s="145"/>
      <c r="U1405" s="145"/>
    </row>
    <row r="1406" spans="1:21">
      <c r="A1406" s="145">
        <v>1</v>
      </c>
      <c r="B1406" s="145">
        <v>1</v>
      </c>
      <c r="C1406" s="145">
        <v>403162</v>
      </c>
      <c r="D1406" s="145" t="s">
        <v>8014</v>
      </c>
      <c r="E1406" s="145" t="s">
        <v>6</v>
      </c>
      <c r="F1406" s="145">
        <v>26</v>
      </c>
      <c r="G1406" s="145">
        <v>0</v>
      </c>
      <c r="H1406" s="145">
        <v>0</v>
      </c>
      <c r="I1406" s="145"/>
      <c r="J1406" s="145">
        <v>0</v>
      </c>
      <c r="K1406" s="145">
        <v>0</v>
      </c>
      <c r="L1406" s="145">
        <v>0</v>
      </c>
      <c r="M1406" s="145">
        <v>0</v>
      </c>
      <c r="N1406" s="145">
        <v>0</v>
      </c>
      <c r="O1406" s="145">
        <v>0</v>
      </c>
      <c r="P1406" s="145">
        <v>0</v>
      </c>
      <c r="Q1406" s="145">
        <v>0</v>
      </c>
      <c r="R1406" s="145" t="s">
        <v>10605</v>
      </c>
      <c r="S1406" s="145"/>
      <c r="T1406" s="145"/>
      <c r="U1406" s="145"/>
    </row>
    <row r="1407" spans="1:21">
      <c r="A1407" s="145">
        <v>1</v>
      </c>
      <c r="B1407" s="145">
        <v>1</v>
      </c>
      <c r="C1407" s="145">
        <v>404112</v>
      </c>
      <c r="D1407" s="145" t="s">
        <v>11202</v>
      </c>
      <c r="E1407" s="145" t="s">
        <v>6</v>
      </c>
      <c r="F1407" s="145">
        <v>36</v>
      </c>
      <c r="G1407" s="145">
        <v>0</v>
      </c>
      <c r="H1407" s="145">
        <v>0</v>
      </c>
      <c r="I1407" s="145"/>
      <c r="J1407" s="145">
        <v>0</v>
      </c>
      <c r="K1407" s="145">
        <v>0</v>
      </c>
      <c r="L1407" s="145">
        <v>0</v>
      </c>
      <c r="M1407" s="145">
        <v>0</v>
      </c>
      <c r="N1407" s="145">
        <v>0</v>
      </c>
      <c r="O1407" s="145">
        <v>0</v>
      </c>
      <c r="P1407" s="145">
        <v>0</v>
      </c>
      <c r="Q1407" s="145">
        <v>0</v>
      </c>
      <c r="R1407" s="145" t="s">
        <v>10605</v>
      </c>
      <c r="S1407" s="145"/>
      <c r="T1407" s="145"/>
      <c r="U1407" s="145"/>
    </row>
    <row r="1408" spans="1:21">
      <c r="A1408" s="145">
        <v>1</v>
      </c>
      <c r="B1408" s="145">
        <v>1</v>
      </c>
      <c r="C1408" s="145">
        <v>403166</v>
      </c>
      <c r="D1408" s="145" t="s">
        <v>8016</v>
      </c>
      <c r="E1408" s="145" t="s">
        <v>6</v>
      </c>
      <c r="F1408" s="145">
        <v>26</v>
      </c>
      <c r="G1408" s="145">
        <v>0</v>
      </c>
      <c r="H1408" s="145">
        <v>0</v>
      </c>
      <c r="I1408" s="145"/>
      <c r="J1408" s="145">
        <v>0</v>
      </c>
      <c r="K1408" s="145">
        <v>0</v>
      </c>
      <c r="L1408" s="145">
        <v>0</v>
      </c>
      <c r="M1408" s="145">
        <v>0</v>
      </c>
      <c r="N1408" s="145">
        <v>0</v>
      </c>
      <c r="O1408" s="145">
        <v>0</v>
      </c>
      <c r="P1408" s="145">
        <v>0</v>
      </c>
      <c r="Q1408" s="145">
        <v>0</v>
      </c>
      <c r="R1408" s="145" t="s">
        <v>10605</v>
      </c>
      <c r="S1408" s="145"/>
      <c r="T1408" s="145"/>
      <c r="U1408" s="145"/>
    </row>
    <row r="1409" spans="1:21">
      <c r="A1409" s="145">
        <v>1</v>
      </c>
      <c r="B1409" s="145">
        <v>1</v>
      </c>
      <c r="C1409" s="145">
        <v>402349</v>
      </c>
      <c r="D1409" s="145" t="s">
        <v>5239</v>
      </c>
      <c r="E1409" s="145" t="s">
        <v>6</v>
      </c>
      <c r="F1409" s="145">
        <v>36</v>
      </c>
      <c r="G1409" s="145">
        <v>15</v>
      </c>
      <c r="H1409" s="145">
        <v>0</v>
      </c>
      <c r="I1409" s="145"/>
      <c r="J1409" s="145">
        <v>0</v>
      </c>
      <c r="K1409" s="145">
        <v>0</v>
      </c>
      <c r="L1409" s="145">
        <v>0</v>
      </c>
      <c r="M1409" s="145">
        <v>0</v>
      </c>
      <c r="N1409" s="145">
        <v>0</v>
      </c>
      <c r="O1409" s="145">
        <v>0</v>
      </c>
      <c r="P1409" s="145">
        <v>0</v>
      </c>
      <c r="Q1409" s="145">
        <v>0</v>
      </c>
      <c r="R1409" s="145" t="s">
        <v>10605</v>
      </c>
      <c r="S1409" s="145"/>
      <c r="T1409" s="145"/>
      <c r="U1409" s="145"/>
    </row>
    <row r="1410" spans="1:21">
      <c r="A1410" s="145">
        <v>1</v>
      </c>
      <c r="B1410" s="145">
        <v>1</v>
      </c>
      <c r="C1410" s="145">
        <v>401038</v>
      </c>
      <c r="D1410" s="145" t="s">
        <v>11203</v>
      </c>
      <c r="E1410" s="145" t="s">
        <v>6</v>
      </c>
      <c r="F1410" s="145">
        <v>36</v>
      </c>
      <c r="G1410" s="145">
        <v>0</v>
      </c>
      <c r="H1410" s="145">
        <v>0</v>
      </c>
      <c r="I1410" s="145"/>
      <c r="J1410" s="145">
        <v>0</v>
      </c>
      <c r="K1410" s="145">
        <v>0</v>
      </c>
      <c r="L1410" s="145">
        <v>0</v>
      </c>
      <c r="M1410" s="145">
        <v>0</v>
      </c>
      <c r="N1410" s="145">
        <v>0</v>
      </c>
      <c r="O1410" s="145">
        <v>0</v>
      </c>
      <c r="P1410" s="145">
        <v>0</v>
      </c>
      <c r="Q1410" s="145">
        <v>0</v>
      </c>
      <c r="R1410" s="145" t="s">
        <v>10605</v>
      </c>
      <c r="S1410" s="145"/>
      <c r="T1410" s="145"/>
      <c r="U1410" s="145"/>
    </row>
    <row r="1411" spans="1:21">
      <c r="A1411" s="145">
        <v>1</v>
      </c>
      <c r="B1411" s="145">
        <v>1</v>
      </c>
      <c r="C1411" s="145">
        <v>400556</v>
      </c>
      <c r="D1411" s="145" t="s">
        <v>5245</v>
      </c>
      <c r="E1411" s="145" t="s">
        <v>6</v>
      </c>
      <c r="F1411" s="145">
        <v>36</v>
      </c>
      <c r="G1411" s="145">
        <v>85</v>
      </c>
      <c r="H1411" s="145">
        <v>0</v>
      </c>
      <c r="I1411" s="145"/>
      <c r="J1411" s="145">
        <v>0</v>
      </c>
      <c r="K1411" s="145">
        <v>0</v>
      </c>
      <c r="L1411" s="145">
        <v>0</v>
      </c>
      <c r="M1411" s="145">
        <v>0</v>
      </c>
      <c r="N1411" s="145">
        <v>0</v>
      </c>
      <c r="O1411" s="145">
        <v>0</v>
      </c>
      <c r="P1411" s="145">
        <v>0</v>
      </c>
      <c r="Q1411" s="145">
        <v>0</v>
      </c>
      <c r="R1411" s="145" t="s">
        <v>10605</v>
      </c>
      <c r="S1411" s="145"/>
      <c r="T1411" s="145"/>
      <c r="U1411" s="145"/>
    </row>
    <row r="1412" spans="1:21">
      <c r="A1412" s="145">
        <v>1</v>
      </c>
      <c r="B1412" s="145">
        <v>1</v>
      </c>
      <c r="C1412" s="145">
        <v>400056</v>
      </c>
      <c r="D1412" s="145" t="s">
        <v>5246</v>
      </c>
      <c r="E1412" s="145" t="s">
        <v>6</v>
      </c>
      <c r="F1412" s="145">
        <v>36</v>
      </c>
      <c r="G1412" s="145">
        <v>75</v>
      </c>
      <c r="H1412" s="145">
        <v>0</v>
      </c>
      <c r="I1412" s="145"/>
      <c r="J1412" s="145">
        <v>0</v>
      </c>
      <c r="K1412" s="145">
        <v>0</v>
      </c>
      <c r="L1412" s="145">
        <v>0</v>
      </c>
      <c r="M1412" s="145">
        <v>0</v>
      </c>
      <c r="N1412" s="145">
        <v>0</v>
      </c>
      <c r="O1412" s="145">
        <v>0</v>
      </c>
      <c r="P1412" s="145">
        <v>0</v>
      </c>
      <c r="Q1412" s="145">
        <v>0</v>
      </c>
      <c r="R1412" s="145" t="s">
        <v>10605</v>
      </c>
      <c r="S1412" s="145"/>
      <c r="T1412" s="145"/>
      <c r="U1412" s="145"/>
    </row>
    <row r="1413" spans="1:21">
      <c r="A1413" s="145">
        <v>1</v>
      </c>
      <c r="B1413" s="145">
        <v>1</v>
      </c>
      <c r="C1413" s="145">
        <v>401107</v>
      </c>
      <c r="D1413" s="145" t="s">
        <v>5249</v>
      </c>
      <c r="E1413" s="145" t="s">
        <v>6</v>
      </c>
      <c r="F1413" s="145">
        <v>36</v>
      </c>
      <c r="G1413" s="145">
        <v>12</v>
      </c>
      <c r="H1413" s="145">
        <v>0</v>
      </c>
      <c r="I1413" s="145"/>
      <c r="J1413" s="145">
        <v>0</v>
      </c>
      <c r="K1413" s="145">
        <v>0</v>
      </c>
      <c r="L1413" s="145">
        <v>0</v>
      </c>
      <c r="M1413" s="145">
        <v>0</v>
      </c>
      <c r="N1413" s="145">
        <v>0</v>
      </c>
      <c r="O1413" s="145">
        <v>0</v>
      </c>
      <c r="P1413" s="145">
        <v>0</v>
      </c>
      <c r="Q1413" s="145">
        <v>0</v>
      </c>
      <c r="R1413" s="145" t="s">
        <v>10605</v>
      </c>
      <c r="S1413" s="145"/>
      <c r="T1413" s="145"/>
      <c r="U1413" s="145"/>
    </row>
    <row r="1414" spans="1:21">
      <c r="A1414" s="145">
        <v>1</v>
      </c>
      <c r="B1414" s="145">
        <v>1</v>
      </c>
      <c r="C1414" s="145">
        <v>400520</v>
      </c>
      <c r="D1414" s="145" t="s">
        <v>5252</v>
      </c>
      <c r="E1414" s="145" t="s">
        <v>6</v>
      </c>
      <c r="F1414" s="145">
        <v>36</v>
      </c>
      <c r="G1414" s="145">
        <v>35</v>
      </c>
      <c r="H1414" s="145">
        <v>0</v>
      </c>
      <c r="I1414" s="145"/>
      <c r="J1414" s="145">
        <v>0</v>
      </c>
      <c r="K1414" s="145">
        <v>0</v>
      </c>
      <c r="L1414" s="145">
        <v>0</v>
      </c>
      <c r="M1414" s="145">
        <v>0</v>
      </c>
      <c r="N1414" s="145">
        <v>0</v>
      </c>
      <c r="O1414" s="145">
        <v>0</v>
      </c>
      <c r="P1414" s="145">
        <v>0</v>
      </c>
      <c r="Q1414" s="145">
        <v>0</v>
      </c>
      <c r="R1414" s="145" t="s">
        <v>10605</v>
      </c>
      <c r="S1414" s="145"/>
      <c r="T1414" s="145"/>
      <c r="U1414" s="145"/>
    </row>
    <row r="1415" spans="1:21">
      <c r="A1415" s="145">
        <v>1</v>
      </c>
      <c r="B1415" s="145">
        <v>1</v>
      </c>
      <c r="C1415" s="145">
        <v>401053</v>
      </c>
      <c r="D1415" s="145" t="s">
        <v>11204</v>
      </c>
      <c r="E1415" s="145" t="s">
        <v>6</v>
      </c>
      <c r="F1415" s="145">
        <v>36</v>
      </c>
      <c r="G1415" s="145">
        <v>0</v>
      </c>
      <c r="H1415" s="145">
        <v>0</v>
      </c>
      <c r="I1415" s="145"/>
      <c r="J1415" s="145">
        <v>0</v>
      </c>
      <c r="K1415" s="145">
        <v>0</v>
      </c>
      <c r="L1415" s="145">
        <v>0</v>
      </c>
      <c r="M1415" s="145">
        <v>0</v>
      </c>
      <c r="N1415" s="145">
        <v>0</v>
      </c>
      <c r="O1415" s="145">
        <v>0</v>
      </c>
      <c r="P1415" s="145">
        <v>0</v>
      </c>
      <c r="Q1415" s="145">
        <v>0</v>
      </c>
      <c r="R1415" s="145" t="s">
        <v>10605</v>
      </c>
      <c r="S1415" s="145"/>
      <c r="T1415" s="145"/>
      <c r="U1415" s="145"/>
    </row>
    <row r="1416" spans="1:21">
      <c r="A1416" s="145">
        <v>1</v>
      </c>
      <c r="B1416" s="145">
        <v>1</v>
      </c>
      <c r="C1416" s="145">
        <v>400349</v>
      </c>
      <c r="D1416" s="145" t="s">
        <v>5256</v>
      </c>
      <c r="E1416" s="145" t="s">
        <v>6</v>
      </c>
      <c r="F1416" s="145">
        <v>36</v>
      </c>
      <c r="G1416" s="145">
        <v>30</v>
      </c>
      <c r="H1416" s="145">
        <v>0</v>
      </c>
      <c r="I1416" s="145"/>
      <c r="J1416" s="145">
        <v>0</v>
      </c>
      <c r="K1416" s="145">
        <v>0</v>
      </c>
      <c r="L1416" s="145">
        <v>0</v>
      </c>
      <c r="M1416" s="145">
        <v>0</v>
      </c>
      <c r="N1416" s="145">
        <v>0</v>
      </c>
      <c r="O1416" s="145">
        <v>0</v>
      </c>
      <c r="P1416" s="145">
        <v>0</v>
      </c>
      <c r="Q1416" s="145">
        <v>0</v>
      </c>
      <c r="R1416" s="145" t="s">
        <v>10605</v>
      </c>
      <c r="S1416" s="145"/>
      <c r="T1416" s="145"/>
      <c r="U1416" s="145"/>
    </row>
    <row r="1417" spans="1:21">
      <c r="A1417" s="145">
        <v>1</v>
      </c>
      <c r="B1417" s="145">
        <v>1</v>
      </c>
      <c r="C1417" s="145">
        <v>402801</v>
      </c>
      <c r="D1417" s="145" t="s">
        <v>4053</v>
      </c>
      <c r="E1417" s="145" t="s">
        <v>6</v>
      </c>
      <c r="F1417" s="145">
        <v>28</v>
      </c>
      <c r="G1417" s="145">
        <v>0</v>
      </c>
      <c r="H1417" s="145">
        <v>0</v>
      </c>
      <c r="I1417" s="145"/>
      <c r="J1417" s="145">
        <v>0</v>
      </c>
      <c r="K1417" s="145">
        <v>0</v>
      </c>
      <c r="L1417" s="145">
        <v>0</v>
      </c>
      <c r="M1417" s="145">
        <v>0</v>
      </c>
      <c r="N1417" s="145">
        <v>0</v>
      </c>
      <c r="O1417" s="145">
        <v>0</v>
      </c>
      <c r="P1417" s="145">
        <v>0</v>
      </c>
      <c r="Q1417" s="145">
        <v>0</v>
      </c>
      <c r="R1417" s="145" t="s">
        <v>10605</v>
      </c>
      <c r="S1417" s="145"/>
      <c r="T1417" s="145"/>
      <c r="U1417" s="145"/>
    </row>
    <row r="1418" spans="1:21">
      <c r="A1418" s="145">
        <v>1</v>
      </c>
      <c r="B1418" s="145">
        <v>1</v>
      </c>
      <c r="C1418" s="145">
        <v>402428</v>
      </c>
      <c r="D1418" s="145" t="s">
        <v>5259</v>
      </c>
      <c r="E1418" s="145" t="s">
        <v>6</v>
      </c>
      <c r="F1418" s="145">
        <v>36</v>
      </c>
      <c r="G1418" s="145">
        <v>710</v>
      </c>
      <c r="H1418" s="145">
        <v>0</v>
      </c>
      <c r="I1418" s="145"/>
      <c r="J1418" s="145">
        <v>0</v>
      </c>
      <c r="K1418" s="145">
        <v>0</v>
      </c>
      <c r="L1418" s="145">
        <v>0</v>
      </c>
      <c r="M1418" s="145">
        <v>0</v>
      </c>
      <c r="N1418" s="145">
        <v>0</v>
      </c>
      <c r="O1418" s="145">
        <v>0</v>
      </c>
      <c r="P1418" s="145">
        <v>0</v>
      </c>
      <c r="Q1418" s="145">
        <v>0</v>
      </c>
      <c r="R1418" s="145" t="s">
        <v>10605</v>
      </c>
      <c r="S1418" s="145"/>
      <c r="T1418" s="145"/>
      <c r="U1418" s="145"/>
    </row>
    <row r="1419" spans="1:21">
      <c r="A1419" s="145">
        <v>1</v>
      </c>
      <c r="B1419" s="145">
        <v>1</v>
      </c>
      <c r="C1419" s="145">
        <v>402024</v>
      </c>
      <c r="D1419" s="145" t="s">
        <v>5262</v>
      </c>
      <c r="E1419" s="145" t="s">
        <v>6</v>
      </c>
      <c r="F1419" s="145">
        <v>36</v>
      </c>
      <c r="G1419" s="145">
        <v>0</v>
      </c>
      <c r="H1419" s="145">
        <v>0</v>
      </c>
      <c r="I1419" s="145"/>
      <c r="J1419" s="145">
        <v>0</v>
      </c>
      <c r="K1419" s="145">
        <v>0</v>
      </c>
      <c r="L1419" s="145">
        <v>0</v>
      </c>
      <c r="M1419" s="145">
        <v>0</v>
      </c>
      <c r="N1419" s="145">
        <v>0</v>
      </c>
      <c r="O1419" s="145">
        <v>0</v>
      </c>
      <c r="P1419" s="145">
        <v>0</v>
      </c>
      <c r="Q1419" s="145">
        <v>0</v>
      </c>
      <c r="R1419" s="145" t="s">
        <v>10605</v>
      </c>
      <c r="S1419" s="145"/>
      <c r="T1419" s="145"/>
      <c r="U1419" s="145"/>
    </row>
    <row r="1420" spans="1:21">
      <c r="A1420" s="145">
        <v>1</v>
      </c>
      <c r="B1420" s="145">
        <v>1</v>
      </c>
      <c r="C1420" s="145">
        <v>400741</v>
      </c>
      <c r="D1420" s="145" t="s">
        <v>4133</v>
      </c>
      <c r="E1420" s="145" t="s">
        <v>10974</v>
      </c>
      <c r="F1420" s="145">
        <v>35</v>
      </c>
      <c r="G1420" s="145">
        <v>2</v>
      </c>
      <c r="H1420" s="145">
        <v>0</v>
      </c>
      <c r="I1420" s="145"/>
      <c r="J1420" s="145">
        <v>0</v>
      </c>
      <c r="K1420" s="145">
        <v>0</v>
      </c>
      <c r="L1420" s="145">
        <v>0</v>
      </c>
      <c r="M1420" s="145">
        <v>0</v>
      </c>
      <c r="N1420" s="145">
        <v>0</v>
      </c>
      <c r="O1420" s="145">
        <v>0</v>
      </c>
      <c r="P1420" s="145">
        <v>0</v>
      </c>
      <c r="Q1420" s="145">
        <v>0</v>
      </c>
      <c r="R1420" s="145" t="s">
        <v>10605</v>
      </c>
      <c r="S1420" s="145"/>
      <c r="T1420" s="145"/>
      <c r="U1420" s="145"/>
    </row>
    <row r="1421" spans="1:21">
      <c r="A1421" s="145">
        <v>1</v>
      </c>
      <c r="B1421" s="145">
        <v>1</v>
      </c>
      <c r="C1421" s="145">
        <v>403049</v>
      </c>
      <c r="D1421" s="145" t="s">
        <v>8711</v>
      </c>
      <c r="E1421" s="145" t="s">
        <v>6</v>
      </c>
      <c r="F1421" s="145">
        <v>16</v>
      </c>
      <c r="G1421" s="145">
        <v>0</v>
      </c>
      <c r="H1421" s="145">
        <v>0</v>
      </c>
      <c r="I1421" s="145"/>
      <c r="J1421" s="145">
        <v>0</v>
      </c>
      <c r="K1421" s="145">
        <v>0</v>
      </c>
      <c r="L1421" s="145">
        <v>0</v>
      </c>
      <c r="M1421" s="145">
        <v>0</v>
      </c>
      <c r="N1421" s="145">
        <v>0</v>
      </c>
      <c r="O1421" s="145">
        <v>0</v>
      </c>
      <c r="P1421" s="145">
        <v>0</v>
      </c>
      <c r="Q1421" s="145">
        <v>0</v>
      </c>
      <c r="R1421" s="145" t="s">
        <v>10605</v>
      </c>
      <c r="S1421" s="145"/>
      <c r="T1421" s="145"/>
      <c r="U1421" s="145"/>
    </row>
    <row r="1422" spans="1:21">
      <c r="A1422" s="145">
        <v>1</v>
      </c>
      <c r="B1422" s="145">
        <v>1</v>
      </c>
      <c r="C1422" s="145">
        <v>403653</v>
      </c>
      <c r="D1422" s="145" t="s">
        <v>8711</v>
      </c>
      <c r="E1422" s="145" t="s">
        <v>6</v>
      </c>
      <c r="F1422" s="145">
        <v>16</v>
      </c>
      <c r="G1422" s="145">
        <v>93</v>
      </c>
      <c r="H1422" s="145">
        <v>0</v>
      </c>
      <c r="I1422" s="145"/>
      <c r="J1422" s="145">
        <v>0</v>
      </c>
      <c r="K1422" s="145">
        <v>0</v>
      </c>
      <c r="L1422" s="145">
        <v>0</v>
      </c>
      <c r="M1422" s="145">
        <v>0</v>
      </c>
      <c r="N1422" s="145">
        <v>0</v>
      </c>
      <c r="O1422" s="145">
        <v>0</v>
      </c>
      <c r="P1422" s="145">
        <v>0</v>
      </c>
      <c r="Q1422" s="145">
        <v>0</v>
      </c>
      <c r="R1422" s="145" t="s">
        <v>10605</v>
      </c>
      <c r="S1422" s="145"/>
      <c r="T1422" s="145"/>
      <c r="U1422" s="145"/>
    </row>
    <row r="1423" spans="1:21">
      <c r="A1423" s="145">
        <v>1</v>
      </c>
      <c r="B1423" s="145">
        <v>1</v>
      </c>
      <c r="C1423" s="145">
        <v>400612</v>
      </c>
      <c r="D1423" s="145" t="s">
        <v>5265</v>
      </c>
      <c r="E1423" s="145" t="s">
        <v>10974</v>
      </c>
      <c r="F1423" s="145">
        <v>36</v>
      </c>
      <c r="G1423" s="145">
        <v>14</v>
      </c>
      <c r="H1423" s="145">
        <v>0</v>
      </c>
      <c r="I1423" s="145"/>
      <c r="J1423" s="145">
        <v>0</v>
      </c>
      <c r="K1423" s="145">
        <v>0</v>
      </c>
      <c r="L1423" s="145">
        <v>0</v>
      </c>
      <c r="M1423" s="145">
        <v>0</v>
      </c>
      <c r="N1423" s="145">
        <v>0</v>
      </c>
      <c r="O1423" s="145">
        <v>0</v>
      </c>
      <c r="P1423" s="145">
        <v>0</v>
      </c>
      <c r="Q1423" s="145">
        <v>0</v>
      </c>
      <c r="R1423" s="145" t="s">
        <v>10605</v>
      </c>
      <c r="S1423" s="145"/>
      <c r="T1423" s="145"/>
      <c r="U1423" s="145"/>
    </row>
    <row r="1424" spans="1:21">
      <c r="A1424" s="145">
        <v>1</v>
      </c>
      <c r="B1424" s="145">
        <v>1</v>
      </c>
      <c r="C1424" s="145">
        <v>400018</v>
      </c>
      <c r="D1424" s="145" t="s">
        <v>5268</v>
      </c>
      <c r="E1424" s="145" t="s">
        <v>10974</v>
      </c>
      <c r="F1424" s="145">
        <v>36</v>
      </c>
      <c r="G1424" s="145">
        <v>3</v>
      </c>
      <c r="H1424" s="145">
        <v>0</v>
      </c>
      <c r="I1424" s="145"/>
      <c r="J1424" s="145">
        <v>0</v>
      </c>
      <c r="K1424" s="145">
        <v>0</v>
      </c>
      <c r="L1424" s="145">
        <v>0</v>
      </c>
      <c r="M1424" s="145">
        <v>0</v>
      </c>
      <c r="N1424" s="145">
        <v>0</v>
      </c>
      <c r="O1424" s="145">
        <v>0</v>
      </c>
      <c r="P1424" s="145">
        <v>0</v>
      </c>
      <c r="Q1424" s="145">
        <v>0</v>
      </c>
      <c r="R1424" s="145" t="s">
        <v>10605</v>
      </c>
      <c r="S1424" s="145"/>
      <c r="T1424" s="145"/>
      <c r="U1424" s="145"/>
    </row>
    <row r="1425" spans="1:21">
      <c r="A1425" s="145">
        <v>1</v>
      </c>
      <c r="B1425" s="145">
        <v>1</v>
      </c>
      <c r="C1425" s="145">
        <v>403970</v>
      </c>
      <c r="D1425" s="145" t="s">
        <v>11205</v>
      </c>
      <c r="E1425" s="145" t="s">
        <v>6</v>
      </c>
      <c r="F1425" s="145">
        <v>36</v>
      </c>
      <c r="G1425" s="145">
        <v>25</v>
      </c>
      <c r="H1425" s="145">
        <v>0</v>
      </c>
      <c r="I1425" s="145"/>
      <c r="J1425" s="145">
        <v>0</v>
      </c>
      <c r="K1425" s="145">
        <v>0</v>
      </c>
      <c r="L1425" s="145">
        <v>0</v>
      </c>
      <c r="M1425" s="145">
        <v>0</v>
      </c>
      <c r="N1425" s="145">
        <v>0</v>
      </c>
      <c r="O1425" s="145">
        <v>0</v>
      </c>
      <c r="P1425" s="145">
        <v>0</v>
      </c>
      <c r="Q1425" s="145">
        <v>0</v>
      </c>
      <c r="R1425" s="145" t="s">
        <v>10605</v>
      </c>
      <c r="S1425" s="145"/>
      <c r="T1425" s="145"/>
      <c r="U1425" s="145"/>
    </row>
    <row r="1426" spans="1:21">
      <c r="A1426" s="145">
        <v>1</v>
      </c>
      <c r="B1426" s="145">
        <v>1</v>
      </c>
      <c r="C1426" s="145">
        <v>403952</v>
      </c>
      <c r="D1426" s="145" t="s">
        <v>11206</v>
      </c>
      <c r="E1426" s="145" t="s">
        <v>6</v>
      </c>
      <c r="F1426" s="145">
        <v>36</v>
      </c>
      <c r="G1426" s="145">
        <v>0</v>
      </c>
      <c r="H1426" s="145">
        <v>0</v>
      </c>
      <c r="I1426" s="145"/>
      <c r="J1426" s="145">
        <v>0</v>
      </c>
      <c r="K1426" s="145">
        <v>0</v>
      </c>
      <c r="L1426" s="145">
        <v>0</v>
      </c>
      <c r="M1426" s="145">
        <v>0</v>
      </c>
      <c r="N1426" s="145">
        <v>0</v>
      </c>
      <c r="O1426" s="145">
        <v>0</v>
      </c>
      <c r="P1426" s="145">
        <v>0</v>
      </c>
      <c r="Q1426" s="145">
        <v>0</v>
      </c>
      <c r="R1426" s="145" t="s">
        <v>10605</v>
      </c>
      <c r="S1426" s="145"/>
      <c r="T1426" s="145"/>
      <c r="U1426" s="145"/>
    </row>
    <row r="1427" spans="1:21">
      <c r="A1427" s="145">
        <v>1</v>
      </c>
      <c r="B1427" s="145">
        <v>1</v>
      </c>
      <c r="C1427" s="145">
        <v>403948</v>
      </c>
      <c r="D1427" s="145" t="s">
        <v>11207</v>
      </c>
      <c r="E1427" s="145" t="s">
        <v>6</v>
      </c>
      <c r="F1427" s="145">
        <v>36</v>
      </c>
      <c r="G1427" s="145">
        <v>0</v>
      </c>
      <c r="H1427" s="145">
        <v>0</v>
      </c>
      <c r="I1427" s="145"/>
      <c r="J1427" s="145">
        <v>0</v>
      </c>
      <c r="K1427" s="145">
        <v>0</v>
      </c>
      <c r="L1427" s="145">
        <v>0</v>
      </c>
      <c r="M1427" s="145">
        <v>0</v>
      </c>
      <c r="N1427" s="145">
        <v>0</v>
      </c>
      <c r="O1427" s="145">
        <v>0</v>
      </c>
      <c r="P1427" s="145">
        <v>0</v>
      </c>
      <c r="Q1427" s="145">
        <v>0</v>
      </c>
      <c r="R1427" s="145" t="s">
        <v>10605</v>
      </c>
      <c r="S1427" s="145"/>
      <c r="T1427" s="145"/>
      <c r="U1427" s="145"/>
    </row>
    <row r="1428" spans="1:21">
      <c r="A1428" s="145">
        <v>1</v>
      </c>
      <c r="B1428" s="145">
        <v>1</v>
      </c>
      <c r="C1428" s="145">
        <v>403659</v>
      </c>
      <c r="D1428" s="145" t="s">
        <v>8721</v>
      </c>
      <c r="E1428" s="145" t="s">
        <v>6</v>
      </c>
      <c r="F1428" s="145">
        <v>36</v>
      </c>
      <c r="G1428" s="145">
        <v>0</v>
      </c>
      <c r="H1428" s="145">
        <v>0</v>
      </c>
      <c r="I1428" s="145"/>
      <c r="J1428" s="145">
        <v>0</v>
      </c>
      <c r="K1428" s="145">
        <v>0</v>
      </c>
      <c r="L1428" s="145">
        <v>0</v>
      </c>
      <c r="M1428" s="145">
        <v>0</v>
      </c>
      <c r="N1428" s="145">
        <v>0</v>
      </c>
      <c r="O1428" s="145">
        <v>0</v>
      </c>
      <c r="P1428" s="145">
        <v>0</v>
      </c>
      <c r="Q1428" s="145">
        <v>0</v>
      </c>
      <c r="R1428" s="145" t="s">
        <v>10605</v>
      </c>
      <c r="S1428" s="145"/>
      <c r="T1428" s="145"/>
      <c r="U1428" s="145"/>
    </row>
    <row r="1429" spans="1:21">
      <c r="A1429" s="145">
        <v>1</v>
      </c>
      <c r="B1429" s="145">
        <v>1</v>
      </c>
      <c r="C1429" s="145">
        <v>403951</v>
      </c>
      <c r="D1429" s="145" t="s">
        <v>11208</v>
      </c>
      <c r="E1429" s="145" t="s">
        <v>6</v>
      </c>
      <c r="F1429" s="145">
        <v>36</v>
      </c>
      <c r="G1429" s="145">
        <v>29</v>
      </c>
      <c r="H1429" s="145">
        <v>0</v>
      </c>
      <c r="I1429" s="145"/>
      <c r="J1429" s="145">
        <v>0</v>
      </c>
      <c r="K1429" s="145">
        <v>0</v>
      </c>
      <c r="L1429" s="145">
        <v>0</v>
      </c>
      <c r="M1429" s="145">
        <v>0</v>
      </c>
      <c r="N1429" s="145">
        <v>0</v>
      </c>
      <c r="O1429" s="145">
        <v>0</v>
      </c>
      <c r="P1429" s="145">
        <v>0</v>
      </c>
      <c r="Q1429" s="145">
        <v>0</v>
      </c>
      <c r="R1429" s="145" t="s">
        <v>10605</v>
      </c>
      <c r="S1429" s="145"/>
      <c r="T1429" s="145"/>
      <c r="U1429" s="145"/>
    </row>
    <row r="1430" spans="1:21">
      <c r="A1430" s="145">
        <v>1</v>
      </c>
      <c r="B1430" s="145">
        <v>1</v>
      </c>
      <c r="C1430" s="145">
        <v>400661</v>
      </c>
      <c r="D1430" s="145" t="s">
        <v>5271</v>
      </c>
      <c r="E1430" s="145" t="s">
        <v>10974</v>
      </c>
      <c r="F1430" s="145">
        <v>36</v>
      </c>
      <c r="G1430" s="145">
        <v>9</v>
      </c>
      <c r="H1430" s="145">
        <v>0</v>
      </c>
      <c r="I1430" s="145"/>
      <c r="J1430" s="145">
        <v>0</v>
      </c>
      <c r="K1430" s="145">
        <v>0</v>
      </c>
      <c r="L1430" s="145">
        <v>0</v>
      </c>
      <c r="M1430" s="145">
        <v>0</v>
      </c>
      <c r="N1430" s="145">
        <v>0</v>
      </c>
      <c r="O1430" s="145">
        <v>0</v>
      </c>
      <c r="P1430" s="145">
        <v>0</v>
      </c>
      <c r="Q1430" s="145">
        <v>0</v>
      </c>
      <c r="R1430" s="145" t="s">
        <v>10605</v>
      </c>
      <c r="S1430" s="145"/>
      <c r="T1430" s="145"/>
      <c r="U1430" s="145"/>
    </row>
    <row r="1431" spans="1:21">
      <c r="A1431" s="145">
        <v>1</v>
      </c>
      <c r="B1431" s="145">
        <v>1</v>
      </c>
      <c r="C1431" s="145">
        <v>405091</v>
      </c>
      <c r="D1431" s="145" t="s">
        <v>9786</v>
      </c>
      <c r="E1431" s="145" t="s">
        <v>10974</v>
      </c>
      <c r="F1431" s="145">
        <v>36</v>
      </c>
      <c r="G1431" s="145">
        <v>0</v>
      </c>
      <c r="H1431" s="145">
        <v>0</v>
      </c>
      <c r="I1431" s="145"/>
      <c r="J1431" s="145">
        <v>0</v>
      </c>
      <c r="K1431" s="145">
        <v>0</v>
      </c>
      <c r="L1431" s="145">
        <v>0</v>
      </c>
      <c r="M1431" s="145">
        <v>0</v>
      </c>
      <c r="N1431" s="145">
        <v>0</v>
      </c>
      <c r="O1431" s="145">
        <v>0</v>
      </c>
      <c r="P1431" s="145">
        <v>0</v>
      </c>
      <c r="Q1431" s="145">
        <v>0</v>
      </c>
      <c r="R1431" s="145" t="s">
        <v>10605</v>
      </c>
      <c r="S1431" s="145"/>
      <c r="T1431" s="145"/>
      <c r="U1431" s="145"/>
    </row>
    <row r="1432" spans="1:21">
      <c r="A1432" s="145">
        <v>1</v>
      </c>
      <c r="B1432" s="145">
        <v>1</v>
      </c>
      <c r="C1432" s="145">
        <v>403419</v>
      </c>
      <c r="D1432" s="145" t="s">
        <v>7658</v>
      </c>
      <c r="E1432" s="145" t="s">
        <v>6</v>
      </c>
      <c r="F1432" s="145">
        <v>36</v>
      </c>
      <c r="G1432" s="145">
        <v>0</v>
      </c>
      <c r="H1432" s="145">
        <v>0</v>
      </c>
      <c r="I1432" s="145"/>
      <c r="J1432" s="145">
        <v>0</v>
      </c>
      <c r="K1432" s="145">
        <v>0</v>
      </c>
      <c r="L1432" s="145">
        <v>0</v>
      </c>
      <c r="M1432" s="145">
        <v>0</v>
      </c>
      <c r="N1432" s="145">
        <v>0</v>
      </c>
      <c r="O1432" s="145">
        <v>0</v>
      </c>
      <c r="P1432" s="145">
        <v>0</v>
      </c>
      <c r="Q1432" s="145">
        <v>0</v>
      </c>
      <c r="R1432" s="145" t="s">
        <v>10605</v>
      </c>
      <c r="S1432" s="145"/>
      <c r="T1432" s="145"/>
      <c r="U1432" s="145"/>
    </row>
    <row r="1433" spans="1:21">
      <c r="A1433" s="145">
        <v>1</v>
      </c>
      <c r="B1433" s="145">
        <v>1</v>
      </c>
      <c r="C1433" s="145">
        <v>404110</v>
      </c>
      <c r="D1433" s="145" t="s">
        <v>11209</v>
      </c>
      <c r="E1433" s="145" t="s">
        <v>6</v>
      </c>
      <c r="F1433" s="145">
        <v>36</v>
      </c>
      <c r="G1433" s="145">
        <v>0</v>
      </c>
      <c r="H1433" s="145">
        <v>0</v>
      </c>
      <c r="I1433" s="145"/>
      <c r="J1433" s="145">
        <v>0</v>
      </c>
      <c r="K1433" s="145">
        <v>0</v>
      </c>
      <c r="L1433" s="145">
        <v>0</v>
      </c>
      <c r="M1433" s="145">
        <v>0</v>
      </c>
      <c r="N1433" s="145">
        <v>0</v>
      </c>
      <c r="O1433" s="145">
        <v>0</v>
      </c>
      <c r="P1433" s="145">
        <v>0</v>
      </c>
      <c r="Q1433" s="145">
        <v>0</v>
      </c>
      <c r="R1433" s="145" t="s">
        <v>10605</v>
      </c>
      <c r="S1433" s="145"/>
      <c r="T1433" s="145"/>
      <c r="U1433" s="145"/>
    </row>
    <row r="1434" spans="1:21">
      <c r="A1434" s="145">
        <v>1</v>
      </c>
      <c r="B1434" s="145">
        <v>1</v>
      </c>
      <c r="C1434" s="145">
        <v>404113</v>
      </c>
      <c r="D1434" s="145" t="s">
        <v>11210</v>
      </c>
      <c r="E1434" s="145" t="s">
        <v>6</v>
      </c>
      <c r="F1434" s="145">
        <v>36</v>
      </c>
      <c r="G1434" s="145">
        <v>0</v>
      </c>
      <c r="H1434" s="145">
        <v>0</v>
      </c>
      <c r="I1434" s="145"/>
      <c r="J1434" s="145">
        <v>0</v>
      </c>
      <c r="K1434" s="145">
        <v>0</v>
      </c>
      <c r="L1434" s="145">
        <v>0</v>
      </c>
      <c r="M1434" s="145">
        <v>0</v>
      </c>
      <c r="N1434" s="145">
        <v>0</v>
      </c>
      <c r="O1434" s="145">
        <v>0</v>
      </c>
      <c r="P1434" s="145">
        <v>0</v>
      </c>
      <c r="Q1434" s="145">
        <v>0</v>
      </c>
      <c r="R1434" s="145" t="s">
        <v>10605</v>
      </c>
      <c r="S1434" s="145"/>
      <c r="T1434" s="145"/>
      <c r="U1434" s="145"/>
    </row>
    <row r="1435" spans="1:21">
      <c r="A1435" s="145">
        <v>1</v>
      </c>
      <c r="B1435" s="145">
        <v>1</v>
      </c>
      <c r="C1435" s="145">
        <v>404689</v>
      </c>
      <c r="D1435" s="145" t="s">
        <v>11211</v>
      </c>
      <c r="E1435" s="145" t="s">
        <v>10974</v>
      </c>
      <c r="F1435" s="145">
        <v>36</v>
      </c>
      <c r="G1435" s="145">
        <v>1400</v>
      </c>
      <c r="H1435" s="145">
        <v>0</v>
      </c>
      <c r="I1435" s="145"/>
      <c r="J1435" s="145">
        <v>0</v>
      </c>
      <c r="K1435" s="145">
        <v>0</v>
      </c>
      <c r="L1435" s="145">
        <v>0</v>
      </c>
      <c r="M1435" s="145">
        <v>0</v>
      </c>
      <c r="N1435" s="145">
        <v>0</v>
      </c>
      <c r="O1435" s="145">
        <v>0</v>
      </c>
      <c r="P1435" s="145">
        <v>0</v>
      </c>
      <c r="Q1435" s="145">
        <v>0</v>
      </c>
      <c r="R1435" s="145" t="s">
        <v>10605</v>
      </c>
      <c r="S1435" s="145"/>
      <c r="T1435" s="145"/>
      <c r="U1435" s="145"/>
    </row>
    <row r="1436" spans="1:21">
      <c r="A1436" s="145">
        <v>1</v>
      </c>
      <c r="B1436" s="145">
        <v>1</v>
      </c>
      <c r="C1436" s="145">
        <v>403892</v>
      </c>
      <c r="D1436" s="145" t="s">
        <v>11212</v>
      </c>
      <c r="E1436" s="145" t="s">
        <v>6</v>
      </c>
      <c r="F1436" s="145">
        <v>36</v>
      </c>
      <c r="G1436" s="145">
        <v>0</v>
      </c>
      <c r="H1436" s="145">
        <v>0</v>
      </c>
      <c r="I1436" s="145"/>
      <c r="J1436" s="145">
        <v>0</v>
      </c>
      <c r="K1436" s="145">
        <v>0</v>
      </c>
      <c r="L1436" s="145">
        <v>0</v>
      </c>
      <c r="M1436" s="145">
        <v>0</v>
      </c>
      <c r="N1436" s="145">
        <v>0</v>
      </c>
      <c r="O1436" s="145">
        <v>0</v>
      </c>
      <c r="P1436" s="145">
        <v>0</v>
      </c>
      <c r="Q1436" s="145">
        <v>0</v>
      </c>
      <c r="R1436" s="145" t="s">
        <v>10605</v>
      </c>
      <c r="S1436" s="145"/>
      <c r="T1436" s="145"/>
      <c r="U1436" s="145"/>
    </row>
    <row r="1437" spans="1:21">
      <c r="A1437" s="145">
        <v>1</v>
      </c>
      <c r="B1437" s="145">
        <v>1</v>
      </c>
      <c r="C1437" s="145">
        <v>401125</v>
      </c>
      <c r="D1437" s="145" t="s">
        <v>11213</v>
      </c>
      <c r="E1437" s="145" t="s">
        <v>6</v>
      </c>
      <c r="F1437" s="145">
        <v>36</v>
      </c>
      <c r="G1437" s="145">
        <v>0</v>
      </c>
      <c r="H1437" s="145">
        <v>0</v>
      </c>
      <c r="I1437" s="145"/>
      <c r="J1437" s="145">
        <v>0</v>
      </c>
      <c r="K1437" s="145">
        <v>0</v>
      </c>
      <c r="L1437" s="145">
        <v>0</v>
      </c>
      <c r="M1437" s="145">
        <v>0</v>
      </c>
      <c r="N1437" s="145">
        <v>0</v>
      </c>
      <c r="O1437" s="145">
        <v>0</v>
      </c>
      <c r="P1437" s="145">
        <v>0</v>
      </c>
      <c r="Q1437" s="145">
        <v>0</v>
      </c>
      <c r="R1437" s="145" t="s">
        <v>10605</v>
      </c>
      <c r="S1437" s="145"/>
      <c r="T1437" s="145"/>
      <c r="U1437" s="145"/>
    </row>
    <row r="1438" spans="1:21">
      <c r="A1438" s="145">
        <v>1</v>
      </c>
      <c r="B1438" s="145">
        <v>1</v>
      </c>
      <c r="C1438" s="145">
        <v>402128</v>
      </c>
      <c r="D1438" s="145" t="s">
        <v>11214</v>
      </c>
      <c r="E1438" s="145" t="s">
        <v>6</v>
      </c>
      <c r="F1438" s="145">
        <v>36</v>
      </c>
      <c r="G1438" s="145">
        <v>14</v>
      </c>
      <c r="H1438" s="145">
        <v>0</v>
      </c>
      <c r="I1438" s="145"/>
      <c r="J1438" s="145">
        <v>0</v>
      </c>
      <c r="K1438" s="145">
        <v>0</v>
      </c>
      <c r="L1438" s="145">
        <v>0</v>
      </c>
      <c r="M1438" s="145">
        <v>0</v>
      </c>
      <c r="N1438" s="145">
        <v>0</v>
      </c>
      <c r="O1438" s="145">
        <v>0</v>
      </c>
      <c r="P1438" s="145">
        <v>0</v>
      </c>
      <c r="Q1438" s="145">
        <v>0</v>
      </c>
      <c r="R1438" s="145" t="s">
        <v>10605</v>
      </c>
      <c r="S1438" s="145"/>
      <c r="T1438" s="145"/>
      <c r="U1438" s="145"/>
    </row>
    <row r="1439" spans="1:21">
      <c r="A1439" s="145">
        <v>1</v>
      </c>
      <c r="B1439" s="145">
        <v>1</v>
      </c>
      <c r="C1439" s="145">
        <v>402966</v>
      </c>
      <c r="D1439" s="145" t="s">
        <v>11215</v>
      </c>
      <c r="E1439" s="145" t="s">
        <v>6</v>
      </c>
      <c r="F1439" s="145">
        <v>36</v>
      </c>
      <c r="G1439" s="145">
        <v>1</v>
      </c>
      <c r="H1439" s="145">
        <v>0</v>
      </c>
      <c r="I1439" s="145"/>
      <c r="J1439" s="145">
        <v>0</v>
      </c>
      <c r="K1439" s="145">
        <v>0</v>
      </c>
      <c r="L1439" s="145">
        <v>0</v>
      </c>
      <c r="M1439" s="145">
        <v>0</v>
      </c>
      <c r="N1439" s="145">
        <v>0</v>
      </c>
      <c r="O1439" s="145">
        <v>0</v>
      </c>
      <c r="P1439" s="145">
        <v>0</v>
      </c>
      <c r="Q1439" s="145">
        <v>0</v>
      </c>
      <c r="R1439" s="145" t="s">
        <v>10605</v>
      </c>
      <c r="S1439" s="145"/>
      <c r="T1439" s="145"/>
      <c r="U1439" s="145"/>
    </row>
    <row r="1440" spans="1:21">
      <c r="A1440" s="145">
        <v>1</v>
      </c>
      <c r="B1440" s="145">
        <v>1</v>
      </c>
      <c r="C1440" s="145">
        <v>404606</v>
      </c>
      <c r="D1440" s="145" t="s">
        <v>11216</v>
      </c>
      <c r="E1440" s="145" t="s">
        <v>6</v>
      </c>
      <c r="F1440" s="145">
        <v>36</v>
      </c>
      <c r="G1440" s="145">
        <v>6</v>
      </c>
      <c r="H1440" s="145">
        <v>0</v>
      </c>
      <c r="I1440" s="145"/>
      <c r="J1440" s="145">
        <v>0</v>
      </c>
      <c r="K1440" s="145">
        <v>0</v>
      </c>
      <c r="L1440" s="145">
        <v>0</v>
      </c>
      <c r="M1440" s="145">
        <v>0</v>
      </c>
      <c r="N1440" s="145">
        <v>0</v>
      </c>
      <c r="O1440" s="145">
        <v>0</v>
      </c>
      <c r="P1440" s="145">
        <v>0</v>
      </c>
      <c r="Q1440" s="145">
        <v>0</v>
      </c>
      <c r="R1440" s="145" t="s">
        <v>10605</v>
      </c>
      <c r="S1440" s="145"/>
      <c r="T1440" s="145"/>
      <c r="U1440" s="145"/>
    </row>
    <row r="1441" spans="1:21">
      <c r="A1441" s="145">
        <v>1</v>
      </c>
      <c r="B1441" s="145">
        <v>1</v>
      </c>
      <c r="C1441" s="145">
        <v>404609</v>
      </c>
      <c r="D1441" s="145" t="s">
        <v>11217</v>
      </c>
      <c r="E1441" s="145" t="s">
        <v>6</v>
      </c>
      <c r="F1441" s="145">
        <v>36</v>
      </c>
      <c r="G1441" s="145">
        <v>10</v>
      </c>
      <c r="H1441" s="145">
        <v>0</v>
      </c>
      <c r="I1441" s="145"/>
      <c r="J1441" s="145">
        <v>0</v>
      </c>
      <c r="K1441" s="145">
        <v>0</v>
      </c>
      <c r="L1441" s="145">
        <v>0</v>
      </c>
      <c r="M1441" s="145">
        <v>0</v>
      </c>
      <c r="N1441" s="145">
        <v>0</v>
      </c>
      <c r="O1441" s="145">
        <v>0</v>
      </c>
      <c r="P1441" s="145">
        <v>0</v>
      </c>
      <c r="Q1441" s="145">
        <v>0</v>
      </c>
      <c r="R1441" s="145" t="s">
        <v>10605</v>
      </c>
      <c r="S1441" s="145"/>
      <c r="T1441" s="145"/>
      <c r="U1441" s="145"/>
    </row>
    <row r="1442" spans="1:21">
      <c r="A1442" s="145">
        <v>1</v>
      </c>
      <c r="B1442" s="145">
        <v>1</v>
      </c>
      <c r="C1442" s="145">
        <v>404611</v>
      </c>
      <c r="D1442" s="145" t="s">
        <v>11218</v>
      </c>
      <c r="E1442" s="145" t="s">
        <v>6</v>
      </c>
      <c r="F1442" s="145">
        <v>36</v>
      </c>
      <c r="G1442" s="145">
        <v>12</v>
      </c>
      <c r="H1442" s="145">
        <v>0</v>
      </c>
      <c r="I1442" s="145"/>
      <c r="J1442" s="145">
        <v>0</v>
      </c>
      <c r="K1442" s="145">
        <v>0</v>
      </c>
      <c r="L1442" s="145">
        <v>0</v>
      </c>
      <c r="M1442" s="145">
        <v>0</v>
      </c>
      <c r="N1442" s="145">
        <v>0</v>
      </c>
      <c r="O1442" s="145">
        <v>0</v>
      </c>
      <c r="P1442" s="145">
        <v>0</v>
      </c>
      <c r="Q1442" s="145">
        <v>0</v>
      </c>
      <c r="R1442" s="145" t="s">
        <v>10605</v>
      </c>
      <c r="S1442" s="145"/>
      <c r="T1442" s="145"/>
      <c r="U1442" s="145"/>
    </row>
    <row r="1443" spans="1:21">
      <c r="A1443" s="145">
        <v>1</v>
      </c>
      <c r="B1443" s="145">
        <v>1</v>
      </c>
      <c r="C1443" s="145">
        <v>404607</v>
      </c>
      <c r="D1443" s="145" t="s">
        <v>11219</v>
      </c>
      <c r="E1443" s="145" t="s">
        <v>6</v>
      </c>
      <c r="F1443" s="145">
        <v>36</v>
      </c>
      <c r="G1443" s="145">
        <v>13</v>
      </c>
      <c r="H1443" s="145">
        <v>0</v>
      </c>
      <c r="I1443" s="145"/>
      <c r="J1443" s="145">
        <v>0</v>
      </c>
      <c r="K1443" s="145">
        <v>0</v>
      </c>
      <c r="L1443" s="145">
        <v>0</v>
      </c>
      <c r="M1443" s="145">
        <v>0</v>
      </c>
      <c r="N1443" s="145">
        <v>0</v>
      </c>
      <c r="O1443" s="145">
        <v>0</v>
      </c>
      <c r="P1443" s="145">
        <v>0</v>
      </c>
      <c r="Q1443" s="145">
        <v>0</v>
      </c>
      <c r="R1443" s="145" t="s">
        <v>10605</v>
      </c>
      <c r="S1443" s="145"/>
      <c r="T1443" s="145"/>
      <c r="U1443" s="145"/>
    </row>
    <row r="1444" spans="1:21">
      <c r="A1444" s="145">
        <v>1</v>
      </c>
      <c r="B1444" s="145">
        <v>1</v>
      </c>
      <c r="C1444" s="145">
        <v>403223</v>
      </c>
      <c r="D1444" s="145" t="s">
        <v>7513</v>
      </c>
      <c r="E1444" s="145" t="s">
        <v>6</v>
      </c>
      <c r="F1444" s="145">
        <v>36</v>
      </c>
      <c r="G1444" s="145">
        <v>0</v>
      </c>
      <c r="H1444" s="145">
        <v>0</v>
      </c>
      <c r="I1444" s="145"/>
      <c r="J1444" s="145">
        <v>0</v>
      </c>
      <c r="K1444" s="145">
        <v>0</v>
      </c>
      <c r="L1444" s="145">
        <v>0</v>
      </c>
      <c r="M1444" s="145">
        <v>0</v>
      </c>
      <c r="N1444" s="145">
        <v>0</v>
      </c>
      <c r="O1444" s="145">
        <v>0</v>
      </c>
      <c r="P1444" s="145">
        <v>0</v>
      </c>
      <c r="Q1444" s="145">
        <v>0</v>
      </c>
      <c r="R1444" s="145" t="s">
        <v>10605</v>
      </c>
      <c r="S1444" s="145"/>
      <c r="T1444" s="145"/>
      <c r="U1444" s="145"/>
    </row>
    <row r="1445" spans="1:21">
      <c r="A1445" s="145">
        <v>1</v>
      </c>
      <c r="B1445" s="145">
        <v>1</v>
      </c>
      <c r="C1445" s="145">
        <v>403225</v>
      </c>
      <c r="D1445" s="145" t="s">
        <v>7516</v>
      </c>
      <c r="E1445" s="145" t="s">
        <v>6</v>
      </c>
      <c r="F1445" s="145">
        <v>36</v>
      </c>
      <c r="G1445" s="145">
        <v>0</v>
      </c>
      <c r="H1445" s="145">
        <v>0</v>
      </c>
      <c r="I1445" s="145"/>
      <c r="J1445" s="145">
        <v>0</v>
      </c>
      <c r="K1445" s="145">
        <v>0</v>
      </c>
      <c r="L1445" s="145">
        <v>0</v>
      </c>
      <c r="M1445" s="145">
        <v>0</v>
      </c>
      <c r="N1445" s="145">
        <v>0</v>
      </c>
      <c r="O1445" s="145">
        <v>0</v>
      </c>
      <c r="P1445" s="145">
        <v>0</v>
      </c>
      <c r="Q1445" s="145">
        <v>0</v>
      </c>
      <c r="R1445" s="145" t="s">
        <v>10605</v>
      </c>
      <c r="S1445" s="145"/>
      <c r="T1445" s="145"/>
      <c r="U1445" s="145"/>
    </row>
    <row r="1446" spans="1:21">
      <c r="A1446" s="145">
        <v>1</v>
      </c>
      <c r="B1446" s="145">
        <v>1</v>
      </c>
      <c r="C1446" s="145">
        <v>403221</v>
      </c>
      <c r="D1446" s="145" t="s">
        <v>7510</v>
      </c>
      <c r="E1446" s="145" t="s">
        <v>6</v>
      </c>
      <c r="F1446" s="145">
        <v>36</v>
      </c>
      <c r="G1446" s="145">
        <v>0</v>
      </c>
      <c r="H1446" s="145">
        <v>0</v>
      </c>
      <c r="I1446" s="145"/>
      <c r="J1446" s="145">
        <v>0</v>
      </c>
      <c r="K1446" s="145">
        <v>0</v>
      </c>
      <c r="L1446" s="145">
        <v>0</v>
      </c>
      <c r="M1446" s="145">
        <v>0</v>
      </c>
      <c r="N1446" s="145">
        <v>0</v>
      </c>
      <c r="O1446" s="145">
        <v>0</v>
      </c>
      <c r="P1446" s="145">
        <v>0</v>
      </c>
      <c r="Q1446" s="145">
        <v>0</v>
      </c>
      <c r="R1446" s="145" t="s">
        <v>10605</v>
      </c>
      <c r="S1446" s="145"/>
      <c r="T1446" s="145"/>
      <c r="U1446" s="145"/>
    </row>
    <row r="1447" spans="1:21">
      <c r="A1447" s="145">
        <v>1</v>
      </c>
      <c r="B1447" s="145">
        <v>1</v>
      </c>
      <c r="C1447" s="145">
        <v>404161</v>
      </c>
      <c r="D1447" s="145" t="s">
        <v>11220</v>
      </c>
      <c r="E1447" s="145" t="s">
        <v>6</v>
      </c>
      <c r="F1447" s="145">
        <v>36</v>
      </c>
      <c r="G1447" s="145">
        <v>0</v>
      </c>
      <c r="H1447" s="145">
        <v>0</v>
      </c>
      <c r="I1447" s="145"/>
      <c r="J1447" s="145">
        <v>0</v>
      </c>
      <c r="K1447" s="145">
        <v>0</v>
      </c>
      <c r="L1447" s="145">
        <v>0</v>
      </c>
      <c r="M1447" s="145">
        <v>0</v>
      </c>
      <c r="N1447" s="145">
        <v>0</v>
      </c>
      <c r="O1447" s="145">
        <v>0</v>
      </c>
      <c r="P1447" s="145">
        <v>0</v>
      </c>
      <c r="Q1447" s="145">
        <v>0</v>
      </c>
      <c r="R1447" s="145" t="s">
        <v>10605</v>
      </c>
      <c r="S1447" s="145"/>
      <c r="T1447" s="145"/>
      <c r="U1447" s="145"/>
    </row>
    <row r="1448" spans="1:21">
      <c r="A1448" s="145">
        <v>1</v>
      </c>
      <c r="B1448" s="145">
        <v>1</v>
      </c>
      <c r="C1448" s="145">
        <v>400620</v>
      </c>
      <c r="D1448" s="145" t="s">
        <v>5276</v>
      </c>
      <c r="E1448" s="145" t="s">
        <v>6</v>
      </c>
      <c r="F1448" s="145">
        <v>36</v>
      </c>
      <c r="G1448" s="145">
        <v>0</v>
      </c>
      <c r="H1448" s="145">
        <v>0</v>
      </c>
      <c r="I1448" s="145"/>
      <c r="J1448" s="145">
        <v>0</v>
      </c>
      <c r="K1448" s="145">
        <v>0</v>
      </c>
      <c r="L1448" s="145">
        <v>0</v>
      </c>
      <c r="M1448" s="145">
        <v>0</v>
      </c>
      <c r="N1448" s="145">
        <v>0</v>
      </c>
      <c r="O1448" s="145">
        <v>0</v>
      </c>
      <c r="P1448" s="145">
        <v>0</v>
      </c>
      <c r="Q1448" s="145">
        <v>0</v>
      </c>
      <c r="R1448" s="145" t="s">
        <v>10605</v>
      </c>
      <c r="S1448" s="145"/>
      <c r="T1448" s="145"/>
      <c r="U1448" s="145"/>
    </row>
    <row r="1449" spans="1:21">
      <c r="A1449" s="145">
        <v>1</v>
      </c>
      <c r="B1449" s="145">
        <v>1</v>
      </c>
      <c r="C1449" s="145">
        <v>402424</v>
      </c>
      <c r="D1449" s="145" t="s">
        <v>5279</v>
      </c>
      <c r="E1449" s="145" t="s">
        <v>6</v>
      </c>
      <c r="F1449" s="145">
        <v>36</v>
      </c>
      <c r="G1449" s="145">
        <v>43</v>
      </c>
      <c r="H1449" s="145">
        <v>0</v>
      </c>
      <c r="I1449" s="145"/>
      <c r="J1449" s="145">
        <v>0</v>
      </c>
      <c r="K1449" s="145">
        <v>0</v>
      </c>
      <c r="L1449" s="145">
        <v>0</v>
      </c>
      <c r="M1449" s="145">
        <v>0</v>
      </c>
      <c r="N1449" s="145">
        <v>0</v>
      </c>
      <c r="O1449" s="145">
        <v>0</v>
      </c>
      <c r="P1449" s="145">
        <v>0</v>
      </c>
      <c r="Q1449" s="145">
        <v>0</v>
      </c>
      <c r="R1449" s="145" t="s">
        <v>10605</v>
      </c>
      <c r="S1449" s="145"/>
      <c r="T1449" s="145"/>
      <c r="U1449" s="145"/>
    </row>
    <row r="1450" spans="1:21">
      <c r="A1450" s="145">
        <v>1</v>
      </c>
      <c r="B1450" s="145">
        <v>1</v>
      </c>
      <c r="C1450" s="145">
        <v>403141</v>
      </c>
      <c r="D1450" s="145" t="s">
        <v>7966</v>
      </c>
      <c r="E1450" s="145" t="s">
        <v>6</v>
      </c>
      <c r="F1450" s="145">
        <v>17</v>
      </c>
      <c r="G1450" s="145">
        <v>50</v>
      </c>
      <c r="H1450" s="145">
        <v>0</v>
      </c>
      <c r="I1450" s="145"/>
      <c r="J1450" s="145">
        <v>0</v>
      </c>
      <c r="K1450" s="145">
        <v>0</v>
      </c>
      <c r="L1450" s="145">
        <v>0</v>
      </c>
      <c r="M1450" s="145">
        <v>0</v>
      </c>
      <c r="N1450" s="145">
        <v>0</v>
      </c>
      <c r="O1450" s="145">
        <v>0</v>
      </c>
      <c r="P1450" s="145">
        <v>0</v>
      </c>
      <c r="Q1450" s="145">
        <v>0</v>
      </c>
      <c r="R1450" s="145" t="s">
        <v>10605</v>
      </c>
      <c r="S1450" s="145"/>
      <c r="T1450" s="145"/>
      <c r="U1450" s="145"/>
    </row>
    <row r="1451" spans="1:21">
      <c r="A1451" s="145">
        <v>1</v>
      </c>
      <c r="B1451" s="145">
        <v>1</v>
      </c>
      <c r="C1451" s="145">
        <v>402865</v>
      </c>
      <c r="D1451" s="145" t="s">
        <v>11221</v>
      </c>
      <c r="E1451" s="145" t="s">
        <v>6</v>
      </c>
      <c r="F1451" s="145">
        <v>23</v>
      </c>
      <c r="G1451" s="145">
        <v>0</v>
      </c>
      <c r="H1451" s="145">
        <v>0</v>
      </c>
      <c r="I1451" s="145"/>
      <c r="J1451" s="145">
        <v>0</v>
      </c>
      <c r="K1451" s="145">
        <v>0</v>
      </c>
      <c r="L1451" s="145">
        <v>0</v>
      </c>
      <c r="M1451" s="145">
        <v>0</v>
      </c>
      <c r="N1451" s="145">
        <v>0</v>
      </c>
      <c r="O1451" s="145">
        <v>0</v>
      </c>
      <c r="P1451" s="145">
        <v>0</v>
      </c>
      <c r="Q1451" s="145">
        <v>0</v>
      </c>
      <c r="R1451" s="145" t="s">
        <v>10605</v>
      </c>
      <c r="S1451" s="145"/>
      <c r="T1451" s="145"/>
      <c r="U1451" s="145"/>
    </row>
    <row r="1452" spans="1:21">
      <c r="A1452" s="145">
        <v>1</v>
      </c>
      <c r="B1452" s="145">
        <v>1</v>
      </c>
      <c r="C1452" s="145">
        <v>403424</v>
      </c>
      <c r="D1452" s="145" t="s">
        <v>11222</v>
      </c>
      <c r="E1452" s="145" t="s">
        <v>6</v>
      </c>
      <c r="F1452" s="145">
        <v>23</v>
      </c>
      <c r="G1452" s="145">
        <v>0</v>
      </c>
      <c r="H1452" s="145">
        <v>0</v>
      </c>
      <c r="I1452" s="145"/>
      <c r="J1452" s="145">
        <v>0</v>
      </c>
      <c r="K1452" s="145">
        <v>0</v>
      </c>
      <c r="L1452" s="145">
        <v>0</v>
      </c>
      <c r="M1452" s="145">
        <v>0</v>
      </c>
      <c r="N1452" s="145">
        <v>0</v>
      </c>
      <c r="O1452" s="145">
        <v>0</v>
      </c>
      <c r="P1452" s="145">
        <v>0</v>
      </c>
      <c r="Q1452" s="145">
        <v>0</v>
      </c>
      <c r="R1452" s="145" t="s">
        <v>10605</v>
      </c>
      <c r="S1452" s="145"/>
      <c r="T1452" s="145"/>
      <c r="U1452" s="145"/>
    </row>
    <row r="1453" spans="1:21">
      <c r="A1453" s="145">
        <v>1</v>
      </c>
      <c r="B1453" s="145">
        <v>1</v>
      </c>
      <c r="C1453" s="145">
        <v>403675</v>
      </c>
      <c r="D1453" s="145" t="s">
        <v>11223</v>
      </c>
      <c r="E1453" s="145" t="s">
        <v>6</v>
      </c>
      <c r="F1453" s="145">
        <v>23</v>
      </c>
      <c r="G1453" s="145">
        <v>0</v>
      </c>
      <c r="H1453" s="145">
        <v>0</v>
      </c>
      <c r="I1453" s="145"/>
      <c r="J1453" s="145">
        <v>0</v>
      </c>
      <c r="K1453" s="145">
        <v>0</v>
      </c>
      <c r="L1453" s="145">
        <v>0</v>
      </c>
      <c r="M1453" s="145">
        <v>0</v>
      </c>
      <c r="N1453" s="145">
        <v>0</v>
      </c>
      <c r="O1453" s="145">
        <v>0</v>
      </c>
      <c r="P1453" s="145">
        <v>0</v>
      </c>
      <c r="Q1453" s="145">
        <v>0</v>
      </c>
      <c r="R1453" s="145" t="s">
        <v>10605</v>
      </c>
      <c r="S1453" s="145"/>
      <c r="T1453" s="145"/>
      <c r="U1453" s="145"/>
    </row>
    <row r="1454" spans="1:21">
      <c r="A1454" s="145">
        <v>1</v>
      </c>
      <c r="B1454" s="145">
        <v>1</v>
      </c>
      <c r="C1454" s="145">
        <v>403425</v>
      </c>
      <c r="D1454" s="145" t="s">
        <v>11224</v>
      </c>
      <c r="E1454" s="145" t="s">
        <v>6</v>
      </c>
      <c r="F1454" s="145">
        <v>23</v>
      </c>
      <c r="G1454" s="145">
        <v>0</v>
      </c>
      <c r="H1454" s="145">
        <v>0</v>
      </c>
      <c r="I1454" s="145"/>
      <c r="J1454" s="145">
        <v>0</v>
      </c>
      <c r="K1454" s="145">
        <v>0</v>
      </c>
      <c r="L1454" s="145">
        <v>0</v>
      </c>
      <c r="M1454" s="145">
        <v>0</v>
      </c>
      <c r="N1454" s="145">
        <v>0</v>
      </c>
      <c r="O1454" s="145">
        <v>0</v>
      </c>
      <c r="P1454" s="145">
        <v>0</v>
      </c>
      <c r="Q1454" s="145">
        <v>0</v>
      </c>
      <c r="R1454" s="145" t="s">
        <v>10605</v>
      </c>
      <c r="S1454" s="145"/>
      <c r="T1454" s="145"/>
      <c r="U1454" s="145"/>
    </row>
    <row r="1455" spans="1:21">
      <c r="A1455" s="145">
        <v>1</v>
      </c>
      <c r="B1455" s="145">
        <v>1</v>
      </c>
      <c r="C1455" s="145">
        <v>403423</v>
      </c>
      <c r="D1455" s="145" t="s">
        <v>11225</v>
      </c>
      <c r="E1455" s="145" t="s">
        <v>6</v>
      </c>
      <c r="F1455" s="145">
        <v>23</v>
      </c>
      <c r="G1455" s="145">
        <v>0</v>
      </c>
      <c r="H1455" s="145">
        <v>0</v>
      </c>
      <c r="I1455" s="145"/>
      <c r="J1455" s="145">
        <v>0</v>
      </c>
      <c r="K1455" s="145">
        <v>0</v>
      </c>
      <c r="L1455" s="145">
        <v>0</v>
      </c>
      <c r="M1455" s="145">
        <v>0</v>
      </c>
      <c r="N1455" s="145">
        <v>0</v>
      </c>
      <c r="O1455" s="145">
        <v>0</v>
      </c>
      <c r="P1455" s="145">
        <v>0</v>
      </c>
      <c r="Q1455" s="145">
        <v>0</v>
      </c>
      <c r="R1455" s="145" t="s">
        <v>10605</v>
      </c>
      <c r="S1455" s="145"/>
      <c r="T1455" s="145"/>
      <c r="U1455" s="145"/>
    </row>
    <row r="1456" spans="1:21">
      <c r="A1456" s="145">
        <v>1</v>
      </c>
      <c r="B1456" s="145">
        <v>1</v>
      </c>
      <c r="C1456" s="145">
        <v>403427</v>
      </c>
      <c r="D1456" s="145" t="s">
        <v>11226</v>
      </c>
      <c r="E1456" s="145" t="s">
        <v>6</v>
      </c>
      <c r="F1456" s="145">
        <v>23</v>
      </c>
      <c r="G1456" s="145">
        <v>0</v>
      </c>
      <c r="H1456" s="145">
        <v>0</v>
      </c>
      <c r="I1456" s="145"/>
      <c r="J1456" s="145">
        <v>0</v>
      </c>
      <c r="K1456" s="145">
        <v>0</v>
      </c>
      <c r="L1456" s="145">
        <v>0</v>
      </c>
      <c r="M1456" s="145">
        <v>0</v>
      </c>
      <c r="N1456" s="145">
        <v>0</v>
      </c>
      <c r="O1456" s="145">
        <v>0</v>
      </c>
      <c r="P1456" s="145">
        <v>0</v>
      </c>
      <c r="Q1456" s="145">
        <v>0</v>
      </c>
      <c r="R1456" s="145" t="s">
        <v>10605</v>
      </c>
      <c r="S1456" s="145"/>
      <c r="T1456" s="145"/>
      <c r="U1456" s="145"/>
    </row>
    <row r="1457" spans="1:21">
      <c r="A1457" s="145">
        <v>1</v>
      </c>
      <c r="B1457" s="145">
        <v>1</v>
      </c>
      <c r="C1457" s="145">
        <v>402431</v>
      </c>
      <c r="D1457" s="145" t="s">
        <v>5283</v>
      </c>
      <c r="E1457" s="145" t="s">
        <v>6</v>
      </c>
      <c r="F1457" s="145">
        <v>36</v>
      </c>
      <c r="G1457" s="145">
        <v>6</v>
      </c>
      <c r="H1457" s="145">
        <v>0</v>
      </c>
      <c r="I1457" s="145"/>
      <c r="J1457" s="145">
        <v>0</v>
      </c>
      <c r="K1457" s="145">
        <v>0</v>
      </c>
      <c r="L1457" s="145">
        <v>0</v>
      </c>
      <c r="M1457" s="145">
        <v>0</v>
      </c>
      <c r="N1457" s="145">
        <v>0</v>
      </c>
      <c r="O1457" s="145">
        <v>0</v>
      </c>
      <c r="P1457" s="145">
        <v>0</v>
      </c>
      <c r="Q1457" s="145">
        <v>0</v>
      </c>
      <c r="R1457" s="145" t="s">
        <v>10605</v>
      </c>
      <c r="S1457" s="145"/>
      <c r="T1457" s="145"/>
      <c r="U1457" s="145"/>
    </row>
    <row r="1458" spans="1:21">
      <c r="A1458" s="145">
        <v>1</v>
      </c>
      <c r="B1458" s="145">
        <v>1</v>
      </c>
      <c r="C1458" s="145">
        <v>404767</v>
      </c>
      <c r="D1458" s="145" t="s">
        <v>9601</v>
      </c>
      <c r="E1458" s="145" t="s">
        <v>7391</v>
      </c>
      <c r="F1458" s="145">
        <v>11</v>
      </c>
      <c r="G1458" s="145">
        <v>0</v>
      </c>
      <c r="H1458" s="145">
        <v>0</v>
      </c>
      <c r="I1458" s="145"/>
      <c r="J1458" s="145">
        <v>0</v>
      </c>
      <c r="K1458" s="145">
        <v>0</v>
      </c>
      <c r="L1458" s="145">
        <v>0</v>
      </c>
      <c r="M1458" s="145">
        <v>0</v>
      </c>
      <c r="N1458" s="145">
        <v>0</v>
      </c>
      <c r="O1458" s="145">
        <v>0</v>
      </c>
      <c r="P1458" s="145">
        <v>0</v>
      </c>
      <c r="Q1458" s="145">
        <v>0</v>
      </c>
      <c r="R1458" s="145" t="s">
        <v>10605</v>
      </c>
      <c r="S1458" s="145"/>
      <c r="T1458" s="145"/>
      <c r="U1458" s="145"/>
    </row>
    <row r="1459" spans="1:21">
      <c r="A1459" s="145">
        <v>1</v>
      </c>
      <c r="B1459" s="145">
        <v>1</v>
      </c>
      <c r="C1459" s="145">
        <v>401098</v>
      </c>
      <c r="D1459" s="145" t="s">
        <v>5286</v>
      </c>
      <c r="E1459" s="145" t="s">
        <v>10974</v>
      </c>
      <c r="F1459" s="145">
        <v>36</v>
      </c>
      <c r="G1459" s="145">
        <v>254</v>
      </c>
      <c r="H1459" s="145">
        <v>0</v>
      </c>
      <c r="I1459" s="145"/>
      <c r="J1459" s="145">
        <v>0</v>
      </c>
      <c r="K1459" s="145">
        <v>0</v>
      </c>
      <c r="L1459" s="145">
        <v>0</v>
      </c>
      <c r="M1459" s="145">
        <v>0</v>
      </c>
      <c r="N1459" s="145">
        <v>0</v>
      </c>
      <c r="O1459" s="145">
        <v>0</v>
      </c>
      <c r="P1459" s="145">
        <v>0</v>
      </c>
      <c r="Q1459" s="145">
        <v>0</v>
      </c>
      <c r="R1459" s="145" t="s">
        <v>10605</v>
      </c>
      <c r="S1459" s="145"/>
      <c r="T1459" s="145"/>
      <c r="U1459" s="145"/>
    </row>
    <row r="1460" spans="1:21">
      <c r="A1460" s="145">
        <v>1</v>
      </c>
      <c r="B1460" s="145">
        <v>1</v>
      </c>
      <c r="C1460" s="145">
        <v>403835</v>
      </c>
      <c r="D1460" s="145" t="s">
        <v>11227</v>
      </c>
      <c r="E1460" s="145" t="s">
        <v>6</v>
      </c>
      <c r="F1460" s="145">
        <v>36</v>
      </c>
      <c r="G1460" s="145">
        <v>0</v>
      </c>
      <c r="H1460" s="145">
        <v>0</v>
      </c>
      <c r="I1460" s="145"/>
      <c r="J1460" s="145">
        <v>0</v>
      </c>
      <c r="K1460" s="145">
        <v>0</v>
      </c>
      <c r="L1460" s="145">
        <v>0</v>
      </c>
      <c r="M1460" s="145">
        <v>0</v>
      </c>
      <c r="N1460" s="145">
        <v>0</v>
      </c>
      <c r="O1460" s="145">
        <v>0</v>
      </c>
      <c r="P1460" s="145">
        <v>0</v>
      </c>
      <c r="Q1460" s="145">
        <v>0</v>
      </c>
      <c r="R1460" s="145" t="s">
        <v>10605</v>
      </c>
      <c r="S1460" s="145"/>
      <c r="T1460" s="145"/>
      <c r="U1460" s="145"/>
    </row>
    <row r="1461" spans="1:21">
      <c r="A1461" s="145">
        <v>1</v>
      </c>
      <c r="B1461" s="145">
        <v>1</v>
      </c>
      <c r="C1461" s="145">
        <v>403837</v>
      </c>
      <c r="D1461" s="145" t="s">
        <v>11228</v>
      </c>
      <c r="E1461" s="145" t="s">
        <v>6</v>
      </c>
      <c r="F1461" s="145">
        <v>36</v>
      </c>
      <c r="G1461" s="145">
        <v>0</v>
      </c>
      <c r="H1461" s="145">
        <v>0</v>
      </c>
      <c r="I1461" s="145"/>
      <c r="J1461" s="145">
        <v>0</v>
      </c>
      <c r="K1461" s="145">
        <v>0</v>
      </c>
      <c r="L1461" s="145">
        <v>0</v>
      </c>
      <c r="M1461" s="145">
        <v>0</v>
      </c>
      <c r="N1461" s="145">
        <v>0</v>
      </c>
      <c r="O1461" s="145">
        <v>0</v>
      </c>
      <c r="P1461" s="145">
        <v>0</v>
      </c>
      <c r="Q1461" s="145">
        <v>0</v>
      </c>
      <c r="R1461" s="145" t="s">
        <v>10605</v>
      </c>
      <c r="S1461" s="145"/>
      <c r="T1461" s="145"/>
      <c r="U1461" s="145"/>
    </row>
    <row r="1462" spans="1:21">
      <c r="A1462" s="145">
        <v>1</v>
      </c>
      <c r="B1462" s="145">
        <v>1</v>
      </c>
      <c r="C1462" s="145">
        <v>403836</v>
      </c>
      <c r="D1462" s="145" t="s">
        <v>11229</v>
      </c>
      <c r="E1462" s="145" t="s">
        <v>6</v>
      </c>
      <c r="F1462" s="145">
        <v>36</v>
      </c>
      <c r="G1462" s="145">
        <v>0</v>
      </c>
      <c r="H1462" s="145">
        <v>0</v>
      </c>
      <c r="I1462" s="145"/>
      <c r="J1462" s="145">
        <v>0</v>
      </c>
      <c r="K1462" s="145">
        <v>0</v>
      </c>
      <c r="L1462" s="145">
        <v>0</v>
      </c>
      <c r="M1462" s="145">
        <v>0</v>
      </c>
      <c r="N1462" s="145">
        <v>0</v>
      </c>
      <c r="O1462" s="145">
        <v>0</v>
      </c>
      <c r="P1462" s="145">
        <v>0</v>
      </c>
      <c r="Q1462" s="145">
        <v>0</v>
      </c>
      <c r="R1462" s="145" t="s">
        <v>10605</v>
      </c>
      <c r="S1462" s="145"/>
      <c r="T1462" s="145"/>
      <c r="U1462" s="145"/>
    </row>
    <row r="1463" spans="1:21">
      <c r="A1463" s="145">
        <v>1</v>
      </c>
      <c r="B1463" s="145">
        <v>1</v>
      </c>
      <c r="C1463" s="145">
        <v>403953</v>
      </c>
      <c r="D1463" s="145" t="s">
        <v>11230</v>
      </c>
      <c r="E1463" s="145" t="s">
        <v>6</v>
      </c>
      <c r="F1463" s="145">
        <v>36</v>
      </c>
      <c r="G1463" s="145">
        <v>15</v>
      </c>
      <c r="H1463" s="145">
        <v>0</v>
      </c>
      <c r="I1463" s="145"/>
      <c r="J1463" s="145">
        <v>0</v>
      </c>
      <c r="K1463" s="145">
        <v>0</v>
      </c>
      <c r="L1463" s="145">
        <v>0</v>
      </c>
      <c r="M1463" s="145">
        <v>0</v>
      </c>
      <c r="N1463" s="145">
        <v>0</v>
      </c>
      <c r="O1463" s="145">
        <v>0</v>
      </c>
      <c r="P1463" s="145">
        <v>0</v>
      </c>
      <c r="Q1463" s="145">
        <v>0</v>
      </c>
      <c r="R1463" s="145" t="s">
        <v>10605</v>
      </c>
      <c r="S1463" s="145"/>
      <c r="T1463" s="145"/>
      <c r="U1463" s="145"/>
    </row>
    <row r="1464" spans="1:21">
      <c r="A1464" s="145">
        <v>1</v>
      </c>
      <c r="B1464" s="145">
        <v>1</v>
      </c>
      <c r="C1464" s="145">
        <v>404173</v>
      </c>
      <c r="D1464" s="145" t="s">
        <v>11231</v>
      </c>
      <c r="E1464" s="145" t="s">
        <v>6</v>
      </c>
      <c r="F1464" s="145">
        <v>36</v>
      </c>
      <c r="G1464" s="145">
        <v>23</v>
      </c>
      <c r="H1464" s="145">
        <v>0</v>
      </c>
      <c r="I1464" s="145"/>
      <c r="J1464" s="145">
        <v>0</v>
      </c>
      <c r="K1464" s="145">
        <v>0</v>
      </c>
      <c r="L1464" s="145">
        <v>0</v>
      </c>
      <c r="M1464" s="145">
        <v>0</v>
      </c>
      <c r="N1464" s="145">
        <v>0</v>
      </c>
      <c r="O1464" s="145">
        <v>0</v>
      </c>
      <c r="P1464" s="145">
        <v>0</v>
      </c>
      <c r="Q1464" s="145">
        <v>0</v>
      </c>
      <c r="R1464" s="145" t="s">
        <v>10605</v>
      </c>
      <c r="S1464" s="145"/>
      <c r="T1464" s="145"/>
      <c r="U1464" s="145"/>
    </row>
    <row r="1465" spans="1:21">
      <c r="A1465" s="145">
        <v>1</v>
      </c>
      <c r="B1465" s="145">
        <v>1</v>
      </c>
      <c r="C1465" s="145">
        <v>403944</v>
      </c>
      <c r="D1465" s="145" t="s">
        <v>11232</v>
      </c>
      <c r="E1465" s="145" t="s">
        <v>6</v>
      </c>
      <c r="F1465" s="145">
        <v>36</v>
      </c>
      <c r="G1465" s="145">
        <v>15</v>
      </c>
      <c r="H1465" s="145">
        <v>0</v>
      </c>
      <c r="I1465" s="145"/>
      <c r="J1465" s="145">
        <v>0</v>
      </c>
      <c r="K1465" s="145">
        <v>0</v>
      </c>
      <c r="L1465" s="145">
        <v>0</v>
      </c>
      <c r="M1465" s="145">
        <v>0</v>
      </c>
      <c r="N1465" s="145">
        <v>0</v>
      </c>
      <c r="O1465" s="145">
        <v>0</v>
      </c>
      <c r="P1465" s="145">
        <v>0</v>
      </c>
      <c r="Q1465" s="145">
        <v>0</v>
      </c>
      <c r="R1465" s="145" t="s">
        <v>10605</v>
      </c>
      <c r="S1465" s="145"/>
      <c r="T1465" s="145"/>
      <c r="U1465" s="145"/>
    </row>
    <row r="1466" spans="1:21">
      <c r="A1466" s="145">
        <v>1</v>
      </c>
      <c r="B1466" s="145">
        <v>1</v>
      </c>
      <c r="C1466" s="145">
        <v>403954</v>
      </c>
      <c r="D1466" s="145" t="s">
        <v>11233</v>
      </c>
      <c r="E1466" s="145" t="s">
        <v>6</v>
      </c>
      <c r="F1466" s="145">
        <v>36</v>
      </c>
      <c r="G1466" s="145">
        <v>5</v>
      </c>
      <c r="H1466" s="145">
        <v>0</v>
      </c>
      <c r="I1466" s="145"/>
      <c r="J1466" s="145">
        <v>0</v>
      </c>
      <c r="K1466" s="145">
        <v>0</v>
      </c>
      <c r="L1466" s="145">
        <v>0</v>
      </c>
      <c r="M1466" s="145">
        <v>0</v>
      </c>
      <c r="N1466" s="145">
        <v>0</v>
      </c>
      <c r="O1466" s="145">
        <v>0</v>
      </c>
      <c r="P1466" s="145">
        <v>0</v>
      </c>
      <c r="Q1466" s="145">
        <v>0</v>
      </c>
      <c r="R1466" s="145" t="s">
        <v>10605</v>
      </c>
      <c r="S1466" s="145"/>
      <c r="T1466" s="145"/>
      <c r="U1466" s="145"/>
    </row>
    <row r="1467" spans="1:21">
      <c r="A1467" s="145">
        <v>1</v>
      </c>
      <c r="B1467" s="145">
        <v>1</v>
      </c>
      <c r="C1467" s="145">
        <v>403956</v>
      </c>
      <c r="D1467" s="145" t="s">
        <v>11234</v>
      </c>
      <c r="E1467" s="145" t="s">
        <v>6</v>
      </c>
      <c r="F1467" s="145">
        <v>36</v>
      </c>
      <c r="G1467" s="145">
        <v>0</v>
      </c>
      <c r="H1467" s="145">
        <v>0</v>
      </c>
      <c r="I1467" s="145"/>
      <c r="J1467" s="145">
        <v>0</v>
      </c>
      <c r="K1467" s="145">
        <v>0</v>
      </c>
      <c r="L1467" s="145">
        <v>0</v>
      </c>
      <c r="M1467" s="145">
        <v>0</v>
      </c>
      <c r="N1467" s="145">
        <v>0</v>
      </c>
      <c r="O1467" s="145">
        <v>0</v>
      </c>
      <c r="P1467" s="145">
        <v>0</v>
      </c>
      <c r="Q1467" s="145">
        <v>0</v>
      </c>
      <c r="R1467" s="145" t="s">
        <v>10605</v>
      </c>
      <c r="S1467" s="145"/>
      <c r="T1467" s="145"/>
      <c r="U1467" s="145"/>
    </row>
    <row r="1468" spans="1:21">
      <c r="A1468" s="145">
        <v>1</v>
      </c>
      <c r="B1468" s="145">
        <v>1</v>
      </c>
      <c r="C1468" s="145">
        <v>403957</v>
      </c>
      <c r="D1468" s="145" t="s">
        <v>11235</v>
      </c>
      <c r="E1468" s="145" t="s">
        <v>6</v>
      </c>
      <c r="F1468" s="145">
        <v>36</v>
      </c>
      <c r="G1468" s="145">
        <v>0</v>
      </c>
      <c r="H1468" s="145">
        <v>0</v>
      </c>
      <c r="I1468" s="145"/>
      <c r="J1468" s="145">
        <v>0</v>
      </c>
      <c r="K1468" s="145">
        <v>0</v>
      </c>
      <c r="L1468" s="145">
        <v>0</v>
      </c>
      <c r="M1468" s="145">
        <v>0</v>
      </c>
      <c r="N1468" s="145">
        <v>0</v>
      </c>
      <c r="O1468" s="145">
        <v>0</v>
      </c>
      <c r="P1468" s="145">
        <v>0</v>
      </c>
      <c r="Q1468" s="145">
        <v>0</v>
      </c>
      <c r="R1468" s="145" t="s">
        <v>10605</v>
      </c>
      <c r="S1468" s="145"/>
      <c r="T1468" s="145"/>
      <c r="U1468" s="145"/>
    </row>
    <row r="1469" spans="1:21">
      <c r="A1469" s="145">
        <v>1</v>
      </c>
      <c r="B1469" s="145">
        <v>1</v>
      </c>
      <c r="C1469" s="145">
        <v>403940</v>
      </c>
      <c r="D1469" s="145" t="s">
        <v>11236</v>
      </c>
      <c r="E1469" s="145" t="s">
        <v>6</v>
      </c>
      <c r="F1469" s="145">
        <v>36</v>
      </c>
      <c r="G1469" s="145">
        <v>0</v>
      </c>
      <c r="H1469" s="145">
        <v>0</v>
      </c>
      <c r="I1469" s="145"/>
      <c r="J1469" s="145">
        <v>0</v>
      </c>
      <c r="K1469" s="145">
        <v>0</v>
      </c>
      <c r="L1469" s="145">
        <v>0</v>
      </c>
      <c r="M1469" s="145">
        <v>0</v>
      </c>
      <c r="N1469" s="145">
        <v>0</v>
      </c>
      <c r="O1469" s="145">
        <v>0</v>
      </c>
      <c r="P1469" s="145">
        <v>0</v>
      </c>
      <c r="Q1469" s="145">
        <v>0</v>
      </c>
      <c r="R1469" s="145" t="s">
        <v>10605</v>
      </c>
      <c r="S1469" s="145"/>
      <c r="T1469" s="145"/>
      <c r="U1469" s="145"/>
    </row>
    <row r="1470" spans="1:21">
      <c r="A1470" s="145">
        <v>1</v>
      </c>
      <c r="B1470" s="145">
        <v>1</v>
      </c>
      <c r="C1470" s="145">
        <v>403955</v>
      </c>
      <c r="D1470" s="145" t="s">
        <v>11237</v>
      </c>
      <c r="E1470" s="145" t="s">
        <v>6</v>
      </c>
      <c r="F1470" s="145">
        <v>36</v>
      </c>
      <c r="G1470" s="145">
        <v>6</v>
      </c>
      <c r="H1470" s="145">
        <v>0</v>
      </c>
      <c r="I1470" s="145"/>
      <c r="J1470" s="145">
        <v>0</v>
      </c>
      <c r="K1470" s="145">
        <v>0</v>
      </c>
      <c r="L1470" s="145">
        <v>0</v>
      </c>
      <c r="M1470" s="145">
        <v>0</v>
      </c>
      <c r="N1470" s="145">
        <v>0</v>
      </c>
      <c r="O1470" s="145">
        <v>0</v>
      </c>
      <c r="P1470" s="145">
        <v>0</v>
      </c>
      <c r="Q1470" s="145">
        <v>0</v>
      </c>
      <c r="R1470" s="145" t="s">
        <v>10605</v>
      </c>
      <c r="S1470" s="145"/>
      <c r="T1470" s="145"/>
      <c r="U1470" s="145"/>
    </row>
    <row r="1471" spans="1:21">
      <c r="A1471" s="145">
        <v>1</v>
      </c>
      <c r="B1471" s="145">
        <v>1</v>
      </c>
      <c r="C1471" s="145">
        <v>401180</v>
      </c>
      <c r="D1471" s="145" t="s">
        <v>5289</v>
      </c>
      <c r="E1471" s="145" t="s">
        <v>10974</v>
      </c>
      <c r="F1471" s="145">
        <v>36</v>
      </c>
      <c r="G1471" s="145">
        <v>2</v>
      </c>
      <c r="H1471" s="145">
        <v>0</v>
      </c>
      <c r="I1471" s="145"/>
      <c r="J1471" s="145">
        <v>0</v>
      </c>
      <c r="K1471" s="145">
        <v>0</v>
      </c>
      <c r="L1471" s="145">
        <v>0</v>
      </c>
      <c r="M1471" s="145">
        <v>0</v>
      </c>
      <c r="N1471" s="145">
        <v>0</v>
      </c>
      <c r="O1471" s="145">
        <v>0</v>
      </c>
      <c r="P1471" s="145">
        <v>0</v>
      </c>
      <c r="Q1471" s="145">
        <v>0</v>
      </c>
      <c r="R1471" s="145" t="s">
        <v>10605</v>
      </c>
      <c r="S1471" s="145"/>
      <c r="T1471" s="145"/>
      <c r="U1471" s="145"/>
    </row>
    <row r="1472" spans="1:21">
      <c r="A1472" s="145">
        <v>1</v>
      </c>
      <c r="B1472" s="145">
        <v>1</v>
      </c>
      <c r="C1472" s="145">
        <v>400410</v>
      </c>
      <c r="D1472" s="145" t="s">
        <v>3734</v>
      </c>
      <c r="E1472" s="145" t="s">
        <v>10974</v>
      </c>
      <c r="F1472" s="145">
        <v>23</v>
      </c>
      <c r="G1472" s="145">
        <v>0</v>
      </c>
      <c r="H1472" s="145">
        <v>0</v>
      </c>
      <c r="I1472" s="145"/>
      <c r="J1472" s="145">
        <v>0</v>
      </c>
      <c r="K1472" s="145">
        <v>0</v>
      </c>
      <c r="L1472" s="145">
        <v>0</v>
      </c>
      <c r="M1472" s="145">
        <v>0</v>
      </c>
      <c r="N1472" s="145">
        <v>0</v>
      </c>
      <c r="O1472" s="145">
        <v>0</v>
      </c>
      <c r="P1472" s="145">
        <v>0</v>
      </c>
      <c r="Q1472" s="145">
        <v>0</v>
      </c>
      <c r="R1472" s="145" t="s">
        <v>10605</v>
      </c>
      <c r="S1472" s="145"/>
      <c r="T1472" s="145"/>
      <c r="U1472" s="145"/>
    </row>
    <row r="1473" spans="1:21">
      <c r="A1473" s="145">
        <v>1</v>
      </c>
      <c r="B1473" s="145">
        <v>1</v>
      </c>
      <c r="C1473" s="145">
        <v>402348</v>
      </c>
      <c r="D1473" s="145" t="s">
        <v>3736</v>
      </c>
      <c r="E1473" s="145" t="s">
        <v>10974</v>
      </c>
      <c r="F1473" s="145">
        <v>23</v>
      </c>
      <c r="G1473" s="145">
        <v>0</v>
      </c>
      <c r="H1473" s="145">
        <v>0</v>
      </c>
      <c r="I1473" s="145"/>
      <c r="J1473" s="145">
        <v>0</v>
      </c>
      <c r="K1473" s="145">
        <v>0</v>
      </c>
      <c r="L1473" s="145">
        <v>0</v>
      </c>
      <c r="M1473" s="145">
        <v>0</v>
      </c>
      <c r="N1473" s="145">
        <v>0</v>
      </c>
      <c r="O1473" s="145">
        <v>0</v>
      </c>
      <c r="P1473" s="145">
        <v>0</v>
      </c>
      <c r="Q1473" s="145">
        <v>0</v>
      </c>
      <c r="R1473" s="145" t="s">
        <v>10605</v>
      </c>
      <c r="S1473" s="145"/>
      <c r="T1473" s="145"/>
      <c r="U1473" s="145"/>
    </row>
    <row r="1474" spans="1:21">
      <c r="A1474" s="145">
        <v>1</v>
      </c>
      <c r="B1474" s="145">
        <v>1</v>
      </c>
      <c r="C1474" s="145">
        <v>401342</v>
      </c>
      <c r="D1474" s="145" t="s">
        <v>3739</v>
      </c>
      <c r="E1474" s="145" t="s">
        <v>10974</v>
      </c>
      <c r="F1474" s="145">
        <v>23</v>
      </c>
      <c r="G1474" s="145">
        <v>0</v>
      </c>
      <c r="H1474" s="145">
        <v>0</v>
      </c>
      <c r="I1474" s="145"/>
      <c r="J1474" s="145">
        <v>0</v>
      </c>
      <c r="K1474" s="145">
        <v>0</v>
      </c>
      <c r="L1474" s="145">
        <v>0</v>
      </c>
      <c r="M1474" s="145">
        <v>0</v>
      </c>
      <c r="N1474" s="145">
        <v>0</v>
      </c>
      <c r="O1474" s="145">
        <v>0</v>
      </c>
      <c r="P1474" s="145">
        <v>0</v>
      </c>
      <c r="Q1474" s="145">
        <v>0</v>
      </c>
      <c r="R1474" s="145" t="s">
        <v>10605</v>
      </c>
      <c r="S1474" s="145"/>
      <c r="T1474" s="145"/>
      <c r="U1474" s="145"/>
    </row>
    <row r="1475" spans="1:21">
      <c r="A1475" s="145">
        <v>1</v>
      </c>
      <c r="B1475" s="145">
        <v>1</v>
      </c>
      <c r="C1475" s="145">
        <v>401062</v>
      </c>
      <c r="D1475" s="145" t="s">
        <v>3741</v>
      </c>
      <c r="E1475" s="145" t="s">
        <v>10974</v>
      </c>
      <c r="F1475" s="145">
        <v>23</v>
      </c>
      <c r="G1475" s="145">
        <v>0</v>
      </c>
      <c r="H1475" s="145">
        <v>0</v>
      </c>
      <c r="I1475" s="145"/>
      <c r="J1475" s="145">
        <v>0</v>
      </c>
      <c r="K1475" s="145">
        <v>0</v>
      </c>
      <c r="L1475" s="145">
        <v>0</v>
      </c>
      <c r="M1475" s="145">
        <v>0</v>
      </c>
      <c r="N1475" s="145">
        <v>0</v>
      </c>
      <c r="O1475" s="145">
        <v>0</v>
      </c>
      <c r="P1475" s="145">
        <v>0</v>
      </c>
      <c r="Q1475" s="145">
        <v>0</v>
      </c>
      <c r="R1475" s="145" t="s">
        <v>10605</v>
      </c>
      <c r="S1475" s="145"/>
      <c r="T1475" s="145"/>
      <c r="U1475" s="145"/>
    </row>
    <row r="1476" spans="1:21">
      <c r="A1476" s="145">
        <v>1</v>
      </c>
      <c r="B1476" s="145">
        <v>1</v>
      </c>
      <c r="C1476" s="145">
        <v>404995</v>
      </c>
      <c r="D1476" s="145" t="s">
        <v>11238</v>
      </c>
      <c r="E1476" s="145" t="s">
        <v>10974</v>
      </c>
      <c r="F1476" s="145">
        <v>20</v>
      </c>
      <c r="G1476" s="145">
        <v>0</v>
      </c>
      <c r="H1476" s="145">
        <v>0</v>
      </c>
      <c r="I1476" s="145"/>
      <c r="J1476" s="145">
        <v>0</v>
      </c>
      <c r="K1476" s="145">
        <v>0</v>
      </c>
      <c r="L1476" s="145">
        <v>0</v>
      </c>
      <c r="M1476" s="145">
        <v>0</v>
      </c>
      <c r="N1476" s="145">
        <v>0</v>
      </c>
      <c r="O1476" s="145">
        <v>0</v>
      </c>
      <c r="P1476" s="145">
        <v>0</v>
      </c>
      <c r="Q1476" s="145">
        <v>0</v>
      </c>
      <c r="R1476" s="145" t="s">
        <v>10605</v>
      </c>
      <c r="S1476" s="145"/>
      <c r="T1476" s="145"/>
      <c r="U1476" s="145"/>
    </row>
    <row r="1477" spans="1:21">
      <c r="A1477" s="145">
        <v>1</v>
      </c>
      <c r="B1477" s="145">
        <v>1</v>
      </c>
      <c r="C1477" s="145">
        <v>401763</v>
      </c>
      <c r="D1477" s="145" t="s">
        <v>3743</v>
      </c>
      <c r="E1477" s="145" t="s">
        <v>10974</v>
      </c>
      <c r="F1477" s="145">
        <v>23</v>
      </c>
      <c r="G1477" s="145">
        <v>0</v>
      </c>
      <c r="H1477" s="145">
        <v>0</v>
      </c>
      <c r="I1477" s="145"/>
      <c r="J1477" s="145">
        <v>0</v>
      </c>
      <c r="K1477" s="145">
        <v>0</v>
      </c>
      <c r="L1477" s="145">
        <v>0</v>
      </c>
      <c r="M1477" s="145">
        <v>0</v>
      </c>
      <c r="N1477" s="145">
        <v>0</v>
      </c>
      <c r="O1477" s="145">
        <v>0</v>
      </c>
      <c r="P1477" s="145">
        <v>0</v>
      </c>
      <c r="Q1477" s="145">
        <v>0</v>
      </c>
      <c r="R1477" s="145" t="s">
        <v>10605</v>
      </c>
      <c r="S1477" s="145"/>
      <c r="T1477" s="145"/>
      <c r="U1477" s="145"/>
    </row>
    <row r="1478" spans="1:21">
      <c r="A1478" s="145">
        <v>1</v>
      </c>
      <c r="B1478" s="145">
        <v>1</v>
      </c>
      <c r="C1478" s="145">
        <v>401666</v>
      </c>
      <c r="D1478" s="145" t="s">
        <v>3745</v>
      </c>
      <c r="E1478" s="145" t="s">
        <v>10974</v>
      </c>
      <c r="F1478" s="145">
        <v>23</v>
      </c>
      <c r="G1478" s="145">
        <v>0</v>
      </c>
      <c r="H1478" s="145">
        <v>0</v>
      </c>
      <c r="I1478" s="145"/>
      <c r="J1478" s="145">
        <v>0</v>
      </c>
      <c r="K1478" s="145">
        <v>0</v>
      </c>
      <c r="L1478" s="145">
        <v>0</v>
      </c>
      <c r="M1478" s="145">
        <v>0</v>
      </c>
      <c r="N1478" s="145">
        <v>0</v>
      </c>
      <c r="O1478" s="145">
        <v>0</v>
      </c>
      <c r="P1478" s="145">
        <v>0</v>
      </c>
      <c r="Q1478" s="145">
        <v>0</v>
      </c>
      <c r="R1478" s="145" t="s">
        <v>10605</v>
      </c>
      <c r="S1478" s="145"/>
      <c r="T1478" s="145"/>
      <c r="U1478" s="145"/>
    </row>
    <row r="1479" spans="1:21">
      <c r="A1479" s="145">
        <v>1</v>
      </c>
      <c r="B1479" s="145">
        <v>1</v>
      </c>
      <c r="C1479" s="145">
        <v>401551</v>
      </c>
      <c r="D1479" s="145" t="s">
        <v>3747</v>
      </c>
      <c r="E1479" s="145" t="s">
        <v>10974</v>
      </c>
      <c r="F1479" s="145">
        <v>23</v>
      </c>
      <c r="G1479" s="145">
        <v>0</v>
      </c>
      <c r="H1479" s="145">
        <v>0</v>
      </c>
      <c r="I1479" s="145"/>
      <c r="J1479" s="145">
        <v>0</v>
      </c>
      <c r="K1479" s="145">
        <v>0</v>
      </c>
      <c r="L1479" s="145">
        <v>0</v>
      </c>
      <c r="M1479" s="145">
        <v>0</v>
      </c>
      <c r="N1479" s="145">
        <v>0</v>
      </c>
      <c r="O1479" s="145">
        <v>0</v>
      </c>
      <c r="P1479" s="145">
        <v>0</v>
      </c>
      <c r="Q1479" s="145">
        <v>0</v>
      </c>
      <c r="R1479" s="145" t="s">
        <v>10605</v>
      </c>
      <c r="S1479" s="145"/>
      <c r="T1479" s="145"/>
      <c r="U1479" s="145"/>
    </row>
    <row r="1480" spans="1:21">
      <c r="A1480" s="145">
        <v>1</v>
      </c>
      <c r="B1480" s="145">
        <v>1</v>
      </c>
      <c r="C1480" s="145">
        <v>401433</v>
      </c>
      <c r="D1480" s="145" t="s">
        <v>3749</v>
      </c>
      <c r="E1480" s="145" t="s">
        <v>10974</v>
      </c>
      <c r="F1480" s="145">
        <v>23</v>
      </c>
      <c r="G1480" s="145">
        <v>0</v>
      </c>
      <c r="H1480" s="145">
        <v>0</v>
      </c>
      <c r="I1480" s="145"/>
      <c r="J1480" s="145">
        <v>0</v>
      </c>
      <c r="K1480" s="145">
        <v>0</v>
      </c>
      <c r="L1480" s="145">
        <v>0</v>
      </c>
      <c r="M1480" s="145">
        <v>0</v>
      </c>
      <c r="N1480" s="145">
        <v>0</v>
      </c>
      <c r="O1480" s="145">
        <v>0</v>
      </c>
      <c r="P1480" s="145">
        <v>0</v>
      </c>
      <c r="Q1480" s="145">
        <v>0</v>
      </c>
      <c r="R1480" s="145" t="s">
        <v>10605</v>
      </c>
      <c r="S1480" s="145"/>
      <c r="T1480" s="145"/>
      <c r="U1480" s="145"/>
    </row>
    <row r="1481" spans="1:21">
      <c r="A1481" s="145">
        <v>1</v>
      </c>
      <c r="B1481" s="145">
        <v>1</v>
      </c>
      <c r="C1481" s="145">
        <v>403846</v>
      </c>
      <c r="D1481" s="145" t="s">
        <v>11239</v>
      </c>
      <c r="E1481" s="145" t="s">
        <v>6</v>
      </c>
      <c r="F1481" s="145">
        <v>36</v>
      </c>
      <c r="G1481" s="145">
        <v>0</v>
      </c>
      <c r="H1481" s="145">
        <v>0</v>
      </c>
      <c r="I1481" s="145"/>
      <c r="J1481" s="145">
        <v>0</v>
      </c>
      <c r="K1481" s="145">
        <v>0</v>
      </c>
      <c r="L1481" s="145">
        <v>0</v>
      </c>
      <c r="M1481" s="145">
        <v>0</v>
      </c>
      <c r="N1481" s="145">
        <v>0</v>
      </c>
      <c r="O1481" s="145">
        <v>0</v>
      </c>
      <c r="P1481" s="145">
        <v>0</v>
      </c>
      <c r="Q1481" s="145">
        <v>0</v>
      </c>
      <c r="R1481" s="145" t="s">
        <v>10605</v>
      </c>
      <c r="S1481" s="145"/>
      <c r="T1481" s="145"/>
      <c r="U1481" s="145"/>
    </row>
    <row r="1482" spans="1:21">
      <c r="A1482" s="145">
        <v>1</v>
      </c>
      <c r="B1482" s="145">
        <v>1</v>
      </c>
      <c r="C1482" s="145">
        <v>403677</v>
      </c>
      <c r="D1482" s="145" t="s">
        <v>11240</v>
      </c>
      <c r="E1482" s="145" t="s">
        <v>6</v>
      </c>
      <c r="F1482" s="145">
        <v>23</v>
      </c>
      <c r="G1482" s="145">
        <v>0</v>
      </c>
      <c r="H1482" s="145">
        <v>0</v>
      </c>
      <c r="I1482" s="145"/>
      <c r="J1482" s="145">
        <v>0</v>
      </c>
      <c r="K1482" s="145">
        <v>0</v>
      </c>
      <c r="L1482" s="145">
        <v>0</v>
      </c>
      <c r="M1482" s="145">
        <v>0</v>
      </c>
      <c r="N1482" s="145">
        <v>0</v>
      </c>
      <c r="O1482" s="145">
        <v>0</v>
      </c>
      <c r="P1482" s="145">
        <v>0</v>
      </c>
      <c r="Q1482" s="145">
        <v>0</v>
      </c>
      <c r="R1482" s="145" t="s">
        <v>10605</v>
      </c>
      <c r="S1482" s="145"/>
      <c r="T1482" s="145"/>
      <c r="U1482" s="145"/>
    </row>
    <row r="1483" spans="1:21">
      <c r="A1483" s="145">
        <v>1</v>
      </c>
      <c r="B1483" s="145">
        <v>1</v>
      </c>
      <c r="C1483" s="145">
        <v>403220</v>
      </c>
      <c r="D1483" s="145" t="s">
        <v>7507</v>
      </c>
      <c r="E1483" s="145" t="s">
        <v>6</v>
      </c>
      <c r="F1483" s="145">
        <v>36</v>
      </c>
      <c r="G1483" s="145">
        <v>0</v>
      </c>
      <c r="H1483" s="145">
        <v>0</v>
      </c>
      <c r="I1483" s="145"/>
      <c r="J1483" s="145">
        <v>0</v>
      </c>
      <c r="K1483" s="145">
        <v>0</v>
      </c>
      <c r="L1483" s="145">
        <v>0</v>
      </c>
      <c r="M1483" s="145">
        <v>0</v>
      </c>
      <c r="N1483" s="145">
        <v>0</v>
      </c>
      <c r="O1483" s="145">
        <v>0</v>
      </c>
      <c r="P1483" s="145">
        <v>0</v>
      </c>
      <c r="Q1483" s="145">
        <v>0</v>
      </c>
      <c r="R1483" s="145" t="s">
        <v>10605</v>
      </c>
      <c r="S1483" s="145"/>
      <c r="T1483" s="145"/>
      <c r="U1483" s="145"/>
    </row>
    <row r="1484" spans="1:21">
      <c r="A1484" s="145">
        <v>1</v>
      </c>
      <c r="B1484" s="145">
        <v>1</v>
      </c>
      <c r="C1484" s="145">
        <v>403219</v>
      </c>
      <c r="D1484" s="145" t="s">
        <v>11241</v>
      </c>
      <c r="E1484" s="145" t="s">
        <v>6</v>
      </c>
      <c r="F1484" s="145">
        <v>36</v>
      </c>
      <c r="G1484" s="145">
        <v>0</v>
      </c>
      <c r="H1484" s="145">
        <v>0</v>
      </c>
      <c r="I1484" s="145"/>
      <c r="J1484" s="145">
        <v>0</v>
      </c>
      <c r="K1484" s="145">
        <v>0</v>
      </c>
      <c r="L1484" s="145">
        <v>0</v>
      </c>
      <c r="M1484" s="145">
        <v>0</v>
      </c>
      <c r="N1484" s="145">
        <v>0</v>
      </c>
      <c r="O1484" s="145">
        <v>0</v>
      </c>
      <c r="P1484" s="145">
        <v>0</v>
      </c>
      <c r="Q1484" s="145">
        <v>0</v>
      </c>
      <c r="R1484" s="145" t="s">
        <v>10605</v>
      </c>
      <c r="S1484" s="145"/>
      <c r="T1484" s="145"/>
      <c r="U1484" s="145"/>
    </row>
    <row r="1485" spans="1:21">
      <c r="A1485" s="145">
        <v>1</v>
      </c>
      <c r="B1485" s="145">
        <v>1</v>
      </c>
      <c r="C1485" s="145">
        <v>403709</v>
      </c>
      <c r="D1485" s="145" t="s">
        <v>8767</v>
      </c>
      <c r="E1485" s="145" t="s">
        <v>6</v>
      </c>
      <c r="F1485" s="145">
        <v>22</v>
      </c>
      <c r="G1485" s="145">
        <v>0</v>
      </c>
      <c r="H1485" s="145">
        <v>0</v>
      </c>
      <c r="I1485" s="145"/>
      <c r="J1485" s="145">
        <v>0</v>
      </c>
      <c r="K1485" s="145">
        <v>0</v>
      </c>
      <c r="L1485" s="145">
        <v>0</v>
      </c>
      <c r="M1485" s="145">
        <v>0</v>
      </c>
      <c r="N1485" s="145">
        <v>0</v>
      </c>
      <c r="O1485" s="145">
        <v>0</v>
      </c>
      <c r="P1485" s="145">
        <v>0</v>
      </c>
      <c r="Q1485" s="145">
        <v>0</v>
      </c>
      <c r="R1485" s="145" t="s">
        <v>10605</v>
      </c>
      <c r="S1485" s="145"/>
      <c r="T1485" s="145"/>
      <c r="U1485" s="145"/>
    </row>
    <row r="1486" spans="1:21">
      <c r="A1486" s="145">
        <v>1</v>
      </c>
      <c r="B1486" s="145">
        <v>1</v>
      </c>
      <c r="C1486" s="145">
        <v>403707</v>
      </c>
      <c r="D1486" s="145" t="s">
        <v>8765</v>
      </c>
      <c r="E1486" s="145" t="s">
        <v>6</v>
      </c>
      <c r="F1486" s="145">
        <v>22</v>
      </c>
      <c r="G1486" s="145">
        <v>0</v>
      </c>
      <c r="H1486" s="145">
        <v>0</v>
      </c>
      <c r="I1486" s="145"/>
      <c r="J1486" s="145">
        <v>0</v>
      </c>
      <c r="K1486" s="145">
        <v>0</v>
      </c>
      <c r="L1486" s="145">
        <v>0</v>
      </c>
      <c r="M1486" s="145">
        <v>0</v>
      </c>
      <c r="N1486" s="145">
        <v>0</v>
      </c>
      <c r="O1486" s="145">
        <v>0</v>
      </c>
      <c r="P1486" s="145">
        <v>0</v>
      </c>
      <c r="Q1486" s="145">
        <v>0</v>
      </c>
      <c r="R1486" s="145" t="s">
        <v>10605</v>
      </c>
      <c r="S1486" s="145"/>
      <c r="T1486" s="145"/>
      <c r="U1486" s="145"/>
    </row>
    <row r="1487" spans="1:21">
      <c r="A1487" s="145">
        <v>1</v>
      </c>
      <c r="B1487" s="145">
        <v>1</v>
      </c>
      <c r="C1487" s="145">
        <v>403647</v>
      </c>
      <c r="D1487" s="145" t="s">
        <v>11242</v>
      </c>
      <c r="E1487" s="145" t="s">
        <v>6</v>
      </c>
      <c r="F1487" s="145">
        <v>22</v>
      </c>
      <c r="G1487" s="145">
        <v>0</v>
      </c>
      <c r="H1487" s="145">
        <v>0</v>
      </c>
      <c r="I1487" s="145"/>
      <c r="J1487" s="145">
        <v>0</v>
      </c>
      <c r="K1487" s="145">
        <v>0</v>
      </c>
      <c r="L1487" s="145">
        <v>0</v>
      </c>
      <c r="M1487" s="145">
        <v>0</v>
      </c>
      <c r="N1487" s="145">
        <v>0</v>
      </c>
      <c r="O1487" s="145">
        <v>0</v>
      </c>
      <c r="P1487" s="145">
        <v>0</v>
      </c>
      <c r="Q1487" s="145">
        <v>0</v>
      </c>
      <c r="R1487" s="145" t="s">
        <v>10605</v>
      </c>
      <c r="S1487" s="145"/>
      <c r="T1487" s="145"/>
      <c r="U1487" s="145"/>
    </row>
    <row r="1488" spans="1:21">
      <c r="A1488" s="145">
        <v>1</v>
      </c>
      <c r="B1488" s="145">
        <v>1</v>
      </c>
      <c r="C1488" s="145">
        <v>400877</v>
      </c>
      <c r="D1488" s="145" t="s">
        <v>11243</v>
      </c>
      <c r="E1488" s="145" t="s">
        <v>10613</v>
      </c>
      <c r="F1488" s="145">
        <v>9</v>
      </c>
      <c r="G1488" s="145">
        <v>930</v>
      </c>
      <c r="H1488" s="145">
        <v>0</v>
      </c>
      <c r="I1488" s="145"/>
      <c r="J1488" s="145">
        <v>0</v>
      </c>
      <c r="K1488" s="145">
        <v>0</v>
      </c>
      <c r="L1488" s="145">
        <v>0</v>
      </c>
      <c r="M1488" s="145">
        <v>0</v>
      </c>
      <c r="N1488" s="145">
        <v>0</v>
      </c>
      <c r="O1488" s="145">
        <v>0</v>
      </c>
      <c r="P1488" s="145">
        <v>0</v>
      </c>
      <c r="Q1488" s="145">
        <v>0</v>
      </c>
      <c r="R1488" s="145" t="s">
        <v>10605</v>
      </c>
      <c r="S1488" s="145"/>
      <c r="T1488" s="145"/>
      <c r="U1488" s="145"/>
    </row>
    <row r="1489" spans="1:21">
      <c r="A1489" s="145">
        <v>1</v>
      </c>
      <c r="B1489" s="145">
        <v>1</v>
      </c>
      <c r="C1489" s="145">
        <v>402551</v>
      </c>
      <c r="D1489" s="145" t="s">
        <v>11244</v>
      </c>
      <c r="E1489" s="145" t="s">
        <v>10613</v>
      </c>
      <c r="F1489" s="145">
        <v>9</v>
      </c>
      <c r="G1489" s="145">
        <v>5050</v>
      </c>
      <c r="H1489" s="145">
        <v>0</v>
      </c>
      <c r="I1489" s="145"/>
      <c r="J1489" s="145">
        <v>0</v>
      </c>
      <c r="K1489" s="145">
        <v>0</v>
      </c>
      <c r="L1489" s="145">
        <v>0</v>
      </c>
      <c r="M1489" s="145">
        <v>0</v>
      </c>
      <c r="N1489" s="145">
        <v>0</v>
      </c>
      <c r="O1489" s="145">
        <v>0</v>
      </c>
      <c r="P1489" s="145">
        <v>0</v>
      </c>
      <c r="Q1489" s="145">
        <v>0</v>
      </c>
      <c r="R1489" s="145" t="s">
        <v>10605</v>
      </c>
      <c r="S1489" s="145"/>
      <c r="T1489" s="145"/>
      <c r="U1489" s="145"/>
    </row>
    <row r="1490" spans="1:21">
      <c r="A1490" s="145">
        <v>1</v>
      </c>
      <c r="B1490" s="145">
        <v>1</v>
      </c>
      <c r="C1490" s="145">
        <v>402656</v>
      </c>
      <c r="D1490" s="145" t="s">
        <v>11245</v>
      </c>
      <c r="E1490" s="145" t="s">
        <v>10613</v>
      </c>
      <c r="F1490" s="145">
        <v>9</v>
      </c>
      <c r="G1490" s="145">
        <v>1340</v>
      </c>
      <c r="H1490" s="145">
        <v>0</v>
      </c>
      <c r="I1490" s="145"/>
      <c r="J1490" s="145">
        <v>0</v>
      </c>
      <c r="K1490" s="145">
        <v>0</v>
      </c>
      <c r="L1490" s="145">
        <v>0</v>
      </c>
      <c r="M1490" s="145">
        <v>0</v>
      </c>
      <c r="N1490" s="145">
        <v>0</v>
      </c>
      <c r="O1490" s="145">
        <v>0</v>
      </c>
      <c r="P1490" s="145">
        <v>0</v>
      </c>
      <c r="Q1490" s="145">
        <v>0</v>
      </c>
      <c r="R1490" s="145" t="s">
        <v>10605</v>
      </c>
      <c r="S1490" s="145"/>
      <c r="T1490" s="145"/>
      <c r="U1490" s="145"/>
    </row>
    <row r="1491" spans="1:21">
      <c r="A1491" s="145">
        <v>1</v>
      </c>
      <c r="B1491" s="145">
        <v>1</v>
      </c>
      <c r="C1491" s="145">
        <v>402357</v>
      </c>
      <c r="D1491" s="145" t="s">
        <v>11246</v>
      </c>
      <c r="E1491" s="145" t="s">
        <v>10613</v>
      </c>
      <c r="F1491" s="145">
        <v>9</v>
      </c>
      <c r="G1491" s="145">
        <v>39</v>
      </c>
      <c r="H1491" s="145">
        <v>0</v>
      </c>
      <c r="I1491" s="145"/>
      <c r="J1491" s="145">
        <v>0</v>
      </c>
      <c r="K1491" s="145">
        <v>0</v>
      </c>
      <c r="L1491" s="145">
        <v>0</v>
      </c>
      <c r="M1491" s="145">
        <v>0</v>
      </c>
      <c r="N1491" s="145">
        <v>0</v>
      </c>
      <c r="O1491" s="145">
        <v>0</v>
      </c>
      <c r="P1491" s="145">
        <v>0</v>
      </c>
      <c r="Q1491" s="145">
        <v>0</v>
      </c>
      <c r="R1491" s="145" t="s">
        <v>10605</v>
      </c>
      <c r="S1491" s="145"/>
      <c r="T1491" s="145"/>
      <c r="U1491" s="145"/>
    </row>
    <row r="1492" spans="1:21">
      <c r="A1492" s="145">
        <v>1</v>
      </c>
      <c r="B1492" s="145">
        <v>1</v>
      </c>
      <c r="C1492" s="145">
        <v>402661</v>
      </c>
      <c r="D1492" s="145" t="s">
        <v>11247</v>
      </c>
      <c r="E1492" s="145" t="s">
        <v>10613</v>
      </c>
      <c r="F1492" s="145">
        <v>11</v>
      </c>
      <c r="G1492" s="145">
        <v>0</v>
      </c>
      <c r="H1492" s="145">
        <v>0</v>
      </c>
      <c r="I1492" s="145"/>
      <c r="J1492" s="145">
        <v>0</v>
      </c>
      <c r="K1492" s="145">
        <v>0</v>
      </c>
      <c r="L1492" s="145">
        <v>0</v>
      </c>
      <c r="M1492" s="145">
        <v>0</v>
      </c>
      <c r="N1492" s="145">
        <v>0</v>
      </c>
      <c r="O1492" s="145">
        <v>0</v>
      </c>
      <c r="P1492" s="145">
        <v>0</v>
      </c>
      <c r="Q1492" s="145">
        <v>0</v>
      </c>
      <c r="R1492" s="145" t="s">
        <v>10605</v>
      </c>
      <c r="S1492" s="145"/>
      <c r="T1492" s="145"/>
      <c r="U1492" s="145"/>
    </row>
    <row r="1493" spans="1:21">
      <c r="A1493" s="145">
        <v>1</v>
      </c>
      <c r="B1493" s="145">
        <v>1</v>
      </c>
      <c r="C1493" s="145">
        <v>400797</v>
      </c>
      <c r="D1493" s="145" t="s">
        <v>7688</v>
      </c>
      <c r="E1493" s="145" t="s">
        <v>10632</v>
      </c>
      <c r="F1493" s="145">
        <v>41</v>
      </c>
      <c r="G1493" s="145">
        <v>0</v>
      </c>
      <c r="H1493" s="145">
        <v>0</v>
      </c>
      <c r="I1493" s="145"/>
      <c r="J1493" s="145">
        <v>0</v>
      </c>
      <c r="K1493" s="145">
        <v>0</v>
      </c>
      <c r="L1493" s="145">
        <v>0</v>
      </c>
      <c r="M1493" s="145">
        <v>0</v>
      </c>
      <c r="N1493" s="145">
        <v>0</v>
      </c>
      <c r="O1493" s="145">
        <v>0</v>
      </c>
      <c r="P1493" s="145">
        <v>0</v>
      </c>
      <c r="Q1493" s="145">
        <v>0</v>
      </c>
      <c r="R1493" s="145" t="s">
        <v>10605</v>
      </c>
      <c r="S1493" s="145"/>
      <c r="T1493" s="145"/>
      <c r="U1493" s="145"/>
    </row>
    <row r="1494" spans="1:21">
      <c r="A1494" s="145">
        <v>1</v>
      </c>
      <c r="B1494" s="145">
        <v>1</v>
      </c>
      <c r="C1494" s="145">
        <v>400551</v>
      </c>
      <c r="D1494" s="145" t="s">
        <v>7689</v>
      </c>
      <c r="E1494" s="145" t="s">
        <v>10632</v>
      </c>
      <c r="F1494" s="145">
        <v>41</v>
      </c>
      <c r="G1494" s="145">
        <v>0</v>
      </c>
      <c r="H1494" s="145">
        <v>0</v>
      </c>
      <c r="I1494" s="145"/>
      <c r="J1494" s="145">
        <v>0</v>
      </c>
      <c r="K1494" s="145">
        <v>0</v>
      </c>
      <c r="L1494" s="145">
        <v>0</v>
      </c>
      <c r="M1494" s="145">
        <v>0</v>
      </c>
      <c r="N1494" s="145">
        <v>0</v>
      </c>
      <c r="O1494" s="145">
        <v>0</v>
      </c>
      <c r="P1494" s="145">
        <v>0</v>
      </c>
      <c r="Q1494" s="145">
        <v>0</v>
      </c>
      <c r="R1494" s="145" t="s">
        <v>10605</v>
      </c>
      <c r="S1494" s="145"/>
      <c r="T1494" s="145"/>
      <c r="U1494" s="145"/>
    </row>
    <row r="1495" spans="1:21">
      <c r="A1495" s="145">
        <v>1</v>
      </c>
      <c r="B1495" s="145">
        <v>1</v>
      </c>
      <c r="C1495" s="145">
        <v>401928</v>
      </c>
      <c r="D1495" s="145" t="s">
        <v>7690</v>
      </c>
      <c r="E1495" s="145" t="s">
        <v>10790</v>
      </c>
      <c r="F1495" s="145">
        <v>41</v>
      </c>
      <c r="G1495" s="145">
        <v>0</v>
      </c>
      <c r="H1495" s="145">
        <v>0</v>
      </c>
      <c r="I1495" s="145"/>
      <c r="J1495" s="145">
        <v>0</v>
      </c>
      <c r="K1495" s="145">
        <v>0</v>
      </c>
      <c r="L1495" s="145">
        <v>0</v>
      </c>
      <c r="M1495" s="145">
        <v>0</v>
      </c>
      <c r="N1495" s="145">
        <v>0</v>
      </c>
      <c r="O1495" s="145">
        <v>0</v>
      </c>
      <c r="P1495" s="145">
        <v>0</v>
      </c>
      <c r="Q1495" s="145">
        <v>0</v>
      </c>
      <c r="R1495" s="145" t="s">
        <v>10605</v>
      </c>
      <c r="S1495" s="145"/>
      <c r="T1495" s="145"/>
      <c r="U1495" s="145"/>
    </row>
    <row r="1496" spans="1:21">
      <c r="A1496" s="145">
        <v>1</v>
      </c>
      <c r="B1496" s="145">
        <v>1</v>
      </c>
      <c r="C1496" s="145">
        <v>401519</v>
      </c>
      <c r="D1496" s="145" t="s">
        <v>2377</v>
      </c>
      <c r="E1496" s="145" t="s">
        <v>4423</v>
      </c>
      <c r="F1496" s="145">
        <v>11</v>
      </c>
      <c r="G1496" s="145">
        <v>0</v>
      </c>
      <c r="H1496" s="145">
        <v>0</v>
      </c>
      <c r="I1496" s="145"/>
      <c r="J1496" s="145">
        <v>0</v>
      </c>
      <c r="K1496" s="145">
        <v>0</v>
      </c>
      <c r="L1496" s="145">
        <v>0</v>
      </c>
      <c r="M1496" s="145">
        <v>0</v>
      </c>
      <c r="N1496" s="145">
        <v>0</v>
      </c>
      <c r="O1496" s="145">
        <v>0</v>
      </c>
      <c r="P1496" s="145">
        <v>0</v>
      </c>
      <c r="Q1496" s="145">
        <v>0</v>
      </c>
      <c r="R1496" s="145" t="s">
        <v>10605</v>
      </c>
      <c r="S1496" s="145"/>
      <c r="T1496" s="145"/>
      <c r="U1496" s="145"/>
    </row>
    <row r="1497" spans="1:21">
      <c r="A1497" s="145">
        <v>1</v>
      </c>
      <c r="B1497" s="145">
        <v>1</v>
      </c>
      <c r="C1497" s="145">
        <v>402175</v>
      </c>
      <c r="D1497" s="145" t="s">
        <v>7691</v>
      </c>
      <c r="E1497" s="145" t="s">
        <v>10632</v>
      </c>
      <c r="F1497" s="145">
        <v>41</v>
      </c>
      <c r="G1497" s="145">
        <v>0</v>
      </c>
      <c r="H1497" s="145">
        <v>0</v>
      </c>
      <c r="I1497" s="145"/>
      <c r="J1497" s="145">
        <v>0</v>
      </c>
      <c r="K1497" s="145">
        <v>0</v>
      </c>
      <c r="L1497" s="145">
        <v>0</v>
      </c>
      <c r="M1497" s="145">
        <v>0</v>
      </c>
      <c r="N1497" s="145">
        <v>0</v>
      </c>
      <c r="O1497" s="145">
        <v>0</v>
      </c>
      <c r="P1497" s="145">
        <v>0</v>
      </c>
      <c r="Q1497" s="145">
        <v>0</v>
      </c>
      <c r="R1497" s="145" t="s">
        <v>10605</v>
      </c>
      <c r="S1497" s="145"/>
      <c r="T1497" s="145"/>
      <c r="U1497" s="145"/>
    </row>
    <row r="1498" spans="1:21">
      <c r="A1498" s="145">
        <v>1</v>
      </c>
      <c r="B1498" s="145">
        <v>1</v>
      </c>
      <c r="C1498" s="145">
        <v>403673</v>
      </c>
      <c r="D1498" s="145" t="s">
        <v>11248</v>
      </c>
      <c r="E1498" s="145" t="s">
        <v>6</v>
      </c>
      <c r="F1498" s="145">
        <v>23</v>
      </c>
      <c r="G1498" s="145">
        <v>0</v>
      </c>
      <c r="H1498" s="145">
        <v>0</v>
      </c>
      <c r="I1498" s="145"/>
      <c r="J1498" s="145">
        <v>0</v>
      </c>
      <c r="K1498" s="145">
        <v>0</v>
      </c>
      <c r="L1498" s="145">
        <v>0</v>
      </c>
      <c r="M1498" s="145">
        <v>0</v>
      </c>
      <c r="N1498" s="145">
        <v>0</v>
      </c>
      <c r="O1498" s="145">
        <v>0</v>
      </c>
      <c r="P1498" s="145">
        <v>0</v>
      </c>
      <c r="Q1498" s="145">
        <v>0</v>
      </c>
      <c r="R1498" s="145" t="s">
        <v>10605</v>
      </c>
      <c r="S1498" s="145"/>
      <c r="T1498" s="145"/>
      <c r="U1498" s="145"/>
    </row>
    <row r="1499" spans="1:21">
      <c r="A1499" s="145">
        <v>1</v>
      </c>
      <c r="B1499" s="145">
        <v>1</v>
      </c>
      <c r="C1499" s="145">
        <v>400425</v>
      </c>
      <c r="D1499" s="145" t="s">
        <v>4135</v>
      </c>
      <c r="E1499" s="145" t="s">
        <v>6</v>
      </c>
      <c r="F1499" s="145">
        <v>35</v>
      </c>
      <c r="G1499" s="145">
        <v>1</v>
      </c>
      <c r="H1499" s="145">
        <v>0</v>
      </c>
      <c r="I1499" s="145"/>
      <c r="J1499" s="145">
        <v>0</v>
      </c>
      <c r="K1499" s="145">
        <v>0</v>
      </c>
      <c r="L1499" s="145">
        <v>0</v>
      </c>
      <c r="M1499" s="145">
        <v>0</v>
      </c>
      <c r="N1499" s="145">
        <v>0</v>
      </c>
      <c r="O1499" s="145">
        <v>0</v>
      </c>
      <c r="P1499" s="145">
        <v>0</v>
      </c>
      <c r="Q1499" s="145">
        <v>0</v>
      </c>
      <c r="R1499" s="145" t="s">
        <v>10605</v>
      </c>
      <c r="S1499" s="145"/>
      <c r="T1499" s="145"/>
      <c r="U1499" s="145"/>
    </row>
    <row r="1500" spans="1:21">
      <c r="A1500" s="145">
        <v>1</v>
      </c>
      <c r="B1500" s="145">
        <v>1</v>
      </c>
      <c r="C1500" s="145">
        <v>401851</v>
      </c>
      <c r="D1500" s="145" t="s">
        <v>5292</v>
      </c>
      <c r="E1500" s="145" t="s">
        <v>6</v>
      </c>
      <c r="F1500" s="145">
        <v>36</v>
      </c>
      <c r="G1500" s="145">
        <v>0</v>
      </c>
      <c r="H1500" s="145">
        <v>0</v>
      </c>
      <c r="I1500" s="145"/>
      <c r="J1500" s="145">
        <v>0</v>
      </c>
      <c r="K1500" s="145">
        <v>0</v>
      </c>
      <c r="L1500" s="145">
        <v>0</v>
      </c>
      <c r="M1500" s="145">
        <v>0</v>
      </c>
      <c r="N1500" s="145">
        <v>0</v>
      </c>
      <c r="O1500" s="145">
        <v>0</v>
      </c>
      <c r="P1500" s="145">
        <v>0</v>
      </c>
      <c r="Q1500" s="145">
        <v>0</v>
      </c>
      <c r="R1500" s="145" t="s">
        <v>10605</v>
      </c>
      <c r="S1500" s="145"/>
      <c r="T1500" s="145"/>
      <c r="U1500" s="145"/>
    </row>
    <row r="1501" spans="1:21">
      <c r="A1501" s="145">
        <v>1</v>
      </c>
      <c r="B1501" s="145">
        <v>1</v>
      </c>
      <c r="C1501" s="145">
        <v>400879</v>
      </c>
      <c r="D1501" s="145" t="s">
        <v>3627</v>
      </c>
      <c r="E1501" s="145" t="s">
        <v>10607</v>
      </c>
      <c r="F1501" s="145">
        <v>21</v>
      </c>
      <c r="G1501" s="145">
        <v>12154</v>
      </c>
      <c r="H1501" s="145">
        <v>0</v>
      </c>
      <c r="I1501" s="145"/>
      <c r="J1501" s="145">
        <v>0</v>
      </c>
      <c r="K1501" s="145">
        <v>0</v>
      </c>
      <c r="L1501" s="145">
        <v>0</v>
      </c>
      <c r="M1501" s="145">
        <v>0</v>
      </c>
      <c r="N1501" s="145">
        <v>0</v>
      </c>
      <c r="O1501" s="145">
        <v>0</v>
      </c>
      <c r="P1501" s="145">
        <v>0</v>
      </c>
      <c r="Q1501" s="145">
        <v>0</v>
      </c>
      <c r="R1501" s="145" t="s">
        <v>10605</v>
      </c>
      <c r="S1501" s="145"/>
      <c r="T1501" s="145"/>
      <c r="U1501" s="145"/>
    </row>
    <row r="1502" spans="1:21">
      <c r="A1502" s="145">
        <v>1</v>
      </c>
      <c r="B1502" s="145">
        <v>1</v>
      </c>
      <c r="C1502" s="145">
        <v>400165</v>
      </c>
      <c r="D1502" s="145" t="s">
        <v>3628</v>
      </c>
      <c r="E1502" s="145" t="s">
        <v>10607</v>
      </c>
      <c r="F1502" s="145">
        <v>21</v>
      </c>
      <c r="G1502" s="145">
        <v>59</v>
      </c>
      <c r="H1502" s="145">
        <v>0</v>
      </c>
      <c r="I1502" s="145"/>
      <c r="J1502" s="145">
        <v>0</v>
      </c>
      <c r="K1502" s="145">
        <v>0</v>
      </c>
      <c r="L1502" s="145">
        <v>0</v>
      </c>
      <c r="M1502" s="145">
        <v>0</v>
      </c>
      <c r="N1502" s="145">
        <v>0</v>
      </c>
      <c r="O1502" s="145">
        <v>0</v>
      </c>
      <c r="P1502" s="145">
        <v>0</v>
      </c>
      <c r="Q1502" s="145">
        <v>0</v>
      </c>
      <c r="R1502" s="145" t="s">
        <v>10605</v>
      </c>
      <c r="S1502" s="145"/>
      <c r="T1502" s="145"/>
      <c r="U1502" s="145"/>
    </row>
    <row r="1503" spans="1:21">
      <c r="A1503" s="145">
        <v>1</v>
      </c>
      <c r="B1503" s="145">
        <v>1</v>
      </c>
      <c r="C1503" s="145">
        <v>400436</v>
      </c>
      <c r="D1503" s="145" t="s">
        <v>11249</v>
      </c>
      <c r="E1503" s="145" t="s">
        <v>10607</v>
      </c>
      <c r="F1503" s="145">
        <v>21</v>
      </c>
      <c r="G1503" s="145">
        <v>0</v>
      </c>
      <c r="H1503" s="145">
        <v>0</v>
      </c>
      <c r="I1503" s="145"/>
      <c r="J1503" s="145">
        <v>0</v>
      </c>
      <c r="K1503" s="145">
        <v>0</v>
      </c>
      <c r="L1503" s="145">
        <v>0</v>
      </c>
      <c r="M1503" s="145">
        <v>0</v>
      </c>
      <c r="N1503" s="145">
        <v>0</v>
      </c>
      <c r="O1503" s="145">
        <v>0</v>
      </c>
      <c r="P1503" s="145">
        <v>0</v>
      </c>
      <c r="Q1503" s="145">
        <v>0</v>
      </c>
      <c r="R1503" s="145" t="s">
        <v>10605</v>
      </c>
      <c r="S1503" s="145"/>
      <c r="T1503" s="145"/>
      <c r="U1503" s="145"/>
    </row>
    <row r="1504" spans="1:21">
      <c r="A1504" s="145">
        <v>1</v>
      </c>
      <c r="B1504" s="145">
        <v>1</v>
      </c>
      <c r="C1504" s="145">
        <v>400676</v>
      </c>
      <c r="D1504" s="145" t="s">
        <v>2379</v>
      </c>
      <c r="E1504" s="145" t="s">
        <v>10613</v>
      </c>
      <c r="F1504" s="145">
        <v>11</v>
      </c>
      <c r="G1504" s="145">
        <v>2</v>
      </c>
      <c r="H1504" s="145">
        <v>0</v>
      </c>
      <c r="I1504" s="145"/>
      <c r="J1504" s="145">
        <v>0</v>
      </c>
      <c r="K1504" s="145">
        <v>0</v>
      </c>
      <c r="L1504" s="145">
        <v>0</v>
      </c>
      <c r="M1504" s="145">
        <v>0</v>
      </c>
      <c r="N1504" s="145">
        <v>0</v>
      </c>
      <c r="O1504" s="145">
        <v>0</v>
      </c>
      <c r="P1504" s="145">
        <v>0</v>
      </c>
      <c r="Q1504" s="145">
        <v>0</v>
      </c>
      <c r="R1504" s="145" t="s">
        <v>10605</v>
      </c>
      <c r="S1504" s="145"/>
      <c r="T1504" s="145"/>
      <c r="U1504" s="145"/>
    </row>
    <row r="1505" spans="1:21">
      <c r="A1505" s="145">
        <v>1</v>
      </c>
      <c r="B1505" s="145">
        <v>1</v>
      </c>
      <c r="C1505" s="145">
        <v>402832</v>
      </c>
      <c r="D1505" s="145" t="s">
        <v>8745</v>
      </c>
      <c r="E1505" s="145" t="s">
        <v>10613</v>
      </c>
      <c r="F1505" s="145">
        <v>7</v>
      </c>
      <c r="G1505" s="145">
        <v>0</v>
      </c>
      <c r="H1505" s="145">
        <v>0</v>
      </c>
      <c r="I1505" s="145"/>
      <c r="J1505" s="145">
        <v>0</v>
      </c>
      <c r="K1505" s="145">
        <v>0</v>
      </c>
      <c r="L1505" s="145">
        <v>0</v>
      </c>
      <c r="M1505" s="145">
        <v>0</v>
      </c>
      <c r="N1505" s="145">
        <v>0</v>
      </c>
      <c r="O1505" s="145">
        <v>0</v>
      </c>
      <c r="P1505" s="145">
        <v>0</v>
      </c>
      <c r="Q1505" s="145">
        <v>0</v>
      </c>
      <c r="R1505" s="145" t="s">
        <v>10605</v>
      </c>
      <c r="S1505" s="145"/>
      <c r="T1505" s="145"/>
      <c r="U1505" s="145"/>
    </row>
    <row r="1506" spans="1:21">
      <c r="A1506" s="145">
        <v>1</v>
      </c>
      <c r="B1506" s="145">
        <v>1</v>
      </c>
      <c r="C1506" s="145">
        <v>403087</v>
      </c>
      <c r="D1506" s="145" t="s">
        <v>11250</v>
      </c>
      <c r="E1506" s="145" t="s">
        <v>6</v>
      </c>
      <c r="F1506" s="145">
        <v>11</v>
      </c>
      <c r="G1506" s="145">
        <v>0</v>
      </c>
      <c r="H1506" s="145">
        <v>0</v>
      </c>
      <c r="I1506" s="145"/>
      <c r="J1506" s="145">
        <v>0</v>
      </c>
      <c r="K1506" s="145">
        <v>0</v>
      </c>
      <c r="L1506" s="145">
        <v>0</v>
      </c>
      <c r="M1506" s="145">
        <v>0</v>
      </c>
      <c r="N1506" s="145">
        <v>0</v>
      </c>
      <c r="O1506" s="145">
        <v>0</v>
      </c>
      <c r="P1506" s="145">
        <v>0</v>
      </c>
      <c r="Q1506" s="145">
        <v>0</v>
      </c>
      <c r="R1506" s="145" t="s">
        <v>10605</v>
      </c>
      <c r="S1506" s="145"/>
      <c r="T1506" s="145"/>
      <c r="U1506" s="145"/>
    </row>
    <row r="1507" spans="1:21">
      <c r="A1507" s="145">
        <v>1</v>
      </c>
      <c r="B1507" s="145">
        <v>1</v>
      </c>
      <c r="C1507" s="145">
        <v>402962</v>
      </c>
      <c r="D1507" s="145" t="s">
        <v>7894</v>
      </c>
      <c r="E1507" s="145" t="s">
        <v>6</v>
      </c>
      <c r="F1507" s="145">
        <v>36</v>
      </c>
      <c r="G1507" s="145">
        <v>7</v>
      </c>
      <c r="H1507" s="145">
        <v>0</v>
      </c>
      <c r="I1507" s="145"/>
      <c r="J1507" s="145">
        <v>0</v>
      </c>
      <c r="K1507" s="145">
        <v>0</v>
      </c>
      <c r="L1507" s="145">
        <v>0</v>
      </c>
      <c r="M1507" s="145">
        <v>0</v>
      </c>
      <c r="N1507" s="145">
        <v>0</v>
      </c>
      <c r="O1507" s="145">
        <v>0</v>
      </c>
      <c r="P1507" s="145">
        <v>0</v>
      </c>
      <c r="Q1507" s="145">
        <v>0</v>
      </c>
      <c r="R1507" s="145" t="s">
        <v>10605</v>
      </c>
      <c r="S1507" s="145"/>
      <c r="T1507" s="145"/>
      <c r="U1507" s="145"/>
    </row>
    <row r="1508" spans="1:21">
      <c r="A1508" s="145">
        <v>1</v>
      </c>
      <c r="B1508" s="145">
        <v>1</v>
      </c>
      <c r="C1508" s="145">
        <v>400299</v>
      </c>
      <c r="D1508" s="145" t="s">
        <v>2382</v>
      </c>
      <c r="E1508" s="145" t="s">
        <v>10613</v>
      </c>
      <c r="F1508" s="145">
        <v>11</v>
      </c>
      <c r="G1508" s="145">
        <v>1</v>
      </c>
      <c r="H1508" s="145">
        <v>0</v>
      </c>
      <c r="I1508" s="145"/>
      <c r="J1508" s="145">
        <v>0</v>
      </c>
      <c r="K1508" s="145">
        <v>0</v>
      </c>
      <c r="L1508" s="145">
        <v>0</v>
      </c>
      <c r="M1508" s="145">
        <v>0</v>
      </c>
      <c r="N1508" s="145">
        <v>0</v>
      </c>
      <c r="O1508" s="145">
        <v>0</v>
      </c>
      <c r="P1508" s="145">
        <v>0</v>
      </c>
      <c r="Q1508" s="145">
        <v>0</v>
      </c>
      <c r="R1508" s="145" t="s">
        <v>10605</v>
      </c>
      <c r="S1508" s="145"/>
      <c r="T1508" s="145"/>
      <c r="U1508" s="145"/>
    </row>
    <row r="1509" spans="1:21">
      <c r="A1509" s="145">
        <v>1</v>
      </c>
      <c r="B1509" s="145">
        <v>1</v>
      </c>
      <c r="C1509" s="145">
        <v>400788</v>
      </c>
      <c r="D1509" s="145" t="s">
        <v>3349</v>
      </c>
      <c r="E1509" s="145" t="s">
        <v>10613</v>
      </c>
      <c r="F1509" s="145">
        <v>16</v>
      </c>
      <c r="G1509" s="145">
        <v>340</v>
      </c>
      <c r="H1509" s="145">
        <v>0</v>
      </c>
      <c r="I1509" s="145"/>
      <c r="J1509" s="145">
        <v>0</v>
      </c>
      <c r="K1509" s="145">
        <v>0</v>
      </c>
      <c r="L1509" s="145">
        <v>0</v>
      </c>
      <c r="M1509" s="145">
        <v>0</v>
      </c>
      <c r="N1509" s="145">
        <v>0</v>
      </c>
      <c r="O1509" s="145">
        <v>0</v>
      </c>
      <c r="P1509" s="145">
        <v>0</v>
      </c>
      <c r="Q1509" s="145">
        <v>0</v>
      </c>
      <c r="R1509" s="145" t="s">
        <v>10605</v>
      </c>
      <c r="S1509" s="145"/>
      <c r="T1509" s="145"/>
      <c r="U1509" s="145"/>
    </row>
    <row r="1510" spans="1:21">
      <c r="A1510" s="145">
        <v>1</v>
      </c>
      <c r="B1510" s="145">
        <v>1</v>
      </c>
      <c r="C1510" s="145">
        <v>402794</v>
      </c>
      <c r="D1510" s="145" t="s">
        <v>11251</v>
      </c>
      <c r="E1510" s="145" t="s">
        <v>6</v>
      </c>
      <c r="F1510" s="145">
        <v>28</v>
      </c>
      <c r="G1510" s="145">
        <v>0</v>
      </c>
      <c r="H1510" s="145">
        <v>0</v>
      </c>
      <c r="I1510" s="145"/>
      <c r="J1510" s="145">
        <v>0</v>
      </c>
      <c r="K1510" s="145">
        <v>0</v>
      </c>
      <c r="L1510" s="145">
        <v>0</v>
      </c>
      <c r="M1510" s="145">
        <v>0</v>
      </c>
      <c r="N1510" s="145">
        <v>0</v>
      </c>
      <c r="O1510" s="145">
        <v>0</v>
      </c>
      <c r="P1510" s="145">
        <v>0</v>
      </c>
      <c r="Q1510" s="145">
        <v>0</v>
      </c>
      <c r="R1510" s="145" t="s">
        <v>10605</v>
      </c>
      <c r="S1510" s="145"/>
      <c r="T1510" s="145"/>
      <c r="U1510" s="145"/>
    </row>
    <row r="1511" spans="1:21">
      <c r="A1511" s="145">
        <v>1</v>
      </c>
      <c r="B1511" s="145">
        <v>1</v>
      </c>
      <c r="C1511" s="145">
        <v>400461</v>
      </c>
      <c r="D1511" s="145" t="s">
        <v>2385</v>
      </c>
      <c r="E1511" s="145" t="s">
        <v>7391</v>
      </c>
      <c r="F1511" s="145">
        <v>11</v>
      </c>
      <c r="G1511" s="145">
        <v>0</v>
      </c>
      <c r="H1511" s="145">
        <v>0</v>
      </c>
      <c r="I1511" s="145"/>
      <c r="J1511" s="145">
        <v>0</v>
      </c>
      <c r="K1511" s="145">
        <v>0</v>
      </c>
      <c r="L1511" s="145">
        <v>0</v>
      </c>
      <c r="M1511" s="145">
        <v>0</v>
      </c>
      <c r="N1511" s="145">
        <v>0</v>
      </c>
      <c r="O1511" s="145">
        <v>0</v>
      </c>
      <c r="P1511" s="145">
        <v>0</v>
      </c>
      <c r="Q1511" s="145">
        <v>0</v>
      </c>
      <c r="R1511" s="145" t="s">
        <v>10605</v>
      </c>
      <c r="S1511" s="145"/>
      <c r="T1511" s="145"/>
      <c r="U1511" s="145"/>
    </row>
    <row r="1512" spans="1:21">
      <c r="A1512" s="145">
        <v>1</v>
      </c>
      <c r="B1512" s="145">
        <v>1</v>
      </c>
      <c r="C1512" s="145">
        <v>402630</v>
      </c>
      <c r="D1512" s="145" t="s">
        <v>11252</v>
      </c>
      <c r="E1512" s="145" t="s">
        <v>4423</v>
      </c>
      <c r="F1512" s="145">
        <v>11</v>
      </c>
      <c r="G1512" s="145">
        <v>400</v>
      </c>
      <c r="H1512" s="145">
        <v>0</v>
      </c>
      <c r="I1512" s="145"/>
      <c r="J1512" s="145">
        <v>0</v>
      </c>
      <c r="K1512" s="145">
        <v>0</v>
      </c>
      <c r="L1512" s="145">
        <v>0</v>
      </c>
      <c r="M1512" s="145">
        <v>0</v>
      </c>
      <c r="N1512" s="145">
        <v>0</v>
      </c>
      <c r="O1512" s="145">
        <v>0</v>
      </c>
      <c r="P1512" s="145">
        <v>0</v>
      </c>
      <c r="Q1512" s="145">
        <v>0</v>
      </c>
      <c r="R1512" s="145" t="s">
        <v>10605</v>
      </c>
      <c r="S1512" s="145"/>
      <c r="T1512" s="145"/>
      <c r="U1512" s="145"/>
    </row>
    <row r="1513" spans="1:21">
      <c r="A1513" s="145">
        <v>1</v>
      </c>
      <c r="B1513" s="145">
        <v>1</v>
      </c>
      <c r="C1513" s="145">
        <v>404525</v>
      </c>
      <c r="D1513" s="145" t="s">
        <v>11253</v>
      </c>
      <c r="E1513" s="145" t="s">
        <v>4423</v>
      </c>
      <c r="F1513" s="145">
        <v>11</v>
      </c>
      <c r="G1513" s="145">
        <v>0</v>
      </c>
      <c r="H1513" s="145">
        <v>0</v>
      </c>
      <c r="I1513" s="145"/>
      <c r="J1513" s="145">
        <v>0</v>
      </c>
      <c r="K1513" s="145">
        <v>0</v>
      </c>
      <c r="L1513" s="145">
        <v>0</v>
      </c>
      <c r="M1513" s="145">
        <v>0</v>
      </c>
      <c r="N1513" s="145">
        <v>0</v>
      </c>
      <c r="O1513" s="145">
        <v>0</v>
      </c>
      <c r="P1513" s="145">
        <v>0</v>
      </c>
      <c r="Q1513" s="145">
        <v>0</v>
      </c>
      <c r="R1513" s="145" t="s">
        <v>10605</v>
      </c>
      <c r="S1513" s="145"/>
      <c r="T1513" s="145"/>
      <c r="U1513" s="145"/>
    </row>
    <row r="1514" spans="1:21">
      <c r="A1514" s="145">
        <v>1</v>
      </c>
      <c r="B1514" s="145">
        <v>1</v>
      </c>
      <c r="C1514" s="145">
        <v>402089</v>
      </c>
      <c r="D1514" s="145" t="s">
        <v>2390</v>
      </c>
      <c r="E1514" s="145" t="s">
        <v>10613</v>
      </c>
      <c r="F1514" s="145">
        <v>11</v>
      </c>
      <c r="G1514" s="145">
        <v>1</v>
      </c>
      <c r="H1514" s="145">
        <v>0</v>
      </c>
      <c r="I1514" s="145"/>
      <c r="J1514" s="145">
        <v>0</v>
      </c>
      <c r="K1514" s="145">
        <v>0</v>
      </c>
      <c r="L1514" s="145">
        <v>0</v>
      </c>
      <c r="M1514" s="145">
        <v>0</v>
      </c>
      <c r="N1514" s="145">
        <v>0</v>
      </c>
      <c r="O1514" s="145">
        <v>0</v>
      </c>
      <c r="P1514" s="145">
        <v>0</v>
      </c>
      <c r="Q1514" s="145">
        <v>0</v>
      </c>
      <c r="R1514" s="145" t="s">
        <v>10605</v>
      </c>
      <c r="S1514" s="145"/>
      <c r="T1514" s="145"/>
      <c r="U1514" s="145"/>
    </row>
    <row r="1515" spans="1:21">
      <c r="A1515" s="145">
        <v>1</v>
      </c>
      <c r="B1515" s="145">
        <v>1</v>
      </c>
      <c r="C1515" s="145">
        <v>401013</v>
      </c>
      <c r="D1515" s="145" t="s">
        <v>2393</v>
      </c>
      <c r="E1515" s="145" t="s">
        <v>7391</v>
      </c>
      <c r="F1515" s="145">
        <v>11</v>
      </c>
      <c r="G1515" s="145">
        <v>0</v>
      </c>
      <c r="H1515" s="145">
        <v>0</v>
      </c>
      <c r="I1515" s="145"/>
      <c r="J1515" s="145">
        <v>0</v>
      </c>
      <c r="K1515" s="145">
        <v>0</v>
      </c>
      <c r="L1515" s="145">
        <v>0</v>
      </c>
      <c r="M1515" s="145">
        <v>0</v>
      </c>
      <c r="N1515" s="145">
        <v>0</v>
      </c>
      <c r="O1515" s="145">
        <v>0</v>
      </c>
      <c r="P1515" s="145">
        <v>0</v>
      </c>
      <c r="Q1515" s="145">
        <v>0</v>
      </c>
      <c r="R1515" s="145" t="s">
        <v>10605</v>
      </c>
      <c r="S1515" s="145"/>
      <c r="T1515" s="145"/>
      <c r="U1515" s="145"/>
    </row>
    <row r="1516" spans="1:21">
      <c r="A1516" s="145">
        <v>1</v>
      </c>
      <c r="B1516" s="145">
        <v>1</v>
      </c>
      <c r="C1516" s="145">
        <v>400726</v>
      </c>
      <c r="D1516" s="145" t="s">
        <v>2395</v>
      </c>
      <c r="E1516" s="145" t="s">
        <v>7391</v>
      </c>
      <c r="F1516" s="145">
        <v>11</v>
      </c>
      <c r="G1516" s="145">
        <v>0</v>
      </c>
      <c r="H1516" s="145">
        <v>0</v>
      </c>
      <c r="I1516" s="145"/>
      <c r="J1516" s="145">
        <v>0</v>
      </c>
      <c r="K1516" s="145">
        <v>0</v>
      </c>
      <c r="L1516" s="145">
        <v>0</v>
      </c>
      <c r="M1516" s="145">
        <v>0</v>
      </c>
      <c r="N1516" s="145">
        <v>0</v>
      </c>
      <c r="O1516" s="145">
        <v>0</v>
      </c>
      <c r="P1516" s="145">
        <v>0</v>
      </c>
      <c r="Q1516" s="145">
        <v>0</v>
      </c>
      <c r="R1516" s="145" t="s">
        <v>10605</v>
      </c>
      <c r="S1516" s="145"/>
      <c r="T1516" s="145"/>
      <c r="U1516" s="145"/>
    </row>
    <row r="1517" spans="1:21">
      <c r="A1517" s="145">
        <v>1</v>
      </c>
      <c r="B1517" s="145">
        <v>1</v>
      </c>
      <c r="C1517" s="145">
        <v>402353</v>
      </c>
      <c r="D1517" s="145" t="s">
        <v>11254</v>
      </c>
      <c r="E1517" s="145" t="s">
        <v>4423</v>
      </c>
      <c r="F1517" s="145">
        <v>11</v>
      </c>
      <c r="G1517" s="145">
        <v>11900</v>
      </c>
      <c r="H1517" s="145">
        <v>0</v>
      </c>
      <c r="I1517" s="145"/>
      <c r="J1517" s="145">
        <v>0</v>
      </c>
      <c r="K1517" s="145">
        <v>0</v>
      </c>
      <c r="L1517" s="145">
        <v>0</v>
      </c>
      <c r="M1517" s="145">
        <v>0</v>
      </c>
      <c r="N1517" s="145">
        <v>0</v>
      </c>
      <c r="O1517" s="145">
        <v>0</v>
      </c>
      <c r="P1517" s="145">
        <v>0</v>
      </c>
      <c r="Q1517" s="145">
        <v>0</v>
      </c>
      <c r="R1517" s="145" t="s">
        <v>10605</v>
      </c>
      <c r="S1517" s="145"/>
      <c r="T1517" s="145"/>
      <c r="U1517" s="145"/>
    </row>
    <row r="1518" spans="1:21">
      <c r="A1518" s="145">
        <v>1</v>
      </c>
      <c r="B1518" s="145">
        <v>1</v>
      </c>
      <c r="C1518" s="145">
        <v>400640</v>
      </c>
      <c r="D1518" s="145" t="s">
        <v>2401</v>
      </c>
      <c r="E1518" s="145" t="s">
        <v>7391</v>
      </c>
      <c r="F1518" s="145">
        <v>11</v>
      </c>
      <c r="G1518" s="145">
        <v>2</v>
      </c>
      <c r="H1518" s="145">
        <v>0</v>
      </c>
      <c r="I1518" s="145"/>
      <c r="J1518" s="145">
        <v>0</v>
      </c>
      <c r="K1518" s="145">
        <v>0</v>
      </c>
      <c r="L1518" s="145">
        <v>0</v>
      </c>
      <c r="M1518" s="145">
        <v>0</v>
      </c>
      <c r="N1518" s="145">
        <v>0</v>
      </c>
      <c r="O1518" s="145">
        <v>0</v>
      </c>
      <c r="P1518" s="145">
        <v>0</v>
      </c>
      <c r="Q1518" s="145">
        <v>0</v>
      </c>
      <c r="R1518" s="145" t="s">
        <v>10605</v>
      </c>
      <c r="S1518" s="145"/>
      <c r="T1518" s="145"/>
      <c r="U1518" s="145"/>
    </row>
    <row r="1519" spans="1:21">
      <c r="A1519" s="145">
        <v>1</v>
      </c>
      <c r="B1519" s="145">
        <v>1</v>
      </c>
      <c r="C1519" s="145">
        <v>403513</v>
      </c>
      <c r="D1519" s="145" t="s">
        <v>8473</v>
      </c>
      <c r="E1519" s="145" t="s">
        <v>6</v>
      </c>
      <c r="F1519" s="145">
        <v>36</v>
      </c>
      <c r="G1519" s="145">
        <v>0</v>
      </c>
      <c r="H1519" s="145">
        <v>0</v>
      </c>
      <c r="I1519" s="145"/>
      <c r="J1519" s="145">
        <v>0</v>
      </c>
      <c r="K1519" s="145">
        <v>0</v>
      </c>
      <c r="L1519" s="145">
        <v>0</v>
      </c>
      <c r="M1519" s="145">
        <v>0</v>
      </c>
      <c r="N1519" s="145">
        <v>0</v>
      </c>
      <c r="O1519" s="145">
        <v>0</v>
      </c>
      <c r="P1519" s="145">
        <v>0</v>
      </c>
      <c r="Q1519" s="145">
        <v>0</v>
      </c>
      <c r="R1519" s="145" t="s">
        <v>10605</v>
      </c>
      <c r="S1519" s="145"/>
      <c r="T1519" s="145"/>
      <c r="U1519" s="145"/>
    </row>
    <row r="1520" spans="1:21">
      <c r="A1520" s="145">
        <v>1</v>
      </c>
      <c r="B1520" s="145">
        <v>1</v>
      </c>
      <c r="C1520" s="145">
        <v>403506</v>
      </c>
      <c r="D1520" s="145" t="s">
        <v>8471</v>
      </c>
      <c r="E1520" s="145" t="s">
        <v>6</v>
      </c>
      <c r="F1520" s="145">
        <v>36</v>
      </c>
      <c r="G1520" s="145">
        <v>0</v>
      </c>
      <c r="H1520" s="145">
        <v>0</v>
      </c>
      <c r="I1520" s="145"/>
      <c r="J1520" s="145">
        <v>0</v>
      </c>
      <c r="K1520" s="145">
        <v>0</v>
      </c>
      <c r="L1520" s="145">
        <v>0</v>
      </c>
      <c r="M1520" s="145">
        <v>0</v>
      </c>
      <c r="N1520" s="145">
        <v>0</v>
      </c>
      <c r="O1520" s="145">
        <v>0</v>
      </c>
      <c r="P1520" s="145">
        <v>0</v>
      </c>
      <c r="Q1520" s="145">
        <v>0</v>
      </c>
      <c r="R1520" s="145" t="s">
        <v>10605</v>
      </c>
      <c r="S1520" s="145"/>
      <c r="T1520" s="145"/>
      <c r="U1520" s="145"/>
    </row>
    <row r="1521" spans="1:21">
      <c r="A1521" s="145">
        <v>1</v>
      </c>
      <c r="B1521" s="145">
        <v>1</v>
      </c>
      <c r="C1521" s="145">
        <v>403812</v>
      </c>
      <c r="D1521" s="145" t="s">
        <v>11255</v>
      </c>
      <c r="E1521" s="145" t="s">
        <v>6</v>
      </c>
      <c r="F1521" s="145">
        <v>35</v>
      </c>
      <c r="G1521" s="145">
        <v>0</v>
      </c>
      <c r="H1521" s="145">
        <v>0</v>
      </c>
      <c r="I1521" s="145"/>
      <c r="J1521" s="145">
        <v>0</v>
      </c>
      <c r="K1521" s="145">
        <v>0</v>
      </c>
      <c r="L1521" s="145">
        <v>0</v>
      </c>
      <c r="M1521" s="145">
        <v>0</v>
      </c>
      <c r="N1521" s="145">
        <v>0</v>
      </c>
      <c r="O1521" s="145">
        <v>0</v>
      </c>
      <c r="P1521" s="145">
        <v>0</v>
      </c>
      <c r="Q1521" s="145">
        <v>0</v>
      </c>
      <c r="R1521" s="145" t="s">
        <v>10605</v>
      </c>
      <c r="S1521" s="145"/>
      <c r="T1521" s="145"/>
      <c r="U1521" s="145"/>
    </row>
    <row r="1522" spans="1:21">
      <c r="A1522" s="145">
        <v>1</v>
      </c>
      <c r="B1522" s="145">
        <v>1</v>
      </c>
      <c r="C1522" s="145">
        <v>400511</v>
      </c>
      <c r="D1522" s="145" t="s">
        <v>2404</v>
      </c>
      <c r="E1522" s="145" t="s">
        <v>10631</v>
      </c>
      <c r="F1522" s="145">
        <v>11</v>
      </c>
      <c r="G1522" s="145">
        <v>0</v>
      </c>
      <c r="H1522" s="145">
        <v>0</v>
      </c>
      <c r="I1522" s="145"/>
      <c r="J1522" s="145">
        <v>0</v>
      </c>
      <c r="K1522" s="145">
        <v>0</v>
      </c>
      <c r="L1522" s="145">
        <v>0</v>
      </c>
      <c r="M1522" s="145">
        <v>0</v>
      </c>
      <c r="N1522" s="145">
        <v>0</v>
      </c>
      <c r="O1522" s="145">
        <v>0</v>
      </c>
      <c r="P1522" s="145">
        <v>0</v>
      </c>
      <c r="Q1522" s="145">
        <v>0</v>
      </c>
      <c r="R1522" s="145" t="s">
        <v>10605</v>
      </c>
      <c r="S1522" s="145"/>
      <c r="T1522" s="145"/>
      <c r="U1522" s="145"/>
    </row>
    <row r="1523" spans="1:21">
      <c r="A1523" s="145">
        <v>1</v>
      </c>
      <c r="B1523" s="145">
        <v>1</v>
      </c>
      <c r="C1523" s="145">
        <v>401934</v>
      </c>
      <c r="D1523" s="145" t="s">
        <v>3609</v>
      </c>
      <c r="E1523" s="145" t="s">
        <v>6</v>
      </c>
      <c r="F1523" s="145">
        <v>20</v>
      </c>
      <c r="G1523" s="145">
        <v>0</v>
      </c>
      <c r="H1523" s="145">
        <v>0</v>
      </c>
      <c r="I1523" s="145"/>
      <c r="J1523" s="145">
        <v>0</v>
      </c>
      <c r="K1523" s="145">
        <v>0</v>
      </c>
      <c r="L1523" s="145">
        <v>0</v>
      </c>
      <c r="M1523" s="145">
        <v>0</v>
      </c>
      <c r="N1523" s="145">
        <v>0</v>
      </c>
      <c r="O1523" s="145">
        <v>0</v>
      </c>
      <c r="P1523" s="145">
        <v>0</v>
      </c>
      <c r="Q1523" s="145">
        <v>0</v>
      </c>
      <c r="R1523" s="145" t="s">
        <v>10605</v>
      </c>
      <c r="S1523" s="145"/>
      <c r="T1523" s="145"/>
      <c r="U1523" s="145"/>
    </row>
    <row r="1524" spans="1:21">
      <c r="A1524" s="145">
        <v>1</v>
      </c>
      <c r="B1524" s="145">
        <v>1</v>
      </c>
      <c r="C1524" s="145">
        <v>400534</v>
      </c>
      <c r="D1524" s="145" t="s">
        <v>5296</v>
      </c>
      <c r="E1524" s="145" t="s">
        <v>6</v>
      </c>
      <c r="F1524" s="145">
        <v>36</v>
      </c>
      <c r="G1524" s="145">
        <v>23</v>
      </c>
      <c r="H1524" s="145">
        <v>0</v>
      </c>
      <c r="I1524" s="145"/>
      <c r="J1524" s="145">
        <v>0</v>
      </c>
      <c r="K1524" s="145">
        <v>0</v>
      </c>
      <c r="L1524" s="145">
        <v>0</v>
      </c>
      <c r="M1524" s="145">
        <v>0</v>
      </c>
      <c r="N1524" s="145">
        <v>0</v>
      </c>
      <c r="O1524" s="145">
        <v>0</v>
      </c>
      <c r="P1524" s="145">
        <v>0</v>
      </c>
      <c r="Q1524" s="145">
        <v>0</v>
      </c>
      <c r="R1524" s="145" t="s">
        <v>10605</v>
      </c>
      <c r="S1524" s="145"/>
      <c r="T1524" s="145"/>
      <c r="U1524" s="145"/>
    </row>
    <row r="1525" spans="1:21">
      <c r="A1525" s="145">
        <v>1</v>
      </c>
      <c r="B1525" s="145">
        <v>1</v>
      </c>
      <c r="C1525" s="145">
        <v>400196</v>
      </c>
      <c r="D1525" s="145" t="s">
        <v>5299</v>
      </c>
      <c r="E1525" s="145" t="s">
        <v>6</v>
      </c>
      <c r="F1525" s="145">
        <v>36</v>
      </c>
      <c r="G1525" s="145">
        <v>90</v>
      </c>
      <c r="H1525" s="145">
        <v>0</v>
      </c>
      <c r="I1525" s="145"/>
      <c r="J1525" s="145">
        <v>0</v>
      </c>
      <c r="K1525" s="145">
        <v>0</v>
      </c>
      <c r="L1525" s="145">
        <v>0</v>
      </c>
      <c r="M1525" s="145">
        <v>0</v>
      </c>
      <c r="N1525" s="145">
        <v>0</v>
      </c>
      <c r="O1525" s="145">
        <v>0</v>
      </c>
      <c r="P1525" s="145">
        <v>0</v>
      </c>
      <c r="Q1525" s="145">
        <v>0</v>
      </c>
      <c r="R1525" s="145" t="s">
        <v>10605</v>
      </c>
      <c r="S1525" s="145"/>
      <c r="T1525" s="145"/>
      <c r="U1525" s="145"/>
    </row>
    <row r="1526" spans="1:21">
      <c r="A1526" s="145">
        <v>1</v>
      </c>
      <c r="B1526" s="145">
        <v>1</v>
      </c>
      <c r="C1526" s="145">
        <v>400179</v>
      </c>
      <c r="D1526" s="145" t="s">
        <v>5302</v>
      </c>
      <c r="E1526" s="145" t="s">
        <v>6</v>
      </c>
      <c r="F1526" s="145">
        <v>36</v>
      </c>
      <c r="G1526" s="145">
        <v>28</v>
      </c>
      <c r="H1526" s="145">
        <v>0</v>
      </c>
      <c r="I1526" s="145"/>
      <c r="J1526" s="145">
        <v>0</v>
      </c>
      <c r="K1526" s="145">
        <v>0</v>
      </c>
      <c r="L1526" s="145">
        <v>0</v>
      </c>
      <c r="M1526" s="145">
        <v>0</v>
      </c>
      <c r="N1526" s="145">
        <v>0</v>
      </c>
      <c r="O1526" s="145">
        <v>0</v>
      </c>
      <c r="P1526" s="145">
        <v>0</v>
      </c>
      <c r="Q1526" s="145">
        <v>0</v>
      </c>
      <c r="R1526" s="145" t="s">
        <v>10605</v>
      </c>
      <c r="S1526" s="145"/>
      <c r="T1526" s="145"/>
      <c r="U1526" s="145"/>
    </row>
    <row r="1527" spans="1:21">
      <c r="A1527" s="145">
        <v>1</v>
      </c>
      <c r="B1527" s="145">
        <v>1</v>
      </c>
      <c r="C1527" s="145">
        <v>405005</v>
      </c>
      <c r="D1527" s="145" t="s">
        <v>9757</v>
      </c>
      <c r="E1527" s="145" t="s">
        <v>6</v>
      </c>
      <c r="F1527" s="145">
        <v>36</v>
      </c>
      <c r="G1527" s="145">
        <v>0</v>
      </c>
      <c r="H1527" s="145">
        <v>0</v>
      </c>
      <c r="I1527" s="145"/>
      <c r="J1527" s="145">
        <v>0</v>
      </c>
      <c r="K1527" s="145">
        <v>0</v>
      </c>
      <c r="L1527" s="145">
        <v>0</v>
      </c>
      <c r="M1527" s="145">
        <v>0</v>
      </c>
      <c r="N1527" s="145">
        <v>0</v>
      </c>
      <c r="O1527" s="145">
        <v>0</v>
      </c>
      <c r="P1527" s="145">
        <v>0</v>
      </c>
      <c r="Q1527" s="145">
        <v>0</v>
      </c>
      <c r="R1527" s="145" t="s">
        <v>10605</v>
      </c>
      <c r="S1527" s="145"/>
      <c r="T1527" s="145"/>
      <c r="U1527" s="145"/>
    </row>
    <row r="1528" spans="1:21">
      <c r="A1528" s="145">
        <v>1</v>
      </c>
      <c r="B1528" s="145">
        <v>1</v>
      </c>
      <c r="C1528" s="145">
        <v>404479</v>
      </c>
      <c r="D1528" s="145" t="s">
        <v>9196</v>
      </c>
      <c r="E1528" s="145" t="s">
        <v>6</v>
      </c>
      <c r="F1528" s="145">
        <v>36</v>
      </c>
      <c r="G1528" s="145">
        <v>420</v>
      </c>
      <c r="H1528" s="145">
        <v>0</v>
      </c>
      <c r="I1528" s="145"/>
      <c r="J1528" s="145">
        <v>0</v>
      </c>
      <c r="K1528" s="145">
        <v>0</v>
      </c>
      <c r="L1528" s="145">
        <v>0</v>
      </c>
      <c r="M1528" s="145">
        <v>0</v>
      </c>
      <c r="N1528" s="145">
        <v>0</v>
      </c>
      <c r="O1528" s="145">
        <v>0</v>
      </c>
      <c r="P1528" s="145">
        <v>0</v>
      </c>
      <c r="Q1528" s="145">
        <v>0</v>
      </c>
      <c r="R1528" s="145" t="s">
        <v>10605</v>
      </c>
      <c r="S1528" s="145"/>
      <c r="T1528" s="145"/>
      <c r="U1528" s="145"/>
    </row>
    <row r="1529" spans="1:21">
      <c r="A1529" s="145">
        <v>1</v>
      </c>
      <c r="B1529" s="145">
        <v>1</v>
      </c>
      <c r="C1529" s="145">
        <v>402102</v>
      </c>
      <c r="D1529" s="145" t="s">
        <v>5305</v>
      </c>
      <c r="E1529" s="145" t="s">
        <v>6</v>
      </c>
      <c r="F1529" s="145">
        <v>36</v>
      </c>
      <c r="G1529" s="145">
        <v>0</v>
      </c>
      <c r="H1529" s="145">
        <v>0</v>
      </c>
      <c r="I1529" s="145"/>
      <c r="J1529" s="145">
        <v>0</v>
      </c>
      <c r="K1529" s="145">
        <v>0</v>
      </c>
      <c r="L1529" s="145">
        <v>0</v>
      </c>
      <c r="M1529" s="145">
        <v>0</v>
      </c>
      <c r="N1529" s="145">
        <v>0</v>
      </c>
      <c r="O1529" s="145">
        <v>0</v>
      </c>
      <c r="P1529" s="145">
        <v>0</v>
      </c>
      <c r="Q1529" s="145">
        <v>0</v>
      </c>
      <c r="R1529" s="145" t="s">
        <v>10605</v>
      </c>
      <c r="S1529" s="145"/>
      <c r="T1529" s="145"/>
      <c r="U1529" s="145"/>
    </row>
    <row r="1530" spans="1:21">
      <c r="A1530" s="145">
        <v>1</v>
      </c>
      <c r="B1530" s="145">
        <v>1</v>
      </c>
      <c r="C1530" s="145">
        <v>403871</v>
      </c>
      <c r="D1530" s="145" t="s">
        <v>11256</v>
      </c>
      <c r="E1530" s="145" t="s">
        <v>6</v>
      </c>
      <c r="F1530" s="145">
        <v>36</v>
      </c>
      <c r="G1530" s="145">
        <v>0</v>
      </c>
      <c r="H1530" s="145">
        <v>0</v>
      </c>
      <c r="I1530" s="145"/>
      <c r="J1530" s="145">
        <v>0</v>
      </c>
      <c r="K1530" s="145">
        <v>0</v>
      </c>
      <c r="L1530" s="145">
        <v>0</v>
      </c>
      <c r="M1530" s="145">
        <v>0</v>
      </c>
      <c r="N1530" s="145">
        <v>0</v>
      </c>
      <c r="O1530" s="145">
        <v>0</v>
      </c>
      <c r="P1530" s="145">
        <v>0</v>
      </c>
      <c r="Q1530" s="145">
        <v>0</v>
      </c>
      <c r="R1530" s="145" t="s">
        <v>10605</v>
      </c>
      <c r="S1530" s="145"/>
      <c r="T1530" s="145"/>
      <c r="U1530" s="145"/>
    </row>
    <row r="1531" spans="1:21">
      <c r="A1531" s="145">
        <v>1</v>
      </c>
      <c r="B1531" s="145">
        <v>1</v>
      </c>
      <c r="C1531" s="145">
        <v>403870</v>
      </c>
      <c r="D1531" s="145" t="s">
        <v>11257</v>
      </c>
      <c r="E1531" s="145" t="s">
        <v>6</v>
      </c>
      <c r="F1531" s="145">
        <v>36</v>
      </c>
      <c r="G1531" s="145">
        <v>0</v>
      </c>
      <c r="H1531" s="145">
        <v>0</v>
      </c>
      <c r="I1531" s="145"/>
      <c r="J1531" s="145">
        <v>0</v>
      </c>
      <c r="K1531" s="145">
        <v>0</v>
      </c>
      <c r="L1531" s="145">
        <v>0</v>
      </c>
      <c r="M1531" s="145">
        <v>0</v>
      </c>
      <c r="N1531" s="145">
        <v>0</v>
      </c>
      <c r="O1531" s="145">
        <v>0</v>
      </c>
      <c r="P1531" s="145">
        <v>0</v>
      </c>
      <c r="Q1531" s="145">
        <v>0</v>
      </c>
      <c r="R1531" s="145" t="s">
        <v>10605</v>
      </c>
      <c r="S1531" s="145"/>
      <c r="T1531" s="145"/>
      <c r="U1531" s="145"/>
    </row>
    <row r="1532" spans="1:21">
      <c r="A1532" s="145">
        <v>1</v>
      </c>
      <c r="B1532" s="145">
        <v>1</v>
      </c>
      <c r="C1532" s="145">
        <v>403869</v>
      </c>
      <c r="D1532" s="145" t="s">
        <v>11258</v>
      </c>
      <c r="E1532" s="145" t="s">
        <v>6</v>
      </c>
      <c r="F1532" s="145">
        <v>36</v>
      </c>
      <c r="G1532" s="145">
        <v>0</v>
      </c>
      <c r="H1532" s="145">
        <v>0</v>
      </c>
      <c r="I1532" s="145"/>
      <c r="J1532" s="145">
        <v>0</v>
      </c>
      <c r="K1532" s="145">
        <v>0</v>
      </c>
      <c r="L1532" s="145">
        <v>0</v>
      </c>
      <c r="M1532" s="145">
        <v>0</v>
      </c>
      <c r="N1532" s="145">
        <v>0</v>
      </c>
      <c r="O1532" s="145">
        <v>0</v>
      </c>
      <c r="P1532" s="145">
        <v>0</v>
      </c>
      <c r="Q1532" s="145">
        <v>0</v>
      </c>
      <c r="R1532" s="145" t="s">
        <v>10605</v>
      </c>
      <c r="S1532" s="145"/>
      <c r="T1532" s="145"/>
      <c r="U1532" s="145"/>
    </row>
    <row r="1533" spans="1:21">
      <c r="A1533" s="145">
        <v>1</v>
      </c>
      <c r="B1533" s="145">
        <v>1</v>
      </c>
      <c r="C1533" s="145">
        <v>402093</v>
      </c>
      <c r="D1533" s="145" t="s">
        <v>5308</v>
      </c>
      <c r="E1533" s="145" t="s">
        <v>6</v>
      </c>
      <c r="F1533" s="145">
        <v>36</v>
      </c>
      <c r="G1533" s="145">
        <v>3530</v>
      </c>
      <c r="H1533" s="145">
        <v>0</v>
      </c>
      <c r="I1533" s="145"/>
      <c r="J1533" s="145">
        <v>0</v>
      </c>
      <c r="K1533" s="145">
        <v>0</v>
      </c>
      <c r="L1533" s="145">
        <v>0</v>
      </c>
      <c r="M1533" s="145">
        <v>0</v>
      </c>
      <c r="N1533" s="145">
        <v>0</v>
      </c>
      <c r="O1533" s="145">
        <v>0</v>
      </c>
      <c r="P1533" s="145">
        <v>0</v>
      </c>
      <c r="Q1533" s="145">
        <v>0</v>
      </c>
      <c r="R1533" s="145" t="s">
        <v>10605</v>
      </c>
      <c r="S1533" s="145"/>
      <c r="T1533" s="145"/>
      <c r="U1533" s="145"/>
    </row>
    <row r="1534" spans="1:21">
      <c r="A1534" s="145">
        <v>1</v>
      </c>
      <c r="B1534" s="145">
        <v>1</v>
      </c>
      <c r="C1534" s="145">
        <v>401309</v>
      </c>
      <c r="D1534" s="145" t="s">
        <v>5311</v>
      </c>
      <c r="E1534" s="145" t="s">
        <v>6</v>
      </c>
      <c r="F1534" s="145">
        <v>36</v>
      </c>
      <c r="G1534" s="145">
        <v>8280</v>
      </c>
      <c r="H1534" s="145">
        <v>0</v>
      </c>
      <c r="I1534" s="145"/>
      <c r="J1534" s="145">
        <v>0</v>
      </c>
      <c r="K1534" s="145">
        <v>0</v>
      </c>
      <c r="L1534" s="145">
        <v>0</v>
      </c>
      <c r="M1534" s="145">
        <v>0</v>
      </c>
      <c r="N1534" s="145">
        <v>0</v>
      </c>
      <c r="O1534" s="145">
        <v>0</v>
      </c>
      <c r="P1534" s="145">
        <v>0</v>
      </c>
      <c r="Q1534" s="145">
        <v>0</v>
      </c>
      <c r="R1534" s="145" t="s">
        <v>10605</v>
      </c>
      <c r="S1534" s="145"/>
      <c r="T1534" s="145"/>
      <c r="U1534" s="145"/>
    </row>
    <row r="1535" spans="1:21">
      <c r="A1535" s="145">
        <v>1</v>
      </c>
      <c r="B1535" s="145">
        <v>1</v>
      </c>
      <c r="C1535" s="145">
        <v>402422</v>
      </c>
      <c r="D1535" s="145" t="s">
        <v>5314</v>
      </c>
      <c r="E1535" s="145" t="s">
        <v>6</v>
      </c>
      <c r="F1535" s="145">
        <v>36</v>
      </c>
      <c r="G1535" s="145">
        <v>800</v>
      </c>
      <c r="H1535" s="145">
        <v>0</v>
      </c>
      <c r="I1535" s="145"/>
      <c r="J1535" s="145">
        <v>0</v>
      </c>
      <c r="K1535" s="145">
        <v>0</v>
      </c>
      <c r="L1535" s="145">
        <v>0</v>
      </c>
      <c r="M1535" s="145">
        <v>0</v>
      </c>
      <c r="N1535" s="145">
        <v>0</v>
      </c>
      <c r="O1535" s="145">
        <v>0</v>
      </c>
      <c r="P1535" s="145">
        <v>0</v>
      </c>
      <c r="Q1535" s="145">
        <v>0</v>
      </c>
      <c r="R1535" s="145" t="s">
        <v>10605</v>
      </c>
      <c r="S1535" s="145"/>
      <c r="T1535" s="145"/>
      <c r="U1535" s="145"/>
    </row>
    <row r="1536" spans="1:21">
      <c r="A1536" s="145">
        <v>1</v>
      </c>
      <c r="B1536" s="145">
        <v>1</v>
      </c>
      <c r="C1536" s="145">
        <v>403231</v>
      </c>
      <c r="D1536" s="145" t="s">
        <v>7534</v>
      </c>
      <c r="E1536" s="145" t="s">
        <v>6</v>
      </c>
      <c r="F1536" s="145">
        <v>36</v>
      </c>
      <c r="G1536" s="145">
        <v>0</v>
      </c>
      <c r="H1536" s="145">
        <v>0</v>
      </c>
      <c r="I1536" s="145"/>
      <c r="J1536" s="145">
        <v>0</v>
      </c>
      <c r="K1536" s="145">
        <v>0</v>
      </c>
      <c r="L1536" s="145">
        <v>0</v>
      </c>
      <c r="M1536" s="145">
        <v>0</v>
      </c>
      <c r="N1536" s="145">
        <v>0</v>
      </c>
      <c r="O1536" s="145">
        <v>0</v>
      </c>
      <c r="P1536" s="145">
        <v>0</v>
      </c>
      <c r="Q1536" s="145">
        <v>0</v>
      </c>
      <c r="R1536" s="145" t="s">
        <v>10605</v>
      </c>
      <c r="S1536" s="145"/>
      <c r="T1536" s="145"/>
      <c r="U1536" s="145"/>
    </row>
    <row r="1537" spans="1:21">
      <c r="A1537" s="145">
        <v>1</v>
      </c>
      <c r="B1537" s="145">
        <v>1</v>
      </c>
      <c r="C1537" s="145">
        <v>403230</v>
      </c>
      <c r="D1537" s="145" t="s">
        <v>7537</v>
      </c>
      <c r="E1537" s="145" t="s">
        <v>6</v>
      </c>
      <c r="F1537" s="145">
        <v>36</v>
      </c>
      <c r="G1537" s="145">
        <v>0</v>
      </c>
      <c r="H1537" s="145">
        <v>0</v>
      </c>
      <c r="I1537" s="145"/>
      <c r="J1537" s="145">
        <v>0</v>
      </c>
      <c r="K1537" s="145">
        <v>0</v>
      </c>
      <c r="L1537" s="145">
        <v>0</v>
      </c>
      <c r="M1537" s="145">
        <v>0</v>
      </c>
      <c r="N1537" s="145">
        <v>0</v>
      </c>
      <c r="O1537" s="145">
        <v>0</v>
      </c>
      <c r="P1537" s="145">
        <v>0</v>
      </c>
      <c r="Q1537" s="145">
        <v>0</v>
      </c>
      <c r="R1537" s="145" t="s">
        <v>10605</v>
      </c>
      <c r="S1537" s="145"/>
      <c r="T1537" s="145"/>
      <c r="U1537" s="145"/>
    </row>
    <row r="1538" spans="1:21">
      <c r="A1538" s="145">
        <v>1</v>
      </c>
      <c r="B1538" s="145">
        <v>1</v>
      </c>
      <c r="C1538" s="145">
        <v>403229</v>
      </c>
      <c r="D1538" s="145" t="s">
        <v>7531</v>
      </c>
      <c r="E1538" s="145" t="s">
        <v>6</v>
      </c>
      <c r="F1538" s="145">
        <v>36</v>
      </c>
      <c r="G1538" s="145">
        <v>0</v>
      </c>
      <c r="H1538" s="145">
        <v>0</v>
      </c>
      <c r="I1538" s="145"/>
      <c r="J1538" s="145">
        <v>0</v>
      </c>
      <c r="K1538" s="145">
        <v>0</v>
      </c>
      <c r="L1538" s="145">
        <v>0</v>
      </c>
      <c r="M1538" s="145">
        <v>0</v>
      </c>
      <c r="N1538" s="145">
        <v>0</v>
      </c>
      <c r="O1538" s="145">
        <v>0</v>
      </c>
      <c r="P1538" s="145">
        <v>0</v>
      </c>
      <c r="Q1538" s="145">
        <v>0</v>
      </c>
      <c r="R1538" s="145" t="s">
        <v>10605</v>
      </c>
      <c r="S1538" s="145"/>
      <c r="T1538" s="145"/>
      <c r="U1538" s="145"/>
    </row>
    <row r="1539" spans="1:21">
      <c r="A1539" s="145">
        <v>1</v>
      </c>
      <c r="B1539" s="145">
        <v>1</v>
      </c>
      <c r="C1539" s="145">
        <v>403761</v>
      </c>
      <c r="D1539" s="145" t="s">
        <v>8823</v>
      </c>
      <c r="E1539" s="145" t="s">
        <v>10663</v>
      </c>
      <c r="F1539" s="145">
        <v>9</v>
      </c>
      <c r="G1539" s="145">
        <v>23</v>
      </c>
      <c r="H1539" s="145">
        <v>0</v>
      </c>
      <c r="I1539" s="145"/>
      <c r="J1539" s="145">
        <v>0</v>
      </c>
      <c r="K1539" s="145">
        <v>0</v>
      </c>
      <c r="L1539" s="145">
        <v>0</v>
      </c>
      <c r="M1539" s="145">
        <v>0</v>
      </c>
      <c r="N1539" s="145">
        <v>0</v>
      </c>
      <c r="O1539" s="145">
        <v>0</v>
      </c>
      <c r="P1539" s="145">
        <v>0</v>
      </c>
      <c r="Q1539" s="145">
        <v>0</v>
      </c>
      <c r="R1539" s="145" t="s">
        <v>10605</v>
      </c>
      <c r="S1539" s="145"/>
      <c r="T1539" s="145"/>
      <c r="U1539" s="145"/>
    </row>
    <row r="1540" spans="1:21">
      <c r="A1540" s="145">
        <v>1</v>
      </c>
      <c r="B1540" s="145">
        <v>1</v>
      </c>
      <c r="C1540" s="145">
        <v>402012</v>
      </c>
      <c r="D1540" s="145" t="s">
        <v>2406</v>
      </c>
      <c r="E1540" s="145" t="s">
        <v>10613</v>
      </c>
      <c r="F1540" s="145">
        <v>11</v>
      </c>
      <c r="G1540" s="145">
        <v>0</v>
      </c>
      <c r="H1540" s="145">
        <v>0</v>
      </c>
      <c r="I1540" s="145"/>
      <c r="J1540" s="145">
        <v>0</v>
      </c>
      <c r="K1540" s="145">
        <v>0</v>
      </c>
      <c r="L1540" s="145">
        <v>0</v>
      </c>
      <c r="M1540" s="145">
        <v>0</v>
      </c>
      <c r="N1540" s="145">
        <v>0</v>
      </c>
      <c r="O1540" s="145">
        <v>0</v>
      </c>
      <c r="P1540" s="145">
        <v>0</v>
      </c>
      <c r="Q1540" s="145">
        <v>0</v>
      </c>
      <c r="R1540" s="145" t="s">
        <v>10605</v>
      </c>
      <c r="S1540" s="145"/>
      <c r="T1540" s="145"/>
      <c r="U1540" s="145"/>
    </row>
    <row r="1541" spans="1:21">
      <c r="A1541" s="145">
        <v>1</v>
      </c>
      <c r="B1541" s="145">
        <v>1</v>
      </c>
      <c r="C1541" s="145">
        <v>401860</v>
      </c>
      <c r="D1541" s="145" t="s">
        <v>660</v>
      </c>
      <c r="E1541" s="145" t="s">
        <v>10609</v>
      </c>
      <c r="F1541" s="145">
        <v>9</v>
      </c>
      <c r="G1541" s="145">
        <v>76</v>
      </c>
      <c r="H1541" s="145">
        <v>2</v>
      </c>
      <c r="I1541" s="145"/>
      <c r="J1541" s="145">
        <v>0</v>
      </c>
      <c r="K1541" s="145">
        <v>0</v>
      </c>
      <c r="L1541" s="145">
        <v>0</v>
      </c>
      <c r="M1541" s="145">
        <v>0</v>
      </c>
      <c r="N1541" s="145">
        <v>0</v>
      </c>
      <c r="O1541" s="145">
        <v>0</v>
      </c>
      <c r="P1541" s="145">
        <v>0</v>
      </c>
      <c r="Q1541" s="145">
        <v>0</v>
      </c>
      <c r="R1541" s="145" t="s">
        <v>10605</v>
      </c>
      <c r="S1541" s="145"/>
      <c r="T1541" s="145"/>
      <c r="U1541" s="145"/>
    </row>
    <row r="1542" spans="1:21">
      <c r="A1542" s="145">
        <v>1</v>
      </c>
      <c r="B1542" s="145">
        <v>1</v>
      </c>
      <c r="C1542" s="145">
        <v>405007</v>
      </c>
      <c r="D1542" s="145" t="s">
        <v>11259</v>
      </c>
      <c r="E1542" s="145" t="s">
        <v>11260</v>
      </c>
      <c r="F1542" s="145">
        <v>91</v>
      </c>
      <c r="G1542" s="145">
        <v>0</v>
      </c>
      <c r="H1542" s="145">
        <v>0</v>
      </c>
      <c r="I1542" s="145"/>
      <c r="J1542" s="145">
        <v>0</v>
      </c>
      <c r="K1542" s="145">
        <v>0</v>
      </c>
      <c r="L1542" s="145">
        <v>0</v>
      </c>
      <c r="M1542" s="145">
        <v>0</v>
      </c>
      <c r="N1542" s="145">
        <v>0</v>
      </c>
      <c r="O1542" s="145">
        <v>0</v>
      </c>
      <c r="P1542" s="145">
        <v>0</v>
      </c>
      <c r="Q1542" s="145">
        <v>0</v>
      </c>
      <c r="R1542" s="145" t="s">
        <v>10605</v>
      </c>
      <c r="S1542" s="145"/>
      <c r="T1542" s="145"/>
      <c r="U1542" s="145"/>
    </row>
    <row r="1543" spans="1:21">
      <c r="A1543" s="145">
        <v>1</v>
      </c>
      <c r="B1543" s="145">
        <v>1</v>
      </c>
      <c r="C1543" s="145">
        <v>401983</v>
      </c>
      <c r="D1543" s="145" t="s">
        <v>663</v>
      </c>
      <c r="E1543" s="145" t="s">
        <v>10609</v>
      </c>
      <c r="F1543" s="145">
        <v>9</v>
      </c>
      <c r="G1543" s="145">
        <v>0</v>
      </c>
      <c r="H1543" s="145">
        <v>0</v>
      </c>
      <c r="I1543" s="145"/>
      <c r="J1543" s="145">
        <v>0</v>
      </c>
      <c r="K1543" s="145">
        <v>0</v>
      </c>
      <c r="L1543" s="145">
        <v>0</v>
      </c>
      <c r="M1543" s="145">
        <v>0</v>
      </c>
      <c r="N1543" s="145">
        <v>0</v>
      </c>
      <c r="O1543" s="145">
        <v>0</v>
      </c>
      <c r="P1543" s="145">
        <v>0</v>
      </c>
      <c r="Q1543" s="145">
        <v>0</v>
      </c>
      <c r="R1543" s="145" t="s">
        <v>10605</v>
      </c>
      <c r="S1543" s="145"/>
      <c r="T1543" s="145"/>
      <c r="U1543" s="145"/>
    </row>
    <row r="1544" spans="1:21">
      <c r="A1544" s="145">
        <v>1</v>
      </c>
      <c r="B1544" s="145">
        <v>1</v>
      </c>
      <c r="C1544" s="145">
        <v>401344</v>
      </c>
      <c r="D1544" s="145" t="s">
        <v>11261</v>
      </c>
      <c r="E1544" s="145" t="s">
        <v>10609</v>
      </c>
      <c r="F1544" s="145">
        <v>9</v>
      </c>
      <c r="G1544" s="145">
        <v>29</v>
      </c>
      <c r="H1544" s="145">
        <v>0</v>
      </c>
      <c r="I1544" s="145"/>
      <c r="J1544" s="145">
        <v>0</v>
      </c>
      <c r="K1544" s="145">
        <v>0</v>
      </c>
      <c r="L1544" s="145">
        <v>0</v>
      </c>
      <c r="M1544" s="145">
        <v>0</v>
      </c>
      <c r="N1544" s="145">
        <v>0</v>
      </c>
      <c r="O1544" s="145">
        <v>0</v>
      </c>
      <c r="P1544" s="145">
        <v>0</v>
      </c>
      <c r="Q1544" s="145">
        <v>0</v>
      </c>
      <c r="R1544" s="145" t="s">
        <v>10605</v>
      </c>
      <c r="S1544" s="145"/>
      <c r="T1544" s="145"/>
      <c r="U1544" s="145"/>
    </row>
    <row r="1545" spans="1:21">
      <c r="A1545" s="145">
        <v>1</v>
      </c>
      <c r="B1545" s="145">
        <v>1</v>
      </c>
      <c r="C1545" s="145">
        <v>400677</v>
      </c>
      <c r="D1545" s="145" t="s">
        <v>669</v>
      </c>
      <c r="E1545" s="145" t="s">
        <v>10609</v>
      </c>
      <c r="F1545" s="145">
        <v>9</v>
      </c>
      <c r="G1545" s="145">
        <v>166</v>
      </c>
      <c r="H1545" s="145">
        <v>0</v>
      </c>
      <c r="I1545" s="145"/>
      <c r="J1545" s="145">
        <v>0</v>
      </c>
      <c r="K1545" s="145">
        <v>0</v>
      </c>
      <c r="L1545" s="145">
        <v>0</v>
      </c>
      <c r="M1545" s="145">
        <v>0</v>
      </c>
      <c r="N1545" s="145">
        <v>0</v>
      </c>
      <c r="O1545" s="145">
        <v>0</v>
      </c>
      <c r="P1545" s="145">
        <v>0</v>
      </c>
      <c r="Q1545" s="145">
        <v>0</v>
      </c>
      <c r="R1545" s="145" t="s">
        <v>10605</v>
      </c>
      <c r="S1545" s="145"/>
      <c r="T1545" s="145"/>
      <c r="U1545" s="145"/>
    </row>
    <row r="1546" spans="1:21">
      <c r="A1546" s="145">
        <v>1</v>
      </c>
      <c r="B1546" s="145">
        <v>1</v>
      </c>
      <c r="C1546" s="145">
        <v>400899</v>
      </c>
      <c r="D1546" s="145" t="s">
        <v>11262</v>
      </c>
      <c r="E1546" s="145" t="s">
        <v>10611</v>
      </c>
      <c r="F1546" s="145">
        <v>91</v>
      </c>
      <c r="G1546" s="145">
        <v>0</v>
      </c>
      <c r="H1546" s="145">
        <v>0</v>
      </c>
      <c r="I1546" s="145"/>
      <c r="J1546" s="145">
        <v>0</v>
      </c>
      <c r="K1546" s="145">
        <v>0</v>
      </c>
      <c r="L1546" s="145">
        <v>0</v>
      </c>
      <c r="M1546" s="145">
        <v>0</v>
      </c>
      <c r="N1546" s="145">
        <v>0</v>
      </c>
      <c r="O1546" s="145">
        <v>0</v>
      </c>
      <c r="P1546" s="145">
        <v>0</v>
      </c>
      <c r="Q1546" s="145">
        <v>0</v>
      </c>
      <c r="R1546" s="145" t="s">
        <v>10605</v>
      </c>
      <c r="S1546" s="145"/>
      <c r="T1546" s="145"/>
      <c r="U1546" s="145"/>
    </row>
    <row r="1547" spans="1:21">
      <c r="A1547" s="145">
        <v>1</v>
      </c>
      <c r="B1547" s="145">
        <v>1</v>
      </c>
      <c r="C1547" s="145">
        <v>402905</v>
      </c>
      <c r="D1547" s="145" t="s">
        <v>11263</v>
      </c>
      <c r="E1547" s="145" t="s">
        <v>10611</v>
      </c>
      <c r="F1547" s="145">
        <v>91</v>
      </c>
      <c r="G1547" s="145">
        <v>0</v>
      </c>
      <c r="H1547" s="145">
        <v>0</v>
      </c>
      <c r="I1547" s="145"/>
      <c r="J1547" s="145">
        <v>0</v>
      </c>
      <c r="K1547" s="145">
        <v>0</v>
      </c>
      <c r="L1547" s="145">
        <v>0</v>
      </c>
      <c r="M1547" s="145">
        <v>0</v>
      </c>
      <c r="N1547" s="145">
        <v>0</v>
      </c>
      <c r="O1547" s="145">
        <v>0</v>
      </c>
      <c r="P1547" s="145">
        <v>0</v>
      </c>
      <c r="Q1547" s="145">
        <v>0</v>
      </c>
      <c r="R1547" s="145" t="s">
        <v>10605</v>
      </c>
      <c r="S1547" s="145"/>
      <c r="T1547" s="145"/>
      <c r="U1547" s="145"/>
    </row>
    <row r="1548" spans="1:21">
      <c r="A1548" s="145">
        <v>1</v>
      </c>
      <c r="B1548" s="145">
        <v>1</v>
      </c>
      <c r="C1548" s="145">
        <v>403025</v>
      </c>
      <c r="D1548" s="145" t="s">
        <v>11264</v>
      </c>
      <c r="E1548" s="145" t="s">
        <v>6</v>
      </c>
      <c r="F1548" s="145">
        <v>91</v>
      </c>
      <c r="G1548" s="145">
        <v>1020</v>
      </c>
      <c r="H1548" s="145">
        <v>0</v>
      </c>
      <c r="I1548" s="145"/>
      <c r="J1548" s="145">
        <v>0</v>
      </c>
      <c r="K1548" s="145">
        <v>0</v>
      </c>
      <c r="L1548" s="145">
        <v>0</v>
      </c>
      <c r="M1548" s="145">
        <v>0</v>
      </c>
      <c r="N1548" s="145">
        <v>0</v>
      </c>
      <c r="O1548" s="145">
        <v>0</v>
      </c>
      <c r="P1548" s="145">
        <v>0</v>
      </c>
      <c r="Q1548" s="145">
        <v>0</v>
      </c>
      <c r="R1548" s="145" t="s">
        <v>10605</v>
      </c>
      <c r="S1548" s="145"/>
      <c r="T1548" s="145"/>
      <c r="U1548" s="145"/>
    </row>
    <row r="1549" spans="1:21">
      <c r="A1549" s="145">
        <v>1</v>
      </c>
      <c r="B1549" s="145">
        <v>1</v>
      </c>
      <c r="C1549" s="145">
        <v>400253</v>
      </c>
      <c r="D1549" s="145" t="s">
        <v>11265</v>
      </c>
      <c r="E1549" s="145" t="s">
        <v>10611</v>
      </c>
      <c r="F1549" s="145">
        <v>9</v>
      </c>
      <c r="G1549" s="145">
        <v>0</v>
      </c>
      <c r="H1549" s="145">
        <v>0</v>
      </c>
      <c r="I1549" s="145"/>
      <c r="J1549" s="145">
        <v>0</v>
      </c>
      <c r="K1549" s="145">
        <v>0</v>
      </c>
      <c r="L1549" s="145">
        <v>0</v>
      </c>
      <c r="M1549" s="145">
        <v>0</v>
      </c>
      <c r="N1549" s="145">
        <v>0</v>
      </c>
      <c r="O1549" s="145">
        <v>0</v>
      </c>
      <c r="P1549" s="145">
        <v>0</v>
      </c>
      <c r="Q1549" s="145">
        <v>0</v>
      </c>
      <c r="R1549" s="145" t="s">
        <v>10605</v>
      </c>
      <c r="S1549" s="145"/>
      <c r="T1549" s="145"/>
      <c r="U1549" s="145"/>
    </row>
    <row r="1550" spans="1:21">
      <c r="A1550" s="145">
        <v>1</v>
      </c>
      <c r="B1550" s="145">
        <v>1</v>
      </c>
      <c r="C1550" s="145">
        <v>401021</v>
      </c>
      <c r="D1550" s="145" t="s">
        <v>676</v>
      </c>
      <c r="E1550" s="145" t="s">
        <v>10609</v>
      </c>
      <c r="F1550" s="145">
        <v>9</v>
      </c>
      <c r="G1550" s="145">
        <v>600</v>
      </c>
      <c r="H1550" s="145">
        <v>0</v>
      </c>
      <c r="I1550" s="145"/>
      <c r="J1550" s="145">
        <v>0</v>
      </c>
      <c r="K1550" s="145">
        <v>0</v>
      </c>
      <c r="L1550" s="145">
        <v>0</v>
      </c>
      <c r="M1550" s="145">
        <v>0</v>
      </c>
      <c r="N1550" s="145">
        <v>0</v>
      </c>
      <c r="O1550" s="145">
        <v>0</v>
      </c>
      <c r="P1550" s="145">
        <v>0</v>
      </c>
      <c r="Q1550" s="145">
        <v>0</v>
      </c>
      <c r="R1550" s="145" t="s">
        <v>10605</v>
      </c>
      <c r="S1550" s="145"/>
      <c r="T1550" s="145"/>
      <c r="U1550" s="145"/>
    </row>
    <row r="1551" spans="1:21">
      <c r="A1551" s="145">
        <v>1</v>
      </c>
      <c r="B1551" s="145">
        <v>1</v>
      </c>
      <c r="C1551" s="145">
        <v>404582</v>
      </c>
      <c r="D1551" s="145" t="s">
        <v>9443</v>
      </c>
      <c r="E1551" s="145" t="s">
        <v>6</v>
      </c>
      <c r="F1551" s="145">
        <v>36</v>
      </c>
      <c r="G1551" s="145">
        <v>0</v>
      </c>
      <c r="H1551" s="145">
        <v>0</v>
      </c>
      <c r="I1551" s="145"/>
      <c r="J1551" s="145">
        <v>0</v>
      </c>
      <c r="K1551" s="145">
        <v>0</v>
      </c>
      <c r="L1551" s="145">
        <v>0</v>
      </c>
      <c r="M1551" s="145">
        <v>0</v>
      </c>
      <c r="N1551" s="145">
        <v>0</v>
      </c>
      <c r="O1551" s="145">
        <v>0</v>
      </c>
      <c r="P1551" s="145">
        <v>0</v>
      </c>
      <c r="Q1551" s="145">
        <v>0</v>
      </c>
      <c r="R1551" s="145" t="s">
        <v>10605</v>
      </c>
      <c r="S1551" s="145"/>
      <c r="T1551" s="145"/>
      <c r="U1551" s="145"/>
    </row>
    <row r="1552" spans="1:21">
      <c r="A1552" s="145">
        <v>1</v>
      </c>
      <c r="B1552" s="145">
        <v>1</v>
      </c>
      <c r="C1552" s="145">
        <v>402495</v>
      </c>
      <c r="D1552" s="145" t="s">
        <v>7692</v>
      </c>
      <c r="E1552" s="145" t="s">
        <v>10632</v>
      </c>
      <c r="F1552" s="145">
        <v>41</v>
      </c>
      <c r="G1552" s="145">
        <v>0</v>
      </c>
      <c r="H1552" s="145">
        <v>0</v>
      </c>
      <c r="I1552" s="145"/>
      <c r="J1552" s="145">
        <v>0</v>
      </c>
      <c r="K1552" s="145">
        <v>0</v>
      </c>
      <c r="L1552" s="145">
        <v>0</v>
      </c>
      <c r="M1552" s="145">
        <v>0</v>
      </c>
      <c r="N1552" s="145">
        <v>0</v>
      </c>
      <c r="O1552" s="145">
        <v>0</v>
      </c>
      <c r="P1552" s="145">
        <v>0</v>
      </c>
      <c r="Q1552" s="145">
        <v>0</v>
      </c>
      <c r="R1552" s="145" t="s">
        <v>10605</v>
      </c>
      <c r="S1552" s="145"/>
      <c r="T1552" s="145"/>
      <c r="U1552" s="145"/>
    </row>
    <row r="1553" spans="1:21">
      <c r="A1553" s="145">
        <v>1</v>
      </c>
      <c r="B1553" s="145">
        <v>1</v>
      </c>
      <c r="C1553" s="145">
        <v>400479</v>
      </c>
      <c r="D1553" s="145" t="s">
        <v>7693</v>
      </c>
      <c r="E1553" s="145" t="s">
        <v>10632</v>
      </c>
      <c r="F1553" s="145">
        <v>41</v>
      </c>
      <c r="G1553" s="145">
        <v>0</v>
      </c>
      <c r="H1553" s="145">
        <v>0</v>
      </c>
      <c r="I1553" s="145"/>
      <c r="J1553" s="145">
        <v>0</v>
      </c>
      <c r="K1553" s="145">
        <v>0</v>
      </c>
      <c r="L1553" s="145">
        <v>0</v>
      </c>
      <c r="M1553" s="145">
        <v>0</v>
      </c>
      <c r="N1553" s="145">
        <v>0</v>
      </c>
      <c r="O1553" s="145">
        <v>0</v>
      </c>
      <c r="P1553" s="145">
        <v>0</v>
      </c>
      <c r="Q1553" s="145">
        <v>0</v>
      </c>
      <c r="R1553" s="145" t="s">
        <v>10605</v>
      </c>
      <c r="S1553" s="145"/>
      <c r="T1553" s="145"/>
      <c r="U1553" s="145"/>
    </row>
    <row r="1554" spans="1:21">
      <c r="A1554" s="145">
        <v>1</v>
      </c>
      <c r="B1554" s="145">
        <v>1</v>
      </c>
      <c r="C1554" s="145">
        <v>404923</v>
      </c>
      <c r="D1554" s="145" t="s">
        <v>11266</v>
      </c>
      <c r="E1554" s="145" t="s">
        <v>10611</v>
      </c>
      <c r="F1554" s="145">
        <v>91</v>
      </c>
      <c r="G1554" s="145">
        <v>0</v>
      </c>
      <c r="H1554" s="145">
        <v>0</v>
      </c>
      <c r="I1554" s="145"/>
      <c r="J1554" s="145">
        <v>0</v>
      </c>
      <c r="K1554" s="145">
        <v>0</v>
      </c>
      <c r="L1554" s="145">
        <v>0</v>
      </c>
      <c r="M1554" s="145">
        <v>0</v>
      </c>
      <c r="N1554" s="145">
        <v>0</v>
      </c>
      <c r="O1554" s="145">
        <v>0</v>
      </c>
      <c r="P1554" s="145">
        <v>0</v>
      </c>
      <c r="Q1554" s="145">
        <v>0</v>
      </c>
      <c r="R1554" s="145" t="s">
        <v>10605</v>
      </c>
      <c r="S1554" s="145"/>
      <c r="T1554" s="145"/>
      <c r="U1554" s="145"/>
    </row>
    <row r="1555" spans="1:21">
      <c r="A1555" s="145">
        <v>1</v>
      </c>
      <c r="B1555" s="145">
        <v>1</v>
      </c>
      <c r="C1555" s="145">
        <v>403442</v>
      </c>
      <c r="D1555" s="145" t="s">
        <v>8347</v>
      </c>
      <c r="E1555" s="145" t="s">
        <v>6</v>
      </c>
      <c r="F1555" s="145">
        <v>35</v>
      </c>
      <c r="G1555" s="145">
        <v>13</v>
      </c>
      <c r="H1555" s="145">
        <v>0</v>
      </c>
      <c r="I1555" s="145"/>
      <c r="J1555" s="145">
        <v>0</v>
      </c>
      <c r="K1555" s="145">
        <v>0</v>
      </c>
      <c r="L1555" s="145">
        <v>0</v>
      </c>
      <c r="M1555" s="145">
        <v>0</v>
      </c>
      <c r="N1555" s="145">
        <v>0</v>
      </c>
      <c r="O1555" s="145">
        <v>0</v>
      </c>
      <c r="P1555" s="145">
        <v>0</v>
      </c>
      <c r="Q1555" s="145">
        <v>0</v>
      </c>
      <c r="R1555" s="145" t="s">
        <v>10605</v>
      </c>
      <c r="S1555" s="145"/>
      <c r="T1555" s="145"/>
      <c r="U1555" s="145"/>
    </row>
    <row r="1556" spans="1:21">
      <c r="A1556" s="145">
        <v>1</v>
      </c>
      <c r="B1556" s="145">
        <v>1</v>
      </c>
      <c r="C1556" s="145">
        <v>403233</v>
      </c>
      <c r="D1556" s="145" t="s">
        <v>7543</v>
      </c>
      <c r="E1556" s="145" t="s">
        <v>6</v>
      </c>
      <c r="F1556" s="145">
        <v>36</v>
      </c>
      <c r="G1556" s="145">
        <v>0</v>
      </c>
      <c r="H1556" s="145">
        <v>0</v>
      </c>
      <c r="I1556" s="145"/>
      <c r="J1556" s="145">
        <v>0</v>
      </c>
      <c r="K1556" s="145">
        <v>0</v>
      </c>
      <c r="L1556" s="145">
        <v>0</v>
      </c>
      <c r="M1556" s="145">
        <v>0</v>
      </c>
      <c r="N1556" s="145">
        <v>0</v>
      </c>
      <c r="O1556" s="145">
        <v>0</v>
      </c>
      <c r="P1556" s="145">
        <v>0</v>
      </c>
      <c r="Q1556" s="145">
        <v>0</v>
      </c>
      <c r="R1556" s="145" t="s">
        <v>10605</v>
      </c>
      <c r="S1556" s="145"/>
      <c r="T1556" s="145"/>
      <c r="U1556" s="145"/>
    </row>
    <row r="1557" spans="1:21">
      <c r="A1557" s="145">
        <v>1</v>
      </c>
      <c r="B1557" s="145">
        <v>1</v>
      </c>
      <c r="C1557" s="145">
        <v>403234</v>
      </c>
      <c r="D1557" s="145" t="s">
        <v>7546</v>
      </c>
      <c r="E1557" s="145" t="s">
        <v>6</v>
      </c>
      <c r="F1557" s="145">
        <v>36</v>
      </c>
      <c r="G1557" s="145">
        <v>0</v>
      </c>
      <c r="H1557" s="145">
        <v>0</v>
      </c>
      <c r="I1557" s="145"/>
      <c r="J1557" s="145">
        <v>0</v>
      </c>
      <c r="K1557" s="145">
        <v>0</v>
      </c>
      <c r="L1557" s="145">
        <v>0</v>
      </c>
      <c r="M1557" s="145">
        <v>0</v>
      </c>
      <c r="N1557" s="145">
        <v>0</v>
      </c>
      <c r="O1557" s="145">
        <v>0</v>
      </c>
      <c r="P1557" s="145">
        <v>0</v>
      </c>
      <c r="Q1557" s="145">
        <v>0</v>
      </c>
      <c r="R1557" s="145" t="s">
        <v>10605</v>
      </c>
      <c r="S1557" s="145"/>
      <c r="T1557" s="145"/>
      <c r="U1557" s="145"/>
    </row>
    <row r="1558" spans="1:21">
      <c r="A1558" s="145">
        <v>1</v>
      </c>
      <c r="B1558" s="145">
        <v>1</v>
      </c>
      <c r="C1558" s="145">
        <v>403232</v>
      </c>
      <c r="D1558" s="145" t="s">
        <v>7540</v>
      </c>
      <c r="E1558" s="145" t="s">
        <v>6</v>
      </c>
      <c r="F1558" s="145">
        <v>36</v>
      </c>
      <c r="G1558" s="145">
        <v>0</v>
      </c>
      <c r="H1558" s="145">
        <v>0</v>
      </c>
      <c r="I1558" s="145"/>
      <c r="J1558" s="145">
        <v>0</v>
      </c>
      <c r="K1558" s="145">
        <v>0</v>
      </c>
      <c r="L1558" s="145">
        <v>0</v>
      </c>
      <c r="M1558" s="145">
        <v>0</v>
      </c>
      <c r="N1558" s="145">
        <v>0</v>
      </c>
      <c r="O1558" s="145">
        <v>0</v>
      </c>
      <c r="P1558" s="145">
        <v>0</v>
      </c>
      <c r="Q1558" s="145">
        <v>0</v>
      </c>
      <c r="R1558" s="145" t="s">
        <v>10605</v>
      </c>
      <c r="S1558" s="145"/>
      <c r="T1558" s="145"/>
      <c r="U1558" s="145"/>
    </row>
    <row r="1559" spans="1:21">
      <c r="A1559" s="145">
        <v>1</v>
      </c>
      <c r="B1559" s="145">
        <v>1</v>
      </c>
      <c r="C1559" s="145">
        <v>403235</v>
      </c>
      <c r="D1559" s="145" t="s">
        <v>7549</v>
      </c>
      <c r="E1559" s="145" t="s">
        <v>6</v>
      </c>
      <c r="F1559" s="145">
        <v>36</v>
      </c>
      <c r="G1559" s="145">
        <v>0</v>
      </c>
      <c r="H1559" s="145">
        <v>0</v>
      </c>
      <c r="I1559" s="145"/>
      <c r="J1559" s="145">
        <v>0</v>
      </c>
      <c r="K1559" s="145">
        <v>0</v>
      </c>
      <c r="L1559" s="145">
        <v>0</v>
      </c>
      <c r="M1559" s="145">
        <v>0</v>
      </c>
      <c r="N1559" s="145">
        <v>0</v>
      </c>
      <c r="O1559" s="145">
        <v>0</v>
      </c>
      <c r="P1559" s="145">
        <v>0</v>
      </c>
      <c r="Q1559" s="145">
        <v>0</v>
      </c>
      <c r="R1559" s="145" t="s">
        <v>10605</v>
      </c>
      <c r="S1559" s="145"/>
      <c r="T1559" s="145"/>
      <c r="U1559" s="145"/>
    </row>
    <row r="1560" spans="1:21">
      <c r="A1560" s="145">
        <v>1</v>
      </c>
      <c r="B1560" s="145">
        <v>1</v>
      </c>
      <c r="C1560" s="145">
        <v>403237</v>
      </c>
      <c r="D1560" s="145" t="s">
        <v>7549</v>
      </c>
      <c r="E1560" s="145" t="s">
        <v>6</v>
      </c>
      <c r="F1560" s="145">
        <v>36</v>
      </c>
      <c r="G1560" s="145">
        <v>0</v>
      </c>
      <c r="H1560" s="145">
        <v>0</v>
      </c>
      <c r="I1560" s="145"/>
      <c r="J1560" s="145">
        <v>0</v>
      </c>
      <c r="K1560" s="145">
        <v>0</v>
      </c>
      <c r="L1560" s="145">
        <v>0</v>
      </c>
      <c r="M1560" s="145">
        <v>0</v>
      </c>
      <c r="N1560" s="145">
        <v>0</v>
      </c>
      <c r="O1560" s="145">
        <v>0</v>
      </c>
      <c r="P1560" s="145">
        <v>0</v>
      </c>
      <c r="Q1560" s="145">
        <v>0</v>
      </c>
      <c r="R1560" s="145" t="s">
        <v>10605</v>
      </c>
      <c r="S1560" s="145"/>
      <c r="T1560" s="145"/>
      <c r="U1560" s="145"/>
    </row>
    <row r="1561" spans="1:21">
      <c r="A1561" s="145">
        <v>1</v>
      </c>
      <c r="B1561" s="145">
        <v>1</v>
      </c>
      <c r="C1561" s="145">
        <v>403239</v>
      </c>
      <c r="D1561" s="145" t="s">
        <v>11267</v>
      </c>
      <c r="E1561" s="145" t="s">
        <v>6</v>
      </c>
      <c r="F1561" s="145">
        <v>36</v>
      </c>
      <c r="G1561" s="145">
        <v>0</v>
      </c>
      <c r="H1561" s="145">
        <v>0</v>
      </c>
      <c r="I1561" s="145"/>
      <c r="J1561" s="145">
        <v>0</v>
      </c>
      <c r="K1561" s="145">
        <v>0</v>
      </c>
      <c r="L1561" s="145">
        <v>0</v>
      </c>
      <c r="M1561" s="145">
        <v>0</v>
      </c>
      <c r="N1561" s="145">
        <v>0</v>
      </c>
      <c r="O1561" s="145">
        <v>0</v>
      </c>
      <c r="P1561" s="145">
        <v>0</v>
      </c>
      <c r="Q1561" s="145">
        <v>0</v>
      </c>
      <c r="R1561" s="145" t="s">
        <v>10605</v>
      </c>
      <c r="S1561" s="145"/>
      <c r="T1561" s="145"/>
      <c r="U1561" s="145"/>
    </row>
    <row r="1562" spans="1:21">
      <c r="A1562" s="145">
        <v>1</v>
      </c>
      <c r="B1562" s="145">
        <v>1</v>
      </c>
      <c r="C1562" s="145">
        <v>403238</v>
      </c>
      <c r="D1562" s="145" t="s">
        <v>7556</v>
      </c>
      <c r="E1562" s="145" t="s">
        <v>6</v>
      </c>
      <c r="F1562" s="145">
        <v>36</v>
      </c>
      <c r="G1562" s="145">
        <v>0</v>
      </c>
      <c r="H1562" s="145">
        <v>0</v>
      </c>
      <c r="I1562" s="145"/>
      <c r="J1562" s="145">
        <v>0</v>
      </c>
      <c r="K1562" s="145">
        <v>0</v>
      </c>
      <c r="L1562" s="145">
        <v>0</v>
      </c>
      <c r="M1562" s="145">
        <v>0</v>
      </c>
      <c r="N1562" s="145">
        <v>0</v>
      </c>
      <c r="O1562" s="145">
        <v>0</v>
      </c>
      <c r="P1562" s="145">
        <v>0</v>
      </c>
      <c r="Q1562" s="145">
        <v>0</v>
      </c>
      <c r="R1562" s="145" t="s">
        <v>10605</v>
      </c>
      <c r="S1562" s="145"/>
      <c r="T1562" s="145"/>
      <c r="U1562" s="145"/>
    </row>
    <row r="1563" spans="1:21">
      <c r="A1563" s="145">
        <v>1</v>
      </c>
      <c r="B1563" s="145">
        <v>1</v>
      </c>
      <c r="C1563" s="145">
        <v>403236</v>
      </c>
      <c r="D1563" s="145" t="s">
        <v>11268</v>
      </c>
      <c r="E1563" s="145" t="s">
        <v>6</v>
      </c>
      <c r="F1563" s="145">
        <v>36</v>
      </c>
      <c r="G1563" s="145">
        <v>0</v>
      </c>
      <c r="H1563" s="145">
        <v>0</v>
      </c>
      <c r="I1563" s="145"/>
      <c r="J1563" s="145">
        <v>0</v>
      </c>
      <c r="K1563" s="145">
        <v>0</v>
      </c>
      <c r="L1563" s="145">
        <v>0</v>
      </c>
      <c r="M1563" s="145">
        <v>0</v>
      </c>
      <c r="N1563" s="145">
        <v>0</v>
      </c>
      <c r="O1563" s="145">
        <v>0</v>
      </c>
      <c r="P1563" s="145">
        <v>0</v>
      </c>
      <c r="Q1563" s="145">
        <v>0</v>
      </c>
      <c r="R1563" s="145" t="s">
        <v>10605</v>
      </c>
      <c r="S1563" s="145"/>
      <c r="T1563" s="145"/>
      <c r="U1563" s="145"/>
    </row>
    <row r="1564" spans="1:21">
      <c r="A1564" s="145">
        <v>1</v>
      </c>
      <c r="B1564" s="145">
        <v>1</v>
      </c>
      <c r="C1564" s="145">
        <v>403240</v>
      </c>
      <c r="D1564" s="145" t="s">
        <v>11269</v>
      </c>
      <c r="E1564" s="145" t="s">
        <v>6</v>
      </c>
      <c r="F1564" s="145">
        <v>36</v>
      </c>
      <c r="G1564" s="145">
        <v>0</v>
      </c>
      <c r="H1564" s="145">
        <v>0</v>
      </c>
      <c r="I1564" s="145"/>
      <c r="J1564" s="145">
        <v>0</v>
      </c>
      <c r="K1564" s="145">
        <v>0</v>
      </c>
      <c r="L1564" s="145">
        <v>0</v>
      </c>
      <c r="M1564" s="145">
        <v>0</v>
      </c>
      <c r="N1564" s="145">
        <v>0</v>
      </c>
      <c r="O1564" s="145">
        <v>0</v>
      </c>
      <c r="P1564" s="145">
        <v>0</v>
      </c>
      <c r="Q1564" s="145">
        <v>0</v>
      </c>
      <c r="R1564" s="145" t="s">
        <v>10605</v>
      </c>
      <c r="S1564" s="145"/>
      <c r="T1564" s="145"/>
      <c r="U1564" s="145"/>
    </row>
    <row r="1565" spans="1:21">
      <c r="A1565" s="145">
        <v>1</v>
      </c>
      <c r="B1565" s="145">
        <v>1</v>
      </c>
      <c r="C1565" s="145">
        <v>403241</v>
      </c>
      <c r="D1565" s="145" t="s">
        <v>11270</v>
      </c>
      <c r="E1565" s="145" t="s">
        <v>6</v>
      </c>
      <c r="F1565" s="145">
        <v>36</v>
      </c>
      <c r="G1565" s="145">
        <v>0</v>
      </c>
      <c r="H1565" s="145">
        <v>0</v>
      </c>
      <c r="I1565" s="145"/>
      <c r="J1565" s="145">
        <v>0</v>
      </c>
      <c r="K1565" s="145">
        <v>0</v>
      </c>
      <c r="L1565" s="145">
        <v>0</v>
      </c>
      <c r="M1565" s="145">
        <v>0</v>
      </c>
      <c r="N1565" s="145">
        <v>0</v>
      </c>
      <c r="O1565" s="145">
        <v>0</v>
      </c>
      <c r="P1565" s="145">
        <v>0</v>
      </c>
      <c r="Q1565" s="145">
        <v>0</v>
      </c>
      <c r="R1565" s="145" t="s">
        <v>10605</v>
      </c>
      <c r="S1565" s="145"/>
      <c r="T1565" s="145"/>
      <c r="U1565" s="145"/>
    </row>
    <row r="1566" spans="1:21">
      <c r="A1566" s="145">
        <v>1</v>
      </c>
      <c r="B1566" s="145">
        <v>1</v>
      </c>
      <c r="C1566" s="145">
        <v>402079</v>
      </c>
      <c r="D1566" s="145" t="s">
        <v>7694</v>
      </c>
      <c r="E1566" s="145" t="s">
        <v>10632</v>
      </c>
      <c r="F1566" s="145">
        <v>41</v>
      </c>
      <c r="G1566" s="145">
        <v>0</v>
      </c>
      <c r="H1566" s="145">
        <v>0</v>
      </c>
      <c r="I1566" s="145"/>
      <c r="J1566" s="145">
        <v>0</v>
      </c>
      <c r="K1566" s="145">
        <v>0</v>
      </c>
      <c r="L1566" s="145">
        <v>0</v>
      </c>
      <c r="M1566" s="145">
        <v>0</v>
      </c>
      <c r="N1566" s="145">
        <v>0</v>
      </c>
      <c r="O1566" s="145">
        <v>0</v>
      </c>
      <c r="P1566" s="145">
        <v>0</v>
      </c>
      <c r="Q1566" s="145">
        <v>0</v>
      </c>
      <c r="R1566" s="145" t="s">
        <v>10605</v>
      </c>
      <c r="S1566" s="145"/>
      <c r="T1566" s="145"/>
      <c r="U1566" s="145"/>
    </row>
    <row r="1567" spans="1:21">
      <c r="A1567" s="145">
        <v>1</v>
      </c>
      <c r="B1567" s="145">
        <v>1</v>
      </c>
      <c r="C1567" s="145">
        <v>400234</v>
      </c>
      <c r="D1567" s="145" t="s">
        <v>5318</v>
      </c>
      <c r="E1567" s="145" t="s">
        <v>11194</v>
      </c>
      <c r="F1567" s="145">
        <v>36</v>
      </c>
      <c r="G1567" s="145">
        <v>143</v>
      </c>
      <c r="H1567" s="145">
        <v>0</v>
      </c>
      <c r="I1567" s="145"/>
      <c r="J1567" s="145">
        <v>0</v>
      </c>
      <c r="K1567" s="145">
        <v>0</v>
      </c>
      <c r="L1567" s="145">
        <v>0</v>
      </c>
      <c r="M1567" s="145">
        <v>0</v>
      </c>
      <c r="N1567" s="145">
        <v>0</v>
      </c>
      <c r="O1567" s="145">
        <v>0</v>
      </c>
      <c r="P1567" s="145">
        <v>0</v>
      </c>
      <c r="Q1567" s="145">
        <v>0</v>
      </c>
      <c r="R1567" s="145" t="s">
        <v>10605</v>
      </c>
      <c r="S1567" s="145"/>
      <c r="T1567" s="145"/>
      <c r="U1567" s="145"/>
    </row>
    <row r="1568" spans="1:21">
      <c r="A1568" s="145">
        <v>1</v>
      </c>
      <c r="B1568" s="145">
        <v>1</v>
      </c>
      <c r="C1568" s="145">
        <v>401468</v>
      </c>
      <c r="D1568" s="145" t="s">
        <v>5321</v>
      </c>
      <c r="E1568" s="145" t="s">
        <v>11194</v>
      </c>
      <c r="F1568" s="145">
        <v>36</v>
      </c>
      <c r="G1568" s="145">
        <v>0</v>
      </c>
      <c r="H1568" s="145">
        <v>0</v>
      </c>
      <c r="I1568" s="145"/>
      <c r="J1568" s="145">
        <v>0</v>
      </c>
      <c r="K1568" s="145">
        <v>0</v>
      </c>
      <c r="L1568" s="145">
        <v>0</v>
      </c>
      <c r="M1568" s="145">
        <v>0</v>
      </c>
      <c r="N1568" s="145">
        <v>0</v>
      </c>
      <c r="O1568" s="145">
        <v>0</v>
      </c>
      <c r="P1568" s="145">
        <v>0</v>
      </c>
      <c r="Q1568" s="145">
        <v>0</v>
      </c>
      <c r="R1568" s="145" t="s">
        <v>10605</v>
      </c>
      <c r="S1568" s="145"/>
      <c r="T1568" s="145"/>
      <c r="U1568" s="145"/>
    </row>
    <row r="1569" spans="1:21">
      <c r="A1569" s="145">
        <v>1</v>
      </c>
      <c r="B1569" s="145">
        <v>1</v>
      </c>
      <c r="C1569" s="145">
        <v>402387</v>
      </c>
      <c r="D1569" s="145" t="s">
        <v>5324</v>
      </c>
      <c r="E1569" s="145" t="s">
        <v>10660</v>
      </c>
      <c r="F1569" s="145">
        <v>36</v>
      </c>
      <c r="G1569" s="145">
        <v>55</v>
      </c>
      <c r="H1569" s="145">
        <v>0</v>
      </c>
      <c r="I1569" s="145"/>
      <c r="J1569" s="145">
        <v>0</v>
      </c>
      <c r="K1569" s="145">
        <v>0</v>
      </c>
      <c r="L1569" s="145">
        <v>0</v>
      </c>
      <c r="M1569" s="145">
        <v>0</v>
      </c>
      <c r="N1569" s="145">
        <v>0</v>
      </c>
      <c r="O1569" s="145">
        <v>0</v>
      </c>
      <c r="P1569" s="145">
        <v>0</v>
      </c>
      <c r="Q1569" s="145">
        <v>0</v>
      </c>
      <c r="R1569" s="145" t="s">
        <v>10605</v>
      </c>
      <c r="S1569" s="145"/>
      <c r="T1569" s="145"/>
      <c r="U1569" s="145"/>
    </row>
    <row r="1570" spans="1:21">
      <c r="A1570" s="145">
        <v>1</v>
      </c>
      <c r="B1570" s="145">
        <v>1</v>
      </c>
      <c r="C1570" s="145">
        <v>402155</v>
      </c>
      <c r="D1570" s="145" t="s">
        <v>679</v>
      </c>
      <c r="E1570" s="145" t="s">
        <v>10615</v>
      </c>
      <c r="F1570" s="145">
        <v>9</v>
      </c>
      <c r="G1570" s="145">
        <v>129</v>
      </c>
      <c r="H1570" s="145">
        <v>0</v>
      </c>
      <c r="I1570" s="145"/>
      <c r="J1570" s="145">
        <v>0</v>
      </c>
      <c r="K1570" s="145">
        <v>0</v>
      </c>
      <c r="L1570" s="145">
        <v>0</v>
      </c>
      <c r="M1570" s="145">
        <v>0</v>
      </c>
      <c r="N1570" s="145">
        <v>0</v>
      </c>
      <c r="O1570" s="145">
        <v>0</v>
      </c>
      <c r="P1570" s="145">
        <v>0</v>
      </c>
      <c r="Q1570" s="145">
        <v>0</v>
      </c>
      <c r="R1570" s="145" t="s">
        <v>10605</v>
      </c>
      <c r="S1570" s="145"/>
      <c r="T1570" s="145"/>
      <c r="U1570" s="145"/>
    </row>
    <row r="1571" spans="1:21">
      <c r="A1571" s="145">
        <v>1</v>
      </c>
      <c r="B1571" s="145">
        <v>1</v>
      </c>
      <c r="C1571" s="145">
        <v>404316</v>
      </c>
      <c r="D1571" s="145" t="s">
        <v>8972</v>
      </c>
      <c r="E1571" s="145" t="s">
        <v>4423</v>
      </c>
      <c r="F1571" s="145">
        <v>11</v>
      </c>
      <c r="G1571" s="145">
        <v>0</v>
      </c>
      <c r="H1571" s="145">
        <v>0</v>
      </c>
      <c r="I1571" s="145"/>
      <c r="J1571" s="145">
        <v>0</v>
      </c>
      <c r="K1571" s="145">
        <v>0</v>
      </c>
      <c r="L1571" s="145">
        <v>0</v>
      </c>
      <c r="M1571" s="145">
        <v>0</v>
      </c>
      <c r="N1571" s="145">
        <v>0</v>
      </c>
      <c r="O1571" s="145">
        <v>0</v>
      </c>
      <c r="P1571" s="145">
        <v>0</v>
      </c>
      <c r="Q1571" s="145">
        <v>0</v>
      </c>
      <c r="R1571" s="145" t="s">
        <v>10605</v>
      </c>
      <c r="S1571" s="145"/>
      <c r="T1571" s="145"/>
      <c r="U1571" s="145"/>
    </row>
    <row r="1572" spans="1:21">
      <c r="A1572" s="145">
        <v>1</v>
      </c>
      <c r="B1572" s="145">
        <v>1</v>
      </c>
      <c r="C1572" s="145">
        <v>400199</v>
      </c>
      <c r="D1572" s="145" t="s">
        <v>682</v>
      </c>
      <c r="E1572" s="145" t="s">
        <v>10613</v>
      </c>
      <c r="F1572" s="145">
        <v>9</v>
      </c>
      <c r="G1572" s="145">
        <v>0</v>
      </c>
      <c r="H1572" s="145">
        <v>0</v>
      </c>
      <c r="I1572" s="145"/>
      <c r="J1572" s="145">
        <v>0</v>
      </c>
      <c r="K1572" s="145">
        <v>0</v>
      </c>
      <c r="L1572" s="145">
        <v>0</v>
      </c>
      <c r="M1572" s="145">
        <v>0</v>
      </c>
      <c r="N1572" s="145">
        <v>0</v>
      </c>
      <c r="O1572" s="145">
        <v>0</v>
      </c>
      <c r="P1572" s="145">
        <v>0</v>
      </c>
      <c r="Q1572" s="145">
        <v>0</v>
      </c>
      <c r="R1572" s="145" t="s">
        <v>10605</v>
      </c>
      <c r="S1572" s="145"/>
      <c r="T1572" s="145"/>
      <c r="U1572" s="145"/>
    </row>
    <row r="1573" spans="1:21">
      <c r="A1573" s="145">
        <v>1</v>
      </c>
      <c r="B1573" s="145">
        <v>1</v>
      </c>
      <c r="C1573" s="145">
        <v>402178</v>
      </c>
      <c r="D1573" s="145" t="s">
        <v>685</v>
      </c>
      <c r="E1573" s="145" t="s">
        <v>10613</v>
      </c>
      <c r="F1573" s="145">
        <v>9</v>
      </c>
      <c r="G1573" s="145">
        <v>10</v>
      </c>
      <c r="H1573" s="145">
        <v>0</v>
      </c>
      <c r="I1573" s="145"/>
      <c r="J1573" s="145">
        <v>0</v>
      </c>
      <c r="K1573" s="145">
        <v>0</v>
      </c>
      <c r="L1573" s="145">
        <v>0</v>
      </c>
      <c r="M1573" s="145">
        <v>0</v>
      </c>
      <c r="N1573" s="145">
        <v>0</v>
      </c>
      <c r="O1573" s="145">
        <v>0</v>
      </c>
      <c r="P1573" s="145">
        <v>0</v>
      </c>
      <c r="Q1573" s="145">
        <v>0</v>
      </c>
      <c r="R1573" s="145" t="s">
        <v>10605</v>
      </c>
      <c r="S1573" s="145"/>
      <c r="T1573" s="145"/>
      <c r="U1573" s="145"/>
    </row>
    <row r="1574" spans="1:21">
      <c r="A1574" s="145">
        <v>1</v>
      </c>
      <c r="B1574" s="145">
        <v>1</v>
      </c>
      <c r="C1574" s="145">
        <v>401151</v>
      </c>
      <c r="D1574" s="145" t="s">
        <v>2409</v>
      </c>
      <c r="E1574" s="145" t="s">
        <v>7391</v>
      </c>
      <c r="F1574" s="145">
        <v>11</v>
      </c>
      <c r="G1574" s="145">
        <v>0</v>
      </c>
      <c r="H1574" s="145">
        <v>0</v>
      </c>
      <c r="I1574" s="145"/>
      <c r="J1574" s="145">
        <v>0</v>
      </c>
      <c r="K1574" s="145">
        <v>0</v>
      </c>
      <c r="L1574" s="145">
        <v>0</v>
      </c>
      <c r="M1574" s="145">
        <v>0</v>
      </c>
      <c r="N1574" s="145">
        <v>0</v>
      </c>
      <c r="O1574" s="145">
        <v>0</v>
      </c>
      <c r="P1574" s="145">
        <v>0</v>
      </c>
      <c r="Q1574" s="145">
        <v>0</v>
      </c>
      <c r="R1574" s="145" t="s">
        <v>10605</v>
      </c>
      <c r="S1574" s="145"/>
      <c r="T1574" s="145"/>
      <c r="U1574" s="145"/>
    </row>
    <row r="1575" spans="1:21">
      <c r="A1575" s="145">
        <v>1</v>
      </c>
      <c r="B1575" s="145">
        <v>1</v>
      </c>
      <c r="C1575" s="145">
        <v>402695</v>
      </c>
      <c r="D1575" s="145" t="s">
        <v>2411</v>
      </c>
      <c r="E1575" s="145" t="s">
        <v>7391</v>
      </c>
      <c r="F1575" s="145">
        <v>11</v>
      </c>
      <c r="G1575" s="145">
        <v>0</v>
      </c>
      <c r="H1575" s="145">
        <v>0</v>
      </c>
      <c r="I1575" s="145"/>
      <c r="J1575" s="145">
        <v>0</v>
      </c>
      <c r="K1575" s="145">
        <v>0</v>
      </c>
      <c r="L1575" s="145">
        <v>0</v>
      </c>
      <c r="M1575" s="145">
        <v>0</v>
      </c>
      <c r="N1575" s="145">
        <v>0</v>
      </c>
      <c r="O1575" s="145">
        <v>0</v>
      </c>
      <c r="P1575" s="145">
        <v>0</v>
      </c>
      <c r="Q1575" s="145">
        <v>0</v>
      </c>
      <c r="R1575" s="145" t="s">
        <v>10605</v>
      </c>
      <c r="S1575" s="145"/>
      <c r="T1575" s="145"/>
      <c r="U1575" s="145"/>
    </row>
    <row r="1576" spans="1:21">
      <c r="A1576" s="145">
        <v>1</v>
      </c>
      <c r="B1576" s="145">
        <v>1</v>
      </c>
      <c r="C1576" s="145">
        <v>400874</v>
      </c>
      <c r="D1576" s="145" t="s">
        <v>3658</v>
      </c>
      <c r="E1576" s="145" t="s">
        <v>10623</v>
      </c>
      <c r="F1576" s="145">
        <v>22</v>
      </c>
      <c r="G1576" s="145">
        <v>140</v>
      </c>
      <c r="H1576" s="145">
        <v>0</v>
      </c>
      <c r="I1576" s="145"/>
      <c r="J1576" s="145">
        <v>0</v>
      </c>
      <c r="K1576" s="145">
        <v>0</v>
      </c>
      <c r="L1576" s="145">
        <v>0</v>
      </c>
      <c r="M1576" s="145">
        <v>0</v>
      </c>
      <c r="N1576" s="145">
        <v>0</v>
      </c>
      <c r="O1576" s="145">
        <v>0</v>
      </c>
      <c r="P1576" s="145">
        <v>0</v>
      </c>
      <c r="Q1576" s="145">
        <v>0</v>
      </c>
      <c r="R1576" s="145" t="s">
        <v>10605</v>
      </c>
      <c r="S1576" s="145"/>
      <c r="T1576" s="145"/>
      <c r="U1576" s="145"/>
    </row>
    <row r="1577" spans="1:21">
      <c r="A1577" s="145">
        <v>1</v>
      </c>
      <c r="B1577" s="145">
        <v>1</v>
      </c>
      <c r="C1577" s="145">
        <v>400468</v>
      </c>
      <c r="D1577" s="145" t="s">
        <v>5327</v>
      </c>
      <c r="E1577" s="145" t="s">
        <v>10660</v>
      </c>
      <c r="F1577" s="145">
        <v>36</v>
      </c>
      <c r="G1577" s="145">
        <v>730</v>
      </c>
      <c r="H1577" s="145">
        <v>0</v>
      </c>
      <c r="I1577" s="145"/>
      <c r="J1577" s="145">
        <v>0</v>
      </c>
      <c r="K1577" s="145">
        <v>0</v>
      </c>
      <c r="L1577" s="145">
        <v>0</v>
      </c>
      <c r="M1577" s="145">
        <v>0</v>
      </c>
      <c r="N1577" s="145">
        <v>0</v>
      </c>
      <c r="O1577" s="145">
        <v>0</v>
      </c>
      <c r="P1577" s="145">
        <v>0</v>
      </c>
      <c r="Q1577" s="145">
        <v>0</v>
      </c>
      <c r="R1577" s="145" t="s">
        <v>10605</v>
      </c>
      <c r="S1577" s="145"/>
      <c r="T1577" s="145"/>
      <c r="U1577" s="145"/>
    </row>
    <row r="1578" spans="1:21">
      <c r="A1578" s="145">
        <v>1</v>
      </c>
      <c r="B1578" s="145">
        <v>1</v>
      </c>
      <c r="C1578" s="145">
        <v>401824</v>
      </c>
      <c r="D1578" s="145" t="s">
        <v>3660</v>
      </c>
      <c r="E1578" s="145" t="s">
        <v>10613</v>
      </c>
      <c r="F1578" s="145">
        <v>22</v>
      </c>
      <c r="G1578" s="145">
        <v>0</v>
      </c>
      <c r="H1578" s="145">
        <v>0</v>
      </c>
      <c r="I1578" s="145"/>
      <c r="J1578" s="145">
        <v>0</v>
      </c>
      <c r="K1578" s="145">
        <v>0</v>
      </c>
      <c r="L1578" s="145">
        <v>0</v>
      </c>
      <c r="M1578" s="145">
        <v>0</v>
      </c>
      <c r="N1578" s="145">
        <v>0</v>
      </c>
      <c r="O1578" s="145">
        <v>0</v>
      </c>
      <c r="P1578" s="145">
        <v>0</v>
      </c>
      <c r="Q1578" s="145">
        <v>0</v>
      </c>
      <c r="R1578" s="145" t="s">
        <v>10605</v>
      </c>
      <c r="S1578" s="145"/>
      <c r="T1578" s="145"/>
      <c r="U1578" s="145"/>
    </row>
    <row r="1579" spans="1:21">
      <c r="A1579" s="145">
        <v>1</v>
      </c>
      <c r="B1579" s="145">
        <v>1</v>
      </c>
      <c r="C1579" s="145">
        <v>402343</v>
      </c>
      <c r="D1579" s="145" t="s">
        <v>7695</v>
      </c>
      <c r="E1579" s="145" t="s">
        <v>10632</v>
      </c>
      <c r="F1579" s="145">
        <v>41</v>
      </c>
      <c r="G1579" s="145">
        <v>0</v>
      </c>
      <c r="H1579" s="145">
        <v>0</v>
      </c>
      <c r="I1579" s="145"/>
      <c r="J1579" s="145">
        <v>0</v>
      </c>
      <c r="K1579" s="145">
        <v>0</v>
      </c>
      <c r="L1579" s="145">
        <v>0</v>
      </c>
      <c r="M1579" s="145">
        <v>0</v>
      </c>
      <c r="N1579" s="145">
        <v>0</v>
      </c>
      <c r="O1579" s="145">
        <v>0</v>
      </c>
      <c r="P1579" s="145">
        <v>0</v>
      </c>
      <c r="Q1579" s="145">
        <v>0</v>
      </c>
      <c r="R1579" s="145" t="s">
        <v>10605</v>
      </c>
      <c r="S1579" s="145"/>
      <c r="T1579" s="145"/>
      <c r="U1579" s="145"/>
    </row>
    <row r="1580" spans="1:21">
      <c r="A1580" s="145">
        <v>1</v>
      </c>
      <c r="B1580" s="145">
        <v>1</v>
      </c>
      <c r="C1580" s="145">
        <v>402632</v>
      </c>
      <c r="D1580" s="145" t="s">
        <v>11271</v>
      </c>
      <c r="E1580" s="145" t="s">
        <v>10673</v>
      </c>
      <c r="F1580" s="145">
        <v>9</v>
      </c>
      <c r="G1580" s="145">
        <v>100</v>
      </c>
      <c r="H1580" s="145">
        <v>0</v>
      </c>
      <c r="I1580" s="145"/>
      <c r="J1580" s="145">
        <v>0</v>
      </c>
      <c r="K1580" s="145">
        <v>0</v>
      </c>
      <c r="L1580" s="145">
        <v>0</v>
      </c>
      <c r="M1580" s="145">
        <v>0</v>
      </c>
      <c r="N1580" s="145">
        <v>0</v>
      </c>
      <c r="O1580" s="145">
        <v>0</v>
      </c>
      <c r="P1580" s="145">
        <v>0</v>
      </c>
      <c r="Q1580" s="145">
        <v>0</v>
      </c>
      <c r="R1580" s="145" t="s">
        <v>10605</v>
      </c>
      <c r="S1580" s="145"/>
      <c r="T1580" s="145"/>
      <c r="U1580" s="145"/>
    </row>
    <row r="1581" spans="1:21">
      <c r="A1581" s="145">
        <v>1</v>
      </c>
      <c r="B1581" s="145">
        <v>1</v>
      </c>
      <c r="C1581" s="145">
        <v>400813</v>
      </c>
      <c r="D1581" s="145" t="s">
        <v>11272</v>
      </c>
      <c r="E1581" s="145" t="s">
        <v>10613</v>
      </c>
      <c r="F1581" s="145">
        <v>9</v>
      </c>
      <c r="G1581" s="145">
        <v>0</v>
      </c>
      <c r="H1581" s="145">
        <v>0</v>
      </c>
      <c r="I1581" s="145"/>
      <c r="J1581" s="145">
        <v>0</v>
      </c>
      <c r="K1581" s="145">
        <v>0</v>
      </c>
      <c r="L1581" s="145">
        <v>0</v>
      </c>
      <c r="M1581" s="145">
        <v>0</v>
      </c>
      <c r="N1581" s="145">
        <v>0</v>
      </c>
      <c r="O1581" s="145">
        <v>0</v>
      </c>
      <c r="P1581" s="145">
        <v>0</v>
      </c>
      <c r="Q1581" s="145">
        <v>0</v>
      </c>
      <c r="R1581" s="145" t="s">
        <v>10605</v>
      </c>
      <c r="S1581" s="145"/>
      <c r="T1581" s="145"/>
      <c r="U1581" s="145"/>
    </row>
    <row r="1582" spans="1:21">
      <c r="A1582" s="145">
        <v>1</v>
      </c>
      <c r="B1582" s="145">
        <v>1</v>
      </c>
      <c r="C1582" s="145">
        <v>400532</v>
      </c>
      <c r="D1582" s="145" t="s">
        <v>695</v>
      </c>
      <c r="E1582" s="145" t="s">
        <v>10611</v>
      </c>
      <c r="F1582" s="145">
        <v>9</v>
      </c>
      <c r="G1582" s="145">
        <v>9360</v>
      </c>
      <c r="H1582" s="145">
        <v>0</v>
      </c>
      <c r="I1582" s="145"/>
      <c r="J1582" s="145">
        <v>0</v>
      </c>
      <c r="K1582" s="145">
        <v>0</v>
      </c>
      <c r="L1582" s="145">
        <v>0</v>
      </c>
      <c r="M1582" s="145">
        <v>0</v>
      </c>
      <c r="N1582" s="145">
        <v>0</v>
      </c>
      <c r="O1582" s="145">
        <v>0</v>
      </c>
      <c r="P1582" s="145">
        <v>0</v>
      </c>
      <c r="Q1582" s="145">
        <v>0</v>
      </c>
      <c r="R1582" s="145" t="s">
        <v>10605</v>
      </c>
      <c r="S1582" s="145"/>
      <c r="T1582" s="145"/>
      <c r="U1582" s="145"/>
    </row>
    <row r="1583" spans="1:21">
      <c r="A1583" s="145">
        <v>1</v>
      </c>
      <c r="B1583" s="145">
        <v>1</v>
      </c>
      <c r="C1583" s="145">
        <v>402461</v>
      </c>
      <c r="D1583" s="145" t="s">
        <v>698</v>
      </c>
      <c r="E1583" s="145" t="s">
        <v>10615</v>
      </c>
      <c r="F1583" s="145">
        <v>9</v>
      </c>
      <c r="G1583" s="145">
        <v>1600</v>
      </c>
      <c r="H1583" s="145">
        <v>0</v>
      </c>
      <c r="I1583" s="145"/>
      <c r="J1583" s="145">
        <v>0</v>
      </c>
      <c r="K1583" s="145">
        <v>0</v>
      </c>
      <c r="L1583" s="145">
        <v>0</v>
      </c>
      <c r="M1583" s="145">
        <v>0</v>
      </c>
      <c r="N1583" s="145">
        <v>0</v>
      </c>
      <c r="O1583" s="145">
        <v>0</v>
      </c>
      <c r="P1583" s="145">
        <v>0</v>
      </c>
      <c r="Q1583" s="145">
        <v>0</v>
      </c>
      <c r="R1583" s="145" t="s">
        <v>10605</v>
      </c>
      <c r="S1583" s="145"/>
      <c r="T1583" s="145"/>
      <c r="U1583" s="145"/>
    </row>
    <row r="1584" spans="1:21">
      <c r="A1584" s="145">
        <v>1</v>
      </c>
      <c r="B1584" s="145">
        <v>1</v>
      </c>
      <c r="C1584" s="145">
        <v>402717</v>
      </c>
      <c r="D1584" s="145" t="s">
        <v>11273</v>
      </c>
      <c r="E1584" s="145" t="s">
        <v>10613</v>
      </c>
      <c r="F1584" s="145">
        <v>9</v>
      </c>
      <c r="G1584" s="145">
        <v>29</v>
      </c>
      <c r="H1584" s="145">
        <v>0</v>
      </c>
      <c r="I1584" s="145"/>
      <c r="J1584" s="145">
        <v>0</v>
      </c>
      <c r="K1584" s="145">
        <v>0</v>
      </c>
      <c r="L1584" s="145">
        <v>0</v>
      </c>
      <c r="M1584" s="145">
        <v>0</v>
      </c>
      <c r="N1584" s="145">
        <v>0</v>
      </c>
      <c r="O1584" s="145">
        <v>0</v>
      </c>
      <c r="P1584" s="145">
        <v>0</v>
      </c>
      <c r="Q1584" s="145">
        <v>0</v>
      </c>
      <c r="R1584" s="145" t="s">
        <v>10605</v>
      </c>
      <c r="S1584" s="145"/>
      <c r="T1584" s="145"/>
      <c r="U1584" s="145"/>
    </row>
    <row r="1585" spans="1:21">
      <c r="A1585" s="145">
        <v>1</v>
      </c>
      <c r="B1585" s="145">
        <v>1</v>
      </c>
      <c r="C1585" s="145">
        <v>402514</v>
      </c>
      <c r="D1585" s="145" t="s">
        <v>11274</v>
      </c>
      <c r="E1585" s="145" t="s">
        <v>10611</v>
      </c>
      <c r="F1585" s="145">
        <v>9</v>
      </c>
      <c r="G1585" s="145">
        <v>2340</v>
      </c>
      <c r="H1585" s="145">
        <v>0</v>
      </c>
      <c r="I1585" s="145"/>
      <c r="J1585" s="145">
        <v>0</v>
      </c>
      <c r="K1585" s="145">
        <v>0</v>
      </c>
      <c r="L1585" s="145">
        <v>0</v>
      </c>
      <c r="M1585" s="145">
        <v>0</v>
      </c>
      <c r="N1585" s="145">
        <v>0</v>
      </c>
      <c r="O1585" s="145">
        <v>0</v>
      </c>
      <c r="P1585" s="145">
        <v>0</v>
      </c>
      <c r="Q1585" s="145">
        <v>0</v>
      </c>
      <c r="R1585" s="145" t="s">
        <v>10605</v>
      </c>
      <c r="S1585" s="145"/>
      <c r="T1585" s="145"/>
      <c r="U1585" s="145"/>
    </row>
    <row r="1586" spans="1:21">
      <c r="A1586" s="145">
        <v>1</v>
      </c>
      <c r="B1586" s="145">
        <v>1</v>
      </c>
      <c r="C1586" s="145">
        <v>402502</v>
      </c>
      <c r="D1586" s="145" t="s">
        <v>707</v>
      </c>
      <c r="E1586" s="145" t="s">
        <v>10609</v>
      </c>
      <c r="F1586" s="145">
        <v>9</v>
      </c>
      <c r="G1586" s="145">
        <v>2980</v>
      </c>
      <c r="H1586" s="145">
        <v>0</v>
      </c>
      <c r="I1586" s="145"/>
      <c r="J1586" s="145">
        <v>0</v>
      </c>
      <c r="K1586" s="145">
        <v>0</v>
      </c>
      <c r="L1586" s="145">
        <v>0</v>
      </c>
      <c r="M1586" s="145">
        <v>0</v>
      </c>
      <c r="N1586" s="145">
        <v>0</v>
      </c>
      <c r="O1586" s="145">
        <v>0</v>
      </c>
      <c r="P1586" s="145">
        <v>0</v>
      </c>
      <c r="Q1586" s="145">
        <v>0</v>
      </c>
      <c r="R1586" s="145" t="s">
        <v>10605</v>
      </c>
      <c r="S1586" s="145"/>
      <c r="T1586" s="145"/>
      <c r="U1586" s="145"/>
    </row>
    <row r="1587" spans="1:21">
      <c r="A1587" s="145">
        <v>1</v>
      </c>
      <c r="B1587" s="145">
        <v>1</v>
      </c>
      <c r="C1587" s="145">
        <v>401338</v>
      </c>
      <c r="D1587" s="145" t="s">
        <v>710</v>
      </c>
      <c r="E1587" s="145" t="s">
        <v>10673</v>
      </c>
      <c r="F1587" s="145">
        <v>9</v>
      </c>
      <c r="G1587" s="145">
        <v>65</v>
      </c>
      <c r="H1587" s="145">
        <v>0</v>
      </c>
      <c r="I1587" s="145"/>
      <c r="J1587" s="145">
        <v>0</v>
      </c>
      <c r="K1587" s="145">
        <v>0</v>
      </c>
      <c r="L1587" s="145">
        <v>0</v>
      </c>
      <c r="M1587" s="145">
        <v>0</v>
      </c>
      <c r="N1587" s="145">
        <v>0</v>
      </c>
      <c r="O1587" s="145">
        <v>0</v>
      </c>
      <c r="P1587" s="145">
        <v>0</v>
      </c>
      <c r="Q1587" s="145">
        <v>0</v>
      </c>
      <c r="R1587" s="145" t="s">
        <v>10605</v>
      </c>
      <c r="S1587" s="145"/>
      <c r="T1587" s="145"/>
      <c r="U1587" s="145"/>
    </row>
    <row r="1588" spans="1:21">
      <c r="A1588" s="145">
        <v>1</v>
      </c>
      <c r="B1588" s="145">
        <v>1</v>
      </c>
      <c r="C1588" s="145">
        <v>402550</v>
      </c>
      <c r="D1588" s="145" t="s">
        <v>5330</v>
      </c>
      <c r="E1588" s="145" t="s">
        <v>6</v>
      </c>
      <c r="F1588" s="145">
        <v>36</v>
      </c>
      <c r="G1588" s="145">
        <v>57</v>
      </c>
      <c r="H1588" s="145">
        <v>0</v>
      </c>
      <c r="I1588" s="145"/>
      <c r="J1588" s="145">
        <v>0</v>
      </c>
      <c r="K1588" s="145">
        <v>0</v>
      </c>
      <c r="L1588" s="145">
        <v>0</v>
      </c>
      <c r="M1588" s="145">
        <v>0</v>
      </c>
      <c r="N1588" s="145">
        <v>0</v>
      </c>
      <c r="O1588" s="145">
        <v>0</v>
      </c>
      <c r="P1588" s="145">
        <v>0</v>
      </c>
      <c r="Q1588" s="145">
        <v>0</v>
      </c>
      <c r="R1588" s="145" t="s">
        <v>10605</v>
      </c>
      <c r="S1588" s="145"/>
      <c r="T1588" s="145"/>
      <c r="U1588" s="145"/>
    </row>
    <row r="1589" spans="1:21">
      <c r="A1589" s="145">
        <v>1</v>
      </c>
      <c r="B1589" s="145">
        <v>1</v>
      </c>
      <c r="C1589" s="145">
        <v>401712</v>
      </c>
      <c r="D1589" s="145" t="s">
        <v>5333</v>
      </c>
      <c r="E1589" s="145" t="s">
        <v>6</v>
      </c>
      <c r="F1589" s="145">
        <v>36</v>
      </c>
      <c r="G1589" s="145">
        <v>159</v>
      </c>
      <c r="H1589" s="145">
        <v>0</v>
      </c>
      <c r="I1589" s="145"/>
      <c r="J1589" s="145">
        <v>0</v>
      </c>
      <c r="K1589" s="145">
        <v>0</v>
      </c>
      <c r="L1589" s="145">
        <v>0</v>
      </c>
      <c r="M1589" s="145">
        <v>0</v>
      </c>
      <c r="N1589" s="145">
        <v>0</v>
      </c>
      <c r="O1589" s="145">
        <v>0</v>
      </c>
      <c r="P1589" s="145">
        <v>0</v>
      </c>
      <c r="Q1589" s="145">
        <v>0</v>
      </c>
      <c r="R1589" s="145" t="s">
        <v>10605</v>
      </c>
      <c r="S1589" s="145"/>
      <c r="T1589" s="145"/>
      <c r="U1589" s="145"/>
    </row>
    <row r="1590" spans="1:21">
      <c r="A1590" s="145">
        <v>1</v>
      </c>
      <c r="B1590" s="145">
        <v>1</v>
      </c>
      <c r="C1590" s="145">
        <v>402176</v>
      </c>
      <c r="D1590" s="145" t="s">
        <v>5336</v>
      </c>
      <c r="E1590" s="145" t="s">
        <v>6</v>
      </c>
      <c r="F1590" s="145">
        <v>36</v>
      </c>
      <c r="G1590" s="145">
        <v>732</v>
      </c>
      <c r="H1590" s="145">
        <v>0</v>
      </c>
      <c r="I1590" s="145"/>
      <c r="J1590" s="145">
        <v>0</v>
      </c>
      <c r="K1590" s="145">
        <v>0</v>
      </c>
      <c r="L1590" s="145">
        <v>0</v>
      </c>
      <c r="M1590" s="145">
        <v>0</v>
      </c>
      <c r="N1590" s="145">
        <v>0</v>
      </c>
      <c r="O1590" s="145">
        <v>0</v>
      </c>
      <c r="P1590" s="145">
        <v>0</v>
      </c>
      <c r="Q1590" s="145">
        <v>0</v>
      </c>
      <c r="R1590" s="145" t="s">
        <v>10605</v>
      </c>
      <c r="S1590" s="145"/>
      <c r="T1590" s="145"/>
      <c r="U1590" s="145"/>
    </row>
    <row r="1591" spans="1:21">
      <c r="A1591" s="145">
        <v>1</v>
      </c>
      <c r="B1591" s="145">
        <v>1</v>
      </c>
      <c r="C1591" s="145">
        <v>402069</v>
      </c>
      <c r="D1591" s="145" t="s">
        <v>5339</v>
      </c>
      <c r="E1591" s="145" t="s">
        <v>6</v>
      </c>
      <c r="F1591" s="145">
        <v>36</v>
      </c>
      <c r="G1591" s="145">
        <v>4136</v>
      </c>
      <c r="H1591" s="145">
        <v>0</v>
      </c>
      <c r="I1591" s="145"/>
      <c r="J1591" s="145">
        <v>0</v>
      </c>
      <c r="K1591" s="145">
        <v>0</v>
      </c>
      <c r="L1591" s="145">
        <v>0</v>
      </c>
      <c r="M1591" s="145">
        <v>0</v>
      </c>
      <c r="N1591" s="145">
        <v>0</v>
      </c>
      <c r="O1591" s="145">
        <v>0</v>
      </c>
      <c r="P1591" s="145">
        <v>0</v>
      </c>
      <c r="Q1591" s="145">
        <v>0</v>
      </c>
      <c r="R1591" s="145" t="s">
        <v>10605</v>
      </c>
      <c r="S1591" s="145"/>
      <c r="T1591" s="145"/>
      <c r="U1591" s="145"/>
    </row>
    <row r="1592" spans="1:21">
      <c r="A1592" s="145">
        <v>1</v>
      </c>
      <c r="B1592" s="145">
        <v>1</v>
      </c>
      <c r="C1592" s="145">
        <v>400875</v>
      </c>
      <c r="D1592" s="145" t="s">
        <v>5342</v>
      </c>
      <c r="E1592" s="145" t="s">
        <v>6</v>
      </c>
      <c r="F1592" s="145">
        <v>36</v>
      </c>
      <c r="G1592" s="145">
        <v>132</v>
      </c>
      <c r="H1592" s="145">
        <v>0</v>
      </c>
      <c r="I1592" s="145"/>
      <c r="J1592" s="145">
        <v>0</v>
      </c>
      <c r="K1592" s="145">
        <v>0</v>
      </c>
      <c r="L1592" s="145">
        <v>0</v>
      </c>
      <c r="M1592" s="145">
        <v>0</v>
      </c>
      <c r="N1592" s="145">
        <v>0</v>
      </c>
      <c r="O1592" s="145">
        <v>0</v>
      </c>
      <c r="P1592" s="145">
        <v>0</v>
      </c>
      <c r="Q1592" s="145">
        <v>0</v>
      </c>
      <c r="R1592" s="145" t="s">
        <v>10605</v>
      </c>
      <c r="S1592" s="145"/>
      <c r="T1592" s="145"/>
      <c r="U1592" s="145"/>
    </row>
    <row r="1593" spans="1:21">
      <c r="A1593" s="145">
        <v>1</v>
      </c>
      <c r="B1593" s="145">
        <v>1</v>
      </c>
      <c r="C1593" s="145">
        <v>401665</v>
      </c>
      <c r="D1593" s="145" t="s">
        <v>5345</v>
      </c>
      <c r="E1593" s="145" t="s">
        <v>6</v>
      </c>
      <c r="F1593" s="145">
        <v>36</v>
      </c>
      <c r="G1593" s="145">
        <v>16</v>
      </c>
      <c r="H1593" s="145">
        <v>0</v>
      </c>
      <c r="I1593" s="145"/>
      <c r="J1593" s="145">
        <v>0</v>
      </c>
      <c r="K1593" s="145">
        <v>0</v>
      </c>
      <c r="L1593" s="145">
        <v>0</v>
      </c>
      <c r="M1593" s="145">
        <v>0</v>
      </c>
      <c r="N1593" s="145">
        <v>0</v>
      </c>
      <c r="O1593" s="145">
        <v>0</v>
      </c>
      <c r="P1593" s="145">
        <v>0</v>
      </c>
      <c r="Q1593" s="145">
        <v>0</v>
      </c>
      <c r="R1593" s="145" t="s">
        <v>10605</v>
      </c>
      <c r="S1593" s="145"/>
      <c r="T1593" s="145"/>
      <c r="U1593" s="145"/>
    </row>
    <row r="1594" spans="1:21">
      <c r="A1594" s="145">
        <v>1</v>
      </c>
      <c r="B1594" s="145">
        <v>1</v>
      </c>
      <c r="C1594" s="145">
        <v>400249</v>
      </c>
      <c r="D1594" s="145" t="s">
        <v>5348</v>
      </c>
      <c r="E1594" s="145" t="s">
        <v>6</v>
      </c>
      <c r="F1594" s="145">
        <v>36</v>
      </c>
      <c r="G1594" s="145">
        <v>59</v>
      </c>
      <c r="H1594" s="145">
        <v>0</v>
      </c>
      <c r="I1594" s="145"/>
      <c r="J1594" s="145">
        <v>0</v>
      </c>
      <c r="K1594" s="145">
        <v>0</v>
      </c>
      <c r="L1594" s="145">
        <v>0</v>
      </c>
      <c r="M1594" s="145">
        <v>0</v>
      </c>
      <c r="N1594" s="145">
        <v>0</v>
      </c>
      <c r="O1594" s="145">
        <v>0</v>
      </c>
      <c r="P1594" s="145">
        <v>0</v>
      </c>
      <c r="Q1594" s="145">
        <v>0</v>
      </c>
      <c r="R1594" s="145" t="s">
        <v>10605</v>
      </c>
      <c r="S1594" s="145"/>
      <c r="T1594" s="145"/>
      <c r="U1594" s="145"/>
    </row>
    <row r="1595" spans="1:21">
      <c r="A1595" s="145">
        <v>1</v>
      </c>
      <c r="B1595" s="145">
        <v>1</v>
      </c>
      <c r="C1595" s="145">
        <v>400202</v>
      </c>
      <c r="D1595" s="145" t="s">
        <v>5351</v>
      </c>
      <c r="E1595" s="145" t="s">
        <v>6</v>
      </c>
      <c r="F1595" s="145">
        <v>36</v>
      </c>
      <c r="G1595" s="145">
        <v>252</v>
      </c>
      <c r="H1595" s="145">
        <v>0</v>
      </c>
      <c r="I1595" s="145"/>
      <c r="J1595" s="145">
        <v>0</v>
      </c>
      <c r="K1595" s="145">
        <v>0</v>
      </c>
      <c r="L1595" s="145">
        <v>0</v>
      </c>
      <c r="M1595" s="145">
        <v>0</v>
      </c>
      <c r="N1595" s="145">
        <v>0</v>
      </c>
      <c r="O1595" s="145">
        <v>0</v>
      </c>
      <c r="P1595" s="145">
        <v>0</v>
      </c>
      <c r="Q1595" s="145">
        <v>0</v>
      </c>
      <c r="R1595" s="145" t="s">
        <v>10605</v>
      </c>
      <c r="S1595" s="145"/>
      <c r="T1595" s="145"/>
      <c r="U1595" s="145"/>
    </row>
    <row r="1596" spans="1:21">
      <c r="A1596" s="145">
        <v>1</v>
      </c>
      <c r="B1596" s="145">
        <v>1</v>
      </c>
      <c r="C1596" s="145">
        <v>401164</v>
      </c>
      <c r="D1596" s="145" t="s">
        <v>7697</v>
      </c>
      <c r="E1596" s="145" t="s">
        <v>6</v>
      </c>
      <c r="F1596" s="145">
        <v>41</v>
      </c>
      <c r="G1596" s="145">
        <v>0</v>
      </c>
      <c r="H1596" s="145">
        <v>0</v>
      </c>
      <c r="I1596" s="145"/>
      <c r="J1596" s="145">
        <v>0</v>
      </c>
      <c r="K1596" s="145">
        <v>0</v>
      </c>
      <c r="L1596" s="145">
        <v>0</v>
      </c>
      <c r="M1596" s="145">
        <v>0</v>
      </c>
      <c r="N1596" s="145">
        <v>0</v>
      </c>
      <c r="O1596" s="145">
        <v>0</v>
      </c>
      <c r="P1596" s="145">
        <v>0</v>
      </c>
      <c r="Q1596" s="145">
        <v>0</v>
      </c>
      <c r="R1596" s="145" t="s">
        <v>10605</v>
      </c>
      <c r="S1596" s="145"/>
      <c r="T1596" s="145"/>
      <c r="U1596" s="145"/>
    </row>
    <row r="1597" spans="1:21">
      <c r="A1597" s="145">
        <v>1</v>
      </c>
      <c r="B1597" s="145">
        <v>1</v>
      </c>
      <c r="C1597" s="145">
        <v>401876</v>
      </c>
      <c r="D1597" s="145" t="s">
        <v>713</v>
      </c>
      <c r="E1597" s="145" t="s">
        <v>10615</v>
      </c>
      <c r="F1597" s="145">
        <v>9</v>
      </c>
      <c r="G1597" s="145">
        <v>600</v>
      </c>
      <c r="H1597" s="145">
        <v>0</v>
      </c>
      <c r="I1597" s="145"/>
      <c r="J1597" s="145">
        <v>0</v>
      </c>
      <c r="K1597" s="145">
        <v>0</v>
      </c>
      <c r="L1597" s="145">
        <v>0</v>
      </c>
      <c r="M1597" s="145">
        <v>0</v>
      </c>
      <c r="N1597" s="145">
        <v>0</v>
      </c>
      <c r="O1597" s="145">
        <v>0</v>
      </c>
      <c r="P1597" s="145">
        <v>0</v>
      </c>
      <c r="Q1597" s="145">
        <v>0</v>
      </c>
      <c r="R1597" s="145" t="s">
        <v>10605</v>
      </c>
      <c r="S1597" s="145"/>
      <c r="T1597" s="145"/>
      <c r="U1597" s="145"/>
    </row>
    <row r="1598" spans="1:21">
      <c r="A1598" s="145">
        <v>1</v>
      </c>
      <c r="B1598" s="145">
        <v>1</v>
      </c>
      <c r="C1598" s="145">
        <v>400460</v>
      </c>
      <c r="D1598" s="145" t="s">
        <v>716</v>
      </c>
      <c r="E1598" s="145" t="s">
        <v>10611</v>
      </c>
      <c r="F1598" s="145">
        <v>9</v>
      </c>
      <c r="G1598" s="145">
        <v>3100</v>
      </c>
      <c r="H1598" s="145">
        <v>0</v>
      </c>
      <c r="I1598" s="145"/>
      <c r="J1598" s="145">
        <v>0</v>
      </c>
      <c r="K1598" s="145">
        <v>0</v>
      </c>
      <c r="L1598" s="145">
        <v>0</v>
      </c>
      <c r="M1598" s="145">
        <v>0</v>
      </c>
      <c r="N1598" s="145">
        <v>0</v>
      </c>
      <c r="O1598" s="145">
        <v>0</v>
      </c>
      <c r="P1598" s="145">
        <v>0</v>
      </c>
      <c r="Q1598" s="145">
        <v>0</v>
      </c>
      <c r="R1598" s="145" t="s">
        <v>10605</v>
      </c>
      <c r="S1598" s="145"/>
      <c r="T1598" s="145"/>
      <c r="U1598" s="145"/>
    </row>
    <row r="1599" spans="1:21">
      <c r="A1599" s="145">
        <v>1</v>
      </c>
      <c r="B1599" s="145">
        <v>1</v>
      </c>
      <c r="C1599" s="145">
        <v>401297</v>
      </c>
      <c r="D1599" s="145" t="s">
        <v>11275</v>
      </c>
      <c r="E1599" s="145" t="s">
        <v>10673</v>
      </c>
      <c r="F1599" s="145">
        <v>9</v>
      </c>
      <c r="G1599" s="145">
        <v>169</v>
      </c>
      <c r="H1599" s="145">
        <v>0</v>
      </c>
      <c r="I1599" s="145"/>
      <c r="J1599" s="145">
        <v>0</v>
      </c>
      <c r="K1599" s="145">
        <v>0</v>
      </c>
      <c r="L1599" s="145">
        <v>0</v>
      </c>
      <c r="M1599" s="145">
        <v>0</v>
      </c>
      <c r="N1599" s="145">
        <v>0</v>
      </c>
      <c r="O1599" s="145">
        <v>0</v>
      </c>
      <c r="P1599" s="145">
        <v>0</v>
      </c>
      <c r="Q1599" s="145">
        <v>0</v>
      </c>
      <c r="R1599" s="145" t="s">
        <v>10605</v>
      </c>
      <c r="S1599" s="145"/>
      <c r="T1599" s="145"/>
      <c r="U1599" s="145"/>
    </row>
    <row r="1600" spans="1:21">
      <c r="A1600" s="145">
        <v>1</v>
      </c>
      <c r="B1600" s="145">
        <v>1</v>
      </c>
      <c r="C1600" s="145">
        <v>401731</v>
      </c>
      <c r="D1600" s="145" t="s">
        <v>11276</v>
      </c>
      <c r="E1600" s="145" t="s">
        <v>10663</v>
      </c>
      <c r="F1600" s="145">
        <v>9</v>
      </c>
      <c r="G1600" s="145">
        <v>0</v>
      </c>
      <c r="H1600" s="145">
        <v>0</v>
      </c>
      <c r="I1600" s="145"/>
      <c r="J1600" s="145">
        <v>0</v>
      </c>
      <c r="K1600" s="145">
        <v>0</v>
      </c>
      <c r="L1600" s="145">
        <v>0</v>
      </c>
      <c r="M1600" s="145">
        <v>0</v>
      </c>
      <c r="N1600" s="145">
        <v>0</v>
      </c>
      <c r="O1600" s="145">
        <v>0</v>
      </c>
      <c r="P1600" s="145">
        <v>0</v>
      </c>
      <c r="Q1600" s="145">
        <v>0</v>
      </c>
      <c r="R1600" s="145" t="s">
        <v>10605</v>
      </c>
      <c r="S1600" s="145"/>
      <c r="T1600" s="145"/>
      <c r="U1600" s="145"/>
    </row>
    <row r="1601" spans="1:21">
      <c r="A1601" s="145">
        <v>1</v>
      </c>
      <c r="B1601" s="145">
        <v>1</v>
      </c>
      <c r="C1601" s="145">
        <v>400160</v>
      </c>
      <c r="D1601" s="145" t="s">
        <v>726</v>
      </c>
      <c r="E1601" s="145" t="s">
        <v>10663</v>
      </c>
      <c r="F1601" s="145">
        <v>9</v>
      </c>
      <c r="G1601" s="145">
        <v>0</v>
      </c>
      <c r="H1601" s="145">
        <v>0</v>
      </c>
      <c r="I1601" s="145"/>
      <c r="J1601" s="145">
        <v>0</v>
      </c>
      <c r="K1601" s="145">
        <v>0</v>
      </c>
      <c r="L1601" s="145">
        <v>0</v>
      </c>
      <c r="M1601" s="145">
        <v>0</v>
      </c>
      <c r="N1601" s="145">
        <v>0</v>
      </c>
      <c r="O1601" s="145">
        <v>0</v>
      </c>
      <c r="P1601" s="145">
        <v>0</v>
      </c>
      <c r="Q1601" s="145">
        <v>0</v>
      </c>
      <c r="R1601" s="145" t="s">
        <v>10605</v>
      </c>
      <c r="S1601" s="145"/>
      <c r="T1601" s="145"/>
      <c r="U1601" s="145"/>
    </row>
    <row r="1602" spans="1:21">
      <c r="A1602" s="145">
        <v>1</v>
      </c>
      <c r="B1602" s="145">
        <v>1</v>
      </c>
      <c r="C1602" s="145">
        <v>402219</v>
      </c>
      <c r="D1602" s="145" t="s">
        <v>729</v>
      </c>
      <c r="E1602" s="145" t="s">
        <v>10663</v>
      </c>
      <c r="F1602" s="145">
        <v>9</v>
      </c>
      <c r="G1602" s="145">
        <v>0</v>
      </c>
      <c r="H1602" s="145">
        <v>0</v>
      </c>
      <c r="I1602" s="145"/>
      <c r="J1602" s="145">
        <v>0</v>
      </c>
      <c r="K1602" s="145">
        <v>0</v>
      </c>
      <c r="L1602" s="145">
        <v>0</v>
      </c>
      <c r="M1602" s="145">
        <v>0</v>
      </c>
      <c r="N1602" s="145">
        <v>0</v>
      </c>
      <c r="O1602" s="145">
        <v>0</v>
      </c>
      <c r="P1602" s="145">
        <v>0</v>
      </c>
      <c r="Q1602" s="145">
        <v>0</v>
      </c>
      <c r="R1602" s="145" t="s">
        <v>10605</v>
      </c>
      <c r="S1602" s="145"/>
      <c r="T1602" s="145"/>
      <c r="U1602" s="145"/>
    </row>
    <row r="1603" spans="1:21">
      <c r="A1603" s="145">
        <v>1</v>
      </c>
      <c r="B1603" s="145">
        <v>1</v>
      </c>
      <c r="C1603" s="145">
        <v>401376</v>
      </c>
      <c r="D1603" s="145" t="s">
        <v>730</v>
      </c>
      <c r="E1603" s="145" t="s">
        <v>10663</v>
      </c>
      <c r="F1603" s="145">
        <v>9</v>
      </c>
      <c r="G1603" s="145">
        <v>0</v>
      </c>
      <c r="H1603" s="145">
        <v>0</v>
      </c>
      <c r="I1603" s="145"/>
      <c r="J1603" s="145">
        <v>0</v>
      </c>
      <c r="K1603" s="145">
        <v>0</v>
      </c>
      <c r="L1603" s="145">
        <v>0</v>
      </c>
      <c r="M1603" s="145">
        <v>0</v>
      </c>
      <c r="N1603" s="145">
        <v>0</v>
      </c>
      <c r="O1603" s="145">
        <v>0</v>
      </c>
      <c r="P1603" s="145">
        <v>0</v>
      </c>
      <c r="Q1603" s="145">
        <v>0</v>
      </c>
      <c r="R1603" s="145" t="s">
        <v>10605</v>
      </c>
      <c r="S1603" s="145"/>
      <c r="T1603" s="145"/>
      <c r="U1603" s="145"/>
    </row>
    <row r="1604" spans="1:21">
      <c r="A1604" s="145">
        <v>1</v>
      </c>
      <c r="B1604" s="145">
        <v>1</v>
      </c>
      <c r="C1604" s="145">
        <v>402577</v>
      </c>
      <c r="D1604" s="145" t="s">
        <v>731</v>
      </c>
      <c r="E1604" s="145" t="s">
        <v>10663</v>
      </c>
      <c r="F1604" s="145">
        <v>9</v>
      </c>
      <c r="G1604" s="145">
        <v>0</v>
      </c>
      <c r="H1604" s="145">
        <v>0</v>
      </c>
      <c r="I1604" s="145"/>
      <c r="J1604" s="145">
        <v>0</v>
      </c>
      <c r="K1604" s="145">
        <v>0</v>
      </c>
      <c r="L1604" s="145">
        <v>0</v>
      </c>
      <c r="M1604" s="145">
        <v>0</v>
      </c>
      <c r="N1604" s="145">
        <v>0</v>
      </c>
      <c r="O1604" s="145">
        <v>0</v>
      </c>
      <c r="P1604" s="145">
        <v>0</v>
      </c>
      <c r="Q1604" s="145">
        <v>0</v>
      </c>
      <c r="R1604" s="145" t="s">
        <v>10605</v>
      </c>
      <c r="S1604" s="145"/>
      <c r="T1604" s="145"/>
      <c r="U1604" s="145"/>
    </row>
    <row r="1605" spans="1:21">
      <c r="A1605" s="145">
        <v>1</v>
      </c>
      <c r="B1605" s="145">
        <v>1</v>
      </c>
      <c r="C1605" s="145">
        <v>402598</v>
      </c>
      <c r="D1605" s="145" t="s">
        <v>732</v>
      </c>
      <c r="E1605" s="145" t="s">
        <v>10663</v>
      </c>
      <c r="F1605" s="145">
        <v>9</v>
      </c>
      <c r="G1605" s="145">
        <v>0</v>
      </c>
      <c r="H1605" s="145">
        <v>0</v>
      </c>
      <c r="I1605" s="145"/>
      <c r="J1605" s="145">
        <v>0</v>
      </c>
      <c r="K1605" s="145">
        <v>0</v>
      </c>
      <c r="L1605" s="145">
        <v>0</v>
      </c>
      <c r="M1605" s="145">
        <v>0</v>
      </c>
      <c r="N1605" s="145">
        <v>0</v>
      </c>
      <c r="O1605" s="145">
        <v>0</v>
      </c>
      <c r="P1605" s="145">
        <v>0</v>
      </c>
      <c r="Q1605" s="145">
        <v>0</v>
      </c>
      <c r="R1605" s="145" t="s">
        <v>10605</v>
      </c>
      <c r="S1605" s="145"/>
      <c r="T1605" s="145"/>
      <c r="U1605" s="145"/>
    </row>
    <row r="1606" spans="1:21">
      <c r="A1606" s="145">
        <v>1</v>
      </c>
      <c r="B1606" s="145">
        <v>1</v>
      </c>
      <c r="C1606" s="145">
        <v>401113</v>
      </c>
      <c r="D1606" s="145" t="s">
        <v>733</v>
      </c>
      <c r="E1606" s="145" t="s">
        <v>10663</v>
      </c>
      <c r="F1606" s="145">
        <v>9</v>
      </c>
      <c r="G1606" s="145">
        <v>0</v>
      </c>
      <c r="H1606" s="145">
        <v>0</v>
      </c>
      <c r="I1606" s="145"/>
      <c r="J1606" s="145">
        <v>0</v>
      </c>
      <c r="K1606" s="145">
        <v>0</v>
      </c>
      <c r="L1606" s="145">
        <v>0</v>
      </c>
      <c r="M1606" s="145">
        <v>0</v>
      </c>
      <c r="N1606" s="145">
        <v>0</v>
      </c>
      <c r="O1606" s="145">
        <v>0</v>
      </c>
      <c r="P1606" s="145">
        <v>0</v>
      </c>
      <c r="Q1606" s="145">
        <v>0</v>
      </c>
      <c r="R1606" s="145" t="s">
        <v>10605</v>
      </c>
      <c r="S1606" s="145"/>
      <c r="T1606" s="145"/>
      <c r="U1606" s="145"/>
    </row>
    <row r="1607" spans="1:21">
      <c r="A1607" s="145">
        <v>1</v>
      </c>
      <c r="B1607" s="145">
        <v>1</v>
      </c>
      <c r="C1607" s="145">
        <v>401076</v>
      </c>
      <c r="D1607" s="145" t="s">
        <v>734</v>
      </c>
      <c r="E1607" s="145" t="s">
        <v>10663</v>
      </c>
      <c r="F1607" s="145">
        <v>9</v>
      </c>
      <c r="G1607" s="145">
        <v>0</v>
      </c>
      <c r="H1607" s="145">
        <v>0</v>
      </c>
      <c r="I1607" s="145"/>
      <c r="J1607" s="145">
        <v>0</v>
      </c>
      <c r="K1607" s="145">
        <v>0</v>
      </c>
      <c r="L1607" s="145">
        <v>0</v>
      </c>
      <c r="M1607" s="145">
        <v>0</v>
      </c>
      <c r="N1607" s="145">
        <v>0</v>
      </c>
      <c r="O1607" s="145">
        <v>0</v>
      </c>
      <c r="P1607" s="145">
        <v>0</v>
      </c>
      <c r="Q1607" s="145">
        <v>0</v>
      </c>
      <c r="R1607" s="145" t="s">
        <v>10605</v>
      </c>
      <c r="S1607" s="145"/>
      <c r="T1607" s="145"/>
      <c r="U1607" s="145"/>
    </row>
    <row r="1608" spans="1:21">
      <c r="A1608" s="145">
        <v>1</v>
      </c>
      <c r="B1608" s="145">
        <v>1</v>
      </c>
      <c r="C1608" s="145">
        <v>401870</v>
      </c>
      <c r="D1608" s="145" t="s">
        <v>11277</v>
      </c>
      <c r="E1608" s="145" t="s">
        <v>10663</v>
      </c>
      <c r="F1608" s="145">
        <v>9</v>
      </c>
      <c r="G1608" s="145">
        <v>0</v>
      </c>
      <c r="H1608" s="145">
        <v>0</v>
      </c>
      <c r="I1608" s="145"/>
      <c r="J1608" s="145">
        <v>0</v>
      </c>
      <c r="K1608" s="145">
        <v>0</v>
      </c>
      <c r="L1608" s="145">
        <v>0</v>
      </c>
      <c r="M1608" s="145">
        <v>0</v>
      </c>
      <c r="N1608" s="145">
        <v>0</v>
      </c>
      <c r="O1608" s="145">
        <v>0</v>
      </c>
      <c r="P1608" s="145">
        <v>0</v>
      </c>
      <c r="Q1608" s="145">
        <v>0</v>
      </c>
      <c r="R1608" s="145" t="s">
        <v>10605</v>
      </c>
      <c r="S1608" s="145"/>
      <c r="T1608" s="145"/>
      <c r="U1608" s="145"/>
    </row>
    <row r="1609" spans="1:21">
      <c r="A1609" s="145">
        <v>1</v>
      </c>
      <c r="B1609" s="145">
        <v>1</v>
      </c>
      <c r="C1609" s="145">
        <v>401239</v>
      </c>
      <c r="D1609" s="145" t="s">
        <v>736</v>
      </c>
      <c r="E1609" s="145" t="s">
        <v>10663</v>
      </c>
      <c r="F1609" s="145">
        <v>9</v>
      </c>
      <c r="G1609" s="145">
        <v>0</v>
      </c>
      <c r="H1609" s="145">
        <v>0</v>
      </c>
      <c r="I1609" s="145"/>
      <c r="J1609" s="145">
        <v>0</v>
      </c>
      <c r="K1609" s="145">
        <v>0</v>
      </c>
      <c r="L1609" s="145">
        <v>0</v>
      </c>
      <c r="M1609" s="145">
        <v>0</v>
      </c>
      <c r="N1609" s="145">
        <v>0</v>
      </c>
      <c r="O1609" s="145">
        <v>0</v>
      </c>
      <c r="P1609" s="145">
        <v>0</v>
      </c>
      <c r="Q1609" s="145">
        <v>0</v>
      </c>
      <c r="R1609" s="145" t="s">
        <v>10605</v>
      </c>
      <c r="S1609" s="145"/>
      <c r="T1609" s="145"/>
      <c r="U1609" s="145"/>
    </row>
    <row r="1610" spans="1:21">
      <c r="A1610" s="145">
        <v>1</v>
      </c>
      <c r="B1610" s="145">
        <v>1</v>
      </c>
      <c r="C1610" s="145">
        <v>400232</v>
      </c>
      <c r="D1610" s="145" t="s">
        <v>11278</v>
      </c>
      <c r="E1610" s="145" t="s">
        <v>10663</v>
      </c>
      <c r="F1610" s="145">
        <v>9</v>
      </c>
      <c r="G1610" s="145">
        <v>0</v>
      </c>
      <c r="H1610" s="145">
        <v>0</v>
      </c>
      <c r="I1610" s="145"/>
      <c r="J1610" s="145">
        <v>0</v>
      </c>
      <c r="K1610" s="145">
        <v>0</v>
      </c>
      <c r="L1610" s="145">
        <v>0</v>
      </c>
      <c r="M1610" s="145">
        <v>0</v>
      </c>
      <c r="N1610" s="145">
        <v>0</v>
      </c>
      <c r="O1610" s="145">
        <v>0</v>
      </c>
      <c r="P1610" s="145">
        <v>0</v>
      </c>
      <c r="Q1610" s="145">
        <v>0</v>
      </c>
      <c r="R1610" s="145" t="s">
        <v>10605</v>
      </c>
      <c r="S1610" s="145"/>
      <c r="T1610" s="145"/>
      <c r="U1610" s="145"/>
    </row>
    <row r="1611" spans="1:21">
      <c r="A1611" s="145">
        <v>1</v>
      </c>
      <c r="B1611" s="145">
        <v>1</v>
      </c>
      <c r="C1611" s="145">
        <v>401360</v>
      </c>
      <c r="D1611" s="145" t="s">
        <v>739</v>
      </c>
      <c r="E1611" s="145" t="s">
        <v>10663</v>
      </c>
      <c r="F1611" s="145">
        <v>9</v>
      </c>
      <c r="G1611" s="145">
        <v>0</v>
      </c>
      <c r="H1611" s="145">
        <v>0</v>
      </c>
      <c r="I1611" s="145"/>
      <c r="J1611" s="145">
        <v>0</v>
      </c>
      <c r="K1611" s="145">
        <v>0</v>
      </c>
      <c r="L1611" s="145">
        <v>0</v>
      </c>
      <c r="M1611" s="145">
        <v>0</v>
      </c>
      <c r="N1611" s="145">
        <v>0</v>
      </c>
      <c r="O1611" s="145">
        <v>0</v>
      </c>
      <c r="P1611" s="145">
        <v>0</v>
      </c>
      <c r="Q1611" s="145">
        <v>0</v>
      </c>
      <c r="R1611" s="145" t="s">
        <v>10605</v>
      </c>
      <c r="S1611" s="145"/>
      <c r="T1611" s="145"/>
      <c r="U1611" s="145"/>
    </row>
    <row r="1612" spans="1:21">
      <c r="A1612" s="145">
        <v>1</v>
      </c>
      <c r="B1612" s="145">
        <v>1</v>
      </c>
      <c r="C1612" s="145">
        <v>400595</v>
      </c>
      <c r="D1612" s="145" t="s">
        <v>740</v>
      </c>
      <c r="E1612" s="145" t="s">
        <v>10663</v>
      </c>
      <c r="F1612" s="145">
        <v>9</v>
      </c>
      <c r="G1612" s="145">
        <v>0</v>
      </c>
      <c r="H1612" s="145">
        <v>0</v>
      </c>
      <c r="I1612" s="145"/>
      <c r="J1612" s="145">
        <v>0</v>
      </c>
      <c r="K1612" s="145">
        <v>0</v>
      </c>
      <c r="L1612" s="145">
        <v>0</v>
      </c>
      <c r="M1612" s="145">
        <v>0</v>
      </c>
      <c r="N1612" s="145">
        <v>0</v>
      </c>
      <c r="O1612" s="145">
        <v>0</v>
      </c>
      <c r="P1612" s="145">
        <v>0</v>
      </c>
      <c r="Q1612" s="145">
        <v>0</v>
      </c>
      <c r="R1612" s="145" t="s">
        <v>10605</v>
      </c>
      <c r="S1612" s="145"/>
      <c r="T1612" s="145"/>
      <c r="U1612" s="145"/>
    </row>
    <row r="1613" spans="1:21">
      <c r="A1613" s="145">
        <v>1</v>
      </c>
      <c r="B1613" s="145">
        <v>1</v>
      </c>
      <c r="C1613" s="145">
        <v>401436</v>
      </c>
      <c r="D1613" s="145" t="s">
        <v>741</v>
      </c>
      <c r="E1613" s="145" t="s">
        <v>10663</v>
      </c>
      <c r="F1613" s="145">
        <v>9</v>
      </c>
      <c r="G1613" s="145">
        <v>0</v>
      </c>
      <c r="H1613" s="145">
        <v>0</v>
      </c>
      <c r="I1613" s="145"/>
      <c r="J1613" s="145">
        <v>0</v>
      </c>
      <c r="K1613" s="145">
        <v>0</v>
      </c>
      <c r="L1613" s="145">
        <v>0</v>
      </c>
      <c r="M1613" s="145">
        <v>0</v>
      </c>
      <c r="N1613" s="145">
        <v>0</v>
      </c>
      <c r="O1613" s="145">
        <v>0</v>
      </c>
      <c r="P1613" s="145">
        <v>0</v>
      </c>
      <c r="Q1613" s="145">
        <v>0</v>
      </c>
      <c r="R1613" s="145" t="s">
        <v>10605</v>
      </c>
      <c r="S1613" s="145"/>
      <c r="T1613" s="145"/>
      <c r="U1613" s="145"/>
    </row>
    <row r="1614" spans="1:21">
      <c r="A1614" s="145">
        <v>1</v>
      </c>
      <c r="B1614" s="145">
        <v>1</v>
      </c>
      <c r="C1614" s="145">
        <v>401632</v>
      </c>
      <c r="D1614" s="145" t="s">
        <v>743</v>
      </c>
      <c r="E1614" s="145" t="s">
        <v>10663</v>
      </c>
      <c r="F1614" s="145">
        <v>9</v>
      </c>
      <c r="G1614" s="145">
        <v>0</v>
      </c>
      <c r="H1614" s="145">
        <v>0</v>
      </c>
      <c r="I1614" s="145"/>
      <c r="J1614" s="145">
        <v>0</v>
      </c>
      <c r="K1614" s="145">
        <v>0</v>
      </c>
      <c r="L1614" s="145">
        <v>0</v>
      </c>
      <c r="M1614" s="145">
        <v>0</v>
      </c>
      <c r="N1614" s="145">
        <v>0</v>
      </c>
      <c r="O1614" s="145">
        <v>0</v>
      </c>
      <c r="P1614" s="145">
        <v>0</v>
      </c>
      <c r="Q1614" s="145">
        <v>0</v>
      </c>
      <c r="R1614" s="145" t="s">
        <v>10605</v>
      </c>
      <c r="S1614" s="145"/>
      <c r="T1614" s="145"/>
      <c r="U1614" s="145"/>
    </row>
    <row r="1615" spans="1:21">
      <c r="A1615" s="145">
        <v>1</v>
      </c>
      <c r="B1615" s="145">
        <v>1</v>
      </c>
      <c r="C1615" s="145">
        <v>401117</v>
      </c>
      <c r="D1615" s="145" t="s">
        <v>744</v>
      </c>
      <c r="E1615" s="145" t="s">
        <v>10663</v>
      </c>
      <c r="F1615" s="145">
        <v>9</v>
      </c>
      <c r="G1615" s="145">
        <v>0</v>
      </c>
      <c r="H1615" s="145">
        <v>0</v>
      </c>
      <c r="I1615" s="145"/>
      <c r="J1615" s="145">
        <v>0</v>
      </c>
      <c r="K1615" s="145">
        <v>0</v>
      </c>
      <c r="L1615" s="145">
        <v>0</v>
      </c>
      <c r="M1615" s="145">
        <v>0</v>
      </c>
      <c r="N1615" s="145">
        <v>0</v>
      </c>
      <c r="O1615" s="145">
        <v>0</v>
      </c>
      <c r="P1615" s="145">
        <v>0</v>
      </c>
      <c r="Q1615" s="145">
        <v>0</v>
      </c>
      <c r="R1615" s="145" t="s">
        <v>10605</v>
      </c>
      <c r="S1615" s="145"/>
      <c r="T1615" s="145"/>
      <c r="U1615" s="145"/>
    </row>
    <row r="1616" spans="1:21">
      <c r="A1616" s="145">
        <v>1</v>
      </c>
      <c r="B1616" s="145">
        <v>1</v>
      </c>
      <c r="C1616" s="145">
        <v>402530</v>
      </c>
      <c r="D1616" s="145" t="s">
        <v>745</v>
      </c>
      <c r="E1616" s="145" t="s">
        <v>10663</v>
      </c>
      <c r="F1616" s="145">
        <v>9</v>
      </c>
      <c r="G1616" s="145">
        <v>0</v>
      </c>
      <c r="H1616" s="145">
        <v>0</v>
      </c>
      <c r="I1616" s="145"/>
      <c r="J1616" s="145">
        <v>0</v>
      </c>
      <c r="K1616" s="145">
        <v>0</v>
      </c>
      <c r="L1616" s="145">
        <v>0</v>
      </c>
      <c r="M1616" s="145">
        <v>0</v>
      </c>
      <c r="N1616" s="145">
        <v>0</v>
      </c>
      <c r="O1616" s="145">
        <v>0</v>
      </c>
      <c r="P1616" s="145">
        <v>0</v>
      </c>
      <c r="Q1616" s="145">
        <v>0</v>
      </c>
      <c r="R1616" s="145" t="s">
        <v>10605</v>
      </c>
      <c r="S1616" s="145"/>
      <c r="T1616" s="145"/>
      <c r="U1616" s="145"/>
    </row>
    <row r="1617" spans="1:21">
      <c r="A1617" s="145">
        <v>1</v>
      </c>
      <c r="B1617" s="145">
        <v>1</v>
      </c>
      <c r="C1617" s="145">
        <v>400658</v>
      </c>
      <c r="D1617" s="145" t="s">
        <v>746</v>
      </c>
      <c r="E1617" s="145" t="s">
        <v>10663</v>
      </c>
      <c r="F1617" s="145">
        <v>9</v>
      </c>
      <c r="G1617" s="145">
        <v>0</v>
      </c>
      <c r="H1617" s="145">
        <v>0</v>
      </c>
      <c r="I1617" s="145"/>
      <c r="J1617" s="145">
        <v>0</v>
      </c>
      <c r="K1617" s="145">
        <v>0</v>
      </c>
      <c r="L1617" s="145">
        <v>0</v>
      </c>
      <c r="M1617" s="145">
        <v>0</v>
      </c>
      <c r="N1617" s="145">
        <v>0</v>
      </c>
      <c r="O1617" s="145">
        <v>0</v>
      </c>
      <c r="P1617" s="145">
        <v>0</v>
      </c>
      <c r="Q1617" s="145">
        <v>0</v>
      </c>
      <c r="R1617" s="145" t="s">
        <v>10605</v>
      </c>
      <c r="S1617" s="145"/>
      <c r="T1617" s="145"/>
      <c r="U1617" s="145"/>
    </row>
    <row r="1618" spans="1:21">
      <c r="A1618" s="145">
        <v>1</v>
      </c>
      <c r="B1618" s="145">
        <v>1</v>
      </c>
      <c r="C1618" s="145">
        <v>401037</v>
      </c>
      <c r="D1618" s="145" t="s">
        <v>747</v>
      </c>
      <c r="E1618" s="145" t="s">
        <v>10663</v>
      </c>
      <c r="F1618" s="145">
        <v>9</v>
      </c>
      <c r="G1618" s="145">
        <v>0</v>
      </c>
      <c r="H1618" s="145">
        <v>0</v>
      </c>
      <c r="I1618" s="145"/>
      <c r="J1618" s="145">
        <v>0</v>
      </c>
      <c r="K1618" s="145">
        <v>0</v>
      </c>
      <c r="L1618" s="145">
        <v>0</v>
      </c>
      <c r="M1618" s="145">
        <v>0</v>
      </c>
      <c r="N1618" s="145">
        <v>0</v>
      </c>
      <c r="O1618" s="145">
        <v>0</v>
      </c>
      <c r="P1618" s="145">
        <v>0</v>
      </c>
      <c r="Q1618" s="145">
        <v>0</v>
      </c>
      <c r="R1618" s="145" t="s">
        <v>10605</v>
      </c>
      <c r="S1618" s="145"/>
      <c r="T1618" s="145"/>
      <c r="U1618" s="145"/>
    </row>
    <row r="1619" spans="1:21">
      <c r="A1619" s="145">
        <v>1</v>
      </c>
      <c r="B1619" s="145">
        <v>1</v>
      </c>
      <c r="C1619" s="145">
        <v>401388</v>
      </c>
      <c r="D1619" s="145" t="s">
        <v>7698</v>
      </c>
      <c r="E1619" s="145" t="s">
        <v>11279</v>
      </c>
      <c r="F1619" s="145">
        <v>41</v>
      </c>
      <c r="G1619" s="145">
        <v>0</v>
      </c>
      <c r="H1619" s="145">
        <v>0</v>
      </c>
      <c r="I1619" s="145"/>
      <c r="J1619" s="145">
        <v>0</v>
      </c>
      <c r="K1619" s="145">
        <v>0</v>
      </c>
      <c r="L1619" s="145">
        <v>0</v>
      </c>
      <c r="M1619" s="145">
        <v>0</v>
      </c>
      <c r="N1619" s="145">
        <v>0</v>
      </c>
      <c r="O1619" s="145">
        <v>0</v>
      </c>
      <c r="P1619" s="145">
        <v>0</v>
      </c>
      <c r="Q1619" s="145">
        <v>0</v>
      </c>
      <c r="R1619" s="145" t="s">
        <v>10605</v>
      </c>
      <c r="S1619" s="145"/>
      <c r="T1619" s="145"/>
      <c r="U1619" s="145"/>
    </row>
    <row r="1620" spans="1:21">
      <c r="A1620" s="145">
        <v>1</v>
      </c>
      <c r="B1620" s="145">
        <v>1</v>
      </c>
      <c r="C1620" s="145">
        <v>400482</v>
      </c>
      <c r="D1620" s="145" t="s">
        <v>7700</v>
      </c>
      <c r="E1620" s="145" t="s">
        <v>11279</v>
      </c>
      <c r="F1620" s="145">
        <v>41</v>
      </c>
      <c r="G1620" s="145">
        <v>0</v>
      </c>
      <c r="H1620" s="145">
        <v>0</v>
      </c>
      <c r="I1620" s="145"/>
      <c r="J1620" s="145">
        <v>0</v>
      </c>
      <c r="K1620" s="145">
        <v>0</v>
      </c>
      <c r="L1620" s="145">
        <v>0</v>
      </c>
      <c r="M1620" s="145">
        <v>0</v>
      </c>
      <c r="N1620" s="145">
        <v>0</v>
      </c>
      <c r="O1620" s="145">
        <v>0</v>
      </c>
      <c r="P1620" s="145">
        <v>0</v>
      </c>
      <c r="Q1620" s="145">
        <v>0</v>
      </c>
      <c r="R1620" s="145" t="s">
        <v>10605</v>
      </c>
      <c r="S1620" s="145"/>
      <c r="T1620" s="145"/>
      <c r="U1620" s="145"/>
    </row>
    <row r="1621" spans="1:21">
      <c r="A1621" s="145">
        <v>1</v>
      </c>
      <c r="B1621" s="145">
        <v>1</v>
      </c>
      <c r="C1621" s="145">
        <v>400346</v>
      </c>
      <c r="D1621" s="145" t="s">
        <v>748</v>
      </c>
      <c r="E1621" s="145" t="s">
        <v>10611</v>
      </c>
      <c r="F1621" s="145">
        <v>9</v>
      </c>
      <c r="G1621" s="145">
        <v>0</v>
      </c>
      <c r="H1621" s="145">
        <v>0</v>
      </c>
      <c r="I1621" s="145"/>
      <c r="J1621" s="145">
        <v>0</v>
      </c>
      <c r="K1621" s="145">
        <v>0</v>
      </c>
      <c r="L1621" s="145">
        <v>0</v>
      </c>
      <c r="M1621" s="145">
        <v>0</v>
      </c>
      <c r="N1621" s="145">
        <v>0</v>
      </c>
      <c r="O1621" s="145">
        <v>0</v>
      </c>
      <c r="P1621" s="145">
        <v>0</v>
      </c>
      <c r="Q1621" s="145">
        <v>0</v>
      </c>
      <c r="R1621" s="145" t="s">
        <v>10605</v>
      </c>
      <c r="S1621" s="145"/>
      <c r="T1621" s="145"/>
      <c r="U1621" s="145"/>
    </row>
    <row r="1622" spans="1:21">
      <c r="A1622" s="145">
        <v>1</v>
      </c>
      <c r="B1622" s="145">
        <v>1</v>
      </c>
      <c r="C1622" s="145">
        <v>401633</v>
      </c>
      <c r="D1622" s="145" t="s">
        <v>751</v>
      </c>
      <c r="E1622" s="145" t="s">
        <v>10613</v>
      </c>
      <c r="F1622" s="145">
        <v>9</v>
      </c>
      <c r="G1622" s="145">
        <v>0</v>
      </c>
      <c r="H1622" s="145">
        <v>0</v>
      </c>
      <c r="I1622" s="145"/>
      <c r="J1622" s="145">
        <v>0</v>
      </c>
      <c r="K1622" s="145">
        <v>0</v>
      </c>
      <c r="L1622" s="145">
        <v>0</v>
      </c>
      <c r="M1622" s="145">
        <v>0</v>
      </c>
      <c r="N1622" s="145">
        <v>0</v>
      </c>
      <c r="O1622" s="145">
        <v>0</v>
      </c>
      <c r="P1622" s="145">
        <v>0</v>
      </c>
      <c r="Q1622" s="145">
        <v>0</v>
      </c>
      <c r="R1622" s="145" t="s">
        <v>10605</v>
      </c>
      <c r="S1622" s="145"/>
      <c r="T1622" s="145"/>
      <c r="U1622" s="145"/>
    </row>
    <row r="1623" spans="1:21">
      <c r="A1623" s="145">
        <v>1</v>
      </c>
      <c r="B1623" s="145">
        <v>1</v>
      </c>
      <c r="C1623" s="145">
        <v>400188</v>
      </c>
      <c r="D1623" s="145" t="s">
        <v>754</v>
      </c>
      <c r="E1623" s="145" t="s">
        <v>10611</v>
      </c>
      <c r="F1623" s="145">
        <v>9</v>
      </c>
      <c r="G1623" s="145">
        <v>630</v>
      </c>
      <c r="H1623" s="145">
        <v>0</v>
      </c>
      <c r="I1623" s="145"/>
      <c r="J1623" s="145">
        <v>0</v>
      </c>
      <c r="K1623" s="145">
        <v>0</v>
      </c>
      <c r="L1623" s="145">
        <v>0</v>
      </c>
      <c r="M1623" s="145">
        <v>0</v>
      </c>
      <c r="N1623" s="145">
        <v>0</v>
      </c>
      <c r="O1623" s="145">
        <v>0</v>
      </c>
      <c r="P1623" s="145">
        <v>0</v>
      </c>
      <c r="Q1623" s="145">
        <v>0</v>
      </c>
      <c r="R1623" s="145" t="s">
        <v>10605</v>
      </c>
      <c r="S1623" s="145"/>
      <c r="T1623" s="145"/>
      <c r="U1623" s="145"/>
    </row>
    <row r="1624" spans="1:21">
      <c r="A1624" s="145">
        <v>1</v>
      </c>
      <c r="B1624" s="145">
        <v>1</v>
      </c>
      <c r="C1624" s="145">
        <v>401411</v>
      </c>
      <c r="D1624" s="145" t="s">
        <v>757</v>
      </c>
      <c r="E1624" s="145" t="s">
        <v>10611</v>
      </c>
      <c r="F1624" s="145">
        <v>9</v>
      </c>
      <c r="G1624" s="145">
        <v>300</v>
      </c>
      <c r="H1624" s="145">
        <v>0</v>
      </c>
      <c r="I1624" s="145"/>
      <c r="J1624" s="145">
        <v>0</v>
      </c>
      <c r="K1624" s="145">
        <v>0</v>
      </c>
      <c r="L1624" s="145">
        <v>0</v>
      </c>
      <c r="M1624" s="145">
        <v>0</v>
      </c>
      <c r="N1624" s="145">
        <v>0</v>
      </c>
      <c r="O1624" s="145">
        <v>0</v>
      </c>
      <c r="P1624" s="145">
        <v>0</v>
      </c>
      <c r="Q1624" s="145">
        <v>0</v>
      </c>
      <c r="R1624" s="145" t="s">
        <v>10605</v>
      </c>
      <c r="S1624" s="145"/>
      <c r="T1624" s="145"/>
      <c r="U1624" s="145"/>
    </row>
    <row r="1625" spans="1:21">
      <c r="A1625" s="145">
        <v>1</v>
      </c>
      <c r="B1625" s="145">
        <v>1</v>
      </c>
      <c r="C1625" s="145">
        <v>400569</v>
      </c>
      <c r="D1625" s="145" t="s">
        <v>11280</v>
      </c>
      <c r="E1625" s="145" t="s">
        <v>10615</v>
      </c>
      <c r="F1625" s="145">
        <v>9</v>
      </c>
      <c r="G1625" s="145">
        <v>1700</v>
      </c>
      <c r="H1625" s="145">
        <v>0</v>
      </c>
      <c r="I1625" s="145"/>
      <c r="J1625" s="145">
        <v>0</v>
      </c>
      <c r="K1625" s="145">
        <v>0</v>
      </c>
      <c r="L1625" s="145">
        <v>0</v>
      </c>
      <c r="M1625" s="145">
        <v>0</v>
      </c>
      <c r="N1625" s="145">
        <v>0</v>
      </c>
      <c r="O1625" s="145">
        <v>0</v>
      </c>
      <c r="P1625" s="145">
        <v>0</v>
      </c>
      <c r="Q1625" s="145">
        <v>0</v>
      </c>
      <c r="R1625" s="145" t="s">
        <v>10605</v>
      </c>
      <c r="S1625" s="145"/>
      <c r="T1625" s="145"/>
      <c r="U1625" s="145"/>
    </row>
    <row r="1626" spans="1:21">
      <c r="A1626" s="145">
        <v>1</v>
      </c>
      <c r="B1626" s="145">
        <v>1</v>
      </c>
      <c r="C1626" s="145">
        <v>402666</v>
      </c>
      <c r="D1626" s="145" t="s">
        <v>31</v>
      </c>
      <c r="E1626" s="145" t="s">
        <v>10618</v>
      </c>
      <c r="F1626" s="145">
        <v>4</v>
      </c>
      <c r="G1626" s="145">
        <v>0</v>
      </c>
      <c r="H1626" s="145">
        <v>0</v>
      </c>
      <c r="I1626" s="145"/>
      <c r="J1626" s="145">
        <v>0</v>
      </c>
      <c r="K1626" s="145">
        <v>0</v>
      </c>
      <c r="L1626" s="145">
        <v>0</v>
      </c>
      <c r="M1626" s="145">
        <v>0</v>
      </c>
      <c r="N1626" s="145">
        <v>0</v>
      </c>
      <c r="O1626" s="145">
        <v>0</v>
      </c>
      <c r="P1626" s="145">
        <v>0</v>
      </c>
      <c r="Q1626" s="145">
        <v>0</v>
      </c>
      <c r="R1626" s="145" t="s">
        <v>10605</v>
      </c>
      <c r="S1626" s="145"/>
      <c r="T1626" s="145"/>
      <c r="U1626" s="145"/>
    </row>
    <row r="1627" spans="1:21">
      <c r="A1627" s="145">
        <v>1</v>
      </c>
      <c r="B1627" s="145">
        <v>1</v>
      </c>
      <c r="C1627" s="145">
        <v>401317</v>
      </c>
      <c r="D1627" s="145" t="s">
        <v>32</v>
      </c>
      <c r="E1627" s="145" t="s">
        <v>6</v>
      </c>
      <c r="F1627" s="145">
        <v>4</v>
      </c>
      <c r="G1627" s="145">
        <v>0</v>
      </c>
      <c r="H1627" s="145">
        <v>0</v>
      </c>
      <c r="I1627" s="145"/>
      <c r="J1627" s="145">
        <v>0</v>
      </c>
      <c r="K1627" s="145">
        <v>0</v>
      </c>
      <c r="L1627" s="145">
        <v>0</v>
      </c>
      <c r="M1627" s="145">
        <v>0</v>
      </c>
      <c r="N1627" s="145">
        <v>0</v>
      </c>
      <c r="O1627" s="145">
        <v>0</v>
      </c>
      <c r="P1627" s="145">
        <v>0</v>
      </c>
      <c r="Q1627" s="145">
        <v>0</v>
      </c>
      <c r="R1627" s="145" t="s">
        <v>10605</v>
      </c>
      <c r="S1627" s="145"/>
      <c r="T1627" s="145"/>
      <c r="U1627" s="145"/>
    </row>
    <row r="1628" spans="1:21">
      <c r="A1628" s="145">
        <v>1</v>
      </c>
      <c r="B1628" s="145">
        <v>1</v>
      </c>
      <c r="C1628" s="145">
        <v>401503</v>
      </c>
      <c r="D1628" s="145" t="s">
        <v>764</v>
      </c>
      <c r="E1628" s="145" t="s">
        <v>10615</v>
      </c>
      <c r="F1628" s="145">
        <v>9</v>
      </c>
      <c r="G1628" s="145">
        <v>96500</v>
      </c>
      <c r="H1628" s="145">
        <v>0</v>
      </c>
      <c r="I1628" s="145"/>
      <c r="J1628" s="145">
        <v>0</v>
      </c>
      <c r="K1628" s="145">
        <v>0</v>
      </c>
      <c r="L1628" s="145">
        <v>0</v>
      </c>
      <c r="M1628" s="145">
        <v>0</v>
      </c>
      <c r="N1628" s="145">
        <v>0</v>
      </c>
      <c r="O1628" s="145">
        <v>0</v>
      </c>
      <c r="P1628" s="145">
        <v>0</v>
      </c>
      <c r="Q1628" s="145">
        <v>0</v>
      </c>
      <c r="R1628" s="145" t="s">
        <v>10605</v>
      </c>
      <c r="S1628" s="145"/>
      <c r="T1628" s="145"/>
      <c r="U1628" s="145"/>
    </row>
    <row r="1629" spans="1:21">
      <c r="A1629" s="145">
        <v>1</v>
      </c>
      <c r="B1629" s="145">
        <v>1</v>
      </c>
      <c r="C1629" s="145">
        <v>401586</v>
      </c>
      <c r="D1629" s="145" t="s">
        <v>11281</v>
      </c>
      <c r="E1629" s="145" t="s">
        <v>10613</v>
      </c>
      <c r="F1629" s="145">
        <v>9</v>
      </c>
      <c r="G1629" s="145">
        <v>700</v>
      </c>
      <c r="H1629" s="145">
        <v>0</v>
      </c>
      <c r="I1629" s="145"/>
      <c r="J1629" s="145">
        <v>0</v>
      </c>
      <c r="K1629" s="145">
        <v>0</v>
      </c>
      <c r="L1629" s="145">
        <v>0</v>
      </c>
      <c r="M1629" s="145">
        <v>0</v>
      </c>
      <c r="N1629" s="145">
        <v>0</v>
      </c>
      <c r="O1629" s="145">
        <v>0</v>
      </c>
      <c r="P1629" s="145">
        <v>0</v>
      </c>
      <c r="Q1629" s="145">
        <v>0</v>
      </c>
      <c r="R1629" s="145" t="s">
        <v>10605</v>
      </c>
      <c r="S1629" s="145"/>
      <c r="T1629" s="145"/>
      <c r="U1629" s="145"/>
    </row>
    <row r="1630" spans="1:21">
      <c r="A1630" s="145">
        <v>1</v>
      </c>
      <c r="B1630" s="145">
        <v>1</v>
      </c>
      <c r="C1630" s="145">
        <v>401492</v>
      </c>
      <c r="D1630" s="145" t="s">
        <v>11282</v>
      </c>
      <c r="E1630" s="145" t="s">
        <v>4423</v>
      </c>
      <c r="F1630" s="145">
        <v>11</v>
      </c>
      <c r="G1630" s="145">
        <v>0</v>
      </c>
      <c r="H1630" s="145">
        <v>0</v>
      </c>
      <c r="I1630" s="145"/>
      <c r="J1630" s="145">
        <v>0</v>
      </c>
      <c r="K1630" s="145">
        <v>0</v>
      </c>
      <c r="L1630" s="145">
        <v>0</v>
      </c>
      <c r="M1630" s="145">
        <v>0</v>
      </c>
      <c r="N1630" s="145">
        <v>0</v>
      </c>
      <c r="O1630" s="145">
        <v>0</v>
      </c>
      <c r="P1630" s="145">
        <v>0</v>
      </c>
      <c r="Q1630" s="145">
        <v>0</v>
      </c>
      <c r="R1630" s="145" t="s">
        <v>10605</v>
      </c>
      <c r="S1630" s="145"/>
      <c r="T1630" s="145"/>
      <c r="U1630" s="145"/>
    </row>
    <row r="1631" spans="1:21">
      <c r="A1631" s="145">
        <v>1</v>
      </c>
      <c r="B1631" s="145">
        <v>1</v>
      </c>
      <c r="C1631" s="145">
        <v>400518</v>
      </c>
      <c r="D1631" s="145" t="s">
        <v>2416</v>
      </c>
      <c r="E1631" s="145" t="s">
        <v>6</v>
      </c>
      <c r="F1631" s="145">
        <v>11</v>
      </c>
      <c r="G1631" s="145">
        <v>0</v>
      </c>
      <c r="H1631" s="145">
        <v>0</v>
      </c>
      <c r="I1631" s="145"/>
      <c r="J1631" s="145">
        <v>0</v>
      </c>
      <c r="K1631" s="145">
        <v>0</v>
      </c>
      <c r="L1631" s="145">
        <v>0</v>
      </c>
      <c r="M1631" s="145">
        <v>0</v>
      </c>
      <c r="N1631" s="145">
        <v>0</v>
      </c>
      <c r="O1631" s="145">
        <v>0</v>
      </c>
      <c r="P1631" s="145">
        <v>0</v>
      </c>
      <c r="Q1631" s="145">
        <v>0</v>
      </c>
      <c r="R1631" s="145" t="s">
        <v>10605</v>
      </c>
      <c r="S1631" s="145"/>
      <c r="T1631" s="145"/>
      <c r="U1631" s="145"/>
    </row>
    <row r="1632" spans="1:21">
      <c r="A1632" s="145">
        <v>1</v>
      </c>
      <c r="B1632" s="145">
        <v>1</v>
      </c>
      <c r="C1632" s="145">
        <v>401968</v>
      </c>
      <c r="D1632" s="145" t="s">
        <v>2419</v>
      </c>
      <c r="E1632" s="145" t="s">
        <v>6</v>
      </c>
      <c r="F1632" s="145">
        <v>11</v>
      </c>
      <c r="G1632" s="145">
        <v>0</v>
      </c>
      <c r="H1632" s="145">
        <v>0</v>
      </c>
      <c r="I1632" s="145"/>
      <c r="J1632" s="145">
        <v>0</v>
      </c>
      <c r="K1632" s="145">
        <v>0</v>
      </c>
      <c r="L1632" s="145">
        <v>0</v>
      </c>
      <c r="M1632" s="145">
        <v>0</v>
      </c>
      <c r="N1632" s="145">
        <v>0</v>
      </c>
      <c r="O1632" s="145">
        <v>0</v>
      </c>
      <c r="P1632" s="145">
        <v>0</v>
      </c>
      <c r="Q1632" s="145">
        <v>0</v>
      </c>
      <c r="R1632" s="145" t="s">
        <v>10605</v>
      </c>
      <c r="S1632" s="145"/>
      <c r="T1632" s="145"/>
      <c r="U1632" s="145"/>
    </row>
    <row r="1633" spans="1:21">
      <c r="A1633" s="145">
        <v>1</v>
      </c>
      <c r="B1633" s="145">
        <v>1</v>
      </c>
      <c r="C1633" s="145">
        <v>402449</v>
      </c>
      <c r="D1633" s="145" t="s">
        <v>2422</v>
      </c>
      <c r="E1633" s="145" t="s">
        <v>6</v>
      </c>
      <c r="F1633" s="145">
        <v>11</v>
      </c>
      <c r="G1633" s="145">
        <v>0</v>
      </c>
      <c r="H1633" s="145">
        <v>0</v>
      </c>
      <c r="I1633" s="145"/>
      <c r="J1633" s="145">
        <v>0</v>
      </c>
      <c r="K1633" s="145">
        <v>0</v>
      </c>
      <c r="L1633" s="145">
        <v>0</v>
      </c>
      <c r="M1633" s="145">
        <v>0</v>
      </c>
      <c r="N1633" s="145">
        <v>0</v>
      </c>
      <c r="O1633" s="145">
        <v>0</v>
      </c>
      <c r="P1633" s="145">
        <v>0</v>
      </c>
      <c r="Q1633" s="145">
        <v>0</v>
      </c>
      <c r="R1633" s="145" t="s">
        <v>10605</v>
      </c>
      <c r="S1633" s="145"/>
      <c r="T1633" s="145"/>
      <c r="U1633" s="145"/>
    </row>
    <row r="1634" spans="1:21">
      <c r="A1634" s="145">
        <v>1</v>
      </c>
      <c r="B1634" s="145">
        <v>1</v>
      </c>
      <c r="C1634" s="145">
        <v>401957</v>
      </c>
      <c r="D1634" s="145" t="s">
        <v>2425</v>
      </c>
      <c r="E1634" s="145" t="s">
        <v>6</v>
      </c>
      <c r="F1634" s="145">
        <v>11</v>
      </c>
      <c r="G1634" s="145">
        <v>0</v>
      </c>
      <c r="H1634" s="145">
        <v>0</v>
      </c>
      <c r="I1634" s="145"/>
      <c r="J1634" s="145">
        <v>0</v>
      </c>
      <c r="K1634" s="145">
        <v>0</v>
      </c>
      <c r="L1634" s="145">
        <v>0</v>
      </c>
      <c r="M1634" s="145">
        <v>0</v>
      </c>
      <c r="N1634" s="145">
        <v>0</v>
      </c>
      <c r="O1634" s="145">
        <v>0</v>
      </c>
      <c r="P1634" s="145">
        <v>0</v>
      </c>
      <c r="Q1634" s="145">
        <v>0</v>
      </c>
      <c r="R1634" s="145" t="s">
        <v>10605</v>
      </c>
      <c r="S1634" s="145"/>
      <c r="T1634" s="145"/>
      <c r="U1634" s="145"/>
    </row>
    <row r="1635" spans="1:21">
      <c r="A1635" s="145">
        <v>1</v>
      </c>
      <c r="B1635" s="145">
        <v>1</v>
      </c>
      <c r="C1635" s="145">
        <v>401809</v>
      </c>
      <c r="D1635" s="145" t="s">
        <v>2428</v>
      </c>
      <c r="E1635" s="145" t="s">
        <v>6</v>
      </c>
      <c r="F1635" s="145">
        <v>11</v>
      </c>
      <c r="G1635" s="145">
        <v>0</v>
      </c>
      <c r="H1635" s="145">
        <v>0</v>
      </c>
      <c r="I1635" s="145"/>
      <c r="J1635" s="145">
        <v>0</v>
      </c>
      <c r="K1635" s="145">
        <v>0</v>
      </c>
      <c r="L1635" s="145">
        <v>0</v>
      </c>
      <c r="M1635" s="145">
        <v>0</v>
      </c>
      <c r="N1635" s="145">
        <v>0</v>
      </c>
      <c r="O1635" s="145">
        <v>0</v>
      </c>
      <c r="P1635" s="145">
        <v>0</v>
      </c>
      <c r="Q1635" s="145">
        <v>0</v>
      </c>
      <c r="R1635" s="145" t="s">
        <v>10605</v>
      </c>
      <c r="S1635" s="145"/>
      <c r="T1635" s="145"/>
      <c r="U1635" s="145"/>
    </row>
    <row r="1636" spans="1:21">
      <c r="A1636" s="145">
        <v>1</v>
      </c>
      <c r="B1636" s="145">
        <v>1</v>
      </c>
      <c r="C1636" s="145">
        <v>401948</v>
      </c>
      <c r="D1636" s="145" t="s">
        <v>2431</v>
      </c>
      <c r="E1636" s="145" t="s">
        <v>6</v>
      </c>
      <c r="F1636" s="145">
        <v>11</v>
      </c>
      <c r="G1636" s="145">
        <v>0</v>
      </c>
      <c r="H1636" s="145">
        <v>250</v>
      </c>
      <c r="I1636" s="145"/>
      <c r="J1636" s="145">
        <v>0</v>
      </c>
      <c r="K1636" s="145">
        <v>0</v>
      </c>
      <c r="L1636" s="145">
        <v>0</v>
      </c>
      <c r="M1636" s="145">
        <v>0</v>
      </c>
      <c r="N1636" s="145">
        <v>0</v>
      </c>
      <c r="O1636" s="145">
        <v>0</v>
      </c>
      <c r="P1636" s="145">
        <v>0</v>
      </c>
      <c r="Q1636" s="145">
        <v>0</v>
      </c>
      <c r="R1636" s="145" t="s">
        <v>10605</v>
      </c>
      <c r="S1636" s="145"/>
      <c r="T1636" s="145"/>
      <c r="U1636" s="145"/>
    </row>
    <row r="1637" spans="1:21">
      <c r="A1637" s="145">
        <v>1</v>
      </c>
      <c r="B1637" s="145">
        <v>1</v>
      </c>
      <c r="C1637" s="145">
        <v>401207</v>
      </c>
      <c r="D1637" s="145" t="s">
        <v>2434</v>
      </c>
      <c r="E1637" s="145" t="s">
        <v>6</v>
      </c>
      <c r="F1637" s="145">
        <v>11</v>
      </c>
      <c r="G1637" s="145">
        <v>0</v>
      </c>
      <c r="H1637" s="145">
        <v>0</v>
      </c>
      <c r="I1637" s="145"/>
      <c r="J1637" s="145">
        <v>0</v>
      </c>
      <c r="K1637" s="145">
        <v>0</v>
      </c>
      <c r="L1637" s="145">
        <v>0</v>
      </c>
      <c r="M1637" s="145">
        <v>0</v>
      </c>
      <c r="N1637" s="145">
        <v>0</v>
      </c>
      <c r="O1637" s="145">
        <v>0</v>
      </c>
      <c r="P1637" s="145">
        <v>0</v>
      </c>
      <c r="Q1637" s="145">
        <v>0</v>
      </c>
      <c r="R1637" s="145" t="s">
        <v>10605</v>
      </c>
      <c r="S1637" s="145"/>
      <c r="T1637" s="145"/>
      <c r="U1637" s="145"/>
    </row>
    <row r="1638" spans="1:21">
      <c r="A1638" s="145">
        <v>1</v>
      </c>
      <c r="B1638" s="145">
        <v>1</v>
      </c>
      <c r="C1638" s="145">
        <v>400544</v>
      </c>
      <c r="D1638" s="145" t="s">
        <v>2437</v>
      </c>
      <c r="E1638" s="145" t="s">
        <v>6</v>
      </c>
      <c r="F1638" s="145">
        <v>11</v>
      </c>
      <c r="G1638" s="145">
        <v>0</v>
      </c>
      <c r="H1638" s="145">
        <v>0</v>
      </c>
      <c r="I1638" s="145"/>
      <c r="J1638" s="145">
        <v>0</v>
      </c>
      <c r="K1638" s="145">
        <v>0</v>
      </c>
      <c r="L1638" s="145">
        <v>0</v>
      </c>
      <c r="M1638" s="145">
        <v>0</v>
      </c>
      <c r="N1638" s="145">
        <v>0</v>
      </c>
      <c r="O1638" s="145">
        <v>0</v>
      </c>
      <c r="P1638" s="145">
        <v>0</v>
      </c>
      <c r="Q1638" s="145">
        <v>0</v>
      </c>
      <c r="R1638" s="145" t="s">
        <v>10605</v>
      </c>
      <c r="S1638" s="145"/>
      <c r="T1638" s="145"/>
      <c r="U1638" s="145"/>
    </row>
    <row r="1639" spans="1:21">
      <c r="A1639" s="145">
        <v>1</v>
      </c>
      <c r="B1639" s="145">
        <v>1</v>
      </c>
      <c r="C1639" s="145">
        <v>400589</v>
      </c>
      <c r="D1639" s="145" t="s">
        <v>2441</v>
      </c>
      <c r="E1639" s="145" t="s">
        <v>6</v>
      </c>
      <c r="F1639" s="145">
        <v>11</v>
      </c>
      <c r="G1639" s="145">
        <v>0</v>
      </c>
      <c r="H1639" s="145">
        <v>0</v>
      </c>
      <c r="I1639" s="145"/>
      <c r="J1639" s="145">
        <v>0</v>
      </c>
      <c r="K1639" s="145">
        <v>0</v>
      </c>
      <c r="L1639" s="145">
        <v>0</v>
      </c>
      <c r="M1639" s="145">
        <v>0</v>
      </c>
      <c r="N1639" s="145">
        <v>0</v>
      </c>
      <c r="O1639" s="145">
        <v>0</v>
      </c>
      <c r="P1639" s="145">
        <v>0</v>
      </c>
      <c r="Q1639" s="145">
        <v>0</v>
      </c>
      <c r="R1639" s="145" t="s">
        <v>10605</v>
      </c>
      <c r="S1639" s="145"/>
      <c r="T1639" s="145"/>
      <c r="U1639" s="145"/>
    </row>
    <row r="1640" spans="1:21">
      <c r="A1640" s="145">
        <v>1</v>
      </c>
      <c r="B1640" s="145">
        <v>1</v>
      </c>
      <c r="C1640" s="145">
        <v>400997</v>
      </c>
      <c r="D1640" s="145" t="s">
        <v>2444</v>
      </c>
      <c r="E1640" s="145" t="s">
        <v>6</v>
      </c>
      <c r="F1640" s="145">
        <v>11</v>
      </c>
      <c r="G1640" s="145">
        <v>0</v>
      </c>
      <c r="H1640" s="145">
        <v>0</v>
      </c>
      <c r="I1640" s="145"/>
      <c r="J1640" s="145">
        <v>0</v>
      </c>
      <c r="K1640" s="145">
        <v>0</v>
      </c>
      <c r="L1640" s="145">
        <v>0</v>
      </c>
      <c r="M1640" s="145">
        <v>0</v>
      </c>
      <c r="N1640" s="145">
        <v>0</v>
      </c>
      <c r="O1640" s="145">
        <v>0</v>
      </c>
      <c r="P1640" s="145">
        <v>0</v>
      </c>
      <c r="Q1640" s="145">
        <v>0</v>
      </c>
      <c r="R1640" s="145" t="s">
        <v>10605</v>
      </c>
      <c r="S1640" s="145"/>
      <c r="T1640" s="145"/>
      <c r="U1640" s="145"/>
    </row>
    <row r="1641" spans="1:21">
      <c r="A1641" s="145">
        <v>1</v>
      </c>
      <c r="B1641" s="145">
        <v>1</v>
      </c>
      <c r="C1641" s="145">
        <v>401733</v>
      </c>
      <c r="D1641" s="145" t="s">
        <v>2447</v>
      </c>
      <c r="E1641" s="145" t="s">
        <v>6</v>
      </c>
      <c r="F1641" s="145">
        <v>11</v>
      </c>
      <c r="G1641" s="145">
        <v>0</v>
      </c>
      <c r="H1641" s="145">
        <v>0</v>
      </c>
      <c r="I1641" s="145"/>
      <c r="J1641" s="145">
        <v>0</v>
      </c>
      <c r="K1641" s="145">
        <v>0</v>
      </c>
      <c r="L1641" s="145">
        <v>0</v>
      </c>
      <c r="M1641" s="145">
        <v>0</v>
      </c>
      <c r="N1641" s="145">
        <v>0</v>
      </c>
      <c r="O1641" s="145">
        <v>0</v>
      </c>
      <c r="P1641" s="145">
        <v>0</v>
      </c>
      <c r="Q1641" s="145">
        <v>0</v>
      </c>
      <c r="R1641" s="145" t="s">
        <v>10605</v>
      </c>
      <c r="S1641" s="145"/>
      <c r="T1641" s="145"/>
      <c r="U1641" s="145"/>
    </row>
    <row r="1642" spans="1:21">
      <c r="A1642" s="145">
        <v>1</v>
      </c>
      <c r="B1642" s="145">
        <v>1</v>
      </c>
      <c r="C1642" s="145">
        <v>400619</v>
      </c>
      <c r="D1642" s="145" t="s">
        <v>2449</v>
      </c>
      <c r="E1642" s="145" t="s">
        <v>6</v>
      </c>
      <c r="F1642" s="145">
        <v>11</v>
      </c>
      <c r="G1642" s="145">
        <v>0</v>
      </c>
      <c r="H1642" s="145">
        <v>0</v>
      </c>
      <c r="I1642" s="145"/>
      <c r="J1642" s="145">
        <v>0</v>
      </c>
      <c r="K1642" s="145">
        <v>0</v>
      </c>
      <c r="L1642" s="145">
        <v>0</v>
      </c>
      <c r="M1642" s="145">
        <v>0</v>
      </c>
      <c r="N1642" s="145">
        <v>0</v>
      </c>
      <c r="O1642" s="145">
        <v>0</v>
      </c>
      <c r="P1642" s="145">
        <v>0</v>
      </c>
      <c r="Q1642" s="145">
        <v>0</v>
      </c>
      <c r="R1642" s="145" t="s">
        <v>10605</v>
      </c>
      <c r="S1642" s="145"/>
      <c r="T1642" s="145"/>
      <c r="U1642" s="145"/>
    </row>
    <row r="1643" spans="1:21">
      <c r="A1643" s="145">
        <v>1</v>
      </c>
      <c r="B1643" s="145">
        <v>1</v>
      </c>
      <c r="C1643" s="145">
        <v>400024</v>
      </c>
      <c r="D1643" s="145" t="s">
        <v>2451</v>
      </c>
      <c r="E1643" s="145" t="s">
        <v>6</v>
      </c>
      <c r="F1643" s="145">
        <v>11</v>
      </c>
      <c r="G1643" s="145">
        <v>0</v>
      </c>
      <c r="H1643" s="145">
        <v>0</v>
      </c>
      <c r="I1643" s="145"/>
      <c r="J1643" s="145">
        <v>0</v>
      </c>
      <c r="K1643" s="145">
        <v>0</v>
      </c>
      <c r="L1643" s="145">
        <v>0</v>
      </c>
      <c r="M1643" s="145">
        <v>0</v>
      </c>
      <c r="N1643" s="145">
        <v>0</v>
      </c>
      <c r="O1643" s="145">
        <v>0</v>
      </c>
      <c r="P1643" s="145">
        <v>0</v>
      </c>
      <c r="Q1643" s="145">
        <v>0</v>
      </c>
      <c r="R1643" s="145" t="s">
        <v>10605</v>
      </c>
      <c r="S1643" s="145"/>
      <c r="T1643" s="145"/>
      <c r="U1643" s="145"/>
    </row>
    <row r="1644" spans="1:21">
      <c r="A1644" s="145">
        <v>1</v>
      </c>
      <c r="B1644" s="145">
        <v>1</v>
      </c>
      <c r="C1644" s="145">
        <v>400225</v>
      </c>
      <c r="D1644" s="145" t="s">
        <v>2454</v>
      </c>
      <c r="E1644" s="145" t="s">
        <v>6</v>
      </c>
      <c r="F1644" s="145">
        <v>11</v>
      </c>
      <c r="G1644" s="145">
        <v>0</v>
      </c>
      <c r="H1644" s="145">
        <v>0</v>
      </c>
      <c r="I1644" s="145"/>
      <c r="J1644" s="145">
        <v>0</v>
      </c>
      <c r="K1644" s="145">
        <v>0</v>
      </c>
      <c r="L1644" s="145">
        <v>0</v>
      </c>
      <c r="M1644" s="145">
        <v>0</v>
      </c>
      <c r="N1644" s="145">
        <v>0</v>
      </c>
      <c r="O1644" s="145">
        <v>0</v>
      </c>
      <c r="P1644" s="145">
        <v>0</v>
      </c>
      <c r="Q1644" s="145">
        <v>0</v>
      </c>
      <c r="R1644" s="145" t="s">
        <v>10605</v>
      </c>
      <c r="S1644" s="145"/>
      <c r="T1644" s="145"/>
      <c r="U1644" s="145"/>
    </row>
    <row r="1645" spans="1:21">
      <c r="A1645" s="145">
        <v>1</v>
      </c>
      <c r="B1645" s="145">
        <v>1</v>
      </c>
      <c r="C1645" s="145">
        <v>400257</v>
      </c>
      <c r="D1645" s="145" t="s">
        <v>2457</v>
      </c>
      <c r="E1645" s="145" t="s">
        <v>10613</v>
      </c>
      <c r="F1645" s="145">
        <v>11</v>
      </c>
      <c r="G1645" s="145">
        <v>0</v>
      </c>
      <c r="H1645" s="145">
        <v>0</v>
      </c>
      <c r="I1645" s="145"/>
      <c r="J1645" s="145">
        <v>0</v>
      </c>
      <c r="K1645" s="145">
        <v>0</v>
      </c>
      <c r="L1645" s="145">
        <v>0</v>
      </c>
      <c r="M1645" s="145">
        <v>0</v>
      </c>
      <c r="N1645" s="145">
        <v>0</v>
      </c>
      <c r="O1645" s="145">
        <v>0</v>
      </c>
      <c r="P1645" s="145">
        <v>0</v>
      </c>
      <c r="Q1645" s="145">
        <v>0</v>
      </c>
      <c r="R1645" s="145" t="s">
        <v>10605</v>
      </c>
      <c r="S1645" s="145"/>
      <c r="T1645" s="145"/>
      <c r="U1645" s="145"/>
    </row>
    <row r="1646" spans="1:21">
      <c r="A1646" s="145">
        <v>1</v>
      </c>
      <c r="B1646" s="145">
        <v>1</v>
      </c>
      <c r="C1646" s="145">
        <v>401862</v>
      </c>
      <c r="D1646" s="145" t="s">
        <v>2460</v>
      </c>
      <c r="E1646" s="145" t="s">
        <v>10613</v>
      </c>
      <c r="F1646" s="145">
        <v>11</v>
      </c>
      <c r="G1646" s="145">
        <v>0</v>
      </c>
      <c r="H1646" s="145">
        <v>0</v>
      </c>
      <c r="I1646" s="145"/>
      <c r="J1646" s="145">
        <v>0</v>
      </c>
      <c r="K1646" s="145">
        <v>0</v>
      </c>
      <c r="L1646" s="145">
        <v>0</v>
      </c>
      <c r="M1646" s="145">
        <v>0</v>
      </c>
      <c r="N1646" s="145">
        <v>0</v>
      </c>
      <c r="O1646" s="145">
        <v>0</v>
      </c>
      <c r="P1646" s="145">
        <v>0</v>
      </c>
      <c r="Q1646" s="145">
        <v>0</v>
      </c>
      <c r="R1646" s="145" t="s">
        <v>10605</v>
      </c>
      <c r="S1646" s="145"/>
      <c r="T1646" s="145"/>
      <c r="U1646" s="145"/>
    </row>
    <row r="1647" spans="1:21">
      <c r="A1647" s="145">
        <v>1</v>
      </c>
      <c r="B1647" s="145">
        <v>1</v>
      </c>
      <c r="C1647" s="145">
        <v>401145</v>
      </c>
      <c r="D1647" s="145" t="s">
        <v>2464</v>
      </c>
      <c r="E1647" s="145" t="s">
        <v>10613</v>
      </c>
      <c r="F1647" s="145">
        <v>11</v>
      </c>
      <c r="G1647" s="145">
        <v>0</v>
      </c>
      <c r="H1647" s="145">
        <v>0</v>
      </c>
      <c r="I1647" s="145"/>
      <c r="J1647" s="145">
        <v>0</v>
      </c>
      <c r="K1647" s="145">
        <v>0</v>
      </c>
      <c r="L1647" s="145">
        <v>0</v>
      </c>
      <c r="M1647" s="145">
        <v>0</v>
      </c>
      <c r="N1647" s="145">
        <v>0</v>
      </c>
      <c r="O1647" s="145">
        <v>0</v>
      </c>
      <c r="P1647" s="145">
        <v>0</v>
      </c>
      <c r="Q1647" s="145">
        <v>0</v>
      </c>
      <c r="R1647" s="145" t="s">
        <v>10605</v>
      </c>
      <c r="S1647" s="145"/>
      <c r="T1647" s="145"/>
      <c r="U1647" s="145"/>
    </row>
    <row r="1648" spans="1:21">
      <c r="A1648" s="145">
        <v>1</v>
      </c>
      <c r="B1648" s="145">
        <v>1</v>
      </c>
      <c r="C1648" s="145">
        <v>403387</v>
      </c>
      <c r="D1648" s="145" t="s">
        <v>8292</v>
      </c>
      <c r="E1648" s="145" t="s">
        <v>6</v>
      </c>
      <c r="F1648" s="145">
        <v>17</v>
      </c>
      <c r="G1648" s="145">
        <v>0</v>
      </c>
      <c r="H1648" s="145">
        <v>0</v>
      </c>
      <c r="I1648" s="145"/>
      <c r="J1648" s="145">
        <v>0</v>
      </c>
      <c r="K1648" s="145">
        <v>0</v>
      </c>
      <c r="L1648" s="145">
        <v>0</v>
      </c>
      <c r="M1648" s="145">
        <v>0</v>
      </c>
      <c r="N1648" s="145">
        <v>0</v>
      </c>
      <c r="O1648" s="145">
        <v>0</v>
      </c>
      <c r="P1648" s="145">
        <v>0</v>
      </c>
      <c r="Q1648" s="145">
        <v>0</v>
      </c>
      <c r="R1648" s="145" t="s">
        <v>10605</v>
      </c>
      <c r="S1648" s="145"/>
      <c r="T1648" s="145"/>
      <c r="U1648" s="145"/>
    </row>
    <row r="1649" spans="1:21">
      <c r="A1649" s="145">
        <v>1</v>
      </c>
      <c r="B1649" s="145">
        <v>1</v>
      </c>
      <c r="C1649" s="145">
        <v>403633</v>
      </c>
      <c r="D1649" s="145" t="s">
        <v>11283</v>
      </c>
      <c r="E1649" s="145" t="s">
        <v>6</v>
      </c>
      <c r="F1649" s="145">
        <v>16</v>
      </c>
      <c r="G1649" s="145">
        <v>0</v>
      </c>
      <c r="H1649" s="145">
        <v>0</v>
      </c>
      <c r="I1649" s="145"/>
      <c r="J1649" s="145">
        <v>0</v>
      </c>
      <c r="K1649" s="145">
        <v>0</v>
      </c>
      <c r="L1649" s="145">
        <v>0</v>
      </c>
      <c r="M1649" s="145">
        <v>0</v>
      </c>
      <c r="N1649" s="145">
        <v>0</v>
      </c>
      <c r="O1649" s="145">
        <v>0</v>
      </c>
      <c r="P1649" s="145">
        <v>0</v>
      </c>
      <c r="Q1649" s="145">
        <v>0</v>
      </c>
      <c r="R1649" s="145" t="s">
        <v>10605</v>
      </c>
      <c r="S1649" s="145"/>
      <c r="T1649" s="145"/>
      <c r="U1649" s="145"/>
    </row>
    <row r="1650" spans="1:21">
      <c r="A1650" s="145">
        <v>1</v>
      </c>
      <c r="B1650" s="145">
        <v>1</v>
      </c>
      <c r="C1650" s="145">
        <v>400278</v>
      </c>
      <c r="D1650" s="145" t="s">
        <v>11284</v>
      </c>
      <c r="E1650" s="145" t="s">
        <v>6</v>
      </c>
      <c r="F1650" s="145">
        <v>21</v>
      </c>
      <c r="G1650" s="145">
        <v>0</v>
      </c>
      <c r="H1650" s="145">
        <v>0</v>
      </c>
      <c r="I1650" s="145"/>
      <c r="J1650" s="145">
        <v>0</v>
      </c>
      <c r="K1650" s="145">
        <v>0</v>
      </c>
      <c r="L1650" s="145">
        <v>0</v>
      </c>
      <c r="M1650" s="145">
        <v>0</v>
      </c>
      <c r="N1650" s="145">
        <v>0</v>
      </c>
      <c r="O1650" s="145">
        <v>0</v>
      </c>
      <c r="P1650" s="145">
        <v>0</v>
      </c>
      <c r="Q1650" s="145">
        <v>0</v>
      </c>
      <c r="R1650" s="145" t="s">
        <v>10605</v>
      </c>
      <c r="S1650" s="145"/>
      <c r="T1650" s="145"/>
      <c r="U1650" s="145"/>
    </row>
    <row r="1651" spans="1:21">
      <c r="A1651" s="145">
        <v>1</v>
      </c>
      <c r="B1651" s="145">
        <v>1</v>
      </c>
      <c r="C1651" s="145">
        <v>400606</v>
      </c>
      <c r="D1651" s="145" t="s">
        <v>5354</v>
      </c>
      <c r="E1651" s="145" t="s">
        <v>6</v>
      </c>
      <c r="F1651" s="145">
        <v>36</v>
      </c>
      <c r="G1651" s="145">
        <v>250</v>
      </c>
      <c r="H1651" s="145">
        <v>0</v>
      </c>
      <c r="I1651" s="145"/>
      <c r="J1651" s="145">
        <v>0</v>
      </c>
      <c r="K1651" s="145">
        <v>0</v>
      </c>
      <c r="L1651" s="145">
        <v>0</v>
      </c>
      <c r="M1651" s="145">
        <v>0</v>
      </c>
      <c r="N1651" s="145">
        <v>0</v>
      </c>
      <c r="O1651" s="145">
        <v>0</v>
      </c>
      <c r="P1651" s="145">
        <v>0</v>
      </c>
      <c r="Q1651" s="145">
        <v>0</v>
      </c>
      <c r="R1651" s="145" t="s">
        <v>10605</v>
      </c>
      <c r="S1651" s="145"/>
      <c r="T1651" s="145"/>
      <c r="U1651" s="145"/>
    </row>
    <row r="1652" spans="1:21">
      <c r="A1652" s="145">
        <v>1</v>
      </c>
      <c r="B1652" s="145">
        <v>1</v>
      </c>
      <c r="C1652" s="145">
        <v>401965</v>
      </c>
      <c r="D1652" s="145" t="s">
        <v>5357</v>
      </c>
      <c r="E1652" s="145" t="s">
        <v>6</v>
      </c>
      <c r="F1652" s="145">
        <v>36</v>
      </c>
      <c r="G1652" s="145">
        <v>500</v>
      </c>
      <c r="H1652" s="145">
        <v>0</v>
      </c>
      <c r="I1652" s="145"/>
      <c r="J1652" s="145">
        <v>0</v>
      </c>
      <c r="K1652" s="145">
        <v>0</v>
      </c>
      <c r="L1652" s="145">
        <v>0</v>
      </c>
      <c r="M1652" s="145">
        <v>0</v>
      </c>
      <c r="N1652" s="145">
        <v>0</v>
      </c>
      <c r="O1652" s="145">
        <v>0</v>
      </c>
      <c r="P1652" s="145">
        <v>0</v>
      </c>
      <c r="Q1652" s="145">
        <v>0</v>
      </c>
      <c r="R1652" s="145" t="s">
        <v>10605</v>
      </c>
      <c r="S1652" s="145"/>
      <c r="T1652" s="145"/>
      <c r="U1652" s="145"/>
    </row>
    <row r="1653" spans="1:21">
      <c r="A1653" s="145">
        <v>1</v>
      </c>
      <c r="B1653" s="145">
        <v>1</v>
      </c>
      <c r="C1653" s="145">
        <v>400836</v>
      </c>
      <c r="D1653" s="145" t="s">
        <v>5361</v>
      </c>
      <c r="E1653" s="145" t="s">
        <v>6</v>
      </c>
      <c r="F1653" s="145">
        <v>36</v>
      </c>
      <c r="G1653" s="145">
        <v>0</v>
      </c>
      <c r="H1653" s="145">
        <v>0</v>
      </c>
      <c r="I1653" s="145"/>
      <c r="J1653" s="145">
        <v>0</v>
      </c>
      <c r="K1653" s="145">
        <v>0</v>
      </c>
      <c r="L1653" s="145">
        <v>0</v>
      </c>
      <c r="M1653" s="145">
        <v>0</v>
      </c>
      <c r="N1653" s="145">
        <v>0</v>
      </c>
      <c r="O1653" s="145">
        <v>0</v>
      </c>
      <c r="P1653" s="145">
        <v>0</v>
      </c>
      <c r="Q1653" s="145">
        <v>0</v>
      </c>
      <c r="R1653" s="145" t="s">
        <v>10605</v>
      </c>
      <c r="S1653" s="145"/>
      <c r="T1653" s="145"/>
      <c r="U1653" s="145"/>
    </row>
    <row r="1654" spans="1:21">
      <c r="A1654" s="145">
        <v>1</v>
      </c>
      <c r="B1654" s="145">
        <v>1</v>
      </c>
      <c r="C1654" s="145">
        <v>402799</v>
      </c>
      <c r="D1654" s="145" t="s">
        <v>4047</v>
      </c>
      <c r="E1654" s="145" t="s">
        <v>6</v>
      </c>
      <c r="F1654" s="145">
        <v>28</v>
      </c>
      <c r="G1654" s="145">
        <v>0</v>
      </c>
      <c r="H1654" s="145">
        <v>0</v>
      </c>
      <c r="I1654" s="145"/>
      <c r="J1654" s="145">
        <v>0</v>
      </c>
      <c r="K1654" s="145">
        <v>0</v>
      </c>
      <c r="L1654" s="145">
        <v>0</v>
      </c>
      <c r="M1654" s="145">
        <v>0</v>
      </c>
      <c r="N1654" s="145">
        <v>0</v>
      </c>
      <c r="O1654" s="145">
        <v>0</v>
      </c>
      <c r="P1654" s="145">
        <v>0</v>
      </c>
      <c r="Q1654" s="145">
        <v>0</v>
      </c>
      <c r="R1654" s="145" t="s">
        <v>10605</v>
      </c>
      <c r="S1654" s="145"/>
      <c r="T1654" s="145"/>
      <c r="U1654" s="145"/>
    </row>
    <row r="1655" spans="1:21">
      <c r="A1655" s="145">
        <v>1</v>
      </c>
      <c r="B1655" s="145">
        <v>1</v>
      </c>
      <c r="C1655" s="145">
        <v>400476</v>
      </c>
      <c r="D1655" s="145" t="s">
        <v>5364</v>
      </c>
      <c r="E1655" s="145" t="s">
        <v>6</v>
      </c>
      <c r="F1655" s="145">
        <v>36</v>
      </c>
      <c r="G1655" s="145">
        <v>0</v>
      </c>
      <c r="H1655" s="145">
        <v>0</v>
      </c>
      <c r="I1655" s="145"/>
      <c r="J1655" s="145">
        <v>0</v>
      </c>
      <c r="K1655" s="145">
        <v>0</v>
      </c>
      <c r="L1655" s="145">
        <v>0</v>
      </c>
      <c r="M1655" s="145">
        <v>0</v>
      </c>
      <c r="N1655" s="145">
        <v>0</v>
      </c>
      <c r="O1655" s="145">
        <v>0</v>
      </c>
      <c r="P1655" s="145">
        <v>0</v>
      </c>
      <c r="Q1655" s="145">
        <v>0</v>
      </c>
      <c r="R1655" s="145" t="s">
        <v>10605</v>
      </c>
      <c r="S1655" s="145"/>
      <c r="T1655" s="145"/>
      <c r="U1655" s="145"/>
    </row>
    <row r="1656" spans="1:21">
      <c r="A1656" s="145">
        <v>1</v>
      </c>
      <c r="B1656" s="145">
        <v>1</v>
      </c>
      <c r="C1656" s="145">
        <v>402931</v>
      </c>
      <c r="D1656" s="145" t="s">
        <v>11285</v>
      </c>
      <c r="E1656" s="145" t="s">
        <v>6</v>
      </c>
      <c r="F1656" s="145">
        <v>91</v>
      </c>
      <c r="G1656" s="145">
        <v>170</v>
      </c>
      <c r="H1656" s="145">
        <v>0</v>
      </c>
      <c r="I1656" s="145"/>
      <c r="J1656" s="145">
        <v>0</v>
      </c>
      <c r="K1656" s="145">
        <v>0</v>
      </c>
      <c r="L1656" s="145">
        <v>0</v>
      </c>
      <c r="M1656" s="145">
        <v>0</v>
      </c>
      <c r="N1656" s="145">
        <v>0</v>
      </c>
      <c r="O1656" s="145">
        <v>0</v>
      </c>
      <c r="P1656" s="145">
        <v>0</v>
      </c>
      <c r="Q1656" s="145">
        <v>0</v>
      </c>
      <c r="R1656" s="145" t="s">
        <v>10605</v>
      </c>
      <c r="S1656" s="145"/>
      <c r="T1656" s="145"/>
      <c r="U1656" s="145"/>
    </row>
    <row r="1657" spans="1:21">
      <c r="A1657" s="145">
        <v>1</v>
      </c>
      <c r="B1657" s="145">
        <v>1</v>
      </c>
      <c r="C1657" s="145">
        <v>404003</v>
      </c>
      <c r="D1657" s="145" t="s">
        <v>11286</v>
      </c>
      <c r="E1657" s="145" t="s">
        <v>6</v>
      </c>
      <c r="F1657" s="145">
        <v>36</v>
      </c>
      <c r="G1657" s="145">
        <v>0</v>
      </c>
      <c r="H1657" s="145">
        <v>0</v>
      </c>
      <c r="I1657" s="145"/>
      <c r="J1657" s="145">
        <v>0</v>
      </c>
      <c r="K1657" s="145">
        <v>0</v>
      </c>
      <c r="L1657" s="145">
        <v>0</v>
      </c>
      <c r="M1657" s="145">
        <v>0</v>
      </c>
      <c r="N1657" s="145">
        <v>0</v>
      </c>
      <c r="O1657" s="145">
        <v>0</v>
      </c>
      <c r="P1657" s="145">
        <v>0</v>
      </c>
      <c r="Q1657" s="145">
        <v>0</v>
      </c>
      <c r="R1657" s="145" t="s">
        <v>10605</v>
      </c>
      <c r="S1657" s="145"/>
      <c r="T1657" s="145"/>
      <c r="U1657" s="145"/>
    </row>
    <row r="1658" spans="1:21">
      <c r="A1658" s="145">
        <v>1</v>
      </c>
      <c r="B1658" s="145">
        <v>1</v>
      </c>
      <c r="C1658" s="145">
        <v>404014</v>
      </c>
      <c r="D1658" s="145" t="s">
        <v>11286</v>
      </c>
      <c r="E1658" s="145" t="s">
        <v>6</v>
      </c>
      <c r="F1658" s="145">
        <v>36</v>
      </c>
      <c r="G1658" s="145">
        <v>0</v>
      </c>
      <c r="H1658" s="145">
        <v>0</v>
      </c>
      <c r="I1658" s="145"/>
      <c r="J1658" s="145">
        <v>0</v>
      </c>
      <c r="K1658" s="145">
        <v>0</v>
      </c>
      <c r="L1658" s="145">
        <v>0</v>
      </c>
      <c r="M1658" s="145">
        <v>0</v>
      </c>
      <c r="N1658" s="145">
        <v>0</v>
      </c>
      <c r="O1658" s="145">
        <v>0</v>
      </c>
      <c r="P1658" s="145">
        <v>0</v>
      </c>
      <c r="Q1658" s="145">
        <v>0</v>
      </c>
      <c r="R1658" s="145" t="s">
        <v>10605</v>
      </c>
      <c r="S1658" s="145"/>
      <c r="T1658" s="145"/>
      <c r="U1658" s="145"/>
    </row>
    <row r="1659" spans="1:21">
      <c r="A1659" s="145">
        <v>1</v>
      </c>
      <c r="B1659" s="145">
        <v>1</v>
      </c>
      <c r="C1659" s="145">
        <v>402266</v>
      </c>
      <c r="D1659" s="145" t="s">
        <v>11287</v>
      </c>
      <c r="E1659" s="145" t="s">
        <v>6</v>
      </c>
      <c r="F1659" s="145">
        <v>36</v>
      </c>
      <c r="G1659" s="145">
        <v>19</v>
      </c>
      <c r="H1659" s="145">
        <v>0</v>
      </c>
      <c r="I1659" s="145"/>
      <c r="J1659" s="145">
        <v>0</v>
      </c>
      <c r="K1659" s="145">
        <v>0</v>
      </c>
      <c r="L1659" s="145">
        <v>0</v>
      </c>
      <c r="M1659" s="145">
        <v>0</v>
      </c>
      <c r="N1659" s="145">
        <v>0</v>
      </c>
      <c r="O1659" s="145">
        <v>0</v>
      </c>
      <c r="P1659" s="145">
        <v>0</v>
      </c>
      <c r="Q1659" s="145">
        <v>0</v>
      </c>
      <c r="R1659" s="145" t="s">
        <v>10605</v>
      </c>
      <c r="S1659" s="145"/>
      <c r="T1659" s="145"/>
      <c r="U1659" s="145"/>
    </row>
    <row r="1660" spans="1:21">
      <c r="A1660" s="145">
        <v>1</v>
      </c>
      <c r="B1660" s="145">
        <v>1</v>
      </c>
      <c r="C1660" s="145">
        <v>400211</v>
      </c>
      <c r="D1660" s="145" t="s">
        <v>11288</v>
      </c>
      <c r="E1660" s="145" t="s">
        <v>6</v>
      </c>
      <c r="F1660" s="145">
        <v>36</v>
      </c>
      <c r="G1660" s="145">
        <v>13</v>
      </c>
      <c r="H1660" s="145">
        <v>0</v>
      </c>
      <c r="I1660" s="145"/>
      <c r="J1660" s="145">
        <v>0</v>
      </c>
      <c r="K1660" s="145">
        <v>0</v>
      </c>
      <c r="L1660" s="145">
        <v>0</v>
      </c>
      <c r="M1660" s="145">
        <v>0</v>
      </c>
      <c r="N1660" s="145">
        <v>0</v>
      </c>
      <c r="O1660" s="145">
        <v>0</v>
      </c>
      <c r="P1660" s="145">
        <v>0</v>
      </c>
      <c r="Q1660" s="145">
        <v>0</v>
      </c>
      <c r="R1660" s="145" t="s">
        <v>10605</v>
      </c>
      <c r="S1660" s="145"/>
      <c r="T1660" s="145"/>
      <c r="U1660" s="145"/>
    </row>
    <row r="1661" spans="1:21">
      <c r="A1661" s="145">
        <v>1</v>
      </c>
      <c r="B1661" s="145">
        <v>1</v>
      </c>
      <c r="C1661" s="145">
        <v>402567</v>
      </c>
      <c r="D1661" s="145" t="s">
        <v>5371</v>
      </c>
      <c r="E1661" s="145" t="s">
        <v>6</v>
      </c>
      <c r="F1661" s="145">
        <v>36</v>
      </c>
      <c r="G1661" s="145">
        <v>2</v>
      </c>
      <c r="H1661" s="145">
        <v>0</v>
      </c>
      <c r="I1661" s="145"/>
      <c r="J1661" s="145">
        <v>0</v>
      </c>
      <c r="K1661" s="145">
        <v>0</v>
      </c>
      <c r="L1661" s="145">
        <v>0</v>
      </c>
      <c r="M1661" s="145">
        <v>0</v>
      </c>
      <c r="N1661" s="145">
        <v>0</v>
      </c>
      <c r="O1661" s="145">
        <v>0</v>
      </c>
      <c r="P1661" s="145">
        <v>0</v>
      </c>
      <c r="Q1661" s="145">
        <v>0</v>
      </c>
      <c r="R1661" s="145" t="s">
        <v>10605</v>
      </c>
      <c r="S1661" s="145"/>
      <c r="T1661" s="145"/>
      <c r="U1661" s="145"/>
    </row>
    <row r="1662" spans="1:21">
      <c r="A1662" s="145">
        <v>1</v>
      </c>
      <c r="B1662" s="145">
        <v>1</v>
      </c>
      <c r="C1662" s="145">
        <v>404853</v>
      </c>
      <c r="D1662" s="145" t="s">
        <v>9664</v>
      </c>
      <c r="E1662" s="145" t="s">
        <v>6</v>
      </c>
      <c r="F1662" s="145">
        <v>36</v>
      </c>
      <c r="G1662" s="145">
        <v>8000</v>
      </c>
      <c r="H1662" s="145">
        <v>0</v>
      </c>
      <c r="I1662" s="145"/>
      <c r="J1662" s="145">
        <v>0</v>
      </c>
      <c r="K1662" s="145">
        <v>0</v>
      </c>
      <c r="L1662" s="145">
        <v>0</v>
      </c>
      <c r="M1662" s="145">
        <v>0</v>
      </c>
      <c r="N1662" s="145">
        <v>0</v>
      </c>
      <c r="O1662" s="145">
        <v>0</v>
      </c>
      <c r="P1662" s="145">
        <v>0</v>
      </c>
      <c r="Q1662" s="145">
        <v>0</v>
      </c>
      <c r="R1662" s="145" t="s">
        <v>10605</v>
      </c>
      <c r="S1662" s="145"/>
      <c r="T1662" s="145"/>
      <c r="U1662" s="145"/>
    </row>
    <row r="1663" spans="1:21">
      <c r="A1663" s="145">
        <v>1</v>
      </c>
      <c r="B1663" s="145">
        <v>1</v>
      </c>
      <c r="C1663" s="145">
        <v>402206</v>
      </c>
      <c r="D1663" s="145" t="s">
        <v>7701</v>
      </c>
      <c r="E1663" s="145" t="s">
        <v>10632</v>
      </c>
      <c r="F1663" s="145">
        <v>41</v>
      </c>
      <c r="G1663" s="145">
        <v>0</v>
      </c>
      <c r="H1663" s="145">
        <v>0</v>
      </c>
      <c r="I1663" s="145"/>
      <c r="J1663" s="145">
        <v>0</v>
      </c>
      <c r="K1663" s="145">
        <v>0</v>
      </c>
      <c r="L1663" s="145">
        <v>0</v>
      </c>
      <c r="M1663" s="145">
        <v>0</v>
      </c>
      <c r="N1663" s="145">
        <v>0</v>
      </c>
      <c r="O1663" s="145">
        <v>0</v>
      </c>
      <c r="P1663" s="145">
        <v>0</v>
      </c>
      <c r="Q1663" s="145">
        <v>0</v>
      </c>
      <c r="R1663" s="145" t="s">
        <v>10605</v>
      </c>
      <c r="S1663" s="145"/>
      <c r="T1663" s="145"/>
      <c r="U1663" s="145"/>
    </row>
    <row r="1664" spans="1:21">
      <c r="A1664" s="145">
        <v>1</v>
      </c>
      <c r="B1664" s="145">
        <v>1</v>
      </c>
      <c r="C1664" s="145">
        <v>403167</v>
      </c>
      <c r="D1664" s="145" t="s">
        <v>8018</v>
      </c>
      <c r="E1664" s="145" t="s">
        <v>6</v>
      </c>
      <c r="F1664" s="145">
        <v>26</v>
      </c>
      <c r="G1664" s="145">
        <v>0</v>
      </c>
      <c r="H1664" s="145">
        <v>0</v>
      </c>
      <c r="I1664" s="145"/>
      <c r="J1664" s="145">
        <v>0</v>
      </c>
      <c r="K1664" s="145">
        <v>0</v>
      </c>
      <c r="L1664" s="145">
        <v>0</v>
      </c>
      <c r="M1664" s="145">
        <v>0</v>
      </c>
      <c r="N1664" s="145">
        <v>0</v>
      </c>
      <c r="O1664" s="145">
        <v>0</v>
      </c>
      <c r="P1664" s="145">
        <v>0</v>
      </c>
      <c r="Q1664" s="145">
        <v>0</v>
      </c>
      <c r="R1664" s="145" t="s">
        <v>10605</v>
      </c>
      <c r="S1664" s="145"/>
      <c r="T1664" s="145"/>
      <c r="U1664" s="145"/>
    </row>
    <row r="1665" spans="1:21">
      <c r="A1665" s="145">
        <v>1</v>
      </c>
      <c r="B1665" s="145">
        <v>1</v>
      </c>
      <c r="C1665" s="145">
        <v>402303</v>
      </c>
      <c r="D1665" s="145" t="s">
        <v>770</v>
      </c>
      <c r="E1665" s="145" t="s">
        <v>10615</v>
      </c>
      <c r="F1665" s="145">
        <v>9</v>
      </c>
      <c r="G1665" s="145">
        <v>510</v>
      </c>
      <c r="H1665" s="145">
        <v>0</v>
      </c>
      <c r="I1665" s="145"/>
      <c r="J1665" s="145">
        <v>0</v>
      </c>
      <c r="K1665" s="145">
        <v>0</v>
      </c>
      <c r="L1665" s="145">
        <v>0</v>
      </c>
      <c r="M1665" s="145">
        <v>0</v>
      </c>
      <c r="N1665" s="145">
        <v>0</v>
      </c>
      <c r="O1665" s="145">
        <v>0</v>
      </c>
      <c r="P1665" s="145">
        <v>0</v>
      </c>
      <c r="Q1665" s="145">
        <v>0</v>
      </c>
      <c r="R1665" s="145" t="s">
        <v>10605</v>
      </c>
      <c r="S1665" s="145"/>
      <c r="T1665" s="145"/>
      <c r="U1665" s="145"/>
    </row>
    <row r="1666" spans="1:21">
      <c r="A1666" s="145">
        <v>1</v>
      </c>
      <c r="B1666" s="145">
        <v>1</v>
      </c>
      <c r="C1666" s="145">
        <v>400587</v>
      </c>
      <c r="D1666" s="145" t="s">
        <v>773</v>
      </c>
      <c r="E1666" s="145" t="s">
        <v>10609</v>
      </c>
      <c r="F1666" s="145">
        <v>9</v>
      </c>
      <c r="G1666" s="145">
        <v>510</v>
      </c>
      <c r="H1666" s="145">
        <v>0</v>
      </c>
      <c r="I1666" s="145"/>
      <c r="J1666" s="145">
        <v>0</v>
      </c>
      <c r="K1666" s="145">
        <v>0</v>
      </c>
      <c r="L1666" s="145">
        <v>0</v>
      </c>
      <c r="M1666" s="145">
        <v>0</v>
      </c>
      <c r="N1666" s="145">
        <v>0</v>
      </c>
      <c r="O1666" s="145">
        <v>0</v>
      </c>
      <c r="P1666" s="145">
        <v>0</v>
      </c>
      <c r="Q1666" s="145">
        <v>0</v>
      </c>
      <c r="R1666" s="145" t="s">
        <v>10605</v>
      </c>
      <c r="S1666" s="145"/>
      <c r="T1666" s="145"/>
      <c r="U1666" s="145"/>
    </row>
    <row r="1667" spans="1:21">
      <c r="A1667" s="145">
        <v>1</v>
      </c>
      <c r="B1667" s="145">
        <v>1</v>
      </c>
      <c r="C1667" s="145">
        <v>404527</v>
      </c>
      <c r="D1667" s="145" t="s">
        <v>11289</v>
      </c>
      <c r="E1667" s="145" t="s">
        <v>4423</v>
      </c>
      <c r="F1667" s="145">
        <v>11</v>
      </c>
      <c r="G1667" s="145">
        <v>0</v>
      </c>
      <c r="H1667" s="145">
        <v>0</v>
      </c>
      <c r="I1667" s="145"/>
      <c r="J1667" s="145">
        <v>0</v>
      </c>
      <c r="K1667" s="145">
        <v>0</v>
      </c>
      <c r="L1667" s="145">
        <v>0</v>
      </c>
      <c r="M1667" s="145">
        <v>0</v>
      </c>
      <c r="N1667" s="145">
        <v>0</v>
      </c>
      <c r="O1667" s="145">
        <v>0</v>
      </c>
      <c r="P1667" s="145">
        <v>0</v>
      </c>
      <c r="Q1667" s="145">
        <v>0</v>
      </c>
      <c r="R1667" s="145" t="s">
        <v>10605</v>
      </c>
      <c r="S1667" s="145"/>
      <c r="T1667" s="145"/>
      <c r="U1667" s="145"/>
    </row>
    <row r="1668" spans="1:21">
      <c r="A1668" s="145">
        <v>1</v>
      </c>
      <c r="B1668" s="145">
        <v>1</v>
      </c>
      <c r="C1668" s="145">
        <v>405057</v>
      </c>
      <c r="D1668" s="145" t="s">
        <v>11290</v>
      </c>
      <c r="E1668" s="145" t="s">
        <v>10611</v>
      </c>
      <c r="F1668" s="145">
        <v>91</v>
      </c>
      <c r="G1668" s="145">
        <v>0</v>
      </c>
      <c r="H1668" s="145">
        <v>0</v>
      </c>
      <c r="I1668" s="145"/>
      <c r="J1668" s="145">
        <v>0</v>
      </c>
      <c r="K1668" s="145">
        <v>0</v>
      </c>
      <c r="L1668" s="145">
        <v>0</v>
      </c>
      <c r="M1668" s="145">
        <v>0</v>
      </c>
      <c r="N1668" s="145">
        <v>0</v>
      </c>
      <c r="O1668" s="145">
        <v>0</v>
      </c>
      <c r="P1668" s="145">
        <v>0</v>
      </c>
      <c r="Q1668" s="145">
        <v>0</v>
      </c>
      <c r="R1668" s="145" t="s">
        <v>10605</v>
      </c>
      <c r="S1668" s="145"/>
      <c r="T1668" s="145"/>
      <c r="U1668" s="145"/>
    </row>
    <row r="1669" spans="1:21">
      <c r="A1669" s="145">
        <v>1</v>
      </c>
      <c r="B1669" s="145">
        <v>1</v>
      </c>
      <c r="C1669" s="145">
        <v>402326</v>
      </c>
      <c r="D1669" s="145" t="s">
        <v>11291</v>
      </c>
      <c r="E1669" s="145" t="s">
        <v>10611</v>
      </c>
      <c r="F1669" s="145">
        <v>91</v>
      </c>
      <c r="G1669" s="145">
        <v>0</v>
      </c>
      <c r="H1669" s="145">
        <v>0</v>
      </c>
      <c r="I1669" s="145"/>
      <c r="J1669" s="145">
        <v>0</v>
      </c>
      <c r="K1669" s="145">
        <v>0</v>
      </c>
      <c r="L1669" s="145">
        <v>0</v>
      </c>
      <c r="M1669" s="145">
        <v>0</v>
      </c>
      <c r="N1669" s="145">
        <v>0</v>
      </c>
      <c r="O1669" s="145">
        <v>0</v>
      </c>
      <c r="P1669" s="145">
        <v>0</v>
      </c>
      <c r="Q1669" s="145">
        <v>0</v>
      </c>
      <c r="R1669" s="145" t="s">
        <v>10605</v>
      </c>
      <c r="S1669" s="145"/>
      <c r="T1669" s="145"/>
      <c r="U1669" s="145"/>
    </row>
    <row r="1670" spans="1:21">
      <c r="A1670" s="145">
        <v>1</v>
      </c>
      <c r="B1670" s="145">
        <v>1</v>
      </c>
      <c r="C1670" s="145">
        <v>404733</v>
      </c>
      <c r="D1670" s="145" t="s">
        <v>11292</v>
      </c>
      <c r="E1670" s="145" t="s">
        <v>11260</v>
      </c>
      <c r="F1670" s="145">
        <v>91</v>
      </c>
      <c r="G1670" s="145">
        <v>0</v>
      </c>
      <c r="H1670" s="145">
        <v>0</v>
      </c>
      <c r="I1670" s="145"/>
      <c r="J1670" s="145">
        <v>0</v>
      </c>
      <c r="K1670" s="145">
        <v>0</v>
      </c>
      <c r="L1670" s="145">
        <v>0</v>
      </c>
      <c r="M1670" s="145">
        <v>0</v>
      </c>
      <c r="N1670" s="145">
        <v>0</v>
      </c>
      <c r="O1670" s="145">
        <v>0</v>
      </c>
      <c r="P1670" s="145">
        <v>0</v>
      </c>
      <c r="Q1670" s="145">
        <v>0</v>
      </c>
      <c r="R1670" s="145" t="s">
        <v>10605</v>
      </c>
      <c r="S1670" s="145"/>
      <c r="T1670" s="145"/>
      <c r="U1670" s="145"/>
    </row>
    <row r="1671" spans="1:21">
      <c r="A1671" s="145">
        <v>1</v>
      </c>
      <c r="B1671" s="145">
        <v>1</v>
      </c>
      <c r="C1671" s="145">
        <v>401506</v>
      </c>
      <c r="D1671" s="145" t="s">
        <v>11293</v>
      </c>
      <c r="E1671" s="145" t="s">
        <v>10613</v>
      </c>
      <c r="F1671" s="145">
        <v>9</v>
      </c>
      <c r="G1671" s="145">
        <v>480</v>
      </c>
      <c r="H1671" s="145">
        <v>0</v>
      </c>
      <c r="I1671" s="145"/>
      <c r="J1671" s="145">
        <v>0</v>
      </c>
      <c r="K1671" s="145">
        <v>0</v>
      </c>
      <c r="L1671" s="145">
        <v>0</v>
      </c>
      <c r="M1671" s="145">
        <v>0</v>
      </c>
      <c r="N1671" s="145">
        <v>0</v>
      </c>
      <c r="O1671" s="145">
        <v>0</v>
      </c>
      <c r="P1671" s="145">
        <v>0</v>
      </c>
      <c r="Q1671" s="145">
        <v>0</v>
      </c>
      <c r="R1671" s="145" t="s">
        <v>10605</v>
      </c>
      <c r="S1671" s="145"/>
      <c r="T1671" s="145"/>
      <c r="U1671" s="145"/>
    </row>
    <row r="1672" spans="1:21">
      <c r="A1672" s="145">
        <v>1</v>
      </c>
      <c r="B1672" s="145">
        <v>1</v>
      </c>
      <c r="C1672" s="145">
        <v>402358</v>
      </c>
      <c r="D1672" s="145" t="s">
        <v>781</v>
      </c>
      <c r="E1672" s="145" t="s">
        <v>10615</v>
      </c>
      <c r="F1672" s="145">
        <v>9</v>
      </c>
      <c r="G1672" s="145">
        <v>1580</v>
      </c>
      <c r="H1672" s="145">
        <v>0</v>
      </c>
      <c r="I1672" s="145"/>
      <c r="J1672" s="145">
        <v>0</v>
      </c>
      <c r="K1672" s="145">
        <v>0</v>
      </c>
      <c r="L1672" s="145">
        <v>0</v>
      </c>
      <c r="M1672" s="145">
        <v>0</v>
      </c>
      <c r="N1672" s="145">
        <v>0</v>
      </c>
      <c r="O1672" s="145">
        <v>0</v>
      </c>
      <c r="P1672" s="145">
        <v>0</v>
      </c>
      <c r="Q1672" s="145">
        <v>0</v>
      </c>
      <c r="R1672" s="145" t="s">
        <v>10605</v>
      </c>
      <c r="S1672" s="145"/>
      <c r="T1672" s="145"/>
      <c r="U1672" s="145"/>
    </row>
    <row r="1673" spans="1:21">
      <c r="A1673" s="145">
        <v>1</v>
      </c>
      <c r="B1673" s="145">
        <v>1</v>
      </c>
      <c r="C1673" s="145">
        <v>400646</v>
      </c>
      <c r="D1673" s="145" t="s">
        <v>784</v>
      </c>
      <c r="E1673" s="145" t="s">
        <v>10613</v>
      </c>
      <c r="F1673" s="145">
        <v>9</v>
      </c>
      <c r="G1673" s="145">
        <v>208</v>
      </c>
      <c r="H1673" s="145">
        <v>0</v>
      </c>
      <c r="I1673" s="145"/>
      <c r="J1673" s="145">
        <v>0</v>
      </c>
      <c r="K1673" s="145">
        <v>0</v>
      </c>
      <c r="L1673" s="145">
        <v>0</v>
      </c>
      <c r="M1673" s="145">
        <v>0</v>
      </c>
      <c r="N1673" s="145">
        <v>0</v>
      </c>
      <c r="O1673" s="145">
        <v>0</v>
      </c>
      <c r="P1673" s="145">
        <v>0</v>
      </c>
      <c r="Q1673" s="145">
        <v>0</v>
      </c>
      <c r="R1673" s="145" t="s">
        <v>10605</v>
      </c>
      <c r="S1673" s="145"/>
      <c r="T1673" s="145"/>
      <c r="U1673" s="145"/>
    </row>
    <row r="1674" spans="1:21">
      <c r="A1674" s="145">
        <v>1</v>
      </c>
      <c r="B1674" s="145">
        <v>1</v>
      </c>
      <c r="C1674" s="145">
        <v>400814</v>
      </c>
      <c r="D1674" s="145" t="s">
        <v>787</v>
      </c>
      <c r="E1674" s="145" t="s">
        <v>10611</v>
      </c>
      <c r="F1674" s="145">
        <v>9</v>
      </c>
      <c r="G1674" s="145">
        <v>1360</v>
      </c>
      <c r="H1674" s="145">
        <v>0</v>
      </c>
      <c r="I1674" s="145"/>
      <c r="J1674" s="145">
        <v>0</v>
      </c>
      <c r="K1674" s="145">
        <v>0</v>
      </c>
      <c r="L1674" s="145">
        <v>0</v>
      </c>
      <c r="M1674" s="145">
        <v>0</v>
      </c>
      <c r="N1674" s="145">
        <v>0</v>
      </c>
      <c r="O1674" s="145">
        <v>0</v>
      </c>
      <c r="P1674" s="145">
        <v>0</v>
      </c>
      <c r="Q1674" s="145">
        <v>0</v>
      </c>
      <c r="R1674" s="145" t="s">
        <v>10605</v>
      </c>
      <c r="S1674" s="145"/>
      <c r="T1674" s="145"/>
      <c r="U1674" s="145"/>
    </row>
    <row r="1675" spans="1:21">
      <c r="A1675" s="145">
        <v>1</v>
      </c>
      <c r="B1675" s="145">
        <v>1</v>
      </c>
      <c r="C1675" s="145">
        <v>402224</v>
      </c>
      <c r="D1675" s="145" t="s">
        <v>790</v>
      </c>
      <c r="E1675" s="145" t="s">
        <v>10609</v>
      </c>
      <c r="F1675" s="145">
        <v>9</v>
      </c>
      <c r="G1675" s="145">
        <v>392</v>
      </c>
      <c r="H1675" s="145">
        <v>0</v>
      </c>
      <c r="I1675" s="145"/>
      <c r="J1675" s="145">
        <v>0</v>
      </c>
      <c r="K1675" s="145">
        <v>0</v>
      </c>
      <c r="L1675" s="145">
        <v>0</v>
      </c>
      <c r="M1675" s="145">
        <v>0</v>
      </c>
      <c r="N1675" s="145">
        <v>0</v>
      </c>
      <c r="O1675" s="145">
        <v>0</v>
      </c>
      <c r="P1675" s="145">
        <v>0</v>
      </c>
      <c r="Q1675" s="145">
        <v>0</v>
      </c>
      <c r="R1675" s="145" t="s">
        <v>10605</v>
      </c>
      <c r="S1675" s="145"/>
      <c r="T1675" s="145"/>
      <c r="U1675" s="145"/>
    </row>
    <row r="1676" spans="1:21">
      <c r="A1676" s="145">
        <v>1</v>
      </c>
      <c r="B1676" s="145">
        <v>1</v>
      </c>
      <c r="C1676" s="145">
        <v>401933</v>
      </c>
      <c r="D1676" s="145" t="s">
        <v>5374</v>
      </c>
      <c r="E1676" s="145" t="s">
        <v>6</v>
      </c>
      <c r="F1676" s="145">
        <v>36</v>
      </c>
      <c r="G1676" s="145">
        <v>69</v>
      </c>
      <c r="H1676" s="145">
        <v>0</v>
      </c>
      <c r="I1676" s="145"/>
      <c r="J1676" s="145">
        <v>0</v>
      </c>
      <c r="K1676" s="145">
        <v>0</v>
      </c>
      <c r="L1676" s="145">
        <v>0</v>
      </c>
      <c r="M1676" s="145">
        <v>0</v>
      </c>
      <c r="N1676" s="145">
        <v>0</v>
      </c>
      <c r="O1676" s="145">
        <v>0</v>
      </c>
      <c r="P1676" s="145">
        <v>0</v>
      </c>
      <c r="Q1676" s="145">
        <v>0</v>
      </c>
      <c r="R1676" s="145" t="s">
        <v>10605</v>
      </c>
      <c r="S1676" s="145"/>
      <c r="T1676" s="145"/>
      <c r="U1676" s="145"/>
    </row>
    <row r="1677" spans="1:21">
      <c r="A1677" s="145">
        <v>1</v>
      </c>
      <c r="B1677" s="145">
        <v>1</v>
      </c>
      <c r="C1677" s="145">
        <v>400590</v>
      </c>
      <c r="D1677" s="145" t="s">
        <v>5378</v>
      </c>
      <c r="E1677" s="145" t="s">
        <v>6</v>
      </c>
      <c r="F1677" s="145">
        <v>36</v>
      </c>
      <c r="G1677" s="145">
        <v>62</v>
      </c>
      <c r="H1677" s="145">
        <v>0</v>
      </c>
      <c r="I1677" s="145"/>
      <c r="J1677" s="145">
        <v>0</v>
      </c>
      <c r="K1677" s="145">
        <v>0</v>
      </c>
      <c r="L1677" s="145">
        <v>0</v>
      </c>
      <c r="M1677" s="145">
        <v>0</v>
      </c>
      <c r="N1677" s="145">
        <v>0</v>
      </c>
      <c r="O1677" s="145">
        <v>0</v>
      </c>
      <c r="P1677" s="145">
        <v>0</v>
      </c>
      <c r="Q1677" s="145">
        <v>0</v>
      </c>
      <c r="R1677" s="145" t="s">
        <v>10605</v>
      </c>
      <c r="S1677" s="145"/>
      <c r="T1677" s="145"/>
      <c r="U1677" s="145"/>
    </row>
    <row r="1678" spans="1:21">
      <c r="A1678" s="145">
        <v>1</v>
      </c>
      <c r="B1678" s="145">
        <v>1</v>
      </c>
      <c r="C1678" s="145">
        <v>401311</v>
      </c>
      <c r="D1678" s="145" t="s">
        <v>5382</v>
      </c>
      <c r="E1678" s="145" t="s">
        <v>6</v>
      </c>
      <c r="F1678" s="145">
        <v>36</v>
      </c>
      <c r="G1678" s="145">
        <v>102</v>
      </c>
      <c r="H1678" s="145">
        <v>0</v>
      </c>
      <c r="I1678" s="145"/>
      <c r="J1678" s="145">
        <v>0</v>
      </c>
      <c r="K1678" s="145">
        <v>0</v>
      </c>
      <c r="L1678" s="145">
        <v>0</v>
      </c>
      <c r="M1678" s="145">
        <v>0</v>
      </c>
      <c r="N1678" s="145">
        <v>0</v>
      </c>
      <c r="O1678" s="145">
        <v>0</v>
      </c>
      <c r="P1678" s="145">
        <v>0</v>
      </c>
      <c r="Q1678" s="145">
        <v>0</v>
      </c>
      <c r="R1678" s="145" t="s">
        <v>10605</v>
      </c>
      <c r="S1678" s="145"/>
      <c r="T1678" s="145"/>
      <c r="U1678" s="145"/>
    </row>
    <row r="1679" spans="1:21">
      <c r="A1679" s="145">
        <v>1</v>
      </c>
      <c r="B1679" s="145">
        <v>1</v>
      </c>
      <c r="C1679" s="145">
        <v>400017</v>
      </c>
      <c r="D1679" s="145" t="s">
        <v>5385</v>
      </c>
      <c r="E1679" s="145" t="s">
        <v>6</v>
      </c>
      <c r="F1679" s="145">
        <v>36</v>
      </c>
      <c r="G1679" s="145">
        <v>58</v>
      </c>
      <c r="H1679" s="145">
        <v>0</v>
      </c>
      <c r="I1679" s="145"/>
      <c r="J1679" s="145">
        <v>0</v>
      </c>
      <c r="K1679" s="145">
        <v>0</v>
      </c>
      <c r="L1679" s="145">
        <v>0</v>
      </c>
      <c r="M1679" s="145">
        <v>0</v>
      </c>
      <c r="N1679" s="145">
        <v>0</v>
      </c>
      <c r="O1679" s="145">
        <v>0</v>
      </c>
      <c r="P1679" s="145">
        <v>0</v>
      </c>
      <c r="Q1679" s="145">
        <v>0</v>
      </c>
      <c r="R1679" s="145" t="s">
        <v>10605</v>
      </c>
      <c r="S1679" s="145"/>
      <c r="T1679" s="145"/>
      <c r="U1679" s="145"/>
    </row>
    <row r="1680" spans="1:21">
      <c r="A1680" s="145">
        <v>1</v>
      </c>
      <c r="B1680" s="145">
        <v>1</v>
      </c>
      <c r="C1680" s="145">
        <v>401216</v>
      </c>
      <c r="D1680" s="145" t="s">
        <v>5388</v>
      </c>
      <c r="E1680" s="145" t="s">
        <v>6</v>
      </c>
      <c r="F1680" s="145">
        <v>36</v>
      </c>
      <c r="G1680" s="145">
        <v>127</v>
      </c>
      <c r="H1680" s="145">
        <v>0</v>
      </c>
      <c r="I1680" s="145"/>
      <c r="J1680" s="145">
        <v>0</v>
      </c>
      <c r="K1680" s="145">
        <v>0</v>
      </c>
      <c r="L1680" s="145">
        <v>0</v>
      </c>
      <c r="M1680" s="145">
        <v>0</v>
      </c>
      <c r="N1680" s="145">
        <v>0</v>
      </c>
      <c r="O1680" s="145">
        <v>0</v>
      </c>
      <c r="P1680" s="145">
        <v>0</v>
      </c>
      <c r="Q1680" s="145">
        <v>0</v>
      </c>
      <c r="R1680" s="145" t="s">
        <v>10605</v>
      </c>
      <c r="S1680" s="145"/>
      <c r="T1680" s="145"/>
      <c r="U1680" s="145"/>
    </row>
    <row r="1681" spans="1:21">
      <c r="A1681" s="145">
        <v>1</v>
      </c>
      <c r="B1681" s="145">
        <v>1</v>
      </c>
      <c r="C1681" s="145">
        <v>400109</v>
      </c>
      <c r="D1681" s="145" t="s">
        <v>5391</v>
      </c>
      <c r="E1681" s="145" t="s">
        <v>6</v>
      </c>
      <c r="F1681" s="145">
        <v>36</v>
      </c>
      <c r="G1681" s="145">
        <v>0</v>
      </c>
      <c r="H1681" s="145">
        <v>0</v>
      </c>
      <c r="I1681" s="145"/>
      <c r="J1681" s="145">
        <v>0</v>
      </c>
      <c r="K1681" s="145">
        <v>0</v>
      </c>
      <c r="L1681" s="145">
        <v>0</v>
      </c>
      <c r="M1681" s="145">
        <v>0</v>
      </c>
      <c r="N1681" s="145">
        <v>0</v>
      </c>
      <c r="O1681" s="145">
        <v>0</v>
      </c>
      <c r="P1681" s="145">
        <v>0</v>
      </c>
      <c r="Q1681" s="145">
        <v>0</v>
      </c>
      <c r="R1681" s="145" t="s">
        <v>10605</v>
      </c>
      <c r="S1681" s="145"/>
      <c r="T1681" s="145"/>
      <c r="U1681" s="145"/>
    </row>
    <row r="1682" spans="1:21">
      <c r="A1682" s="145">
        <v>1</v>
      </c>
      <c r="B1682" s="145">
        <v>1</v>
      </c>
      <c r="C1682" s="145">
        <v>402616</v>
      </c>
      <c r="D1682" s="145" t="s">
        <v>5394</v>
      </c>
      <c r="E1682" s="145" t="s">
        <v>6</v>
      </c>
      <c r="F1682" s="145">
        <v>36</v>
      </c>
      <c r="G1682" s="145">
        <v>0</v>
      </c>
      <c r="H1682" s="145">
        <v>0</v>
      </c>
      <c r="I1682" s="145"/>
      <c r="J1682" s="145">
        <v>0</v>
      </c>
      <c r="K1682" s="145">
        <v>0</v>
      </c>
      <c r="L1682" s="145">
        <v>0</v>
      </c>
      <c r="M1682" s="145">
        <v>0</v>
      </c>
      <c r="N1682" s="145">
        <v>0</v>
      </c>
      <c r="O1682" s="145">
        <v>0</v>
      </c>
      <c r="P1682" s="145">
        <v>0</v>
      </c>
      <c r="Q1682" s="145">
        <v>0</v>
      </c>
      <c r="R1682" s="145" t="s">
        <v>10605</v>
      </c>
      <c r="S1682" s="145"/>
      <c r="T1682" s="145"/>
      <c r="U1682" s="145"/>
    </row>
    <row r="1683" spans="1:21">
      <c r="A1683" s="145">
        <v>1</v>
      </c>
      <c r="B1683" s="145">
        <v>1</v>
      </c>
      <c r="C1683" s="145">
        <v>402363</v>
      </c>
      <c r="D1683" s="145" t="s">
        <v>5397</v>
      </c>
      <c r="E1683" s="145" t="s">
        <v>6</v>
      </c>
      <c r="F1683" s="145">
        <v>36</v>
      </c>
      <c r="G1683" s="145">
        <v>0</v>
      </c>
      <c r="H1683" s="145">
        <v>0</v>
      </c>
      <c r="I1683" s="145"/>
      <c r="J1683" s="145">
        <v>0</v>
      </c>
      <c r="K1683" s="145">
        <v>0</v>
      </c>
      <c r="L1683" s="145">
        <v>0</v>
      </c>
      <c r="M1683" s="145">
        <v>0</v>
      </c>
      <c r="N1683" s="145">
        <v>0</v>
      </c>
      <c r="O1683" s="145">
        <v>0</v>
      </c>
      <c r="P1683" s="145">
        <v>0</v>
      </c>
      <c r="Q1683" s="145">
        <v>0</v>
      </c>
      <c r="R1683" s="145" t="s">
        <v>10605</v>
      </c>
      <c r="S1683" s="145"/>
      <c r="T1683" s="145"/>
      <c r="U1683" s="145"/>
    </row>
    <row r="1684" spans="1:21">
      <c r="A1684" s="145">
        <v>1</v>
      </c>
      <c r="B1684" s="145">
        <v>1</v>
      </c>
      <c r="C1684" s="145">
        <v>400400</v>
      </c>
      <c r="D1684" s="145" t="s">
        <v>5401</v>
      </c>
      <c r="E1684" s="145" t="s">
        <v>6</v>
      </c>
      <c r="F1684" s="145">
        <v>36</v>
      </c>
      <c r="G1684" s="145">
        <v>941</v>
      </c>
      <c r="H1684" s="145">
        <v>0</v>
      </c>
      <c r="I1684" s="145"/>
      <c r="J1684" s="145">
        <v>0</v>
      </c>
      <c r="K1684" s="145">
        <v>0</v>
      </c>
      <c r="L1684" s="145">
        <v>0</v>
      </c>
      <c r="M1684" s="145">
        <v>0</v>
      </c>
      <c r="N1684" s="145">
        <v>0</v>
      </c>
      <c r="O1684" s="145">
        <v>0</v>
      </c>
      <c r="P1684" s="145">
        <v>0</v>
      </c>
      <c r="Q1684" s="145">
        <v>0</v>
      </c>
      <c r="R1684" s="145" t="s">
        <v>10605</v>
      </c>
      <c r="S1684" s="145"/>
      <c r="T1684" s="145"/>
      <c r="U1684" s="145"/>
    </row>
    <row r="1685" spans="1:21">
      <c r="A1685" s="145">
        <v>1</v>
      </c>
      <c r="B1685" s="145">
        <v>1</v>
      </c>
      <c r="C1685" s="145">
        <v>402496</v>
      </c>
      <c r="D1685" s="145" t="s">
        <v>5404</v>
      </c>
      <c r="E1685" s="145" t="s">
        <v>6</v>
      </c>
      <c r="F1685" s="145">
        <v>36</v>
      </c>
      <c r="G1685" s="145">
        <v>0</v>
      </c>
      <c r="H1685" s="145">
        <v>0</v>
      </c>
      <c r="I1685" s="145"/>
      <c r="J1685" s="145">
        <v>0</v>
      </c>
      <c r="K1685" s="145">
        <v>0</v>
      </c>
      <c r="L1685" s="145">
        <v>0</v>
      </c>
      <c r="M1685" s="145">
        <v>0</v>
      </c>
      <c r="N1685" s="145">
        <v>0</v>
      </c>
      <c r="O1685" s="145">
        <v>0</v>
      </c>
      <c r="P1685" s="145">
        <v>0</v>
      </c>
      <c r="Q1685" s="145">
        <v>0</v>
      </c>
      <c r="R1685" s="145" t="s">
        <v>10605</v>
      </c>
      <c r="S1685" s="145"/>
      <c r="T1685" s="145"/>
      <c r="U1685" s="145"/>
    </row>
    <row r="1686" spans="1:21">
      <c r="A1686" s="145">
        <v>1</v>
      </c>
      <c r="B1686" s="145">
        <v>1</v>
      </c>
      <c r="C1686" s="145">
        <v>402268</v>
      </c>
      <c r="D1686" s="145" t="s">
        <v>5407</v>
      </c>
      <c r="E1686" s="145" t="s">
        <v>6</v>
      </c>
      <c r="F1686" s="145">
        <v>36</v>
      </c>
      <c r="G1686" s="145">
        <v>60</v>
      </c>
      <c r="H1686" s="145">
        <v>0</v>
      </c>
      <c r="I1686" s="145"/>
      <c r="J1686" s="145">
        <v>0</v>
      </c>
      <c r="K1686" s="145">
        <v>0</v>
      </c>
      <c r="L1686" s="145">
        <v>0</v>
      </c>
      <c r="M1686" s="145">
        <v>0</v>
      </c>
      <c r="N1686" s="145">
        <v>0</v>
      </c>
      <c r="O1686" s="145">
        <v>0</v>
      </c>
      <c r="P1686" s="145">
        <v>0</v>
      </c>
      <c r="Q1686" s="145">
        <v>0</v>
      </c>
      <c r="R1686" s="145" t="s">
        <v>10605</v>
      </c>
      <c r="S1686" s="145"/>
      <c r="T1686" s="145"/>
      <c r="U1686" s="145"/>
    </row>
    <row r="1687" spans="1:21">
      <c r="A1687" s="145">
        <v>1</v>
      </c>
      <c r="B1687" s="145">
        <v>1</v>
      </c>
      <c r="C1687" s="145">
        <v>401962</v>
      </c>
      <c r="D1687" s="145" t="s">
        <v>8867</v>
      </c>
      <c r="E1687" s="145" t="s">
        <v>6</v>
      </c>
      <c r="F1687" s="145">
        <v>17</v>
      </c>
      <c r="G1687" s="145">
        <v>10400</v>
      </c>
      <c r="H1687" s="145">
        <v>1500</v>
      </c>
      <c r="I1687" s="145"/>
      <c r="J1687" s="145">
        <v>0</v>
      </c>
      <c r="K1687" s="145">
        <v>0</v>
      </c>
      <c r="L1687" s="145">
        <v>0</v>
      </c>
      <c r="M1687" s="145">
        <v>0</v>
      </c>
      <c r="N1687" s="145">
        <v>0</v>
      </c>
      <c r="O1687" s="145">
        <v>0</v>
      </c>
      <c r="P1687" s="145">
        <v>0</v>
      </c>
      <c r="Q1687" s="145">
        <v>0</v>
      </c>
      <c r="R1687" s="145" t="s">
        <v>10605</v>
      </c>
      <c r="S1687" s="145"/>
      <c r="T1687" s="145"/>
      <c r="U1687" s="145"/>
    </row>
    <row r="1688" spans="1:21">
      <c r="A1688" s="145">
        <v>1</v>
      </c>
      <c r="B1688" s="145">
        <v>1</v>
      </c>
      <c r="C1688" s="145">
        <v>404321</v>
      </c>
      <c r="D1688" s="145" t="s">
        <v>8974</v>
      </c>
      <c r="E1688" s="145" t="s">
        <v>4423</v>
      </c>
      <c r="F1688" s="145">
        <v>11</v>
      </c>
      <c r="G1688" s="145">
        <v>0</v>
      </c>
      <c r="H1688" s="145">
        <v>0</v>
      </c>
      <c r="I1688" s="145"/>
      <c r="J1688" s="145">
        <v>0</v>
      </c>
      <c r="K1688" s="145">
        <v>0</v>
      </c>
      <c r="L1688" s="145">
        <v>0</v>
      </c>
      <c r="M1688" s="145">
        <v>0</v>
      </c>
      <c r="N1688" s="145">
        <v>0</v>
      </c>
      <c r="O1688" s="145">
        <v>0</v>
      </c>
      <c r="P1688" s="145">
        <v>0</v>
      </c>
      <c r="Q1688" s="145">
        <v>0</v>
      </c>
      <c r="R1688" s="145" t="s">
        <v>10605</v>
      </c>
      <c r="S1688" s="145"/>
      <c r="T1688" s="145"/>
      <c r="U1688" s="145"/>
    </row>
    <row r="1689" spans="1:21">
      <c r="A1689" s="145">
        <v>1</v>
      </c>
      <c r="B1689" s="145">
        <v>1</v>
      </c>
      <c r="C1689" s="145">
        <v>404383</v>
      </c>
      <c r="D1689" s="145" t="s">
        <v>9066</v>
      </c>
      <c r="E1689" s="145" t="s">
        <v>10613</v>
      </c>
      <c r="F1689" s="145">
        <v>90</v>
      </c>
      <c r="G1689" s="145">
        <v>19</v>
      </c>
      <c r="H1689" s="145">
        <v>0</v>
      </c>
      <c r="I1689" s="145"/>
      <c r="J1689" s="145">
        <v>0</v>
      </c>
      <c r="K1689" s="145">
        <v>0</v>
      </c>
      <c r="L1689" s="145">
        <v>0</v>
      </c>
      <c r="M1689" s="145">
        <v>0</v>
      </c>
      <c r="N1689" s="145">
        <v>0</v>
      </c>
      <c r="O1689" s="145">
        <v>0</v>
      </c>
      <c r="P1689" s="145">
        <v>0</v>
      </c>
      <c r="Q1689" s="145">
        <v>0</v>
      </c>
      <c r="R1689" s="145" t="s">
        <v>10605</v>
      </c>
      <c r="S1689" s="145"/>
      <c r="T1689" s="145"/>
      <c r="U1689" s="145"/>
    </row>
    <row r="1690" spans="1:21">
      <c r="A1690" s="145">
        <v>1</v>
      </c>
      <c r="B1690" s="145">
        <v>1</v>
      </c>
      <c r="C1690" s="145">
        <v>404969</v>
      </c>
      <c r="D1690" s="145" t="s">
        <v>11294</v>
      </c>
      <c r="E1690" s="145" t="s">
        <v>10609</v>
      </c>
      <c r="F1690" s="145">
        <v>91</v>
      </c>
      <c r="G1690" s="145">
        <v>6</v>
      </c>
      <c r="H1690" s="145">
        <v>0</v>
      </c>
      <c r="I1690" s="145"/>
      <c r="J1690" s="145">
        <v>0</v>
      </c>
      <c r="K1690" s="145">
        <v>0</v>
      </c>
      <c r="L1690" s="145">
        <v>0</v>
      </c>
      <c r="M1690" s="145">
        <v>0</v>
      </c>
      <c r="N1690" s="145">
        <v>0</v>
      </c>
      <c r="O1690" s="145">
        <v>0</v>
      </c>
      <c r="P1690" s="145">
        <v>0</v>
      </c>
      <c r="Q1690" s="145">
        <v>0</v>
      </c>
      <c r="R1690" s="145" t="s">
        <v>10605</v>
      </c>
      <c r="S1690" s="145"/>
      <c r="T1690" s="145"/>
      <c r="U1690" s="145"/>
    </row>
    <row r="1691" spans="1:21">
      <c r="A1691" s="145">
        <v>1</v>
      </c>
      <c r="B1691" s="145">
        <v>1</v>
      </c>
      <c r="C1691" s="145">
        <v>402696</v>
      </c>
      <c r="D1691" s="145" t="s">
        <v>11295</v>
      </c>
      <c r="E1691" s="145" t="s">
        <v>10613</v>
      </c>
      <c r="F1691" s="145">
        <v>90</v>
      </c>
      <c r="G1691" s="145">
        <v>0</v>
      </c>
      <c r="H1691" s="145">
        <v>0</v>
      </c>
      <c r="I1691" s="145"/>
      <c r="J1691" s="145">
        <v>0</v>
      </c>
      <c r="K1691" s="145">
        <v>0</v>
      </c>
      <c r="L1691" s="145">
        <v>0</v>
      </c>
      <c r="M1691" s="145">
        <v>0</v>
      </c>
      <c r="N1691" s="145">
        <v>0</v>
      </c>
      <c r="O1691" s="145">
        <v>0</v>
      </c>
      <c r="P1691" s="145">
        <v>0</v>
      </c>
      <c r="Q1691" s="145">
        <v>0</v>
      </c>
      <c r="R1691" s="145" t="s">
        <v>10605</v>
      </c>
      <c r="S1691" s="145"/>
      <c r="T1691" s="145"/>
      <c r="U1691" s="145"/>
    </row>
    <row r="1692" spans="1:21">
      <c r="A1692" s="145">
        <v>1</v>
      </c>
      <c r="B1692" s="145">
        <v>1</v>
      </c>
      <c r="C1692" s="145">
        <v>402413</v>
      </c>
      <c r="D1692" s="145" t="s">
        <v>2467</v>
      </c>
      <c r="E1692" s="145" t="s">
        <v>10613</v>
      </c>
      <c r="F1692" s="145">
        <v>11</v>
      </c>
      <c r="G1692" s="145">
        <v>1</v>
      </c>
      <c r="H1692" s="145">
        <v>0</v>
      </c>
      <c r="I1692" s="145"/>
      <c r="J1692" s="145">
        <v>0</v>
      </c>
      <c r="K1692" s="145">
        <v>0</v>
      </c>
      <c r="L1692" s="145">
        <v>0</v>
      </c>
      <c r="M1692" s="145">
        <v>0</v>
      </c>
      <c r="N1692" s="145">
        <v>0</v>
      </c>
      <c r="O1692" s="145">
        <v>0</v>
      </c>
      <c r="P1692" s="145">
        <v>0</v>
      </c>
      <c r="Q1692" s="145">
        <v>0</v>
      </c>
      <c r="R1692" s="145" t="s">
        <v>10605</v>
      </c>
      <c r="S1692" s="145"/>
      <c r="T1692" s="145"/>
      <c r="U1692" s="145"/>
    </row>
    <row r="1693" spans="1:21">
      <c r="A1693" s="145">
        <v>1</v>
      </c>
      <c r="B1693" s="145">
        <v>1</v>
      </c>
      <c r="C1693" s="145">
        <v>401820</v>
      </c>
      <c r="D1693" s="145" t="s">
        <v>11296</v>
      </c>
      <c r="E1693" s="145" t="s">
        <v>10611</v>
      </c>
      <c r="F1693" s="145">
        <v>91</v>
      </c>
      <c r="G1693" s="145">
        <v>0</v>
      </c>
      <c r="H1693" s="145">
        <v>0</v>
      </c>
      <c r="I1693" s="145"/>
      <c r="J1693" s="145">
        <v>0</v>
      </c>
      <c r="K1693" s="145">
        <v>0</v>
      </c>
      <c r="L1693" s="145">
        <v>0</v>
      </c>
      <c r="M1693" s="145">
        <v>0</v>
      </c>
      <c r="N1693" s="145">
        <v>0</v>
      </c>
      <c r="O1693" s="145">
        <v>0</v>
      </c>
      <c r="P1693" s="145">
        <v>0</v>
      </c>
      <c r="Q1693" s="145">
        <v>0</v>
      </c>
      <c r="R1693" s="145" t="s">
        <v>10605</v>
      </c>
      <c r="S1693" s="145"/>
      <c r="T1693" s="145"/>
      <c r="U1693" s="145"/>
    </row>
    <row r="1694" spans="1:21">
      <c r="A1694" s="145">
        <v>1</v>
      </c>
      <c r="B1694" s="145">
        <v>1</v>
      </c>
      <c r="C1694" s="145">
        <v>402464</v>
      </c>
      <c r="D1694" s="145" t="s">
        <v>794</v>
      </c>
      <c r="E1694" s="145" t="s">
        <v>10615</v>
      </c>
      <c r="F1694" s="145">
        <v>9</v>
      </c>
      <c r="G1694" s="145">
        <v>1900</v>
      </c>
      <c r="H1694" s="145">
        <v>0</v>
      </c>
      <c r="I1694" s="145"/>
      <c r="J1694" s="145">
        <v>0</v>
      </c>
      <c r="K1694" s="145">
        <v>0</v>
      </c>
      <c r="L1694" s="145">
        <v>0</v>
      </c>
      <c r="M1694" s="145">
        <v>0</v>
      </c>
      <c r="N1694" s="145">
        <v>0</v>
      </c>
      <c r="O1694" s="145">
        <v>0</v>
      </c>
      <c r="P1694" s="145">
        <v>0</v>
      </c>
      <c r="Q1694" s="145">
        <v>0</v>
      </c>
      <c r="R1694" s="145" t="s">
        <v>10605</v>
      </c>
      <c r="S1694" s="145"/>
      <c r="T1694" s="145"/>
      <c r="U1694" s="145"/>
    </row>
    <row r="1695" spans="1:21">
      <c r="A1695" s="145">
        <v>1</v>
      </c>
      <c r="B1695" s="145">
        <v>1</v>
      </c>
      <c r="C1695" s="145">
        <v>400759</v>
      </c>
      <c r="D1695" s="145" t="s">
        <v>3751</v>
      </c>
      <c r="E1695" s="145" t="s">
        <v>10983</v>
      </c>
      <c r="F1695" s="145">
        <v>23</v>
      </c>
      <c r="G1695" s="145">
        <v>0</v>
      </c>
      <c r="H1695" s="145">
        <v>0</v>
      </c>
      <c r="I1695" s="145"/>
      <c r="J1695" s="145">
        <v>0</v>
      </c>
      <c r="K1695" s="145">
        <v>0</v>
      </c>
      <c r="L1695" s="145">
        <v>0</v>
      </c>
      <c r="M1695" s="145">
        <v>0</v>
      </c>
      <c r="N1695" s="145">
        <v>0</v>
      </c>
      <c r="O1695" s="145">
        <v>0</v>
      </c>
      <c r="P1695" s="145">
        <v>0</v>
      </c>
      <c r="Q1695" s="145">
        <v>0</v>
      </c>
      <c r="R1695" s="145" t="s">
        <v>10605</v>
      </c>
      <c r="S1695" s="145"/>
      <c r="T1695" s="145"/>
      <c r="U1695" s="145"/>
    </row>
    <row r="1696" spans="1:21">
      <c r="A1696" s="145">
        <v>1</v>
      </c>
      <c r="B1696" s="145">
        <v>1</v>
      </c>
      <c r="C1696" s="145">
        <v>402543</v>
      </c>
      <c r="D1696" s="145" t="s">
        <v>3351</v>
      </c>
      <c r="E1696" s="145" t="s">
        <v>10631</v>
      </c>
      <c r="F1696" s="145">
        <v>16</v>
      </c>
      <c r="G1696" s="145">
        <v>273</v>
      </c>
      <c r="H1696" s="145">
        <v>0</v>
      </c>
      <c r="I1696" s="145"/>
      <c r="J1696" s="145">
        <v>0</v>
      </c>
      <c r="K1696" s="145">
        <v>0</v>
      </c>
      <c r="L1696" s="145">
        <v>0</v>
      </c>
      <c r="M1696" s="145">
        <v>0</v>
      </c>
      <c r="N1696" s="145">
        <v>0</v>
      </c>
      <c r="O1696" s="145">
        <v>0</v>
      </c>
      <c r="P1696" s="145">
        <v>0</v>
      </c>
      <c r="Q1696" s="145">
        <v>0</v>
      </c>
      <c r="R1696" s="145" t="s">
        <v>10605</v>
      </c>
      <c r="S1696" s="145"/>
      <c r="T1696" s="145"/>
      <c r="U1696" s="145"/>
    </row>
    <row r="1697" spans="1:21">
      <c r="A1697" s="145">
        <v>1</v>
      </c>
      <c r="B1697" s="145">
        <v>1</v>
      </c>
      <c r="C1697" s="145">
        <v>403511</v>
      </c>
      <c r="D1697" s="145" t="s">
        <v>8467</v>
      </c>
      <c r="E1697" s="145" t="s">
        <v>6</v>
      </c>
      <c r="F1697" s="145">
        <v>36</v>
      </c>
      <c r="G1697" s="145">
        <v>0</v>
      </c>
      <c r="H1697" s="145">
        <v>0</v>
      </c>
      <c r="I1697" s="145"/>
      <c r="J1697" s="145">
        <v>0</v>
      </c>
      <c r="K1697" s="145">
        <v>0</v>
      </c>
      <c r="L1697" s="145">
        <v>0</v>
      </c>
      <c r="M1697" s="145">
        <v>0</v>
      </c>
      <c r="N1697" s="145">
        <v>0</v>
      </c>
      <c r="O1697" s="145">
        <v>0</v>
      </c>
      <c r="P1697" s="145">
        <v>0</v>
      </c>
      <c r="Q1697" s="145">
        <v>0</v>
      </c>
      <c r="R1697" s="145" t="s">
        <v>10605</v>
      </c>
      <c r="S1697" s="145"/>
      <c r="T1697" s="145"/>
      <c r="U1697" s="145"/>
    </row>
    <row r="1698" spans="1:21">
      <c r="A1698" s="145">
        <v>1</v>
      </c>
      <c r="B1698" s="145">
        <v>1</v>
      </c>
      <c r="C1698" s="145">
        <v>403508</v>
      </c>
      <c r="D1698" s="145" t="s">
        <v>8469</v>
      </c>
      <c r="E1698" s="145" t="s">
        <v>6</v>
      </c>
      <c r="F1698" s="145">
        <v>36</v>
      </c>
      <c r="G1698" s="145">
        <v>0</v>
      </c>
      <c r="H1698" s="145">
        <v>0</v>
      </c>
      <c r="I1698" s="145"/>
      <c r="J1698" s="145">
        <v>0</v>
      </c>
      <c r="K1698" s="145">
        <v>0</v>
      </c>
      <c r="L1698" s="145">
        <v>0</v>
      </c>
      <c r="M1698" s="145">
        <v>0</v>
      </c>
      <c r="N1698" s="145">
        <v>0</v>
      </c>
      <c r="O1698" s="145">
        <v>0</v>
      </c>
      <c r="P1698" s="145">
        <v>0</v>
      </c>
      <c r="Q1698" s="145">
        <v>0</v>
      </c>
      <c r="R1698" s="145" t="s">
        <v>10605</v>
      </c>
      <c r="S1698" s="145"/>
      <c r="T1698" s="145"/>
      <c r="U1698" s="145"/>
    </row>
    <row r="1699" spans="1:21">
      <c r="A1699" s="145">
        <v>1</v>
      </c>
      <c r="B1699" s="145">
        <v>1</v>
      </c>
      <c r="C1699" s="145">
        <v>400571</v>
      </c>
      <c r="D1699" s="145" t="s">
        <v>5410</v>
      </c>
      <c r="E1699" s="145" t="s">
        <v>6</v>
      </c>
      <c r="F1699" s="145">
        <v>36</v>
      </c>
      <c r="G1699" s="145">
        <v>37350</v>
      </c>
      <c r="H1699" s="145">
        <v>0</v>
      </c>
      <c r="I1699" s="145"/>
      <c r="J1699" s="145">
        <v>0</v>
      </c>
      <c r="K1699" s="145">
        <v>0</v>
      </c>
      <c r="L1699" s="145">
        <v>0</v>
      </c>
      <c r="M1699" s="145">
        <v>0</v>
      </c>
      <c r="N1699" s="145">
        <v>0</v>
      </c>
      <c r="O1699" s="145">
        <v>0</v>
      </c>
      <c r="P1699" s="145">
        <v>0</v>
      </c>
      <c r="Q1699" s="145">
        <v>0</v>
      </c>
      <c r="R1699" s="145" t="s">
        <v>10605</v>
      </c>
      <c r="S1699" s="145"/>
      <c r="T1699" s="145"/>
      <c r="U1699" s="145"/>
    </row>
    <row r="1700" spans="1:21">
      <c r="A1700" s="145">
        <v>1</v>
      </c>
      <c r="B1700" s="145">
        <v>1</v>
      </c>
      <c r="C1700" s="145">
        <v>402481</v>
      </c>
      <c r="D1700" s="145" t="s">
        <v>5415</v>
      </c>
      <c r="E1700" s="145" t="s">
        <v>6</v>
      </c>
      <c r="F1700" s="145">
        <v>36</v>
      </c>
      <c r="G1700" s="145">
        <v>1000</v>
      </c>
      <c r="H1700" s="145">
        <v>0</v>
      </c>
      <c r="I1700" s="145"/>
      <c r="J1700" s="145">
        <v>0</v>
      </c>
      <c r="K1700" s="145">
        <v>0</v>
      </c>
      <c r="L1700" s="145">
        <v>0</v>
      </c>
      <c r="M1700" s="145">
        <v>0</v>
      </c>
      <c r="N1700" s="145">
        <v>0</v>
      </c>
      <c r="O1700" s="145">
        <v>0</v>
      </c>
      <c r="P1700" s="145">
        <v>0</v>
      </c>
      <c r="Q1700" s="145">
        <v>0</v>
      </c>
      <c r="R1700" s="145" t="s">
        <v>10605</v>
      </c>
      <c r="S1700" s="145"/>
      <c r="T1700" s="145"/>
      <c r="U1700" s="145"/>
    </row>
    <row r="1701" spans="1:21">
      <c r="A1701" s="145">
        <v>1</v>
      </c>
      <c r="B1701" s="145">
        <v>1</v>
      </c>
      <c r="C1701" s="145">
        <v>401116</v>
      </c>
      <c r="D1701" s="145" t="s">
        <v>5418</v>
      </c>
      <c r="E1701" s="145" t="s">
        <v>6</v>
      </c>
      <c r="F1701" s="145">
        <v>36</v>
      </c>
      <c r="G1701" s="145">
        <v>19900</v>
      </c>
      <c r="H1701" s="145">
        <v>0</v>
      </c>
      <c r="I1701" s="145"/>
      <c r="J1701" s="145">
        <v>0</v>
      </c>
      <c r="K1701" s="145">
        <v>0</v>
      </c>
      <c r="L1701" s="145">
        <v>0</v>
      </c>
      <c r="M1701" s="145">
        <v>0</v>
      </c>
      <c r="N1701" s="145">
        <v>0</v>
      </c>
      <c r="O1701" s="145">
        <v>0</v>
      </c>
      <c r="P1701" s="145">
        <v>0</v>
      </c>
      <c r="Q1701" s="145">
        <v>0</v>
      </c>
      <c r="R1701" s="145" t="s">
        <v>10605</v>
      </c>
      <c r="S1701" s="145"/>
      <c r="T1701" s="145"/>
      <c r="U1701" s="145"/>
    </row>
    <row r="1702" spans="1:21">
      <c r="A1702" s="145">
        <v>1</v>
      </c>
      <c r="B1702" s="145">
        <v>1</v>
      </c>
      <c r="C1702" s="145">
        <v>400128</v>
      </c>
      <c r="D1702" s="145" t="s">
        <v>5421</v>
      </c>
      <c r="E1702" s="145" t="s">
        <v>6</v>
      </c>
      <c r="F1702" s="145">
        <v>36</v>
      </c>
      <c r="G1702" s="145">
        <v>0</v>
      </c>
      <c r="H1702" s="145">
        <v>0</v>
      </c>
      <c r="I1702" s="145"/>
      <c r="J1702" s="145">
        <v>0</v>
      </c>
      <c r="K1702" s="145">
        <v>0</v>
      </c>
      <c r="L1702" s="145">
        <v>0</v>
      </c>
      <c r="M1702" s="145">
        <v>0</v>
      </c>
      <c r="N1702" s="145">
        <v>0</v>
      </c>
      <c r="O1702" s="145">
        <v>0</v>
      </c>
      <c r="P1702" s="145">
        <v>0</v>
      </c>
      <c r="Q1702" s="145">
        <v>0</v>
      </c>
      <c r="R1702" s="145" t="s">
        <v>10605</v>
      </c>
      <c r="S1702" s="145"/>
      <c r="T1702" s="145"/>
      <c r="U1702" s="145"/>
    </row>
    <row r="1703" spans="1:21">
      <c r="A1703" s="145">
        <v>1</v>
      </c>
      <c r="B1703" s="145">
        <v>1</v>
      </c>
      <c r="C1703" s="145">
        <v>401512</v>
      </c>
      <c r="D1703" s="145" t="s">
        <v>5424</v>
      </c>
      <c r="E1703" s="145" t="s">
        <v>6</v>
      </c>
      <c r="F1703" s="145">
        <v>36</v>
      </c>
      <c r="G1703" s="145">
        <v>9</v>
      </c>
      <c r="H1703" s="145">
        <v>0</v>
      </c>
      <c r="I1703" s="145"/>
      <c r="J1703" s="145">
        <v>0</v>
      </c>
      <c r="K1703" s="145">
        <v>0</v>
      </c>
      <c r="L1703" s="145">
        <v>0</v>
      </c>
      <c r="M1703" s="145">
        <v>0</v>
      </c>
      <c r="N1703" s="145">
        <v>0</v>
      </c>
      <c r="O1703" s="145">
        <v>0</v>
      </c>
      <c r="P1703" s="145">
        <v>0</v>
      </c>
      <c r="Q1703" s="145">
        <v>0</v>
      </c>
      <c r="R1703" s="145" t="s">
        <v>10605</v>
      </c>
      <c r="S1703" s="145"/>
      <c r="T1703" s="145"/>
      <c r="U1703" s="145"/>
    </row>
    <row r="1704" spans="1:21">
      <c r="A1704" s="145">
        <v>1</v>
      </c>
      <c r="B1704" s="145">
        <v>1</v>
      </c>
      <c r="C1704" s="145">
        <v>401394</v>
      </c>
      <c r="D1704" s="145" t="s">
        <v>5427</v>
      </c>
      <c r="E1704" s="145" t="s">
        <v>6</v>
      </c>
      <c r="F1704" s="145">
        <v>36</v>
      </c>
      <c r="G1704" s="145">
        <v>9</v>
      </c>
      <c r="H1704" s="145">
        <v>0</v>
      </c>
      <c r="I1704" s="145"/>
      <c r="J1704" s="145">
        <v>0</v>
      </c>
      <c r="K1704" s="145">
        <v>0</v>
      </c>
      <c r="L1704" s="145">
        <v>0</v>
      </c>
      <c r="M1704" s="145">
        <v>0</v>
      </c>
      <c r="N1704" s="145">
        <v>0</v>
      </c>
      <c r="O1704" s="145">
        <v>0</v>
      </c>
      <c r="P1704" s="145">
        <v>0</v>
      </c>
      <c r="Q1704" s="145">
        <v>0</v>
      </c>
      <c r="R1704" s="145" t="s">
        <v>10605</v>
      </c>
      <c r="S1704" s="145"/>
      <c r="T1704" s="145"/>
      <c r="U1704" s="145"/>
    </row>
    <row r="1705" spans="1:21">
      <c r="A1705" s="145">
        <v>1</v>
      </c>
      <c r="B1705" s="145">
        <v>1</v>
      </c>
      <c r="C1705" s="145">
        <v>400890</v>
      </c>
      <c r="D1705" s="145" t="s">
        <v>5430</v>
      </c>
      <c r="E1705" s="145" t="s">
        <v>6</v>
      </c>
      <c r="F1705" s="145">
        <v>36</v>
      </c>
      <c r="G1705" s="145">
        <v>9</v>
      </c>
      <c r="H1705" s="145">
        <v>0</v>
      </c>
      <c r="I1705" s="145"/>
      <c r="J1705" s="145">
        <v>0</v>
      </c>
      <c r="K1705" s="145">
        <v>0</v>
      </c>
      <c r="L1705" s="145">
        <v>0</v>
      </c>
      <c r="M1705" s="145">
        <v>0</v>
      </c>
      <c r="N1705" s="145">
        <v>0</v>
      </c>
      <c r="O1705" s="145">
        <v>0</v>
      </c>
      <c r="P1705" s="145">
        <v>0</v>
      </c>
      <c r="Q1705" s="145">
        <v>0</v>
      </c>
      <c r="R1705" s="145" t="s">
        <v>10605</v>
      </c>
      <c r="S1705" s="145"/>
      <c r="T1705" s="145"/>
      <c r="U1705" s="145"/>
    </row>
    <row r="1706" spans="1:21">
      <c r="A1706" s="145">
        <v>1</v>
      </c>
      <c r="B1706" s="145">
        <v>1</v>
      </c>
      <c r="C1706" s="145">
        <v>401227</v>
      </c>
      <c r="D1706" s="145" t="s">
        <v>5433</v>
      </c>
      <c r="E1706" s="145" t="s">
        <v>6</v>
      </c>
      <c r="F1706" s="145">
        <v>36</v>
      </c>
      <c r="G1706" s="145">
        <v>9</v>
      </c>
      <c r="H1706" s="145">
        <v>0</v>
      </c>
      <c r="I1706" s="145"/>
      <c r="J1706" s="145">
        <v>0</v>
      </c>
      <c r="K1706" s="145">
        <v>0</v>
      </c>
      <c r="L1706" s="145">
        <v>0</v>
      </c>
      <c r="M1706" s="145">
        <v>0</v>
      </c>
      <c r="N1706" s="145">
        <v>0</v>
      </c>
      <c r="O1706" s="145">
        <v>0</v>
      </c>
      <c r="P1706" s="145">
        <v>0</v>
      </c>
      <c r="Q1706" s="145">
        <v>0</v>
      </c>
      <c r="R1706" s="145" t="s">
        <v>10605</v>
      </c>
      <c r="S1706" s="145"/>
      <c r="T1706" s="145"/>
      <c r="U1706" s="145"/>
    </row>
    <row r="1707" spans="1:21">
      <c r="A1707" s="145">
        <v>1</v>
      </c>
      <c r="B1707" s="145">
        <v>1</v>
      </c>
      <c r="C1707" s="145">
        <v>400533</v>
      </c>
      <c r="D1707" s="145" t="s">
        <v>5435</v>
      </c>
      <c r="E1707" s="145" t="s">
        <v>6</v>
      </c>
      <c r="F1707" s="145">
        <v>36</v>
      </c>
      <c r="G1707" s="145">
        <v>9</v>
      </c>
      <c r="H1707" s="145">
        <v>0</v>
      </c>
      <c r="I1707" s="145"/>
      <c r="J1707" s="145">
        <v>0</v>
      </c>
      <c r="K1707" s="145">
        <v>0</v>
      </c>
      <c r="L1707" s="145">
        <v>0</v>
      </c>
      <c r="M1707" s="145">
        <v>0</v>
      </c>
      <c r="N1707" s="145">
        <v>0</v>
      </c>
      <c r="O1707" s="145">
        <v>0</v>
      </c>
      <c r="P1707" s="145">
        <v>0</v>
      </c>
      <c r="Q1707" s="145">
        <v>0</v>
      </c>
      <c r="R1707" s="145" t="s">
        <v>10605</v>
      </c>
      <c r="S1707" s="145"/>
      <c r="T1707" s="145"/>
      <c r="U1707" s="145"/>
    </row>
    <row r="1708" spans="1:21">
      <c r="A1708" s="145">
        <v>1</v>
      </c>
      <c r="B1708" s="145">
        <v>1</v>
      </c>
      <c r="C1708" s="145">
        <v>402015</v>
      </c>
      <c r="D1708" s="145" t="s">
        <v>11297</v>
      </c>
      <c r="E1708" s="145" t="s">
        <v>6</v>
      </c>
      <c r="F1708" s="145">
        <v>36</v>
      </c>
      <c r="G1708" s="145">
        <v>125</v>
      </c>
      <c r="H1708" s="145">
        <v>0</v>
      </c>
      <c r="I1708" s="145"/>
      <c r="J1708" s="145">
        <v>0</v>
      </c>
      <c r="K1708" s="145">
        <v>0</v>
      </c>
      <c r="L1708" s="145">
        <v>0</v>
      </c>
      <c r="M1708" s="145">
        <v>0</v>
      </c>
      <c r="N1708" s="145">
        <v>0</v>
      </c>
      <c r="O1708" s="145">
        <v>0</v>
      </c>
      <c r="P1708" s="145">
        <v>0</v>
      </c>
      <c r="Q1708" s="145">
        <v>0</v>
      </c>
      <c r="R1708" s="145" t="s">
        <v>10605</v>
      </c>
      <c r="S1708" s="145"/>
      <c r="T1708" s="145"/>
      <c r="U1708" s="145"/>
    </row>
    <row r="1709" spans="1:21">
      <c r="A1709" s="145">
        <v>1</v>
      </c>
      <c r="B1709" s="145">
        <v>1</v>
      </c>
      <c r="C1709" s="145">
        <v>400039</v>
      </c>
      <c r="D1709" s="145" t="s">
        <v>5440</v>
      </c>
      <c r="E1709" s="145" t="s">
        <v>6</v>
      </c>
      <c r="F1709" s="145">
        <v>36</v>
      </c>
      <c r="G1709" s="145">
        <v>190</v>
      </c>
      <c r="H1709" s="145">
        <v>0</v>
      </c>
      <c r="I1709" s="145"/>
      <c r="J1709" s="145">
        <v>0</v>
      </c>
      <c r="K1709" s="145">
        <v>0</v>
      </c>
      <c r="L1709" s="145">
        <v>0</v>
      </c>
      <c r="M1709" s="145">
        <v>0</v>
      </c>
      <c r="N1709" s="145">
        <v>0</v>
      </c>
      <c r="O1709" s="145">
        <v>0</v>
      </c>
      <c r="P1709" s="145">
        <v>0</v>
      </c>
      <c r="Q1709" s="145">
        <v>0</v>
      </c>
      <c r="R1709" s="145" t="s">
        <v>10605</v>
      </c>
      <c r="S1709" s="145"/>
      <c r="T1709" s="145"/>
      <c r="U1709" s="145"/>
    </row>
    <row r="1710" spans="1:21">
      <c r="A1710" s="145">
        <v>1</v>
      </c>
      <c r="B1710" s="145">
        <v>1</v>
      </c>
      <c r="C1710" s="145">
        <v>403838</v>
      </c>
      <c r="D1710" s="145" t="s">
        <v>11298</v>
      </c>
      <c r="E1710" s="145" t="s">
        <v>6</v>
      </c>
      <c r="F1710" s="145">
        <v>36</v>
      </c>
      <c r="G1710" s="145">
        <v>0</v>
      </c>
      <c r="H1710" s="145">
        <v>0</v>
      </c>
      <c r="I1710" s="145"/>
      <c r="J1710" s="145">
        <v>0</v>
      </c>
      <c r="K1710" s="145">
        <v>0</v>
      </c>
      <c r="L1710" s="145">
        <v>0</v>
      </c>
      <c r="M1710" s="145">
        <v>0</v>
      </c>
      <c r="N1710" s="145">
        <v>0</v>
      </c>
      <c r="O1710" s="145">
        <v>0</v>
      </c>
      <c r="P1710" s="145">
        <v>0</v>
      </c>
      <c r="Q1710" s="145">
        <v>0</v>
      </c>
      <c r="R1710" s="145" t="s">
        <v>10605</v>
      </c>
      <c r="S1710" s="145"/>
      <c r="T1710" s="145"/>
      <c r="U1710" s="145"/>
    </row>
    <row r="1711" spans="1:21">
      <c r="A1711" s="145">
        <v>1</v>
      </c>
      <c r="B1711" s="145">
        <v>1</v>
      </c>
      <c r="C1711" s="145">
        <v>403847</v>
      </c>
      <c r="D1711" s="145" t="s">
        <v>11299</v>
      </c>
      <c r="E1711" s="145" t="s">
        <v>6</v>
      </c>
      <c r="F1711" s="145">
        <v>36</v>
      </c>
      <c r="G1711" s="145">
        <v>0</v>
      </c>
      <c r="H1711" s="145">
        <v>0</v>
      </c>
      <c r="I1711" s="145"/>
      <c r="J1711" s="145">
        <v>0</v>
      </c>
      <c r="K1711" s="145">
        <v>0</v>
      </c>
      <c r="L1711" s="145">
        <v>0</v>
      </c>
      <c r="M1711" s="145">
        <v>0</v>
      </c>
      <c r="N1711" s="145">
        <v>0</v>
      </c>
      <c r="O1711" s="145">
        <v>0</v>
      </c>
      <c r="P1711" s="145">
        <v>0</v>
      </c>
      <c r="Q1711" s="145">
        <v>0</v>
      </c>
      <c r="R1711" s="145" t="s">
        <v>10605</v>
      </c>
      <c r="S1711" s="145"/>
      <c r="T1711" s="145"/>
      <c r="U1711" s="145"/>
    </row>
    <row r="1712" spans="1:21">
      <c r="A1712" s="145">
        <v>1</v>
      </c>
      <c r="B1712" s="145">
        <v>1</v>
      </c>
      <c r="C1712" s="145">
        <v>402207</v>
      </c>
      <c r="D1712" s="145" t="s">
        <v>5443</v>
      </c>
      <c r="E1712" s="145" t="s">
        <v>6</v>
      </c>
      <c r="F1712" s="145">
        <v>36</v>
      </c>
      <c r="G1712" s="145">
        <v>26</v>
      </c>
      <c r="H1712" s="145">
        <v>0</v>
      </c>
      <c r="I1712" s="145"/>
      <c r="J1712" s="145">
        <v>0</v>
      </c>
      <c r="K1712" s="145">
        <v>0</v>
      </c>
      <c r="L1712" s="145">
        <v>0</v>
      </c>
      <c r="M1712" s="145">
        <v>0</v>
      </c>
      <c r="N1712" s="145">
        <v>0</v>
      </c>
      <c r="O1712" s="145">
        <v>0</v>
      </c>
      <c r="P1712" s="145">
        <v>0</v>
      </c>
      <c r="Q1712" s="145">
        <v>0</v>
      </c>
      <c r="R1712" s="145" t="s">
        <v>10605</v>
      </c>
      <c r="S1712" s="145"/>
      <c r="T1712" s="145"/>
      <c r="U1712" s="145"/>
    </row>
    <row r="1713" spans="1:21">
      <c r="A1713" s="145">
        <v>1</v>
      </c>
      <c r="B1713" s="145">
        <v>1</v>
      </c>
      <c r="C1713" s="145">
        <v>400228</v>
      </c>
      <c r="D1713" s="145" t="s">
        <v>5446</v>
      </c>
      <c r="E1713" s="145" t="s">
        <v>6</v>
      </c>
      <c r="F1713" s="145">
        <v>36</v>
      </c>
      <c r="G1713" s="145">
        <v>2400</v>
      </c>
      <c r="H1713" s="145">
        <v>0</v>
      </c>
      <c r="I1713" s="145"/>
      <c r="J1713" s="145">
        <v>0</v>
      </c>
      <c r="K1713" s="145">
        <v>0</v>
      </c>
      <c r="L1713" s="145">
        <v>0</v>
      </c>
      <c r="M1713" s="145">
        <v>0</v>
      </c>
      <c r="N1713" s="145">
        <v>0</v>
      </c>
      <c r="O1713" s="145">
        <v>0</v>
      </c>
      <c r="P1713" s="145">
        <v>0</v>
      </c>
      <c r="Q1713" s="145">
        <v>0</v>
      </c>
      <c r="R1713" s="145" t="s">
        <v>10605</v>
      </c>
      <c r="S1713" s="145"/>
      <c r="T1713" s="145"/>
      <c r="U1713" s="145"/>
    </row>
    <row r="1714" spans="1:21">
      <c r="A1714" s="145">
        <v>1</v>
      </c>
      <c r="B1714" s="145">
        <v>1</v>
      </c>
      <c r="C1714" s="145">
        <v>403844</v>
      </c>
      <c r="D1714" s="145" t="s">
        <v>11300</v>
      </c>
      <c r="E1714" s="145" t="s">
        <v>6</v>
      </c>
      <c r="F1714" s="145">
        <v>36</v>
      </c>
      <c r="G1714" s="145">
        <v>0</v>
      </c>
      <c r="H1714" s="145">
        <v>0</v>
      </c>
      <c r="I1714" s="145"/>
      <c r="J1714" s="145">
        <v>0</v>
      </c>
      <c r="K1714" s="145">
        <v>0</v>
      </c>
      <c r="L1714" s="145">
        <v>0</v>
      </c>
      <c r="M1714" s="145">
        <v>0</v>
      </c>
      <c r="N1714" s="145">
        <v>0</v>
      </c>
      <c r="O1714" s="145">
        <v>0</v>
      </c>
      <c r="P1714" s="145">
        <v>0</v>
      </c>
      <c r="Q1714" s="145">
        <v>0</v>
      </c>
      <c r="R1714" s="145" t="s">
        <v>10605</v>
      </c>
      <c r="S1714" s="145"/>
      <c r="T1714" s="145"/>
      <c r="U1714" s="145"/>
    </row>
    <row r="1715" spans="1:21">
      <c r="A1715" s="145">
        <v>1</v>
      </c>
      <c r="B1715" s="145">
        <v>1</v>
      </c>
      <c r="C1715" s="145">
        <v>403862</v>
      </c>
      <c r="D1715" s="145" t="s">
        <v>11301</v>
      </c>
      <c r="E1715" s="145" t="s">
        <v>6</v>
      </c>
      <c r="F1715" s="145">
        <v>36</v>
      </c>
      <c r="G1715" s="145">
        <v>0</v>
      </c>
      <c r="H1715" s="145">
        <v>0</v>
      </c>
      <c r="I1715" s="145"/>
      <c r="J1715" s="145">
        <v>0</v>
      </c>
      <c r="K1715" s="145">
        <v>0</v>
      </c>
      <c r="L1715" s="145">
        <v>0</v>
      </c>
      <c r="M1715" s="145">
        <v>0</v>
      </c>
      <c r="N1715" s="145">
        <v>0</v>
      </c>
      <c r="O1715" s="145">
        <v>0</v>
      </c>
      <c r="P1715" s="145">
        <v>0</v>
      </c>
      <c r="Q1715" s="145">
        <v>0</v>
      </c>
      <c r="R1715" s="145" t="s">
        <v>10605</v>
      </c>
      <c r="S1715" s="145"/>
      <c r="T1715" s="145"/>
      <c r="U1715" s="145"/>
    </row>
    <row r="1716" spans="1:21">
      <c r="A1716" s="145">
        <v>1</v>
      </c>
      <c r="B1716" s="145">
        <v>1</v>
      </c>
      <c r="C1716" s="145">
        <v>402859</v>
      </c>
      <c r="D1716" s="145" t="s">
        <v>11302</v>
      </c>
      <c r="E1716" s="145" t="s">
        <v>6</v>
      </c>
      <c r="F1716" s="145">
        <v>36</v>
      </c>
      <c r="G1716" s="145">
        <v>0</v>
      </c>
      <c r="H1716" s="145">
        <v>0</v>
      </c>
      <c r="I1716" s="145"/>
      <c r="J1716" s="145">
        <v>0</v>
      </c>
      <c r="K1716" s="145">
        <v>0</v>
      </c>
      <c r="L1716" s="145">
        <v>0</v>
      </c>
      <c r="M1716" s="145">
        <v>0</v>
      </c>
      <c r="N1716" s="145">
        <v>0</v>
      </c>
      <c r="O1716" s="145">
        <v>0</v>
      </c>
      <c r="P1716" s="145">
        <v>0</v>
      </c>
      <c r="Q1716" s="145">
        <v>0</v>
      </c>
      <c r="R1716" s="145" t="s">
        <v>10605</v>
      </c>
      <c r="S1716" s="145"/>
      <c r="T1716" s="145"/>
      <c r="U1716" s="145"/>
    </row>
    <row r="1717" spans="1:21">
      <c r="A1717" s="145">
        <v>1</v>
      </c>
      <c r="B1717" s="145">
        <v>1</v>
      </c>
      <c r="C1717" s="145">
        <v>402860</v>
      </c>
      <c r="D1717" s="145" t="s">
        <v>11303</v>
      </c>
      <c r="E1717" s="145" t="s">
        <v>6</v>
      </c>
      <c r="F1717" s="145">
        <v>36</v>
      </c>
      <c r="G1717" s="145">
        <v>0</v>
      </c>
      <c r="H1717" s="145">
        <v>0</v>
      </c>
      <c r="I1717" s="145"/>
      <c r="J1717" s="145">
        <v>0</v>
      </c>
      <c r="K1717" s="145">
        <v>0</v>
      </c>
      <c r="L1717" s="145">
        <v>0</v>
      </c>
      <c r="M1717" s="145">
        <v>0</v>
      </c>
      <c r="N1717" s="145">
        <v>0</v>
      </c>
      <c r="O1717" s="145">
        <v>0</v>
      </c>
      <c r="P1717" s="145">
        <v>0</v>
      </c>
      <c r="Q1717" s="145">
        <v>0</v>
      </c>
      <c r="R1717" s="145" t="s">
        <v>10605</v>
      </c>
      <c r="S1717" s="145"/>
      <c r="T1717" s="145"/>
      <c r="U1717" s="145"/>
    </row>
    <row r="1718" spans="1:21">
      <c r="A1718" s="145">
        <v>1</v>
      </c>
      <c r="B1718" s="145">
        <v>1</v>
      </c>
      <c r="C1718" s="145">
        <v>403259</v>
      </c>
      <c r="D1718" s="145" t="s">
        <v>7610</v>
      </c>
      <c r="E1718" s="145" t="s">
        <v>6</v>
      </c>
      <c r="F1718" s="145">
        <v>36</v>
      </c>
      <c r="G1718" s="145">
        <v>0</v>
      </c>
      <c r="H1718" s="145">
        <v>0</v>
      </c>
      <c r="I1718" s="145"/>
      <c r="J1718" s="145">
        <v>0</v>
      </c>
      <c r="K1718" s="145">
        <v>0</v>
      </c>
      <c r="L1718" s="145">
        <v>0</v>
      </c>
      <c r="M1718" s="145">
        <v>0</v>
      </c>
      <c r="N1718" s="145">
        <v>0</v>
      </c>
      <c r="O1718" s="145">
        <v>0</v>
      </c>
      <c r="P1718" s="145">
        <v>0</v>
      </c>
      <c r="Q1718" s="145">
        <v>0</v>
      </c>
      <c r="R1718" s="145" t="s">
        <v>10605</v>
      </c>
      <c r="S1718" s="145"/>
      <c r="T1718" s="145"/>
      <c r="U1718" s="145"/>
    </row>
    <row r="1719" spans="1:21">
      <c r="A1719" s="145">
        <v>1</v>
      </c>
      <c r="B1719" s="145">
        <v>1</v>
      </c>
      <c r="C1719" s="145">
        <v>403258</v>
      </c>
      <c r="D1719" s="145" t="s">
        <v>7608</v>
      </c>
      <c r="E1719" s="145" t="s">
        <v>6</v>
      </c>
      <c r="F1719" s="145">
        <v>36</v>
      </c>
      <c r="G1719" s="145">
        <v>0</v>
      </c>
      <c r="H1719" s="145">
        <v>0</v>
      </c>
      <c r="I1719" s="145"/>
      <c r="J1719" s="145">
        <v>0</v>
      </c>
      <c r="K1719" s="145">
        <v>0</v>
      </c>
      <c r="L1719" s="145">
        <v>0</v>
      </c>
      <c r="M1719" s="145">
        <v>0</v>
      </c>
      <c r="N1719" s="145">
        <v>0</v>
      </c>
      <c r="O1719" s="145">
        <v>0</v>
      </c>
      <c r="P1719" s="145">
        <v>0</v>
      </c>
      <c r="Q1719" s="145">
        <v>0</v>
      </c>
      <c r="R1719" s="145" t="s">
        <v>10605</v>
      </c>
      <c r="S1719" s="145"/>
      <c r="T1719" s="145"/>
      <c r="U1719" s="145"/>
    </row>
    <row r="1720" spans="1:21">
      <c r="A1720" s="145">
        <v>1</v>
      </c>
      <c r="B1720" s="145">
        <v>1</v>
      </c>
      <c r="C1720" s="145">
        <v>403858</v>
      </c>
      <c r="D1720" s="145" t="s">
        <v>11304</v>
      </c>
      <c r="E1720" s="145" t="s">
        <v>6</v>
      </c>
      <c r="F1720" s="145">
        <v>36</v>
      </c>
      <c r="G1720" s="145">
        <v>0</v>
      </c>
      <c r="H1720" s="145">
        <v>0</v>
      </c>
      <c r="I1720" s="145"/>
      <c r="J1720" s="145">
        <v>0</v>
      </c>
      <c r="K1720" s="145">
        <v>0</v>
      </c>
      <c r="L1720" s="145">
        <v>0</v>
      </c>
      <c r="M1720" s="145">
        <v>0</v>
      </c>
      <c r="N1720" s="145">
        <v>0</v>
      </c>
      <c r="O1720" s="145">
        <v>0</v>
      </c>
      <c r="P1720" s="145">
        <v>0</v>
      </c>
      <c r="Q1720" s="145">
        <v>0</v>
      </c>
      <c r="R1720" s="145" t="s">
        <v>10605</v>
      </c>
      <c r="S1720" s="145"/>
      <c r="T1720" s="145"/>
      <c r="U1720" s="145"/>
    </row>
    <row r="1721" spans="1:21">
      <c r="A1721" s="145">
        <v>1</v>
      </c>
      <c r="B1721" s="145">
        <v>1</v>
      </c>
      <c r="C1721" s="145">
        <v>402031</v>
      </c>
      <c r="D1721" s="145" t="s">
        <v>5449</v>
      </c>
      <c r="E1721" s="145" t="s">
        <v>6</v>
      </c>
      <c r="F1721" s="145">
        <v>36</v>
      </c>
      <c r="G1721" s="145">
        <v>174</v>
      </c>
      <c r="H1721" s="145">
        <v>0</v>
      </c>
      <c r="I1721" s="145"/>
      <c r="J1721" s="145">
        <v>0</v>
      </c>
      <c r="K1721" s="145">
        <v>0</v>
      </c>
      <c r="L1721" s="145">
        <v>0</v>
      </c>
      <c r="M1721" s="145">
        <v>0</v>
      </c>
      <c r="N1721" s="145">
        <v>0</v>
      </c>
      <c r="O1721" s="145">
        <v>0</v>
      </c>
      <c r="P1721" s="145">
        <v>0</v>
      </c>
      <c r="Q1721" s="145">
        <v>0</v>
      </c>
      <c r="R1721" s="145" t="s">
        <v>10605</v>
      </c>
      <c r="S1721" s="145"/>
      <c r="T1721" s="145"/>
      <c r="U1721" s="145"/>
    </row>
    <row r="1722" spans="1:21">
      <c r="A1722" s="145">
        <v>1</v>
      </c>
      <c r="B1722" s="145">
        <v>1</v>
      </c>
      <c r="C1722" s="145">
        <v>403863</v>
      </c>
      <c r="D1722" s="145" t="s">
        <v>11305</v>
      </c>
      <c r="E1722" s="145" t="s">
        <v>6</v>
      </c>
      <c r="F1722" s="145">
        <v>36</v>
      </c>
      <c r="G1722" s="145">
        <v>0</v>
      </c>
      <c r="H1722" s="145">
        <v>0</v>
      </c>
      <c r="I1722" s="145"/>
      <c r="J1722" s="145">
        <v>0</v>
      </c>
      <c r="K1722" s="145">
        <v>0</v>
      </c>
      <c r="L1722" s="145">
        <v>0</v>
      </c>
      <c r="M1722" s="145">
        <v>0</v>
      </c>
      <c r="N1722" s="145">
        <v>0</v>
      </c>
      <c r="O1722" s="145">
        <v>0</v>
      </c>
      <c r="P1722" s="145">
        <v>0</v>
      </c>
      <c r="Q1722" s="145">
        <v>0</v>
      </c>
      <c r="R1722" s="145" t="s">
        <v>10605</v>
      </c>
      <c r="S1722" s="145"/>
      <c r="T1722" s="145"/>
      <c r="U1722" s="145"/>
    </row>
    <row r="1723" spans="1:21">
      <c r="A1723" s="145">
        <v>1</v>
      </c>
      <c r="B1723" s="145">
        <v>1</v>
      </c>
      <c r="C1723" s="145">
        <v>403521</v>
      </c>
      <c r="D1723" s="145" t="s">
        <v>8493</v>
      </c>
      <c r="E1723" s="145" t="s">
        <v>6</v>
      </c>
      <c r="F1723" s="145">
        <v>36</v>
      </c>
      <c r="G1723" s="145">
        <v>0</v>
      </c>
      <c r="H1723" s="145">
        <v>0</v>
      </c>
      <c r="I1723" s="145"/>
      <c r="J1723" s="145">
        <v>0</v>
      </c>
      <c r="K1723" s="145">
        <v>0</v>
      </c>
      <c r="L1723" s="145">
        <v>0</v>
      </c>
      <c r="M1723" s="145">
        <v>0</v>
      </c>
      <c r="N1723" s="145">
        <v>0</v>
      </c>
      <c r="O1723" s="145">
        <v>0</v>
      </c>
      <c r="P1723" s="145">
        <v>0</v>
      </c>
      <c r="Q1723" s="145">
        <v>0</v>
      </c>
      <c r="R1723" s="145" t="s">
        <v>10605</v>
      </c>
      <c r="S1723" s="145"/>
      <c r="T1723" s="145"/>
      <c r="U1723" s="145"/>
    </row>
    <row r="1724" spans="1:21">
      <c r="A1724" s="145">
        <v>1</v>
      </c>
      <c r="B1724" s="145">
        <v>1</v>
      </c>
      <c r="C1724" s="145">
        <v>400783</v>
      </c>
      <c r="D1724" s="145" t="s">
        <v>11306</v>
      </c>
      <c r="E1724" s="145" t="s">
        <v>7391</v>
      </c>
      <c r="F1724" s="145">
        <v>11</v>
      </c>
      <c r="G1724" s="145">
        <v>0</v>
      </c>
      <c r="H1724" s="145">
        <v>0</v>
      </c>
      <c r="I1724" s="145"/>
      <c r="J1724" s="145">
        <v>0</v>
      </c>
      <c r="K1724" s="145">
        <v>0</v>
      </c>
      <c r="L1724" s="145">
        <v>0</v>
      </c>
      <c r="M1724" s="145">
        <v>0</v>
      </c>
      <c r="N1724" s="145">
        <v>0</v>
      </c>
      <c r="O1724" s="145">
        <v>0</v>
      </c>
      <c r="P1724" s="145">
        <v>0</v>
      </c>
      <c r="Q1724" s="145">
        <v>0</v>
      </c>
      <c r="R1724" s="145" t="s">
        <v>10605</v>
      </c>
      <c r="S1724" s="145"/>
      <c r="T1724" s="145"/>
      <c r="U1724" s="145"/>
    </row>
    <row r="1725" spans="1:21">
      <c r="A1725" s="145">
        <v>1</v>
      </c>
      <c r="B1725" s="145">
        <v>1</v>
      </c>
      <c r="C1725" s="145">
        <v>403093</v>
      </c>
      <c r="D1725" s="145" t="s">
        <v>7386</v>
      </c>
      <c r="E1725" s="145" t="s">
        <v>6</v>
      </c>
      <c r="F1725" s="145">
        <v>36</v>
      </c>
      <c r="G1725" s="145">
        <v>0</v>
      </c>
      <c r="H1725" s="145">
        <v>0</v>
      </c>
      <c r="I1725" s="145"/>
      <c r="J1725" s="145">
        <v>0</v>
      </c>
      <c r="K1725" s="145">
        <v>0</v>
      </c>
      <c r="L1725" s="145">
        <v>0</v>
      </c>
      <c r="M1725" s="145">
        <v>0</v>
      </c>
      <c r="N1725" s="145">
        <v>0</v>
      </c>
      <c r="O1725" s="145">
        <v>0</v>
      </c>
      <c r="P1725" s="145">
        <v>0</v>
      </c>
      <c r="Q1725" s="145">
        <v>0</v>
      </c>
      <c r="R1725" s="145" t="s">
        <v>10605</v>
      </c>
      <c r="S1725" s="145"/>
      <c r="T1725" s="145"/>
      <c r="U1725" s="145"/>
    </row>
    <row r="1726" spans="1:21">
      <c r="A1726" s="145">
        <v>1</v>
      </c>
      <c r="B1726" s="145">
        <v>1</v>
      </c>
      <c r="C1726" s="145">
        <v>402129</v>
      </c>
      <c r="D1726" s="145" t="s">
        <v>5452</v>
      </c>
      <c r="E1726" s="145" t="s">
        <v>6</v>
      </c>
      <c r="F1726" s="145">
        <v>36</v>
      </c>
      <c r="G1726" s="145">
        <v>3350</v>
      </c>
      <c r="H1726" s="145">
        <v>0</v>
      </c>
      <c r="I1726" s="145"/>
      <c r="J1726" s="145">
        <v>0</v>
      </c>
      <c r="K1726" s="145">
        <v>0</v>
      </c>
      <c r="L1726" s="145">
        <v>0</v>
      </c>
      <c r="M1726" s="145">
        <v>0</v>
      </c>
      <c r="N1726" s="145">
        <v>0</v>
      </c>
      <c r="O1726" s="145">
        <v>0</v>
      </c>
      <c r="P1726" s="145">
        <v>0</v>
      </c>
      <c r="Q1726" s="145">
        <v>0</v>
      </c>
      <c r="R1726" s="145" t="s">
        <v>10605</v>
      </c>
      <c r="S1726" s="145"/>
      <c r="T1726" s="145"/>
      <c r="U1726" s="145"/>
    </row>
    <row r="1727" spans="1:21">
      <c r="A1727" s="145">
        <v>1</v>
      </c>
      <c r="B1727" s="145">
        <v>1</v>
      </c>
      <c r="C1727" s="145">
        <v>402075</v>
      </c>
      <c r="D1727" s="145" t="s">
        <v>5455</v>
      </c>
      <c r="E1727" s="145" t="s">
        <v>6</v>
      </c>
      <c r="F1727" s="145">
        <v>36</v>
      </c>
      <c r="G1727" s="145">
        <v>5550</v>
      </c>
      <c r="H1727" s="145">
        <v>0</v>
      </c>
      <c r="I1727" s="145"/>
      <c r="J1727" s="145">
        <v>0</v>
      </c>
      <c r="K1727" s="145">
        <v>0</v>
      </c>
      <c r="L1727" s="145">
        <v>0</v>
      </c>
      <c r="M1727" s="145">
        <v>0</v>
      </c>
      <c r="N1727" s="145">
        <v>0</v>
      </c>
      <c r="O1727" s="145">
        <v>0</v>
      </c>
      <c r="P1727" s="145">
        <v>0</v>
      </c>
      <c r="Q1727" s="145">
        <v>0</v>
      </c>
      <c r="R1727" s="145" t="s">
        <v>10605</v>
      </c>
      <c r="S1727" s="145"/>
      <c r="T1727" s="145"/>
      <c r="U1727" s="145"/>
    </row>
    <row r="1728" spans="1:21">
      <c r="A1728" s="145">
        <v>1</v>
      </c>
      <c r="B1728" s="145">
        <v>1</v>
      </c>
      <c r="C1728" s="145">
        <v>401701</v>
      </c>
      <c r="D1728" s="145" t="s">
        <v>5458</v>
      </c>
      <c r="E1728" s="145" t="s">
        <v>6</v>
      </c>
      <c r="F1728" s="145">
        <v>36</v>
      </c>
      <c r="G1728" s="145">
        <v>9700</v>
      </c>
      <c r="H1728" s="145">
        <v>0</v>
      </c>
      <c r="I1728" s="145"/>
      <c r="J1728" s="145">
        <v>0</v>
      </c>
      <c r="K1728" s="145">
        <v>0</v>
      </c>
      <c r="L1728" s="145">
        <v>0</v>
      </c>
      <c r="M1728" s="145">
        <v>0</v>
      </c>
      <c r="N1728" s="145">
        <v>0</v>
      </c>
      <c r="O1728" s="145">
        <v>0</v>
      </c>
      <c r="P1728" s="145">
        <v>0</v>
      </c>
      <c r="Q1728" s="145">
        <v>0</v>
      </c>
      <c r="R1728" s="145" t="s">
        <v>10605</v>
      </c>
      <c r="S1728" s="145"/>
      <c r="T1728" s="145"/>
      <c r="U1728" s="145"/>
    </row>
    <row r="1729" spans="1:21">
      <c r="A1729" s="145">
        <v>1</v>
      </c>
      <c r="B1729" s="145">
        <v>1</v>
      </c>
      <c r="C1729" s="145">
        <v>401816</v>
      </c>
      <c r="D1729" s="145" t="s">
        <v>5462</v>
      </c>
      <c r="E1729" s="145" t="s">
        <v>6</v>
      </c>
      <c r="F1729" s="145">
        <v>36</v>
      </c>
      <c r="G1729" s="145">
        <v>2400</v>
      </c>
      <c r="H1729" s="145">
        <v>0</v>
      </c>
      <c r="I1729" s="145"/>
      <c r="J1729" s="145">
        <v>0</v>
      </c>
      <c r="K1729" s="145">
        <v>0</v>
      </c>
      <c r="L1729" s="145">
        <v>0</v>
      </c>
      <c r="M1729" s="145">
        <v>0</v>
      </c>
      <c r="N1729" s="145">
        <v>0</v>
      </c>
      <c r="O1729" s="145">
        <v>0</v>
      </c>
      <c r="P1729" s="145">
        <v>0</v>
      </c>
      <c r="Q1729" s="145">
        <v>0</v>
      </c>
      <c r="R1729" s="145" t="s">
        <v>10605</v>
      </c>
      <c r="S1729" s="145"/>
      <c r="T1729" s="145"/>
      <c r="U1729" s="145"/>
    </row>
    <row r="1730" spans="1:21">
      <c r="A1730" s="145">
        <v>1</v>
      </c>
      <c r="B1730" s="145">
        <v>1</v>
      </c>
      <c r="C1730" s="145">
        <v>401230</v>
      </c>
      <c r="D1730" s="145" t="s">
        <v>5465</v>
      </c>
      <c r="E1730" s="145" t="s">
        <v>6</v>
      </c>
      <c r="F1730" s="145">
        <v>36</v>
      </c>
      <c r="G1730" s="145">
        <v>14950</v>
      </c>
      <c r="H1730" s="145">
        <v>0</v>
      </c>
      <c r="I1730" s="145"/>
      <c r="J1730" s="145">
        <v>0</v>
      </c>
      <c r="K1730" s="145">
        <v>0</v>
      </c>
      <c r="L1730" s="145">
        <v>0</v>
      </c>
      <c r="M1730" s="145">
        <v>0</v>
      </c>
      <c r="N1730" s="145">
        <v>0</v>
      </c>
      <c r="O1730" s="145">
        <v>0</v>
      </c>
      <c r="P1730" s="145">
        <v>0</v>
      </c>
      <c r="Q1730" s="145">
        <v>0</v>
      </c>
      <c r="R1730" s="145" t="s">
        <v>10605</v>
      </c>
      <c r="S1730" s="145"/>
      <c r="T1730" s="145"/>
      <c r="U1730" s="145"/>
    </row>
    <row r="1731" spans="1:21">
      <c r="A1731" s="145">
        <v>1</v>
      </c>
      <c r="B1731" s="145">
        <v>1</v>
      </c>
      <c r="C1731" s="145">
        <v>401396</v>
      </c>
      <c r="D1731" s="145" t="s">
        <v>5468</v>
      </c>
      <c r="E1731" s="145" t="s">
        <v>6</v>
      </c>
      <c r="F1731" s="145">
        <v>36</v>
      </c>
      <c r="G1731" s="145">
        <v>29500</v>
      </c>
      <c r="H1731" s="145">
        <v>0</v>
      </c>
      <c r="I1731" s="145"/>
      <c r="J1731" s="145">
        <v>0</v>
      </c>
      <c r="K1731" s="145">
        <v>0</v>
      </c>
      <c r="L1731" s="145">
        <v>0</v>
      </c>
      <c r="M1731" s="145">
        <v>0</v>
      </c>
      <c r="N1731" s="145">
        <v>0</v>
      </c>
      <c r="O1731" s="145">
        <v>0</v>
      </c>
      <c r="P1731" s="145">
        <v>0</v>
      </c>
      <c r="Q1731" s="145">
        <v>0</v>
      </c>
      <c r="R1731" s="145" t="s">
        <v>10605</v>
      </c>
      <c r="S1731" s="145"/>
      <c r="T1731" s="145"/>
      <c r="U1731" s="145"/>
    </row>
    <row r="1732" spans="1:21">
      <c r="A1732" s="145">
        <v>1</v>
      </c>
      <c r="B1732" s="145">
        <v>1</v>
      </c>
      <c r="C1732" s="145">
        <v>402342</v>
      </c>
      <c r="D1732" s="145" t="s">
        <v>5471</v>
      </c>
      <c r="E1732" s="145" t="s">
        <v>10451</v>
      </c>
      <c r="F1732" s="145">
        <v>36</v>
      </c>
      <c r="G1732" s="145">
        <v>0</v>
      </c>
      <c r="H1732" s="145">
        <v>0</v>
      </c>
      <c r="I1732" s="145"/>
      <c r="J1732" s="145">
        <v>0</v>
      </c>
      <c r="K1732" s="145">
        <v>0</v>
      </c>
      <c r="L1732" s="145">
        <v>0</v>
      </c>
      <c r="M1732" s="145">
        <v>0</v>
      </c>
      <c r="N1732" s="145">
        <v>0</v>
      </c>
      <c r="O1732" s="145">
        <v>0</v>
      </c>
      <c r="P1732" s="145">
        <v>0</v>
      </c>
      <c r="Q1732" s="145">
        <v>0</v>
      </c>
      <c r="R1732" s="145" t="s">
        <v>10605</v>
      </c>
      <c r="S1732" s="145"/>
      <c r="T1732" s="145"/>
      <c r="U1732" s="145"/>
    </row>
    <row r="1733" spans="1:21">
      <c r="A1733" s="145">
        <v>1</v>
      </c>
      <c r="B1733" s="145">
        <v>1</v>
      </c>
      <c r="C1733" s="145">
        <v>400471</v>
      </c>
      <c r="D1733" s="145" t="s">
        <v>5474</v>
      </c>
      <c r="E1733" s="145" t="s">
        <v>10451</v>
      </c>
      <c r="F1733" s="145">
        <v>36</v>
      </c>
      <c r="G1733" s="145">
        <v>0</v>
      </c>
      <c r="H1733" s="145">
        <v>0</v>
      </c>
      <c r="I1733" s="145"/>
      <c r="J1733" s="145">
        <v>0</v>
      </c>
      <c r="K1733" s="145">
        <v>0</v>
      </c>
      <c r="L1733" s="145">
        <v>0</v>
      </c>
      <c r="M1733" s="145">
        <v>0</v>
      </c>
      <c r="N1733" s="145">
        <v>0</v>
      </c>
      <c r="O1733" s="145">
        <v>0</v>
      </c>
      <c r="P1733" s="145">
        <v>0</v>
      </c>
      <c r="Q1733" s="145">
        <v>0</v>
      </c>
      <c r="R1733" s="145" t="s">
        <v>10605</v>
      </c>
      <c r="S1733" s="145"/>
      <c r="T1733" s="145"/>
      <c r="U1733" s="145"/>
    </row>
    <row r="1734" spans="1:21">
      <c r="A1734" s="145">
        <v>1</v>
      </c>
      <c r="B1734" s="145">
        <v>1</v>
      </c>
      <c r="C1734" s="145">
        <v>401133</v>
      </c>
      <c r="D1734" s="145" t="s">
        <v>5477</v>
      </c>
      <c r="E1734" s="145" t="s">
        <v>10451</v>
      </c>
      <c r="F1734" s="145">
        <v>36</v>
      </c>
      <c r="G1734" s="145">
        <v>0</v>
      </c>
      <c r="H1734" s="145">
        <v>0</v>
      </c>
      <c r="I1734" s="145"/>
      <c r="J1734" s="145">
        <v>0</v>
      </c>
      <c r="K1734" s="145">
        <v>0</v>
      </c>
      <c r="L1734" s="145">
        <v>0</v>
      </c>
      <c r="M1734" s="145">
        <v>0</v>
      </c>
      <c r="N1734" s="145">
        <v>0</v>
      </c>
      <c r="O1734" s="145">
        <v>0</v>
      </c>
      <c r="P1734" s="145">
        <v>0</v>
      </c>
      <c r="Q1734" s="145">
        <v>0</v>
      </c>
      <c r="R1734" s="145" t="s">
        <v>10605</v>
      </c>
      <c r="S1734" s="145"/>
      <c r="T1734" s="145"/>
      <c r="U1734" s="145"/>
    </row>
    <row r="1735" spans="1:21">
      <c r="A1735" s="145">
        <v>1</v>
      </c>
      <c r="B1735" s="145">
        <v>1</v>
      </c>
      <c r="C1735" s="145">
        <v>400133</v>
      </c>
      <c r="D1735" s="145" t="s">
        <v>5480</v>
      </c>
      <c r="E1735" s="145" t="s">
        <v>10451</v>
      </c>
      <c r="F1735" s="145">
        <v>36</v>
      </c>
      <c r="G1735" s="145">
        <v>0</v>
      </c>
      <c r="H1735" s="145">
        <v>0</v>
      </c>
      <c r="I1735" s="145"/>
      <c r="J1735" s="145">
        <v>0</v>
      </c>
      <c r="K1735" s="145">
        <v>0</v>
      </c>
      <c r="L1735" s="145">
        <v>0</v>
      </c>
      <c r="M1735" s="145">
        <v>0</v>
      </c>
      <c r="N1735" s="145">
        <v>0</v>
      </c>
      <c r="O1735" s="145">
        <v>0</v>
      </c>
      <c r="P1735" s="145">
        <v>0</v>
      </c>
      <c r="Q1735" s="145">
        <v>0</v>
      </c>
      <c r="R1735" s="145" t="s">
        <v>10605</v>
      </c>
      <c r="S1735" s="145"/>
      <c r="T1735" s="145"/>
      <c r="U1735" s="145"/>
    </row>
    <row r="1736" spans="1:21">
      <c r="A1736" s="145">
        <v>1</v>
      </c>
      <c r="B1736" s="145">
        <v>1</v>
      </c>
      <c r="C1736" s="145">
        <v>401134</v>
      </c>
      <c r="D1736" s="145" t="s">
        <v>5483</v>
      </c>
      <c r="E1736" s="145" t="s">
        <v>10451</v>
      </c>
      <c r="F1736" s="145">
        <v>36</v>
      </c>
      <c r="G1736" s="145">
        <v>0</v>
      </c>
      <c r="H1736" s="145">
        <v>0</v>
      </c>
      <c r="I1736" s="145"/>
      <c r="J1736" s="145">
        <v>0</v>
      </c>
      <c r="K1736" s="145">
        <v>0</v>
      </c>
      <c r="L1736" s="145">
        <v>0</v>
      </c>
      <c r="M1736" s="145">
        <v>0</v>
      </c>
      <c r="N1736" s="145">
        <v>0</v>
      </c>
      <c r="O1736" s="145">
        <v>0</v>
      </c>
      <c r="P1736" s="145">
        <v>0</v>
      </c>
      <c r="Q1736" s="145">
        <v>0</v>
      </c>
      <c r="R1736" s="145" t="s">
        <v>10605</v>
      </c>
      <c r="S1736" s="145"/>
      <c r="T1736" s="145"/>
      <c r="U1736" s="145"/>
    </row>
    <row r="1737" spans="1:21">
      <c r="A1737" s="145">
        <v>1</v>
      </c>
      <c r="B1737" s="145">
        <v>1</v>
      </c>
      <c r="C1737" s="145">
        <v>402396</v>
      </c>
      <c r="D1737" s="145" t="s">
        <v>11307</v>
      </c>
      <c r="E1737" s="145" t="s">
        <v>10607</v>
      </c>
      <c r="F1737" s="145">
        <v>19</v>
      </c>
      <c r="G1737" s="145">
        <v>0</v>
      </c>
      <c r="H1737" s="145">
        <v>0</v>
      </c>
      <c r="I1737" s="145"/>
      <c r="J1737" s="145">
        <v>0</v>
      </c>
      <c r="K1737" s="145">
        <v>0</v>
      </c>
      <c r="L1737" s="145">
        <v>0</v>
      </c>
      <c r="M1737" s="145">
        <v>0</v>
      </c>
      <c r="N1737" s="145">
        <v>0</v>
      </c>
      <c r="O1737" s="145">
        <v>0</v>
      </c>
      <c r="P1737" s="145">
        <v>0</v>
      </c>
      <c r="Q1737" s="145">
        <v>0</v>
      </c>
      <c r="R1737" s="145" t="s">
        <v>10605</v>
      </c>
      <c r="S1737" s="145"/>
      <c r="T1737" s="145"/>
      <c r="U1737" s="145"/>
    </row>
    <row r="1738" spans="1:21">
      <c r="A1738" s="145">
        <v>1</v>
      </c>
      <c r="B1738" s="145">
        <v>1</v>
      </c>
      <c r="C1738" s="145">
        <v>400274</v>
      </c>
      <c r="D1738" s="145" t="s">
        <v>11308</v>
      </c>
      <c r="E1738" s="145" t="s">
        <v>10612</v>
      </c>
      <c r="F1738" s="145">
        <v>9</v>
      </c>
      <c r="G1738" s="145">
        <v>0</v>
      </c>
      <c r="H1738" s="145">
        <v>0</v>
      </c>
      <c r="I1738" s="145"/>
      <c r="J1738" s="145">
        <v>0</v>
      </c>
      <c r="K1738" s="145">
        <v>0</v>
      </c>
      <c r="L1738" s="145">
        <v>0</v>
      </c>
      <c r="M1738" s="145">
        <v>0</v>
      </c>
      <c r="N1738" s="145">
        <v>0</v>
      </c>
      <c r="O1738" s="145">
        <v>0</v>
      </c>
      <c r="P1738" s="145">
        <v>0</v>
      </c>
      <c r="Q1738" s="145">
        <v>0</v>
      </c>
      <c r="R1738" s="145" t="s">
        <v>10605</v>
      </c>
      <c r="S1738" s="145"/>
      <c r="T1738" s="145"/>
      <c r="U1738" s="145"/>
    </row>
    <row r="1739" spans="1:21">
      <c r="A1739" s="145">
        <v>1</v>
      </c>
      <c r="B1739" s="145">
        <v>1</v>
      </c>
      <c r="C1739" s="145">
        <v>402166</v>
      </c>
      <c r="D1739" s="145" t="s">
        <v>3662</v>
      </c>
      <c r="E1739" s="145" t="s">
        <v>10660</v>
      </c>
      <c r="F1739" s="145">
        <v>22</v>
      </c>
      <c r="G1739" s="145">
        <v>680</v>
      </c>
      <c r="H1739" s="145">
        <v>0</v>
      </c>
      <c r="I1739" s="145"/>
      <c r="J1739" s="145">
        <v>0</v>
      </c>
      <c r="K1739" s="145">
        <v>0</v>
      </c>
      <c r="L1739" s="145">
        <v>0</v>
      </c>
      <c r="M1739" s="145">
        <v>0</v>
      </c>
      <c r="N1739" s="145">
        <v>0</v>
      </c>
      <c r="O1739" s="145">
        <v>0</v>
      </c>
      <c r="P1739" s="145">
        <v>0</v>
      </c>
      <c r="Q1739" s="145">
        <v>0</v>
      </c>
      <c r="R1739" s="145" t="s">
        <v>10605</v>
      </c>
      <c r="S1739" s="145"/>
      <c r="T1739" s="145"/>
      <c r="U1739" s="145"/>
    </row>
    <row r="1740" spans="1:21">
      <c r="A1740" s="145">
        <v>1</v>
      </c>
      <c r="B1740" s="145">
        <v>1</v>
      </c>
      <c r="C1740" s="145">
        <v>401538</v>
      </c>
      <c r="D1740" s="145" t="s">
        <v>2472</v>
      </c>
      <c r="E1740" s="145" t="s">
        <v>7391</v>
      </c>
      <c r="F1740" s="145">
        <v>11</v>
      </c>
      <c r="G1740" s="145">
        <v>3</v>
      </c>
      <c r="H1740" s="145">
        <v>0</v>
      </c>
      <c r="I1740" s="145"/>
      <c r="J1740" s="145">
        <v>0</v>
      </c>
      <c r="K1740" s="145">
        <v>0</v>
      </c>
      <c r="L1740" s="145">
        <v>0</v>
      </c>
      <c r="M1740" s="145">
        <v>0</v>
      </c>
      <c r="N1740" s="145">
        <v>0</v>
      </c>
      <c r="O1740" s="145">
        <v>0</v>
      </c>
      <c r="P1740" s="145">
        <v>0</v>
      </c>
      <c r="Q1740" s="145">
        <v>0</v>
      </c>
      <c r="R1740" s="145" t="s">
        <v>10605</v>
      </c>
      <c r="S1740" s="145"/>
      <c r="T1740" s="145"/>
      <c r="U1740" s="145"/>
    </row>
    <row r="1741" spans="1:21">
      <c r="A1741" s="145">
        <v>1</v>
      </c>
      <c r="B1741" s="145">
        <v>1</v>
      </c>
      <c r="C1741" s="145">
        <v>400450</v>
      </c>
      <c r="D1741" s="145" t="s">
        <v>800</v>
      </c>
      <c r="E1741" s="145" t="s">
        <v>10611</v>
      </c>
      <c r="F1741" s="145">
        <v>9</v>
      </c>
      <c r="G1741" s="145">
        <v>1380</v>
      </c>
      <c r="H1741" s="145">
        <v>0</v>
      </c>
      <c r="I1741" s="145"/>
      <c r="J1741" s="145">
        <v>0</v>
      </c>
      <c r="K1741" s="145">
        <v>0</v>
      </c>
      <c r="L1741" s="145">
        <v>0</v>
      </c>
      <c r="M1741" s="145">
        <v>0</v>
      </c>
      <c r="N1741" s="145">
        <v>0</v>
      </c>
      <c r="O1741" s="145">
        <v>0</v>
      </c>
      <c r="P1741" s="145">
        <v>0</v>
      </c>
      <c r="Q1741" s="145">
        <v>0</v>
      </c>
      <c r="R1741" s="145" t="s">
        <v>10605</v>
      </c>
      <c r="S1741" s="145"/>
      <c r="T1741" s="145"/>
      <c r="U1741" s="145"/>
    </row>
    <row r="1742" spans="1:21">
      <c r="A1742" s="145">
        <v>1</v>
      </c>
      <c r="B1742" s="145">
        <v>1</v>
      </c>
      <c r="C1742" s="145">
        <v>402113</v>
      </c>
      <c r="D1742" s="145" t="s">
        <v>803</v>
      </c>
      <c r="E1742" s="145" t="s">
        <v>10611</v>
      </c>
      <c r="F1742" s="145">
        <v>9</v>
      </c>
      <c r="G1742" s="145">
        <v>6000</v>
      </c>
      <c r="H1742" s="145">
        <v>0</v>
      </c>
      <c r="I1742" s="145"/>
      <c r="J1742" s="145">
        <v>0</v>
      </c>
      <c r="K1742" s="145">
        <v>0</v>
      </c>
      <c r="L1742" s="145">
        <v>0</v>
      </c>
      <c r="M1742" s="145">
        <v>0</v>
      </c>
      <c r="N1742" s="145">
        <v>0</v>
      </c>
      <c r="O1742" s="145">
        <v>0</v>
      </c>
      <c r="P1742" s="145">
        <v>0</v>
      </c>
      <c r="Q1742" s="145">
        <v>0</v>
      </c>
      <c r="R1742" s="145" t="s">
        <v>10605</v>
      </c>
      <c r="S1742" s="145"/>
      <c r="T1742" s="145"/>
      <c r="U1742" s="145"/>
    </row>
    <row r="1743" spans="1:21">
      <c r="A1743" s="145">
        <v>1</v>
      </c>
      <c r="B1743" s="145">
        <v>1</v>
      </c>
      <c r="C1743" s="145">
        <v>402609</v>
      </c>
      <c r="D1743" s="145" t="s">
        <v>11309</v>
      </c>
      <c r="E1743" s="145" t="s">
        <v>4423</v>
      </c>
      <c r="F1743" s="145">
        <v>11</v>
      </c>
      <c r="G1743" s="145">
        <v>192</v>
      </c>
      <c r="H1743" s="145">
        <v>0</v>
      </c>
      <c r="I1743" s="145"/>
      <c r="J1743" s="145">
        <v>0</v>
      </c>
      <c r="K1743" s="145">
        <v>0</v>
      </c>
      <c r="L1743" s="145">
        <v>0</v>
      </c>
      <c r="M1743" s="145">
        <v>0</v>
      </c>
      <c r="N1743" s="145">
        <v>0</v>
      </c>
      <c r="O1743" s="145">
        <v>0</v>
      </c>
      <c r="P1743" s="145">
        <v>0</v>
      </c>
      <c r="Q1743" s="145">
        <v>0</v>
      </c>
      <c r="R1743" s="145" t="s">
        <v>10605</v>
      </c>
      <c r="S1743" s="145"/>
      <c r="T1743" s="145"/>
      <c r="U1743" s="145"/>
    </row>
    <row r="1744" spans="1:21">
      <c r="A1744" s="145">
        <v>1</v>
      </c>
      <c r="B1744" s="145">
        <v>1</v>
      </c>
      <c r="C1744" s="145">
        <v>400151</v>
      </c>
      <c r="D1744" s="145" t="s">
        <v>7702</v>
      </c>
      <c r="E1744" s="145" t="s">
        <v>10632</v>
      </c>
      <c r="F1744" s="145">
        <v>41</v>
      </c>
      <c r="G1744" s="145">
        <v>0</v>
      </c>
      <c r="H1744" s="145">
        <v>0</v>
      </c>
      <c r="I1744" s="145"/>
      <c r="J1744" s="145">
        <v>0</v>
      </c>
      <c r="K1744" s="145">
        <v>0</v>
      </c>
      <c r="L1744" s="145">
        <v>0</v>
      </c>
      <c r="M1744" s="145">
        <v>0</v>
      </c>
      <c r="N1744" s="145">
        <v>0</v>
      </c>
      <c r="O1744" s="145">
        <v>0</v>
      </c>
      <c r="P1744" s="145">
        <v>0</v>
      </c>
      <c r="Q1744" s="145">
        <v>0</v>
      </c>
      <c r="R1744" s="145" t="s">
        <v>10605</v>
      </c>
      <c r="S1744" s="145"/>
      <c r="T1744" s="145"/>
      <c r="U1744" s="145"/>
    </row>
    <row r="1745" spans="1:21">
      <c r="A1745" s="145">
        <v>1</v>
      </c>
      <c r="B1745" s="145">
        <v>1</v>
      </c>
      <c r="C1745" s="145">
        <v>404145</v>
      </c>
      <c r="D1745" s="145" t="s">
        <v>11310</v>
      </c>
      <c r="E1745" s="145" t="s">
        <v>6</v>
      </c>
      <c r="F1745" s="145">
        <v>36</v>
      </c>
      <c r="G1745" s="145">
        <v>0</v>
      </c>
      <c r="H1745" s="145">
        <v>0</v>
      </c>
      <c r="I1745" s="145"/>
      <c r="J1745" s="145">
        <v>0</v>
      </c>
      <c r="K1745" s="145">
        <v>0</v>
      </c>
      <c r="L1745" s="145">
        <v>0</v>
      </c>
      <c r="M1745" s="145">
        <v>0</v>
      </c>
      <c r="N1745" s="145">
        <v>0</v>
      </c>
      <c r="O1745" s="145">
        <v>0</v>
      </c>
      <c r="P1745" s="145">
        <v>0</v>
      </c>
      <c r="Q1745" s="145">
        <v>0</v>
      </c>
      <c r="R1745" s="145" t="s">
        <v>10605</v>
      </c>
      <c r="S1745" s="145"/>
      <c r="T1745" s="145"/>
      <c r="U1745" s="145"/>
    </row>
    <row r="1746" spans="1:21">
      <c r="A1746" s="145">
        <v>1</v>
      </c>
      <c r="B1746" s="145">
        <v>1</v>
      </c>
      <c r="C1746" s="145">
        <v>404155</v>
      </c>
      <c r="D1746" s="145" t="s">
        <v>11310</v>
      </c>
      <c r="E1746" s="145" t="s">
        <v>6</v>
      </c>
      <c r="F1746" s="145">
        <v>36</v>
      </c>
      <c r="G1746" s="145">
        <v>0</v>
      </c>
      <c r="H1746" s="145">
        <v>0</v>
      </c>
      <c r="I1746" s="145"/>
      <c r="J1746" s="145">
        <v>0</v>
      </c>
      <c r="K1746" s="145">
        <v>0</v>
      </c>
      <c r="L1746" s="145">
        <v>0</v>
      </c>
      <c r="M1746" s="145">
        <v>0</v>
      </c>
      <c r="N1746" s="145">
        <v>0</v>
      </c>
      <c r="O1746" s="145">
        <v>0</v>
      </c>
      <c r="P1746" s="145">
        <v>0</v>
      </c>
      <c r="Q1746" s="145">
        <v>0</v>
      </c>
      <c r="R1746" s="145" t="s">
        <v>10605</v>
      </c>
      <c r="S1746" s="145"/>
      <c r="T1746" s="145"/>
      <c r="U1746" s="145"/>
    </row>
    <row r="1747" spans="1:21">
      <c r="A1747" s="145">
        <v>1</v>
      </c>
      <c r="B1747" s="145">
        <v>1</v>
      </c>
      <c r="C1747" s="145">
        <v>404143</v>
      </c>
      <c r="D1747" s="145" t="s">
        <v>11311</v>
      </c>
      <c r="E1747" s="145" t="s">
        <v>6</v>
      </c>
      <c r="F1747" s="145">
        <v>36</v>
      </c>
      <c r="G1747" s="145">
        <v>0</v>
      </c>
      <c r="H1747" s="145">
        <v>0</v>
      </c>
      <c r="I1747" s="145"/>
      <c r="J1747" s="145">
        <v>0</v>
      </c>
      <c r="K1747" s="145">
        <v>0</v>
      </c>
      <c r="L1747" s="145">
        <v>0</v>
      </c>
      <c r="M1747" s="145">
        <v>0</v>
      </c>
      <c r="N1747" s="145">
        <v>0</v>
      </c>
      <c r="O1747" s="145">
        <v>0</v>
      </c>
      <c r="P1747" s="145">
        <v>0</v>
      </c>
      <c r="Q1747" s="145">
        <v>0</v>
      </c>
      <c r="R1747" s="145" t="s">
        <v>10605</v>
      </c>
      <c r="S1747" s="145"/>
      <c r="T1747" s="145"/>
      <c r="U1747" s="145"/>
    </row>
    <row r="1748" spans="1:21">
      <c r="A1748" s="145">
        <v>1</v>
      </c>
      <c r="B1748" s="145">
        <v>1</v>
      </c>
      <c r="C1748" s="145">
        <v>404150</v>
      </c>
      <c r="D1748" s="145" t="s">
        <v>11311</v>
      </c>
      <c r="E1748" s="145" t="s">
        <v>6</v>
      </c>
      <c r="F1748" s="145">
        <v>36</v>
      </c>
      <c r="G1748" s="145">
        <v>0</v>
      </c>
      <c r="H1748" s="145">
        <v>0</v>
      </c>
      <c r="I1748" s="145"/>
      <c r="J1748" s="145">
        <v>0</v>
      </c>
      <c r="K1748" s="145">
        <v>0</v>
      </c>
      <c r="L1748" s="145">
        <v>0</v>
      </c>
      <c r="M1748" s="145">
        <v>0</v>
      </c>
      <c r="N1748" s="145">
        <v>0</v>
      </c>
      <c r="O1748" s="145">
        <v>0</v>
      </c>
      <c r="P1748" s="145">
        <v>0</v>
      </c>
      <c r="Q1748" s="145">
        <v>0</v>
      </c>
      <c r="R1748" s="145" t="s">
        <v>10605</v>
      </c>
      <c r="S1748" s="145"/>
      <c r="T1748" s="145"/>
      <c r="U1748" s="145"/>
    </row>
    <row r="1749" spans="1:21">
      <c r="A1749" s="145">
        <v>1</v>
      </c>
      <c r="B1749" s="145">
        <v>1</v>
      </c>
      <c r="C1749" s="145">
        <v>404144</v>
      </c>
      <c r="D1749" s="145" t="s">
        <v>11312</v>
      </c>
      <c r="E1749" s="145" t="s">
        <v>6</v>
      </c>
      <c r="F1749" s="145">
        <v>36</v>
      </c>
      <c r="G1749" s="145">
        <v>0</v>
      </c>
      <c r="H1749" s="145">
        <v>0</v>
      </c>
      <c r="I1749" s="145"/>
      <c r="J1749" s="145">
        <v>0</v>
      </c>
      <c r="K1749" s="145">
        <v>0</v>
      </c>
      <c r="L1749" s="145">
        <v>0</v>
      </c>
      <c r="M1749" s="145">
        <v>0</v>
      </c>
      <c r="N1749" s="145">
        <v>0</v>
      </c>
      <c r="O1749" s="145">
        <v>0</v>
      </c>
      <c r="P1749" s="145">
        <v>0</v>
      </c>
      <c r="Q1749" s="145">
        <v>0</v>
      </c>
      <c r="R1749" s="145" t="s">
        <v>10605</v>
      </c>
      <c r="S1749" s="145"/>
      <c r="T1749" s="145"/>
      <c r="U1749" s="145"/>
    </row>
    <row r="1750" spans="1:21">
      <c r="A1750" s="145">
        <v>1</v>
      </c>
      <c r="B1750" s="145">
        <v>1</v>
      </c>
      <c r="C1750" s="145">
        <v>404151</v>
      </c>
      <c r="D1750" s="145" t="s">
        <v>11312</v>
      </c>
      <c r="E1750" s="145" t="s">
        <v>6</v>
      </c>
      <c r="F1750" s="145">
        <v>36</v>
      </c>
      <c r="G1750" s="145">
        <v>0</v>
      </c>
      <c r="H1750" s="145">
        <v>0</v>
      </c>
      <c r="I1750" s="145"/>
      <c r="J1750" s="145">
        <v>0</v>
      </c>
      <c r="K1750" s="145">
        <v>0</v>
      </c>
      <c r="L1750" s="145">
        <v>0</v>
      </c>
      <c r="M1750" s="145">
        <v>0</v>
      </c>
      <c r="N1750" s="145">
        <v>0</v>
      </c>
      <c r="O1750" s="145">
        <v>0</v>
      </c>
      <c r="P1750" s="145">
        <v>0</v>
      </c>
      <c r="Q1750" s="145">
        <v>0</v>
      </c>
      <c r="R1750" s="145" t="s">
        <v>10605</v>
      </c>
      <c r="S1750" s="145"/>
      <c r="T1750" s="145"/>
      <c r="U1750" s="145"/>
    </row>
    <row r="1751" spans="1:21">
      <c r="A1751" s="145">
        <v>1</v>
      </c>
      <c r="B1751" s="145">
        <v>1</v>
      </c>
      <c r="C1751" s="145">
        <v>404157</v>
      </c>
      <c r="D1751" s="145" t="s">
        <v>11313</v>
      </c>
      <c r="E1751" s="145" t="s">
        <v>6</v>
      </c>
      <c r="F1751" s="145">
        <v>36</v>
      </c>
      <c r="G1751" s="145">
        <v>0</v>
      </c>
      <c r="H1751" s="145">
        <v>0</v>
      </c>
      <c r="I1751" s="145"/>
      <c r="J1751" s="145">
        <v>0</v>
      </c>
      <c r="K1751" s="145">
        <v>0</v>
      </c>
      <c r="L1751" s="145">
        <v>0</v>
      </c>
      <c r="M1751" s="145">
        <v>0</v>
      </c>
      <c r="N1751" s="145">
        <v>0</v>
      </c>
      <c r="O1751" s="145">
        <v>0</v>
      </c>
      <c r="P1751" s="145">
        <v>0</v>
      </c>
      <c r="Q1751" s="145">
        <v>0</v>
      </c>
      <c r="R1751" s="145" t="s">
        <v>10605</v>
      </c>
      <c r="S1751" s="145"/>
      <c r="T1751" s="145"/>
      <c r="U1751" s="145"/>
    </row>
    <row r="1752" spans="1:21">
      <c r="A1752" s="145">
        <v>1</v>
      </c>
      <c r="B1752" s="145">
        <v>1</v>
      </c>
      <c r="C1752" s="145">
        <v>404159</v>
      </c>
      <c r="D1752" s="145" t="s">
        <v>11314</v>
      </c>
      <c r="E1752" s="145" t="s">
        <v>6</v>
      </c>
      <c r="F1752" s="145">
        <v>36</v>
      </c>
      <c r="G1752" s="145">
        <v>0</v>
      </c>
      <c r="H1752" s="145">
        <v>0</v>
      </c>
      <c r="I1752" s="145"/>
      <c r="J1752" s="145">
        <v>0</v>
      </c>
      <c r="K1752" s="145">
        <v>0</v>
      </c>
      <c r="L1752" s="145">
        <v>0</v>
      </c>
      <c r="M1752" s="145">
        <v>0</v>
      </c>
      <c r="N1752" s="145">
        <v>0</v>
      </c>
      <c r="O1752" s="145">
        <v>0</v>
      </c>
      <c r="P1752" s="145">
        <v>0</v>
      </c>
      <c r="Q1752" s="145">
        <v>0</v>
      </c>
      <c r="R1752" s="145" t="s">
        <v>10605</v>
      </c>
      <c r="S1752" s="145"/>
      <c r="T1752" s="145"/>
      <c r="U1752" s="145"/>
    </row>
    <row r="1753" spans="1:21">
      <c r="A1753" s="145">
        <v>1</v>
      </c>
      <c r="B1753" s="145">
        <v>1</v>
      </c>
      <c r="C1753" s="145">
        <v>403514</v>
      </c>
      <c r="D1753" s="145" t="s">
        <v>8487</v>
      </c>
      <c r="E1753" s="145" t="s">
        <v>6</v>
      </c>
      <c r="F1753" s="145">
        <v>36</v>
      </c>
      <c r="G1753" s="145">
        <v>0</v>
      </c>
      <c r="H1753" s="145">
        <v>0</v>
      </c>
      <c r="I1753" s="145"/>
      <c r="J1753" s="145">
        <v>0</v>
      </c>
      <c r="K1753" s="145">
        <v>0</v>
      </c>
      <c r="L1753" s="145">
        <v>0</v>
      </c>
      <c r="M1753" s="145">
        <v>0</v>
      </c>
      <c r="N1753" s="145">
        <v>0</v>
      </c>
      <c r="O1753" s="145">
        <v>0</v>
      </c>
      <c r="P1753" s="145">
        <v>0</v>
      </c>
      <c r="Q1753" s="145">
        <v>0</v>
      </c>
      <c r="R1753" s="145" t="s">
        <v>10605</v>
      </c>
      <c r="S1753" s="145"/>
      <c r="T1753" s="145"/>
      <c r="U1753" s="145"/>
    </row>
    <row r="1754" spans="1:21">
      <c r="A1754" s="145">
        <v>1</v>
      </c>
      <c r="B1754" s="145">
        <v>1</v>
      </c>
      <c r="C1754" s="145">
        <v>404341</v>
      </c>
      <c r="D1754" s="145" t="s">
        <v>9011</v>
      </c>
      <c r="E1754" s="145" t="s">
        <v>4423</v>
      </c>
      <c r="F1754" s="145">
        <v>11</v>
      </c>
      <c r="G1754" s="145">
        <v>0</v>
      </c>
      <c r="H1754" s="145">
        <v>0</v>
      </c>
      <c r="I1754" s="145"/>
      <c r="J1754" s="145">
        <v>0</v>
      </c>
      <c r="K1754" s="145">
        <v>0</v>
      </c>
      <c r="L1754" s="145">
        <v>0</v>
      </c>
      <c r="M1754" s="145">
        <v>0</v>
      </c>
      <c r="N1754" s="145">
        <v>0</v>
      </c>
      <c r="O1754" s="145">
        <v>0</v>
      </c>
      <c r="P1754" s="145">
        <v>0</v>
      </c>
      <c r="Q1754" s="145">
        <v>0</v>
      </c>
      <c r="R1754" s="145" t="s">
        <v>10605</v>
      </c>
      <c r="S1754" s="145"/>
      <c r="T1754" s="145"/>
      <c r="U1754" s="145"/>
    </row>
    <row r="1755" spans="1:21">
      <c r="A1755" s="145">
        <v>1</v>
      </c>
      <c r="B1755" s="145">
        <v>1</v>
      </c>
      <c r="C1755" s="145">
        <v>403795</v>
      </c>
      <c r="D1755" s="145" t="s">
        <v>8841</v>
      </c>
      <c r="E1755" s="145" t="s">
        <v>11315</v>
      </c>
      <c r="F1755" s="145">
        <v>90</v>
      </c>
      <c r="G1755" s="145">
        <v>0</v>
      </c>
      <c r="H1755" s="145">
        <v>0</v>
      </c>
      <c r="I1755" s="145"/>
      <c r="J1755" s="145">
        <v>0</v>
      </c>
      <c r="K1755" s="145">
        <v>0</v>
      </c>
      <c r="L1755" s="145">
        <v>0</v>
      </c>
      <c r="M1755" s="145">
        <v>0</v>
      </c>
      <c r="N1755" s="145">
        <v>0</v>
      </c>
      <c r="O1755" s="145">
        <v>0</v>
      </c>
      <c r="P1755" s="145">
        <v>0</v>
      </c>
      <c r="Q1755" s="145">
        <v>0</v>
      </c>
      <c r="R1755" s="145" t="s">
        <v>10605</v>
      </c>
      <c r="S1755" s="145"/>
      <c r="T1755" s="145"/>
      <c r="U1755" s="145"/>
    </row>
    <row r="1756" spans="1:21">
      <c r="A1756" s="145">
        <v>1</v>
      </c>
      <c r="B1756" s="145">
        <v>1</v>
      </c>
      <c r="C1756" s="145">
        <v>401033</v>
      </c>
      <c r="D1756" s="145" t="s">
        <v>806</v>
      </c>
      <c r="E1756" s="145" t="s">
        <v>11315</v>
      </c>
      <c r="F1756" s="145">
        <v>9</v>
      </c>
      <c r="G1756" s="145">
        <v>230</v>
      </c>
      <c r="H1756" s="145">
        <v>0</v>
      </c>
      <c r="I1756" s="145">
        <v>370</v>
      </c>
      <c r="J1756" s="145">
        <v>0</v>
      </c>
      <c r="K1756" s="145">
        <v>0</v>
      </c>
      <c r="L1756" s="145">
        <v>0</v>
      </c>
      <c r="M1756" s="145">
        <v>0</v>
      </c>
      <c r="N1756" s="145">
        <v>0</v>
      </c>
      <c r="O1756" s="145">
        <v>0</v>
      </c>
      <c r="P1756" s="145">
        <v>0</v>
      </c>
      <c r="Q1756" s="145">
        <v>0</v>
      </c>
      <c r="R1756" s="145" t="s">
        <v>10605</v>
      </c>
      <c r="S1756" s="145"/>
      <c r="T1756" s="145"/>
      <c r="U1756" s="145"/>
    </row>
    <row r="1757" spans="1:21">
      <c r="A1757" s="145">
        <v>1</v>
      </c>
      <c r="B1757" s="145">
        <v>1</v>
      </c>
      <c r="C1757" s="145">
        <v>400219</v>
      </c>
      <c r="D1757" s="145" t="s">
        <v>810</v>
      </c>
      <c r="E1757" s="145" t="s">
        <v>11315</v>
      </c>
      <c r="F1757" s="145">
        <v>9</v>
      </c>
      <c r="G1757" s="145">
        <v>3650</v>
      </c>
      <c r="H1757" s="145">
        <v>180</v>
      </c>
      <c r="I1757" s="145"/>
      <c r="J1757" s="145">
        <v>0</v>
      </c>
      <c r="K1757" s="145">
        <v>0</v>
      </c>
      <c r="L1757" s="145">
        <v>0</v>
      </c>
      <c r="M1757" s="145">
        <v>0</v>
      </c>
      <c r="N1757" s="145">
        <v>0</v>
      </c>
      <c r="O1757" s="145">
        <v>0</v>
      </c>
      <c r="P1757" s="145">
        <v>0</v>
      </c>
      <c r="Q1757" s="145">
        <v>0</v>
      </c>
      <c r="R1757" s="145" t="s">
        <v>10605</v>
      </c>
      <c r="S1757" s="145"/>
      <c r="T1757" s="145"/>
      <c r="U1757" s="145"/>
    </row>
    <row r="1758" spans="1:21">
      <c r="A1758" s="145">
        <v>1</v>
      </c>
      <c r="B1758" s="145">
        <v>1</v>
      </c>
      <c r="C1758" s="145">
        <v>400576</v>
      </c>
      <c r="D1758" s="145" t="s">
        <v>813</v>
      </c>
      <c r="E1758" s="145" t="s">
        <v>11315</v>
      </c>
      <c r="F1758" s="145">
        <v>9</v>
      </c>
      <c r="G1758" s="145">
        <v>2202</v>
      </c>
      <c r="H1758" s="145">
        <v>0</v>
      </c>
      <c r="I1758" s="145"/>
      <c r="J1758" s="145">
        <v>0</v>
      </c>
      <c r="K1758" s="145">
        <v>0</v>
      </c>
      <c r="L1758" s="145">
        <v>0</v>
      </c>
      <c r="M1758" s="145">
        <v>0</v>
      </c>
      <c r="N1758" s="145">
        <v>0</v>
      </c>
      <c r="O1758" s="145">
        <v>0</v>
      </c>
      <c r="P1758" s="145">
        <v>0</v>
      </c>
      <c r="Q1758" s="145">
        <v>0</v>
      </c>
      <c r="R1758" s="145" t="s">
        <v>10605</v>
      </c>
      <c r="S1758" s="145"/>
      <c r="T1758" s="145"/>
      <c r="U1758" s="145"/>
    </row>
    <row r="1759" spans="1:21">
      <c r="A1759" s="145">
        <v>1</v>
      </c>
      <c r="B1759" s="145">
        <v>1</v>
      </c>
      <c r="C1759" s="145">
        <v>402126</v>
      </c>
      <c r="D1759" s="145" t="s">
        <v>816</v>
      </c>
      <c r="E1759" s="145" t="s">
        <v>11315</v>
      </c>
      <c r="F1759" s="145">
        <v>9</v>
      </c>
      <c r="G1759" s="145">
        <v>1980</v>
      </c>
      <c r="H1759" s="145">
        <v>0</v>
      </c>
      <c r="I1759" s="145"/>
      <c r="J1759" s="145">
        <v>0</v>
      </c>
      <c r="K1759" s="145">
        <v>0</v>
      </c>
      <c r="L1759" s="145">
        <v>0</v>
      </c>
      <c r="M1759" s="145">
        <v>0</v>
      </c>
      <c r="N1759" s="145">
        <v>0</v>
      </c>
      <c r="O1759" s="145">
        <v>0</v>
      </c>
      <c r="P1759" s="145">
        <v>0</v>
      </c>
      <c r="Q1759" s="145">
        <v>0</v>
      </c>
      <c r="R1759" s="145" t="s">
        <v>10605</v>
      </c>
      <c r="S1759" s="145"/>
      <c r="T1759" s="145"/>
      <c r="U1759" s="145"/>
    </row>
    <row r="1760" spans="1:21">
      <c r="A1760" s="145">
        <v>1</v>
      </c>
      <c r="B1760" s="145">
        <v>1</v>
      </c>
      <c r="C1760" s="145">
        <v>402895</v>
      </c>
      <c r="D1760" s="145" t="s">
        <v>11316</v>
      </c>
      <c r="E1760" s="145" t="s">
        <v>10611</v>
      </c>
      <c r="F1760" s="145">
        <v>91</v>
      </c>
      <c r="G1760" s="145">
        <v>0</v>
      </c>
      <c r="H1760" s="145">
        <v>0</v>
      </c>
      <c r="I1760" s="145"/>
      <c r="J1760" s="145">
        <v>0</v>
      </c>
      <c r="K1760" s="145">
        <v>0</v>
      </c>
      <c r="L1760" s="145">
        <v>0</v>
      </c>
      <c r="M1760" s="145">
        <v>0</v>
      </c>
      <c r="N1760" s="145">
        <v>0</v>
      </c>
      <c r="O1760" s="145">
        <v>0</v>
      </c>
      <c r="P1760" s="145">
        <v>0</v>
      </c>
      <c r="Q1760" s="145">
        <v>0</v>
      </c>
      <c r="R1760" s="145" t="s">
        <v>10605</v>
      </c>
      <c r="S1760" s="145"/>
      <c r="T1760" s="145"/>
      <c r="U1760" s="145"/>
    </row>
    <row r="1761" spans="1:21">
      <c r="A1761" s="145">
        <v>1</v>
      </c>
      <c r="B1761" s="145">
        <v>1</v>
      </c>
      <c r="C1761" s="145">
        <v>402368</v>
      </c>
      <c r="D1761" s="145" t="s">
        <v>7703</v>
      </c>
      <c r="E1761" s="145" t="s">
        <v>6</v>
      </c>
      <c r="F1761" s="145">
        <v>41</v>
      </c>
      <c r="G1761" s="145">
        <v>0</v>
      </c>
      <c r="H1761" s="145">
        <v>0</v>
      </c>
      <c r="I1761" s="145"/>
      <c r="J1761" s="145">
        <v>0</v>
      </c>
      <c r="K1761" s="145">
        <v>0</v>
      </c>
      <c r="L1761" s="145">
        <v>0</v>
      </c>
      <c r="M1761" s="145">
        <v>0</v>
      </c>
      <c r="N1761" s="145">
        <v>0</v>
      </c>
      <c r="O1761" s="145">
        <v>0</v>
      </c>
      <c r="P1761" s="145">
        <v>0</v>
      </c>
      <c r="Q1761" s="145">
        <v>0</v>
      </c>
      <c r="R1761" s="145" t="s">
        <v>10605</v>
      </c>
      <c r="S1761" s="145"/>
      <c r="T1761" s="145"/>
      <c r="U1761" s="145"/>
    </row>
    <row r="1762" spans="1:21">
      <c r="A1762" s="145">
        <v>1</v>
      </c>
      <c r="B1762" s="145">
        <v>1</v>
      </c>
      <c r="C1762" s="145">
        <v>400965</v>
      </c>
      <c r="D1762" s="145" t="s">
        <v>3353</v>
      </c>
      <c r="E1762" s="145" t="s">
        <v>10617</v>
      </c>
      <c r="F1762" s="145">
        <v>16</v>
      </c>
      <c r="G1762" s="145">
        <v>183</v>
      </c>
      <c r="H1762" s="145">
        <v>0</v>
      </c>
      <c r="I1762" s="145"/>
      <c r="J1762" s="145">
        <v>0</v>
      </c>
      <c r="K1762" s="145">
        <v>0</v>
      </c>
      <c r="L1762" s="145">
        <v>0</v>
      </c>
      <c r="M1762" s="145">
        <v>0</v>
      </c>
      <c r="N1762" s="145">
        <v>0</v>
      </c>
      <c r="O1762" s="145">
        <v>0</v>
      </c>
      <c r="P1762" s="145">
        <v>0</v>
      </c>
      <c r="Q1762" s="145">
        <v>0</v>
      </c>
      <c r="R1762" s="145" t="s">
        <v>10605</v>
      </c>
      <c r="S1762" s="145"/>
      <c r="T1762" s="145"/>
      <c r="U1762" s="145"/>
    </row>
    <row r="1763" spans="1:21">
      <c r="A1763" s="145">
        <v>1</v>
      </c>
      <c r="B1763" s="145">
        <v>1</v>
      </c>
      <c r="C1763" s="145">
        <v>401211</v>
      </c>
      <c r="D1763" s="145" t="s">
        <v>3355</v>
      </c>
      <c r="E1763" s="145" t="s">
        <v>10617</v>
      </c>
      <c r="F1763" s="145">
        <v>16</v>
      </c>
      <c r="G1763" s="145">
        <v>5728</v>
      </c>
      <c r="H1763" s="145">
        <v>0</v>
      </c>
      <c r="I1763" s="145"/>
      <c r="J1763" s="145">
        <v>0</v>
      </c>
      <c r="K1763" s="145">
        <v>0</v>
      </c>
      <c r="L1763" s="145">
        <v>0</v>
      </c>
      <c r="M1763" s="145">
        <v>0</v>
      </c>
      <c r="N1763" s="145">
        <v>0</v>
      </c>
      <c r="O1763" s="145">
        <v>0</v>
      </c>
      <c r="P1763" s="145">
        <v>0</v>
      </c>
      <c r="Q1763" s="145">
        <v>0</v>
      </c>
      <c r="R1763" s="145" t="s">
        <v>10605</v>
      </c>
      <c r="S1763" s="145"/>
      <c r="T1763" s="145"/>
      <c r="U1763" s="145"/>
    </row>
    <row r="1764" spans="1:21">
      <c r="A1764" s="145">
        <v>1</v>
      </c>
      <c r="B1764" s="145">
        <v>1</v>
      </c>
      <c r="C1764" s="145">
        <v>400067</v>
      </c>
      <c r="D1764" s="145" t="s">
        <v>3357</v>
      </c>
      <c r="E1764" s="145" t="s">
        <v>10617</v>
      </c>
      <c r="F1764" s="145">
        <v>16</v>
      </c>
      <c r="G1764" s="145">
        <v>172</v>
      </c>
      <c r="H1764" s="145">
        <v>0</v>
      </c>
      <c r="I1764" s="145"/>
      <c r="J1764" s="145">
        <v>0</v>
      </c>
      <c r="K1764" s="145">
        <v>0</v>
      </c>
      <c r="L1764" s="145">
        <v>0</v>
      </c>
      <c r="M1764" s="145">
        <v>0</v>
      </c>
      <c r="N1764" s="145">
        <v>0</v>
      </c>
      <c r="O1764" s="145">
        <v>0</v>
      </c>
      <c r="P1764" s="145">
        <v>0</v>
      </c>
      <c r="Q1764" s="145">
        <v>0</v>
      </c>
      <c r="R1764" s="145" t="s">
        <v>10605</v>
      </c>
      <c r="S1764" s="145"/>
      <c r="T1764" s="145"/>
      <c r="U1764" s="145"/>
    </row>
    <row r="1765" spans="1:21">
      <c r="A1765" s="145">
        <v>1</v>
      </c>
      <c r="B1765" s="145">
        <v>1</v>
      </c>
      <c r="C1765" s="145">
        <v>402027</v>
      </c>
      <c r="D1765" s="145" t="s">
        <v>3359</v>
      </c>
      <c r="E1765" s="145" t="s">
        <v>10617</v>
      </c>
      <c r="F1765" s="145">
        <v>16</v>
      </c>
      <c r="G1765" s="145">
        <v>2131</v>
      </c>
      <c r="H1765" s="145">
        <v>0</v>
      </c>
      <c r="I1765" s="145"/>
      <c r="J1765" s="145">
        <v>0</v>
      </c>
      <c r="K1765" s="145">
        <v>0</v>
      </c>
      <c r="L1765" s="145">
        <v>0</v>
      </c>
      <c r="M1765" s="145">
        <v>0</v>
      </c>
      <c r="N1765" s="145">
        <v>0</v>
      </c>
      <c r="O1765" s="145">
        <v>0</v>
      </c>
      <c r="P1765" s="145">
        <v>0</v>
      </c>
      <c r="Q1765" s="145">
        <v>0</v>
      </c>
      <c r="R1765" s="145" t="s">
        <v>10605</v>
      </c>
      <c r="S1765" s="145"/>
      <c r="T1765" s="145"/>
      <c r="U1765" s="145"/>
    </row>
    <row r="1766" spans="1:21">
      <c r="A1766" s="145">
        <v>1</v>
      </c>
      <c r="B1766" s="145">
        <v>1</v>
      </c>
      <c r="C1766" s="145">
        <v>402838</v>
      </c>
      <c r="D1766" s="145" t="s">
        <v>3379</v>
      </c>
      <c r="E1766" s="145" t="s">
        <v>10617</v>
      </c>
      <c r="F1766" s="145">
        <v>16</v>
      </c>
      <c r="G1766" s="145">
        <v>0</v>
      </c>
      <c r="H1766" s="145">
        <v>0</v>
      </c>
      <c r="I1766" s="145"/>
      <c r="J1766" s="145">
        <v>0</v>
      </c>
      <c r="K1766" s="145">
        <v>0</v>
      </c>
      <c r="L1766" s="145">
        <v>0</v>
      </c>
      <c r="M1766" s="145">
        <v>0</v>
      </c>
      <c r="N1766" s="145">
        <v>0</v>
      </c>
      <c r="O1766" s="145">
        <v>0</v>
      </c>
      <c r="P1766" s="145">
        <v>0</v>
      </c>
      <c r="Q1766" s="145">
        <v>0</v>
      </c>
      <c r="R1766" s="145" t="s">
        <v>10605</v>
      </c>
      <c r="S1766" s="145"/>
      <c r="T1766" s="145"/>
      <c r="U1766" s="145"/>
    </row>
    <row r="1767" spans="1:21">
      <c r="A1767" s="145">
        <v>1</v>
      </c>
      <c r="B1767" s="145">
        <v>1</v>
      </c>
      <c r="C1767" s="145">
        <v>402446</v>
      </c>
      <c r="D1767" s="145" t="s">
        <v>3361</v>
      </c>
      <c r="E1767" s="145" t="s">
        <v>6</v>
      </c>
      <c r="F1767" s="145">
        <v>16</v>
      </c>
      <c r="G1767" s="145">
        <v>3334</v>
      </c>
      <c r="H1767" s="145">
        <v>0</v>
      </c>
      <c r="I1767" s="145"/>
      <c r="J1767" s="145">
        <v>0</v>
      </c>
      <c r="K1767" s="145">
        <v>0</v>
      </c>
      <c r="L1767" s="145">
        <v>0</v>
      </c>
      <c r="M1767" s="145">
        <v>0</v>
      </c>
      <c r="N1767" s="145">
        <v>0</v>
      </c>
      <c r="O1767" s="145">
        <v>0</v>
      </c>
      <c r="P1767" s="145">
        <v>0</v>
      </c>
      <c r="Q1767" s="145">
        <v>0</v>
      </c>
      <c r="R1767" s="145" t="s">
        <v>10605</v>
      </c>
      <c r="S1767" s="145"/>
      <c r="T1767" s="145"/>
      <c r="U1767" s="145"/>
    </row>
    <row r="1768" spans="1:21">
      <c r="A1768" s="145">
        <v>1</v>
      </c>
      <c r="B1768" s="145">
        <v>1</v>
      </c>
      <c r="C1768" s="145">
        <v>401805</v>
      </c>
      <c r="D1768" s="145" t="s">
        <v>7704</v>
      </c>
      <c r="E1768" s="145" t="s">
        <v>6</v>
      </c>
      <c r="F1768" s="145">
        <v>41</v>
      </c>
      <c r="G1768" s="145">
        <v>0</v>
      </c>
      <c r="H1768" s="145">
        <v>0</v>
      </c>
      <c r="I1768" s="145"/>
      <c r="J1768" s="145">
        <v>0</v>
      </c>
      <c r="K1768" s="145">
        <v>0</v>
      </c>
      <c r="L1768" s="145">
        <v>0</v>
      </c>
      <c r="M1768" s="145">
        <v>0</v>
      </c>
      <c r="N1768" s="145">
        <v>0</v>
      </c>
      <c r="O1768" s="145">
        <v>0</v>
      </c>
      <c r="P1768" s="145">
        <v>0</v>
      </c>
      <c r="Q1768" s="145">
        <v>0</v>
      </c>
      <c r="R1768" s="145" t="s">
        <v>10605</v>
      </c>
      <c r="S1768" s="145"/>
      <c r="T1768" s="145"/>
      <c r="U1768" s="145"/>
    </row>
    <row r="1769" spans="1:21">
      <c r="A1769" s="145">
        <v>1</v>
      </c>
      <c r="B1769" s="145">
        <v>1</v>
      </c>
      <c r="C1769" s="145">
        <v>404232</v>
      </c>
      <c r="D1769" s="145" t="s">
        <v>11317</v>
      </c>
      <c r="E1769" s="145" t="s">
        <v>6</v>
      </c>
      <c r="F1769" s="145">
        <v>36</v>
      </c>
      <c r="G1769" s="145">
        <v>0</v>
      </c>
      <c r="H1769" s="145">
        <v>0</v>
      </c>
      <c r="I1769" s="145"/>
      <c r="J1769" s="145">
        <v>0</v>
      </c>
      <c r="K1769" s="145">
        <v>0</v>
      </c>
      <c r="L1769" s="145">
        <v>0</v>
      </c>
      <c r="M1769" s="145">
        <v>0</v>
      </c>
      <c r="N1769" s="145">
        <v>0</v>
      </c>
      <c r="O1769" s="145">
        <v>0</v>
      </c>
      <c r="P1769" s="145">
        <v>0</v>
      </c>
      <c r="Q1769" s="145">
        <v>0</v>
      </c>
      <c r="R1769" s="145" t="s">
        <v>10605</v>
      </c>
      <c r="S1769" s="145"/>
      <c r="T1769" s="145"/>
      <c r="U1769" s="145"/>
    </row>
    <row r="1770" spans="1:21">
      <c r="A1770" s="145">
        <v>1</v>
      </c>
      <c r="B1770" s="145">
        <v>1</v>
      </c>
      <c r="C1770" s="145">
        <v>404233</v>
      </c>
      <c r="D1770" s="145" t="s">
        <v>11318</v>
      </c>
      <c r="E1770" s="145" t="s">
        <v>6</v>
      </c>
      <c r="F1770" s="145">
        <v>36</v>
      </c>
      <c r="G1770" s="145">
        <v>0</v>
      </c>
      <c r="H1770" s="145">
        <v>0</v>
      </c>
      <c r="I1770" s="145"/>
      <c r="J1770" s="145">
        <v>0</v>
      </c>
      <c r="K1770" s="145">
        <v>0</v>
      </c>
      <c r="L1770" s="145">
        <v>0</v>
      </c>
      <c r="M1770" s="145">
        <v>0</v>
      </c>
      <c r="N1770" s="145">
        <v>0</v>
      </c>
      <c r="O1770" s="145">
        <v>0</v>
      </c>
      <c r="P1770" s="145">
        <v>0</v>
      </c>
      <c r="Q1770" s="145">
        <v>0</v>
      </c>
      <c r="R1770" s="145" t="s">
        <v>10605</v>
      </c>
      <c r="S1770" s="145"/>
      <c r="T1770" s="145"/>
      <c r="U1770" s="145"/>
    </row>
    <row r="1771" spans="1:21">
      <c r="A1771" s="145">
        <v>1</v>
      </c>
      <c r="B1771" s="145">
        <v>1</v>
      </c>
      <c r="C1771" s="145">
        <v>404235</v>
      </c>
      <c r="D1771" s="145" t="s">
        <v>11319</v>
      </c>
      <c r="E1771" s="145" t="s">
        <v>6</v>
      </c>
      <c r="F1771" s="145">
        <v>36</v>
      </c>
      <c r="G1771" s="145">
        <v>0</v>
      </c>
      <c r="H1771" s="145">
        <v>0</v>
      </c>
      <c r="I1771" s="145"/>
      <c r="J1771" s="145">
        <v>0</v>
      </c>
      <c r="K1771" s="145">
        <v>0</v>
      </c>
      <c r="L1771" s="145">
        <v>0</v>
      </c>
      <c r="M1771" s="145">
        <v>0</v>
      </c>
      <c r="N1771" s="145">
        <v>0</v>
      </c>
      <c r="O1771" s="145">
        <v>0</v>
      </c>
      <c r="P1771" s="145">
        <v>0</v>
      </c>
      <c r="Q1771" s="145">
        <v>0</v>
      </c>
      <c r="R1771" s="145" t="s">
        <v>10605</v>
      </c>
      <c r="S1771" s="145"/>
      <c r="T1771" s="145"/>
      <c r="U1771" s="145"/>
    </row>
    <row r="1772" spans="1:21">
      <c r="A1772" s="145">
        <v>1</v>
      </c>
      <c r="B1772" s="145">
        <v>1</v>
      </c>
      <c r="C1772" s="145">
        <v>404216</v>
      </c>
      <c r="D1772" s="145" t="s">
        <v>11320</v>
      </c>
      <c r="E1772" s="145" t="s">
        <v>6</v>
      </c>
      <c r="F1772" s="145">
        <v>36</v>
      </c>
      <c r="G1772" s="145">
        <v>0</v>
      </c>
      <c r="H1772" s="145">
        <v>0</v>
      </c>
      <c r="I1772" s="145"/>
      <c r="J1772" s="145">
        <v>0</v>
      </c>
      <c r="K1772" s="145">
        <v>0</v>
      </c>
      <c r="L1772" s="145">
        <v>0</v>
      </c>
      <c r="M1772" s="145">
        <v>0</v>
      </c>
      <c r="N1772" s="145">
        <v>0</v>
      </c>
      <c r="O1772" s="145">
        <v>0</v>
      </c>
      <c r="P1772" s="145">
        <v>0</v>
      </c>
      <c r="Q1772" s="145">
        <v>0</v>
      </c>
      <c r="R1772" s="145" t="s">
        <v>10605</v>
      </c>
      <c r="S1772" s="145"/>
      <c r="T1772" s="145"/>
      <c r="U1772" s="145"/>
    </row>
    <row r="1773" spans="1:21">
      <c r="A1773" s="145">
        <v>1</v>
      </c>
      <c r="B1773" s="145">
        <v>1</v>
      </c>
      <c r="C1773" s="145">
        <v>404237</v>
      </c>
      <c r="D1773" s="145" t="s">
        <v>11321</v>
      </c>
      <c r="E1773" s="145" t="s">
        <v>6</v>
      </c>
      <c r="F1773" s="145">
        <v>36</v>
      </c>
      <c r="G1773" s="145">
        <v>0</v>
      </c>
      <c r="H1773" s="145">
        <v>0</v>
      </c>
      <c r="I1773" s="145"/>
      <c r="J1773" s="145">
        <v>0</v>
      </c>
      <c r="K1773" s="145">
        <v>0</v>
      </c>
      <c r="L1773" s="145">
        <v>0</v>
      </c>
      <c r="M1773" s="145">
        <v>0</v>
      </c>
      <c r="N1773" s="145">
        <v>0</v>
      </c>
      <c r="O1773" s="145">
        <v>0</v>
      </c>
      <c r="P1773" s="145">
        <v>0</v>
      </c>
      <c r="Q1773" s="145">
        <v>0</v>
      </c>
      <c r="R1773" s="145" t="s">
        <v>10605</v>
      </c>
      <c r="S1773" s="145"/>
      <c r="T1773" s="145"/>
      <c r="U1773" s="145"/>
    </row>
    <row r="1774" spans="1:21">
      <c r="A1774" s="145">
        <v>1</v>
      </c>
      <c r="B1774" s="145">
        <v>1</v>
      </c>
      <c r="C1774" s="145">
        <v>403849</v>
      </c>
      <c r="D1774" s="145" t="s">
        <v>11322</v>
      </c>
      <c r="E1774" s="145" t="s">
        <v>11323</v>
      </c>
      <c r="F1774" s="145" t="s">
        <v>6</v>
      </c>
      <c r="G1774" s="145">
        <v>36</v>
      </c>
      <c r="H1774" s="145">
        <v>20</v>
      </c>
      <c r="I1774" s="145">
        <v>0</v>
      </c>
      <c r="J1774" s="145"/>
      <c r="K1774" s="145">
        <v>0</v>
      </c>
      <c r="L1774" s="145">
        <v>0</v>
      </c>
      <c r="M1774" s="145">
        <v>0</v>
      </c>
      <c r="N1774" s="145">
        <v>0</v>
      </c>
      <c r="O1774" s="145">
        <v>0</v>
      </c>
      <c r="P1774" s="145">
        <v>0</v>
      </c>
      <c r="Q1774" s="145">
        <v>0</v>
      </c>
      <c r="R1774" s="145">
        <v>0</v>
      </c>
      <c r="S1774" s="145" t="s">
        <v>10605</v>
      </c>
      <c r="T1774" s="145"/>
      <c r="U1774" s="145"/>
    </row>
    <row r="1775" spans="1:21">
      <c r="A1775" s="145">
        <v>1</v>
      </c>
      <c r="B1775" s="145">
        <v>1</v>
      </c>
      <c r="C1775" s="145">
        <v>404170</v>
      </c>
      <c r="D1775" s="145" t="s">
        <v>11324</v>
      </c>
      <c r="E1775" s="145" t="s">
        <v>6</v>
      </c>
      <c r="F1775" s="145">
        <v>36</v>
      </c>
      <c r="G1775" s="145">
        <v>0</v>
      </c>
      <c r="H1775" s="145">
        <v>0</v>
      </c>
      <c r="I1775" s="145"/>
      <c r="J1775" s="145">
        <v>0</v>
      </c>
      <c r="K1775" s="145">
        <v>0</v>
      </c>
      <c r="L1775" s="145">
        <v>0</v>
      </c>
      <c r="M1775" s="145">
        <v>0</v>
      </c>
      <c r="N1775" s="145">
        <v>0</v>
      </c>
      <c r="O1775" s="145">
        <v>0</v>
      </c>
      <c r="P1775" s="145">
        <v>0</v>
      </c>
      <c r="Q1775" s="145">
        <v>0</v>
      </c>
      <c r="R1775" s="145" t="s">
        <v>10605</v>
      </c>
      <c r="S1775" s="145"/>
      <c r="T1775" s="145"/>
      <c r="U1775" s="145"/>
    </row>
    <row r="1776" spans="1:21">
      <c r="A1776" s="145">
        <v>1</v>
      </c>
      <c r="B1776" s="145">
        <v>1</v>
      </c>
      <c r="C1776" s="145">
        <v>404174</v>
      </c>
      <c r="D1776" s="145" t="s">
        <v>11325</v>
      </c>
      <c r="E1776" s="145" t="s">
        <v>6</v>
      </c>
      <c r="F1776" s="145">
        <v>36</v>
      </c>
      <c r="G1776" s="145">
        <v>0</v>
      </c>
      <c r="H1776" s="145">
        <v>0</v>
      </c>
      <c r="I1776" s="145"/>
      <c r="J1776" s="145">
        <v>0</v>
      </c>
      <c r="K1776" s="145">
        <v>0</v>
      </c>
      <c r="L1776" s="145">
        <v>0</v>
      </c>
      <c r="M1776" s="145">
        <v>0</v>
      </c>
      <c r="N1776" s="145">
        <v>0</v>
      </c>
      <c r="O1776" s="145">
        <v>0</v>
      </c>
      <c r="P1776" s="145">
        <v>0</v>
      </c>
      <c r="Q1776" s="145">
        <v>0</v>
      </c>
      <c r="R1776" s="145" t="s">
        <v>10605</v>
      </c>
      <c r="S1776" s="145"/>
      <c r="T1776" s="145"/>
      <c r="U1776" s="145"/>
    </row>
    <row r="1777" spans="1:21">
      <c r="A1777" s="145">
        <v>1</v>
      </c>
      <c r="B1777" s="145">
        <v>1</v>
      </c>
      <c r="C1777" s="145">
        <v>404175</v>
      </c>
      <c r="D1777" s="145" t="s">
        <v>11326</v>
      </c>
      <c r="E1777" s="145" t="s">
        <v>6</v>
      </c>
      <c r="F1777" s="145">
        <v>36</v>
      </c>
      <c r="G1777" s="145">
        <v>0</v>
      </c>
      <c r="H1777" s="145">
        <v>0</v>
      </c>
      <c r="I1777" s="145"/>
      <c r="J1777" s="145">
        <v>0</v>
      </c>
      <c r="K1777" s="145">
        <v>0</v>
      </c>
      <c r="L1777" s="145">
        <v>0</v>
      </c>
      <c r="M1777" s="145">
        <v>0</v>
      </c>
      <c r="N1777" s="145">
        <v>0</v>
      </c>
      <c r="O1777" s="145">
        <v>0</v>
      </c>
      <c r="P1777" s="145">
        <v>0</v>
      </c>
      <c r="Q1777" s="145">
        <v>0</v>
      </c>
      <c r="R1777" s="145" t="s">
        <v>10605</v>
      </c>
      <c r="S1777" s="145"/>
      <c r="T1777" s="145"/>
      <c r="U1777" s="145"/>
    </row>
    <row r="1778" spans="1:21">
      <c r="A1778" s="145">
        <v>1</v>
      </c>
      <c r="B1778" s="145">
        <v>1</v>
      </c>
      <c r="C1778" s="145">
        <v>401935</v>
      </c>
      <c r="D1778" s="145" t="s">
        <v>11327</v>
      </c>
      <c r="E1778" s="145" t="s">
        <v>6</v>
      </c>
      <c r="F1778" s="145">
        <v>36</v>
      </c>
      <c r="G1778" s="145">
        <v>0</v>
      </c>
      <c r="H1778" s="145">
        <v>0</v>
      </c>
      <c r="I1778" s="145"/>
      <c r="J1778" s="145">
        <v>0</v>
      </c>
      <c r="K1778" s="145">
        <v>0</v>
      </c>
      <c r="L1778" s="145">
        <v>0</v>
      </c>
      <c r="M1778" s="145">
        <v>0</v>
      </c>
      <c r="N1778" s="145">
        <v>0</v>
      </c>
      <c r="O1778" s="145">
        <v>0</v>
      </c>
      <c r="P1778" s="145">
        <v>0</v>
      </c>
      <c r="Q1778" s="145">
        <v>0</v>
      </c>
      <c r="R1778" s="145" t="s">
        <v>10605</v>
      </c>
      <c r="S1778" s="145"/>
      <c r="T1778" s="145"/>
      <c r="U1778" s="145"/>
    </row>
    <row r="1779" spans="1:21">
      <c r="A1779" s="145">
        <v>1</v>
      </c>
      <c r="B1779" s="145">
        <v>1</v>
      </c>
      <c r="C1779" s="145">
        <v>403774</v>
      </c>
      <c r="D1779" s="145" t="s">
        <v>11328</v>
      </c>
      <c r="E1779" s="145" t="s">
        <v>6</v>
      </c>
      <c r="F1779" s="145">
        <v>36</v>
      </c>
      <c r="G1779" s="145">
        <v>0</v>
      </c>
      <c r="H1779" s="145">
        <v>0</v>
      </c>
      <c r="I1779" s="145"/>
      <c r="J1779" s="145">
        <v>0</v>
      </c>
      <c r="K1779" s="145">
        <v>0</v>
      </c>
      <c r="L1779" s="145">
        <v>0</v>
      </c>
      <c r="M1779" s="145">
        <v>0</v>
      </c>
      <c r="N1779" s="145">
        <v>0</v>
      </c>
      <c r="O1779" s="145">
        <v>0</v>
      </c>
      <c r="P1779" s="145">
        <v>0</v>
      </c>
      <c r="Q1779" s="145">
        <v>0</v>
      </c>
      <c r="R1779" s="145" t="s">
        <v>10605</v>
      </c>
      <c r="S1779" s="145"/>
      <c r="T1779" s="145"/>
      <c r="U1779" s="145"/>
    </row>
    <row r="1780" spans="1:21">
      <c r="A1780" s="145">
        <v>1</v>
      </c>
      <c r="B1780" s="145">
        <v>1</v>
      </c>
      <c r="C1780" s="145">
        <v>404165</v>
      </c>
      <c r="D1780" s="145" t="s">
        <v>11329</v>
      </c>
      <c r="E1780" s="145" t="s">
        <v>6</v>
      </c>
      <c r="F1780" s="145">
        <v>36</v>
      </c>
      <c r="G1780" s="145">
        <v>0</v>
      </c>
      <c r="H1780" s="145">
        <v>0</v>
      </c>
      <c r="I1780" s="145"/>
      <c r="J1780" s="145">
        <v>0</v>
      </c>
      <c r="K1780" s="145">
        <v>0</v>
      </c>
      <c r="L1780" s="145">
        <v>0</v>
      </c>
      <c r="M1780" s="145">
        <v>0</v>
      </c>
      <c r="N1780" s="145">
        <v>0</v>
      </c>
      <c r="O1780" s="145">
        <v>0</v>
      </c>
      <c r="P1780" s="145">
        <v>0</v>
      </c>
      <c r="Q1780" s="145">
        <v>0</v>
      </c>
      <c r="R1780" s="145" t="s">
        <v>10605</v>
      </c>
      <c r="S1780" s="145"/>
      <c r="T1780" s="145"/>
      <c r="U1780" s="145"/>
    </row>
    <row r="1781" spans="1:21">
      <c r="A1781" s="145">
        <v>1</v>
      </c>
      <c r="B1781" s="145">
        <v>1</v>
      </c>
      <c r="C1781" s="145">
        <v>403773</v>
      </c>
      <c r="D1781" s="145" t="s">
        <v>11330</v>
      </c>
      <c r="E1781" s="145" t="s">
        <v>6</v>
      </c>
      <c r="F1781" s="145">
        <v>36</v>
      </c>
      <c r="G1781" s="145">
        <v>0</v>
      </c>
      <c r="H1781" s="145">
        <v>0</v>
      </c>
      <c r="I1781" s="145"/>
      <c r="J1781" s="145">
        <v>0</v>
      </c>
      <c r="K1781" s="145">
        <v>0</v>
      </c>
      <c r="L1781" s="145">
        <v>0</v>
      </c>
      <c r="M1781" s="145">
        <v>0</v>
      </c>
      <c r="N1781" s="145">
        <v>0</v>
      </c>
      <c r="O1781" s="145">
        <v>0</v>
      </c>
      <c r="P1781" s="145">
        <v>0</v>
      </c>
      <c r="Q1781" s="145">
        <v>0</v>
      </c>
      <c r="R1781" s="145" t="s">
        <v>10605</v>
      </c>
      <c r="S1781" s="145"/>
      <c r="T1781" s="145"/>
      <c r="U1781" s="145"/>
    </row>
    <row r="1782" spans="1:21">
      <c r="A1782" s="145">
        <v>1</v>
      </c>
      <c r="B1782" s="145">
        <v>1</v>
      </c>
      <c r="C1782" s="145">
        <v>403775</v>
      </c>
      <c r="D1782" s="145" t="s">
        <v>11331</v>
      </c>
      <c r="E1782" s="145" t="s">
        <v>6</v>
      </c>
      <c r="F1782" s="145">
        <v>36</v>
      </c>
      <c r="G1782" s="145">
        <v>0</v>
      </c>
      <c r="H1782" s="145">
        <v>0</v>
      </c>
      <c r="I1782" s="145"/>
      <c r="J1782" s="145">
        <v>0</v>
      </c>
      <c r="K1782" s="145">
        <v>0</v>
      </c>
      <c r="L1782" s="145">
        <v>0</v>
      </c>
      <c r="M1782" s="145">
        <v>0</v>
      </c>
      <c r="N1782" s="145">
        <v>0</v>
      </c>
      <c r="O1782" s="145">
        <v>0</v>
      </c>
      <c r="P1782" s="145">
        <v>0</v>
      </c>
      <c r="Q1782" s="145">
        <v>0</v>
      </c>
      <c r="R1782" s="145" t="s">
        <v>10605</v>
      </c>
      <c r="S1782" s="145"/>
      <c r="T1782" s="145"/>
      <c r="U1782" s="145"/>
    </row>
    <row r="1783" spans="1:21">
      <c r="A1783" s="145">
        <v>1</v>
      </c>
      <c r="B1783" s="145">
        <v>1</v>
      </c>
      <c r="C1783" s="145">
        <v>404130</v>
      </c>
      <c r="D1783" s="145" t="s">
        <v>11332</v>
      </c>
      <c r="E1783" s="145" t="s">
        <v>6</v>
      </c>
      <c r="F1783" s="145">
        <v>36</v>
      </c>
      <c r="G1783" s="145">
        <v>0</v>
      </c>
      <c r="H1783" s="145">
        <v>0</v>
      </c>
      <c r="I1783" s="145"/>
      <c r="J1783" s="145">
        <v>0</v>
      </c>
      <c r="K1783" s="145">
        <v>0</v>
      </c>
      <c r="L1783" s="145">
        <v>0</v>
      </c>
      <c r="M1783" s="145">
        <v>0</v>
      </c>
      <c r="N1783" s="145">
        <v>0</v>
      </c>
      <c r="O1783" s="145">
        <v>0</v>
      </c>
      <c r="P1783" s="145">
        <v>0</v>
      </c>
      <c r="Q1783" s="145">
        <v>0</v>
      </c>
      <c r="R1783" s="145" t="s">
        <v>10605</v>
      </c>
      <c r="S1783" s="145"/>
      <c r="T1783" s="145"/>
      <c r="U1783" s="145"/>
    </row>
    <row r="1784" spans="1:21">
      <c r="A1784" s="145">
        <v>1</v>
      </c>
      <c r="B1784" s="145">
        <v>1</v>
      </c>
      <c r="C1784" s="145">
        <v>404163</v>
      </c>
      <c r="D1784" s="145" t="s">
        <v>11333</v>
      </c>
      <c r="E1784" s="145" t="s">
        <v>6</v>
      </c>
      <c r="F1784" s="145">
        <v>36</v>
      </c>
      <c r="G1784" s="145">
        <v>4</v>
      </c>
      <c r="H1784" s="145">
        <v>0</v>
      </c>
      <c r="I1784" s="145"/>
      <c r="J1784" s="145">
        <v>0</v>
      </c>
      <c r="K1784" s="145">
        <v>0</v>
      </c>
      <c r="L1784" s="145">
        <v>0</v>
      </c>
      <c r="M1784" s="145">
        <v>0</v>
      </c>
      <c r="N1784" s="145">
        <v>0</v>
      </c>
      <c r="O1784" s="145">
        <v>0</v>
      </c>
      <c r="P1784" s="145">
        <v>0</v>
      </c>
      <c r="Q1784" s="145">
        <v>0</v>
      </c>
      <c r="R1784" s="145" t="s">
        <v>10605</v>
      </c>
      <c r="S1784" s="145"/>
      <c r="T1784" s="145"/>
      <c r="U1784" s="145"/>
    </row>
    <row r="1785" spans="1:21">
      <c r="A1785" s="145">
        <v>1</v>
      </c>
      <c r="B1785" s="145">
        <v>1</v>
      </c>
      <c r="C1785" s="145">
        <v>404169</v>
      </c>
      <c r="D1785" s="145" t="s">
        <v>11334</v>
      </c>
      <c r="E1785" s="145" t="s">
        <v>6</v>
      </c>
      <c r="F1785" s="145">
        <v>36</v>
      </c>
      <c r="G1785" s="145">
        <v>0</v>
      </c>
      <c r="H1785" s="145">
        <v>0</v>
      </c>
      <c r="I1785" s="145"/>
      <c r="J1785" s="145">
        <v>0</v>
      </c>
      <c r="K1785" s="145">
        <v>0</v>
      </c>
      <c r="L1785" s="145">
        <v>0</v>
      </c>
      <c r="M1785" s="145">
        <v>0</v>
      </c>
      <c r="N1785" s="145">
        <v>0</v>
      </c>
      <c r="O1785" s="145">
        <v>0</v>
      </c>
      <c r="P1785" s="145">
        <v>0</v>
      </c>
      <c r="Q1785" s="145">
        <v>0</v>
      </c>
      <c r="R1785" s="145" t="s">
        <v>10605</v>
      </c>
      <c r="S1785" s="145"/>
      <c r="T1785" s="145"/>
      <c r="U1785" s="145"/>
    </row>
    <row r="1786" spans="1:21">
      <c r="A1786" s="145">
        <v>1</v>
      </c>
      <c r="B1786" s="145">
        <v>1</v>
      </c>
      <c r="C1786" s="145">
        <v>404164</v>
      </c>
      <c r="D1786" s="145" t="s">
        <v>11335</v>
      </c>
      <c r="E1786" s="145" t="s">
        <v>6</v>
      </c>
      <c r="F1786" s="145">
        <v>36</v>
      </c>
      <c r="G1786" s="145">
        <v>0</v>
      </c>
      <c r="H1786" s="145">
        <v>0</v>
      </c>
      <c r="I1786" s="145"/>
      <c r="J1786" s="145">
        <v>0</v>
      </c>
      <c r="K1786" s="145">
        <v>0</v>
      </c>
      <c r="L1786" s="145">
        <v>0</v>
      </c>
      <c r="M1786" s="145">
        <v>0</v>
      </c>
      <c r="N1786" s="145">
        <v>0</v>
      </c>
      <c r="O1786" s="145">
        <v>0</v>
      </c>
      <c r="P1786" s="145">
        <v>0</v>
      </c>
      <c r="Q1786" s="145">
        <v>0</v>
      </c>
      <c r="R1786" s="145" t="s">
        <v>10605</v>
      </c>
      <c r="S1786" s="145"/>
      <c r="T1786" s="145"/>
      <c r="U1786" s="145"/>
    </row>
    <row r="1787" spans="1:21">
      <c r="A1787" s="145">
        <v>1</v>
      </c>
      <c r="B1787" s="145">
        <v>1</v>
      </c>
      <c r="C1787" s="145">
        <v>404167</v>
      </c>
      <c r="D1787" s="145" t="s">
        <v>11336</v>
      </c>
      <c r="E1787" s="145" t="s">
        <v>6</v>
      </c>
      <c r="F1787" s="145">
        <v>36</v>
      </c>
      <c r="G1787" s="145">
        <v>0</v>
      </c>
      <c r="H1787" s="145">
        <v>0</v>
      </c>
      <c r="I1787" s="145"/>
      <c r="J1787" s="145">
        <v>0</v>
      </c>
      <c r="K1787" s="145">
        <v>0</v>
      </c>
      <c r="L1787" s="145">
        <v>0</v>
      </c>
      <c r="M1787" s="145">
        <v>0</v>
      </c>
      <c r="N1787" s="145">
        <v>0</v>
      </c>
      <c r="O1787" s="145">
        <v>0</v>
      </c>
      <c r="P1787" s="145">
        <v>0</v>
      </c>
      <c r="Q1787" s="145">
        <v>0</v>
      </c>
      <c r="R1787" s="145" t="s">
        <v>10605</v>
      </c>
      <c r="S1787" s="145"/>
      <c r="T1787" s="145"/>
      <c r="U1787" s="145"/>
    </row>
    <row r="1788" spans="1:21">
      <c r="A1788" s="145">
        <v>1</v>
      </c>
      <c r="B1788" s="145">
        <v>1</v>
      </c>
      <c r="C1788" s="145">
        <v>403778</v>
      </c>
      <c r="D1788" s="145" t="s">
        <v>11337</v>
      </c>
      <c r="E1788" s="145" t="s">
        <v>6</v>
      </c>
      <c r="F1788" s="145">
        <v>36</v>
      </c>
      <c r="G1788" s="145">
        <v>0</v>
      </c>
      <c r="H1788" s="145">
        <v>0</v>
      </c>
      <c r="I1788" s="145"/>
      <c r="J1788" s="145">
        <v>0</v>
      </c>
      <c r="K1788" s="145">
        <v>0</v>
      </c>
      <c r="L1788" s="145">
        <v>0</v>
      </c>
      <c r="M1788" s="145">
        <v>0</v>
      </c>
      <c r="N1788" s="145">
        <v>0</v>
      </c>
      <c r="O1788" s="145">
        <v>0</v>
      </c>
      <c r="P1788" s="145">
        <v>0</v>
      </c>
      <c r="Q1788" s="145">
        <v>0</v>
      </c>
      <c r="R1788" s="145" t="s">
        <v>10605</v>
      </c>
      <c r="S1788" s="145"/>
      <c r="T1788" s="145"/>
      <c r="U1788" s="145"/>
    </row>
    <row r="1789" spans="1:21">
      <c r="A1789" s="145">
        <v>1</v>
      </c>
      <c r="B1789" s="145">
        <v>1</v>
      </c>
      <c r="C1789" s="145">
        <v>403781</v>
      </c>
      <c r="D1789" s="145" t="s">
        <v>11338</v>
      </c>
      <c r="E1789" s="145" t="s">
        <v>6</v>
      </c>
      <c r="F1789" s="145">
        <v>36</v>
      </c>
      <c r="G1789" s="145">
        <v>0</v>
      </c>
      <c r="H1789" s="145">
        <v>0</v>
      </c>
      <c r="I1789" s="145"/>
      <c r="J1789" s="145">
        <v>0</v>
      </c>
      <c r="K1789" s="145">
        <v>0</v>
      </c>
      <c r="L1789" s="145">
        <v>0</v>
      </c>
      <c r="M1789" s="145">
        <v>0</v>
      </c>
      <c r="N1789" s="145">
        <v>0</v>
      </c>
      <c r="O1789" s="145">
        <v>0</v>
      </c>
      <c r="P1789" s="145">
        <v>0</v>
      </c>
      <c r="Q1789" s="145">
        <v>0</v>
      </c>
      <c r="R1789" s="145" t="s">
        <v>10605</v>
      </c>
      <c r="S1789" s="145"/>
      <c r="T1789" s="145"/>
      <c r="U1789" s="145"/>
    </row>
    <row r="1790" spans="1:21">
      <c r="A1790" s="145">
        <v>1</v>
      </c>
      <c r="B1790" s="145">
        <v>1</v>
      </c>
      <c r="C1790" s="145">
        <v>403783</v>
      </c>
      <c r="D1790" s="145" t="s">
        <v>11339</v>
      </c>
      <c r="E1790" s="145" t="s">
        <v>6</v>
      </c>
      <c r="F1790" s="145">
        <v>36</v>
      </c>
      <c r="G1790" s="145">
        <v>0</v>
      </c>
      <c r="H1790" s="145">
        <v>0</v>
      </c>
      <c r="I1790" s="145"/>
      <c r="J1790" s="145">
        <v>0</v>
      </c>
      <c r="K1790" s="145">
        <v>0</v>
      </c>
      <c r="L1790" s="145">
        <v>0</v>
      </c>
      <c r="M1790" s="145">
        <v>0</v>
      </c>
      <c r="N1790" s="145">
        <v>0</v>
      </c>
      <c r="O1790" s="145">
        <v>0</v>
      </c>
      <c r="P1790" s="145">
        <v>0</v>
      </c>
      <c r="Q1790" s="145">
        <v>0</v>
      </c>
      <c r="R1790" s="145" t="s">
        <v>10605</v>
      </c>
      <c r="S1790" s="145"/>
      <c r="T1790" s="145"/>
      <c r="U1790" s="145"/>
    </row>
    <row r="1791" spans="1:21">
      <c r="A1791" s="145">
        <v>1</v>
      </c>
      <c r="B1791" s="145">
        <v>1</v>
      </c>
      <c r="C1791" s="145">
        <v>403785</v>
      </c>
      <c r="D1791" s="145" t="s">
        <v>11340</v>
      </c>
      <c r="E1791" s="145" t="s">
        <v>6</v>
      </c>
      <c r="F1791" s="145">
        <v>36</v>
      </c>
      <c r="G1791" s="145">
        <v>0</v>
      </c>
      <c r="H1791" s="145">
        <v>0</v>
      </c>
      <c r="I1791" s="145"/>
      <c r="J1791" s="145">
        <v>0</v>
      </c>
      <c r="K1791" s="145">
        <v>0</v>
      </c>
      <c r="L1791" s="145">
        <v>0</v>
      </c>
      <c r="M1791" s="145">
        <v>0</v>
      </c>
      <c r="N1791" s="145">
        <v>0</v>
      </c>
      <c r="O1791" s="145">
        <v>0</v>
      </c>
      <c r="P1791" s="145">
        <v>0</v>
      </c>
      <c r="Q1791" s="145">
        <v>0</v>
      </c>
      <c r="R1791" s="145" t="s">
        <v>10605</v>
      </c>
      <c r="S1791" s="145"/>
      <c r="T1791" s="145"/>
      <c r="U1791" s="145"/>
    </row>
    <row r="1792" spans="1:21">
      <c r="A1792" s="145">
        <v>1</v>
      </c>
      <c r="B1792" s="145">
        <v>1</v>
      </c>
      <c r="C1792" s="145">
        <v>403784</v>
      </c>
      <c r="D1792" s="145" t="s">
        <v>11341</v>
      </c>
      <c r="E1792" s="145" t="s">
        <v>6</v>
      </c>
      <c r="F1792" s="145">
        <v>36</v>
      </c>
      <c r="G1792" s="145">
        <v>2</v>
      </c>
      <c r="H1792" s="145">
        <v>0</v>
      </c>
      <c r="I1792" s="145"/>
      <c r="J1792" s="145">
        <v>0</v>
      </c>
      <c r="K1792" s="145">
        <v>0</v>
      </c>
      <c r="L1792" s="145">
        <v>0</v>
      </c>
      <c r="M1792" s="145">
        <v>0</v>
      </c>
      <c r="N1792" s="145">
        <v>0</v>
      </c>
      <c r="O1792" s="145">
        <v>0</v>
      </c>
      <c r="P1792" s="145">
        <v>0</v>
      </c>
      <c r="Q1792" s="145">
        <v>0</v>
      </c>
      <c r="R1792" s="145" t="s">
        <v>10605</v>
      </c>
      <c r="S1792" s="145"/>
      <c r="T1792" s="145"/>
      <c r="U1792" s="145"/>
    </row>
    <row r="1793" spans="1:21">
      <c r="A1793" s="145">
        <v>1</v>
      </c>
      <c r="B1793" s="145">
        <v>1</v>
      </c>
      <c r="C1793" s="145">
        <v>403777</v>
      </c>
      <c r="D1793" s="145" t="s">
        <v>11342</v>
      </c>
      <c r="E1793" s="145" t="s">
        <v>6</v>
      </c>
      <c r="F1793" s="145">
        <v>36</v>
      </c>
      <c r="G1793" s="145">
        <v>2</v>
      </c>
      <c r="H1793" s="145">
        <v>0</v>
      </c>
      <c r="I1793" s="145"/>
      <c r="J1793" s="145">
        <v>0</v>
      </c>
      <c r="K1793" s="145">
        <v>0</v>
      </c>
      <c r="L1793" s="145">
        <v>0</v>
      </c>
      <c r="M1793" s="145">
        <v>0</v>
      </c>
      <c r="N1793" s="145">
        <v>0</v>
      </c>
      <c r="O1793" s="145">
        <v>0</v>
      </c>
      <c r="P1793" s="145">
        <v>0</v>
      </c>
      <c r="Q1793" s="145">
        <v>0</v>
      </c>
      <c r="R1793" s="145" t="s">
        <v>10605</v>
      </c>
      <c r="S1793" s="145"/>
      <c r="T1793" s="145"/>
      <c r="U1793" s="145"/>
    </row>
    <row r="1794" spans="1:21">
      <c r="A1794" s="145">
        <v>1</v>
      </c>
      <c r="B1794" s="145">
        <v>1</v>
      </c>
      <c r="C1794" s="145">
        <v>403779</v>
      </c>
      <c r="D1794" s="145" t="s">
        <v>11343</v>
      </c>
      <c r="E1794" s="145" t="s">
        <v>6</v>
      </c>
      <c r="F1794" s="145">
        <v>36</v>
      </c>
      <c r="G1794" s="145">
        <v>0</v>
      </c>
      <c r="H1794" s="145">
        <v>0</v>
      </c>
      <c r="I1794" s="145"/>
      <c r="J1794" s="145">
        <v>0</v>
      </c>
      <c r="K1794" s="145">
        <v>0</v>
      </c>
      <c r="L1794" s="145">
        <v>0</v>
      </c>
      <c r="M1794" s="145">
        <v>0</v>
      </c>
      <c r="N1794" s="145">
        <v>0</v>
      </c>
      <c r="O1794" s="145">
        <v>0</v>
      </c>
      <c r="P1794" s="145">
        <v>0</v>
      </c>
      <c r="Q1794" s="145">
        <v>0</v>
      </c>
      <c r="R1794" s="145" t="s">
        <v>10605</v>
      </c>
      <c r="S1794" s="145"/>
      <c r="T1794" s="145"/>
      <c r="U1794" s="145"/>
    </row>
    <row r="1795" spans="1:21">
      <c r="A1795" s="145">
        <v>1</v>
      </c>
      <c r="B1795" s="145">
        <v>1</v>
      </c>
      <c r="C1795" s="145">
        <v>404239</v>
      </c>
      <c r="D1795" s="145" t="s">
        <v>11344</v>
      </c>
      <c r="E1795" s="145" t="s">
        <v>6</v>
      </c>
      <c r="F1795" s="145">
        <v>36</v>
      </c>
      <c r="G1795" s="145">
        <v>0</v>
      </c>
      <c r="H1795" s="145">
        <v>0</v>
      </c>
      <c r="I1795" s="145"/>
      <c r="J1795" s="145">
        <v>0</v>
      </c>
      <c r="K1795" s="145">
        <v>0</v>
      </c>
      <c r="L1795" s="145">
        <v>0</v>
      </c>
      <c r="M1795" s="145">
        <v>0</v>
      </c>
      <c r="N1795" s="145">
        <v>0</v>
      </c>
      <c r="O1795" s="145">
        <v>0</v>
      </c>
      <c r="P1795" s="145">
        <v>0</v>
      </c>
      <c r="Q1795" s="145">
        <v>0</v>
      </c>
      <c r="R1795" s="145" t="s">
        <v>10605</v>
      </c>
      <c r="S1795" s="145"/>
      <c r="T1795" s="145"/>
      <c r="U1795" s="145"/>
    </row>
    <row r="1796" spans="1:21">
      <c r="A1796" s="145">
        <v>1</v>
      </c>
      <c r="B1796" s="145">
        <v>1</v>
      </c>
      <c r="C1796" s="145">
        <v>404152</v>
      </c>
      <c r="D1796" s="145" t="s">
        <v>11345</v>
      </c>
      <c r="E1796" s="145" t="s">
        <v>6</v>
      </c>
      <c r="F1796" s="145">
        <v>36</v>
      </c>
      <c r="G1796" s="145">
        <v>4</v>
      </c>
      <c r="H1796" s="145">
        <v>0</v>
      </c>
      <c r="I1796" s="145"/>
      <c r="J1796" s="145">
        <v>0</v>
      </c>
      <c r="K1796" s="145">
        <v>0</v>
      </c>
      <c r="L1796" s="145">
        <v>0</v>
      </c>
      <c r="M1796" s="145">
        <v>0</v>
      </c>
      <c r="N1796" s="145">
        <v>0</v>
      </c>
      <c r="O1796" s="145">
        <v>0</v>
      </c>
      <c r="P1796" s="145">
        <v>0</v>
      </c>
      <c r="Q1796" s="145">
        <v>0</v>
      </c>
      <c r="R1796" s="145" t="s">
        <v>10605</v>
      </c>
      <c r="S1796" s="145"/>
      <c r="T1796" s="145"/>
      <c r="U1796" s="145"/>
    </row>
    <row r="1797" spans="1:21">
      <c r="A1797" s="145">
        <v>1</v>
      </c>
      <c r="B1797" s="145">
        <v>1</v>
      </c>
      <c r="C1797" s="145">
        <v>404177</v>
      </c>
      <c r="D1797" s="145" t="s">
        <v>11346</v>
      </c>
      <c r="E1797" s="145" t="s">
        <v>6</v>
      </c>
      <c r="F1797" s="145">
        <v>36</v>
      </c>
      <c r="G1797" s="145">
        <v>0</v>
      </c>
      <c r="H1797" s="145">
        <v>0</v>
      </c>
      <c r="I1797" s="145"/>
      <c r="J1797" s="145">
        <v>0</v>
      </c>
      <c r="K1797" s="145">
        <v>0</v>
      </c>
      <c r="L1797" s="145">
        <v>0</v>
      </c>
      <c r="M1797" s="145">
        <v>0</v>
      </c>
      <c r="N1797" s="145">
        <v>0</v>
      </c>
      <c r="O1797" s="145">
        <v>0</v>
      </c>
      <c r="P1797" s="145">
        <v>0</v>
      </c>
      <c r="Q1797" s="145">
        <v>0</v>
      </c>
      <c r="R1797" s="145" t="s">
        <v>10605</v>
      </c>
      <c r="S1797" s="145"/>
      <c r="T1797" s="145"/>
      <c r="U1797" s="145"/>
    </row>
    <row r="1798" spans="1:21">
      <c r="A1798" s="145">
        <v>1</v>
      </c>
      <c r="B1798" s="145">
        <v>1</v>
      </c>
      <c r="C1798" s="145">
        <v>404178</v>
      </c>
      <c r="D1798" s="145" t="s">
        <v>11347</v>
      </c>
      <c r="E1798" s="145" t="s">
        <v>6</v>
      </c>
      <c r="F1798" s="145">
        <v>36</v>
      </c>
      <c r="G1798" s="145">
        <v>0</v>
      </c>
      <c r="H1798" s="145">
        <v>0</v>
      </c>
      <c r="I1798" s="145"/>
      <c r="J1798" s="145">
        <v>0</v>
      </c>
      <c r="K1798" s="145">
        <v>0</v>
      </c>
      <c r="L1798" s="145">
        <v>0</v>
      </c>
      <c r="M1798" s="145">
        <v>0</v>
      </c>
      <c r="N1798" s="145">
        <v>0</v>
      </c>
      <c r="O1798" s="145">
        <v>0</v>
      </c>
      <c r="P1798" s="145">
        <v>0</v>
      </c>
      <c r="Q1798" s="145">
        <v>0</v>
      </c>
      <c r="R1798" s="145" t="s">
        <v>10605</v>
      </c>
      <c r="S1798" s="145"/>
      <c r="T1798" s="145"/>
      <c r="U1798" s="145"/>
    </row>
    <row r="1799" spans="1:21">
      <c r="A1799" s="145">
        <v>1</v>
      </c>
      <c r="B1799" s="145">
        <v>1</v>
      </c>
      <c r="C1799" s="145">
        <v>404179</v>
      </c>
      <c r="D1799" s="145" t="s">
        <v>11348</v>
      </c>
      <c r="E1799" s="145" t="s">
        <v>6</v>
      </c>
      <c r="F1799" s="145">
        <v>36</v>
      </c>
      <c r="G1799" s="145">
        <v>0</v>
      </c>
      <c r="H1799" s="145">
        <v>0</v>
      </c>
      <c r="I1799" s="145"/>
      <c r="J1799" s="145">
        <v>0</v>
      </c>
      <c r="K1799" s="145">
        <v>0</v>
      </c>
      <c r="L1799" s="145">
        <v>0</v>
      </c>
      <c r="M1799" s="145">
        <v>0</v>
      </c>
      <c r="N1799" s="145">
        <v>0</v>
      </c>
      <c r="O1799" s="145">
        <v>0</v>
      </c>
      <c r="P1799" s="145">
        <v>0</v>
      </c>
      <c r="Q1799" s="145">
        <v>0</v>
      </c>
      <c r="R1799" s="145" t="s">
        <v>10605</v>
      </c>
      <c r="S1799" s="145"/>
      <c r="T1799" s="145"/>
      <c r="U1799" s="145"/>
    </row>
    <row r="1800" spans="1:21">
      <c r="A1800" s="145">
        <v>1</v>
      </c>
      <c r="B1800" s="145">
        <v>1</v>
      </c>
      <c r="C1800" s="145">
        <v>404181</v>
      </c>
      <c r="D1800" s="145" t="s">
        <v>11349</v>
      </c>
      <c r="E1800" s="145" t="s">
        <v>6</v>
      </c>
      <c r="F1800" s="145">
        <v>36</v>
      </c>
      <c r="G1800" s="145">
        <v>0</v>
      </c>
      <c r="H1800" s="145">
        <v>0</v>
      </c>
      <c r="I1800" s="145"/>
      <c r="J1800" s="145">
        <v>0</v>
      </c>
      <c r="K1800" s="145">
        <v>0</v>
      </c>
      <c r="L1800" s="145">
        <v>0</v>
      </c>
      <c r="M1800" s="145">
        <v>0</v>
      </c>
      <c r="N1800" s="145">
        <v>0</v>
      </c>
      <c r="O1800" s="145">
        <v>0</v>
      </c>
      <c r="P1800" s="145">
        <v>0</v>
      </c>
      <c r="Q1800" s="145">
        <v>0</v>
      </c>
      <c r="R1800" s="145" t="s">
        <v>10605</v>
      </c>
      <c r="S1800" s="145"/>
      <c r="T1800" s="145"/>
      <c r="U1800" s="145"/>
    </row>
    <row r="1801" spans="1:21">
      <c r="A1801" s="145">
        <v>1</v>
      </c>
      <c r="B1801" s="145">
        <v>1</v>
      </c>
      <c r="C1801" s="145">
        <v>404180</v>
      </c>
      <c r="D1801" s="145" t="s">
        <v>11350</v>
      </c>
      <c r="E1801" s="145" t="s">
        <v>6</v>
      </c>
      <c r="F1801" s="145">
        <v>36</v>
      </c>
      <c r="G1801" s="145">
        <v>0</v>
      </c>
      <c r="H1801" s="145">
        <v>0</v>
      </c>
      <c r="I1801" s="145"/>
      <c r="J1801" s="145">
        <v>0</v>
      </c>
      <c r="K1801" s="145">
        <v>0</v>
      </c>
      <c r="L1801" s="145">
        <v>0</v>
      </c>
      <c r="M1801" s="145">
        <v>0</v>
      </c>
      <c r="N1801" s="145">
        <v>0</v>
      </c>
      <c r="O1801" s="145">
        <v>0</v>
      </c>
      <c r="P1801" s="145">
        <v>0</v>
      </c>
      <c r="Q1801" s="145">
        <v>0</v>
      </c>
      <c r="R1801" s="145" t="s">
        <v>10605</v>
      </c>
      <c r="S1801" s="145"/>
      <c r="T1801" s="145"/>
      <c r="U1801" s="145"/>
    </row>
    <row r="1802" spans="1:21">
      <c r="A1802" s="145">
        <v>1</v>
      </c>
      <c r="B1802" s="145">
        <v>1</v>
      </c>
      <c r="C1802" s="145">
        <v>403767</v>
      </c>
      <c r="D1802" s="145" t="s">
        <v>11351</v>
      </c>
      <c r="E1802" s="145" t="s">
        <v>6</v>
      </c>
      <c r="F1802" s="145">
        <v>36</v>
      </c>
      <c r="G1802" s="145">
        <v>0</v>
      </c>
      <c r="H1802" s="145">
        <v>0</v>
      </c>
      <c r="I1802" s="145"/>
      <c r="J1802" s="145">
        <v>0</v>
      </c>
      <c r="K1802" s="145">
        <v>0</v>
      </c>
      <c r="L1802" s="145">
        <v>0</v>
      </c>
      <c r="M1802" s="145">
        <v>0</v>
      </c>
      <c r="N1802" s="145">
        <v>0</v>
      </c>
      <c r="O1802" s="145">
        <v>0</v>
      </c>
      <c r="P1802" s="145">
        <v>0</v>
      </c>
      <c r="Q1802" s="145">
        <v>0</v>
      </c>
      <c r="R1802" s="145" t="s">
        <v>10605</v>
      </c>
      <c r="S1802" s="145"/>
      <c r="T1802" s="145"/>
      <c r="U1802" s="145"/>
    </row>
    <row r="1803" spans="1:21">
      <c r="A1803" s="145">
        <v>1</v>
      </c>
      <c r="B1803" s="145">
        <v>1</v>
      </c>
      <c r="C1803" s="145">
        <v>403769</v>
      </c>
      <c r="D1803" s="145" t="s">
        <v>11352</v>
      </c>
      <c r="E1803" s="145" t="s">
        <v>6</v>
      </c>
      <c r="F1803" s="145">
        <v>36</v>
      </c>
      <c r="G1803" s="145">
        <v>0</v>
      </c>
      <c r="H1803" s="145">
        <v>0</v>
      </c>
      <c r="I1803" s="145"/>
      <c r="J1803" s="145">
        <v>0</v>
      </c>
      <c r="K1803" s="145">
        <v>0</v>
      </c>
      <c r="L1803" s="145">
        <v>0</v>
      </c>
      <c r="M1803" s="145">
        <v>0</v>
      </c>
      <c r="N1803" s="145">
        <v>0</v>
      </c>
      <c r="O1803" s="145">
        <v>0</v>
      </c>
      <c r="P1803" s="145">
        <v>0</v>
      </c>
      <c r="Q1803" s="145">
        <v>0</v>
      </c>
      <c r="R1803" s="145" t="s">
        <v>10605</v>
      </c>
      <c r="S1803" s="145"/>
      <c r="T1803" s="145"/>
      <c r="U1803" s="145"/>
    </row>
    <row r="1804" spans="1:21">
      <c r="A1804" s="145">
        <v>1</v>
      </c>
      <c r="B1804" s="145">
        <v>1</v>
      </c>
      <c r="C1804" s="145">
        <v>403771</v>
      </c>
      <c r="D1804" s="145" t="s">
        <v>11353</v>
      </c>
      <c r="E1804" s="145" t="s">
        <v>6</v>
      </c>
      <c r="F1804" s="145">
        <v>36</v>
      </c>
      <c r="G1804" s="145">
        <v>0</v>
      </c>
      <c r="H1804" s="145">
        <v>0</v>
      </c>
      <c r="I1804" s="145"/>
      <c r="J1804" s="145">
        <v>0</v>
      </c>
      <c r="K1804" s="145">
        <v>0</v>
      </c>
      <c r="L1804" s="145">
        <v>0</v>
      </c>
      <c r="M1804" s="145">
        <v>0</v>
      </c>
      <c r="N1804" s="145">
        <v>0</v>
      </c>
      <c r="O1804" s="145">
        <v>0</v>
      </c>
      <c r="P1804" s="145">
        <v>0</v>
      </c>
      <c r="Q1804" s="145">
        <v>0</v>
      </c>
      <c r="R1804" s="145" t="s">
        <v>10605</v>
      </c>
      <c r="S1804" s="145"/>
      <c r="T1804" s="145"/>
      <c r="U1804" s="145"/>
    </row>
    <row r="1805" spans="1:21">
      <c r="A1805" s="145">
        <v>1</v>
      </c>
      <c r="B1805" s="145">
        <v>1</v>
      </c>
      <c r="C1805" s="145">
        <v>405067</v>
      </c>
      <c r="D1805" s="145" t="s">
        <v>11354</v>
      </c>
      <c r="E1805" s="145" t="s">
        <v>6</v>
      </c>
      <c r="F1805" s="145">
        <v>36</v>
      </c>
      <c r="G1805" s="145">
        <v>0</v>
      </c>
      <c r="H1805" s="145">
        <v>0</v>
      </c>
      <c r="I1805" s="145"/>
      <c r="J1805" s="145">
        <v>0</v>
      </c>
      <c r="K1805" s="145">
        <v>0</v>
      </c>
      <c r="L1805" s="145">
        <v>0</v>
      </c>
      <c r="M1805" s="145">
        <v>0</v>
      </c>
      <c r="N1805" s="145">
        <v>0</v>
      </c>
      <c r="O1805" s="145">
        <v>0</v>
      </c>
      <c r="P1805" s="145">
        <v>0</v>
      </c>
      <c r="Q1805" s="145">
        <v>0</v>
      </c>
      <c r="R1805" s="145" t="s">
        <v>10605</v>
      </c>
      <c r="S1805" s="145"/>
      <c r="T1805" s="145"/>
      <c r="U1805" s="145"/>
    </row>
    <row r="1806" spans="1:21">
      <c r="A1806" s="145">
        <v>1</v>
      </c>
      <c r="B1806" s="145">
        <v>1</v>
      </c>
      <c r="C1806" s="145">
        <v>404160</v>
      </c>
      <c r="D1806" s="145" t="s">
        <v>11355</v>
      </c>
      <c r="E1806" s="145" t="s">
        <v>6</v>
      </c>
      <c r="F1806" s="145">
        <v>36</v>
      </c>
      <c r="G1806" s="145">
        <v>0</v>
      </c>
      <c r="H1806" s="145">
        <v>0</v>
      </c>
      <c r="I1806" s="145"/>
      <c r="J1806" s="145">
        <v>0</v>
      </c>
      <c r="K1806" s="145">
        <v>0</v>
      </c>
      <c r="L1806" s="145">
        <v>0</v>
      </c>
      <c r="M1806" s="145">
        <v>0</v>
      </c>
      <c r="N1806" s="145">
        <v>0</v>
      </c>
      <c r="O1806" s="145">
        <v>0</v>
      </c>
      <c r="P1806" s="145">
        <v>0</v>
      </c>
      <c r="Q1806" s="145">
        <v>0</v>
      </c>
      <c r="R1806" s="145" t="s">
        <v>10605</v>
      </c>
      <c r="S1806" s="145"/>
      <c r="T1806" s="145"/>
      <c r="U1806" s="145"/>
    </row>
    <row r="1807" spans="1:21">
      <c r="A1807" s="145">
        <v>1</v>
      </c>
      <c r="B1807" s="145">
        <v>1</v>
      </c>
      <c r="C1807" s="145">
        <v>404162</v>
      </c>
      <c r="D1807" s="145" t="s">
        <v>11355</v>
      </c>
      <c r="E1807" s="145" t="s">
        <v>6</v>
      </c>
      <c r="F1807" s="145">
        <v>36</v>
      </c>
      <c r="G1807" s="145">
        <v>0</v>
      </c>
      <c r="H1807" s="145">
        <v>0</v>
      </c>
      <c r="I1807" s="145"/>
      <c r="J1807" s="145">
        <v>0</v>
      </c>
      <c r="K1807" s="145">
        <v>0</v>
      </c>
      <c r="L1807" s="145">
        <v>0</v>
      </c>
      <c r="M1807" s="145">
        <v>0</v>
      </c>
      <c r="N1807" s="145">
        <v>0</v>
      </c>
      <c r="O1807" s="145">
        <v>0</v>
      </c>
      <c r="P1807" s="145">
        <v>0</v>
      </c>
      <c r="Q1807" s="145">
        <v>0</v>
      </c>
      <c r="R1807" s="145" t="s">
        <v>10605</v>
      </c>
      <c r="S1807" s="145"/>
      <c r="T1807" s="145"/>
      <c r="U1807" s="145"/>
    </row>
    <row r="1808" spans="1:21">
      <c r="A1808" s="145">
        <v>1</v>
      </c>
      <c r="B1808" s="145">
        <v>1</v>
      </c>
      <c r="C1808" s="145">
        <v>402210</v>
      </c>
      <c r="D1808" s="145" t="s">
        <v>2478</v>
      </c>
      <c r="E1808" s="145" t="s">
        <v>10613</v>
      </c>
      <c r="F1808" s="145">
        <v>11</v>
      </c>
      <c r="G1808" s="145">
        <v>0</v>
      </c>
      <c r="H1808" s="145">
        <v>0</v>
      </c>
      <c r="I1808" s="145"/>
      <c r="J1808" s="145">
        <v>0</v>
      </c>
      <c r="K1808" s="145">
        <v>0</v>
      </c>
      <c r="L1808" s="145">
        <v>0</v>
      </c>
      <c r="M1808" s="145">
        <v>0</v>
      </c>
      <c r="N1808" s="145">
        <v>0</v>
      </c>
      <c r="O1808" s="145">
        <v>0</v>
      </c>
      <c r="P1808" s="145">
        <v>0</v>
      </c>
      <c r="Q1808" s="145">
        <v>0</v>
      </c>
      <c r="R1808" s="145" t="s">
        <v>10605</v>
      </c>
      <c r="S1808" s="145"/>
      <c r="T1808" s="145"/>
      <c r="U1808" s="145"/>
    </row>
    <row r="1809" spans="1:21">
      <c r="A1809" s="145">
        <v>1</v>
      </c>
      <c r="B1809" s="145">
        <v>1</v>
      </c>
      <c r="C1809" s="145">
        <v>402214</v>
      </c>
      <c r="D1809" s="145" t="s">
        <v>2482</v>
      </c>
      <c r="E1809" s="145" t="s">
        <v>10613</v>
      </c>
      <c r="F1809" s="145">
        <v>11</v>
      </c>
      <c r="G1809" s="145">
        <v>6</v>
      </c>
      <c r="H1809" s="145">
        <v>0</v>
      </c>
      <c r="I1809" s="145"/>
      <c r="J1809" s="145">
        <v>0</v>
      </c>
      <c r="K1809" s="145">
        <v>0</v>
      </c>
      <c r="L1809" s="145">
        <v>0</v>
      </c>
      <c r="M1809" s="145">
        <v>0</v>
      </c>
      <c r="N1809" s="145">
        <v>0</v>
      </c>
      <c r="O1809" s="145">
        <v>0</v>
      </c>
      <c r="P1809" s="145">
        <v>0</v>
      </c>
      <c r="Q1809" s="145">
        <v>0</v>
      </c>
      <c r="R1809" s="145" t="s">
        <v>10605</v>
      </c>
      <c r="S1809" s="145"/>
      <c r="T1809" s="145"/>
      <c r="U1809" s="145"/>
    </row>
    <row r="1810" spans="1:21">
      <c r="A1810" s="145">
        <v>1</v>
      </c>
      <c r="B1810" s="145">
        <v>1</v>
      </c>
      <c r="C1810" s="145">
        <v>404529</v>
      </c>
      <c r="D1810" s="145" t="s">
        <v>11356</v>
      </c>
      <c r="E1810" s="145" t="s">
        <v>4423</v>
      </c>
      <c r="F1810" s="145">
        <v>11</v>
      </c>
      <c r="G1810" s="145">
        <v>0</v>
      </c>
      <c r="H1810" s="145">
        <v>0</v>
      </c>
      <c r="I1810" s="145"/>
      <c r="J1810" s="145">
        <v>0</v>
      </c>
      <c r="K1810" s="145">
        <v>0</v>
      </c>
      <c r="L1810" s="145">
        <v>0</v>
      </c>
      <c r="M1810" s="145">
        <v>0</v>
      </c>
      <c r="N1810" s="145">
        <v>0</v>
      </c>
      <c r="O1810" s="145">
        <v>0</v>
      </c>
      <c r="P1810" s="145">
        <v>0</v>
      </c>
      <c r="Q1810" s="145">
        <v>0</v>
      </c>
      <c r="R1810" s="145" t="s">
        <v>10605</v>
      </c>
      <c r="S1810" s="145"/>
      <c r="T1810" s="145"/>
      <c r="U1810" s="145"/>
    </row>
    <row r="1811" spans="1:21">
      <c r="A1811" s="145">
        <v>1</v>
      </c>
      <c r="B1811" s="145">
        <v>1</v>
      </c>
      <c r="C1811" s="145">
        <v>404531</v>
      </c>
      <c r="D1811" s="145" t="s">
        <v>11356</v>
      </c>
      <c r="E1811" s="145" t="s">
        <v>4423</v>
      </c>
      <c r="F1811" s="145">
        <v>11</v>
      </c>
      <c r="G1811" s="145">
        <v>0</v>
      </c>
      <c r="H1811" s="145">
        <v>0</v>
      </c>
      <c r="I1811" s="145"/>
      <c r="J1811" s="145">
        <v>0</v>
      </c>
      <c r="K1811" s="145">
        <v>0</v>
      </c>
      <c r="L1811" s="145">
        <v>0</v>
      </c>
      <c r="M1811" s="145">
        <v>0</v>
      </c>
      <c r="N1811" s="145">
        <v>0</v>
      </c>
      <c r="O1811" s="145">
        <v>0</v>
      </c>
      <c r="P1811" s="145">
        <v>0</v>
      </c>
      <c r="Q1811" s="145">
        <v>0</v>
      </c>
      <c r="R1811" s="145" t="s">
        <v>10605</v>
      </c>
      <c r="S1811" s="145"/>
      <c r="T1811" s="145"/>
      <c r="U1811" s="145"/>
    </row>
    <row r="1812" spans="1:21">
      <c r="A1812" s="145">
        <v>1</v>
      </c>
      <c r="B1812" s="145">
        <v>1</v>
      </c>
      <c r="C1812" s="145">
        <v>401884</v>
      </c>
      <c r="D1812" s="145" t="s">
        <v>819</v>
      </c>
      <c r="E1812" s="145" t="s">
        <v>10615</v>
      </c>
      <c r="F1812" s="145">
        <v>9</v>
      </c>
      <c r="G1812" s="145">
        <v>1800</v>
      </c>
      <c r="H1812" s="145">
        <v>0</v>
      </c>
      <c r="I1812" s="145"/>
      <c r="J1812" s="145">
        <v>0</v>
      </c>
      <c r="K1812" s="145">
        <v>0</v>
      </c>
      <c r="L1812" s="145">
        <v>0</v>
      </c>
      <c r="M1812" s="145">
        <v>0</v>
      </c>
      <c r="N1812" s="145">
        <v>0</v>
      </c>
      <c r="O1812" s="145">
        <v>0</v>
      </c>
      <c r="P1812" s="145">
        <v>0</v>
      </c>
      <c r="Q1812" s="145">
        <v>0</v>
      </c>
      <c r="R1812" s="145" t="s">
        <v>10605</v>
      </c>
      <c r="S1812" s="145"/>
      <c r="T1812" s="145"/>
      <c r="U1812" s="145"/>
    </row>
    <row r="1813" spans="1:21">
      <c r="A1813" s="145">
        <v>1</v>
      </c>
      <c r="B1813" s="145">
        <v>1</v>
      </c>
      <c r="C1813" s="145">
        <v>400170</v>
      </c>
      <c r="D1813" s="145" t="s">
        <v>5487</v>
      </c>
      <c r="E1813" s="145" t="s">
        <v>6</v>
      </c>
      <c r="F1813" s="145">
        <v>36</v>
      </c>
      <c r="G1813" s="145">
        <v>63850</v>
      </c>
      <c r="H1813" s="145">
        <v>0</v>
      </c>
      <c r="I1813" s="145"/>
      <c r="J1813" s="145">
        <v>0</v>
      </c>
      <c r="K1813" s="145">
        <v>0</v>
      </c>
      <c r="L1813" s="145">
        <v>0</v>
      </c>
      <c r="M1813" s="145">
        <v>0</v>
      </c>
      <c r="N1813" s="145">
        <v>0</v>
      </c>
      <c r="O1813" s="145">
        <v>0</v>
      </c>
      <c r="P1813" s="145">
        <v>0</v>
      </c>
      <c r="Q1813" s="145">
        <v>0</v>
      </c>
      <c r="R1813" s="145" t="s">
        <v>10605</v>
      </c>
      <c r="S1813" s="145"/>
      <c r="T1813" s="145"/>
      <c r="U1813" s="145"/>
    </row>
    <row r="1814" spans="1:21">
      <c r="A1814" s="145">
        <v>1</v>
      </c>
      <c r="B1814" s="145">
        <v>1</v>
      </c>
      <c r="C1814" s="145">
        <v>400356</v>
      </c>
      <c r="D1814" s="145" t="s">
        <v>5490</v>
      </c>
      <c r="E1814" s="145" t="s">
        <v>6</v>
      </c>
      <c r="F1814" s="145">
        <v>36</v>
      </c>
      <c r="G1814" s="145">
        <v>464</v>
      </c>
      <c r="H1814" s="145">
        <v>0</v>
      </c>
      <c r="I1814" s="145"/>
      <c r="J1814" s="145">
        <v>0</v>
      </c>
      <c r="K1814" s="145">
        <v>0</v>
      </c>
      <c r="L1814" s="145">
        <v>0</v>
      </c>
      <c r="M1814" s="145">
        <v>0</v>
      </c>
      <c r="N1814" s="145">
        <v>0</v>
      </c>
      <c r="O1814" s="145">
        <v>0</v>
      </c>
      <c r="P1814" s="145">
        <v>0</v>
      </c>
      <c r="Q1814" s="145">
        <v>0</v>
      </c>
      <c r="R1814" s="145" t="s">
        <v>10605</v>
      </c>
      <c r="S1814" s="145"/>
      <c r="T1814" s="145"/>
      <c r="U1814" s="145"/>
    </row>
    <row r="1815" spans="1:21">
      <c r="A1815" s="145">
        <v>1</v>
      </c>
      <c r="B1815" s="145">
        <v>1</v>
      </c>
      <c r="C1815" s="145">
        <v>404369</v>
      </c>
      <c r="D1815" s="145" t="s">
        <v>9058</v>
      </c>
      <c r="E1815" s="145" t="s">
        <v>6</v>
      </c>
      <c r="F1815" s="145">
        <v>36</v>
      </c>
      <c r="G1815" s="145">
        <v>88</v>
      </c>
      <c r="H1815" s="145">
        <v>0</v>
      </c>
      <c r="I1815" s="145"/>
      <c r="J1815" s="145">
        <v>0</v>
      </c>
      <c r="K1815" s="145">
        <v>0</v>
      </c>
      <c r="L1815" s="145">
        <v>0</v>
      </c>
      <c r="M1815" s="145">
        <v>0</v>
      </c>
      <c r="N1815" s="145">
        <v>0</v>
      </c>
      <c r="O1815" s="145">
        <v>0</v>
      </c>
      <c r="P1815" s="145">
        <v>0</v>
      </c>
      <c r="Q1815" s="145">
        <v>0</v>
      </c>
      <c r="R1815" s="145" t="s">
        <v>10605</v>
      </c>
      <c r="S1815" s="145"/>
      <c r="T1815" s="145"/>
      <c r="U1815" s="145"/>
    </row>
    <row r="1816" spans="1:21">
      <c r="A1816" s="145">
        <v>1</v>
      </c>
      <c r="B1816" s="145">
        <v>1</v>
      </c>
      <c r="C1816" s="145">
        <v>400628</v>
      </c>
      <c r="D1816" s="145" t="s">
        <v>5494</v>
      </c>
      <c r="E1816" s="145" t="s">
        <v>10974</v>
      </c>
      <c r="F1816" s="145">
        <v>36</v>
      </c>
      <c r="G1816" s="145">
        <v>199</v>
      </c>
      <c r="H1816" s="145">
        <v>0</v>
      </c>
      <c r="I1816" s="145"/>
      <c r="J1816" s="145">
        <v>0</v>
      </c>
      <c r="K1816" s="145">
        <v>0</v>
      </c>
      <c r="L1816" s="145">
        <v>0</v>
      </c>
      <c r="M1816" s="145">
        <v>0</v>
      </c>
      <c r="N1816" s="145">
        <v>0</v>
      </c>
      <c r="O1816" s="145">
        <v>0</v>
      </c>
      <c r="P1816" s="145">
        <v>0</v>
      </c>
      <c r="Q1816" s="145">
        <v>0</v>
      </c>
      <c r="R1816" s="145" t="s">
        <v>10605</v>
      </c>
      <c r="S1816" s="145"/>
      <c r="T1816" s="145"/>
      <c r="U1816" s="145"/>
    </row>
    <row r="1817" spans="1:21">
      <c r="A1817" s="145">
        <v>1</v>
      </c>
      <c r="B1817" s="145">
        <v>1</v>
      </c>
      <c r="C1817" s="145">
        <v>400812</v>
      </c>
      <c r="D1817" s="145" t="s">
        <v>5497</v>
      </c>
      <c r="E1817" s="145" t="s">
        <v>6</v>
      </c>
      <c r="F1817" s="145">
        <v>36</v>
      </c>
      <c r="G1817" s="145">
        <v>508</v>
      </c>
      <c r="H1817" s="145">
        <v>0</v>
      </c>
      <c r="I1817" s="145"/>
      <c r="J1817" s="145">
        <v>0</v>
      </c>
      <c r="K1817" s="145">
        <v>0</v>
      </c>
      <c r="L1817" s="145">
        <v>0</v>
      </c>
      <c r="M1817" s="145">
        <v>0</v>
      </c>
      <c r="N1817" s="145">
        <v>0</v>
      </c>
      <c r="O1817" s="145">
        <v>0</v>
      </c>
      <c r="P1817" s="145">
        <v>0</v>
      </c>
      <c r="Q1817" s="145">
        <v>0</v>
      </c>
      <c r="R1817" s="145" t="s">
        <v>10605</v>
      </c>
      <c r="S1817" s="145"/>
      <c r="T1817" s="145"/>
      <c r="U1817" s="145"/>
    </row>
    <row r="1818" spans="1:21">
      <c r="A1818" s="145">
        <v>1</v>
      </c>
      <c r="B1818" s="145">
        <v>1</v>
      </c>
      <c r="C1818" s="145">
        <v>400559</v>
      </c>
      <c r="D1818" s="145" t="s">
        <v>5500</v>
      </c>
      <c r="E1818" s="145" t="s">
        <v>6</v>
      </c>
      <c r="F1818" s="145">
        <v>36</v>
      </c>
      <c r="G1818" s="145">
        <v>1</v>
      </c>
      <c r="H1818" s="145">
        <v>0</v>
      </c>
      <c r="I1818" s="145"/>
      <c r="J1818" s="145">
        <v>0</v>
      </c>
      <c r="K1818" s="145">
        <v>0</v>
      </c>
      <c r="L1818" s="145">
        <v>0</v>
      </c>
      <c r="M1818" s="145">
        <v>0</v>
      </c>
      <c r="N1818" s="145">
        <v>0</v>
      </c>
      <c r="O1818" s="145">
        <v>0</v>
      </c>
      <c r="P1818" s="145">
        <v>0</v>
      </c>
      <c r="Q1818" s="145">
        <v>0</v>
      </c>
      <c r="R1818" s="145" t="s">
        <v>10605</v>
      </c>
      <c r="S1818" s="145"/>
      <c r="T1818" s="145"/>
      <c r="U1818" s="145"/>
    </row>
    <row r="1819" spans="1:21">
      <c r="A1819" s="145">
        <v>1</v>
      </c>
      <c r="B1819" s="145">
        <v>1</v>
      </c>
      <c r="C1819" s="145">
        <v>404365</v>
      </c>
      <c r="D1819" s="145" t="s">
        <v>9052</v>
      </c>
      <c r="E1819" s="145" t="s">
        <v>6</v>
      </c>
      <c r="F1819" s="145">
        <v>36</v>
      </c>
      <c r="G1819" s="145">
        <v>36</v>
      </c>
      <c r="H1819" s="145">
        <v>0</v>
      </c>
      <c r="I1819" s="145"/>
      <c r="J1819" s="145">
        <v>0</v>
      </c>
      <c r="K1819" s="145">
        <v>0</v>
      </c>
      <c r="L1819" s="145">
        <v>0</v>
      </c>
      <c r="M1819" s="145">
        <v>0</v>
      </c>
      <c r="N1819" s="145">
        <v>0</v>
      </c>
      <c r="O1819" s="145">
        <v>0</v>
      </c>
      <c r="P1819" s="145">
        <v>0</v>
      </c>
      <c r="Q1819" s="145">
        <v>0</v>
      </c>
      <c r="R1819" s="145" t="s">
        <v>10605</v>
      </c>
      <c r="S1819" s="145"/>
      <c r="T1819" s="145"/>
      <c r="U1819" s="145"/>
    </row>
    <row r="1820" spans="1:21">
      <c r="A1820" s="145">
        <v>1</v>
      </c>
      <c r="B1820" s="145">
        <v>1</v>
      </c>
      <c r="C1820" s="145">
        <v>401471</v>
      </c>
      <c r="D1820" s="145" t="s">
        <v>5503</v>
      </c>
      <c r="E1820" s="145" t="s">
        <v>6</v>
      </c>
      <c r="F1820" s="145">
        <v>36</v>
      </c>
      <c r="G1820" s="145">
        <v>308</v>
      </c>
      <c r="H1820" s="145">
        <v>0</v>
      </c>
      <c r="I1820" s="145"/>
      <c r="J1820" s="145">
        <v>0</v>
      </c>
      <c r="K1820" s="145">
        <v>0</v>
      </c>
      <c r="L1820" s="145">
        <v>0</v>
      </c>
      <c r="M1820" s="145">
        <v>0</v>
      </c>
      <c r="N1820" s="145">
        <v>0</v>
      </c>
      <c r="O1820" s="145">
        <v>0</v>
      </c>
      <c r="P1820" s="145">
        <v>0</v>
      </c>
      <c r="Q1820" s="145">
        <v>0</v>
      </c>
      <c r="R1820" s="145" t="s">
        <v>10605</v>
      </c>
      <c r="S1820" s="145"/>
      <c r="T1820" s="145"/>
      <c r="U1820" s="145"/>
    </row>
    <row r="1821" spans="1:21">
      <c r="A1821" s="145">
        <v>1</v>
      </c>
      <c r="B1821" s="145">
        <v>1</v>
      </c>
      <c r="C1821" s="145">
        <v>400423</v>
      </c>
      <c r="D1821" s="145" t="s">
        <v>5507</v>
      </c>
      <c r="E1821" s="145" t="s">
        <v>6</v>
      </c>
      <c r="F1821" s="145">
        <v>36</v>
      </c>
      <c r="G1821" s="145">
        <v>12220</v>
      </c>
      <c r="H1821" s="145">
        <v>0</v>
      </c>
      <c r="I1821" s="145"/>
      <c r="J1821" s="145">
        <v>0</v>
      </c>
      <c r="K1821" s="145">
        <v>0</v>
      </c>
      <c r="L1821" s="145">
        <v>0</v>
      </c>
      <c r="M1821" s="145">
        <v>0</v>
      </c>
      <c r="N1821" s="145">
        <v>0</v>
      </c>
      <c r="O1821" s="145">
        <v>0</v>
      </c>
      <c r="P1821" s="145">
        <v>0</v>
      </c>
      <c r="Q1821" s="145">
        <v>0</v>
      </c>
      <c r="R1821" s="145" t="s">
        <v>10605</v>
      </c>
      <c r="S1821" s="145"/>
      <c r="T1821" s="145"/>
      <c r="U1821" s="145"/>
    </row>
    <row r="1822" spans="1:21">
      <c r="A1822" s="145">
        <v>1</v>
      </c>
      <c r="B1822" s="145">
        <v>1</v>
      </c>
      <c r="C1822" s="145">
        <v>401541</v>
      </c>
      <c r="D1822" s="145" t="s">
        <v>5510</v>
      </c>
      <c r="E1822" s="145" t="s">
        <v>6</v>
      </c>
      <c r="F1822" s="145">
        <v>36</v>
      </c>
      <c r="G1822" s="145">
        <v>1070</v>
      </c>
      <c r="H1822" s="145">
        <v>0</v>
      </c>
      <c r="I1822" s="145"/>
      <c r="J1822" s="145">
        <v>0</v>
      </c>
      <c r="K1822" s="145">
        <v>0</v>
      </c>
      <c r="L1822" s="145">
        <v>0</v>
      </c>
      <c r="M1822" s="145">
        <v>0</v>
      </c>
      <c r="N1822" s="145">
        <v>0</v>
      </c>
      <c r="O1822" s="145">
        <v>0</v>
      </c>
      <c r="P1822" s="145">
        <v>0</v>
      </c>
      <c r="Q1822" s="145">
        <v>0</v>
      </c>
      <c r="R1822" s="145" t="s">
        <v>10605</v>
      </c>
      <c r="S1822" s="145"/>
      <c r="T1822" s="145"/>
      <c r="U1822" s="145"/>
    </row>
    <row r="1823" spans="1:21">
      <c r="A1823" s="145">
        <v>1</v>
      </c>
      <c r="B1823" s="145">
        <v>1</v>
      </c>
      <c r="C1823" s="145">
        <v>402016</v>
      </c>
      <c r="D1823" s="145" t="s">
        <v>5513</v>
      </c>
      <c r="E1823" s="145" t="s">
        <v>6</v>
      </c>
      <c r="F1823" s="145">
        <v>36</v>
      </c>
      <c r="G1823" s="145">
        <v>505</v>
      </c>
      <c r="H1823" s="145">
        <v>0</v>
      </c>
      <c r="I1823" s="145"/>
      <c r="J1823" s="145">
        <v>0</v>
      </c>
      <c r="K1823" s="145">
        <v>0</v>
      </c>
      <c r="L1823" s="145">
        <v>0</v>
      </c>
      <c r="M1823" s="145">
        <v>0</v>
      </c>
      <c r="N1823" s="145">
        <v>0</v>
      </c>
      <c r="O1823" s="145">
        <v>0</v>
      </c>
      <c r="P1823" s="145">
        <v>0</v>
      </c>
      <c r="Q1823" s="145">
        <v>0</v>
      </c>
      <c r="R1823" s="145" t="s">
        <v>10605</v>
      </c>
      <c r="S1823" s="145"/>
      <c r="T1823" s="145"/>
      <c r="U1823" s="145"/>
    </row>
    <row r="1824" spans="1:21">
      <c r="A1824" s="145">
        <v>1</v>
      </c>
      <c r="B1824" s="145">
        <v>1</v>
      </c>
      <c r="C1824" s="145">
        <v>403759</v>
      </c>
      <c r="D1824" s="145" t="s">
        <v>8813</v>
      </c>
      <c r="E1824" s="145" t="s">
        <v>6</v>
      </c>
      <c r="F1824" s="145">
        <v>36</v>
      </c>
      <c r="G1824" s="145">
        <v>3840</v>
      </c>
      <c r="H1824" s="145">
        <v>0</v>
      </c>
      <c r="I1824" s="145"/>
      <c r="J1824" s="145">
        <v>0</v>
      </c>
      <c r="K1824" s="145">
        <v>0</v>
      </c>
      <c r="L1824" s="145">
        <v>0</v>
      </c>
      <c r="M1824" s="145">
        <v>0</v>
      </c>
      <c r="N1824" s="145">
        <v>0</v>
      </c>
      <c r="O1824" s="145">
        <v>0</v>
      </c>
      <c r="P1824" s="145">
        <v>0</v>
      </c>
      <c r="Q1824" s="145">
        <v>0</v>
      </c>
      <c r="R1824" s="145" t="s">
        <v>10605</v>
      </c>
      <c r="S1824" s="145"/>
      <c r="T1824" s="145"/>
      <c r="U1824" s="145"/>
    </row>
    <row r="1825" spans="1:21">
      <c r="A1825" s="145">
        <v>1</v>
      </c>
      <c r="B1825" s="145">
        <v>1</v>
      </c>
      <c r="C1825" s="145">
        <v>400784</v>
      </c>
      <c r="D1825" s="145" t="s">
        <v>5516</v>
      </c>
      <c r="E1825" s="145" t="s">
        <v>6</v>
      </c>
      <c r="F1825" s="145">
        <v>36</v>
      </c>
      <c r="G1825" s="145">
        <v>2182</v>
      </c>
      <c r="H1825" s="145">
        <v>0</v>
      </c>
      <c r="I1825" s="145"/>
      <c r="J1825" s="145">
        <v>0</v>
      </c>
      <c r="K1825" s="145">
        <v>0</v>
      </c>
      <c r="L1825" s="145">
        <v>0</v>
      </c>
      <c r="M1825" s="145">
        <v>0</v>
      </c>
      <c r="N1825" s="145">
        <v>0</v>
      </c>
      <c r="O1825" s="145">
        <v>0</v>
      </c>
      <c r="P1825" s="145">
        <v>0</v>
      </c>
      <c r="Q1825" s="145">
        <v>0</v>
      </c>
      <c r="R1825" s="145" t="s">
        <v>10605</v>
      </c>
      <c r="S1825" s="145"/>
      <c r="T1825" s="145"/>
      <c r="U1825" s="145"/>
    </row>
    <row r="1826" spans="1:21">
      <c r="A1826" s="145">
        <v>1</v>
      </c>
      <c r="B1826" s="145">
        <v>1</v>
      </c>
      <c r="C1826" s="145">
        <v>402674</v>
      </c>
      <c r="D1826" s="145" t="s">
        <v>5519</v>
      </c>
      <c r="E1826" s="145" t="s">
        <v>6</v>
      </c>
      <c r="F1826" s="145">
        <v>36</v>
      </c>
      <c r="G1826" s="145">
        <v>13</v>
      </c>
      <c r="H1826" s="145">
        <v>0</v>
      </c>
      <c r="I1826" s="145"/>
      <c r="J1826" s="145">
        <v>0</v>
      </c>
      <c r="K1826" s="145">
        <v>0</v>
      </c>
      <c r="L1826" s="145">
        <v>0</v>
      </c>
      <c r="M1826" s="145">
        <v>0</v>
      </c>
      <c r="N1826" s="145">
        <v>0</v>
      </c>
      <c r="O1826" s="145">
        <v>0</v>
      </c>
      <c r="P1826" s="145">
        <v>0</v>
      </c>
      <c r="Q1826" s="145">
        <v>0</v>
      </c>
      <c r="R1826" s="145" t="s">
        <v>10605</v>
      </c>
      <c r="S1826" s="145"/>
      <c r="T1826" s="145"/>
      <c r="U1826" s="145"/>
    </row>
    <row r="1827" spans="1:21">
      <c r="A1827" s="145">
        <v>1</v>
      </c>
      <c r="B1827" s="145">
        <v>1</v>
      </c>
      <c r="C1827" s="145">
        <v>402542</v>
      </c>
      <c r="D1827" s="145" t="s">
        <v>5522</v>
      </c>
      <c r="E1827" s="145" t="s">
        <v>6</v>
      </c>
      <c r="F1827" s="145">
        <v>36</v>
      </c>
      <c r="G1827" s="145">
        <v>0</v>
      </c>
      <c r="H1827" s="145">
        <v>0</v>
      </c>
      <c r="I1827" s="145"/>
      <c r="J1827" s="145">
        <v>0</v>
      </c>
      <c r="K1827" s="145">
        <v>0</v>
      </c>
      <c r="L1827" s="145">
        <v>0</v>
      </c>
      <c r="M1827" s="145">
        <v>0</v>
      </c>
      <c r="N1827" s="145">
        <v>0</v>
      </c>
      <c r="O1827" s="145">
        <v>0</v>
      </c>
      <c r="P1827" s="145">
        <v>0</v>
      </c>
      <c r="Q1827" s="145">
        <v>0</v>
      </c>
      <c r="R1827" s="145" t="s">
        <v>10605</v>
      </c>
      <c r="S1827" s="145"/>
      <c r="T1827" s="145"/>
      <c r="U1827" s="145"/>
    </row>
    <row r="1828" spans="1:21">
      <c r="A1828" s="145">
        <v>1</v>
      </c>
      <c r="B1828" s="145">
        <v>1</v>
      </c>
      <c r="C1828" s="145">
        <v>404363</v>
      </c>
      <c r="D1828" s="145" t="s">
        <v>9043</v>
      </c>
      <c r="E1828" s="145" t="s">
        <v>4423</v>
      </c>
      <c r="F1828" s="145">
        <v>11</v>
      </c>
      <c r="G1828" s="145">
        <v>0</v>
      </c>
      <c r="H1828" s="145">
        <v>0</v>
      </c>
      <c r="I1828" s="145"/>
      <c r="J1828" s="145">
        <v>0</v>
      </c>
      <c r="K1828" s="145">
        <v>0</v>
      </c>
      <c r="L1828" s="145">
        <v>0</v>
      </c>
      <c r="M1828" s="145">
        <v>0</v>
      </c>
      <c r="N1828" s="145">
        <v>0</v>
      </c>
      <c r="O1828" s="145">
        <v>0</v>
      </c>
      <c r="P1828" s="145">
        <v>0</v>
      </c>
      <c r="Q1828" s="145">
        <v>0</v>
      </c>
      <c r="R1828" s="145" t="s">
        <v>10605</v>
      </c>
      <c r="S1828" s="145"/>
      <c r="T1828" s="145"/>
      <c r="U1828" s="145"/>
    </row>
    <row r="1829" spans="1:21">
      <c r="A1829" s="145">
        <v>1</v>
      </c>
      <c r="B1829" s="145">
        <v>1</v>
      </c>
      <c r="C1829" s="145">
        <v>402018</v>
      </c>
      <c r="D1829" s="145" t="s">
        <v>822</v>
      </c>
      <c r="E1829" s="145" t="s">
        <v>10615</v>
      </c>
      <c r="F1829" s="145">
        <v>9</v>
      </c>
      <c r="G1829" s="145">
        <v>130</v>
      </c>
      <c r="H1829" s="145">
        <v>0</v>
      </c>
      <c r="I1829" s="145"/>
      <c r="J1829" s="145">
        <v>0</v>
      </c>
      <c r="K1829" s="145">
        <v>0</v>
      </c>
      <c r="L1829" s="145">
        <v>0</v>
      </c>
      <c r="M1829" s="145">
        <v>0</v>
      </c>
      <c r="N1829" s="145">
        <v>0</v>
      </c>
      <c r="O1829" s="145">
        <v>0</v>
      </c>
      <c r="P1829" s="145">
        <v>0</v>
      </c>
      <c r="Q1829" s="145">
        <v>0</v>
      </c>
      <c r="R1829" s="145" t="s">
        <v>10605</v>
      </c>
      <c r="S1829" s="145"/>
      <c r="T1829" s="145"/>
      <c r="U1829" s="145"/>
    </row>
    <row r="1830" spans="1:21">
      <c r="A1830" s="145">
        <v>1</v>
      </c>
      <c r="B1830" s="145">
        <v>1</v>
      </c>
      <c r="C1830" s="145">
        <v>400539</v>
      </c>
      <c r="D1830" s="145" t="s">
        <v>825</v>
      </c>
      <c r="E1830" s="145" t="s">
        <v>10613</v>
      </c>
      <c r="F1830" s="145">
        <v>9</v>
      </c>
      <c r="G1830" s="145">
        <v>0</v>
      </c>
      <c r="H1830" s="145">
        <v>0</v>
      </c>
      <c r="I1830" s="145"/>
      <c r="J1830" s="145">
        <v>0</v>
      </c>
      <c r="K1830" s="145">
        <v>0</v>
      </c>
      <c r="L1830" s="145">
        <v>0</v>
      </c>
      <c r="M1830" s="145">
        <v>0</v>
      </c>
      <c r="N1830" s="145">
        <v>0</v>
      </c>
      <c r="O1830" s="145">
        <v>0</v>
      </c>
      <c r="P1830" s="145">
        <v>0</v>
      </c>
      <c r="Q1830" s="145">
        <v>0</v>
      </c>
      <c r="R1830" s="145" t="s">
        <v>10605</v>
      </c>
      <c r="S1830" s="145"/>
      <c r="T1830" s="145"/>
      <c r="U1830" s="145"/>
    </row>
    <row r="1831" spans="1:21">
      <c r="A1831" s="145">
        <v>1</v>
      </c>
      <c r="B1831" s="145">
        <v>1</v>
      </c>
      <c r="C1831" s="145">
        <v>400491</v>
      </c>
      <c r="D1831" s="145" t="s">
        <v>4137</v>
      </c>
      <c r="E1831" s="145" t="s">
        <v>6</v>
      </c>
      <c r="F1831" s="145">
        <v>35</v>
      </c>
      <c r="G1831" s="145">
        <v>4</v>
      </c>
      <c r="H1831" s="145">
        <v>0</v>
      </c>
      <c r="I1831" s="145"/>
      <c r="J1831" s="145">
        <v>0</v>
      </c>
      <c r="K1831" s="145">
        <v>0</v>
      </c>
      <c r="L1831" s="145">
        <v>0</v>
      </c>
      <c r="M1831" s="145">
        <v>0</v>
      </c>
      <c r="N1831" s="145">
        <v>0</v>
      </c>
      <c r="O1831" s="145">
        <v>0</v>
      </c>
      <c r="P1831" s="145">
        <v>0</v>
      </c>
      <c r="Q1831" s="145">
        <v>0</v>
      </c>
      <c r="R1831" s="145" t="s">
        <v>10605</v>
      </c>
      <c r="S1831" s="145"/>
      <c r="T1831" s="145"/>
      <c r="U1831" s="145"/>
    </row>
    <row r="1832" spans="1:21">
      <c r="A1832" s="145">
        <v>1</v>
      </c>
      <c r="B1832" s="145">
        <v>1</v>
      </c>
      <c r="C1832" s="145">
        <v>401902</v>
      </c>
      <c r="D1832" s="145" t="s">
        <v>4140</v>
      </c>
      <c r="E1832" s="145" t="s">
        <v>6</v>
      </c>
      <c r="F1832" s="145">
        <v>35</v>
      </c>
      <c r="G1832" s="145">
        <v>4</v>
      </c>
      <c r="H1832" s="145">
        <v>0</v>
      </c>
      <c r="I1832" s="145"/>
      <c r="J1832" s="145">
        <v>0</v>
      </c>
      <c r="K1832" s="145">
        <v>0</v>
      </c>
      <c r="L1832" s="145">
        <v>0</v>
      </c>
      <c r="M1832" s="145">
        <v>0</v>
      </c>
      <c r="N1832" s="145">
        <v>0</v>
      </c>
      <c r="O1832" s="145">
        <v>0</v>
      </c>
      <c r="P1832" s="145">
        <v>0</v>
      </c>
      <c r="Q1832" s="145">
        <v>0</v>
      </c>
      <c r="R1832" s="145" t="s">
        <v>10605</v>
      </c>
      <c r="S1832" s="145"/>
      <c r="T1832" s="145"/>
      <c r="U1832" s="145"/>
    </row>
    <row r="1833" spans="1:21">
      <c r="A1833" s="145">
        <v>1</v>
      </c>
      <c r="B1833" s="145">
        <v>1</v>
      </c>
      <c r="C1833" s="145">
        <v>402108</v>
      </c>
      <c r="D1833" s="145" t="s">
        <v>4143</v>
      </c>
      <c r="E1833" s="145" t="s">
        <v>6</v>
      </c>
      <c r="F1833" s="145">
        <v>35</v>
      </c>
      <c r="G1833" s="145">
        <v>1</v>
      </c>
      <c r="H1833" s="145">
        <v>0</v>
      </c>
      <c r="I1833" s="145"/>
      <c r="J1833" s="145">
        <v>0</v>
      </c>
      <c r="K1833" s="145">
        <v>0</v>
      </c>
      <c r="L1833" s="145">
        <v>0</v>
      </c>
      <c r="M1833" s="145">
        <v>0</v>
      </c>
      <c r="N1833" s="145">
        <v>0</v>
      </c>
      <c r="O1833" s="145">
        <v>0</v>
      </c>
      <c r="P1833" s="145">
        <v>0</v>
      </c>
      <c r="Q1833" s="145">
        <v>0</v>
      </c>
      <c r="R1833" s="145" t="s">
        <v>10605</v>
      </c>
      <c r="S1833" s="145"/>
      <c r="T1833" s="145"/>
      <c r="U1833" s="145"/>
    </row>
    <row r="1834" spans="1:21">
      <c r="A1834" s="145">
        <v>1</v>
      </c>
      <c r="B1834" s="145">
        <v>1</v>
      </c>
      <c r="C1834" s="145">
        <v>400956</v>
      </c>
      <c r="D1834" s="145" t="s">
        <v>4146</v>
      </c>
      <c r="E1834" s="145" t="s">
        <v>6</v>
      </c>
      <c r="F1834" s="145">
        <v>35</v>
      </c>
      <c r="G1834" s="145">
        <v>2</v>
      </c>
      <c r="H1834" s="145">
        <v>0</v>
      </c>
      <c r="I1834" s="145"/>
      <c r="J1834" s="145">
        <v>0</v>
      </c>
      <c r="K1834" s="145">
        <v>0</v>
      </c>
      <c r="L1834" s="145">
        <v>0</v>
      </c>
      <c r="M1834" s="145">
        <v>0</v>
      </c>
      <c r="N1834" s="145">
        <v>0</v>
      </c>
      <c r="O1834" s="145">
        <v>0</v>
      </c>
      <c r="P1834" s="145">
        <v>0</v>
      </c>
      <c r="Q1834" s="145">
        <v>0</v>
      </c>
      <c r="R1834" s="145" t="s">
        <v>10605</v>
      </c>
      <c r="S1834" s="145"/>
      <c r="T1834" s="145"/>
      <c r="U1834" s="145"/>
    </row>
    <row r="1835" spans="1:21">
      <c r="A1835" s="145">
        <v>1</v>
      </c>
      <c r="B1835" s="145">
        <v>1</v>
      </c>
      <c r="C1835" s="145">
        <v>400851</v>
      </c>
      <c r="D1835" s="145" t="s">
        <v>4149</v>
      </c>
      <c r="E1835" s="145" t="s">
        <v>6</v>
      </c>
      <c r="F1835" s="145">
        <v>35</v>
      </c>
      <c r="G1835" s="145">
        <v>2</v>
      </c>
      <c r="H1835" s="145">
        <v>0</v>
      </c>
      <c r="I1835" s="145"/>
      <c r="J1835" s="145">
        <v>0</v>
      </c>
      <c r="K1835" s="145">
        <v>0</v>
      </c>
      <c r="L1835" s="145">
        <v>0</v>
      </c>
      <c r="M1835" s="145">
        <v>0</v>
      </c>
      <c r="N1835" s="145">
        <v>0</v>
      </c>
      <c r="O1835" s="145">
        <v>0</v>
      </c>
      <c r="P1835" s="145">
        <v>0</v>
      </c>
      <c r="Q1835" s="145">
        <v>0</v>
      </c>
      <c r="R1835" s="145" t="s">
        <v>10605</v>
      </c>
      <c r="S1835" s="145"/>
      <c r="T1835" s="145"/>
      <c r="U1835" s="145"/>
    </row>
    <row r="1836" spans="1:21">
      <c r="A1836" s="145">
        <v>1</v>
      </c>
      <c r="B1836" s="145">
        <v>1</v>
      </c>
      <c r="C1836" s="145">
        <v>400816</v>
      </c>
      <c r="D1836" s="145" t="s">
        <v>4152</v>
      </c>
      <c r="E1836" s="145" t="s">
        <v>6</v>
      </c>
      <c r="F1836" s="145">
        <v>35</v>
      </c>
      <c r="G1836" s="145">
        <v>10</v>
      </c>
      <c r="H1836" s="145">
        <v>0</v>
      </c>
      <c r="I1836" s="145"/>
      <c r="J1836" s="145">
        <v>0</v>
      </c>
      <c r="K1836" s="145">
        <v>0</v>
      </c>
      <c r="L1836" s="145">
        <v>0</v>
      </c>
      <c r="M1836" s="145">
        <v>0</v>
      </c>
      <c r="N1836" s="145">
        <v>0</v>
      </c>
      <c r="O1836" s="145">
        <v>0</v>
      </c>
      <c r="P1836" s="145">
        <v>0</v>
      </c>
      <c r="Q1836" s="145">
        <v>0</v>
      </c>
      <c r="R1836" s="145" t="s">
        <v>10605</v>
      </c>
      <c r="S1836" s="145"/>
      <c r="T1836" s="145"/>
      <c r="U1836" s="145"/>
    </row>
    <row r="1837" spans="1:21">
      <c r="A1837" s="145">
        <v>1</v>
      </c>
      <c r="B1837" s="145">
        <v>1</v>
      </c>
      <c r="C1837" s="145">
        <v>400319</v>
      </c>
      <c r="D1837" s="145" t="s">
        <v>829</v>
      </c>
      <c r="E1837" s="145" t="s">
        <v>10609</v>
      </c>
      <c r="F1837" s="145">
        <v>9</v>
      </c>
      <c r="G1837" s="145">
        <v>613</v>
      </c>
      <c r="H1837" s="145">
        <v>0</v>
      </c>
      <c r="I1837" s="145"/>
      <c r="J1837" s="145">
        <v>0</v>
      </c>
      <c r="K1837" s="145">
        <v>0</v>
      </c>
      <c r="L1837" s="145">
        <v>0</v>
      </c>
      <c r="M1837" s="145">
        <v>0</v>
      </c>
      <c r="N1837" s="145">
        <v>0</v>
      </c>
      <c r="O1837" s="145">
        <v>0</v>
      </c>
      <c r="P1837" s="145">
        <v>0</v>
      </c>
      <c r="Q1837" s="145">
        <v>0</v>
      </c>
      <c r="R1837" s="145" t="s">
        <v>10605</v>
      </c>
      <c r="S1837" s="145"/>
      <c r="T1837" s="145"/>
      <c r="U1837" s="145"/>
    </row>
    <row r="1838" spans="1:21">
      <c r="A1838" s="145">
        <v>1</v>
      </c>
      <c r="B1838" s="145">
        <v>1</v>
      </c>
      <c r="C1838" s="145">
        <v>402891</v>
      </c>
      <c r="D1838" s="145" t="s">
        <v>11357</v>
      </c>
      <c r="E1838" s="145" t="s">
        <v>6</v>
      </c>
      <c r="F1838" s="145">
        <v>36</v>
      </c>
      <c r="G1838" s="145">
        <v>0</v>
      </c>
      <c r="H1838" s="145">
        <v>0</v>
      </c>
      <c r="I1838" s="145"/>
      <c r="J1838" s="145">
        <v>0</v>
      </c>
      <c r="K1838" s="145">
        <v>0</v>
      </c>
      <c r="L1838" s="145">
        <v>0</v>
      </c>
      <c r="M1838" s="145">
        <v>0</v>
      </c>
      <c r="N1838" s="145">
        <v>0</v>
      </c>
      <c r="O1838" s="145">
        <v>0</v>
      </c>
      <c r="P1838" s="145">
        <v>0</v>
      </c>
      <c r="Q1838" s="145">
        <v>0</v>
      </c>
      <c r="R1838" s="145" t="s">
        <v>10605</v>
      </c>
      <c r="S1838" s="145"/>
      <c r="T1838" s="145"/>
      <c r="U1838" s="145"/>
    </row>
    <row r="1839" spans="1:21">
      <c r="A1839" s="145">
        <v>1</v>
      </c>
      <c r="B1839" s="145">
        <v>1</v>
      </c>
      <c r="C1839" s="145">
        <v>400042</v>
      </c>
      <c r="D1839" s="145" t="s">
        <v>5525</v>
      </c>
      <c r="E1839" s="145" t="s">
        <v>6</v>
      </c>
      <c r="F1839" s="145">
        <v>36</v>
      </c>
      <c r="G1839" s="145">
        <v>1800</v>
      </c>
      <c r="H1839" s="145">
        <v>0</v>
      </c>
      <c r="I1839" s="145"/>
      <c r="J1839" s="145">
        <v>0</v>
      </c>
      <c r="K1839" s="145">
        <v>0</v>
      </c>
      <c r="L1839" s="145">
        <v>0</v>
      </c>
      <c r="M1839" s="145">
        <v>0</v>
      </c>
      <c r="N1839" s="145">
        <v>0</v>
      </c>
      <c r="O1839" s="145">
        <v>0</v>
      </c>
      <c r="P1839" s="145">
        <v>0</v>
      </c>
      <c r="Q1839" s="145">
        <v>0</v>
      </c>
      <c r="R1839" s="145" t="s">
        <v>10605</v>
      </c>
      <c r="S1839" s="145"/>
      <c r="T1839" s="145"/>
      <c r="U1839" s="145"/>
    </row>
    <row r="1840" spans="1:21">
      <c r="A1840" s="145">
        <v>1</v>
      </c>
      <c r="B1840" s="145">
        <v>1</v>
      </c>
      <c r="C1840" s="145">
        <v>400078</v>
      </c>
      <c r="D1840" s="145" t="s">
        <v>5528</v>
      </c>
      <c r="E1840" s="145" t="s">
        <v>6</v>
      </c>
      <c r="F1840" s="145">
        <v>36</v>
      </c>
      <c r="G1840" s="145">
        <v>2900</v>
      </c>
      <c r="H1840" s="145">
        <v>0</v>
      </c>
      <c r="I1840" s="145"/>
      <c r="J1840" s="145">
        <v>0</v>
      </c>
      <c r="K1840" s="145">
        <v>0</v>
      </c>
      <c r="L1840" s="145">
        <v>0</v>
      </c>
      <c r="M1840" s="145">
        <v>0</v>
      </c>
      <c r="N1840" s="145">
        <v>0</v>
      </c>
      <c r="O1840" s="145">
        <v>0</v>
      </c>
      <c r="P1840" s="145">
        <v>0</v>
      </c>
      <c r="Q1840" s="145">
        <v>0</v>
      </c>
      <c r="R1840" s="145" t="s">
        <v>10605</v>
      </c>
      <c r="S1840" s="145"/>
      <c r="T1840" s="145"/>
      <c r="U1840" s="145"/>
    </row>
    <row r="1841" spans="1:21">
      <c r="A1841" s="145">
        <v>1</v>
      </c>
      <c r="B1841" s="145">
        <v>1</v>
      </c>
      <c r="C1841" s="145">
        <v>402703</v>
      </c>
      <c r="D1841" s="145" t="s">
        <v>4154</v>
      </c>
      <c r="E1841" s="145" t="s">
        <v>6</v>
      </c>
      <c r="F1841" s="145">
        <v>35</v>
      </c>
      <c r="G1841" s="145">
        <v>0</v>
      </c>
      <c r="H1841" s="145">
        <v>0</v>
      </c>
      <c r="I1841" s="145"/>
      <c r="J1841" s="145">
        <v>0</v>
      </c>
      <c r="K1841" s="145">
        <v>0</v>
      </c>
      <c r="L1841" s="145">
        <v>0</v>
      </c>
      <c r="M1841" s="145">
        <v>0</v>
      </c>
      <c r="N1841" s="145">
        <v>0</v>
      </c>
      <c r="O1841" s="145">
        <v>0</v>
      </c>
      <c r="P1841" s="145">
        <v>0</v>
      </c>
      <c r="Q1841" s="145">
        <v>0</v>
      </c>
      <c r="R1841" s="145" t="s">
        <v>10605</v>
      </c>
      <c r="S1841" s="145"/>
      <c r="T1841" s="145"/>
      <c r="U1841" s="145"/>
    </row>
    <row r="1842" spans="1:21">
      <c r="A1842" s="145">
        <v>1</v>
      </c>
      <c r="B1842" s="145">
        <v>1</v>
      </c>
      <c r="C1842" s="145">
        <v>401658</v>
      </c>
      <c r="D1842" s="145" t="s">
        <v>4157</v>
      </c>
      <c r="E1842" s="145" t="s">
        <v>6</v>
      </c>
      <c r="F1842" s="145">
        <v>35</v>
      </c>
      <c r="G1842" s="145">
        <v>2900</v>
      </c>
      <c r="H1842" s="145">
        <v>0</v>
      </c>
      <c r="I1842" s="145"/>
      <c r="J1842" s="145">
        <v>0</v>
      </c>
      <c r="K1842" s="145">
        <v>0</v>
      </c>
      <c r="L1842" s="145">
        <v>0</v>
      </c>
      <c r="M1842" s="145">
        <v>0</v>
      </c>
      <c r="N1842" s="145">
        <v>0</v>
      </c>
      <c r="O1842" s="145">
        <v>0</v>
      </c>
      <c r="P1842" s="145">
        <v>0</v>
      </c>
      <c r="Q1842" s="145">
        <v>0</v>
      </c>
      <c r="R1842" s="145" t="s">
        <v>10605</v>
      </c>
      <c r="S1842" s="145"/>
      <c r="T1842" s="145"/>
      <c r="U1842" s="145"/>
    </row>
    <row r="1843" spans="1:21">
      <c r="A1843" s="145">
        <v>1</v>
      </c>
      <c r="B1843" s="145">
        <v>1</v>
      </c>
      <c r="C1843" s="145">
        <v>401739</v>
      </c>
      <c r="D1843" s="145" t="s">
        <v>11358</v>
      </c>
      <c r="E1843" s="145" t="s">
        <v>10613</v>
      </c>
      <c r="F1843" s="145">
        <v>9</v>
      </c>
      <c r="G1843" s="145">
        <v>140</v>
      </c>
      <c r="H1843" s="145">
        <v>0</v>
      </c>
      <c r="I1843" s="145"/>
      <c r="J1843" s="145">
        <v>0</v>
      </c>
      <c r="K1843" s="145">
        <v>0</v>
      </c>
      <c r="L1843" s="145">
        <v>0</v>
      </c>
      <c r="M1843" s="145">
        <v>0</v>
      </c>
      <c r="N1843" s="145">
        <v>0</v>
      </c>
      <c r="O1843" s="145">
        <v>0</v>
      </c>
      <c r="P1843" s="145">
        <v>0</v>
      </c>
      <c r="Q1843" s="145">
        <v>0</v>
      </c>
      <c r="R1843" s="145" t="s">
        <v>10605</v>
      </c>
      <c r="S1843" s="145"/>
      <c r="T1843" s="145"/>
      <c r="U1843" s="145"/>
    </row>
    <row r="1844" spans="1:21">
      <c r="A1844" s="145">
        <v>1</v>
      </c>
      <c r="B1844" s="145">
        <v>1</v>
      </c>
      <c r="C1844" s="145">
        <v>401819</v>
      </c>
      <c r="D1844" s="145" t="s">
        <v>11359</v>
      </c>
      <c r="E1844" s="145" t="s">
        <v>10615</v>
      </c>
      <c r="F1844" s="145">
        <v>9</v>
      </c>
      <c r="G1844" s="145">
        <v>5300</v>
      </c>
      <c r="H1844" s="145">
        <v>0</v>
      </c>
      <c r="I1844" s="145"/>
      <c r="J1844" s="145">
        <v>0</v>
      </c>
      <c r="K1844" s="145">
        <v>0</v>
      </c>
      <c r="L1844" s="145">
        <v>0</v>
      </c>
      <c r="M1844" s="145">
        <v>0</v>
      </c>
      <c r="N1844" s="145">
        <v>0</v>
      </c>
      <c r="O1844" s="145">
        <v>0</v>
      </c>
      <c r="P1844" s="145">
        <v>0</v>
      </c>
      <c r="Q1844" s="145">
        <v>0</v>
      </c>
      <c r="R1844" s="145" t="s">
        <v>10605</v>
      </c>
      <c r="S1844" s="145"/>
      <c r="T1844" s="145"/>
      <c r="U1844" s="145"/>
    </row>
    <row r="1845" spans="1:21">
      <c r="A1845" s="145">
        <v>1</v>
      </c>
      <c r="B1845" s="145">
        <v>1</v>
      </c>
      <c r="C1845" s="145">
        <v>401664</v>
      </c>
      <c r="D1845" s="145" t="s">
        <v>11360</v>
      </c>
      <c r="E1845" s="145" t="s">
        <v>10615</v>
      </c>
      <c r="F1845" s="145">
        <v>9</v>
      </c>
      <c r="G1845" s="145">
        <v>700</v>
      </c>
      <c r="H1845" s="145">
        <v>0</v>
      </c>
      <c r="I1845" s="145"/>
      <c r="J1845" s="145">
        <v>0</v>
      </c>
      <c r="K1845" s="145">
        <v>0</v>
      </c>
      <c r="L1845" s="145">
        <v>0</v>
      </c>
      <c r="M1845" s="145">
        <v>0</v>
      </c>
      <c r="N1845" s="145">
        <v>0</v>
      </c>
      <c r="O1845" s="145">
        <v>0</v>
      </c>
      <c r="P1845" s="145">
        <v>0</v>
      </c>
      <c r="Q1845" s="145">
        <v>0</v>
      </c>
      <c r="R1845" s="145" t="s">
        <v>10605</v>
      </c>
      <c r="S1845" s="145"/>
      <c r="T1845" s="145"/>
      <c r="U1845" s="145"/>
    </row>
    <row r="1846" spans="1:21">
      <c r="A1846" s="145">
        <v>1</v>
      </c>
      <c r="B1846" s="145">
        <v>1</v>
      </c>
      <c r="C1846" s="145">
        <v>402976</v>
      </c>
      <c r="D1846" s="145" t="s">
        <v>11361</v>
      </c>
      <c r="E1846" s="145" t="s">
        <v>6</v>
      </c>
      <c r="F1846" s="145">
        <v>36</v>
      </c>
      <c r="G1846" s="145">
        <v>25</v>
      </c>
      <c r="H1846" s="145">
        <v>0</v>
      </c>
      <c r="I1846" s="145"/>
      <c r="J1846" s="145">
        <v>0</v>
      </c>
      <c r="K1846" s="145">
        <v>0</v>
      </c>
      <c r="L1846" s="145">
        <v>0</v>
      </c>
      <c r="M1846" s="145">
        <v>0</v>
      </c>
      <c r="N1846" s="145">
        <v>0</v>
      </c>
      <c r="O1846" s="145">
        <v>0</v>
      </c>
      <c r="P1846" s="145">
        <v>0</v>
      </c>
      <c r="Q1846" s="145">
        <v>0</v>
      </c>
      <c r="R1846" s="145" t="s">
        <v>10605</v>
      </c>
      <c r="S1846" s="145"/>
      <c r="T1846" s="145"/>
      <c r="U1846" s="145"/>
    </row>
    <row r="1847" spans="1:21">
      <c r="A1847" s="145">
        <v>1</v>
      </c>
      <c r="B1847" s="145">
        <v>1</v>
      </c>
      <c r="C1847" s="145">
        <v>402950</v>
      </c>
      <c r="D1847" s="145" t="s">
        <v>7873</v>
      </c>
      <c r="E1847" s="145" t="s">
        <v>6</v>
      </c>
      <c r="F1847" s="145">
        <v>36</v>
      </c>
      <c r="G1847" s="145">
        <v>0</v>
      </c>
      <c r="H1847" s="145">
        <v>0</v>
      </c>
      <c r="I1847" s="145"/>
      <c r="J1847" s="145">
        <v>0</v>
      </c>
      <c r="K1847" s="145">
        <v>0</v>
      </c>
      <c r="L1847" s="145">
        <v>0</v>
      </c>
      <c r="M1847" s="145">
        <v>0</v>
      </c>
      <c r="N1847" s="145">
        <v>0</v>
      </c>
      <c r="O1847" s="145">
        <v>0</v>
      </c>
      <c r="P1847" s="145">
        <v>0</v>
      </c>
      <c r="Q1847" s="145">
        <v>0</v>
      </c>
      <c r="R1847" s="145" t="s">
        <v>10605</v>
      </c>
      <c r="S1847" s="145"/>
      <c r="T1847" s="145"/>
      <c r="U1847" s="145"/>
    </row>
    <row r="1848" spans="1:21">
      <c r="A1848" s="145">
        <v>1</v>
      </c>
      <c r="B1848" s="145">
        <v>1</v>
      </c>
      <c r="C1848" s="145">
        <v>402951</v>
      </c>
      <c r="D1848" s="145" t="s">
        <v>11362</v>
      </c>
      <c r="E1848" s="145" t="s">
        <v>6</v>
      </c>
      <c r="F1848" s="145">
        <v>36</v>
      </c>
      <c r="G1848" s="145">
        <v>9</v>
      </c>
      <c r="H1848" s="145">
        <v>0</v>
      </c>
      <c r="I1848" s="145"/>
      <c r="J1848" s="145">
        <v>0</v>
      </c>
      <c r="K1848" s="145">
        <v>0</v>
      </c>
      <c r="L1848" s="145">
        <v>0</v>
      </c>
      <c r="M1848" s="145">
        <v>0</v>
      </c>
      <c r="N1848" s="145">
        <v>0</v>
      </c>
      <c r="O1848" s="145">
        <v>0</v>
      </c>
      <c r="P1848" s="145">
        <v>0</v>
      </c>
      <c r="Q1848" s="145">
        <v>0</v>
      </c>
      <c r="R1848" s="145" t="s">
        <v>10605</v>
      </c>
      <c r="S1848" s="145"/>
      <c r="T1848" s="145"/>
      <c r="U1848" s="145"/>
    </row>
    <row r="1849" spans="1:21">
      <c r="A1849" s="145">
        <v>1</v>
      </c>
      <c r="B1849" s="145">
        <v>1</v>
      </c>
      <c r="C1849" s="145">
        <v>402953</v>
      </c>
      <c r="D1849" s="145" t="s">
        <v>7875</v>
      </c>
      <c r="E1849" s="145" t="s">
        <v>6</v>
      </c>
      <c r="F1849" s="145">
        <v>36</v>
      </c>
      <c r="G1849" s="145">
        <v>0</v>
      </c>
      <c r="H1849" s="145">
        <v>0</v>
      </c>
      <c r="I1849" s="145"/>
      <c r="J1849" s="145">
        <v>0</v>
      </c>
      <c r="K1849" s="145">
        <v>0</v>
      </c>
      <c r="L1849" s="145">
        <v>0</v>
      </c>
      <c r="M1849" s="145">
        <v>0</v>
      </c>
      <c r="N1849" s="145">
        <v>0</v>
      </c>
      <c r="O1849" s="145">
        <v>0</v>
      </c>
      <c r="P1849" s="145">
        <v>0</v>
      </c>
      <c r="Q1849" s="145">
        <v>0</v>
      </c>
      <c r="R1849" s="145" t="s">
        <v>10605</v>
      </c>
      <c r="S1849" s="145"/>
      <c r="T1849" s="145"/>
      <c r="U1849" s="145"/>
    </row>
    <row r="1850" spans="1:21">
      <c r="A1850" s="145">
        <v>1</v>
      </c>
      <c r="B1850" s="145">
        <v>1</v>
      </c>
      <c r="C1850" s="145">
        <v>400985</v>
      </c>
      <c r="D1850" s="145" t="s">
        <v>11363</v>
      </c>
      <c r="E1850" s="145" t="s">
        <v>6</v>
      </c>
      <c r="F1850" s="145">
        <v>22</v>
      </c>
      <c r="G1850" s="145">
        <v>2093</v>
      </c>
      <c r="H1850" s="145">
        <v>0</v>
      </c>
      <c r="I1850" s="145"/>
      <c r="J1850" s="145">
        <v>0</v>
      </c>
      <c r="K1850" s="145">
        <v>0</v>
      </c>
      <c r="L1850" s="145">
        <v>0</v>
      </c>
      <c r="M1850" s="145">
        <v>0</v>
      </c>
      <c r="N1850" s="145">
        <v>0</v>
      </c>
      <c r="O1850" s="145">
        <v>0</v>
      </c>
      <c r="P1850" s="145">
        <v>0</v>
      </c>
      <c r="Q1850" s="145">
        <v>0</v>
      </c>
      <c r="R1850" s="145" t="s">
        <v>10605</v>
      </c>
      <c r="S1850" s="145"/>
      <c r="T1850" s="145"/>
      <c r="U1850" s="145"/>
    </row>
    <row r="1851" spans="1:21">
      <c r="A1851" s="145">
        <v>1</v>
      </c>
      <c r="B1851" s="145">
        <v>1</v>
      </c>
      <c r="C1851" s="145">
        <v>400618</v>
      </c>
      <c r="D1851" s="145" t="s">
        <v>11364</v>
      </c>
      <c r="E1851" s="145" t="s">
        <v>6</v>
      </c>
      <c r="F1851" s="145">
        <v>36</v>
      </c>
      <c r="G1851" s="145">
        <v>9191</v>
      </c>
      <c r="H1851" s="145">
        <v>0</v>
      </c>
      <c r="I1851" s="145"/>
      <c r="J1851" s="145">
        <v>0</v>
      </c>
      <c r="K1851" s="145">
        <v>0</v>
      </c>
      <c r="L1851" s="145">
        <v>0</v>
      </c>
      <c r="M1851" s="145">
        <v>0</v>
      </c>
      <c r="N1851" s="145">
        <v>0</v>
      </c>
      <c r="O1851" s="145">
        <v>0</v>
      </c>
      <c r="P1851" s="145">
        <v>0</v>
      </c>
      <c r="Q1851" s="145">
        <v>0</v>
      </c>
      <c r="R1851" s="145" t="s">
        <v>10605</v>
      </c>
      <c r="S1851" s="145"/>
      <c r="T1851" s="145"/>
      <c r="U1851" s="145"/>
    </row>
    <row r="1852" spans="1:21">
      <c r="A1852" s="145">
        <v>1</v>
      </c>
      <c r="B1852" s="145">
        <v>1</v>
      </c>
      <c r="C1852" s="145">
        <v>400283</v>
      </c>
      <c r="D1852" s="145" t="s">
        <v>11365</v>
      </c>
      <c r="E1852" s="145" t="s">
        <v>6</v>
      </c>
      <c r="F1852" s="145">
        <v>36</v>
      </c>
      <c r="G1852" s="145">
        <v>2171</v>
      </c>
      <c r="H1852" s="145">
        <v>0</v>
      </c>
      <c r="I1852" s="145"/>
      <c r="J1852" s="145">
        <v>0</v>
      </c>
      <c r="K1852" s="145">
        <v>0</v>
      </c>
      <c r="L1852" s="145">
        <v>0</v>
      </c>
      <c r="M1852" s="145">
        <v>0</v>
      </c>
      <c r="N1852" s="145">
        <v>0</v>
      </c>
      <c r="O1852" s="145">
        <v>0</v>
      </c>
      <c r="P1852" s="145">
        <v>0</v>
      </c>
      <c r="Q1852" s="145">
        <v>0</v>
      </c>
      <c r="R1852" s="145" t="s">
        <v>10605</v>
      </c>
      <c r="S1852" s="145"/>
      <c r="T1852" s="145"/>
      <c r="U1852" s="145"/>
    </row>
    <row r="1853" spans="1:21">
      <c r="A1853" s="145">
        <v>1</v>
      </c>
      <c r="B1853" s="145">
        <v>1</v>
      </c>
      <c r="C1853" s="145">
        <v>403524</v>
      </c>
      <c r="D1853" s="145" t="s">
        <v>8499</v>
      </c>
      <c r="E1853" s="145" t="s">
        <v>6</v>
      </c>
      <c r="F1853" s="145">
        <v>36</v>
      </c>
      <c r="G1853" s="145">
        <v>0</v>
      </c>
      <c r="H1853" s="145">
        <v>0</v>
      </c>
      <c r="I1853" s="145"/>
      <c r="J1853" s="145">
        <v>0</v>
      </c>
      <c r="K1853" s="145">
        <v>0</v>
      </c>
      <c r="L1853" s="145">
        <v>0</v>
      </c>
      <c r="M1853" s="145">
        <v>0</v>
      </c>
      <c r="N1853" s="145">
        <v>0</v>
      </c>
      <c r="O1853" s="145">
        <v>0</v>
      </c>
      <c r="P1853" s="145">
        <v>0</v>
      </c>
      <c r="Q1853" s="145">
        <v>0</v>
      </c>
      <c r="R1853" s="145" t="s">
        <v>10605</v>
      </c>
      <c r="S1853" s="145"/>
      <c r="T1853" s="145"/>
      <c r="U1853" s="145"/>
    </row>
    <row r="1854" spans="1:21">
      <c r="A1854" s="145">
        <v>1</v>
      </c>
      <c r="B1854" s="145">
        <v>1</v>
      </c>
      <c r="C1854" s="145">
        <v>404617</v>
      </c>
      <c r="D1854" s="145" t="s">
        <v>11366</v>
      </c>
      <c r="E1854" s="145" t="s">
        <v>6</v>
      </c>
      <c r="F1854" s="145">
        <v>36</v>
      </c>
      <c r="G1854" s="145">
        <v>0</v>
      </c>
      <c r="H1854" s="145">
        <v>0</v>
      </c>
      <c r="I1854" s="145"/>
      <c r="J1854" s="145">
        <v>0</v>
      </c>
      <c r="K1854" s="145">
        <v>0</v>
      </c>
      <c r="L1854" s="145">
        <v>0</v>
      </c>
      <c r="M1854" s="145">
        <v>0</v>
      </c>
      <c r="N1854" s="145">
        <v>0</v>
      </c>
      <c r="O1854" s="145">
        <v>0</v>
      </c>
      <c r="P1854" s="145">
        <v>0</v>
      </c>
      <c r="Q1854" s="145">
        <v>0</v>
      </c>
      <c r="R1854" s="145" t="s">
        <v>10605</v>
      </c>
      <c r="S1854" s="145"/>
      <c r="T1854" s="145"/>
      <c r="U1854" s="145"/>
    </row>
    <row r="1855" spans="1:21">
      <c r="A1855" s="145">
        <v>1</v>
      </c>
      <c r="B1855" s="145">
        <v>1</v>
      </c>
      <c r="C1855" s="145">
        <v>400487</v>
      </c>
      <c r="D1855" s="145" t="s">
        <v>3667</v>
      </c>
      <c r="E1855" s="145" t="s">
        <v>6</v>
      </c>
      <c r="F1855" s="145">
        <v>22</v>
      </c>
      <c r="G1855" s="145">
        <v>48</v>
      </c>
      <c r="H1855" s="145">
        <v>0</v>
      </c>
      <c r="I1855" s="145"/>
      <c r="J1855" s="145">
        <v>0</v>
      </c>
      <c r="K1855" s="145">
        <v>0</v>
      </c>
      <c r="L1855" s="145">
        <v>0</v>
      </c>
      <c r="M1855" s="145">
        <v>0</v>
      </c>
      <c r="N1855" s="145">
        <v>0</v>
      </c>
      <c r="O1855" s="145">
        <v>0</v>
      </c>
      <c r="P1855" s="145">
        <v>0</v>
      </c>
      <c r="Q1855" s="145">
        <v>0</v>
      </c>
      <c r="R1855" s="145" t="s">
        <v>10605</v>
      </c>
      <c r="S1855" s="145"/>
      <c r="T1855" s="145"/>
      <c r="U1855" s="145"/>
    </row>
    <row r="1856" spans="1:21">
      <c r="A1856" s="145">
        <v>1</v>
      </c>
      <c r="B1856" s="145">
        <v>1</v>
      </c>
      <c r="C1856" s="145">
        <v>401858</v>
      </c>
      <c r="D1856" s="145" t="s">
        <v>11367</v>
      </c>
      <c r="E1856" s="145" t="s">
        <v>6</v>
      </c>
      <c r="F1856" s="145">
        <v>36</v>
      </c>
      <c r="G1856" s="145">
        <v>23</v>
      </c>
      <c r="H1856" s="145">
        <v>0</v>
      </c>
      <c r="I1856" s="145"/>
      <c r="J1856" s="145">
        <v>0</v>
      </c>
      <c r="K1856" s="145">
        <v>0</v>
      </c>
      <c r="L1856" s="145">
        <v>0</v>
      </c>
      <c r="M1856" s="145">
        <v>0</v>
      </c>
      <c r="N1856" s="145">
        <v>0</v>
      </c>
      <c r="O1856" s="145">
        <v>0</v>
      </c>
      <c r="P1856" s="145">
        <v>0</v>
      </c>
      <c r="Q1856" s="145">
        <v>0</v>
      </c>
      <c r="R1856" s="145" t="s">
        <v>10605</v>
      </c>
      <c r="S1856" s="145"/>
      <c r="T1856" s="145"/>
      <c r="U1856" s="145"/>
    </row>
    <row r="1857" spans="1:21">
      <c r="A1857" s="145">
        <v>1</v>
      </c>
      <c r="B1857" s="145">
        <v>1</v>
      </c>
      <c r="C1857" s="145">
        <v>400210</v>
      </c>
      <c r="D1857" s="145" t="s">
        <v>11368</v>
      </c>
      <c r="E1857" s="145" t="s">
        <v>6</v>
      </c>
      <c r="F1857" s="145">
        <v>36</v>
      </c>
      <c r="G1857" s="145">
        <v>0</v>
      </c>
      <c r="H1857" s="145">
        <v>0</v>
      </c>
      <c r="I1857" s="145"/>
      <c r="J1857" s="145">
        <v>0</v>
      </c>
      <c r="K1857" s="145">
        <v>0</v>
      </c>
      <c r="L1857" s="145">
        <v>0</v>
      </c>
      <c r="M1857" s="145">
        <v>0</v>
      </c>
      <c r="N1857" s="145">
        <v>0</v>
      </c>
      <c r="O1857" s="145">
        <v>0</v>
      </c>
      <c r="P1857" s="145">
        <v>0</v>
      </c>
      <c r="Q1857" s="145">
        <v>0</v>
      </c>
      <c r="R1857" s="145" t="s">
        <v>10605</v>
      </c>
      <c r="S1857" s="145"/>
      <c r="T1857" s="145"/>
      <c r="U1857" s="145"/>
    </row>
    <row r="1858" spans="1:21">
      <c r="A1858" s="145">
        <v>1</v>
      </c>
      <c r="B1858" s="145">
        <v>1</v>
      </c>
      <c r="C1858" s="145">
        <v>400477</v>
      </c>
      <c r="D1858" s="145" t="s">
        <v>5546</v>
      </c>
      <c r="E1858" s="145" t="s">
        <v>6</v>
      </c>
      <c r="F1858" s="145">
        <v>36</v>
      </c>
      <c r="G1858" s="145">
        <v>0</v>
      </c>
      <c r="H1858" s="145">
        <v>0</v>
      </c>
      <c r="I1858" s="145"/>
      <c r="J1858" s="145">
        <v>0</v>
      </c>
      <c r="K1858" s="145">
        <v>0</v>
      </c>
      <c r="L1858" s="145">
        <v>0</v>
      </c>
      <c r="M1858" s="145">
        <v>0</v>
      </c>
      <c r="N1858" s="145">
        <v>0</v>
      </c>
      <c r="O1858" s="145">
        <v>0</v>
      </c>
      <c r="P1858" s="145">
        <v>0</v>
      </c>
      <c r="Q1858" s="145">
        <v>0</v>
      </c>
      <c r="R1858" s="145" t="s">
        <v>10605</v>
      </c>
      <c r="S1858" s="145"/>
      <c r="T1858" s="145"/>
      <c r="U1858" s="145"/>
    </row>
    <row r="1859" spans="1:21">
      <c r="A1859" s="145">
        <v>1</v>
      </c>
      <c r="B1859" s="145">
        <v>1</v>
      </c>
      <c r="C1859" s="145">
        <v>402315</v>
      </c>
      <c r="D1859" s="145" t="s">
        <v>5550</v>
      </c>
      <c r="E1859" s="145" t="s">
        <v>6</v>
      </c>
      <c r="F1859" s="145">
        <v>36</v>
      </c>
      <c r="G1859" s="145">
        <v>95</v>
      </c>
      <c r="H1859" s="145">
        <v>0</v>
      </c>
      <c r="I1859" s="145"/>
      <c r="J1859" s="145">
        <v>0</v>
      </c>
      <c r="K1859" s="145">
        <v>0</v>
      </c>
      <c r="L1859" s="145">
        <v>0</v>
      </c>
      <c r="M1859" s="145">
        <v>0</v>
      </c>
      <c r="N1859" s="145">
        <v>0</v>
      </c>
      <c r="O1859" s="145">
        <v>0</v>
      </c>
      <c r="P1859" s="145">
        <v>0</v>
      </c>
      <c r="Q1859" s="145">
        <v>0</v>
      </c>
      <c r="R1859" s="145" t="s">
        <v>10605</v>
      </c>
      <c r="S1859" s="145"/>
      <c r="T1859" s="145"/>
      <c r="U1859" s="145"/>
    </row>
    <row r="1860" spans="1:21">
      <c r="A1860" s="145">
        <v>1</v>
      </c>
      <c r="B1860" s="145">
        <v>1</v>
      </c>
      <c r="C1860" s="145">
        <v>401416</v>
      </c>
      <c r="D1860" s="145" t="s">
        <v>5553</v>
      </c>
      <c r="E1860" s="145" t="s">
        <v>6</v>
      </c>
      <c r="F1860" s="145">
        <v>36</v>
      </c>
      <c r="G1860" s="145">
        <v>131</v>
      </c>
      <c r="H1860" s="145">
        <v>0</v>
      </c>
      <c r="I1860" s="145"/>
      <c r="J1860" s="145">
        <v>0</v>
      </c>
      <c r="K1860" s="145">
        <v>0</v>
      </c>
      <c r="L1860" s="145">
        <v>0</v>
      </c>
      <c r="M1860" s="145">
        <v>0</v>
      </c>
      <c r="N1860" s="145">
        <v>0</v>
      </c>
      <c r="O1860" s="145">
        <v>0</v>
      </c>
      <c r="P1860" s="145">
        <v>0</v>
      </c>
      <c r="Q1860" s="145">
        <v>0</v>
      </c>
      <c r="R1860" s="145" t="s">
        <v>10605</v>
      </c>
      <c r="S1860" s="145"/>
      <c r="T1860" s="145"/>
      <c r="U1860" s="145"/>
    </row>
    <row r="1861" spans="1:21">
      <c r="A1861" s="145">
        <v>1</v>
      </c>
      <c r="B1861" s="145">
        <v>1</v>
      </c>
      <c r="C1861" s="145">
        <v>404743</v>
      </c>
      <c r="D1861" s="145" t="s">
        <v>9541</v>
      </c>
      <c r="E1861" s="145" t="s">
        <v>6</v>
      </c>
      <c r="F1861" s="145">
        <v>36</v>
      </c>
      <c r="G1861" s="145">
        <v>120</v>
      </c>
      <c r="H1861" s="145">
        <v>0</v>
      </c>
      <c r="I1861" s="145"/>
      <c r="J1861" s="145">
        <v>0</v>
      </c>
      <c r="K1861" s="145">
        <v>0</v>
      </c>
      <c r="L1861" s="145">
        <v>0</v>
      </c>
      <c r="M1861" s="145">
        <v>0</v>
      </c>
      <c r="N1861" s="145">
        <v>0</v>
      </c>
      <c r="O1861" s="145">
        <v>0</v>
      </c>
      <c r="P1861" s="145">
        <v>0</v>
      </c>
      <c r="Q1861" s="145">
        <v>0</v>
      </c>
      <c r="R1861" s="145" t="s">
        <v>10605</v>
      </c>
      <c r="S1861" s="145"/>
      <c r="T1861" s="145"/>
      <c r="U1861" s="145"/>
    </row>
    <row r="1862" spans="1:21">
      <c r="A1862" s="145">
        <v>1</v>
      </c>
      <c r="B1862" s="145">
        <v>1</v>
      </c>
      <c r="C1862" s="145">
        <v>400453</v>
      </c>
      <c r="D1862" s="145" t="s">
        <v>5556</v>
      </c>
      <c r="E1862" s="145" t="s">
        <v>6</v>
      </c>
      <c r="F1862" s="145">
        <v>36</v>
      </c>
      <c r="G1862" s="145">
        <v>0</v>
      </c>
      <c r="H1862" s="145">
        <v>0</v>
      </c>
      <c r="I1862" s="145"/>
      <c r="J1862" s="145">
        <v>0</v>
      </c>
      <c r="K1862" s="145">
        <v>0</v>
      </c>
      <c r="L1862" s="145">
        <v>0</v>
      </c>
      <c r="M1862" s="145">
        <v>0</v>
      </c>
      <c r="N1862" s="145">
        <v>0</v>
      </c>
      <c r="O1862" s="145">
        <v>0</v>
      </c>
      <c r="P1862" s="145">
        <v>0</v>
      </c>
      <c r="Q1862" s="145">
        <v>0</v>
      </c>
      <c r="R1862" s="145" t="s">
        <v>10605</v>
      </c>
      <c r="S1862" s="145"/>
      <c r="T1862" s="145"/>
      <c r="U1862" s="145"/>
    </row>
    <row r="1863" spans="1:21">
      <c r="A1863" s="145">
        <v>1</v>
      </c>
      <c r="B1863" s="145">
        <v>1</v>
      </c>
      <c r="C1863" s="145">
        <v>402711</v>
      </c>
      <c r="D1863" s="145" t="s">
        <v>5559</v>
      </c>
      <c r="E1863" s="145" t="s">
        <v>6</v>
      </c>
      <c r="F1863" s="145">
        <v>36</v>
      </c>
      <c r="G1863" s="145">
        <v>50</v>
      </c>
      <c r="H1863" s="145">
        <v>0</v>
      </c>
      <c r="I1863" s="145"/>
      <c r="J1863" s="145">
        <v>0</v>
      </c>
      <c r="K1863" s="145">
        <v>0</v>
      </c>
      <c r="L1863" s="145">
        <v>0</v>
      </c>
      <c r="M1863" s="145">
        <v>0</v>
      </c>
      <c r="N1863" s="145">
        <v>0</v>
      </c>
      <c r="O1863" s="145">
        <v>0</v>
      </c>
      <c r="P1863" s="145">
        <v>0</v>
      </c>
      <c r="Q1863" s="145">
        <v>0</v>
      </c>
      <c r="R1863" s="145" t="s">
        <v>10605</v>
      </c>
      <c r="S1863" s="145"/>
      <c r="T1863" s="145"/>
      <c r="U1863" s="145"/>
    </row>
    <row r="1864" spans="1:21">
      <c r="A1864" s="145">
        <v>1</v>
      </c>
      <c r="B1864" s="145">
        <v>1</v>
      </c>
      <c r="C1864" s="145">
        <v>400983</v>
      </c>
      <c r="D1864" s="145" t="s">
        <v>5562</v>
      </c>
      <c r="E1864" s="145" t="s">
        <v>6</v>
      </c>
      <c r="F1864" s="145">
        <v>36</v>
      </c>
      <c r="G1864" s="145">
        <v>70</v>
      </c>
      <c r="H1864" s="145">
        <v>0</v>
      </c>
      <c r="I1864" s="145"/>
      <c r="J1864" s="145">
        <v>0</v>
      </c>
      <c r="K1864" s="145">
        <v>0</v>
      </c>
      <c r="L1864" s="145">
        <v>0</v>
      </c>
      <c r="M1864" s="145">
        <v>0</v>
      </c>
      <c r="N1864" s="145">
        <v>0</v>
      </c>
      <c r="O1864" s="145">
        <v>0</v>
      </c>
      <c r="P1864" s="145">
        <v>0</v>
      </c>
      <c r="Q1864" s="145">
        <v>0</v>
      </c>
      <c r="R1864" s="145" t="s">
        <v>10605</v>
      </c>
      <c r="S1864" s="145"/>
      <c r="T1864" s="145"/>
      <c r="U1864" s="145"/>
    </row>
    <row r="1865" spans="1:21">
      <c r="A1865" s="145">
        <v>1</v>
      </c>
      <c r="B1865" s="145">
        <v>1</v>
      </c>
      <c r="C1865" s="145">
        <v>400807</v>
      </c>
      <c r="D1865" s="145" t="s">
        <v>5565</v>
      </c>
      <c r="E1865" s="145" t="s">
        <v>6</v>
      </c>
      <c r="F1865" s="145">
        <v>36</v>
      </c>
      <c r="G1865" s="145">
        <v>69</v>
      </c>
      <c r="H1865" s="145">
        <v>0</v>
      </c>
      <c r="I1865" s="145"/>
      <c r="J1865" s="145">
        <v>0</v>
      </c>
      <c r="K1865" s="145">
        <v>0</v>
      </c>
      <c r="L1865" s="145">
        <v>0</v>
      </c>
      <c r="M1865" s="145">
        <v>0</v>
      </c>
      <c r="N1865" s="145">
        <v>0</v>
      </c>
      <c r="O1865" s="145">
        <v>0</v>
      </c>
      <c r="P1865" s="145">
        <v>0</v>
      </c>
      <c r="Q1865" s="145">
        <v>0</v>
      </c>
      <c r="R1865" s="145" t="s">
        <v>10605</v>
      </c>
      <c r="S1865" s="145"/>
      <c r="T1865" s="145"/>
      <c r="U1865" s="145"/>
    </row>
    <row r="1866" spans="1:21">
      <c r="A1866" s="145">
        <v>1</v>
      </c>
      <c r="B1866" s="145">
        <v>1</v>
      </c>
      <c r="C1866" s="145">
        <v>402028</v>
      </c>
      <c r="D1866" s="145" t="s">
        <v>5568</v>
      </c>
      <c r="E1866" s="145" t="s">
        <v>6</v>
      </c>
      <c r="F1866" s="145">
        <v>36</v>
      </c>
      <c r="G1866" s="145">
        <v>77</v>
      </c>
      <c r="H1866" s="145">
        <v>0</v>
      </c>
      <c r="I1866" s="145"/>
      <c r="J1866" s="145">
        <v>0</v>
      </c>
      <c r="K1866" s="145">
        <v>0</v>
      </c>
      <c r="L1866" s="145">
        <v>0</v>
      </c>
      <c r="M1866" s="145">
        <v>0</v>
      </c>
      <c r="N1866" s="145">
        <v>0</v>
      </c>
      <c r="O1866" s="145">
        <v>0</v>
      </c>
      <c r="P1866" s="145">
        <v>0</v>
      </c>
      <c r="Q1866" s="145">
        <v>0</v>
      </c>
      <c r="R1866" s="145" t="s">
        <v>10605</v>
      </c>
      <c r="S1866" s="145"/>
      <c r="T1866" s="145"/>
      <c r="U1866" s="145"/>
    </row>
    <row r="1867" spans="1:21">
      <c r="A1867" s="145">
        <v>1</v>
      </c>
      <c r="B1867" s="145">
        <v>1</v>
      </c>
      <c r="C1867" s="145">
        <v>400710</v>
      </c>
      <c r="D1867" s="145" t="s">
        <v>11369</v>
      </c>
      <c r="E1867" s="145" t="s">
        <v>6</v>
      </c>
      <c r="F1867" s="145">
        <v>36</v>
      </c>
      <c r="G1867" s="145">
        <v>0</v>
      </c>
      <c r="H1867" s="145">
        <v>0</v>
      </c>
      <c r="I1867" s="145"/>
      <c r="J1867" s="145">
        <v>0</v>
      </c>
      <c r="K1867" s="145">
        <v>0</v>
      </c>
      <c r="L1867" s="145">
        <v>0</v>
      </c>
      <c r="M1867" s="145">
        <v>0</v>
      </c>
      <c r="N1867" s="145">
        <v>0</v>
      </c>
      <c r="O1867" s="145">
        <v>0</v>
      </c>
      <c r="P1867" s="145">
        <v>0</v>
      </c>
      <c r="Q1867" s="145">
        <v>0</v>
      </c>
      <c r="R1867" s="145" t="s">
        <v>10605</v>
      </c>
      <c r="S1867" s="145"/>
      <c r="T1867" s="145"/>
      <c r="U1867" s="145"/>
    </row>
    <row r="1868" spans="1:21">
      <c r="A1868" s="145">
        <v>1</v>
      </c>
      <c r="B1868" s="145">
        <v>1</v>
      </c>
      <c r="C1868" s="145">
        <v>402263</v>
      </c>
      <c r="D1868" s="145" t="s">
        <v>11370</v>
      </c>
      <c r="E1868" s="145" t="s">
        <v>6</v>
      </c>
      <c r="F1868" s="145">
        <v>36</v>
      </c>
      <c r="G1868" s="145">
        <v>16</v>
      </c>
      <c r="H1868" s="145">
        <v>0</v>
      </c>
      <c r="I1868" s="145"/>
      <c r="J1868" s="145">
        <v>0</v>
      </c>
      <c r="K1868" s="145">
        <v>0</v>
      </c>
      <c r="L1868" s="145">
        <v>0</v>
      </c>
      <c r="M1868" s="145">
        <v>0</v>
      </c>
      <c r="N1868" s="145">
        <v>0</v>
      </c>
      <c r="O1868" s="145">
        <v>0</v>
      </c>
      <c r="P1868" s="145">
        <v>0</v>
      </c>
      <c r="Q1868" s="145">
        <v>0</v>
      </c>
      <c r="R1868" s="145" t="s">
        <v>10605</v>
      </c>
      <c r="S1868" s="145"/>
      <c r="T1868" s="145"/>
      <c r="U1868" s="145"/>
    </row>
    <row r="1869" spans="1:21">
      <c r="A1869" s="145">
        <v>1</v>
      </c>
      <c r="B1869" s="145">
        <v>1</v>
      </c>
      <c r="C1869" s="145">
        <v>403112</v>
      </c>
      <c r="D1869" s="145" t="s">
        <v>11371</v>
      </c>
      <c r="E1869" s="145" t="s">
        <v>6</v>
      </c>
      <c r="F1869" s="145">
        <v>36</v>
      </c>
      <c r="G1869" s="145">
        <v>29</v>
      </c>
      <c r="H1869" s="145">
        <v>0</v>
      </c>
      <c r="I1869" s="145"/>
      <c r="J1869" s="145">
        <v>0</v>
      </c>
      <c r="K1869" s="145">
        <v>0</v>
      </c>
      <c r="L1869" s="145">
        <v>0</v>
      </c>
      <c r="M1869" s="145">
        <v>0</v>
      </c>
      <c r="N1869" s="145">
        <v>0</v>
      </c>
      <c r="O1869" s="145">
        <v>0</v>
      </c>
      <c r="P1869" s="145">
        <v>0</v>
      </c>
      <c r="Q1869" s="145">
        <v>0</v>
      </c>
      <c r="R1869" s="145" t="s">
        <v>10605</v>
      </c>
      <c r="S1869" s="145"/>
      <c r="T1869" s="145"/>
      <c r="U1869" s="145"/>
    </row>
    <row r="1870" spans="1:21">
      <c r="A1870" s="145">
        <v>1</v>
      </c>
      <c r="B1870" s="145">
        <v>1</v>
      </c>
      <c r="C1870" s="145">
        <v>403110</v>
      </c>
      <c r="D1870" s="145" t="s">
        <v>11372</v>
      </c>
      <c r="E1870" s="145" t="s">
        <v>6</v>
      </c>
      <c r="F1870" s="145">
        <v>36</v>
      </c>
      <c r="G1870" s="145">
        <v>0</v>
      </c>
      <c r="H1870" s="145">
        <v>0</v>
      </c>
      <c r="I1870" s="145"/>
      <c r="J1870" s="145">
        <v>0</v>
      </c>
      <c r="K1870" s="145">
        <v>0</v>
      </c>
      <c r="L1870" s="145">
        <v>0</v>
      </c>
      <c r="M1870" s="145">
        <v>0</v>
      </c>
      <c r="N1870" s="145">
        <v>0</v>
      </c>
      <c r="O1870" s="145">
        <v>0</v>
      </c>
      <c r="P1870" s="145">
        <v>0</v>
      </c>
      <c r="Q1870" s="145">
        <v>0</v>
      </c>
      <c r="R1870" s="145" t="s">
        <v>10605</v>
      </c>
      <c r="S1870" s="145"/>
      <c r="T1870" s="145"/>
      <c r="U1870" s="145"/>
    </row>
    <row r="1871" spans="1:21">
      <c r="A1871" s="145">
        <v>1</v>
      </c>
      <c r="B1871" s="145">
        <v>1</v>
      </c>
      <c r="C1871" s="145">
        <v>403111</v>
      </c>
      <c r="D1871" s="145" t="s">
        <v>11373</v>
      </c>
      <c r="E1871" s="145" t="s">
        <v>6</v>
      </c>
      <c r="F1871" s="145">
        <v>36</v>
      </c>
      <c r="G1871" s="145">
        <v>5</v>
      </c>
      <c r="H1871" s="145">
        <v>0</v>
      </c>
      <c r="I1871" s="145"/>
      <c r="J1871" s="145">
        <v>0</v>
      </c>
      <c r="K1871" s="145">
        <v>0</v>
      </c>
      <c r="L1871" s="145">
        <v>0</v>
      </c>
      <c r="M1871" s="145">
        <v>0</v>
      </c>
      <c r="N1871" s="145">
        <v>0</v>
      </c>
      <c r="O1871" s="145">
        <v>0</v>
      </c>
      <c r="P1871" s="145">
        <v>0</v>
      </c>
      <c r="Q1871" s="145">
        <v>0</v>
      </c>
      <c r="R1871" s="145" t="s">
        <v>10605</v>
      </c>
      <c r="S1871" s="145"/>
      <c r="T1871" s="145"/>
      <c r="U1871" s="145"/>
    </row>
    <row r="1872" spans="1:21">
      <c r="A1872" s="145">
        <v>1</v>
      </c>
      <c r="B1872" s="145">
        <v>1</v>
      </c>
      <c r="C1872" s="145">
        <v>403113</v>
      </c>
      <c r="D1872" s="145" t="s">
        <v>11374</v>
      </c>
      <c r="E1872" s="145" t="s">
        <v>6</v>
      </c>
      <c r="F1872" s="145">
        <v>36</v>
      </c>
      <c r="G1872" s="145">
        <v>0</v>
      </c>
      <c r="H1872" s="145">
        <v>0</v>
      </c>
      <c r="I1872" s="145"/>
      <c r="J1872" s="145">
        <v>0</v>
      </c>
      <c r="K1872" s="145">
        <v>0</v>
      </c>
      <c r="L1872" s="145">
        <v>0</v>
      </c>
      <c r="M1872" s="145">
        <v>0</v>
      </c>
      <c r="N1872" s="145">
        <v>0</v>
      </c>
      <c r="O1872" s="145">
        <v>0</v>
      </c>
      <c r="P1872" s="145">
        <v>0</v>
      </c>
      <c r="Q1872" s="145">
        <v>0</v>
      </c>
      <c r="R1872" s="145" t="s">
        <v>10605</v>
      </c>
      <c r="S1872" s="145"/>
      <c r="T1872" s="145"/>
      <c r="U1872" s="145"/>
    </row>
    <row r="1873" spans="1:21">
      <c r="A1873" s="145">
        <v>1</v>
      </c>
      <c r="B1873" s="145">
        <v>1</v>
      </c>
      <c r="C1873" s="145">
        <v>404873</v>
      </c>
      <c r="D1873" s="145" t="s">
        <v>9693</v>
      </c>
      <c r="E1873" s="145" t="s">
        <v>6</v>
      </c>
      <c r="F1873" s="145">
        <v>36</v>
      </c>
      <c r="G1873" s="145">
        <v>0</v>
      </c>
      <c r="H1873" s="145">
        <v>0</v>
      </c>
      <c r="I1873" s="145"/>
      <c r="J1873" s="145">
        <v>0</v>
      </c>
      <c r="K1873" s="145">
        <v>0</v>
      </c>
      <c r="L1873" s="145">
        <v>0</v>
      </c>
      <c r="M1873" s="145">
        <v>0</v>
      </c>
      <c r="N1873" s="145">
        <v>0</v>
      </c>
      <c r="O1873" s="145">
        <v>0</v>
      </c>
      <c r="P1873" s="145">
        <v>0</v>
      </c>
      <c r="Q1873" s="145">
        <v>0</v>
      </c>
      <c r="R1873" s="145" t="s">
        <v>10605</v>
      </c>
      <c r="S1873" s="145"/>
      <c r="T1873" s="145"/>
      <c r="U1873" s="145"/>
    </row>
    <row r="1874" spans="1:21">
      <c r="A1874" s="145">
        <v>1</v>
      </c>
      <c r="B1874" s="145">
        <v>1</v>
      </c>
      <c r="C1874" s="145">
        <v>404871</v>
      </c>
      <c r="D1874" s="145" t="s">
        <v>9690</v>
      </c>
      <c r="E1874" s="145" t="s">
        <v>6</v>
      </c>
      <c r="F1874" s="145">
        <v>36</v>
      </c>
      <c r="G1874" s="145">
        <v>0</v>
      </c>
      <c r="H1874" s="145">
        <v>0</v>
      </c>
      <c r="I1874" s="145"/>
      <c r="J1874" s="145">
        <v>0</v>
      </c>
      <c r="K1874" s="145">
        <v>0</v>
      </c>
      <c r="L1874" s="145">
        <v>0</v>
      </c>
      <c r="M1874" s="145">
        <v>0</v>
      </c>
      <c r="N1874" s="145">
        <v>0</v>
      </c>
      <c r="O1874" s="145">
        <v>0</v>
      </c>
      <c r="P1874" s="145">
        <v>0</v>
      </c>
      <c r="Q1874" s="145">
        <v>0</v>
      </c>
      <c r="R1874" s="145" t="s">
        <v>10605</v>
      </c>
      <c r="S1874" s="145"/>
      <c r="T1874" s="145"/>
      <c r="U1874" s="145"/>
    </row>
    <row r="1875" spans="1:21">
      <c r="A1875" s="145">
        <v>1</v>
      </c>
      <c r="B1875" s="145">
        <v>1</v>
      </c>
      <c r="C1875" s="145">
        <v>404874</v>
      </c>
      <c r="D1875" s="145" t="s">
        <v>9696</v>
      </c>
      <c r="E1875" s="145" t="s">
        <v>6</v>
      </c>
      <c r="F1875" s="145">
        <v>36</v>
      </c>
      <c r="G1875" s="145">
        <v>0</v>
      </c>
      <c r="H1875" s="145">
        <v>0</v>
      </c>
      <c r="I1875" s="145"/>
      <c r="J1875" s="145">
        <v>0</v>
      </c>
      <c r="K1875" s="145">
        <v>0</v>
      </c>
      <c r="L1875" s="145">
        <v>0</v>
      </c>
      <c r="M1875" s="145">
        <v>0</v>
      </c>
      <c r="N1875" s="145">
        <v>0</v>
      </c>
      <c r="O1875" s="145">
        <v>0</v>
      </c>
      <c r="P1875" s="145">
        <v>0</v>
      </c>
      <c r="Q1875" s="145">
        <v>0</v>
      </c>
      <c r="R1875" s="145" t="s">
        <v>10605</v>
      </c>
      <c r="S1875" s="145"/>
      <c r="T1875" s="145"/>
      <c r="U1875" s="145"/>
    </row>
    <row r="1876" spans="1:21">
      <c r="A1876" s="145">
        <v>1</v>
      </c>
      <c r="B1876" s="145">
        <v>1</v>
      </c>
      <c r="C1876" s="145">
        <v>400323</v>
      </c>
      <c r="D1876" s="145" t="s">
        <v>5574</v>
      </c>
      <c r="E1876" s="145" t="s">
        <v>6</v>
      </c>
      <c r="F1876" s="145">
        <v>36</v>
      </c>
      <c r="G1876" s="145">
        <v>0</v>
      </c>
      <c r="H1876" s="145">
        <v>0</v>
      </c>
      <c r="I1876" s="145"/>
      <c r="J1876" s="145">
        <v>0</v>
      </c>
      <c r="K1876" s="145">
        <v>0</v>
      </c>
      <c r="L1876" s="145">
        <v>0</v>
      </c>
      <c r="M1876" s="145">
        <v>0</v>
      </c>
      <c r="N1876" s="145">
        <v>0</v>
      </c>
      <c r="O1876" s="145">
        <v>0</v>
      </c>
      <c r="P1876" s="145">
        <v>0</v>
      </c>
      <c r="Q1876" s="145">
        <v>0</v>
      </c>
      <c r="R1876" s="145" t="s">
        <v>10605</v>
      </c>
      <c r="S1876" s="145"/>
      <c r="T1876" s="145"/>
      <c r="U1876" s="145"/>
    </row>
    <row r="1877" spans="1:21">
      <c r="A1877" s="145">
        <v>1</v>
      </c>
      <c r="B1877" s="145">
        <v>1</v>
      </c>
      <c r="C1877" s="145">
        <v>400100</v>
      </c>
      <c r="D1877" s="145" t="s">
        <v>5577</v>
      </c>
      <c r="E1877" s="145" t="s">
        <v>6</v>
      </c>
      <c r="F1877" s="145">
        <v>36</v>
      </c>
      <c r="G1877" s="145">
        <v>0</v>
      </c>
      <c r="H1877" s="145">
        <v>0</v>
      </c>
      <c r="I1877" s="145"/>
      <c r="J1877" s="145">
        <v>0</v>
      </c>
      <c r="K1877" s="145">
        <v>0</v>
      </c>
      <c r="L1877" s="145">
        <v>0</v>
      </c>
      <c r="M1877" s="145">
        <v>0</v>
      </c>
      <c r="N1877" s="145">
        <v>0</v>
      </c>
      <c r="O1877" s="145">
        <v>0</v>
      </c>
      <c r="P1877" s="145">
        <v>0</v>
      </c>
      <c r="Q1877" s="145">
        <v>0</v>
      </c>
      <c r="R1877" s="145" t="s">
        <v>10605</v>
      </c>
      <c r="S1877" s="145"/>
      <c r="T1877" s="145"/>
      <c r="U1877" s="145"/>
    </row>
    <row r="1878" spans="1:21">
      <c r="A1878" s="145">
        <v>1</v>
      </c>
      <c r="B1878" s="145">
        <v>1</v>
      </c>
      <c r="C1878" s="145">
        <v>404035</v>
      </c>
      <c r="D1878" s="145" t="s">
        <v>11375</v>
      </c>
      <c r="E1878" s="145" t="s">
        <v>6</v>
      </c>
      <c r="F1878" s="145">
        <v>36</v>
      </c>
      <c r="G1878" s="145">
        <v>0</v>
      </c>
      <c r="H1878" s="145">
        <v>0</v>
      </c>
      <c r="I1878" s="145"/>
      <c r="J1878" s="145">
        <v>0</v>
      </c>
      <c r="K1878" s="145">
        <v>0</v>
      </c>
      <c r="L1878" s="145">
        <v>0</v>
      </c>
      <c r="M1878" s="145">
        <v>0</v>
      </c>
      <c r="N1878" s="145">
        <v>0</v>
      </c>
      <c r="O1878" s="145">
        <v>0</v>
      </c>
      <c r="P1878" s="145">
        <v>0</v>
      </c>
      <c r="Q1878" s="145">
        <v>0</v>
      </c>
      <c r="R1878" s="145" t="s">
        <v>10605</v>
      </c>
      <c r="S1878" s="145"/>
      <c r="T1878" s="145"/>
      <c r="U1878" s="145"/>
    </row>
    <row r="1879" spans="1:21">
      <c r="A1879" s="145">
        <v>1</v>
      </c>
      <c r="B1879" s="145">
        <v>1</v>
      </c>
      <c r="C1879" s="145">
        <v>404036</v>
      </c>
      <c r="D1879" s="145" t="s">
        <v>11376</v>
      </c>
      <c r="E1879" s="145" t="s">
        <v>6</v>
      </c>
      <c r="F1879" s="145">
        <v>36</v>
      </c>
      <c r="G1879" s="145">
        <v>0</v>
      </c>
      <c r="H1879" s="145">
        <v>0</v>
      </c>
      <c r="I1879" s="145"/>
      <c r="J1879" s="145">
        <v>0</v>
      </c>
      <c r="K1879" s="145">
        <v>0</v>
      </c>
      <c r="L1879" s="145">
        <v>0</v>
      </c>
      <c r="M1879" s="145">
        <v>0</v>
      </c>
      <c r="N1879" s="145">
        <v>0</v>
      </c>
      <c r="O1879" s="145">
        <v>0</v>
      </c>
      <c r="P1879" s="145">
        <v>0</v>
      </c>
      <c r="Q1879" s="145">
        <v>0</v>
      </c>
      <c r="R1879" s="145" t="s">
        <v>10605</v>
      </c>
      <c r="S1879" s="145"/>
      <c r="T1879" s="145"/>
      <c r="U1879" s="145"/>
    </row>
    <row r="1880" spans="1:21">
      <c r="A1880" s="145">
        <v>1</v>
      </c>
      <c r="B1880" s="145">
        <v>1</v>
      </c>
      <c r="C1880" s="145">
        <v>401866</v>
      </c>
      <c r="D1880" s="145" t="s">
        <v>5580</v>
      </c>
      <c r="E1880" s="145" t="s">
        <v>6</v>
      </c>
      <c r="F1880" s="145">
        <v>36</v>
      </c>
      <c r="G1880" s="145">
        <v>58</v>
      </c>
      <c r="H1880" s="145">
        <v>0</v>
      </c>
      <c r="I1880" s="145"/>
      <c r="J1880" s="145">
        <v>0</v>
      </c>
      <c r="K1880" s="145">
        <v>0</v>
      </c>
      <c r="L1880" s="145">
        <v>0</v>
      </c>
      <c r="M1880" s="145">
        <v>0</v>
      </c>
      <c r="N1880" s="145">
        <v>0</v>
      </c>
      <c r="O1880" s="145">
        <v>0</v>
      </c>
      <c r="P1880" s="145">
        <v>0</v>
      </c>
      <c r="Q1880" s="145">
        <v>0</v>
      </c>
      <c r="R1880" s="145" t="s">
        <v>10605</v>
      </c>
      <c r="S1880" s="145"/>
      <c r="T1880" s="145"/>
      <c r="U1880" s="145"/>
    </row>
    <row r="1881" spans="1:21">
      <c r="A1881" s="145">
        <v>1</v>
      </c>
      <c r="B1881" s="145">
        <v>1</v>
      </c>
      <c r="C1881" s="145">
        <v>400574</v>
      </c>
      <c r="D1881" s="145" t="s">
        <v>5584</v>
      </c>
      <c r="E1881" s="145" t="s">
        <v>10451</v>
      </c>
      <c r="F1881" s="145">
        <v>36</v>
      </c>
      <c r="G1881" s="145">
        <v>4524</v>
      </c>
      <c r="H1881" s="145">
        <v>0</v>
      </c>
      <c r="I1881" s="145"/>
      <c r="J1881" s="145">
        <v>0</v>
      </c>
      <c r="K1881" s="145">
        <v>0</v>
      </c>
      <c r="L1881" s="145">
        <v>0</v>
      </c>
      <c r="M1881" s="145">
        <v>0</v>
      </c>
      <c r="N1881" s="145">
        <v>0</v>
      </c>
      <c r="O1881" s="145">
        <v>0</v>
      </c>
      <c r="P1881" s="145">
        <v>0</v>
      </c>
      <c r="Q1881" s="145">
        <v>0</v>
      </c>
      <c r="R1881" s="145" t="s">
        <v>10605</v>
      </c>
      <c r="S1881" s="145"/>
      <c r="T1881" s="145"/>
      <c r="U1881" s="145"/>
    </row>
    <row r="1882" spans="1:21">
      <c r="A1882" s="145">
        <v>1</v>
      </c>
      <c r="B1882" s="145">
        <v>1</v>
      </c>
      <c r="C1882" s="145">
        <v>403503</v>
      </c>
      <c r="D1882" s="145" t="s">
        <v>8451</v>
      </c>
      <c r="E1882" s="145" t="s">
        <v>6</v>
      </c>
      <c r="F1882" s="145">
        <v>36</v>
      </c>
      <c r="G1882" s="145">
        <v>0</v>
      </c>
      <c r="H1882" s="145">
        <v>0</v>
      </c>
      <c r="I1882" s="145"/>
      <c r="J1882" s="145">
        <v>0</v>
      </c>
      <c r="K1882" s="145">
        <v>0</v>
      </c>
      <c r="L1882" s="145">
        <v>0</v>
      </c>
      <c r="M1882" s="145">
        <v>0</v>
      </c>
      <c r="N1882" s="145">
        <v>0</v>
      </c>
      <c r="O1882" s="145">
        <v>0</v>
      </c>
      <c r="P1882" s="145">
        <v>0</v>
      </c>
      <c r="Q1882" s="145">
        <v>0</v>
      </c>
      <c r="R1882" s="145" t="s">
        <v>10605</v>
      </c>
      <c r="S1882" s="145"/>
      <c r="T1882" s="145"/>
      <c r="U1882" s="145"/>
    </row>
    <row r="1883" spans="1:21">
      <c r="A1883" s="145">
        <v>1</v>
      </c>
      <c r="B1883" s="145">
        <v>1</v>
      </c>
      <c r="C1883" s="145">
        <v>403505</v>
      </c>
      <c r="D1883" s="145" t="s">
        <v>8453</v>
      </c>
      <c r="E1883" s="145" t="s">
        <v>6</v>
      </c>
      <c r="F1883" s="145">
        <v>36</v>
      </c>
      <c r="G1883" s="145">
        <v>0</v>
      </c>
      <c r="H1883" s="145">
        <v>0</v>
      </c>
      <c r="I1883" s="145"/>
      <c r="J1883" s="145">
        <v>0</v>
      </c>
      <c r="K1883" s="145">
        <v>0</v>
      </c>
      <c r="L1883" s="145">
        <v>0</v>
      </c>
      <c r="M1883" s="145">
        <v>0</v>
      </c>
      <c r="N1883" s="145">
        <v>0</v>
      </c>
      <c r="O1883" s="145">
        <v>0</v>
      </c>
      <c r="P1883" s="145">
        <v>0</v>
      </c>
      <c r="Q1883" s="145">
        <v>0</v>
      </c>
      <c r="R1883" s="145" t="s">
        <v>10605</v>
      </c>
      <c r="S1883" s="145"/>
      <c r="T1883" s="145"/>
      <c r="U1883" s="145"/>
    </row>
    <row r="1884" spans="1:21">
      <c r="A1884" s="145">
        <v>1</v>
      </c>
      <c r="B1884" s="145">
        <v>1</v>
      </c>
      <c r="C1884" s="145">
        <v>403502</v>
      </c>
      <c r="D1884" s="145" t="s">
        <v>8455</v>
      </c>
      <c r="E1884" s="145" t="s">
        <v>6</v>
      </c>
      <c r="F1884" s="145">
        <v>36</v>
      </c>
      <c r="G1884" s="145">
        <v>0</v>
      </c>
      <c r="H1884" s="145">
        <v>0</v>
      </c>
      <c r="I1884" s="145"/>
      <c r="J1884" s="145">
        <v>0</v>
      </c>
      <c r="K1884" s="145">
        <v>0</v>
      </c>
      <c r="L1884" s="145">
        <v>0</v>
      </c>
      <c r="M1884" s="145">
        <v>0</v>
      </c>
      <c r="N1884" s="145">
        <v>0</v>
      </c>
      <c r="O1884" s="145">
        <v>0</v>
      </c>
      <c r="P1884" s="145">
        <v>0</v>
      </c>
      <c r="Q1884" s="145">
        <v>0</v>
      </c>
      <c r="R1884" s="145" t="s">
        <v>10605</v>
      </c>
      <c r="S1884" s="145"/>
      <c r="T1884" s="145"/>
      <c r="U1884" s="145"/>
    </row>
    <row r="1885" spans="1:21">
      <c r="A1885" s="145">
        <v>1</v>
      </c>
      <c r="B1885" s="145">
        <v>1</v>
      </c>
      <c r="C1885" s="145">
        <v>403439</v>
      </c>
      <c r="D1885" s="145" t="s">
        <v>8339</v>
      </c>
      <c r="E1885" s="145" t="s">
        <v>6</v>
      </c>
      <c r="F1885" s="145">
        <v>35</v>
      </c>
      <c r="G1885" s="145">
        <v>0</v>
      </c>
      <c r="H1885" s="145">
        <v>0</v>
      </c>
      <c r="I1885" s="145"/>
      <c r="J1885" s="145">
        <v>0</v>
      </c>
      <c r="K1885" s="145">
        <v>0</v>
      </c>
      <c r="L1885" s="145">
        <v>0</v>
      </c>
      <c r="M1885" s="145">
        <v>0</v>
      </c>
      <c r="N1885" s="145">
        <v>0</v>
      </c>
      <c r="O1885" s="145">
        <v>0</v>
      </c>
      <c r="P1885" s="145">
        <v>0</v>
      </c>
      <c r="Q1885" s="145">
        <v>0</v>
      </c>
      <c r="R1885" s="145" t="s">
        <v>10605</v>
      </c>
      <c r="S1885" s="145"/>
      <c r="T1885" s="145"/>
      <c r="U1885" s="145"/>
    </row>
    <row r="1886" spans="1:21">
      <c r="A1886" s="145">
        <v>1</v>
      </c>
      <c r="B1886" s="145">
        <v>1</v>
      </c>
      <c r="C1886" s="145">
        <v>403120</v>
      </c>
      <c r="D1886" s="145" t="s">
        <v>7435</v>
      </c>
      <c r="E1886" s="145" t="s">
        <v>6</v>
      </c>
      <c r="F1886" s="145">
        <v>36</v>
      </c>
      <c r="G1886" s="145">
        <v>0</v>
      </c>
      <c r="H1886" s="145">
        <v>0</v>
      </c>
      <c r="I1886" s="145"/>
      <c r="J1886" s="145">
        <v>0</v>
      </c>
      <c r="K1886" s="145">
        <v>0</v>
      </c>
      <c r="L1886" s="145">
        <v>0</v>
      </c>
      <c r="M1886" s="145">
        <v>0</v>
      </c>
      <c r="N1886" s="145">
        <v>0</v>
      </c>
      <c r="O1886" s="145">
        <v>0</v>
      </c>
      <c r="P1886" s="145">
        <v>0</v>
      </c>
      <c r="Q1886" s="145">
        <v>0</v>
      </c>
      <c r="R1886" s="145" t="s">
        <v>10605</v>
      </c>
      <c r="S1886" s="145"/>
      <c r="T1886" s="145"/>
      <c r="U1886" s="145"/>
    </row>
    <row r="1887" spans="1:21">
      <c r="A1887" s="145">
        <v>1</v>
      </c>
      <c r="B1887" s="145">
        <v>1</v>
      </c>
      <c r="C1887" s="145">
        <v>403116</v>
      </c>
      <c r="D1887" s="145" t="s">
        <v>7438</v>
      </c>
      <c r="E1887" s="145" t="s">
        <v>6</v>
      </c>
      <c r="F1887" s="145">
        <v>36</v>
      </c>
      <c r="G1887" s="145">
        <v>0</v>
      </c>
      <c r="H1887" s="145">
        <v>0</v>
      </c>
      <c r="I1887" s="145"/>
      <c r="J1887" s="145">
        <v>0</v>
      </c>
      <c r="K1887" s="145">
        <v>0</v>
      </c>
      <c r="L1887" s="145">
        <v>0</v>
      </c>
      <c r="M1887" s="145">
        <v>0</v>
      </c>
      <c r="N1887" s="145">
        <v>0</v>
      </c>
      <c r="O1887" s="145">
        <v>0</v>
      </c>
      <c r="P1887" s="145">
        <v>0</v>
      </c>
      <c r="Q1887" s="145">
        <v>0</v>
      </c>
      <c r="R1887" s="145" t="s">
        <v>10605</v>
      </c>
      <c r="S1887" s="145"/>
      <c r="T1887" s="145"/>
      <c r="U1887" s="145"/>
    </row>
    <row r="1888" spans="1:21">
      <c r="A1888" s="145">
        <v>1</v>
      </c>
      <c r="B1888" s="145">
        <v>1</v>
      </c>
      <c r="C1888" s="145">
        <v>403242</v>
      </c>
      <c r="D1888" s="145" t="s">
        <v>7564</v>
      </c>
      <c r="E1888" s="145" t="s">
        <v>6</v>
      </c>
      <c r="F1888" s="145">
        <v>36</v>
      </c>
      <c r="G1888" s="145">
        <v>0</v>
      </c>
      <c r="H1888" s="145">
        <v>0</v>
      </c>
      <c r="I1888" s="145"/>
      <c r="J1888" s="145">
        <v>0</v>
      </c>
      <c r="K1888" s="145">
        <v>0</v>
      </c>
      <c r="L1888" s="145">
        <v>0</v>
      </c>
      <c r="M1888" s="145">
        <v>0</v>
      </c>
      <c r="N1888" s="145">
        <v>0</v>
      </c>
      <c r="O1888" s="145">
        <v>0</v>
      </c>
      <c r="P1888" s="145">
        <v>0</v>
      </c>
      <c r="Q1888" s="145">
        <v>0</v>
      </c>
      <c r="R1888" s="145" t="s">
        <v>10605</v>
      </c>
      <c r="S1888" s="145"/>
      <c r="T1888" s="145"/>
      <c r="U1888" s="145"/>
    </row>
    <row r="1889" spans="1:21">
      <c r="A1889" s="145">
        <v>1</v>
      </c>
      <c r="B1889" s="145">
        <v>1</v>
      </c>
      <c r="C1889" s="145">
        <v>403243</v>
      </c>
      <c r="D1889" s="145" t="s">
        <v>7567</v>
      </c>
      <c r="E1889" s="145" t="s">
        <v>6</v>
      </c>
      <c r="F1889" s="145">
        <v>36</v>
      </c>
      <c r="G1889" s="145">
        <v>0</v>
      </c>
      <c r="H1889" s="145">
        <v>0</v>
      </c>
      <c r="I1889" s="145"/>
      <c r="J1889" s="145">
        <v>0</v>
      </c>
      <c r="K1889" s="145">
        <v>0</v>
      </c>
      <c r="L1889" s="145">
        <v>0</v>
      </c>
      <c r="M1889" s="145">
        <v>0</v>
      </c>
      <c r="N1889" s="145">
        <v>0</v>
      </c>
      <c r="O1889" s="145">
        <v>0</v>
      </c>
      <c r="P1889" s="145">
        <v>0</v>
      </c>
      <c r="Q1889" s="145">
        <v>0</v>
      </c>
      <c r="R1889" s="145" t="s">
        <v>10605</v>
      </c>
      <c r="S1889" s="145"/>
      <c r="T1889" s="145"/>
      <c r="U1889" s="145"/>
    </row>
    <row r="1890" spans="1:21">
      <c r="A1890" s="145">
        <v>1</v>
      </c>
      <c r="B1890" s="145">
        <v>1</v>
      </c>
      <c r="C1890" s="145">
        <v>403244</v>
      </c>
      <c r="D1890" s="145" t="s">
        <v>7570</v>
      </c>
      <c r="E1890" s="145" t="s">
        <v>6</v>
      </c>
      <c r="F1890" s="145">
        <v>36</v>
      </c>
      <c r="G1890" s="145">
        <v>0</v>
      </c>
      <c r="H1890" s="145">
        <v>0</v>
      </c>
      <c r="I1890" s="145"/>
      <c r="J1890" s="145">
        <v>0</v>
      </c>
      <c r="K1890" s="145">
        <v>0</v>
      </c>
      <c r="L1890" s="145">
        <v>0</v>
      </c>
      <c r="M1890" s="145">
        <v>0</v>
      </c>
      <c r="N1890" s="145">
        <v>0</v>
      </c>
      <c r="O1890" s="145">
        <v>0</v>
      </c>
      <c r="P1890" s="145">
        <v>0</v>
      </c>
      <c r="Q1890" s="145">
        <v>0</v>
      </c>
      <c r="R1890" s="145" t="s">
        <v>10605</v>
      </c>
      <c r="S1890" s="145"/>
      <c r="T1890" s="145"/>
      <c r="U1890" s="145"/>
    </row>
    <row r="1891" spans="1:21">
      <c r="A1891" s="145">
        <v>1</v>
      </c>
      <c r="B1891" s="145">
        <v>1</v>
      </c>
      <c r="C1891" s="145">
        <v>404603</v>
      </c>
      <c r="D1891" s="145" t="s">
        <v>11377</v>
      </c>
      <c r="E1891" s="145" t="s">
        <v>6</v>
      </c>
      <c r="F1891" s="145">
        <v>36</v>
      </c>
      <c r="G1891" s="145">
        <v>800</v>
      </c>
      <c r="H1891" s="145">
        <v>0</v>
      </c>
      <c r="I1891" s="145"/>
      <c r="J1891" s="145">
        <v>0</v>
      </c>
      <c r="K1891" s="145">
        <v>0</v>
      </c>
      <c r="L1891" s="145">
        <v>0</v>
      </c>
      <c r="M1891" s="145">
        <v>0</v>
      </c>
      <c r="N1891" s="145">
        <v>0</v>
      </c>
      <c r="O1891" s="145">
        <v>0</v>
      </c>
      <c r="P1891" s="145">
        <v>0</v>
      </c>
      <c r="Q1891" s="145">
        <v>0</v>
      </c>
      <c r="R1891" s="145" t="s">
        <v>10605</v>
      </c>
      <c r="S1891" s="145"/>
      <c r="T1891" s="145"/>
      <c r="U1891" s="145"/>
    </row>
    <row r="1892" spans="1:21">
      <c r="A1892" s="145">
        <v>1</v>
      </c>
      <c r="B1892" s="145">
        <v>1</v>
      </c>
      <c r="C1892" s="145">
        <v>400601</v>
      </c>
      <c r="D1892" s="145" t="s">
        <v>11378</v>
      </c>
      <c r="E1892" s="145" t="s">
        <v>6</v>
      </c>
      <c r="F1892" s="145">
        <v>36</v>
      </c>
      <c r="G1892" s="145">
        <v>0</v>
      </c>
      <c r="H1892" s="145">
        <v>0</v>
      </c>
      <c r="I1892" s="145"/>
      <c r="J1892" s="145">
        <v>0</v>
      </c>
      <c r="K1892" s="145">
        <v>0</v>
      </c>
      <c r="L1892" s="145">
        <v>0</v>
      </c>
      <c r="M1892" s="145">
        <v>0</v>
      </c>
      <c r="N1892" s="145">
        <v>0</v>
      </c>
      <c r="O1892" s="145">
        <v>0</v>
      </c>
      <c r="P1892" s="145">
        <v>0</v>
      </c>
      <c r="Q1892" s="145">
        <v>0</v>
      </c>
      <c r="R1892" s="145" t="s">
        <v>10605</v>
      </c>
      <c r="S1892" s="145"/>
      <c r="T1892" s="145"/>
      <c r="U1892" s="145"/>
    </row>
    <row r="1893" spans="1:21">
      <c r="A1893" s="145">
        <v>1</v>
      </c>
      <c r="B1893" s="145">
        <v>1</v>
      </c>
      <c r="C1893" s="145">
        <v>401903</v>
      </c>
      <c r="D1893" s="145" t="s">
        <v>11379</v>
      </c>
      <c r="E1893" s="145" t="s">
        <v>6</v>
      </c>
      <c r="F1893" s="145">
        <v>36</v>
      </c>
      <c r="G1893" s="145">
        <v>0</v>
      </c>
      <c r="H1893" s="145">
        <v>0</v>
      </c>
      <c r="I1893" s="145"/>
      <c r="J1893" s="145">
        <v>0</v>
      </c>
      <c r="K1893" s="145">
        <v>0</v>
      </c>
      <c r="L1893" s="145">
        <v>0</v>
      </c>
      <c r="M1893" s="145">
        <v>0</v>
      </c>
      <c r="N1893" s="145">
        <v>0</v>
      </c>
      <c r="O1893" s="145">
        <v>0</v>
      </c>
      <c r="P1893" s="145">
        <v>0</v>
      </c>
      <c r="Q1893" s="145">
        <v>0</v>
      </c>
      <c r="R1893" s="145" t="s">
        <v>10605</v>
      </c>
      <c r="S1893" s="145"/>
      <c r="T1893" s="145"/>
      <c r="U1893" s="145"/>
    </row>
    <row r="1894" spans="1:21">
      <c r="A1894" s="145">
        <v>1</v>
      </c>
      <c r="B1894" s="145">
        <v>1</v>
      </c>
      <c r="C1894" s="145">
        <v>400212</v>
      </c>
      <c r="D1894" s="145" t="s">
        <v>11380</v>
      </c>
      <c r="E1894" s="145" t="s">
        <v>6</v>
      </c>
      <c r="F1894" s="145">
        <v>36</v>
      </c>
      <c r="G1894" s="145">
        <v>0</v>
      </c>
      <c r="H1894" s="145">
        <v>0</v>
      </c>
      <c r="I1894" s="145"/>
      <c r="J1894" s="145">
        <v>0</v>
      </c>
      <c r="K1894" s="145">
        <v>0</v>
      </c>
      <c r="L1894" s="145">
        <v>0</v>
      </c>
      <c r="M1894" s="145">
        <v>0</v>
      </c>
      <c r="N1894" s="145">
        <v>0</v>
      </c>
      <c r="O1894" s="145">
        <v>0</v>
      </c>
      <c r="P1894" s="145">
        <v>0</v>
      </c>
      <c r="Q1894" s="145">
        <v>0</v>
      </c>
      <c r="R1894" s="145" t="s">
        <v>10605</v>
      </c>
      <c r="S1894" s="145"/>
      <c r="T1894" s="145"/>
      <c r="U1894" s="145"/>
    </row>
    <row r="1895" spans="1:21">
      <c r="A1895" s="145">
        <v>1</v>
      </c>
      <c r="B1895" s="145">
        <v>1</v>
      </c>
      <c r="C1895" s="145">
        <v>405045</v>
      </c>
      <c r="D1895" s="145" t="s">
        <v>11381</v>
      </c>
      <c r="E1895" s="145" t="s">
        <v>6</v>
      </c>
      <c r="F1895" s="145">
        <v>36</v>
      </c>
      <c r="G1895" s="145">
        <v>3984</v>
      </c>
      <c r="H1895" s="145">
        <v>0</v>
      </c>
      <c r="I1895" s="145"/>
      <c r="J1895" s="145">
        <v>0</v>
      </c>
      <c r="K1895" s="145">
        <v>0</v>
      </c>
      <c r="L1895" s="145">
        <v>0</v>
      </c>
      <c r="M1895" s="145">
        <v>0</v>
      </c>
      <c r="N1895" s="145">
        <v>0</v>
      </c>
      <c r="O1895" s="145">
        <v>0</v>
      </c>
      <c r="P1895" s="145">
        <v>0</v>
      </c>
      <c r="Q1895" s="145">
        <v>0</v>
      </c>
      <c r="R1895" s="145" t="s">
        <v>10605</v>
      </c>
      <c r="S1895" s="145"/>
      <c r="T1895" s="145"/>
      <c r="U1895" s="145"/>
    </row>
    <row r="1896" spans="1:21">
      <c r="A1896" s="145">
        <v>1</v>
      </c>
      <c r="B1896" s="145">
        <v>1</v>
      </c>
      <c r="C1896" s="145">
        <v>405047</v>
      </c>
      <c r="D1896" s="145" t="s">
        <v>11382</v>
      </c>
      <c r="E1896" s="145" t="s">
        <v>6</v>
      </c>
      <c r="F1896" s="145">
        <v>36</v>
      </c>
      <c r="G1896" s="145">
        <v>833</v>
      </c>
      <c r="H1896" s="145">
        <v>0</v>
      </c>
      <c r="I1896" s="145"/>
      <c r="J1896" s="145">
        <v>0</v>
      </c>
      <c r="K1896" s="145">
        <v>0</v>
      </c>
      <c r="L1896" s="145">
        <v>0</v>
      </c>
      <c r="M1896" s="145">
        <v>0</v>
      </c>
      <c r="N1896" s="145">
        <v>0</v>
      </c>
      <c r="O1896" s="145">
        <v>0</v>
      </c>
      <c r="P1896" s="145">
        <v>0</v>
      </c>
      <c r="Q1896" s="145">
        <v>0</v>
      </c>
      <c r="R1896" s="145" t="s">
        <v>10605</v>
      </c>
      <c r="S1896" s="145"/>
      <c r="T1896" s="145"/>
      <c r="U1896" s="145"/>
    </row>
    <row r="1897" spans="1:21">
      <c r="A1897" s="145">
        <v>1</v>
      </c>
      <c r="B1897" s="145">
        <v>1</v>
      </c>
      <c r="C1897" s="145">
        <v>403947</v>
      </c>
      <c r="D1897" s="145" t="s">
        <v>11383</v>
      </c>
      <c r="E1897" s="145" t="s">
        <v>6</v>
      </c>
      <c r="F1897" s="145">
        <v>36</v>
      </c>
      <c r="G1897" s="145">
        <v>0</v>
      </c>
      <c r="H1897" s="145">
        <v>0</v>
      </c>
      <c r="I1897" s="145"/>
      <c r="J1897" s="145">
        <v>0</v>
      </c>
      <c r="K1897" s="145">
        <v>0</v>
      </c>
      <c r="L1897" s="145">
        <v>0</v>
      </c>
      <c r="M1897" s="145">
        <v>0</v>
      </c>
      <c r="N1897" s="145">
        <v>0</v>
      </c>
      <c r="O1897" s="145">
        <v>0</v>
      </c>
      <c r="P1897" s="145">
        <v>0</v>
      </c>
      <c r="Q1897" s="145">
        <v>0</v>
      </c>
      <c r="R1897" s="145" t="s">
        <v>10605</v>
      </c>
      <c r="S1897" s="145"/>
      <c r="T1897" s="145"/>
      <c r="U1897" s="145"/>
    </row>
    <row r="1898" spans="1:21">
      <c r="A1898" s="145">
        <v>1</v>
      </c>
      <c r="B1898" s="145">
        <v>1</v>
      </c>
      <c r="C1898" s="145">
        <v>403945</v>
      </c>
      <c r="D1898" s="145" t="s">
        <v>11384</v>
      </c>
      <c r="E1898" s="145" t="s">
        <v>6</v>
      </c>
      <c r="F1898" s="145">
        <v>36</v>
      </c>
      <c r="G1898" s="145">
        <v>0</v>
      </c>
      <c r="H1898" s="145">
        <v>0</v>
      </c>
      <c r="I1898" s="145"/>
      <c r="J1898" s="145">
        <v>0</v>
      </c>
      <c r="K1898" s="145">
        <v>0</v>
      </c>
      <c r="L1898" s="145">
        <v>0</v>
      </c>
      <c r="M1898" s="145">
        <v>0</v>
      </c>
      <c r="N1898" s="145">
        <v>0</v>
      </c>
      <c r="O1898" s="145">
        <v>0</v>
      </c>
      <c r="P1898" s="145">
        <v>0</v>
      </c>
      <c r="Q1898" s="145">
        <v>0</v>
      </c>
      <c r="R1898" s="145" t="s">
        <v>10605</v>
      </c>
      <c r="S1898" s="145"/>
      <c r="T1898" s="145"/>
      <c r="U1898" s="145"/>
    </row>
    <row r="1899" spans="1:21">
      <c r="A1899" s="145">
        <v>1</v>
      </c>
      <c r="B1899" s="145">
        <v>1</v>
      </c>
      <c r="C1899" s="145">
        <v>403946</v>
      </c>
      <c r="D1899" s="145" t="s">
        <v>11385</v>
      </c>
      <c r="E1899" s="145" t="s">
        <v>6</v>
      </c>
      <c r="F1899" s="145">
        <v>36</v>
      </c>
      <c r="G1899" s="145">
        <v>0</v>
      </c>
      <c r="H1899" s="145">
        <v>0</v>
      </c>
      <c r="I1899" s="145"/>
      <c r="J1899" s="145">
        <v>0</v>
      </c>
      <c r="K1899" s="145">
        <v>0</v>
      </c>
      <c r="L1899" s="145">
        <v>0</v>
      </c>
      <c r="M1899" s="145">
        <v>0</v>
      </c>
      <c r="N1899" s="145">
        <v>0</v>
      </c>
      <c r="O1899" s="145">
        <v>0</v>
      </c>
      <c r="P1899" s="145">
        <v>0</v>
      </c>
      <c r="Q1899" s="145">
        <v>0</v>
      </c>
      <c r="R1899" s="145" t="s">
        <v>10605</v>
      </c>
      <c r="S1899" s="145"/>
      <c r="T1899" s="145"/>
      <c r="U1899" s="145"/>
    </row>
    <row r="1900" spans="1:21">
      <c r="A1900" s="145">
        <v>1</v>
      </c>
      <c r="B1900" s="145">
        <v>1</v>
      </c>
      <c r="C1900" s="145">
        <v>401172</v>
      </c>
      <c r="D1900" s="145" t="s">
        <v>841</v>
      </c>
      <c r="E1900" s="145" t="s">
        <v>10611</v>
      </c>
      <c r="F1900" s="145">
        <v>9</v>
      </c>
      <c r="G1900" s="145">
        <v>350</v>
      </c>
      <c r="H1900" s="145">
        <v>0</v>
      </c>
      <c r="I1900" s="145"/>
      <c r="J1900" s="145">
        <v>0</v>
      </c>
      <c r="K1900" s="145">
        <v>0</v>
      </c>
      <c r="L1900" s="145">
        <v>0</v>
      </c>
      <c r="M1900" s="145">
        <v>0</v>
      </c>
      <c r="N1900" s="145">
        <v>0</v>
      </c>
      <c r="O1900" s="145">
        <v>0</v>
      </c>
      <c r="P1900" s="145">
        <v>0</v>
      </c>
      <c r="Q1900" s="145">
        <v>0</v>
      </c>
      <c r="R1900" s="145" t="s">
        <v>10605</v>
      </c>
      <c r="S1900" s="145"/>
      <c r="T1900" s="145"/>
      <c r="U1900" s="145"/>
    </row>
    <row r="1901" spans="1:21">
      <c r="A1901" s="145">
        <v>1</v>
      </c>
      <c r="B1901" s="145">
        <v>1</v>
      </c>
      <c r="C1901" s="145">
        <v>400075</v>
      </c>
      <c r="D1901" s="145" t="s">
        <v>844</v>
      </c>
      <c r="E1901" s="145" t="s">
        <v>10611</v>
      </c>
      <c r="F1901" s="145">
        <v>9</v>
      </c>
      <c r="G1901" s="145">
        <v>1080</v>
      </c>
      <c r="H1901" s="145">
        <v>0</v>
      </c>
      <c r="I1901" s="145"/>
      <c r="J1901" s="145">
        <v>0</v>
      </c>
      <c r="K1901" s="145">
        <v>0</v>
      </c>
      <c r="L1901" s="145">
        <v>0</v>
      </c>
      <c r="M1901" s="145">
        <v>0</v>
      </c>
      <c r="N1901" s="145">
        <v>0</v>
      </c>
      <c r="O1901" s="145">
        <v>0</v>
      </c>
      <c r="P1901" s="145">
        <v>0</v>
      </c>
      <c r="Q1901" s="145">
        <v>0</v>
      </c>
      <c r="R1901" s="145" t="s">
        <v>10605</v>
      </c>
      <c r="S1901" s="145"/>
      <c r="T1901" s="145"/>
      <c r="U1901" s="145"/>
    </row>
    <row r="1902" spans="1:21">
      <c r="A1902" s="145">
        <v>1</v>
      </c>
      <c r="B1902" s="145">
        <v>1</v>
      </c>
      <c r="C1902" s="145">
        <v>402411</v>
      </c>
      <c r="D1902" s="145" t="s">
        <v>847</v>
      </c>
      <c r="E1902" s="145" t="s">
        <v>10613</v>
      </c>
      <c r="F1902" s="145">
        <v>9</v>
      </c>
      <c r="G1902" s="145">
        <v>0</v>
      </c>
      <c r="H1902" s="145">
        <v>0</v>
      </c>
      <c r="I1902" s="145"/>
      <c r="J1902" s="145">
        <v>0</v>
      </c>
      <c r="K1902" s="145">
        <v>0</v>
      </c>
      <c r="L1902" s="145">
        <v>0</v>
      </c>
      <c r="M1902" s="145">
        <v>0</v>
      </c>
      <c r="N1902" s="145">
        <v>0</v>
      </c>
      <c r="O1902" s="145">
        <v>0</v>
      </c>
      <c r="P1902" s="145">
        <v>0</v>
      </c>
      <c r="Q1902" s="145">
        <v>0</v>
      </c>
      <c r="R1902" s="145" t="s">
        <v>10605</v>
      </c>
      <c r="S1902" s="145"/>
      <c r="T1902" s="145"/>
      <c r="U1902" s="145"/>
    </row>
    <row r="1903" spans="1:21">
      <c r="A1903" s="145">
        <v>1</v>
      </c>
      <c r="B1903" s="145">
        <v>1</v>
      </c>
      <c r="C1903" s="145">
        <v>402029</v>
      </c>
      <c r="D1903" s="145" t="s">
        <v>11386</v>
      </c>
      <c r="E1903" s="145" t="s">
        <v>10617</v>
      </c>
      <c r="F1903" s="145">
        <v>36</v>
      </c>
      <c r="G1903" s="145">
        <v>121</v>
      </c>
      <c r="H1903" s="145">
        <v>0</v>
      </c>
      <c r="I1903" s="145"/>
      <c r="J1903" s="145">
        <v>0</v>
      </c>
      <c r="K1903" s="145">
        <v>0</v>
      </c>
      <c r="L1903" s="145">
        <v>0</v>
      </c>
      <c r="M1903" s="145">
        <v>0</v>
      </c>
      <c r="N1903" s="145">
        <v>0</v>
      </c>
      <c r="O1903" s="145">
        <v>0</v>
      </c>
      <c r="P1903" s="145">
        <v>0</v>
      </c>
      <c r="Q1903" s="145">
        <v>0</v>
      </c>
      <c r="R1903" s="145" t="s">
        <v>10605</v>
      </c>
      <c r="S1903" s="145"/>
      <c r="T1903" s="145"/>
      <c r="U1903" s="145"/>
    </row>
    <row r="1904" spans="1:21">
      <c r="A1904" s="145">
        <v>1</v>
      </c>
      <c r="B1904" s="145">
        <v>1</v>
      </c>
      <c r="C1904" s="145">
        <v>401430</v>
      </c>
      <c r="D1904" s="145" t="s">
        <v>3669</v>
      </c>
      <c r="E1904" s="145" t="s">
        <v>10607</v>
      </c>
      <c r="F1904" s="145">
        <v>22</v>
      </c>
      <c r="G1904" s="145">
        <v>0</v>
      </c>
      <c r="H1904" s="145">
        <v>0</v>
      </c>
      <c r="I1904" s="145"/>
      <c r="J1904" s="145">
        <v>0</v>
      </c>
      <c r="K1904" s="145">
        <v>0</v>
      </c>
      <c r="L1904" s="145">
        <v>0</v>
      </c>
      <c r="M1904" s="145">
        <v>0</v>
      </c>
      <c r="N1904" s="145">
        <v>0</v>
      </c>
      <c r="O1904" s="145">
        <v>0</v>
      </c>
      <c r="P1904" s="145">
        <v>0</v>
      </c>
      <c r="Q1904" s="145">
        <v>0</v>
      </c>
      <c r="R1904" s="145" t="s">
        <v>10605</v>
      </c>
      <c r="S1904" s="145"/>
      <c r="T1904" s="145"/>
      <c r="U1904" s="145"/>
    </row>
    <row r="1905" spans="1:21">
      <c r="A1905" s="145">
        <v>1</v>
      </c>
      <c r="B1905" s="145">
        <v>1</v>
      </c>
      <c r="C1905" s="145">
        <v>401173</v>
      </c>
      <c r="D1905" s="145" t="s">
        <v>5600</v>
      </c>
      <c r="E1905" s="145" t="s">
        <v>6</v>
      </c>
      <c r="F1905" s="145">
        <v>36</v>
      </c>
      <c r="G1905" s="145">
        <v>0</v>
      </c>
      <c r="H1905" s="145">
        <v>0</v>
      </c>
      <c r="I1905" s="145"/>
      <c r="J1905" s="145">
        <v>0</v>
      </c>
      <c r="K1905" s="145">
        <v>0</v>
      </c>
      <c r="L1905" s="145">
        <v>0</v>
      </c>
      <c r="M1905" s="145">
        <v>0</v>
      </c>
      <c r="N1905" s="145">
        <v>0</v>
      </c>
      <c r="O1905" s="145">
        <v>0</v>
      </c>
      <c r="P1905" s="145">
        <v>0</v>
      </c>
      <c r="Q1905" s="145">
        <v>0</v>
      </c>
      <c r="R1905" s="145" t="s">
        <v>10605</v>
      </c>
      <c r="S1905" s="145"/>
      <c r="T1905" s="145"/>
      <c r="U1905" s="145"/>
    </row>
    <row r="1906" spans="1:21">
      <c r="A1906" s="145">
        <v>1</v>
      </c>
      <c r="B1906" s="145">
        <v>1</v>
      </c>
      <c r="C1906" s="145">
        <v>401587</v>
      </c>
      <c r="D1906" s="145" t="s">
        <v>5603</v>
      </c>
      <c r="E1906" s="145" t="s">
        <v>6</v>
      </c>
      <c r="F1906" s="145">
        <v>36</v>
      </c>
      <c r="G1906" s="145">
        <v>0</v>
      </c>
      <c r="H1906" s="145">
        <v>0</v>
      </c>
      <c r="I1906" s="145"/>
      <c r="J1906" s="145">
        <v>0</v>
      </c>
      <c r="K1906" s="145">
        <v>0</v>
      </c>
      <c r="L1906" s="145">
        <v>0</v>
      </c>
      <c r="M1906" s="145">
        <v>0</v>
      </c>
      <c r="N1906" s="145">
        <v>0</v>
      </c>
      <c r="O1906" s="145">
        <v>0</v>
      </c>
      <c r="P1906" s="145">
        <v>0</v>
      </c>
      <c r="Q1906" s="145">
        <v>0</v>
      </c>
      <c r="R1906" s="145" t="s">
        <v>10605</v>
      </c>
      <c r="S1906" s="145"/>
      <c r="T1906" s="145"/>
      <c r="U1906" s="145"/>
    </row>
    <row r="1907" spans="1:21">
      <c r="A1907" s="145">
        <v>1</v>
      </c>
      <c r="B1907" s="145">
        <v>1</v>
      </c>
      <c r="C1907" s="145">
        <v>401137</v>
      </c>
      <c r="D1907" s="145" t="s">
        <v>3671</v>
      </c>
      <c r="E1907" s="145" t="s">
        <v>6</v>
      </c>
      <c r="F1907" s="145">
        <v>22</v>
      </c>
      <c r="G1907" s="145">
        <v>0</v>
      </c>
      <c r="H1907" s="145">
        <v>0</v>
      </c>
      <c r="I1907" s="145"/>
      <c r="J1907" s="145">
        <v>0</v>
      </c>
      <c r="K1907" s="145">
        <v>0</v>
      </c>
      <c r="L1907" s="145">
        <v>0</v>
      </c>
      <c r="M1907" s="145">
        <v>0</v>
      </c>
      <c r="N1907" s="145">
        <v>0</v>
      </c>
      <c r="O1907" s="145">
        <v>0</v>
      </c>
      <c r="P1907" s="145">
        <v>0</v>
      </c>
      <c r="Q1907" s="145">
        <v>0</v>
      </c>
      <c r="R1907" s="145" t="s">
        <v>10605</v>
      </c>
      <c r="S1907" s="145"/>
      <c r="T1907" s="145"/>
      <c r="U1907" s="145"/>
    </row>
    <row r="1908" spans="1:21">
      <c r="A1908" s="145">
        <v>1</v>
      </c>
      <c r="B1908" s="145">
        <v>1</v>
      </c>
      <c r="C1908" s="145">
        <v>400054</v>
      </c>
      <c r="D1908" s="145" t="s">
        <v>4160</v>
      </c>
      <c r="E1908" s="145" t="s">
        <v>6</v>
      </c>
      <c r="F1908" s="145">
        <v>35</v>
      </c>
      <c r="G1908" s="145">
        <v>2</v>
      </c>
      <c r="H1908" s="145">
        <v>0</v>
      </c>
      <c r="I1908" s="145"/>
      <c r="J1908" s="145">
        <v>0</v>
      </c>
      <c r="K1908" s="145">
        <v>0</v>
      </c>
      <c r="L1908" s="145">
        <v>0</v>
      </c>
      <c r="M1908" s="145">
        <v>0</v>
      </c>
      <c r="N1908" s="145">
        <v>0</v>
      </c>
      <c r="O1908" s="145">
        <v>0</v>
      </c>
      <c r="P1908" s="145">
        <v>0</v>
      </c>
      <c r="Q1908" s="145">
        <v>0</v>
      </c>
      <c r="R1908" s="145" t="s">
        <v>10605</v>
      </c>
      <c r="S1908" s="145"/>
      <c r="T1908" s="145"/>
      <c r="U1908" s="145"/>
    </row>
    <row r="1909" spans="1:21">
      <c r="A1909" s="145">
        <v>1</v>
      </c>
      <c r="B1909" s="145">
        <v>1</v>
      </c>
      <c r="C1909" s="145">
        <v>401010</v>
      </c>
      <c r="D1909" s="145" t="s">
        <v>4163</v>
      </c>
      <c r="E1909" s="145" t="s">
        <v>6</v>
      </c>
      <c r="F1909" s="145">
        <v>35</v>
      </c>
      <c r="G1909" s="145">
        <v>30</v>
      </c>
      <c r="H1909" s="145">
        <v>0</v>
      </c>
      <c r="I1909" s="145"/>
      <c r="J1909" s="145">
        <v>0</v>
      </c>
      <c r="K1909" s="145">
        <v>0</v>
      </c>
      <c r="L1909" s="145">
        <v>0</v>
      </c>
      <c r="M1909" s="145">
        <v>0</v>
      </c>
      <c r="N1909" s="145">
        <v>0</v>
      </c>
      <c r="O1909" s="145">
        <v>0</v>
      </c>
      <c r="P1909" s="145">
        <v>0</v>
      </c>
      <c r="Q1909" s="145">
        <v>0</v>
      </c>
      <c r="R1909" s="145" t="s">
        <v>10605</v>
      </c>
      <c r="S1909" s="145"/>
      <c r="T1909" s="145"/>
      <c r="U1909" s="145"/>
    </row>
    <row r="1910" spans="1:21">
      <c r="A1910" s="145">
        <v>1</v>
      </c>
      <c r="B1910" s="145">
        <v>1</v>
      </c>
      <c r="C1910" s="145">
        <v>401423</v>
      </c>
      <c r="D1910" s="145" t="s">
        <v>4166</v>
      </c>
      <c r="E1910" s="145" t="s">
        <v>6</v>
      </c>
      <c r="F1910" s="145">
        <v>35</v>
      </c>
      <c r="G1910" s="145">
        <v>0</v>
      </c>
      <c r="H1910" s="145">
        <v>0</v>
      </c>
      <c r="I1910" s="145"/>
      <c r="J1910" s="145">
        <v>0</v>
      </c>
      <c r="K1910" s="145">
        <v>0</v>
      </c>
      <c r="L1910" s="145">
        <v>0</v>
      </c>
      <c r="M1910" s="145">
        <v>0</v>
      </c>
      <c r="N1910" s="145">
        <v>0</v>
      </c>
      <c r="O1910" s="145">
        <v>0</v>
      </c>
      <c r="P1910" s="145">
        <v>0</v>
      </c>
      <c r="Q1910" s="145">
        <v>0</v>
      </c>
      <c r="R1910" s="145" t="s">
        <v>10605</v>
      </c>
      <c r="S1910" s="145"/>
      <c r="T1910" s="145"/>
      <c r="U1910" s="145"/>
    </row>
    <row r="1911" spans="1:21">
      <c r="A1911" s="145">
        <v>1</v>
      </c>
      <c r="B1911" s="145">
        <v>1</v>
      </c>
      <c r="C1911" s="145">
        <v>403002</v>
      </c>
      <c r="D1911" s="145" t="s">
        <v>7946</v>
      </c>
      <c r="E1911" s="145" t="s">
        <v>6</v>
      </c>
      <c r="F1911" s="145">
        <v>48</v>
      </c>
      <c r="G1911" s="145">
        <v>0</v>
      </c>
      <c r="H1911" s="145">
        <v>0</v>
      </c>
      <c r="I1911" s="145"/>
      <c r="J1911" s="145">
        <v>0</v>
      </c>
      <c r="K1911" s="145">
        <v>0</v>
      </c>
      <c r="L1911" s="145">
        <v>0</v>
      </c>
      <c r="M1911" s="145">
        <v>0</v>
      </c>
      <c r="N1911" s="145">
        <v>0</v>
      </c>
      <c r="O1911" s="145">
        <v>0</v>
      </c>
      <c r="P1911" s="145">
        <v>0</v>
      </c>
      <c r="Q1911" s="145">
        <v>0</v>
      </c>
      <c r="R1911" s="145" t="s">
        <v>10605</v>
      </c>
      <c r="S1911" s="145"/>
      <c r="T1911" s="145"/>
      <c r="U1911" s="145"/>
    </row>
    <row r="1912" spans="1:21">
      <c r="A1912" s="145">
        <v>1</v>
      </c>
      <c r="B1912" s="145">
        <v>1</v>
      </c>
      <c r="C1912" s="145">
        <v>400562</v>
      </c>
      <c r="D1912" s="145" t="s">
        <v>851</v>
      </c>
      <c r="E1912" s="145" t="s">
        <v>10615</v>
      </c>
      <c r="F1912" s="145">
        <v>9</v>
      </c>
      <c r="G1912" s="145">
        <v>29</v>
      </c>
      <c r="H1912" s="145">
        <v>0</v>
      </c>
      <c r="I1912" s="145"/>
      <c r="J1912" s="145">
        <v>0</v>
      </c>
      <c r="K1912" s="145">
        <v>0</v>
      </c>
      <c r="L1912" s="145">
        <v>0</v>
      </c>
      <c r="M1912" s="145">
        <v>0</v>
      </c>
      <c r="N1912" s="145">
        <v>0</v>
      </c>
      <c r="O1912" s="145">
        <v>0</v>
      </c>
      <c r="P1912" s="145">
        <v>0</v>
      </c>
      <c r="Q1912" s="145">
        <v>0</v>
      </c>
      <c r="R1912" s="145" t="s">
        <v>10605</v>
      </c>
      <c r="S1912" s="145"/>
      <c r="T1912" s="145"/>
      <c r="U1912" s="145"/>
    </row>
    <row r="1913" spans="1:21">
      <c r="A1913" s="145">
        <v>1</v>
      </c>
      <c r="B1913" s="145">
        <v>1</v>
      </c>
      <c r="C1913" s="145">
        <v>403061</v>
      </c>
      <c r="D1913" s="145" t="s">
        <v>11387</v>
      </c>
      <c r="E1913" s="145" t="s">
        <v>6</v>
      </c>
      <c r="F1913" s="145">
        <v>36</v>
      </c>
      <c r="G1913" s="145">
        <v>0</v>
      </c>
      <c r="H1913" s="145">
        <v>0</v>
      </c>
      <c r="I1913" s="145"/>
      <c r="J1913" s="145">
        <v>0</v>
      </c>
      <c r="K1913" s="145">
        <v>0</v>
      </c>
      <c r="L1913" s="145">
        <v>0</v>
      </c>
      <c r="M1913" s="145">
        <v>0</v>
      </c>
      <c r="N1913" s="145">
        <v>0</v>
      </c>
      <c r="O1913" s="145">
        <v>0</v>
      </c>
      <c r="P1913" s="145">
        <v>0</v>
      </c>
      <c r="Q1913" s="145">
        <v>0</v>
      </c>
      <c r="R1913" s="145" t="s">
        <v>10605</v>
      </c>
      <c r="S1913" s="145"/>
      <c r="T1913" s="145"/>
      <c r="U1913" s="145"/>
    </row>
    <row r="1914" spans="1:21">
      <c r="A1914" s="145">
        <v>1</v>
      </c>
      <c r="B1914" s="145">
        <v>1</v>
      </c>
      <c r="C1914" s="145">
        <v>403105</v>
      </c>
      <c r="D1914" s="145" t="s">
        <v>11388</v>
      </c>
      <c r="E1914" s="145" t="s">
        <v>6</v>
      </c>
      <c r="F1914" s="145">
        <v>36</v>
      </c>
      <c r="G1914" s="145">
        <v>39</v>
      </c>
      <c r="H1914" s="145">
        <v>0</v>
      </c>
      <c r="I1914" s="145"/>
      <c r="J1914" s="145">
        <v>0</v>
      </c>
      <c r="K1914" s="145">
        <v>0</v>
      </c>
      <c r="L1914" s="145">
        <v>0</v>
      </c>
      <c r="M1914" s="145">
        <v>0</v>
      </c>
      <c r="N1914" s="145">
        <v>0</v>
      </c>
      <c r="O1914" s="145">
        <v>0</v>
      </c>
      <c r="P1914" s="145">
        <v>0</v>
      </c>
      <c r="Q1914" s="145">
        <v>0</v>
      </c>
      <c r="R1914" s="145" t="s">
        <v>10605</v>
      </c>
      <c r="S1914" s="145"/>
      <c r="T1914" s="145"/>
      <c r="U1914" s="145"/>
    </row>
    <row r="1915" spans="1:21">
      <c r="A1915" s="145">
        <v>1</v>
      </c>
      <c r="B1915" s="145">
        <v>1</v>
      </c>
      <c r="C1915" s="145">
        <v>403109</v>
      </c>
      <c r="D1915" s="145" t="s">
        <v>11389</v>
      </c>
      <c r="E1915" s="145" t="s">
        <v>6</v>
      </c>
      <c r="F1915" s="145">
        <v>36</v>
      </c>
      <c r="G1915" s="145">
        <v>20</v>
      </c>
      <c r="H1915" s="145">
        <v>0</v>
      </c>
      <c r="I1915" s="145"/>
      <c r="J1915" s="145">
        <v>0</v>
      </c>
      <c r="K1915" s="145">
        <v>0</v>
      </c>
      <c r="L1915" s="145">
        <v>0</v>
      </c>
      <c r="M1915" s="145">
        <v>0</v>
      </c>
      <c r="N1915" s="145">
        <v>0</v>
      </c>
      <c r="O1915" s="145">
        <v>0</v>
      </c>
      <c r="P1915" s="145">
        <v>0</v>
      </c>
      <c r="Q1915" s="145">
        <v>0</v>
      </c>
      <c r="R1915" s="145" t="s">
        <v>10605</v>
      </c>
      <c r="S1915" s="145"/>
      <c r="T1915" s="145"/>
      <c r="U1915" s="145"/>
    </row>
    <row r="1916" spans="1:21">
      <c r="A1916" s="145">
        <v>1</v>
      </c>
      <c r="B1916" s="145">
        <v>1</v>
      </c>
      <c r="C1916" s="145">
        <v>403107</v>
      </c>
      <c r="D1916" s="145" t="s">
        <v>11390</v>
      </c>
      <c r="E1916" s="145" t="s">
        <v>6</v>
      </c>
      <c r="F1916" s="145">
        <v>36</v>
      </c>
      <c r="G1916" s="145">
        <v>60</v>
      </c>
      <c r="H1916" s="145">
        <v>0</v>
      </c>
      <c r="I1916" s="145"/>
      <c r="J1916" s="145">
        <v>0</v>
      </c>
      <c r="K1916" s="145">
        <v>0</v>
      </c>
      <c r="L1916" s="145">
        <v>0</v>
      </c>
      <c r="M1916" s="145">
        <v>0</v>
      </c>
      <c r="N1916" s="145">
        <v>0</v>
      </c>
      <c r="O1916" s="145">
        <v>0</v>
      </c>
      <c r="P1916" s="145">
        <v>0</v>
      </c>
      <c r="Q1916" s="145">
        <v>0</v>
      </c>
      <c r="R1916" s="145" t="s">
        <v>10605</v>
      </c>
      <c r="S1916" s="145"/>
      <c r="T1916" s="145"/>
      <c r="U1916" s="145"/>
    </row>
    <row r="1917" spans="1:21">
      <c r="A1917" s="145">
        <v>1</v>
      </c>
      <c r="B1917" s="145">
        <v>1</v>
      </c>
      <c r="C1917" s="145">
        <v>403106</v>
      </c>
      <c r="D1917" s="145" t="s">
        <v>11391</v>
      </c>
      <c r="E1917" s="145" t="s">
        <v>6</v>
      </c>
      <c r="F1917" s="145">
        <v>36</v>
      </c>
      <c r="G1917" s="145">
        <v>112</v>
      </c>
      <c r="H1917" s="145">
        <v>0</v>
      </c>
      <c r="I1917" s="145"/>
      <c r="J1917" s="145">
        <v>0</v>
      </c>
      <c r="K1917" s="145">
        <v>0</v>
      </c>
      <c r="L1917" s="145">
        <v>0</v>
      </c>
      <c r="M1917" s="145">
        <v>0</v>
      </c>
      <c r="N1917" s="145">
        <v>0</v>
      </c>
      <c r="O1917" s="145">
        <v>0</v>
      </c>
      <c r="P1917" s="145">
        <v>0</v>
      </c>
      <c r="Q1917" s="145">
        <v>0</v>
      </c>
      <c r="R1917" s="145" t="s">
        <v>10605</v>
      </c>
      <c r="S1917" s="145"/>
      <c r="T1917" s="145"/>
      <c r="U1917" s="145"/>
    </row>
    <row r="1918" spans="1:21">
      <c r="A1918" s="145">
        <v>1</v>
      </c>
      <c r="B1918" s="145">
        <v>1</v>
      </c>
      <c r="C1918" s="145">
        <v>403338</v>
      </c>
      <c r="D1918" s="145" t="s">
        <v>8208</v>
      </c>
      <c r="E1918" s="145" t="s">
        <v>6</v>
      </c>
      <c r="F1918" s="145">
        <v>36</v>
      </c>
      <c r="G1918" s="145">
        <v>0</v>
      </c>
      <c r="H1918" s="145">
        <v>0</v>
      </c>
      <c r="I1918" s="145"/>
      <c r="J1918" s="145">
        <v>0</v>
      </c>
      <c r="K1918" s="145">
        <v>0</v>
      </c>
      <c r="L1918" s="145">
        <v>0</v>
      </c>
      <c r="M1918" s="145">
        <v>0</v>
      </c>
      <c r="N1918" s="145">
        <v>0</v>
      </c>
      <c r="O1918" s="145">
        <v>0</v>
      </c>
      <c r="P1918" s="145">
        <v>0</v>
      </c>
      <c r="Q1918" s="145">
        <v>0</v>
      </c>
      <c r="R1918" s="145" t="s">
        <v>10605</v>
      </c>
      <c r="S1918" s="145"/>
      <c r="T1918" s="145"/>
      <c r="U1918" s="145"/>
    </row>
    <row r="1919" spans="1:21">
      <c r="A1919" s="145">
        <v>1</v>
      </c>
      <c r="B1919" s="145">
        <v>1</v>
      </c>
      <c r="C1919" s="145">
        <v>403333</v>
      </c>
      <c r="D1919" s="145" t="s">
        <v>8197</v>
      </c>
      <c r="E1919" s="145" t="s">
        <v>6</v>
      </c>
      <c r="F1919" s="145">
        <v>36</v>
      </c>
      <c r="G1919" s="145">
        <v>0</v>
      </c>
      <c r="H1919" s="145">
        <v>0</v>
      </c>
      <c r="I1919" s="145"/>
      <c r="J1919" s="145">
        <v>0</v>
      </c>
      <c r="K1919" s="145">
        <v>0</v>
      </c>
      <c r="L1919" s="145">
        <v>0</v>
      </c>
      <c r="M1919" s="145">
        <v>0</v>
      </c>
      <c r="N1919" s="145">
        <v>0</v>
      </c>
      <c r="O1919" s="145">
        <v>0</v>
      </c>
      <c r="P1919" s="145">
        <v>0</v>
      </c>
      <c r="Q1919" s="145">
        <v>0</v>
      </c>
      <c r="R1919" s="145" t="s">
        <v>10605</v>
      </c>
      <c r="S1919" s="145"/>
      <c r="T1919" s="145"/>
      <c r="U1919" s="145"/>
    </row>
    <row r="1920" spans="1:21">
      <c r="A1920" s="145">
        <v>1</v>
      </c>
      <c r="B1920" s="145">
        <v>1</v>
      </c>
      <c r="C1920" s="145">
        <v>403336</v>
      </c>
      <c r="D1920" s="145" t="s">
        <v>8197</v>
      </c>
      <c r="E1920" s="145" t="s">
        <v>6</v>
      </c>
      <c r="F1920" s="145">
        <v>36</v>
      </c>
      <c r="G1920" s="145">
        <v>0</v>
      </c>
      <c r="H1920" s="145">
        <v>0</v>
      </c>
      <c r="I1920" s="145"/>
      <c r="J1920" s="145">
        <v>0</v>
      </c>
      <c r="K1920" s="145">
        <v>0</v>
      </c>
      <c r="L1920" s="145">
        <v>0</v>
      </c>
      <c r="M1920" s="145">
        <v>0</v>
      </c>
      <c r="N1920" s="145">
        <v>0</v>
      </c>
      <c r="O1920" s="145">
        <v>0</v>
      </c>
      <c r="P1920" s="145">
        <v>0</v>
      </c>
      <c r="Q1920" s="145">
        <v>0</v>
      </c>
      <c r="R1920" s="145" t="s">
        <v>10605</v>
      </c>
      <c r="S1920" s="145"/>
      <c r="T1920" s="145"/>
      <c r="U1920" s="145"/>
    </row>
    <row r="1921" spans="1:21">
      <c r="A1921" s="145">
        <v>1</v>
      </c>
      <c r="B1921" s="145">
        <v>1</v>
      </c>
      <c r="C1921" s="145">
        <v>403314</v>
      </c>
      <c r="D1921" s="145" t="s">
        <v>8199</v>
      </c>
      <c r="E1921" s="145" t="s">
        <v>6</v>
      </c>
      <c r="F1921" s="145">
        <v>36</v>
      </c>
      <c r="G1921" s="145">
        <v>0</v>
      </c>
      <c r="H1921" s="145">
        <v>0</v>
      </c>
      <c r="I1921" s="145"/>
      <c r="J1921" s="145">
        <v>0</v>
      </c>
      <c r="K1921" s="145">
        <v>0</v>
      </c>
      <c r="L1921" s="145">
        <v>0</v>
      </c>
      <c r="M1921" s="145">
        <v>0</v>
      </c>
      <c r="N1921" s="145">
        <v>0</v>
      </c>
      <c r="O1921" s="145">
        <v>0</v>
      </c>
      <c r="P1921" s="145">
        <v>0</v>
      </c>
      <c r="Q1921" s="145">
        <v>0</v>
      </c>
      <c r="R1921" s="145" t="s">
        <v>10605</v>
      </c>
      <c r="S1921" s="145"/>
      <c r="T1921" s="145"/>
      <c r="U1921" s="145"/>
    </row>
    <row r="1922" spans="1:21">
      <c r="A1922" s="145">
        <v>1</v>
      </c>
      <c r="B1922" s="145">
        <v>1</v>
      </c>
      <c r="C1922" s="145">
        <v>403335</v>
      </c>
      <c r="D1922" s="145" t="s">
        <v>8201</v>
      </c>
      <c r="E1922" s="145" t="s">
        <v>6</v>
      </c>
      <c r="F1922" s="145">
        <v>36</v>
      </c>
      <c r="G1922" s="145">
        <v>0</v>
      </c>
      <c r="H1922" s="145">
        <v>0</v>
      </c>
      <c r="I1922" s="145"/>
      <c r="J1922" s="145">
        <v>0</v>
      </c>
      <c r="K1922" s="145">
        <v>0</v>
      </c>
      <c r="L1922" s="145">
        <v>0</v>
      </c>
      <c r="M1922" s="145">
        <v>0</v>
      </c>
      <c r="N1922" s="145">
        <v>0</v>
      </c>
      <c r="O1922" s="145">
        <v>0</v>
      </c>
      <c r="P1922" s="145">
        <v>0</v>
      </c>
      <c r="Q1922" s="145">
        <v>0</v>
      </c>
      <c r="R1922" s="145" t="s">
        <v>10605</v>
      </c>
      <c r="S1922" s="145"/>
      <c r="T1922" s="145"/>
      <c r="U1922" s="145"/>
    </row>
    <row r="1923" spans="1:21">
      <c r="A1923" s="145">
        <v>1</v>
      </c>
      <c r="B1923" s="145">
        <v>1</v>
      </c>
      <c r="C1923" s="145">
        <v>401347</v>
      </c>
      <c r="D1923" s="145" t="s">
        <v>3363</v>
      </c>
      <c r="E1923" s="145" t="s">
        <v>6</v>
      </c>
      <c r="F1923" s="145">
        <v>16</v>
      </c>
      <c r="G1923" s="145">
        <v>318</v>
      </c>
      <c r="H1923" s="145">
        <v>0</v>
      </c>
      <c r="I1923" s="145"/>
      <c r="J1923" s="145">
        <v>0</v>
      </c>
      <c r="K1923" s="145">
        <v>0</v>
      </c>
      <c r="L1923" s="145">
        <v>0</v>
      </c>
      <c r="M1923" s="145">
        <v>0</v>
      </c>
      <c r="N1923" s="145">
        <v>0</v>
      </c>
      <c r="O1923" s="145">
        <v>0</v>
      </c>
      <c r="P1923" s="145">
        <v>0</v>
      </c>
      <c r="Q1923" s="145">
        <v>0</v>
      </c>
      <c r="R1923" s="145" t="s">
        <v>10605</v>
      </c>
      <c r="S1923" s="145"/>
      <c r="T1923" s="145"/>
      <c r="U1923" s="145"/>
    </row>
    <row r="1924" spans="1:21">
      <c r="A1924" s="145">
        <v>1</v>
      </c>
      <c r="B1924" s="145">
        <v>1</v>
      </c>
      <c r="C1924" s="145">
        <v>403337</v>
      </c>
      <c r="D1924" s="145" t="s">
        <v>8204</v>
      </c>
      <c r="E1924" s="145" t="s">
        <v>6</v>
      </c>
      <c r="F1924" s="145">
        <v>36</v>
      </c>
      <c r="G1924" s="145">
        <v>0</v>
      </c>
      <c r="H1924" s="145">
        <v>0</v>
      </c>
      <c r="I1924" s="145"/>
      <c r="J1924" s="145">
        <v>0</v>
      </c>
      <c r="K1924" s="145">
        <v>0</v>
      </c>
      <c r="L1924" s="145">
        <v>0</v>
      </c>
      <c r="M1924" s="145">
        <v>0</v>
      </c>
      <c r="N1924" s="145">
        <v>0</v>
      </c>
      <c r="O1924" s="145">
        <v>0</v>
      </c>
      <c r="P1924" s="145">
        <v>0</v>
      </c>
      <c r="Q1924" s="145">
        <v>0</v>
      </c>
      <c r="R1924" s="145" t="s">
        <v>10605</v>
      </c>
      <c r="S1924" s="145"/>
      <c r="T1924" s="145"/>
      <c r="U1924" s="145"/>
    </row>
    <row r="1925" spans="1:21">
      <c r="A1925" s="145">
        <v>1</v>
      </c>
      <c r="B1925" s="145">
        <v>1</v>
      </c>
      <c r="C1925" s="145">
        <v>403322</v>
      </c>
      <c r="D1925" s="145" t="s">
        <v>8206</v>
      </c>
      <c r="E1925" s="145" t="s">
        <v>6</v>
      </c>
      <c r="F1925" s="145">
        <v>36</v>
      </c>
      <c r="G1925" s="145">
        <v>0</v>
      </c>
      <c r="H1925" s="145">
        <v>0</v>
      </c>
      <c r="I1925" s="145"/>
      <c r="J1925" s="145">
        <v>0</v>
      </c>
      <c r="K1925" s="145">
        <v>0</v>
      </c>
      <c r="L1925" s="145">
        <v>0</v>
      </c>
      <c r="M1925" s="145">
        <v>0</v>
      </c>
      <c r="N1925" s="145">
        <v>0</v>
      </c>
      <c r="O1925" s="145">
        <v>0</v>
      </c>
      <c r="P1925" s="145">
        <v>0</v>
      </c>
      <c r="Q1925" s="145">
        <v>0</v>
      </c>
      <c r="R1925" s="145" t="s">
        <v>10605</v>
      </c>
      <c r="S1925" s="145"/>
      <c r="T1925" s="145"/>
      <c r="U1925" s="145"/>
    </row>
    <row r="1926" spans="1:21">
      <c r="A1926" s="145">
        <v>1</v>
      </c>
      <c r="B1926" s="145">
        <v>1</v>
      </c>
      <c r="C1926" s="145">
        <v>403346</v>
      </c>
      <c r="D1926" s="145" t="s">
        <v>8230</v>
      </c>
      <c r="E1926" s="145" t="s">
        <v>6</v>
      </c>
      <c r="F1926" s="145">
        <v>36</v>
      </c>
      <c r="G1926" s="145">
        <v>0</v>
      </c>
      <c r="H1926" s="145">
        <v>0</v>
      </c>
      <c r="I1926" s="145"/>
      <c r="J1926" s="145">
        <v>0</v>
      </c>
      <c r="K1926" s="145">
        <v>0</v>
      </c>
      <c r="L1926" s="145">
        <v>0</v>
      </c>
      <c r="M1926" s="145">
        <v>0</v>
      </c>
      <c r="N1926" s="145">
        <v>0</v>
      </c>
      <c r="O1926" s="145">
        <v>0</v>
      </c>
      <c r="P1926" s="145">
        <v>0</v>
      </c>
      <c r="Q1926" s="145">
        <v>0</v>
      </c>
      <c r="R1926" s="145" t="s">
        <v>10605</v>
      </c>
      <c r="S1926" s="145"/>
      <c r="T1926" s="145"/>
      <c r="U1926" s="145"/>
    </row>
    <row r="1927" spans="1:21">
      <c r="A1927" s="145">
        <v>1</v>
      </c>
      <c r="B1927" s="145">
        <v>1</v>
      </c>
      <c r="C1927" s="145">
        <v>402309</v>
      </c>
      <c r="D1927" s="145" t="s">
        <v>2485</v>
      </c>
      <c r="E1927" s="145" t="s">
        <v>6</v>
      </c>
      <c r="F1927" s="145">
        <v>11</v>
      </c>
      <c r="G1927" s="145">
        <v>0</v>
      </c>
      <c r="H1927" s="145">
        <v>0</v>
      </c>
      <c r="I1927" s="145"/>
      <c r="J1927" s="145">
        <v>0</v>
      </c>
      <c r="K1927" s="145">
        <v>0</v>
      </c>
      <c r="L1927" s="145">
        <v>0</v>
      </c>
      <c r="M1927" s="145">
        <v>0</v>
      </c>
      <c r="N1927" s="145">
        <v>0</v>
      </c>
      <c r="O1927" s="145">
        <v>0</v>
      </c>
      <c r="P1927" s="145">
        <v>0</v>
      </c>
      <c r="Q1927" s="145">
        <v>0</v>
      </c>
      <c r="R1927" s="145" t="s">
        <v>10605</v>
      </c>
      <c r="S1927" s="145"/>
      <c r="T1927" s="145"/>
      <c r="U1927" s="145"/>
    </row>
    <row r="1928" spans="1:21">
      <c r="A1928" s="145">
        <v>1</v>
      </c>
      <c r="B1928" s="145">
        <v>1</v>
      </c>
      <c r="C1928" s="145">
        <v>400120</v>
      </c>
      <c r="D1928" s="145" t="s">
        <v>2488</v>
      </c>
      <c r="E1928" s="145" t="s">
        <v>4423</v>
      </c>
      <c r="F1928" s="145">
        <v>11</v>
      </c>
      <c r="G1928" s="145">
        <v>400</v>
      </c>
      <c r="H1928" s="145">
        <v>0</v>
      </c>
      <c r="I1928" s="145"/>
      <c r="J1928" s="145">
        <v>0</v>
      </c>
      <c r="K1928" s="145">
        <v>0</v>
      </c>
      <c r="L1928" s="145">
        <v>0</v>
      </c>
      <c r="M1928" s="145">
        <v>0</v>
      </c>
      <c r="N1928" s="145">
        <v>0</v>
      </c>
      <c r="O1928" s="145">
        <v>0</v>
      </c>
      <c r="P1928" s="145">
        <v>0</v>
      </c>
      <c r="Q1928" s="145">
        <v>0</v>
      </c>
      <c r="R1928" s="145" t="s">
        <v>10605</v>
      </c>
      <c r="S1928" s="145"/>
      <c r="T1928" s="145"/>
      <c r="U1928" s="145"/>
    </row>
    <row r="1929" spans="1:21">
      <c r="A1929" s="145">
        <v>1</v>
      </c>
      <c r="B1929" s="145">
        <v>1</v>
      </c>
      <c r="C1929" s="145">
        <v>401615</v>
      </c>
      <c r="D1929" s="145" t="s">
        <v>3554</v>
      </c>
      <c r="E1929" s="145" t="s">
        <v>6</v>
      </c>
      <c r="F1929" s="145">
        <v>19</v>
      </c>
      <c r="G1929" s="145">
        <v>0</v>
      </c>
      <c r="H1929" s="145">
        <v>0</v>
      </c>
      <c r="I1929" s="145"/>
      <c r="J1929" s="145">
        <v>0</v>
      </c>
      <c r="K1929" s="145">
        <v>0</v>
      </c>
      <c r="L1929" s="145">
        <v>0</v>
      </c>
      <c r="M1929" s="145">
        <v>0</v>
      </c>
      <c r="N1929" s="145">
        <v>0</v>
      </c>
      <c r="O1929" s="145">
        <v>0</v>
      </c>
      <c r="P1929" s="145">
        <v>0</v>
      </c>
      <c r="Q1929" s="145">
        <v>0</v>
      </c>
      <c r="R1929" s="145" t="s">
        <v>10605</v>
      </c>
      <c r="S1929" s="145"/>
      <c r="T1929" s="145"/>
      <c r="U1929" s="145"/>
    </row>
    <row r="1930" spans="1:21">
      <c r="A1930" s="145">
        <v>1</v>
      </c>
      <c r="B1930" s="145">
        <v>1</v>
      </c>
      <c r="C1930" s="145">
        <v>403131</v>
      </c>
      <c r="D1930" s="145" t="s">
        <v>7465</v>
      </c>
      <c r="E1930" s="145" t="s">
        <v>6</v>
      </c>
      <c r="F1930" s="145">
        <v>36</v>
      </c>
      <c r="G1930" s="145">
        <v>15</v>
      </c>
      <c r="H1930" s="145">
        <v>0</v>
      </c>
      <c r="I1930" s="145"/>
      <c r="J1930" s="145">
        <v>0</v>
      </c>
      <c r="K1930" s="145">
        <v>0</v>
      </c>
      <c r="L1930" s="145">
        <v>0</v>
      </c>
      <c r="M1930" s="145">
        <v>0</v>
      </c>
      <c r="N1930" s="145">
        <v>0</v>
      </c>
      <c r="O1930" s="145">
        <v>0</v>
      </c>
      <c r="P1930" s="145">
        <v>0</v>
      </c>
      <c r="Q1930" s="145">
        <v>0</v>
      </c>
      <c r="R1930" s="145" t="s">
        <v>10605</v>
      </c>
      <c r="S1930" s="145"/>
      <c r="T1930" s="145"/>
      <c r="U1930" s="145"/>
    </row>
    <row r="1931" spans="1:21">
      <c r="A1931" s="145">
        <v>1</v>
      </c>
      <c r="B1931" s="145">
        <v>1</v>
      </c>
      <c r="C1931" s="145">
        <v>403129</v>
      </c>
      <c r="D1931" s="145" t="s">
        <v>7462</v>
      </c>
      <c r="E1931" s="145" t="s">
        <v>6</v>
      </c>
      <c r="F1931" s="145">
        <v>36</v>
      </c>
      <c r="G1931" s="145">
        <v>15</v>
      </c>
      <c r="H1931" s="145">
        <v>0</v>
      </c>
      <c r="I1931" s="145"/>
      <c r="J1931" s="145">
        <v>0</v>
      </c>
      <c r="K1931" s="145">
        <v>0</v>
      </c>
      <c r="L1931" s="145">
        <v>0</v>
      </c>
      <c r="M1931" s="145">
        <v>0</v>
      </c>
      <c r="N1931" s="145">
        <v>0</v>
      </c>
      <c r="O1931" s="145">
        <v>0</v>
      </c>
      <c r="P1931" s="145">
        <v>0</v>
      </c>
      <c r="Q1931" s="145">
        <v>0</v>
      </c>
      <c r="R1931" s="145" t="s">
        <v>10605</v>
      </c>
      <c r="S1931" s="145"/>
      <c r="T1931" s="145"/>
      <c r="U1931" s="145"/>
    </row>
    <row r="1932" spans="1:21">
      <c r="A1932" s="145">
        <v>1</v>
      </c>
      <c r="B1932" s="145">
        <v>1</v>
      </c>
      <c r="C1932" s="145">
        <v>403127</v>
      </c>
      <c r="D1932" s="145" t="s">
        <v>7459</v>
      </c>
      <c r="E1932" s="145" t="s">
        <v>6</v>
      </c>
      <c r="F1932" s="145">
        <v>36</v>
      </c>
      <c r="G1932" s="145">
        <v>15</v>
      </c>
      <c r="H1932" s="145">
        <v>0</v>
      </c>
      <c r="I1932" s="145"/>
      <c r="J1932" s="145">
        <v>0</v>
      </c>
      <c r="K1932" s="145">
        <v>0</v>
      </c>
      <c r="L1932" s="145">
        <v>0</v>
      </c>
      <c r="M1932" s="145">
        <v>0</v>
      </c>
      <c r="N1932" s="145">
        <v>0</v>
      </c>
      <c r="O1932" s="145">
        <v>0</v>
      </c>
      <c r="P1932" s="145">
        <v>0</v>
      </c>
      <c r="Q1932" s="145">
        <v>0</v>
      </c>
      <c r="R1932" s="145" t="s">
        <v>10605</v>
      </c>
      <c r="S1932" s="145"/>
      <c r="T1932" s="145"/>
      <c r="U1932" s="145"/>
    </row>
    <row r="1933" spans="1:21">
      <c r="A1933" s="145">
        <v>1</v>
      </c>
      <c r="B1933" s="145">
        <v>1</v>
      </c>
      <c r="C1933" s="145">
        <v>402911</v>
      </c>
      <c r="D1933" s="145" t="s">
        <v>11392</v>
      </c>
      <c r="E1933" s="145" t="s">
        <v>10611</v>
      </c>
      <c r="F1933" s="145">
        <v>91</v>
      </c>
      <c r="G1933" s="145">
        <v>0</v>
      </c>
      <c r="H1933" s="145">
        <v>0</v>
      </c>
      <c r="I1933" s="145"/>
      <c r="J1933" s="145">
        <v>0</v>
      </c>
      <c r="K1933" s="145">
        <v>0</v>
      </c>
      <c r="L1933" s="145">
        <v>0</v>
      </c>
      <c r="M1933" s="145">
        <v>0</v>
      </c>
      <c r="N1933" s="145">
        <v>0</v>
      </c>
      <c r="O1933" s="145">
        <v>0</v>
      </c>
      <c r="P1933" s="145">
        <v>0</v>
      </c>
      <c r="Q1933" s="145">
        <v>0</v>
      </c>
      <c r="R1933" s="145" t="s">
        <v>10605</v>
      </c>
      <c r="S1933" s="145"/>
      <c r="T1933" s="145"/>
      <c r="U1933" s="145"/>
    </row>
    <row r="1934" spans="1:21">
      <c r="A1934" s="145">
        <v>1</v>
      </c>
      <c r="B1934" s="145">
        <v>1</v>
      </c>
      <c r="C1934" s="145">
        <v>402921</v>
      </c>
      <c r="D1934" s="145" t="s">
        <v>11392</v>
      </c>
      <c r="E1934" s="145" t="s">
        <v>10611</v>
      </c>
      <c r="F1934" s="145">
        <v>91</v>
      </c>
      <c r="G1934" s="145">
        <v>0</v>
      </c>
      <c r="H1934" s="145">
        <v>0</v>
      </c>
      <c r="I1934" s="145"/>
      <c r="J1934" s="145">
        <v>0</v>
      </c>
      <c r="K1934" s="145">
        <v>0</v>
      </c>
      <c r="L1934" s="145">
        <v>0</v>
      </c>
      <c r="M1934" s="145">
        <v>0</v>
      </c>
      <c r="N1934" s="145">
        <v>0</v>
      </c>
      <c r="O1934" s="145">
        <v>0</v>
      </c>
      <c r="P1934" s="145">
        <v>0</v>
      </c>
      <c r="Q1934" s="145">
        <v>0</v>
      </c>
      <c r="R1934" s="145" t="s">
        <v>10605</v>
      </c>
      <c r="S1934" s="145"/>
      <c r="T1934" s="145"/>
      <c r="U1934" s="145"/>
    </row>
    <row r="1935" spans="1:21">
      <c r="A1935" s="145">
        <v>1</v>
      </c>
      <c r="B1935" s="145">
        <v>1</v>
      </c>
      <c r="C1935" s="145">
        <v>400916</v>
      </c>
      <c r="D1935" s="145" t="s">
        <v>2491</v>
      </c>
      <c r="E1935" s="145" t="s">
        <v>10613</v>
      </c>
      <c r="F1935" s="145">
        <v>11</v>
      </c>
      <c r="G1935" s="145">
        <v>4</v>
      </c>
      <c r="H1935" s="145">
        <v>0</v>
      </c>
      <c r="I1935" s="145"/>
      <c r="J1935" s="145">
        <v>0</v>
      </c>
      <c r="K1935" s="145">
        <v>0</v>
      </c>
      <c r="L1935" s="145">
        <v>0</v>
      </c>
      <c r="M1935" s="145">
        <v>0</v>
      </c>
      <c r="N1935" s="145">
        <v>0</v>
      </c>
      <c r="O1935" s="145">
        <v>0</v>
      </c>
      <c r="P1935" s="145">
        <v>0</v>
      </c>
      <c r="Q1935" s="145">
        <v>0</v>
      </c>
      <c r="R1935" s="145" t="s">
        <v>10605</v>
      </c>
      <c r="S1935" s="145"/>
      <c r="T1935" s="145"/>
      <c r="U1935" s="145"/>
    </row>
    <row r="1936" spans="1:21">
      <c r="A1936" s="145">
        <v>1</v>
      </c>
      <c r="B1936" s="145">
        <v>1</v>
      </c>
      <c r="C1936" s="145">
        <v>400338</v>
      </c>
      <c r="D1936" s="145" t="s">
        <v>854</v>
      </c>
      <c r="E1936" s="145" t="s">
        <v>10615</v>
      </c>
      <c r="F1936" s="145">
        <v>9</v>
      </c>
      <c r="G1936" s="145">
        <v>1374</v>
      </c>
      <c r="H1936" s="145">
        <v>0</v>
      </c>
      <c r="I1936" s="145"/>
      <c r="J1936" s="145">
        <v>0</v>
      </c>
      <c r="K1936" s="145">
        <v>0</v>
      </c>
      <c r="L1936" s="145">
        <v>0</v>
      </c>
      <c r="M1936" s="145">
        <v>0</v>
      </c>
      <c r="N1936" s="145">
        <v>0</v>
      </c>
      <c r="O1936" s="145">
        <v>0</v>
      </c>
      <c r="P1936" s="145">
        <v>0</v>
      </c>
      <c r="Q1936" s="145">
        <v>0</v>
      </c>
      <c r="R1936" s="145" t="s">
        <v>10605</v>
      </c>
      <c r="S1936" s="145"/>
      <c r="T1936" s="145"/>
      <c r="U1936" s="145"/>
    </row>
    <row r="1937" spans="1:21">
      <c r="A1937" s="145">
        <v>1</v>
      </c>
      <c r="B1937" s="145">
        <v>1</v>
      </c>
      <c r="C1937" s="145">
        <v>400086</v>
      </c>
      <c r="D1937" s="145" t="s">
        <v>2494</v>
      </c>
      <c r="E1937" s="145" t="s">
        <v>10451</v>
      </c>
      <c r="F1937" s="145">
        <v>11</v>
      </c>
      <c r="G1937" s="145">
        <v>0</v>
      </c>
      <c r="H1937" s="145">
        <v>0</v>
      </c>
      <c r="I1937" s="145"/>
      <c r="J1937" s="145">
        <v>0</v>
      </c>
      <c r="K1937" s="145">
        <v>0</v>
      </c>
      <c r="L1937" s="145">
        <v>0</v>
      </c>
      <c r="M1937" s="145">
        <v>0</v>
      </c>
      <c r="N1937" s="145">
        <v>0</v>
      </c>
      <c r="O1937" s="145">
        <v>0</v>
      </c>
      <c r="P1937" s="145">
        <v>0</v>
      </c>
      <c r="Q1937" s="145">
        <v>0</v>
      </c>
      <c r="R1937" s="145" t="s">
        <v>10605</v>
      </c>
      <c r="S1937" s="145"/>
      <c r="T1937" s="145"/>
      <c r="U1937" s="145"/>
    </row>
    <row r="1938" spans="1:21">
      <c r="A1938" s="145">
        <v>1</v>
      </c>
      <c r="B1938" s="145">
        <v>1</v>
      </c>
      <c r="C1938" s="145">
        <v>402945</v>
      </c>
      <c r="D1938" s="145" t="s">
        <v>11393</v>
      </c>
      <c r="E1938" s="145" t="s">
        <v>6</v>
      </c>
      <c r="F1938" s="145">
        <v>16</v>
      </c>
      <c r="G1938" s="145">
        <v>400</v>
      </c>
      <c r="H1938" s="145">
        <v>0</v>
      </c>
      <c r="I1938" s="145"/>
      <c r="J1938" s="145">
        <v>0</v>
      </c>
      <c r="K1938" s="145">
        <v>0</v>
      </c>
      <c r="L1938" s="145">
        <v>0</v>
      </c>
      <c r="M1938" s="145">
        <v>0</v>
      </c>
      <c r="N1938" s="145">
        <v>0</v>
      </c>
      <c r="O1938" s="145">
        <v>0</v>
      </c>
      <c r="P1938" s="145">
        <v>0</v>
      </c>
      <c r="Q1938" s="145">
        <v>0</v>
      </c>
      <c r="R1938" s="145" t="s">
        <v>10605</v>
      </c>
      <c r="S1938" s="145"/>
      <c r="T1938" s="145"/>
      <c r="U1938" s="145"/>
    </row>
    <row r="1939" spans="1:21">
      <c r="A1939" s="145">
        <v>1</v>
      </c>
      <c r="B1939" s="145">
        <v>1</v>
      </c>
      <c r="C1939" s="145">
        <v>402490</v>
      </c>
      <c r="D1939" s="145" t="s">
        <v>7706</v>
      </c>
      <c r="E1939" s="145" t="s">
        <v>11279</v>
      </c>
      <c r="F1939" s="145">
        <v>41</v>
      </c>
      <c r="G1939" s="145">
        <v>0</v>
      </c>
      <c r="H1939" s="145">
        <v>0</v>
      </c>
      <c r="I1939" s="145"/>
      <c r="J1939" s="145">
        <v>0</v>
      </c>
      <c r="K1939" s="145">
        <v>0</v>
      </c>
      <c r="L1939" s="145">
        <v>0</v>
      </c>
      <c r="M1939" s="145">
        <v>0</v>
      </c>
      <c r="N1939" s="145">
        <v>0</v>
      </c>
      <c r="O1939" s="145">
        <v>0</v>
      </c>
      <c r="P1939" s="145">
        <v>0</v>
      </c>
      <c r="Q1939" s="145">
        <v>0</v>
      </c>
      <c r="R1939" s="145" t="s">
        <v>10605</v>
      </c>
      <c r="S1939" s="145"/>
      <c r="T1939" s="145"/>
      <c r="U1939" s="145"/>
    </row>
    <row r="1940" spans="1:21">
      <c r="A1940" s="145">
        <v>1</v>
      </c>
      <c r="B1940" s="145">
        <v>1</v>
      </c>
      <c r="C1940" s="145">
        <v>401155</v>
      </c>
      <c r="D1940" s="145" t="s">
        <v>3365</v>
      </c>
      <c r="E1940" s="145" t="s">
        <v>10451</v>
      </c>
      <c r="F1940" s="145">
        <v>16</v>
      </c>
      <c r="G1940" s="145">
        <v>75</v>
      </c>
      <c r="H1940" s="145">
        <v>0</v>
      </c>
      <c r="I1940" s="145"/>
      <c r="J1940" s="145">
        <v>0</v>
      </c>
      <c r="K1940" s="145">
        <v>0</v>
      </c>
      <c r="L1940" s="145">
        <v>0</v>
      </c>
      <c r="M1940" s="145">
        <v>0</v>
      </c>
      <c r="N1940" s="145">
        <v>0</v>
      </c>
      <c r="O1940" s="145">
        <v>0</v>
      </c>
      <c r="P1940" s="145">
        <v>0</v>
      </c>
      <c r="Q1940" s="145">
        <v>0</v>
      </c>
      <c r="R1940" s="145" t="s">
        <v>10605</v>
      </c>
      <c r="S1940" s="145"/>
      <c r="T1940" s="145"/>
      <c r="U1940" s="145"/>
    </row>
    <row r="1941" spans="1:21">
      <c r="A1941" s="145">
        <v>1</v>
      </c>
      <c r="B1941" s="145">
        <v>1</v>
      </c>
      <c r="C1941" s="145">
        <v>400315</v>
      </c>
      <c r="D1941" s="145" t="s">
        <v>3367</v>
      </c>
      <c r="E1941" s="145" t="s">
        <v>10451</v>
      </c>
      <c r="F1941" s="145">
        <v>16</v>
      </c>
      <c r="G1941" s="145">
        <v>22</v>
      </c>
      <c r="H1941" s="145">
        <v>0</v>
      </c>
      <c r="I1941" s="145"/>
      <c r="J1941" s="145">
        <v>0</v>
      </c>
      <c r="K1941" s="145">
        <v>0</v>
      </c>
      <c r="L1941" s="145">
        <v>0</v>
      </c>
      <c r="M1941" s="145">
        <v>0</v>
      </c>
      <c r="N1941" s="145">
        <v>0</v>
      </c>
      <c r="O1941" s="145">
        <v>0</v>
      </c>
      <c r="P1941" s="145">
        <v>0</v>
      </c>
      <c r="Q1941" s="145">
        <v>0</v>
      </c>
      <c r="R1941" s="145" t="s">
        <v>10605</v>
      </c>
      <c r="S1941" s="145"/>
      <c r="T1941" s="145"/>
      <c r="U1941" s="145"/>
    </row>
    <row r="1942" spans="1:21">
      <c r="A1942" s="145">
        <v>1</v>
      </c>
      <c r="B1942" s="145">
        <v>1</v>
      </c>
      <c r="C1942" s="145">
        <v>402434</v>
      </c>
      <c r="D1942" s="145" t="s">
        <v>3369</v>
      </c>
      <c r="E1942" s="145" t="s">
        <v>10451</v>
      </c>
      <c r="F1942" s="145">
        <v>36</v>
      </c>
      <c r="G1942" s="145">
        <v>174</v>
      </c>
      <c r="H1942" s="145">
        <v>0</v>
      </c>
      <c r="I1942" s="145"/>
      <c r="J1942" s="145">
        <v>0</v>
      </c>
      <c r="K1942" s="145">
        <v>0</v>
      </c>
      <c r="L1942" s="145">
        <v>0</v>
      </c>
      <c r="M1942" s="145">
        <v>0</v>
      </c>
      <c r="N1942" s="145">
        <v>0</v>
      </c>
      <c r="O1942" s="145">
        <v>0</v>
      </c>
      <c r="P1942" s="145">
        <v>0</v>
      </c>
      <c r="Q1942" s="145">
        <v>0</v>
      </c>
      <c r="R1942" s="145" t="s">
        <v>10605</v>
      </c>
      <c r="S1942" s="145"/>
      <c r="T1942" s="145"/>
      <c r="U1942" s="145"/>
    </row>
    <row r="1943" spans="1:21">
      <c r="A1943" s="145">
        <v>1</v>
      </c>
      <c r="B1943" s="145">
        <v>1</v>
      </c>
      <c r="C1943" s="145">
        <v>400230</v>
      </c>
      <c r="D1943" s="145" t="s">
        <v>8869</v>
      </c>
      <c r="E1943" s="145" t="s">
        <v>6</v>
      </c>
      <c r="F1943" s="145">
        <v>17</v>
      </c>
      <c r="G1943" s="145">
        <v>2000</v>
      </c>
      <c r="H1943" s="145">
        <v>0</v>
      </c>
      <c r="I1943" s="145"/>
      <c r="J1943" s="145">
        <v>0</v>
      </c>
      <c r="K1943" s="145">
        <v>0</v>
      </c>
      <c r="L1943" s="145">
        <v>0</v>
      </c>
      <c r="M1943" s="145">
        <v>0</v>
      </c>
      <c r="N1943" s="145">
        <v>0</v>
      </c>
      <c r="O1943" s="145">
        <v>0</v>
      </c>
      <c r="P1943" s="145">
        <v>0</v>
      </c>
      <c r="Q1943" s="145">
        <v>0</v>
      </c>
      <c r="R1943" s="145" t="s">
        <v>10605</v>
      </c>
      <c r="S1943" s="145"/>
      <c r="T1943" s="145"/>
      <c r="U1943" s="145"/>
    </row>
    <row r="1944" spans="1:21">
      <c r="A1944" s="145">
        <v>1</v>
      </c>
      <c r="B1944" s="145">
        <v>1</v>
      </c>
      <c r="C1944" s="145">
        <v>404745</v>
      </c>
      <c r="D1944" s="145" t="s">
        <v>9547</v>
      </c>
      <c r="E1944" s="145" t="s">
        <v>10607</v>
      </c>
      <c r="F1944" s="145">
        <v>36</v>
      </c>
      <c r="G1944" s="145">
        <v>0</v>
      </c>
      <c r="H1944" s="145">
        <v>0</v>
      </c>
      <c r="I1944" s="145"/>
      <c r="J1944" s="145">
        <v>0</v>
      </c>
      <c r="K1944" s="145">
        <v>0</v>
      </c>
      <c r="L1944" s="145">
        <v>0</v>
      </c>
      <c r="M1944" s="145">
        <v>0</v>
      </c>
      <c r="N1944" s="145">
        <v>0</v>
      </c>
      <c r="O1944" s="145">
        <v>0</v>
      </c>
      <c r="P1944" s="145">
        <v>0</v>
      </c>
      <c r="Q1944" s="145">
        <v>0</v>
      </c>
      <c r="R1944" s="145" t="s">
        <v>10605</v>
      </c>
      <c r="S1944" s="145"/>
      <c r="T1944" s="145"/>
      <c r="U1944" s="145"/>
    </row>
    <row r="1945" spans="1:21">
      <c r="A1945" s="145">
        <v>1</v>
      </c>
      <c r="B1945" s="145">
        <v>1</v>
      </c>
      <c r="C1945" s="145">
        <v>404742</v>
      </c>
      <c r="D1945" s="145" t="s">
        <v>9544</v>
      </c>
      <c r="E1945" s="145" t="s">
        <v>10607</v>
      </c>
      <c r="F1945" s="145">
        <v>36</v>
      </c>
      <c r="G1945" s="145">
        <v>0</v>
      </c>
      <c r="H1945" s="145">
        <v>0</v>
      </c>
      <c r="I1945" s="145"/>
      <c r="J1945" s="145">
        <v>0</v>
      </c>
      <c r="K1945" s="145">
        <v>0</v>
      </c>
      <c r="L1945" s="145">
        <v>0</v>
      </c>
      <c r="M1945" s="145">
        <v>0</v>
      </c>
      <c r="N1945" s="145">
        <v>0</v>
      </c>
      <c r="O1945" s="145">
        <v>0</v>
      </c>
      <c r="P1945" s="145">
        <v>0</v>
      </c>
      <c r="Q1945" s="145">
        <v>0</v>
      </c>
      <c r="R1945" s="145" t="s">
        <v>10605</v>
      </c>
      <c r="S1945" s="145"/>
      <c r="T1945" s="145"/>
      <c r="U1945" s="145"/>
    </row>
    <row r="1946" spans="1:21">
      <c r="A1946" s="145">
        <v>1</v>
      </c>
      <c r="B1946" s="145">
        <v>1</v>
      </c>
      <c r="C1946" s="145">
        <v>400561</v>
      </c>
      <c r="D1946" s="145" t="s">
        <v>3410</v>
      </c>
      <c r="E1946" s="145" t="s">
        <v>10451</v>
      </c>
      <c r="F1946" s="145">
        <v>16</v>
      </c>
      <c r="G1946" s="145">
        <v>55</v>
      </c>
      <c r="H1946" s="145">
        <v>0</v>
      </c>
      <c r="I1946" s="145"/>
      <c r="J1946" s="145">
        <v>0</v>
      </c>
      <c r="K1946" s="145">
        <v>0</v>
      </c>
      <c r="L1946" s="145">
        <v>0</v>
      </c>
      <c r="M1946" s="145">
        <v>0</v>
      </c>
      <c r="N1946" s="145">
        <v>0</v>
      </c>
      <c r="O1946" s="145">
        <v>0</v>
      </c>
      <c r="P1946" s="145">
        <v>0</v>
      </c>
      <c r="Q1946" s="145">
        <v>0</v>
      </c>
      <c r="R1946" s="145" t="s">
        <v>10605</v>
      </c>
      <c r="S1946" s="145"/>
      <c r="T1946" s="145"/>
      <c r="U1946" s="145"/>
    </row>
    <row r="1947" spans="1:21">
      <c r="A1947" s="145">
        <v>1</v>
      </c>
      <c r="B1947" s="145">
        <v>1</v>
      </c>
      <c r="C1947" s="145">
        <v>401549</v>
      </c>
      <c r="D1947" s="145" t="s">
        <v>3412</v>
      </c>
      <c r="E1947" s="145" t="s">
        <v>10631</v>
      </c>
      <c r="F1947" s="145">
        <v>16</v>
      </c>
      <c r="G1947" s="145">
        <v>72</v>
      </c>
      <c r="H1947" s="145">
        <v>0</v>
      </c>
      <c r="I1947" s="145"/>
      <c r="J1947" s="145">
        <v>0</v>
      </c>
      <c r="K1947" s="145">
        <v>0</v>
      </c>
      <c r="L1947" s="145">
        <v>0</v>
      </c>
      <c r="M1947" s="145">
        <v>0</v>
      </c>
      <c r="N1947" s="145">
        <v>0</v>
      </c>
      <c r="O1947" s="145">
        <v>0</v>
      </c>
      <c r="P1947" s="145">
        <v>0</v>
      </c>
      <c r="Q1947" s="145">
        <v>0</v>
      </c>
      <c r="R1947" s="145" t="s">
        <v>10605</v>
      </c>
      <c r="S1947" s="145"/>
      <c r="T1947" s="145"/>
      <c r="U1947" s="145"/>
    </row>
    <row r="1948" spans="1:21">
      <c r="A1948" s="145">
        <v>1</v>
      </c>
      <c r="B1948" s="145">
        <v>1</v>
      </c>
      <c r="C1948" s="145">
        <v>404377</v>
      </c>
      <c r="D1948" s="145" t="s">
        <v>11394</v>
      </c>
      <c r="E1948" s="145" t="s">
        <v>10631</v>
      </c>
      <c r="F1948" s="145">
        <v>16</v>
      </c>
      <c r="G1948" s="145">
        <v>0</v>
      </c>
      <c r="H1948" s="145">
        <v>0</v>
      </c>
      <c r="I1948" s="145"/>
      <c r="J1948" s="145">
        <v>0</v>
      </c>
      <c r="K1948" s="145">
        <v>0</v>
      </c>
      <c r="L1948" s="145">
        <v>0</v>
      </c>
      <c r="M1948" s="145">
        <v>0</v>
      </c>
      <c r="N1948" s="145">
        <v>0</v>
      </c>
      <c r="O1948" s="145">
        <v>0</v>
      </c>
      <c r="P1948" s="145">
        <v>0</v>
      </c>
      <c r="Q1948" s="145">
        <v>0</v>
      </c>
      <c r="R1948" s="145" t="s">
        <v>10605</v>
      </c>
      <c r="S1948" s="145"/>
      <c r="T1948" s="145"/>
      <c r="U1948" s="145"/>
    </row>
    <row r="1949" spans="1:21">
      <c r="A1949" s="145">
        <v>1</v>
      </c>
      <c r="B1949" s="145">
        <v>1</v>
      </c>
      <c r="C1949" s="145">
        <v>401542</v>
      </c>
      <c r="D1949" s="145" t="s">
        <v>3414</v>
      </c>
      <c r="E1949" s="145" t="s">
        <v>10631</v>
      </c>
      <c r="F1949" s="145">
        <v>16</v>
      </c>
      <c r="G1949" s="145">
        <v>11</v>
      </c>
      <c r="H1949" s="145">
        <v>0</v>
      </c>
      <c r="I1949" s="145"/>
      <c r="J1949" s="145">
        <v>0</v>
      </c>
      <c r="K1949" s="145">
        <v>0</v>
      </c>
      <c r="L1949" s="145">
        <v>0</v>
      </c>
      <c r="M1949" s="145">
        <v>0</v>
      </c>
      <c r="N1949" s="145">
        <v>0</v>
      </c>
      <c r="O1949" s="145">
        <v>0</v>
      </c>
      <c r="P1949" s="145">
        <v>0</v>
      </c>
      <c r="Q1949" s="145">
        <v>0</v>
      </c>
      <c r="R1949" s="145" t="s">
        <v>10605</v>
      </c>
      <c r="S1949" s="145"/>
      <c r="T1949" s="145"/>
      <c r="U1949" s="145"/>
    </row>
    <row r="1950" spans="1:21">
      <c r="A1950" s="145">
        <v>1</v>
      </c>
      <c r="B1950" s="145">
        <v>1</v>
      </c>
      <c r="C1950" s="145">
        <v>401755</v>
      </c>
      <c r="D1950" s="145" t="s">
        <v>3416</v>
      </c>
      <c r="E1950" s="145" t="s">
        <v>10631</v>
      </c>
      <c r="F1950" s="145">
        <v>16</v>
      </c>
      <c r="G1950" s="145">
        <v>30</v>
      </c>
      <c r="H1950" s="145">
        <v>0</v>
      </c>
      <c r="I1950" s="145"/>
      <c r="J1950" s="145">
        <v>0</v>
      </c>
      <c r="K1950" s="145">
        <v>0</v>
      </c>
      <c r="L1950" s="145">
        <v>0</v>
      </c>
      <c r="M1950" s="145">
        <v>0</v>
      </c>
      <c r="N1950" s="145">
        <v>0</v>
      </c>
      <c r="O1950" s="145">
        <v>0</v>
      </c>
      <c r="P1950" s="145">
        <v>0</v>
      </c>
      <c r="Q1950" s="145">
        <v>0</v>
      </c>
      <c r="R1950" s="145" t="s">
        <v>10605</v>
      </c>
      <c r="S1950" s="145"/>
      <c r="T1950" s="145"/>
      <c r="U1950" s="145"/>
    </row>
    <row r="1951" spans="1:21">
      <c r="A1951" s="145">
        <v>1</v>
      </c>
      <c r="B1951" s="145">
        <v>1</v>
      </c>
      <c r="C1951" s="145">
        <v>400913</v>
      </c>
      <c r="D1951" s="145" t="s">
        <v>3418</v>
      </c>
      <c r="E1951" s="145" t="s">
        <v>10631</v>
      </c>
      <c r="F1951" s="145">
        <v>16</v>
      </c>
      <c r="G1951" s="145">
        <v>0</v>
      </c>
      <c r="H1951" s="145">
        <v>0</v>
      </c>
      <c r="I1951" s="145"/>
      <c r="J1951" s="145">
        <v>0</v>
      </c>
      <c r="K1951" s="145">
        <v>0</v>
      </c>
      <c r="L1951" s="145">
        <v>0</v>
      </c>
      <c r="M1951" s="145">
        <v>0</v>
      </c>
      <c r="N1951" s="145">
        <v>0</v>
      </c>
      <c r="O1951" s="145">
        <v>0</v>
      </c>
      <c r="P1951" s="145">
        <v>0</v>
      </c>
      <c r="Q1951" s="145">
        <v>0</v>
      </c>
      <c r="R1951" s="145" t="s">
        <v>10605</v>
      </c>
      <c r="S1951" s="145"/>
      <c r="T1951" s="145"/>
      <c r="U1951" s="145"/>
    </row>
    <row r="1952" spans="1:21">
      <c r="A1952" s="145">
        <v>1</v>
      </c>
      <c r="B1952" s="145">
        <v>1</v>
      </c>
      <c r="C1952" s="145">
        <v>402150</v>
      </c>
      <c r="D1952" s="145" t="s">
        <v>3420</v>
      </c>
      <c r="E1952" s="145" t="s">
        <v>10451</v>
      </c>
      <c r="F1952" s="145">
        <v>16</v>
      </c>
      <c r="G1952" s="145">
        <v>25</v>
      </c>
      <c r="H1952" s="145">
        <v>0</v>
      </c>
      <c r="I1952" s="145"/>
      <c r="J1952" s="145">
        <v>0</v>
      </c>
      <c r="K1952" s="145">
        <v>0</v>
      </c>
      <c r="L1952" s="145">
        <v>0</v>
      </c>
      <c r="M1952" s="145">
        <v>0</v>
      </c>
      <c r="N1952" s="145">
        <v>0</v>
      </c>
      <c r="O1952" s="145">
        <v>0</v>
      </c>
      <c r="P1952" s="145">
        <v>0</v>
      </c>
      <c r="Q1952" s="145">
        <v>0</v>
      </c>
      <c r="R1952" s="145" t="s">
        <v>10605</v>
      </c>
      <c r="S1952" s="145"/>
      <c r="T1952" s="145"/>
      <c r="U1952" s="145"/>
    </row>
    <row r="1953" spans="1:21">
      <c r="A1953" s="145">
        <v>1</v>
      </c>
      <c r="B1953" s="145">
        <v>1</v>
      </c>
      <c r="C1953" s="145">
        <v>402796</v>
      </c>
      <c r="D1953" s="145" t="s">
        <v>4043</v>
      </c>
      <c r="E1953" s="145" t="s">
        <v>6</v>
      </c>
      <c r="F1953" s="145">
        <v>28</v>
      </c>
      <c r="G1953" s="145">
        <v>0</v>
      </c>
      <c r="H1953" s="145">
        <v>0</v>
      </c>
      <c r="I1953" s="145"/>
      <c r="J1953" s="145">
        <v>0</v>
      </c>
      <c r="K1953" s="145">
        <v>0</v>
      </c>
      <c r="L1953" s="145">
        <v>0</v>
      </c>
      <c r="M1953" s="145">
        <v>0</v>
      </c>
      <c r="N1953" s="145">
        <v>0</v>
      </c>
      <c r="O1953" s="145">
        <v>0</v>
      </c>
      <c r="P1953" s="145">
        <v>0</v>
      </c>
      <c r="Q1953" s="145">
        <v>0</v>
      </c>
      <c r="R1953" s="145" t="s">
        <v>10605</v>
      </c>
      <c r="S1953" s="145"/>
      <c r="T1953" s="145"/>
      <c r="U1953" s="145"/>
    </row>
    <row r="1954" spans="1:21">
      <c r="A1954" s="145">
        <v>1</v>
      </c>
      <c r="B1954" s="145">
        <v>1</v>
      </c>
      <c r="C1954" s="145">
        <v>400847</v>
      </c>
      <c r="D1954" s="145" t="s">
        <v>857</v>
      </c>
      <c r="E1954" s="145" t="s">
        <v>10615</v>
      </c>
      <c r="F1954" s="145">
        <v>9</v>
      </c>
      <c r="G1954" s="145">
        <v>339</v>
      </c>
      <c r="H1954" s="145">
        <v>0</v>
      </c>
      <c r="I1954" s="145"/>
      <c r="J1954" s="145">
        <v>0</v>
      </c>
      <c r="K1954" s="145">
        <v>0</v>
      </c>
      <c r="L1954" s="145">
        <v>0</v>
      </c>
      <c r="M1954" s="145">
        <v>0</v>
      </c>
      <c r="N1954" s="145">
        <v>0</v>
      </c>
      <c r="O1954" s="145">
        <v>0</v>
      </c>
      <c r="P1954" s="145">
        <v>0</v>
      </c>
      <c r="Q1954" s="145">
        <v>0</v>
      </c>
      <c r="R1954" s="145" t="s">
        <v>10605</v>
      </c>
      <c r="S1954" s="145"/>
      <c r="T1954" s="145"/>
      <c r="U1954" s="145"/>
    </row>
    <row r="1955" spans="1:21">
      <c r="A1955" s="145">
        <v>1</v>
      </c>
      <c r="B1955" s="145">
        <v>1</v>
      </c>
      <c r="C1955" s="145">
        <v>403692</v>
      </c>
      <c r="D1955" s="145" t="s">
        <v>11395</v>
      </c>
      <c r="E1955" s="145" t="s">
        <v>10615</v>
      </c>
      <c r="F1955" s="145">
        <v>91</v>
      </c>
      <c r="G1955" s="145">
        <v>0</v>
      </c>
      <c r="H1955" s="145">
        <v>0</v>
      </c>
      <c r="I1955" s="145"/>
      <c r="J1955" s="145">
        <v>0</v>
      </c>
      <c r="K1955" s="145">
        <v>0</v>
      </c>
      <c r="L1955" s="145">
        <v>0</v>
      </c>
      <c r="M1955" s="145">
        <v>0</v>
      </c>
      <c r="N1955" s="145">
        <v>0</v>
      </c>
      <c r="O1955" s="145">
        <v>0</v>
      </c>
      <c r="P1955" s="145">
        <v>0</v>
      </c>
      <c r="Q1955" s="145">
        <v>0</v>
      </c>
      <c r="R1955" s="145" t="s">
        <v>10605</v>
      </c>
      <c r="S1955" s="145"/>
      <c r="T1955" s="145"/>
      <c r="U1955" s="145"/>
    </row>
    <row r="1956" spans="1:21">
      <c r="A1956" s="145">
        <v>1</v>
      </c>
      <c r="B1956" s="145">
        <v>1</v>
      </c>
      <c r="C1956" s="145">
        <v>400738</v>
      </c>
      <c r="D1956" s="145" t="s">
        <v>861</v>
      </c>
      <c r="E1956" s="145" t="s">
        <v>10609</v>
      </c>
      <c r="F1956" s="145">
        <v>9</v>
      </c>
      <c r="G1956" s="145">
        <v>370</v>
      </c>
      <c r="H1956" s="145">
        <v>0</v>
      </c>
      <c r="I1956" s="145"/>
      <c r="J1956" s="145">
        <v>0</v>
      </c>
      <c r="K1956" s="145">
        <v>0</v>
      </c>
      <c r="L1956" s="145">
        <v>0</v>
      </c>
      <c r="M1956" s="145">
        <v>0</v>
      </c>
      <c r="N1956" s="145">
        <v>0</v>
      </c>
      <c r="O1956" s="145">
        <v>0</v>
      </c>
      <c r="P1956" s="145">
        <v>0</v>
      </c>
      <c r="Q1956" s="145">
        <v>0</v>
      </c>
      <c r="R1956" s="145" t="s">
        <v>10605</v>
      </c>
      <c r="S1956" s="145"/>
      <c r="T1956" s="145"/>
      <c r="U1956" s="145"/>
    </row>
    <row r="1957" spans="1:21">
      <c r="A1957" s="145">
        <v>1</v>
      </c>
      <c r="B1957" s="145">
        <v>1</v>
      </c>
      <c r="C1957" s="145">
        <v>400786</v>
      </c>
      <c r="D1957" s="145" t="s">
        <v>11396</v>
      </c>
      <c r="E1957" s="145" t="s">
        <v>10611</v>
      </c>
      <c r="F1957" s="145">
        <v>91</v>
      </c>
      <c r="G1957" s="145">
        <v>0</v>
      </c>
      <c r="H1957" s="145">
        <v>0</v>
      </c>
      <c r="I1957" s="145"/>
      <c r="J1957" s="145">
        <v>0</v>
      </c>
      <c r="K1957" s="145">
        <v>0</v>
      </c>
      <c r="L1957" s="145">
        <v>0</v>
      </c>
      <c r="M1957" s="145">
        <v>0</v>
      </c>
      <c r="N1957" s="145">
        <v>0</v>
      </c>
      <c r="O1957" s="145">
        <v>0</v>
      </c>
      <c r="P1957" s="145">
        <v>0</v>
      </c>
      <c r="Q1957" s="145">
        <v>0</v>
      </c>
      <c r="R1957" s="145" t="s">
        <v>10605</v>
      </c>
      <c r="S1957" s="145"/>
      <c r="T1957" s="145"/>
      <c r="U1957" s="145"/>
    </row>
    <row r="1958" spans="1:21">
      <c r="A1958" s="145">
        <v>1</v>
      </c>
      <c r="B1958" s="145">
        <v>1</v>
      </c>
      <c r="C1958" s="145">
        <v>402398</v>
      </c>
      <c r="D1958" s="145" t="s">
        <v>7707</v>
      </c>
      <c r="E1958" s="145" t="s">
        <v>10632</v>
      </c>
      <c r="F1958" s="145">
        <v>41</v>
      </c>
      <c r="G1958" s="145">
        <v>0</v>
      </c>
      <c r="H1958" s="145">
        <v>0</v>
      </c>
      <c r="I1958" s="145"/>
      <c r="J1958" s="145">
        <v>0</v>
      </c>
      <c r="K1958" s="145">
        <v>0</v>
      </c>
      <c r="L1958" s="145">
        <v>0</v>
      </c>
      <c r="M1958" s="145">
        <v>0</v>
      </c>
      <c r="N1958" s="145">
        <v>0</v>
      </c>
      <c r="O1958" s="145">
        <v>0</v>
      </c>
      <c r="P1958" s="145">
        <v>0</v>
      </c>
      <c r="Q1958" s="145">
        <v>0</v>
      </c>
      <c r="R1958" s="145" t="s">
        <v>10605</v>
      </c>
      <c r="S1958" s="145"/>
      <c r="T1958" s="145"/>
      <c r="U1958" s="145"/>
    </row>
    <row r="1959" spans="1:21">
      <c r="A1959" s="145">
        <v>1</v>
      </c>
      <c r="B1959" s="145">
        <v>1</v>
      </c>
      <c r="C1959" s="145">
        <v>401577</v>
      </c>
      <c r="D1959" s="145" t="s">
        <v>7708</v>
      </c>
      <c r="E1959" s="145" t="s">
        <v>10632</v>
      </c>
      <c r="F1959" s="145">
        <v>41</v>
      </c>
      <c r="G1959" s="145">
        <v>0</v>
      </c>
      <c r="H1959" s="145">
        <v>0</v>
      </c>
      <c r="I1959" s="145"/>
      <c r="J1959" s="145">
        <v>0</v>
      </c>
      <c r="K1959" s="145">
        <v>0</v>
      </c>
      <c r="L1959" s="145">
        <v>0</v>
      </c>
      <c r="M1959" s="145">
        <v>0</v>
      </c>
      <c r="N1959" s="145">
        <v>0</v>
      </c>
      <c r="O1959" s="145">
        <v>0</v>
      </c>
      <c r="P1959" s="145">
        <v>0</v>
      </c>
      <c r="Q1959" s="145">
        <v>0</v>
      </c>
      <c r="R1959" s="145" t="s">
        <v>10605</v>
      </c>
      <c r="S1959" s="145"/>
      <c r="T1959" s="145"/>
      <c r="U1959" s="145"/>
    </row>
    <row r="1960" spans="1:21">
      <c r="A1960" s="145">
        <v>1</v>
      </c>
      <c r="B1960" s="145">
        <v>1</v>
      </c>
      <c r="C1960" s="145">
        <v>401035</v>
      </c>
      <c r="D1960" s="145" t="s">
        <v>7709</v>
      </c>
      <c r="E1960" s="145" t="s">
        <v>10632</v>
      </c>
      <c r="F1960" s="145">
        <v>41</v>
      </c>
      <c r="G1960" s="145">
        <v>0</v>
      </c>
      <c r="H1960" s="145">
        <v>0</v>
      </c>
      <c r="I1960" s="145"/>
      <c r="J1960" s="145">
        <v>0</v>
      </c>
      <c r="K1960" s="145">
        <v>0</v>
      </c>
      <c r="L1960" s="145">
        <v>0</v>
      </c>
      <c r="M1960" s="145">
        <v>0</v>
      </c>
      <c r="N1960" s="145">
        <v>0</v>
      </c>
      <c r="O1960" s="145">
        <v>0</v>
      </c>
      <c r="P1960" s="145">
        <v>0</v>
      </c>
      <c r="Q1960" s="145">
        <v>0</v>
      </c>
      <c r="R1960" s="145" t="s">
        <v>10605</v>
      </c>
      <c r="S1960" s="145"/>
      <c r="T1960" s="145"/>
      <c r="U1960" s="145"/>
    </row>
    <row r="1961" spans="1:21">
      <c r="A1961" s="145">
        <v>1</v>
      </c>
      <c r="B1961" s="145">
        <v>1</v>
      </c>
      <c r="C1961" s="145">
        <v>401850</v>
      </c>
      <c r="D1961" s="145" t="s">
        <v>7710</v>
      </c>
      <c r="E1961" s="145" t="s">
        <v>10632</v>
      </c>
      <c r="F1961" s="145">
        <v>41</v>
      </c>
      <c r="G1961" s="145">
        <v>0</v>
      </c>
      <c r="H1961" s="145">
        <v>0</v>
      </c>
      <c r="I1961" s="145"/>
      <c r="J1961" s="145">
        <v>0</v>
      </c>
      <c r="K1961" s="145">
        <v>0</v>
      </c>
      <c r="L1961" s="145">
        <v>0</v>
      </c>
      <c r="M1961" s="145">
        <v>0</v>
      </c>
      <c r="N1961" s="145">
        <v>0</v>
      </c>
      <c r="O1961" s="145">
        <v>0</v>
      </c>
      <c r="P1961" s="145">
        <v>0</v>
      </c>
      <c r="Q1961" s="145">
        <v>0</v>
      </c>
      <c r="R1961" s="145" t="s">
        <v>10605</v>
      </c>
      <c r="S1961" s="145"/>
      <c r="T1961" s="145"/>
      <c r="U1961" s="145"/>
    </row>
    <row r="1962" spans="1:21">
      <c r="A1962" s="145">
        <v>1</v>
      </c>
      <c r="B1962" s="145">
        <v>1</v>
      </c>
      <c r="C1962" s="145">
        <v>401729</v>
      </c>
      <c r="D1962" s="145" t="s">
        <v>7712</v>
      </c>
      <c r="E1962" s="145" t="s">
        <v>10632</v>
      </c>
      <c r="F1962" s="145">
        <v>41</v>
      </c>
      <c r="G1962" s="145">
        <v>0</v>
      </c>
      <c r="H1962" s="145">
        <v>0</v>
      </c>
      <c r="I1962" s="145"/>
      <c r="J1962" s="145">
        <v>0</v>
      </c>
      <c r="K1962" s="145">
        <v>0</v>
      </c>
      <c r="L1962" s="145">
        <v>0</v>
      </c>
      <c r="M1962" s="145">
        <v>0</v>
      </c>
      <c r="N1962" s="145">
        <v>0</v>
      </c>
      <c r="O1962" s="145">
        <v>0</v>
      </c>
      <c r="P1962" s="145">
        <v>0</v>
      </c>
      <c r="Q1962" s="145">
        <v>0</v>
      </c>
      <c r="R1962" s="145" t="s">
        <v>10605</v>
      </c>
      <c r="S1962" s="145"/>
      <c r="T1962" s="145"/>
      <c r="U1962" s="145"/>
    </row>
    <row r="1963" spans="1:21">
      <c r="A1963" s="145">
        <v>1</v>
      </c>
      <c r="B1963" s="145">
        <v>1</v>
      </c>
      <c r="C1963" s="145">
        <v>401214</v>
      </c>
      <c r="D1963" s="145" t="s">
        <v>865</v>
      </c>
      <c r="E1963" s="145" t="s">
        <v>10611</v>
      </c>
      <c r="F1963" s="145">
        <v>9</v>
      </c>
      <c r="G1963" s="145">
        <v>1860</v>
      </c>
      <c r="H1963" s="145">
        <v>0</v>
      </c>
      <c r="I1963" s="145"/>
      <c r="J1963" s="145">
        <v>0</v>
      </c>
      <c r="K1963" s="145">
        <v>0</v>
      </c>
      <c r="L1963" s="145">
        <v>0</v>
      </c>
      <c r="M1963" s="145">
        <v>0</v>
      </c>
      <c r="N1963" s="145">
        <v>0</v>
      </c>
      <c r="O1963" s="145">
        <v>0</v>
      </c>
      <c r="P1963" s="145">
        <v>0</v>
      </c>
      <c r="Q1963" s="145">
        <v>0</v>
      </c>
      <c r="R1963" s="145" t="s">
        <v>10605</v>
      </c>
      <c r="S1963" s="145"/>
      <c r="T1963" s="145"/>
      <c r="U1963" s="145"/>
    </row>
    <row r="1964" spans="1:21">
      <c r="A1964" s="145">
        <v>1</v>
      </c>
      <c r="B1964" s="145">
        <v>1</v>
      </c>
      <c r="C1964" s="145">
        <v>400331</v>
      </c>
      <c r="D1964" s="145" t="s">
        <v>5606</v>
      </c>
      <c r="E1964" s="145" t="s">
        <v>6</v>
      </c>
      <c r="F1964" s="145">
        <v>36</v>
      </c>
      <c r="G1964" s="145">
        <v>0</v>
      </c>
      <c r="H1964" s="145">
        <v>0</v>
      </c>
      <c r="I1964" s="145"/>
      <c r="J1964" s="145">
        <v>0</v>
      </c>
      <c r="K1964" s="145">
        <v>0</v>
      </c>
      <c r="L1964" s="145">
        <v>0</v>
      </c>
      <c r="M1964" s="145">
        <v>0</v>
      </c>
      <c r="N1964" s="145">
        <v>0</v>
      </c>
      <c r="O1964" s="145">
        <v>0</v>
      </c>
      <c r="P1964" s="145">
        <v>0</v>
      </c>
      <c r="Q1964" s="145">
        <v>0</v>
      </c>
      <c r="R1964" s="145" t="s">
        <v>10605</v>
      </c>
      <c r="S1964" s="145"/>
      <c r="T1964" s="145"/>
      <c r="U1964" s="145"/>
    </row>
    <row r="1965" spans="1:21">
      <c r="A1965" s="145">
        <v>1</v>
      </c>
      <c r="B1965" s="145">
        <v>1</v>
      </c>
      <c r="C1965" s="145">
        <v>400959</v>
      </c>
      <c r="D1965" s="145" t="s">
        <v>5610</v>
      </c>
      <c r="E1965" s="145" t="s">
        <v>6</v>
      </c>
      <c r="F1965" s="145">
        <v>36</v>
      </c>
      <c r="G1965" s="145">
        <v>10</v>
      </c>
      <c r="H1965" s="145">
        <v>0</v>
      </c>
      <c r="I1965" s="145"/>
      <c r="J1965" s="145">
        <v>0</v>
      </c>
      <c r="K1965" s="145">
        <v>0</v>
      </c>
      <c r="L1965" s="145">
        <v>0</v>
      </c>
      <c r="M1965" s="145">
        <v>0</v>
      </c>
      <c r="N1965" s="145">
        <v>0</v>
      </c>
      <c r="O1965" s="145">
        <v>0</v>
      </c>
      <c r="P1965" s="145">
        <v>0</v>
      </c>
      <c r="Q1965" s="145">
        <v>0</v>
      </c>
      <c r="R1965" s="145" t="s">
        <v>10605</v>
      </c>
      <c r="S1965" s="145"/>
      <c r="T1965" s="145"/>
      <c r="U1965" s="145"/>
    </row>
    <row r="1966" spans="1:21">
      <c r="A1966" s="145">
        <v>1</v>
      </c>
      <c r="B1966" s="145">
        <v>1</v>
      </c>
      <c r="C1966" s="145">
        <v>403875</v>
      </c>
      <c r="D1966" s="145" t="s">
        <v>11397</v>
      </c>
      <c r="E1966" s="145" t="s">
        <v>6</v>
      </c>
      <c r="F1966" s="145">
        <v>36</v>
      </c>
      <c r="G1966" s="145">
        <v>0</v>
      </c>
      <c r="H1966" s="145">
        <v>0</v>
      </c>
      <c r="I1966" s="145"/>
      <c r="J1966" s="145">
        <v>0</v>
      </c>
      <c r="K1966" s="145">
        <v>0</v>
      </c>
      <c r="L1966" s="145">
        <v>0</v>
      </c>
      <c r="M1966" s="145">
        <v>0</v>
      </c>
      <c r="N1966" s="145">
        <v>0</v>
      </c>
      <c r="O1966" s="145">
        <v>0</v>
      </c>
      <c r="P1966" s="145">
        <v>0</v>
      </c>
      <c r="Q1966" s="145">
        <v>0</v>
      </c>
      <c r="R1966" s="145" t="s">
        <v>10605</v>
      </c>
      <c r="S1966" s="145"/>
      <c r="T1966" s="145"/>
      <c r="U1966" s="145"/>
    </row>
    <row r="1967" spans="1:21">
      <c r="A1967" s="145">
        <v>1</v>
      </c>
      <c r="B1967" s="145">
        <v>1</v>
      </c>
      <c r="C1967" s="145">
        <v>404138</v>
      </c>
      <c r="D1967" s="145" t="s">
        <v>11398</v>
      </c>
      <c r="E1967" s="145" t="s">
        <v>6</v>
      </c>
      <c r="F1967" s="145">
        <v>36</v>
      </c>
      <c r="G1967" s="145">
        <v>0</v>
      </c>
      <c r="H1967" s="145">
        <v>0</v>
      </c>
      <c r="I1967" s="145"/>
      <c r="J1967" s="145">
        <v>0</v>
      </c>
      <c r="K1967" s="145">
        <v>0</v>
      </c>
      <c r="L1967" s="145">
        <v>0</v>
      </c>
      <c r="M1967" s="145">
        <v>0</v>
      </c>
      <c r="N1967" s="145">
        <v>0</v>
      </c>
      <c r="O1967" s="145">
        <v>0</v>
      </c>
      <c r="P1967" s="145">
        <v>0</v>
      </c>
      <c r="Q1967" s="145">
        <v>0</v>
      </c>
      <c r="R1967" s="145" t="s">
        <v>10605</v>
      </c>
      <c r="S1967" s="145"/>
      <c r="T1967" s="145"/>
      <c r="U1967" s="145"/>
    </row>
    <row r="1968" spans="1:21">
      <c r="A1968" s="145">
        <v>1</v>
      </c>
      <c r="B1968" s="145">
        <v>1</v>
      </c>
      <c r="C1968" s="145">
        <v>404142</v>
      </c>
      <c r="D1968" s="145" t="s">
        <v>11398</v>
      </c>
      <c r="E1968" s="145" t="s">
        <v>6</v>
      </c>
      <c r="F1968" s="145">
        <v>36</v>
      </c>
      <c r="G1968" s="145">
        <v>0</v>
      </c>
      <c r="H1968" s="145">
        <v>0</v>
      </c>
      <c r="I1968" s="145"/>
      <c r="J1968" s="145">
        <v>0</v>
      </c>
      <c r="K1968" s="145">
        <v>0</v>
      </c>
      <c r="L1968" s="145">
        <v>0</v>
      </c>
      <c r="M1968" s="145">
        <v>0</v>
      </c>
      <c r="N1968" s="145">
        <v>0</v>
      </c>
      <c r="O1968" s="145">
        <v>0</v>
      </c>
      <c r="P1968" s="145">
        <v>0</v>
      </c>
      <c r="Q1968" s="145">
        <v>0</v>
      </c>
      <c r="R1968" s="145" t="s">
        <v>10605</v>
      </c>
      <c r="S1968" s="145"/>
      <c r="T1968" s="145"/>
      <c r="U1968" s="145"/>
    </row>
    <row r="1969" spans="1:21">
      <c r="A1969" s="145">
        <v>1</v>
      </c>
      <c r="B1969" s="145">
        <v>1</v>
      </c>
      <c r="C1969" s="145">
        <v>404149</v>
      </c>
      <c r="D1969" s="145" t="s">
        <v>11398</v>
      </c>
      <c r="E1969" s="145" t="s">
        <v>6</v>
      </c>
      <c r="F1969" s="145">
        <v>36</v>
      </c>
      <c r="G1969" s="145">
        <v>0</v>
      </c>
      <c r="H1969" s="145">
        <v>0</v>
      </c>
      <c r="I1969" s="145"/>
      <c r="J1969" s="145">
        <v>0</v>
      </c>
      <c r="K1969" s="145">
        <v>0</v>
      </c>
      <c r="L1969" s="145">
        <v>0</v>
      </c>
      <c r="M1969" s="145">
        <v>0</v>
      </c>
      <c r="N1969" s="145">
        <v>0</v>
      </c>
      <c r="O1969" s="145">
        <v>0</v>
      </c>
      <c r="P1969" s="145">
        <v>0</v>
      </c>
      <c r="Q1969" s="145">
        <v>0</v>
      </c>
      <c r="R1969" s="145" t="s">
        <v>10605</v>
      </c>
      <c r="S1969" s="145"/>
      <c r="T1969" s="145"/>
      <c r="U1969" s="145"/>
    </row>
    <row r="1970" spans="1:21">
      <c r="A1970" s="145">
        <v>1</v>
      </c>
      <c r="B1970" s="145">
        <v>1</v>
      </c>
      <c r="C1970" s="145">
        <v>404153</v>
      </c>
      <c r="D1970" s="145" t="s">
        <v>11398</v>
      </c>
      <c r="E1970" s="145" t="s">
        <v>6</v>
      </c>
      <c r="F1970" s="145">
        <v>36</v>
      </c>
      <c r="G1970" s="145">
        <v>0</v>
      </c>
      <c r="H1970" s="145">
        <v>0</v>
      </c>
      <c r="I1970" s="145"/>
      <c r="J1970" s="145">
        <v>0</v>
      </c>
      <c r="K1970" s="145">
        <v>0</v>
      </c>
      <c r="L1970" s="145">
        <v>0</v>
      </c>
      <c r="M1970" s="145">
        <v>0</v>
      </c>
      <c r="N1970" s="145">
        <v>0</v>
      </c>
      <c r="O1970" s="145">
        <v>0</v>
      </c>
      <c r="P1970" s="145">
        <v>0</v>
      </c>
      <c r="Q1970" s="145">
        <v>0</v>
      </c>
      <c r="R1970" s="145" t="s">
        <v>10605</v>
      </c>
      <c r="S1970" s="145"/>
      <c r="T1970" s="145"/>
      <c r="U1970" s="145"/>
    </row>
    <row r="1971" spans="1:21">
      <c r="A1971" s="145">
        <v>1</v>
      </c>
      <c r="B1971" s="145">
        <v>1</v>
      </c>
      <c r="C1971" s="145">
        <v>404147</v>
      </c>
      <c r="D1971" s="145" t="s">
        <v>11399</v>
      </c>
      <c r="E1971" s="145" t="s">
        <v>6</v>
      </c>
      <c r="F1971" s="145">
        <v>36</v>
      </c>
      <c r="G1971" s="145">
        <v>0</v>
      </c>
      <c r="H1971" s="145">
        <v>0</v>
      </c>
      <c r="I1971" s="145"/>
      <c r="J1971" s="145">
        <v>0</v>
      </c>
      <c r="K1971" s="145">
        <v>0</v>
      </c>
      <c r="L1971" s="145">
        <v>0</v>
      </c>
      <c r="M1971" s="145">
        <v>0</v>
      </c>
      <c r="N1971" s="145">
        <v>0</v>
      </c>
      <c r="O1971" s="145">
        <v>0</v>
      </c>
      <c r="P1971" s="145">
        <v>0</v>
      </c>
      <c r="Q1971" s="145">
        <v>0</v>
      </c>
      <c r="R1971" s="145" t="s">
        <v>10605</v>
      </c>
      <c r="S1971" s="145"/>
      <c r="T1971" s="145"/>
      <c r="U1971" s="145"/>
    </row>
    <row r="1972" spans="1:21">
      <c r="A1972" s="145">
        <v>1</v>
      </c>
      <c r="B1972" s="145">
        <v>1</v>
      </c>
      <c r="C1972" s="145">
        <v>404156</v>
      </c>
      <c r="D1972" s="145" t="s">
        <v>11399</v>
      </c>
      <c r="E1972" s="145" t="s">
        <v>6</v>
      </c>
      <c r="F1972" s="145">
        <v>36</v>
      </c>
      <c r="G1972" s="145">
        <v>0</v>
      </c>
      <c r="H1972" s="145">
        <v>0</v>
      </c>
      <c r="I1972" s="145"/>
      <c r="J1972" s="145">
        <v>0</v>
      </c>
      <c r="K1972" s="145">
        <v>0</v>
      </c>
      <c r="L1972" s="145">
        <v>0</v>
      </c>
      <c r="M1972" s="145">
        <v>0</v>
      </c>
      <c r="N1972" s="145">
        <v>0</v>
      </c>
      <c r="O1972" s="145">
        <v>0</v>
      </c>
      <c r="P1972" s="145">
        <v>0</v>
      </c>
      <c r="Q1972" s="145">
        <v>0</v>
      </c>
      <c r="R1972" s="145" t="s">
        <v>10605</v>
      </c>
      <c r="S1972" s="145"/>
      <c r="T1972" s="145"/>
      <c r="U1972" s="145"/>
    </row>
    <row r="1973" spans="1:21">
      <c r="A1973" s="145">
        <v>1</v>
      </c>
      <c r="B1973" s="145">
        <v>1</v>
      </c>
      <c r="C1973" s="145">
        <v>402267</v>
      </c>
      <c r="D1973" s="145" t="s">
        <v>5613</v>
      </c>
      <c r="E1973" s="145" t="s">
        <v>6</v>
      </c>
      <c r="F1973" s="145">
        <v>36</v>
      </c>
      <c r="G1973" s="145">
        <v>75</v>
      </c>
      <c r="H1973" s="145">
        <v>0</v>
      </c>
      <c r="I1973" s="145"/>
      <c r="J1973" s="145">
        <v>0</v>
      </c>
      <c r="K1973" s="145">
        <v>0</v>
      </c>
      <c r="L1973" s="145">
        <v>0</v>
      </c>
      <c r="M1973" s="145">
        <v>0</v>
      </c>
      <c r="N1973" s="145">
        <v>0</v>
      </c>
      <c r="O1973" s="145">
        <v>0</v>
      </c>
      <c r="P1973" s="145">
        <v>0</v>
      </c>
      <c r="Q1973" s="145">
        <v>0</v>
      </c>
      <c r="R1973" s="145" t="s">
        <v>10605</v>
      </c>
      <c r="S1973" s="145"/>
      <c r="T1973" s="145"/>
      <c r="U1973" s="145"/>
    </row>
    <row r="1974" spans="1:21">
      <c r="A1974" s="145">
        <v>1</v>
      </c>
      <c r="B1974" s="145">
        <v>1</v>
      </c>
      <c r="C1974" s="145">
        <v>402162</v>
      </c>
      <c r="D1974" s="145" t="s">
        <v>5617</v>
      </c>
      <c r="E1974" s="145" t="s">
        <v>6</v>
      </c>
      <c r="F1974" s="145">
        <v>36</v>
      </c>
      <c r="G1974" s="145">
        <v>7999</v>
      </c>
      <c r="H1974" s="145">
        <v>0</v>
      </c>
      <c r="I1974" s="145"/>
      <c r="J1974" s="145">
        <v>0</v>
      </c>
      <c r="K1974" s="145">
        <v>0</v>
      </c>
      <c r="L1974" s="145">
        <v>0</v>
      </c>
      <c r="M1974" s="145">
        <v>0</v>
      </c>
      <c r="N1974" s="145">
        <v>0</v>
      </c>
      <c r="O1974" s="145">
        <v>0</v>
      </c>
      <c r="P1974" s="145">
        <v>0</v>
      </c>
      <c r="Q1974" s="145">
        <v>0</v>
      </c>
      <c r="R1974" s="145" t="s">
        <v>10605</v>
      </c>
      <c r="S1974" s="145"/>
      <c r="T1974" s="145"/>
      <c r="U1974" s="145"/>
    </row>
    <row r="1975" spans="1:21">
      <c r="A1975" s="145">
        <v>1</v>
      </c>
      <c r="B1975" s="145">
        <v>1</v>
      </c>
      <c r="C1975" s="145">
        <v>402488</v>
      </c>
      <c r="D1975" s="145" t="s">
        <v>5620</v>
      </c>
      <c r="E1975" s="145" t="s">
        <v>6</v>
      </c>
      <c r="F1975" s="145">
        <v>36</v>
      </c>
      <c r="G1975" s="145">
        <v>1081</v>
      </c>
      <c r="H1975" s="145">
        <v>0</v>
      </c>
      <c r="I1975" s="145"/>
      <c r="J1975" s="145">
        <v>0</v>
      </c>
      <c r="K1975" s="145">
        <v>0</v>
      </c>
      <c r="L1975" s="145">
        <v>0</v>
      </c>
      <c r="M1975" s="145">
        <v>0</v>
      </c>
      <c r="N1975" s="145">
        <v>0</v>
      </c>
      <c r="O1975" s="145">
        <v>0</v>
      </c>
      <c r="P1975" s="145">
        <v>0</v>
      </c>
      <c r="Q1975" s="145">
        <v>0</v>
      </c>
      <c r="R1975" s="145" t="s">
        <v>10605</v>
      </c>
      <c r="S1975" s="145"/>
      <c r="T1975" s="145"/>
      <c r="U1975" s="145"/>
    </row>
    <row r="1976" spans="1:21">
      <c r="A1976" s="145">
        <v>1</v>
      </c>
      <c r="B1976" s="145">
        <v>1</v>
      </c>
      <c r="C1976" s="145">
        <v>401444</v>
      </c>
      <c r="D1976" s="145" t="s">
        <v>5623</v>
      </c>
      <c r="E1976" s="145" t="s">
        <v>6</v>
      </c>
      <c r="F1976" s="145">
        <v>36</v>
      </c>
      <c r="G1976" s="145">
        <v>4999</v>
      </c>
      <c r="H1976" s="145">
        <v>0</v>
      </c>
      <c r="I1976" s="145"/>
      <c r="J1976" s="145">
        <v>0</v>
      </c>
      <c r="K1976" s="145">
        <v>0</v>
      </c>
      <c r="L1976" s="145">
        <v>0</v>
      </c>
      <c r="M1976" s="145">
        <v>0</v>
      </c>
      <c r="N1976" s="145">
        <v>0</v>
      </c>
      <c r="O1976" s="145">
        <v>0</v>
      </c>
      <c r="P1976" s="145">
        <v>0</v>
      </c>
      <c r="Q1976" s="145">
        <v>0</v>
      </c>
      <c r="R1976" s="145" t="s">
        <v>10605</v>
      </c>
      <c r="S1976" s="145"/>
      <c r="T1976" s="145"/>
      <c r="U1976" s="145"/>
    </row>
    <row r="1977" spans="1:21">
      <c r="A1977" s="145">
        <v>1</v>
      </c>
      <c r="B1977" s="145">
        <v>1</v>
      </c>
      <c r="C1977" s="145">
        <v>401319</v>
      </c>
      <c r="D1977" s="145" t="s">
        <v>5626</v>
      </c>
      <c r="E1977" s="145" t="s">
        <v>6</v>
      </c>
      <c r="F1977" s="145">
        <v>36</v>
      </c>
      <c r="G1977" s="145">
        <v>3577</v>
      </c>
      <c r="H1977" s="145">
        <v>0</v>
      </c>
      <c r="I1977" s="145"/>
      <c r="J1977" s="145">
        <v>0</v>
      </c>
      <c r="K1977" s="145">
        <v>0</v>
      </c>
      <c r="L1977" s="145">
        <v>0</v>
      </c>
      <c r="M1977" s="145">
        <v>0</v>
      </c>
      <c r="N1977" s="145">
        <v>0</v>
      </c>
      <c r="O1977" s="145">
        <v>0</v>
      </c>
      <c r="P1977" s="145">
        <v>0</v>
      </c>
      <c r="Q1977" s="145">
        <v>0</v>
      </c>
      <c r="R1977" s="145" t="s">
        <v>10605</v>
      </c>
      <c r="S1977" s="145"/>
      <c r="T1977" s="145"/>
      <c r="U1977" s="145"/>
    </row>
    <row r="1978" spans="1:21">
      <c r="A1978" s="145">
        <v>1</v>
      </c>
      <c r="B1978" s="145">
        <v>1</v>
      </c>
      <c r="C1978" s="145">
        <v>400986</v>
      </c>
      <c r="D1978" s="145" t="s">
        <v>5629</v>
      </c>
      <c r="E1978" s="145" t="s">
        <v>6</v>
      </c>
      <c r="F1978" s="145">
        <v>36</v>
      </c>
      <c r="G1978" s="145">
        <v>0</v>
      </c>
      <c r="H1978" s="145">
        <v>0</v>
      </c>
      <c r="I1978" s="145"/>
      <c r="J1978" s="145">
        <v>0</v>
      </c>
      <c r="K1978" s="145">
        <v>0</v>
      </c>
      <c r="L1978" s="145">
        <v>0</v>
      </c>
      <c r="M1978" s="145">
        <v>0</v>
      </c>
      <c r="N1978" s="145">
        <v>0</v>
      </c>
      <c r="O1978" s="145">
        <v>0</v>
      </c>
      <c r="P1978" s="145">
        <v>0</v>
      </c>
      <c r="Q1978" s="145">
        <v>0</v>
      </c>
      <c r="R1978" s="145" t="s">
        <v>10605</v>
      </c>
      <c r="S1978" s="145"/>
      <c r="T1978" s="145"/>
      <c r="U1978" s="145"/>
    </row>
    <row r="1979" spans="1:21">
      <c r="A1979" s="145">
        <v>1</v>
      </c>
      <c r="B1979" s="145">
        <v>1</v>
      </c>
      <c r="C1979" s="145">
        <v>400857</v>
      </c>
      <c r="D1979" s="145" t="s">
        <v>3423</v>
      </c>
      <c r="E1979" s="145" t="s">
        <v>6</v>
      </c>
      <c r="F1979" s="145">
        <v>16</v>
      </c>
      <c r="G1979" s="145">
        <v>91</v>
      </c>
      <c r="H1979" s="145">
        <v>0</v>
      </c>
      <c r="I1979" s="145"/>
      <c r="J1979" s="145">
        <v>0</v>
      </c>
      <c r="K1979" s="145">
        <v>0</v>
      </c>
      <c r="L1979" s="145">
        <v>0</v>
      </c>
      <c r="M1979" s="145">
        <v>0</v>
      </c>
      <c r="N1979" s="145">
        <v>0</v>
      </c>
      <c r="O1979" s="145">
        <v>0</v>
      </c>
      <c r="P1979" s="145">
        <v>0</v>
      </c>
      <c r="Q1979" s="145">
        <v>0</v>
      </c>
      <c r="R1979" s="145" t="s">
        <v>10605</v>
      </c>
      <c r="S1979" s="145"/>
      <c r="T1979" s="145"/>
      <c r="U1979" s="145"/>
    </row>
    <row r="1980" spans="1:21">
      <c r="A1980" s="145">
        <v>1</v>
      </c>
      <c r="B1980" s="145">
        <v>1</v>
      </c>
      <c r="C1980" s="145">
        <v>403529</v>
      </c>
      <c r="D1980" s="145" t="s">
        <v>11400</v>
      </c>
      <c r="E1980" s="145" t="s">
        <v>6</v>
      </c>
      <c r="F1980" s="145">
        <v>36</v>
      </c>
      <c r="G1980" s="145">
        <v>0</v>
      </c>
      <c r="H1980" s="145">
        <v>0</v>
      </c>
      <c r="I1980" s="145"/>
      <c r="J1980" s="145">
        <v>0</v>
      </c>
      <c r="K1980" s="145">
        <v>0</v>
      </c>
      <c r="L1980" s="145">
        <v>0</v>
      </c>
      <c r="M1980" s="145">
        <v>0</v>
      </c>
      <c r="N1980" s="145">
        <v>0</v>
      </c>
      <c r="O1980" s="145">
        <v>0</v>
      </c>
      <c r="P1980" s="145">
        <v>0</v>
      </c>
      <c r="Q1980" s="145">
        <v>0</v>
      </c>
      <c r="R1980" s="145" t="s">
        <v>10605</v>
      </c>
      <c r="S1980" s="145"/>
      <c r="T1980" s="145"/>
      <c r="U1980" s="145"/>
    </row>
    <row r="1981" spans="1:21">
      <c r="A1981" s="145">
        <v>1</v>
      </c>
      <c r="B1981" s="145">
        <v>1</v>
      </c>
      <c r="C1981" s="145">
        <v>403629</v>
      </c>
      <c r="D1981" s="145" t="s">
        <v>8703</v>
      </c>
      <c r="E1981" s="145" t="s">
        <v>6</v>
      </c>
      <c r="F1981" s="145">
        <v>36</v>
      </c>
      <c r="G1981" s="145">
        <v>2</v>
      </c>
      <c r="H1981" s="145">
        <v>0</v>
      </c>
      <c r="I1981" s="145"/>
      <c r="J1981" s="145">
        <v>0</v>
      </c>
      <c r="K1981" s="145">
        <v>0</v>
      </c>
      <c r="L1981" s="145">
        <v>0</v>
      </c>
      <c r="M1981" s="145">
        <v>0</v>
      </c>
      <c r="N1981" s="145">
        <v>0</v>
      </c>
      <c r="O1981" s="145">
        <v>0</v>
      </c>
      <c r="P1981" s="145">
        <v>0</v>
      </c>
      <c r="Q1981" s="145">
        <v>0</v>
      </c>
      <c r="R1981" s="145" t="s">
        <v>10605</v>
      </c>
      <c r="S1981" s="145"/>
      <c r="T1981" s="145"/>
      <c r="U1981" s="145"/>
    </row>
    <row r="1982" spans="1:21">
      <c r="A1982" s="145">
        <v>1</v>
      </c>
      <c r="B1982" s="145">
        <v>1</v>
      </c>
      <c r="C1982" s="145">
        <v>401364</v>
      </c>
      <c r="D1982" s="145" t="s">
        <v>5632</v>
      </c>
      <c r="E1982" s="145" t="s">
        <v>10451</v>
      </c>
      <c r="F1982" s="145">
        <v>36</v>
      </c>
      <c r="G1982" s="145">
        <v>206</v>
      </c>
      <c r="H1982" s="145">
        <v>0</v>
      </c>
      <c r="I1982" s="145"/>
      <c r="J1982" s="145">
        <v>0</v>
      </c>
      <c r="K1982" s="145">
        <v>0</v>
      </c>
      <c r="L1982" s="145">
        <v>0</v>
      </c>
      <c r="M1982" s="145">
        <v>0</v>
      </c>
      <c r="N1982" s="145">
        <v>0</v>
      </c>
      <c r="O1982" s="145">
        <v>0</v>
      </c>
      <c r="P1982" s="145">
        <v>0</v>
      </c>
      <c r="Q1982" s="145">
        <v>0</v>
      </c>
      <c r="R1982" s="145" t="s">
        <v>10605</v>
      </c>
      <c r="S1982" s="145"/>
      <c r="T1982" s="145"/>
      <c r="U1982" s="145"/>
    </row>
    <row r="1983" spans="1:21">
      <c r="A1983" s="145">
        <v>1</v>
      </c>
      <c r="B1983" s="145">
        <v>1</v>
      </c>
      <c r="C1983" s="145">
        <v>401295</v>
      </c>
      <c r="D1983" s="145" t="s">
        <v>5635</v>
      </c>
      <c r="E1983" s="145" t="s">
        <v>10451</v>
      </c>
      <c r="F1983" s="145">
        <v>36</v>
      </c>
      <c r="G1983" s="145">
        <v>223</v>
      </c>
      <c r="H1983" s="145">
        <v>0</v>
      </c>
      <c r="I1983" s="145"/>
      <c r="J1983" s="145">
        <v>0</v>
      </c>
      <c r="K1983" s="145">
        <v>0</v>
      </c>
      <c r="L1983" s="145">
        <v>0</v>
      </c>
      <c r="M1983" s="145">
        <v>0</v>
      </c>
      <c r="N1983" s="145">
        <v>0</v>
      </c>
      <c r="O1983" s="145">
        <v>0</v>
      </c>
      <c r="P1983" s="145">
        <v>0</v>
      </c>
      <c r="Q1983" s="145">
        <v>0</v>
      </c>
      <c r="R1983" s="145" t="s">
        <v>10605</v>
      </c>
      <c r="S1983" s="145"/>
      <c r="T1983" s="145"/>
      <c r="U1983" s="145"/>
    </row>
    <row r="1984" spans="1:21">
      <c r="A1984" s="145">
        <v>1</v>
      </c>
      <c r="B1984" s="145">
        <v>1</v>
      </c>
      <c r="C1984" s="145">
        <v>400277</v>
      </c>
      <c r="D1984" s="145" t="s">
        <v>5638</v>
      </c>
      <c r="E1984" s="145" t="s">
        <v>6</v>
      </c>
      <c r="F1984" s="145">
        <v>36</v>
      </c>
      <c r="G1984" s="145">
        <v>29</v>
      </c>
      <c r="H1984" s="145">
        <v>0</v>
      </c>
      <c r="I1984" s="145"/>
      <c r="J1984" s="145">
        <v>0</v>
      </c>
      <c r="K1984" s="145">
        <v>0</v>
      </c>
      <c r="L1984" s="145">
        <v>0</v>
      </c>
      <c r="M1984" s="145">
        <v>0</v>
      </c>
      <c r="N1984" s="145">
        <v>0</v>
      </c>
      <c r="O1984" s="145">
        <v>0</v>
      </c>
      <c r="P1984" s="145">
        <v>0</v>
      </c>
      <c r="Q1984" s="145">
        <v>0</v>
      </c>
      <c r="R1984" s="145" t="s">
        <v>10605</v>
      </c>
      <c r="S1984" s="145"/>
      <c r="T1984" s="145"/>
      <c r="U1984" s="145"/>
    </row>
    <row r="1985" spans="1:21">
      <c r="A1985" s="145">
        <v>1</v>
      </c>
      <c r="B1985" s="145">
        <v>1</v>
      </c>
      <c r="C1985" s="145">
        <v>404831</v>
      </c>
      <c r="D1985" s="145" t="s">
        <v>11401</v>
      </c>
      <c r="E1985" s="145" t="s">
        <v>6</v>
      </c>
      <c r="F1985" s="145">
        <v>14</v>
      </c>
      <c r="G1985" s="145">
        <v>0</v>
      </c>
      <c r="H1985" s="145">
        <v>0</v>
      </c>
      <c r="I1985" s="145"/>
      <c r="J1985" s="145">
        <v>0</v>
      </c>
      <c r="K1985" s="145">
        <v>0</v>
      </c>
      <c r="L1985" s="145">
        <v>0</v>
      </c>
      <c r="M1985" s="145">
        <v>0</v>
      </c>
      <c r="N1985" s="145">
        <v>0</v>
      </c>
      <c r="O1985" s="145">
        <v>0</v>
      </c>
      <c r="P1985" s="145">
        <v>0</v>
      </c>
      <c r="Q1985" s="145">
        <v>0</v>
      </c>
      <c r="R1985" s="145" t="s">
        <v>10605</v>
      </c>
      <c r="S1985" s="145"/>
      <c r="T1985" s="145"/>
      <c r="U1985" s="145"/>
    </row>
    <row r="1986" spans="1:21">
      <c r="A1986" s="145">
        <v>1</v>
      </c>
      <c r="B1986" s="145">
        <v>1</v>
      </c>
      <c r="C1986" s="145">
        <v>404826</v>
      </c>
      <c r="D1986" s="145" t="s">
        <v>11402</v>
      </c>
      <c r="E1986" s="145" t="s">
        <v>6</v>
      </c>
      <c r="F1986" s="145">
        <v>14</v>
      </c>
      <c r="G1986" s="145">
        <v>0</v>
      </c>
      <c r="H1986" s="145">
        <v>0</v>
      </c>
      <c r="I1986" s="145"/>
      <c r="J1986" s="145">
        <v>0</v>
      </c>
      <c r="K1986" s="145">
        <v>0</v>
      </c>
      <c r="L1986" s="145">
        <v>0</v>
      </c>
      <c r="M1986" s="145">
        <v>0</v>
      </c>
      <c r="N1986" s="145">
        <v>0</v>
      </c>
      <c r="O1986" s="145">
        <v>0</v>
      </c>
      <c r="P1986" s="145">
        <v>0</v>
      </c>
      <c r="Q1986" s="145">
        <v>0</v>
      </c>
      <c r="R1986" s="145" t="s">
        <v>10605</v>
      </c>
      <c r="S1986" s="145"/>
      <c r="T1986" s="145"/>
      <c r="U1986" s="145"/>
    </row>
    <row r="1987" spans="1:21">
      <c r="A1987" s="145">
        <v>1</v>
      </c>
      <c r="B1987" s="145">
        <v>1</v>
      </c>
      <c r="C1987" s="145">
        <v>404829</v>
      </c>
      <c r="D1987" s="145" t="s">
        <v>11403</v>
      </c>
      <c r="E1987" s="145" t="s">
        <v>6</v>
      </c>
      <c r="F1987" s="145">
        <v>14</v>
      </c>
      <c r="G1987" s="145">
        <v>0</v>
      </c>
      <c r="H1987" s="145">
        <v>0</v>
      </c>
      <c r="I1987" s="145"/>
      <c r="J1987" s="145">
        <v>0</v>
      </c>
      <c r="K1987" s="145">
        <v>0</v>
      </c>
      <c r="L1987" s="145">
        <v>0</v>
      </c>
      <c r="M1987" s="145">
        <v>0</v>
      </c>
      <c r="N1987" s="145">
        <v>0</v>
      </c>
      <c r="O1987" s="145">
        <v>0</v>
      </c>
      <c r="P1987" s="145">
        <v>0</v>
      </c>
      <c r="Q1987" s="145">
        <v>0</v>
      </c>
      <c r="R1987" s="145" t="s">
        <v>10605</v>
      </c>
      <c r="S1987" s="145"/>
      <c r="T1987" s="145"/>
      <c r="U1987" s="145"/>
    </row>
    <row r="1988" spans="1:21">
      <c r="A1988" s="145">
        <v>1</v>
      </c>
      <c r="B1988" s="145">
        <v>1</v>
      </c>
      <c r="C1988" s="145">
        <v>401869</v>
      </c>
      <c r="D1988" s="145" t="s">
        <v>11404</v>
      </c>
      <c r="E1988" s="145" t="s">
        <v>4423</v>
      </c>
      <c r="F1988" s="145">
        <v>11</v>
      </c>
      <c r="G1988" s="145">
        <v>2040</v>
      </c>
      <c r="H1988" s="145">
        <v>0</v>
      </c>
      <c r="I1988" s="145"/>
      <c r="J1988" s="145">
        <v>0</v>
      </c>
      <c r="K1988" s="145">
        <v>0</v>
      </c>
      <c r="L1988" s="145">
        <v>0</v>
      </c>
      <c r="M1988" s="145">
        <v>0</v>
      </c>
      <c r="N1988" s="145">
        <v>0</v>
      </c>
      <c r="O1988" s="145">
        <v>0</v>
      </c>
      <c r="P1988" s="145">
        <v>0</v>
      </c>
      <c r="Q1988" s="145">
        <v>0</v>
      </c>
      <c r="R1988" s="145" t="s">
        <v>10605</v>
      </c>
      <c r="S1988" s="145"/>
      <c r="T1988" s="145"/>
      <c r="U1988" s="145"/>
    </row>
    <row r="1989" spans="1:21">
      <c r="A1989" s="145">
        <v>1</v>
      </c>
      <c r="B1989" s="145">
        <v>1</v>
      </c>
      <c r="C1989" s="145">
        <v>404343</v>
      </c>
      <c r="D1989" s="145" t="s">
        <v>9013</v>
      </c>
      <c r="E1989" s="145" t="s">
        <v>4423</v>
      </c>
      <c r="F1989" s="145">
        <v>11</v>
      </c>
      <c r="G1989" s="145">
        <v>0</v>
      </c>
      <c r="H1989" s="145">
        <v>0</v>
      </c>
      <c r="I1989" s="145"/>
      <c r="J1989" s="145">
        <v>0</v>
      </c>
      <c r="K1989" s="145">
        <v>0</v>
      </c>
      <c r="L1989" s="145">
        <v>0</v>
      </c>
      <c r="M1989" s="145">
        <v>0</v>
      </c>
      <c r="N1989" s="145">
        <v>0</v>
      </c>
      <c r="O1989" s="145">
        <v>0</v>
      </c>
      <c r="P1989" s="145">
        <v>0</v>
      </c>
      <c r="Q1989" s="145">
        <v>0</v>
      </c>
      <c r="R1989" s="145" t="s">
        <v>10605</v>
      </c>
      <c r="S1989" s="145"/>
      <c r="T1989" s="145"/>
      <c r="U1989" s="145"/>
    </row>
    <row r="1990" spans="1:21">
      <c r="A1990" s="145">
        <v>1</v>
      </c>
      <c r="B1990" s="145">
        <v>1</v>
      </c>
      <c r="C1990" s="145">
        <v>404528</v>
      </c>
      <c r="D1990" s="145" t="s">
        <v>11405</v>
      </c>
      <c r="E1990" s="145" t="s">
        <v>4423</v>
      </c>
      <c r="F1990" s="145">
        <v>11</v>
      </c>
      <c r="G1990" s="145">
        <v>0</v>
      </c>
      <c r="H1990" s="145">
        <v>0</v>
      </c>
      <c r="I1990" s="145"/>
      <c r="J1990" s="145">
        <v>0</v>
      </c>
      <c r="K1990" s="145">
        <v>0</v>
      </c>
      <c r="L1990" s="145">
        <v>0</v>
      </c>
      <c r="M1990" s="145">
        <v>0</v>
      </c>
      <c r="N1990" s="145">
        <v>0</v>
      </c>
      <c r="O1990" s="145">
        <v>0</v>
      </c>
      <c r="P1990" s="145">
        <v>0</v>
      </c>
      <c r="Q1990" s="145">
        <v>0</v>
      </c>
      <c r="R1990" s="145" t="s">
        <v>10605</v>
      </c>
      <c r="S1990" s="145"/>
      <c r="T1990" s="145"/>
      <c r="U1990" s="145"/>
    </row>
    <row r="1991" spans="1:21">
      <c r="A1991" s="145">
        <v>1</v>
      </c>
      <c r="B1991" s="145">
        <v>1</v>
      </c>
      <c r="C1991" s="145">
        <v>401825</v>
      </c>
      <c r="D1991" s="145" t="s">
        <v>2500</v>
      </c>
      <c r="E1991" s="145" t="s">
        <v>4423</v>
      </c>
      <c r="F1991" s="145">
        <v>11</v>
      </c>
      <c r="G1991" s="145">
        <v>0</v>
      </c>
      <c r="H1991" s="145">
        <v>0</v>
      </c>
      <c r="I1991" s="145"/>
      <c r="J1991" s="145">
        <v>0</v>
      </c>
      <c r="K1991" s="145">
        <v>0</v>
      </c>
      <c r="L1991" s="145">
        <v>0</v>
      </c>
      <c r="M1991" s="145">
        <v>0</v>
      </c>
      <c r="N1991" s="145">
        <v>0</v>
      </c>
      <c r="O1991" s="145">
        <v>0</v>
      </c>
      <c r="P1991" s="145">
        <v>0</v>
      </c>
      <c r="Q1991" s="145">
        <v>0</v>
      </c>
      <c r="R1991" s="145" t="s">
        <v>10605</v>
      </c>
      <c r="S1991" s="145"/>
      <c r="T1991" s="145"/>
      <c r="U1991" s="145"/>
    </row>
    <row r="1992" spans="1:21">
      <c r="A1992" s="145">
        <v>1</v>
      </c>
      <c r="B1992" s="145">
        <v>1</v>
      </c>
      <c r="C1992" s="145">
        <v>400077</v>
      </c>
      <c r="D1992" s="145" t="s">
        <v>868</v>
      </c>
      <c r="E1992" s="145" t="s">
        <v>10613</v>
      </c>
      <c r="F1992" s="145">
        <v>9</v>
      </c>
      <c r="G1992" s="145">
        <v>0</v>
      </c>
      <c r="H1992" s="145">
        <v>0</v>
      </c>
      <c r="I1992" s="145"/>
      <c r="J1992" s="145">
        <v>0</v>
      </c>
      <c r="K1992" s="145">
        <v>0</v>
      </c>
      <c r="L1992" s="145">
        <v>0</v>
      </c>
      <c r="M1992" s="145">
        <v>0</v>
      </c>
      <c r="N1992" s="145">
        <v>0</v>
      </c>
      <c r="O1992" s="145">
        <v>0</v>
      </c>
      <c r="P1992" s="145">
        <v>0</v>
      </c>
      <c r="Q1992" s="145">
        <v>0</v>
      </c>
      <c r="R1992" s="145" t="s">
        <v>10605</v>
      </c>
      <c r="S1992" s="145"/>
      <c r="T1992" s="145"/>
      <c r="U1992" s="145"/>
    </row>
    <row r="1993" spans="1:21">
      <c r="A1993" s="145">
        <v>1</v>
      </c>
      <c r="B1993" s="145">
        <v>1</v>
      </c>
      <c r="C1993" s="145">
        <v>400483</v>
      </c>
      <c r="D1993" s="145" t="s">
        <v>871</v>
      </c>
      <c r="E1993" s="145" t="s">
        <v>10611</v>
      </c>
      <c r="F1993" s="145">
        <v>9</v>
      </c>
      <c r="G1993" s="145">
        <v>4850</v>
      </c>
      <c r="H1993" s="145">
        <v>0</v>
      </c>
      <c r="I1993" s="145"/>
      <c r="J1993" s="145">
        <v>0</v>
      </c>
      <c r="K1993" s="145">
        <v>0</v>
      </c>
      <c r="L1993" s="145">
        <v>0</v>
      </c>
      <c r="M1993" s="145">
        <v>0</v>
      </c>
      <c r="N1993" s="145">
        <v>0</v>
      </c>
      <c r="O1993" s="145">
        <v>0</v>
      </c>
      <c r="P1993" s="145">
        <v>0</v>
      </c>
      <c r="Q1993" s="145">
        <v>0</v>
      </c>
      <c r="R1993" s="145" t="s">
        <v>10605</v>
      </c>
      <c r="S1993" s="145"/>
      <c r="T1993" s="145"/>
      <c r="U1993" s="145"/>
    </row>
    <row r="1994" spans="1:21">
      <c r="A1994" s="145">
        <v>1</v>
      </c>
      <c r="B1994" s="145">
        <v>1</v>
      </c>
      <c r="C1994" s="145">
        <v>400177</v>
      </c>
      <c r="D1994" s="145" t="s">
        <v>874</v>
      </c>
      <c r="E1994" s="145" t="s">
        <v>10615</v>
      </c>
      <c r="F1994" s="145">
        <v>9</v>
      </c>
      <c r="G1994" s="145">
        <v>1100</v>
      </c>
      <c r="H1994" s="145">
        <v>0</v>
      </c>
      <c r="I1994" s="145"/>
      <c r="J1994" s="145">
        <v>0</v>
      </c>
      <c r="K1994" s="145">
        <v>0</v>
      </c>
      <c r="L1994" s="145">
        <v>0</v>
      </c>
      <c r="M1994" s="145">
        <v>0</v>
      </c>
      <c r="N1994" s="145">
        <v>0</v>
      </c>
      <c r="O1994" s="145">
        <v>0</v>
      </c>
      <c r="P1994" s="145">
        <v>0</v>
      </c>
      <c r="Q1994" s="145">
        <v>0</v>
      </c>
      <c r="R1994" s="145" t="s">
        <v>10605</v>
      </c>
      <c r="S1994" s="145"/>
      <c r="T1994" s="145"/>
      <c r="U1994" s="145"/>
    </row>
    <row r="1995" spans="1:21">
      <c r="A1995" s="145">
        <v>1</v>
      </c>
      <c r="B1995" s="145">
        <v>1</v>
      </c>
      <c r="C1995" s="145">
        <v>400798</v>
      </c>
      <c r="D1995" s="145" t="s">
        <v>877</v>
      </c>
      <c r="E1995" s="145" t="s">
        <v>10611</v>
      </c>
      <c r="F1995" s="145">
        <v>9</v>
      </c>
      <c r="G1995" s="145">
        <v>370</v>
      </c>
      <c r="H1995" s="145">
        <v>0</v>
      </c>
      <c r="I1995" s="145"/>
      <c r="J1995" s="145">
        <v>0</v>
      </c>
      <c r="K1995" s="145">
        <v>0</v>
      </c>
      <c r="L1995" s="145">
        <v>0</v>
      </c>
      <c r="M1995" s="145">
        <v>0</v>
      </c>
      <c r="N1995" s="145">
        <v>0</v>
      </c>
      <c r="O1995" s="145">
        <v>0</v>
      </c>
      <c r="P1995" s="145">
        <v>0</v>
      </c>
      <c r="Q1995" s="145">
        <v>0</v>
      </c>
      <c r="R1995" s="145" t="s">
        <v>10605</v>
      </c>
      <c r="S1995" s="145"/>
      <c r="T1995" s="145"/>
      <c r="U1995" s="145"/>
    </row>
    <row r="1996" spans="1:21">
      <c r="A1996" s="145">
        <v>1</v>
      </c>
      <c r="B1996" s="145">
        <v>1</v>
      </c>
      <c r="C1996" s="145">
        <v>402322</v>
      </c>
      <c r="D1996" s="145" t="s">
        <v>880</v>
      </c>
      <c r="E1996" s="145" t="s">
        <v>10615</v>
      </c>
      <c r="F1996" s="145">
        <v>9</v>
      </c>
      <c r="G1996" s="145">
        <v>615</v>
      </c>
      <c r="H1996" s="145">
        <v>0</v>
      </c>
      <c r="I1996" s="145"/>
      <c r="J1996" s="145">
        <v>0</v>
      </c>
      <c r="K1996" s="145">
        <v>0</v>
      </c>
      <c r="L1996" s="145">
        <v>0</v>
      </c>
      <c r="M1996" s="145">
        <v>0</v>
      </c>
      <c r="N1996" s="145">
        <v>0</v>
      </c>
      <c r="O1996" s="145">
        <v>0</v>
      </c>
      <c r="P1996" s="145">
        <v>0</v>
      </c>
      <c r="Q1996" s="145">
        <v>0</v>
      </c>
      <c r="R1996" s="145" t="s">
        <v>10605</v>
      </c>
      <c r="S1996" s="145"/>
      <c r="T1996" s="145"/>
      <c r="U1996" s="145"/>
    </row>
    <row r="1997" spans="1:21">
      <c r="A1997" s="145">
        <v>1</v>
      </c>
      <c r="B1997" s="145">
        <v>1</v>
      </c>
      <c r="C1997" s="145">
        <v>402116</v>
      </c>
      <c r="D1997" s="145" t="s">
        <v>883</v>
      </c>
      <c r="E1997" s="145" t="s">
        <v>10613</v>
      </c>
      <c r="F1997" s="145">
        <v>9</v>
      </c>
      <c r="G1997" s="145">
        <v>70</v>
      </c>
      <c r="H1997" s="145">
        <v>0</v>
      </c>
      <c r="I1997" s="145"/>
      <c r="J1997" s="145">
        <v>0</v>
      </c>
      <c r="K1997" s="145">
        <v>0</v>
      </c>
      <c r="L1997" s="145">
        <v>0</v>
      </c>
      <c r="M1997" s="145">
        <v>0</v>
      </c>
      <c r="N1997" s="145">
        <v>0</v>
      </c>
      <c r="O1997" s="145">
        <v>0</v>
      </c>
      <c r="P1997" s="145">
        <v>0</v>
      </c>
      <c r="Q1997" s="145">
        <v>0</v>
      </c>
      <c r="R1997" s="145" t="s">
        <v>10605</v>
      </c>
      <c r="S1997" s="145"/>
      <c r="T1997" s="145"/>
      <c r="U1997" s="145"/>
    </row>
    <row r="1998" spans="1:21">
      <c r="A1998" s="145">
        <v>1</v>
      </c>
      <c r="B1998" s="145">
        <v>1</v>
      </c>
      <c r="C1998" s="145">
        <v>402282</v>
      </c>
      <c r="D1998" s="145" t="s">
        <v>11406</v>
      </c>
      <c r="E1998" s="145" t="s">
        <v>10615</v>
      </c>
      <c r="F1998" s="145">
        <v>9</v>
      </c>
      <c r="G1998" s="145">
        <v>0</v>
      </c>
      <c r="H1998" s="145">
        <v>0</v>
      </c>
      <c r="I1998" s="145"/>
      <c r="J1998" s="145">
        <v>0</v>
      </c>
      <c r="K1998" s="145">
        <v>0</v>
      </c>
      <c r="L1998" s="145">
        <v>0</v>
      </c>
      <c r="M1998" s="145">
        <v>0</v>
      </c>
      <c r="N1998" s="145">
        <v>0</v>
      </c>
      <c r="O1998" s="145">
        <v>0</v>
      </c>
      <c r="P1998" s="145">
        <v>0</v>
      </c>
      <c r="Q1998" s="145">
        <v>0</v>
      </c>
      <c r="R1998" s="145" t="s">
        <v>10605</v>
      </c>
      <c r="S1998" s="145"/>
      <c r="T1998" s="145"/>
      <c r="U1998" s="145"/>
    </row>
    <row r="1999" spans="1:21">
      <c r="A1999" s="145">
        <v>1</v>
      </c>
      <c r="B1999" s="145">
        <v>1</v>
      </c>
      <c r="C1999" s="145">
        <v>402389</v>
      </c>
      <c r="D1999" s="145" t="s">
        <v>2503</v>
      </c>
      <c r="E1999" s="145" t="s">
        <v>10613</v>
      </c>
      <c r="F1999" s="145">
        <v>11</v>
      </c>
      <c r="G1999" s="145">
        <v>1</v>
      </c>
      <c r="H1999" s="145">
        <v>0</v>
      </c>
      <c r="I1999" s="145"/>
      <c r="J1999" s="145">
        <v>0</v>
      </c>
      <c r="K1999" s="145">
        <v>0</v>
      </c>
      <c r="L1999" s="145">
        <v>0</v>
      </c>
      <c r="M1999" s="145">
        <v>0</v>
      </c>
      <c r="N1999" s="145">
        <v>0</v>
      </c>
      <c r="O1999" s="145">
        <v>0</v>
      </c>
      <c r="P1999" s="145">
        <v>0</v>
      </c>
      <c r="Q1999" s="145">
        <v>0</v>
      </c>
      <c r="R1999" s="145" t="s">
        <v>10605</v>
      </c>
      <c r="S1999" s="145"/>
      <c r="T1999" s="145"/>
      <c r="U1999" s="145"/>
    </row>
    <row r="2000" spans="1:21">
      <c r="A2000" s="145">
        <v>1</v>
      </c>
      <c r="B2000" s="145">
        <v>1</v>
      </c>
      <c r="C2000" s="145">
        <v>402388</v>
      </c>
      <c r="D2000" s="145" t="s">
        <v>11407</v>
      </c>
      <c r="E2000" s="145" t="s">
        <v>10613</v>
      </c>
      <c r="F2000" s="145">
        <v>9</v>
      </c>
      <c r="G2000" s="145">
        <v>0</v>
      </c>
      <c r="H2000" s="145">
        <v>0</v>
      </c>
      <c r="I2000" s="145"/>
      <c r="J2000" s="145">
        <v>0</v>
      </c>
      <c r="K2000" s="145">
        <v>0</v>
      </c>
      <c r="L2000" s="145">
        <v>0</v>
      </c>
      <c r="M2000" s="145">
        <v>0</v>
      </c>
      <c r="N2000" s="145">
        <v>0</v>
      </c>
      <c r="O2000" s="145">
        <v>0</v>
      </c>
      <c r="P2000" s="145">
        <v>0</v>
      </c>
      <c r="Q2000" s="145">
        <v>0</v>
      </c>
      <c r="R2000" s="145" t="s">
        <v>10605</v>
      </c>
      <c r="S2000" s="145"/>
      <c r="T2000" s="145"/>
      <c r="U2000" s="145"/>
    </row>
    <row r="2001" spans="1:21">
      <c r="A2001" s="145">
        <v>1</v>
      </c>
      <c r="B2001" s="145">
        <v>1</v>
      </c>
      <c r="C2001" s="145">
        <v>402142</v>
      </c>
      <c r="D2001" s="145" t="s">
        <v>892</v>
      </c>
      <c r="E2001" s="145" t="s">
        <v>10609</v>
      </c>
      <c r="F2001" s="145">
        <v>9</v>
      </c>
      <c r="G2001" s="145">
        <v>21251</v>
      </c>
      <c r="H2001" s="145">
        <v>0</v>
      </c>
      <c r="I2001" s="145"/>
      <c r="J2001" s="145">
        <v>0</v>
      </c>
      <c r="K2001" s="145">
        <v>0</v>
      </c>
      <c r="L2001" s="145">
        <v>0</v>
      </c>
      <c r="M2001" s="145">
        <v>0</v>
      </c>
      <c r="N2001" s="145">
        <v>0</v>
      </c>
      <c r="O2001" s="145">
        <v>0</v>
      </c>
      <c r="P2001" s="145">
        <v>0</v>
      </c>
      <c r="Q2001" s="145">
        <v>0</v>
      </c>
      <c r="R2001" s="145" t="s">
        <v>10605</v>
      </c>
      <c r="S2001" s="145"/>
      <c r="T2001" s="145"/>
      <c r="U2001" s="145"/>
    </row>
    <row r="2002" spans="1:21">
      <c r="A2002" s="145">
        <v>1</v>
      </c>
      <c r="B2002" s="145">
        <v>1</v>
      </c>
      <c r="C2002" s="145">
        <v>401171</v>
      </c>
      <c r="D2002" s="145" t="s">
        <v>895</v>
      </c>
      <c r="E2002" s="145" t="s">
        <v>10615</v>
      </c>
      <c r="F2002" s="145">
        <v>9</v>
      </c>
      <c r="G2002" s="145">
        <v>1150</v>
      </c>
      <c r="H2002" s="145">
        <v>0</v>
      </c>
      <c r="I2002" s="145"/>
      <c r="J2002" s="145">
        <v>0</v>
      </c>
      <c r="K2002" s="145">
        <v>0</v>
      </c>
      <c r="L2002" s="145">
        <v>0</v>
      </c>
      <c r="M2002" s="145">
        <v>0</v>
      </c>
      <c r="N2002" s="145">
        <v>0</v>
      </c>
      <c r="O2002" s="145">
        <v>0</v>
      </c>
      <c r="P2002" s="145">
        <v>0</v>
      </c>
      <c r="Q2002" s="145">
        <v>0</v>
      </c>
      <c r="R2002" s="145" t="s">
        <v>10605</v>
      </c>
      <c r="S2002" s="145"/>
      <c r="T2002" s="145"/>
      <c r="U2002" s="145"/>
    </row>
    <row r="2003" spans="1:21">
      <c r="A2003" s="145">
        <v>1</v>
      </c>
      <c r="B2003" s="145">
        <v>1</v>
      </c>
      <c r="C2003" s="145">
        <v>401660</v>
      </c>
      <c r="D2003" s="145" t="s">
        <v>898</v>
      </c>
      <c r="E2003" s="145" t="s">
        <v>10615</v>
      </c>
      <c r="F2003" s="145">
        <v>9</v>
      </c>
      <c r="G2003" s="145">
        <v>3840</v>
      </c>
      <c r="H2003" s="145">
        <v>0</v>
      </c>
      <c r="I2003" s="145"/>
      <c r="J2003" s="145">
        <v>0</v>
      </c>
      <c r="K2003" s="145">
        <v>0</v>
      </c>
      <c r="L2003" s="145">
        <v>0</v>
      </c>
      <c r="M2003" s="145">
        <v>0</v>
      </c>
      <c r="N2003" s="145">
        <v>0</v>
      </c>
      <c r="O2003" s="145">
        <v>0</v>
      </c>
      <c r="P2003" s="145">
        <v>0</v>
      </c>
      <c r="Q2003" s="145">
        <v>0</v>
      </c>
      <c r="R2003" s="145" t="s">
        <v>10605</v>
      </c>
      <c r="S2003" s="145"/>
      <c r="T2003" s="145"/>
      <c r="U2003" s="145"/>
    </row>
    <row r="2004" spans="1:21">
      <c r="A2004" s="145">
        <v>1</v>
      </c>
      <c r="B2004" s="145">
        <v>1</v>
      </c>
      <c r="C2004" s="145">
        <v>403398</v>
      </c>
      <c r="D2004" s="145" t="s">
        <v>8315</v>
      </c>
      <c r="E2004" s="145" t="s">
        <v>6</v>
      </c>
      <c r="F2004" s="145">
        <v>42</v>
      </c>
      <c r="G2004" s="145">
        <v>0</v>
      </c>
      <c r="H2004" s="145">
        <v>0</v>
      </c>
      <c r="I2004" s="145"/>
      <c r="J2004" s="145">
        <v>0</v>
      </c>
      <c r="K2004" s="145">
        <v>0</v>
      </c>
      <c r="L2004" s="145">
        <v>0</v>
      </c>
      <c r="M2004" s="145">
        <v>0</v>
      </c>
      <c r="N2004" s="145">
        <v>0</v>
      </c>
      <c r="O2004" s="145">
        <v>0</v>
      </c>
      <c r="P2004" s="145">
        <v>0</v>
      </c>
      <c r="Q2004" s="145">
        <v>0</v>
      </c>
      <c r="R2004" s="145" t="s">
        <v>10605</v>
      </c>
      <c r="S2004" s="145"/>
      <c r="T2004" s="145"/>
      <c r="U2004" s="145"/>
    </row>
    <row r="2005" spans="1:21">
      <c r="A2005" s="145">
        <v>1</v>
      </c>
      <c r="B2005" s="145">
        <v>1</v>
      </c>
      <c r="C2005" s="145">
        <v>400803</v>
      </c>
      <c r="D2005" s="145" t="s">
        <v>2507</v>
      </c>
      <c r="E2005" s="145" t="s">
        <v>7391</v>
      </c>
      <c r="F2005" s="145">
        <v>11</v>
      </c>
      <c r="G2005" s="145">
        <v>0</v>
      </c>
      <c r="H2005" s="145">
        <v>0</v>
      </c>
      <c r="I2005" s="145"/>
      <c r="J2005" s="145">
        <v>0</v>
      </c>
      <c r="K2005" s="145">
        <v>0</v>
      </c>
      <c r="L2005" s="145">
        <v>0</v>
      </c>
      <c r="M2005" s="145">
        <v>0</v>
      </c>
      <c r="N2005" s="145">
        <v>0</v>
      </c>
      <c r="O2005" s="145">
        <v>0</v>
      </c>
      <c r="P2005" s="145">
        <v>0</v>
      </c>
      <c r="Q2005" s="145">
        <v>0</v>
      </c>
      <c r="R2005" s="145" t="s">
        <v>10605</v>
      </c>
      <c r="S2005" s="145"/>
      <c r="T2005" s="145"/>
      <c r="U2005" s="145"/>
    </row>
    <row r="2006" spans="1:21">
      <c r="A2006" s="145">
        <v>1</v>
      </c>
      <c r="B2006" s="145">
        <v>1</v>
      </c>
      <c r="C2006" s="145">
        <v>402160</v>
      </c>
      <c r="D2006" s="145" t="s">
        <v>11408</v>
      </c>
      <c r="E2006" s="145" t="s">
        <v>4423</v>
      </c>
      <c r="F2006" s="145">
        <v>11</v>
      </c>
      <c r="G2006" s="145">
        <v>0</v>
      </c>
      <c r="H2006" s="145">
        <v>0</v>
      </c>
      <c r="I2006" s="145"/>
      <c r="J2006" s="145">
        <v>0</v>
      </c>
      <c r="K2006" s="145">
        <v>0</v>
      </c>
      <c r="L2006" s="145">
        <v>0</v>
      </c>
      <c r="M2006" s="145">
        <v>0</v>
      </c>
      <c r="N2006" s="145">
        <v>0</v>
      </c>
      <c r="O2006" s="145">
        <v>0</v>
      </c>
      <c r="P2006" s="145">
        <v>0</v>
      </c>
      <c r="Q2006" s="145">
        <v>0</v>
      </c>
      <c r="R2006" s="145" t="s">
        <v>10605</v>
      </c>
      <c r="S2006" s="145"/>
      <c r="T2006" s="145"/>
      <c r="U2006" s="145"/>
    </row>
    <row r="2007" spans="1:21">
      <c r="A2007" s="145">
        <v>1</v>
      </c>
      <c r="B2007" s="145">
        <v>1</v>
      </c>
      <c r="C2007" s="145">
        <v>402371</v>
      </c>
      <c r="D2007" s="145" t="s">
        <v>2512</v>
      </c>
      <c r="E2007" s="145" t="s">
        <v>10613</v>
      </c>
      <c r="F2007" s="145">
        <v>11</v>
      </c>
      <c r="G2007" s="145">
        <v>2</v>
      </c>
      <c r="H2007" s="145">
        <v>0</v>
      </c>
      <c r="I2007" s="145"/>
      <c r="J2007" s="145">
        <v>0</v>
      </c>
      <c r="K2007" s="145">
        <v>0</v>
      </c>
      <c r="L2007" s="145">
        <v>0</v>
      </c>
      <c r="M2007" s="145">
        <v>0</v>
      </c>
      <c r="N2007" s="145">
        <v>0</v>
      </c>
      <c r="O2007" s="145">
        <v>0</v>
      </c>
      <c r="P2007" s="145">
        <v>0</v>
      </c>
      <c r="Q2007" s="145">
        <v>0</v>
      </c>
      <c r="R2007" s="145" t="s">
        <v>10605</v>
      </c>
      <c r="S2007" s="145"/>
      <c r="T2007" s="145"/>
      <c r="U2007" s="145"/>
    </row>
    <row r="2008" spans="1:21">
      <c r="A2008" s="145">
        <v>1</v>
      </c>
      <c r="B2008" s="145">
        <v>1</v>
      </c>
      <c r="C2008" s="145">
        <v>403191</v>
      </c>
      <c r="D2008" s="145" t="s">
        <v>8063</v>
      </c>
      <c r="E2008" s="145" t="s">
        <v>6</v>
      </c>
      <c r="F2008" s="145">
        <v>42</v>
      </c>
      <c r="G2008" s="145">
        <v>0</v>
      </c>
      <c r="H2008" s="145">
        <v>0</v>
      </c>
      <c r="I2008" s="145"/>
      <c r="J2008" s="145">
        <v>0</v>
      </c>
      <c r="K2008" s="145">
        <v>0</v>
      </c>
      <c r="L2008" s="145">
        <v>0</v>
      </c>
      <c r="M2008" s="145">
        <v>0</v>
      </c>
      <c r="N2008" s="145">
        <v>0</v>
      </c>
      <c r="O2008" s="145">
        <v>0</v>
      </c>
      <c r="P2008" s="145">
        <v>0</v>
      </c>
      <c r="Q2008" s="145">
        <v>0</v>
      </c>
      <c r="R2008" s="145" t="s">
        <v>10605</v>
      </c>
      <c r="S2008" s="145"/>
      <c r="T2008" s="145"/>
      <c r="U2008" s="145"/>
    </row>
    <row r="2009" spans="1:21">
      <c r="A2009" s="145">
        <v>1</v>
      </c>
      <c r="B2009" s="145">
        <v>1</v>
      </c>
      <c r="C2009" s="145">
        <v>401718</v>
      </c>
      <c r="D2009" s="145" t="s">
        <v>902</v>
      </c>
      <c r="E2009" s="145" t="s">
        <v>10615</v>
      </c>
      <c r="F2009" s="145">
        <v>9</v>
      </c>
      <c r="G2009" s="145">
        <v>215</v>
      </c>
      <c r="H2009" s="145">
        <v>0</v>
      </c>
      <c r="I2009" s="145"/>
      <c r="J2009" s="145">
        <v>0</v>
      </c>
      <c r="K2009" s="145">
        <v>0</v>
      </c>
      <c r="L2009" s="145">
        <v>0</v>
      </c>
      <c r="M2009" s="145">
        <v>0</v>
      </c>
      <c r="N2009" s="145">
        <v>0</v>
      </c>
      <c r="O2009" s="145">
        <v>0</v>
      </c>
      <c r="P2009" s="145">
        <v>0</v>
      </c>
      <c r="Q2009" s="145">
        <v>0</v>
      </c>
      <c r="R2009" s="145" t="s">
        <v>10605</v>
      </c>
      <c r="S2009" s="145"/>
      <c r="T2009" s="145"/>
      <c r="U2009" s="145"/>
    </row>
    <row r="2010" spans="1:21">
      <c r="A2010" s="145">
        <v>1</v>
      </c>
      <c r="B2010" s="145">
        <v>1</v>
      </c>
      <c r="C2010" s="145">
        <v>400025</v>
      </c>
      <c r="D2010" s="145" t="s">
        <v>3673</v>
      </c>
      <c r="E2010" s="145" t="s">
        <v>6</v>
      </c>
      <c r="F2010" s="145">
        <v>22</v>
      </c>
      <c r="G2010" s="145">
        <v>0</v>
      </c>
      <c r="H2010" s="145">
        <v>0</v>
      </c>
      <c r="I2010" s="145"/>
      <c r="J2010" s="145">
        <v>0</v>
      </c>
      <c r="K2010" s="145">
        <v>0</v>
      </c>
      <c r="L2010" s="145">
        <v>0</v>
      </c>
      <c r="M2010" s="145">
        <v>0</v>
      </c>
      <c r="N2010" s="145">
        <v>0</v>
      </c>
      <c r="O2010" s="145">
        <v>0</v>
      </c>
      <c r="P2010" s="145">
        <v>0</v>
      </c>
      <c r="Q2010" s="145">
        <v>0</v>
      </c>
      <c r="R2010" s="145" t="s">
        <v>10605</v>
      </c>
      <c r="S2010" s="145"/>
      <c r="T2010" s="145"/>
      <c r="U2010" s="145"/>
    </row>
    <row r="2011" spans="1:21">
      <c r="A2011" s="145">
        <v>1</v>
      </c>
      <c r="B2011" s="145">
        <v>1</v>
      </c>
      <c r="C2011" s="145">
        <v>400860</v>
      </c>
      <c r="D2011" s="145" t="s">
        <v>5641</v>
      </c>
      <c r="E2011" s="145" t="s">
        <v>6</v>
      </c>
      <c r="F2011" s="145">
        <v>36</v>
      </c>
      <c r="G2011" s="145">
        <v>6</v>
      </c>
      <c r="H2011" s="145">
        <v>0</v>
      </c>
      <c r="I2011" s="145"/>
      <c r="J2011" s="145">
        <v>0</v>
      </c>
      <c r="K2011" s="145">
        <v>0</v>
      </c>
      <c r="L2011" s="145">
        <v>0</v>
      </c>
      <c r="M2011" s="145">
        <v>0</v>
      </c>
      <c r="N2011" s="145">
        <v>0</v>
      </c>
      <c r="O2011" s="145">
        <v>0</v>
      </c>
      <c r="P2011" s="145">
        <v>0</v>
      </c>
      <c r="Q2011" s="145">
        <v>0</v>
      </c>
      <c r="R2011" s="145" t="s">
        <v>10605</v>
      </c>
      <c r="S2011" s="145"/>
      <c r="T2011" s="145"/>
      <c r="U2011" s="145"/>
    </row>
    <row r="2012" spans="1:21">
      <c r="A2012" s="145">
        <v>1</v>
      </c>
      <c r="B2012" s="145">
        <v>1</v>
      </c>
      <c r="C2012" s="145">
        <v>402472</v>
      </c>
      <c r="D2012" s="145" t="s">
        <v>5644</v>
      </c>
      <c r="E2012" s="145" t="s">
        <v>6</v>
      </c>
      <c r="F2012" s="145">
        <v>36</v>
      </c>
      <c r="G2012" s="145">
        <v>8</v>
      </c>
      <c r="H2012" s="145">
        <v>0</v>
      </c>
      <c r="I2012" s="145"/>
      <c r="J2012" s="145">
        <v>0</v>
      </c>
      <c r="K2012" s="145">
        <v>0</v>
      </c>
      <c r="L2012" s="145">
        <v>0</v>
      </c>
      <c r="M2012" s="145">
        <v>0</v>
      </c>
      <c r="N2012" s="145">
        <v>0</v>
      </c>
      <c r="O2012" s="145">
        <v>0</v>
      </c>
      <c r="P2012" s="145">
        <v>0</v>
      </c>
      <c r="Q2012" s="145">
        <v>0</v>
      </c>
      <c r="R2012" s="145" t="s">
        <v>10605</v>
      </c>
      <c r="S2012" s="145"/>
      <c r="T2012" s="145"/>
      <c r="U2012" s="145"/>
    </row>
    <row r="2013" spans="1:21">
      <c r="A2013" s="145">
        <v>1</v>
      </c>
      <c r="B2013" s="145">
        <v>1</v>
      </c>
      <c r="C2013" s="145">
        <v>401270</v>
      </c>
      <c r="D2013" s="145" t="s">
        <v>5647</v>
      </c>
      <c r="E2013" s="145" t="s">
        <v>6</v>
      </c>
      <c r="F2013" s="145">
        <v>36</v>
      </c>
      <c r="G2013" s="145">
        <v>10</v>
      </c>
      <c r="H2013" s="145">
        <v>0</v>
      </c>
      <c r="I2013" s="145"/>
      <c r="J2013" s="145">
        <v>0</v>
      </c>
      <c r="K2013" s="145">
        <v>0</v>
      </c>
      <c r="L2013" s="145">
        <v>0</v>
      </c>
      <c r="M2013" s="145">
        <v>0</v>
      </c>
      <c r="N2013" s="145">
        <v>0</v>
      </c>
      <c r="O2013" s="145">
        <v>0</v>
      </c>
      <c r="P2013" s="145">
        <v>0</v>
      </c>
      <c r="Q2013" s="145">
        <v>0</v>
      </c>
      <c r="R2013" s="145" t="s">
        <v>10605</v>
      </c>
      <c r="S2013" s="145"/>
      <c r="T2013" s="145"/>
      <c r="U2013" s="145"/>
    </row>
    <row r="2014" spans="1:21">
      <c r="A2014" s="145">
        <v>1</v>
      </c>
      <c r="B2014" s="145">
        <v>1</v>
      </c>
      <c r="C2014" s="145">
        <v>401509</v>
      </c>
      <c r="D2014" s="145" t="s">
        <v>5650</v>
      </c>
      <c r="E2014" s="145" t="s">
        <v>6</v>
      </c>
      <c r="F2014" s="145">
        <v>36</v>
      </c>
      <c r="G2014" s="145">
        <v>0</v>
      </c>
      <c r="H2014" s="145">
        <v>0</v>
      </c>
      <c r="I2014" s="145"/>
      <c r="J2014" s="145">
        <v>0</v>
      </c>
      <c r="K2014" s="145">
        <v>0</v>
      </c>
      <c r="L2014" s="145">
        <v>0</v>
      </c>
      <c r="M2014" s="145">
        <v>0</v>
      </c>
      <c r="N2014" s="145">
        <v>0</v>
      </c>
      <c r="O2014" s="145">
        <v>0</v>
      </c>
      <c r="P2014" s="145">
        <v>0</v>
      </c>
      <c r="Q2014" s="145">
        <v>0</v>
      </c>
      <c r="R2014" s="145" t="s">
        <v>10605</v>
      </c>
      <c r="S2014" s="145"/>
      <c r="T2014" s="145"/>
      <c r="U2014" s="145"/>
    </row>
    <row r="2015" spans="1:21">
      <c r="A2015" s="145">
        <v>1</v>
      </c>
      <c r="B2015" s="145">
        <v>1</v>
      </c>
      <c r="C2015" s="145">
        <v>401749</v>
      </c>
      <c r="D2015" s="145" t="s">
        <v>905</v>
      </c>
      <c r="E2015" s="145" t="s">
        <v>10609</v>
      </c>
      <c r="F2015" s="145">
        <v>9</v>
      </c>
      <c r="G2015" s="145">
        <v>29</v>
      </c>
      <c r="H2015" s="145">
        <v>0</v>
      </c>
      <c r="I2015" s="145"/>
      <c r="J2015" s="145">
        <v>0</v>
      </c>
      <c r="K2015" s="145">
        <v>0</v>
      </c>
      <c r="L2015" s="145">
        <v>0</v>
      </c>
      <c r="M2015" s="145">
        <v>0</v>
      </c>
      <c r="N2015" s="145">
        <v>0</v>
      </c>
      <c r="O2015" s="145">
        <v>0</v>
      </c>
      <c r="P2015" s="145">
        <v>0</v>
      </c>
      <c r="Q2015" s="145">
        <v>0</v>
      </c>
      <c r="R2015" s="145" t="s">
        <v>10605</v>
      </c>
      <c r="S2015" s="145"/>
      <c r="T2015" s="145"/>
      <c r="U2015" s="145"/>
    </row>
    <row r="2016" spans="1:21">
      <c r="A2016" s="145">
        <v>1</v>
      </c>
      <c r="B2016" s="145">
        <v>1</v>
      </c>
      <c r="C2016" s="145">
        <v>402344</v>
      </c>
      <c r="D2016" s="145" t="s">
        <v>7713</v>
      </c>
      <c r="E2016" s="145" t="s">
        <v>10790</v>
      </c>
      <c r="F2016" s="145">
        <v>41</v>
      </c>
      <c r="G2016" s="145">
        <v>0</v>
      </c>
      <c r="H2016" s="145">
        <v>0</v>
      </c>
      <c r="I2016" s="145"/>
      <c r="J2016" s="145">
        <v>0</v>
      </c>
      <c r="K2016" s="145">
        <v>0</v>
      </c>
      <c r="L2016" s="145">
        <v>0</v>
      </c>
      <c r="M2016" s="145">
        <v>0</v>
      </c>
      <c r="N2016" s="145">
        <v>0</v>
      </c>
      <c r="O2016" s="145">
        <v>0</v>
      </c>
      <c r="P2016" s="145">
        <v>0</v>
      </c>
      <c r="Q2016" s="145">
        <v>0</v>
      </c>
      <c r="R2016" s="145" t="s">
        <v>10605</v>
      </c>
      <c r="S2016" s="145"/>
      <c r="T2016" s="145"/>
      <c r="U2016" s="145"/>
    </row>
    <row r="2017" spans="1:21">
      <c r="A2017" s="145">
        <v>1</v>
      </c>
      <c r="B2017" s="145">
        <v>1</v>
      </c>
      <c r="C2017" s="145">
        <v>400407</v>
      </c>
      <c r="D2017" s="145" t="s">
        <v>7714</v>
      </c>
      <c r="E2017" s="145" t="s">
        <v>10632</v>
      </c>
      <c r="F2017" s="145">
        <v>41</v>
      </c>
      <c r="G2017" s="145">
        <v>0</v>
      </c>
      <c r="H2017" s="145">
        <v>0</v>
      </c>
      <c r="I2017" s="145"/>
      <c r="J2017" s="145">
        <v>0</v>
      </c>
      <c r="K2017" s="145">
        <v>0</v>
      </c>
      <c r="L2017" s="145">
        <v>0</v>
      </c>
      <c r="M2017" s="145">
        <v>0</v>
      </c>
      <c r="N2017" s="145">
        <v>0</v>
      </c>
      <c r="O2017" s="145">
        <v>0</v>
      </c>
      <c r="P2017" s="145">
        <v>0</v>
      </c>
      <c r="Q2017" s="145">
        <v>0</v>
      </c>
      <c r="R2017" s="145" t="s">
        <v>10605</v>
      </c>
      <c r="S2017" s="145"/>
      <c r="T2017" s="145"/>
      <c r="U2017" s="145"/>
    </row>
    <row r="2018" spans="1:21">
      <c r="A2018" s="145">
        <v>1</v>
      </c>
      <c r="B2018" s="145">
        <v>1</v>
      </c>
      <c r="C2018" s="145">
        <v>401705</v>
      </c>
      <c r="D2018" s="145" t="s">
        <v>7715</v>
      </c>
      <c r="E2018" s="145" t="s">
        <v>11279</v>
      </c>
      <c r="F2018" s="145">
        <v>41</v>
      </c>
      <c r="G2018" s="145">
        <v>0</v>
      </c>
      <c r="H2018" s="145">
        <v>0</v>
      </c>
      <c r="I2018" s="145"/>
      <c r="J2018" s="145">
        <v>0</v>
      </c>
      <c r="K2018" s="145">
        <v>0</v>
      </c>
      <c r="L2018" s="145">
        <v>0</v>
      </c>
      <c r="M2018" s="145">
        <v>0</v>
      </c>
      <c r="N2018" s="145">
        <v>0</v>
      </c>
      <c r="O2018" s="145">
        <v>0</v>
      </c>
      <c r="P2018" s="145">
        <v>0</v>
      </c>
      <c r="Q2018" s="145">
        <v>0</v>
      </c>
      <c r="R2018" s="145" t="s">
        <v>10605</v>
      </c>
      <c r="S2018" s="145"/>
      <c r="T2018" s="145"/>
      <c r="U2018" s="145"/>
    </row>
    <row r="2019" spans="1:21">
      <c r="A2019" s="145">
        <v>1</v>
      </c>
      <c r="B2019" s="145">
        <v>1</v>
      </c>
      <c r="C2019" s="145">
        <v>400244</v>
      </c>
      <c r="D2019" s="145" t="s">
        <v>7716</v>
      </c>
      <c r="E2019" s="145" t="s">
        <v>10632</v>
      </c>
      <c r="F2019" s="145">
        <v>41</v>
      </c>
      <c r="G2019" s="145">
        <v>0</v>
      </c>
      <c r="H2019" s="145">
        <v>0</v>
      </c>
      <c r="I2019" s="145"/>
      <c r="J2019" s="145">
        <v>0</v>
      </c>
      <c r="K2019" s="145">
        <v>0</v>
      </c>
      <c r="L2019" s="145">
        <v>0</v>
      </c>
      <c r="M2019" s="145">
        <v>0</v>
      </c>
      <c r="N2019" s="145">
        <v>0</v>
      </c>
      <c r="O2019" s="145">
        <v>0</v>
      </c>
      <c r="P2019" s="145">
        <v>0</v>
      </c>
      <c r="Q2019" s="145">
        <v>0</v>
      </c>
      <c r="R2019" s="145" t="s">
        <v>10605</v>
      </c>
      <c r="S2019" s="145"/>
      <c r="T2019" s="145"/>
      <c r="U2019" s="145"/>
    </row>
    <row r="2020" spans="1:21">
      <c r="A2020" s="145">
        <v>1</v>
      </c>
      <c r="B2020" s="145">
        <v>1</v>
      </c>
      <c r="C2020" s="145">
        <v>400107</v>
      </c>
      <c r="D2020" s="145" t="s">
        <v>7717</v>
      </c>
      <c r="E2020" s="145" t="s">
        <v>10790</v>
      </c>
      <c r="F2020" s="145">
        <v>41</v>
      </c>
      <c r="G2020" s="145">
        <v>0</v>
      </c>
      <c r="H2020" s="145">
        <v>0</v>
      </c>
      <c r="I2020" s="145"/>
      <c r="J2020" s="145">
        <v>0</v>
      </c>
      <c r="K2020" s="145">
        <v>0</v>
      </c>
      <c r="L2020" s="145">
        <v>0</v>
      </c>
      <c r="M2020" s="145">
        <v>0</v>
      </c>
      <c r="N2020" s="145">
        <v>0</v>
      </c>
      <c r="O2020" s="145">
        <v>0</v>
      </c>
      <c r="P2020" s="145">
        <v>0</v>
      </c>
      <c r="Q2020" s="145">
        <v>0</v>
      </c>
      <c r="R2020" s="145" t="s">
        <v>10605</v>
      </c>
      <c r="S2020" s="145"/>
      <c r="T2020" s="145"/>
      <c r="U2020" s="145"/>
    </row>
    <row r="2021" spans="1:21">
      <c r="A2021" s="145">
        <v>1</v>
      </c>
      <c r="B2021" s="145">
        <v>1</v>
      </c>
      <c r="C2021" s="145">
        <v>401778</v>
      </c>
      <c r="D2021" s="145" t="s">
        <v>7718</v>
      </c>
      <c r="E2021" s="145" t="s">
        <v>10632</v>
      </c>
      <c r="F2021" s="145">
        <v>41</v>
      </c>
      <c r="G2021" s="145">
        <v>0</v>
      </c>
      <c r="H2021" s="145">
        <v>0</v>
      </c>
      <c r="I2021" s="145"/>
      <c r="J2021" s="145">
        <v>0</v>
      </c>
      <c r="K2021" s="145">
        <v>0</v>
      </c>
      <c r="L2021" s="145">
        <v>0</v>
      </c>
      <c r="M2021" s="145">
        <v>0</v>
      </c>
      <c r="N2021" s="145">
        <v>0</v>
      </c>
      <c r="O2021" s="145">
        <v>0</v>
      </c>
      <c r="P2021" s="145">
        <v>0</v>
      </c>
      <c r="Q2021" s="145">
        <v>0</v>
      </c>
      <c r="R2021" s="145" t="s">
        <v>10605</v>
      </c>
      <c r="S2021" s="145"/>
      <c r="T2021" s="145"/>
      <c r="U2021" s="145"/>
    </row>
    <row r="2022" spans="1:21">
      <c r="A2022" s="145">
        <v>1</v>
      </c>
      <c r="B2022" s="145">
        <v>1</v>
      </c>
      <c r="C2022" s="145">
        <v>400296</v>
      </c>
      <c r="D2022" s="145" t="s">
        <v>7719</v>
      </c>
      <c r="E2022" s="145" t="s">
        <v>10790</v>
      </c>
      <c r="F2022" s="145">
        <v>41</v>
      </c>
      <c r="G2022" s="145">
        <v>0</v>
      </c>
      <c r="H2022" s="145">
        <v>0</v>
      </c>
      <c r="I2022" s="145"/>
      <c r="J2022" s="145">
        <v>0</v>
      </c>
      <c r="K2022" s="145">
        <v>0</v>
      </c>
      <c r="L2022" s="145">
        <v>0</v>
      </c>
      <c r="M2022" s="145">
        <v>0</v>
      </c>
      <c r="N2022" s="145">
        <v>0</v>
      </c>
      <c r="O2022" s="145">
        <v>0</v>
      </c>
      <c r="P2022" s="145">
        <v>0</v>
      </c>
      <c r="Q2022" s="145">
        <v>0</v>
      </c>
      <c r="R2022" s="145" t="s">
        <v>10605</v>
      </c>
      <c r="S2022" s="145"/>
      <c r="T2022" s="145"/>
      <c r="U2022" s="145"/>
    </row>
    <row r="2023" spans="1:21">
      <c r="A2023" s="145">
        <v>1</v>
      </c>
      <c r="B2023" s="145">
        <v>1</v>
      </c>
      <c r="C2023" s="145">
        <v>400046</v>
      </c>
      <c r="D2023" s="145" t="s">
        <v>7720</v>
      </c>
      <c r="E2023" s="145" t="s">
        <v>10632</v>
      </c>
      <c r="F2023" s="145">
        <v>41</v>
      </c>
      <c r="G2023" s="145">
        <v>0</v>
      </c>
      <c r="H2023" s="145">
        <v>0</v>
      </c>
      <c r="I2023" s="145"/>
      <c r="J2023" s="145">
        <v>0</v>
      </c>
      <c r="K2023" s="145">
        <v>0</v>
      </c>
      <c r="L2023" s="145">
        <v>0</v>
      </c>
      <c r="M2023" s="145">
        <v>0</v>
      </c>
      <c r="N2023" s="145">
        <v>0</v>
      </c>
      <c r="O2023" s="145">
        <v>0</v>
      </c>
      <c r="P2023" s="145">
        <v>0</v>
      </c>
      <c r="Q2023" s="145">
        <v>0</v>
      </c>
      <c r="R2023" s="145" t="s">
        <v>10605</v>
      </c>
      <c r="S2023" s="145"/>
      <c r="T2023" s="145"/>
      <c r="U2023" s="145"/>
    </row>
    <row r="2024" spans="1:21">
      <c r="A2024" s="145">
        <v>1</v>
      </c>
      <c r="B2024" s="145">
        <v>1</v>
      </c>
      <c r="C2024" s="145">
        <v>400205</v>
      </c>
      <c r="D2024" s="145" t="s">
        <v>7721</v>
      </c>
      <c r="E2024" s="145" t="s">
        <v>10790</v>
      </c>
      <c r="F2024" s="145">
        <v>41</v>
      </c>
      <c r="G2024" s="145">
        <v>0</v>
      </c>
      <c r="H2024" s="145">
        <v>0</v>
      </c>
      <c r="I2024" s="145"/>
      <c r="J2024" s="145">
        <v>0</v>
      </c>
      <c r="K2024" s="145">
        <v>0</v>
      </c>
      <c r="L2024" s="145">
        <v>0</v>
      </c>
      <c r="M2024" s="145">
        <v>0</v>
      </c>
      <c r="N2024" s="145">
        <v>0</v>
      </c>
      <c r="O2024" s="145">
        <v>0</v>
      </c>
      <c r="P2024" s="145">
        <v>0</v>
      </c>
      <c r="Q2024" s="145">
        <v>0</v>
      </c>
      <c r="R2024" s="145" t="s">
        <v>10605</v>
      </c>
      <c r="S2024" s="145"/>
      <c r="T2024" s="145"/>
      <c r="U2024" s="145"/>
    </row>
    <row r="2025" spans="1:21">
      <c r="A2025" s="145">
        <v>1</v>
      </c>
      <c r="B2025" s="145">
        <v>1</v>
      </c>
      <c r="C2025" s="145">
        <v>402042</v>
      </c>
      <c r="D2025" s="145" t="s">
        <v>7722</v>
      </c>
      <c r="E2025" s="145" t="s">
        <v>10790</v>
      </c>
      <c r="F2025" s="145">
        <v>41</v>
      </c>
      <c r="G2025" s="145">
        <v>0</v>
      </c>
      <c r="H2025" s="145">
        <v>0</v>
      </c>
      <c r="I2025" s="145"/>
      <c r="J2025" s="145">
        <v>0</v>
      </c>
      <c r="K2025" s="145">
        <v>0</v>
      </c>
      <c r="L2025" s="145">
        <v>0</v>
      </c>
      <c r="M2025" s="145">
        <v>0</v>
      </c>
      <c r="N2025" s="145">
        <v>0</v>
      </c>
      <c r="O2025" s="145">
        <v>0</v>
      </c>
      <c r="P2025" s="145">
        <v>0</v>
      </c>
      <c r="Q2025" s="145">
        <v>0</v>
      </c>
      <c r="R2025" s="145" t="s">
        <v>10605</v>
      </c>
      <c r="S2025" s="145"/>
      <c r="T2025" s="145"/>
      <c r="U2025" s="145"/>
    </row>
    <row r="2026" spans="1:21">
      <c r="A2026" s="145">
        <v>1</v>
      </c>
      <c r="B2026" s="145">
        <v>1</v>
      </c>
      <c r="C2026" s="145">
        <v>400537</v>
      </c>
      <c r="D2026" s="145" t="s">
        <v>7725</v>
      </c>
      <c r="E2026" s="145" t="s">
        <v>6</v>
      </c>
      <c r="F2026" s="145">
        <v>41</v>
      </c>
      <c r="G2026" s="145">
        <v>0</v>
      </c>
      <c r="H2026" s="145">
        <v>0</v>
      </c>
      <c r="I2026" s="145"/>
      <c r="J2026" s="145">
        <v>0</v>
      </c>
      <c r="K2026" s="145">
        <v>0</v>
      </c>
      <c r="L2026" s="145">
        <v>0</v>
      </c>
      <c r="M2026" s="145">
        <v>0</v>
      </c>
      <c r="N2026" s="145">
        <v>0</v>
      </c>
      <c r="O2026" s="145">
        <v>0</v>
      </c>
      <c r="P2026" s="145">
        <v>0</v>
      </c>
      <c r="Q2026" s="145">
        <v>0</v>
      </c>
      <c r="R2026" s="145" t="s">
        <v>10605</v>
      </c>
      <c r="S2026" s="145"/>
      <c r="T2026" s="145"/>
      <c r="U2026" s="145"/>
    </row>
    <row r="2027" spans="1:21">
      <c r="A2027" s="145">
        <v>1</v>
      </c>
      <c r="B2027" s="145">
        <v>1</v>
      </c>
      <c r="C2027" s="145">
        <v>404931</v>
      </c>
      <c r="D2027" s="145" t="s">
        <v>9735</v>
      </c>
      <c r="E2027" s="145" t="s">
        <v>6</v>
      </c>
      <c r="F2027" s="145">
        <v>16</v>
      </c>
      <c r="G2027" s="145">
        <v>158</v>
      </c>
      <c r="H2027" s="145">
        <v>0</v>
      </c>
      <c r="I2027" s="145"/>
      <c r="J2027" s="145">
        <v>0</v>
      </c>
      <c r="K2027" s="145">
        <v>0</v>
      </c>
      <c r="L2027" s="145">
        <v>0</v>
      </c>
      <c r="M2027" s="145">
        <v>0</v>
      </c>
      <c r="N2027" s="145">
        <v>0</v>
      </c>
      <c r="O2027" s="145">
        <v>0</v>
      </c>
      <c r="P2027" s="145">
        <v>0</v>
      </c>
      <c r="Q2027" s="145">
        <v>0</v>
      </c>
      <c r="R2027" s="145" t="s">
        <v>10605</v>
      </c>
      <c r="S2027" s="145"/>
      <c r="T2027" s="145"/>
      <c r="U2027" s="145"/>
    </row>
    <row r="2028" spans="1:21">
      <c r="A2028" s="145">
        <v>1</v>
      </c>
      <c r="B2028" s="145">
        <v>1</v>
      </c>
      <c r="C2028" s="145">
        <v>401932</v>
      </c>
      <c r="D2028" s="145" t="s">
        <v>908</v>
      </c>
      <c r="E2028" s="145" t="s">
        <v>10609</v>
      </c>
      <c r="F2028" s="145">
        <v>9</v>
      </c>
      <c r="G2028" s="145">
        <v>3090</v>
      </c>
      <c r="H2028" s="145">
        <v>0</v>
      </c>
      <c r="I2028" s="145"/>
      <c r="J2028" s="145">
        <v>0</v>
      </c>
      <c r="K2028" s="145">
        <v>0</v>
      </c>
      <c r="L2028" s="145">
        <v>0</v>
      </c>
      <c r="M2028" s="145">
        <v>0</v>
      </c>
      <c r="N2028" s="145">
        <v>0</v>
      </c>
      <c r="O2028" s="145">
        <v>0</v>
      </c>
      <c r="P2028" s="145">
        <v>0</v>
      </c>
      <c r="Q2028" s="145">
        <v>0</v>
      </c>
      <c r="R2028" s="145" t="s">
        <v>10605</v>
      </c>
      <c r="S2028" s="145"/>
      <c r="T2028" s="145"/>
      <c r="U2028" s="145"/>
    </row>
    <row r="2029" spans="1:21">
      <c r="A2029" s="145">
        <v>1</v>
      </c>
      <c r="B2029" s="145">
        <v>1</v>
      </c>
      <c r="C2029" s="145">
        <v>404765</v>
      </c>
      <c r="D2029" s="145" t="s">
        <v>9592</v>
      </c>
      <c r="E2029" s="145" t="s">
        <v>6</v>
      </c>
      <c r="F2029" s="145">
        <v>35</v>
      </c>
      <c r="G2029" s="145">
        <v>0</v>
      </c>
      <c r="H2029" s="145">
        <v>0</v>
      </c>
      <c r="I2029" s="145"/>
      <c r="J2029" s="145">
        <v>0</v>
      </c>
      <c r="K2029" s="145">
        <v>0</v>
      </c>
      <c r="L2029" s="145">
        <v>0</v>
      </c>
      <c r="M2029" s="145">
        <v>0</v>
      </c>
      <c r="N2029" s="145">
        <v>0</v>
      </c>
      <c r="O2029" s="145">
        <v>0</v>
      </c>
      <c r="P2029" s="145">
        <v>0</v>
      </c>
      <c r="Q2029" s="145">
        <v>0</v>
      </c>
      <c r="R2029" s="145" t="s">
        <v>10605</v>
      </c>
      <c r="S2029" s="145"/>
      <c r="T2029" s="145"/>
      <c r="U2029" s="145"/>
    </row>
    <row r="2030" spans="1:21">
      <c r="A2030" s="145">
        <v>1</v>
      </c>
      <c r="B2030" s="145">
        <v>1</v>
      </c>
      <c r="C2030" s="145">
        <v>402733</v>
      </c>
      <c r="D2030" s="145" t="s">
        <v>7319</v>
      </c>
      <c r="E2030" s="145" t="s">
        <v>10631</v>
      </c>
      <c r="F2030" s="145">
        <v>36</v>
      </c>
      <c r="G2030" s="145">
        <v>13</v>
      </c>
      <c r="H2030" s="145">
        <v>0</v>
      </c>
      <c r="I2030" s="145"/>
      <c r="J2030" s="145">
        <v>0</v>
      </c>
      <c r="K2030" s="145">
        <v>0</v>
      </c>
      <c r="L2030" s="145">
        <v>0</v>
      </c>
      <c r="M2030" s="145">
        <v>0</v>
      </c>
      <c r="N2030" s="145">
        <v>0</v>
      </c>
      <c r="O2030" s="145">
        <v>0</v>
      </c>
      <c r="P2030" s="145">
        <v>0</v>
      </c>
      <c r="Q2030" s="145">
        <v>0</v>
      </c>
      <c r="R2030" s="145" t="s">
        <v>10605</v>
      </c>
      <c r="S2030" s="145"/>
      <c r="T2030" s="145"/>
      <c r="U2030" s="145"/>
    </row>
    <row r="2031" spans="1:21">
      <c r="A2031" s="145">
        <v>1</v>
      </c>
      <c r="B2031" s="145">
        <v>1</v>
      </c>
      <c r="C2031" s="145">
        <v>404951</v>
      </c>
      <c r="D2031" s="145" t="s">
        <v>9712</v>
      </c>
      <c r="E2031" s="145" t="s">
        <v>10451</v>
      </c>
      <c r="F2031" s="145">
        <v>36</v>
      </c>
      <c r="G2031" s="145">
        <v>0</v>
      </c>
      <c r="H2031" s="145">
        <v>0</v>
      </c>
      <c r="I2031" s="145"/>
      <c r="J2031" s="145">
        <v>0</v>
      </c>
      <c r="K2031" s="145">
        <v>0</v>
      </c>
      <c r="L2031" s="145">
        <v>0</v>
      </c>
      <c r="M2031" s="145">
        <v>0</v>
      </c>
      <c r="N2031" s="145">
        <v>0</v>
      </c>
      <c r="O2031" s="145">
        <v>0</v>
      </c>
      <c r="P2031" s="145">
        <v>0</v>
      </c>
      <c r="Q2031" s="145">
        <v>0</v>
      </c>
      <c r="R2031" s="145" t="s">
        <v>10605</v>
      </c>
      <c r="S2031" s="145"/>
      <c r="T2031" s="145"/>
      <c r="U2031" s="145"/>
    </row>
    <row r="2032" spans="1:21">
      <c r="A2032" s="145">
        <v>1</v>
      </c>
      <c r="B2032" s="145">
        <v>1</v>
      </c>
      <c r="C2032" s="145">
        <v>401696</v>
      </c>
      <c r="D2032" s="145" t="s">
        <v>11409</v>
      </c>
      <c r="E2032" s="145" t="s">
        <v>10451</v>
      </c>
      <c r="F2032" s="145">
        <v>19</v>
      </c>
      <c r="G2032" s="145">
        <v>240</v>
      </c>
      <c r="H2032" s="145">
        <v>0</v>
      </c>
      <c r="I2032" s="145"/>
      <c r="J2032" s="145">
        <v>0</v>
      </c>
      <c r="K2032" s="145">
        <v>0</v>
      </c>
      <c r="L2032" s="145">
        <v>0</v>
      </c>
      <c r="M2032" s="145">
        <v>0</v>
      </c>
      <c r="N2032" s="145">
        <v>0</v>
      </c>
      <c r="O2032" s="145">
        <v>0</v>
      </c>
      <c r="P2032" s="145">
        <v>0</v>
      </c>
      <c r="Q2032" s="145">
        <v>0</v>
      </c>
      <c r="R2032" s="145" t="s">
        <v>10605</v>
      </c>
      <c r="S2032" s="145"/>
      <c r="T2032" s="145"/>
      <c r="U2032" s="145"/>
    </row>
    <row r="2033" spans="1:21">
      <c r="A2033" s="145">
        <v>1</v>
      </c>
      <c r="B2033" s="145">
        <v>1</v>
      </c>
      <c r="C2033" s="145">
        <v>401461</v>
      </c>
      <c r="D2033" s="145" t="s">
        <v>4170</v>
      </c>
      <c r="E2033" s="145" t="s">
        <v>6</v>
      </c>
      <c r="F2033" s="145">
        <v>35</v>
      </c>
      <c r="G2033" s="145">
        <v>2</v>
      </c>
      <c r="H2033" s="145">
        <v>0</v>
      </c>
      <c r="I2033" s="145"/>
      <c r="J2033" s="145">
        <v>0</v>
      </c>
      <c r="K2033" s="145">
        <v>0</v>
      </c>
      <c r="L2033" s="145">
        <v>0</v>
      </c>
      <c r="M2033" s="145">
        <v>0</v>
      </c>
      <c r="N2033" s="145">
        <v>0</v>
      </c>
      <c r="O2033" s="145">
        <v>0</v>
      </c>
      <c r="P2033" s="145">
        <v>0</v>
      </c>
      <c r="Q2033" s="145">
        <v>0</v>
      </c>
      <c r="R2033" s="145" t="s">
        <v>10605</v>
      </c>
      <c r="S2033" s="145"/>
      <c r="T2033" s="145"/>
      <c r="U2033" s="145"/>
    </row>
    <row r="2034" spans="1:21">
      <c r="A2034" s="145">
        <v>1</v>
      </c>
      <c r="B2034" s="145">
        <v>1</v>
      </c>
      <c r="C2034" s="145">
        <v>401096</v>
      </c>
      <c r="D2034" s="145" t="s">
        <v>5653</v>
      </c>
      <c r="E2034" s="145" t="s">
        <v>6</v>
      </c>
      <c r="F2034" s="145">
        <v>36</v>
      </c>
      <c r="G2034" s="145">
        <v>20</v>
      </c>
      <c r="H2034" s="145">
        <v>0</v>
      </c>
      <c r="I2034" s="145"/>
      <c r="J2034" s="145">
        <v>0</v>
      </c>
      <c r="K2034" s="145">
        <v>0</v>
      </c>
      <c r="L2034" s="145">
        <v>0</v>
      </c>
      <c r="M2034" s="145">
        <v>0</v>
      </c>
      <c r="N2034" s="145">
        <v>0</v>
      </c>
      <c r="O2034" s="145">
        <v>0</v>
      </c>
      <c r="P2034" s="145">
        <v>0</v>
      </c>
      <c r="Q2034" s="145">
        <v>0</v>
      </c>
      <c r="R2034" s="145" t="s">
        <v>10605</v>
      </c>
      <c r="S2034" s="145"/>
      <c r="T2034" s="145"/>
      <c r="U2034" s="145"/>
    </row>
    <row r="2035" spans="1:21">
      <c r="A2035" s="145">
        <v>1</v>
      </c>
      <c r="B2035" s="145">
        <v>1</v>
      </c>
      <c r="C2035" s="145">
        <v>405029</v>
      </c>
      <c r="D2035" s="145" t="s">
        <v>11410</v>
      </c>
      <c r="E2035" s="145" t="s">
        <v>6</v>
      </c>
      <c r="F2035" s="145">
        <v>25</v>
      </c>
      <c r="G2035" s="145">
        <v>0</v>
      </c>
      <c r="H2035" s="145">
        <v>0</v>
      </c>
      <c r="I2035" s="145"/>
      <c r="J2035" s="145">
        <v>0</v>
      </c>
      <c r="K2035" s="145">
        <v>0</v>
      </c>
      <c r="L2035" s="145">
        <v>0</v>
      </c>
      <c r="M2035" s="145">
        <v>0</v>
      </c>
      <c r="N2035" s="145">
        <v>0</v>
      </c>
      <c r="O2035" s="145">
        <v>0</v>
      </c>
      <c r="P2035" s="145">
        <v>0</v>
      </c>
      <c r="Q2035" s="145">
        <v>0</v>
      </c>
      <c r="R2035" s="145" t="s">
        <v>10605</v>
      </c>
      <c r="S2035" s="145"/>
      <c r="T2035" s="145"/>
      <c r="U2035" s="145"/>
    </row>
    <row r="2036" spans="1:21">
      <c r="A2036" s="145">
        <v>1</v>
      </c>
      <c r="B2036" s="145">
        <v>1</v>
      </c>
      <c r="C2036" s="145">
        <v>405032</v>
      </c>
      <c r="D2036" s="145" t="s">
        <v>11411</v>
      </c>
      <c r="E2036" s="145" t="s">
        <v>6</v>
      </c>
      <c r="F2036" s="145">
        <v>25</v>
      </c>
      <c r="G2036" s="145">
        <v>0</v>
      </c>
      <c r="H2036" s="145">
        <v>0</v>
      </c>
      <c r="I2036" s="145"/>
      <c r="J2036" s="145">
        <v>0</v>
      </c>
      <c r="K2036" s="145">
        <v>0</v>
      </c>
      <c r="L2036" s="145">
        <v>0</v>
      </c>
      <c r="M2036" s="145">
        <v>0</v>
      </c>
      <c r="N2036" s="145">
        <v>0</v>
      </c>
      <c r="O2036" s="145">
        <v>0</v>
      </c>
      <c r="P2036" s="145">
        <v>0</v>
      </c>
      <c r="Q2036" s="145">
        <v>0</v>
      </c>
      <c r="R2036" s="145" t="s">
        <v>10605</v>
      </c>
      <c r="S2036" s="145"/>
      <c r="T2036" s="145"/>
      <c r="U2036" s="145"/>
    </row>
    <row r="2037" spans="1:21">
      <c r="A2037" s="145">
        <v>1</v>
      </c>
      <c r="B2037" s="145">
        <v>1</v>
      </c>
      <c r="C2037" s="145">
        <v>405033</v>
      </c>
      <c r="D2037" s="145" t="s">
        <v>11412</v>
      </c>
      <c r="E2037" s="145" t="s">
        <v>6</v>
      </c>
      <c r="F2037" s="145">
        <v>25</v>
      </c>
      <c r="G2037" s="145">
        <v>0</v>
      </c>
      <c r="H2037" s="145">
        <v>0</v>
      </c>
      <c r="I2037" s="145"/>
      <c r="J2037" s="145">
        <v>0</v>
      </c>
      <c r="K2037" s="145">
        <v>0</v>
      </c>
      <c r="L2037" s="145">
        <v>0</v>
      </c>
      <c r="M2037" s="145">
        <v>0</v>
      </c>
      <c r="N2037" s="145">
        <v>0</v>
      </c>
      <c r="O2037" s="145">
        <v>0</v>
      </c>
      <c r="P2037" s="145">
        <v>0</v>
      </c>
      <c r="Q2037" s="145">
        <v>0</v>
      </c>
      <c r="R2037" s="145" t="s">
        <v>10605</v>
      </c>
      <c r="S2037" s="145"/>
      <c r="T2037" s="145"/>
      <c r="U2037" s="145"/>
    </row>
    <row r="2038" spans="1:21">
      <c r="A2038" s="145">
        <v>1</v>
      </c>
      <c r="B2038" s="145">
        <v>1</v>
      </c>
      <c r="C2038" s="145">
        <v>405030</v>
      </c>
      <c r="D2038" s="145" t="s">
        <v>11413</v>
      </c>
      <c r="E2038" s="145" t="s">
        <v>6</v>
      </c>
      <c r="F2038" s="145">
        <v>25</v>
      </c>
      <c r="G2038" s="145">
        <v>0</v>
      </c>
      <c r="H2038" s="145">
        <v>0</v>
      </c>
      <c r="I2038" s="145"/>
      <c r="J2038" s="145">
        <v>0</v>
      </c>
      <c r="K2038" s="145">
        <v>0</v>
      </c>
      <c r="L2038" s="145">
        <v>0</v>
      </c>
      <c r="M2038" s="145">
        <v>0</v>
      </c>
      <c r="N2038" s="145">
        <v>0</v>
      </c>
      <c r="O2038" s="145">
        <v>0</v>
      </c>
      <c r="P2038" s="145">
        <v>0</v>
      </c>
      <c r="Q2038" s="145">
        <v>0</v>
      </c>
      <c r="R2038" s="145" t="s">
        <v>10605</v>
      </c>
      <c r="S2038" s="145"/>
      <c r="T2038" s="145"/>
      <c r="U2038" s="145"/>
    </row>
    <row r="2039" spans="1:21">
      <c r="A2039" s="145">
        <v>1</v>
      </c>
      <c r="B2039" s="145">
        <v>1</v>
      </c>
      <c r="C2039" s="145">
        <v>405031</v>
      </c>
      <c r="D2039" s="145" t="s">
        <v>11414</v>
      </c>
      <c r="E2039" s="145" t="s">
        <v>6</v>
      </c>
      <c r="F2039" s="145">
        <v>25</v>
      </c>
      <c r="G2039" s="145">
        <v>0</v>
      </c>
      <c r="H2039" s="145">
        <v>0</v>
      </c>
      <c r="I2039" s="145"/>
      <c r="J2039" s="145">
        <v>0</v>
      </c>
      <c r="K2039" s="145">
        <v>0</v>
      </c>
      <c r="L2039" s="145">
        <v>0</v>
      </c>
      <c r="M2039" s="145">
        <v>0</v>
      </c>
      <c r="N2039" s="145">
        <v>0</v>
      </c>
      <c r="O2039" s="145">
        <v>0</v>
      </c>
      <c r="P2039" s="145">
        <v>0</v>
      </c>
      <c r="Q2039" s="145">
        <v>0</v>
      </c>
      <c r="R2039" s="145" t="s">
        <v>10605</v>
      </c>
      <c r="S2039" s="145"/>
      <c r="T2039" s="145"/>
      <c r="U2039" s="145"/>
    </row>
    <row r="2040" spans="1:21">
      <c r="A2040" s="145">
        <v>1</v>
      </c>
      <c r="B2040" s="145">
        <v>1</v>
      </c>
      <c r="C2040" s="145">
        <v>405028</v>
      </c>
      <c r="D2040" s="145" t="s">
        <v>11415</v>
      </c>
      <c r="E2040" s="145" t="s">
        <v>6</v>
      </c>
      <c r="F2040" s="145">
        <v>25</v>
      </c>
      <c r="G2040" s="145">
        <v>0</v>
      </c>
      <c r="H2040" s="145">
        <v>0</v>
      </c>
      <c r="I2040" s="145"/>
      <c r="J2040" s="145">
        <v>0</v>
      </c>
      <c r="K2040" s="145">
        <v>0</v>
      </c>
      <c r="L2040" s="145">
        <v>0</v>
      </c>
      <c r="M2040" s="145">
        <v>0</v>
      </c>
      <c r="N2040" s="145">
        <v>0</v>
      </c>
      <c r="O2040" s="145">
        <v>0</v>
      </c>
      <c r="P2040" s="145">
        <v>0</v>
      </c>
      <c r="Q2040" s="145">
        <v>0</v>
      </c>
      <c r="R2040" s="145" t="s">
        <v>10605</v>
      </c>
      <c r="S2040" s="145"/>
      <c r="T2040" s="145"/>
      <c r="U2040" s="145"/>
    </row>
    <row r="2041" spans="1:21">
      <c r="A2041" s="145">
        <v>1</v>
      </c>
      <c r="B2041" s="145">
        <v>1</v>
      </c>
      <c r="C2041" s="145">
        <v>405027</v>
      </c>
      <c r="D2041" s="145" t="s">
        <v>11416</v>
      </c>
      <c r="E2041" s="145" t="s">
        <v>6</v>
      </c>
      <c r="F2041" s="145">
        <v>25</v>
      </c>
      <c r="G2041" s="145">
        <v>0</v>
      </c>
      <c r="H2041" s="145">
        <v>0</v>
      </c>
      <c r="I2041" s="145"/>
      <c r="J2041" s="145">
        <v>0</v>
      </c>
      <c r="K2041" s="145">
        <v>0</v>
      </c>
      <c r="L2041" s="145">
        <v>0</v>
      </c>
      <c r="M2041" s="145">
        <v>0</v>
      </c>
      <c r="N2041" s="145">
        <v>0</v>
      </c>
      <c r="O2041" s="145">
        <v>0</v>
      </c>
      <c r="P2041" s="145">
        <v>0</v>
      </c>
      <c r="Q2041" s="145">
        <v>0</v>
      </c>
      <c r="R2041" s="145" t="s">
        <v>10605</v>
      </c>
      <c r="S2041" s="145"/>
      <c r="T2041" s="145"/>
      <c r="U2041" s="145"/>
    </row>
    <row r="2042" spans="1:21">
      <c r="A2042" s="145">
        <v>1</v>
      </c>
      <c r="B2042" s="145">
        <v>1</v>
      </c>
      <c r="C2042" s="145">
        <v>405016</v>
      </c>
      <c r="D2042" s="145" t="s">
        <v>11417</v>
      </c>
      <c r="E2042" s="145" t="s">
        <v>6</v>
      </c>
      <c r="F2042" s="145">
        <v>25</v>
      </c>
      <c r="G2042" s="145">
        <v>0</v>
      </c>
      <c r="H2042" s="145">
        <v>0</v>
      </c>
      <c r="I2042" s="145"/>
      <c r="J2042" s="145">
        <v>0</v>
      </c>
      <c r="K2042" s="145">
        <v>0</v>
      </c>
      <c r="L2042" s="145">
        <v>0</v>
      </c>
      <c r="M2042" s="145">
        <v>0</v>
      </c>
      <c r="N2042" s="145">
        <v>0</v>
      </c>
      <c r="O2042" s="145">
        <v>0</v>
      </c>
      <c r="P2042" s="145">
        <v>0</v>
      </c>
      <c r="Q2042" s="145">
        <v>0</v>
      </c>
      <c r="R2042" s="145" t="s">
        <v>10605</v>
      </c>
      <c r="S2042" s="145"/>
      <c r="T2042" s="145"/>
      <c r="U2042" s="145"/>
    </row>
    <row r="2043" spans="1:21">
      <c r="A2043" s="145">
        <v>1</v>
      </c>
      <c r="B2043" s="145">
        <v>1</v>
      </c>
      <c r="C2043" s="145">
        <v>405019</v>
      </c>
      <c r="D2043" s="145" t="s">
        <v>11418</v>
      </c>
      <c r="E2043" s="145" t="s">
        <v>6</v>
      </c>
      <c r="F2043" s="145">
        <v>25</v>
      </c>
      <c r="G2043" s="145">
        <v>0</v>
      </c>
      <c r="H2043" s="145">
        <v>0</v>
      </c>
      <c r="I2043" s="145"/>
      <c r="J2043" s="145">
        <v>0</v>
      </c>
      <c r="K2043" s="145">
        <v>0</v>
      </c>
      <c r="L2043" s="145">
        <v>0</v>
      </c>
      <c r="M2043" s="145">
        <v>0</v>
      </c>
      <c r="N2043" s="145">
        <v>0</v>
      </c>
      <c r="O2043" s="145">
        <v>0</v>
      </c>
      <c r="P2043" s="145">
        <v>0</v>
      </c>
      <c r="Q2043" s="145">
        <v>0</v>
      </c>
      <c r="R2043" s="145" t="s">
        <v>10605</v>
      </c>
      <c r="S2043" s="145"/>
      <c r="T2043" s="145"/>
      <c r="U2043" s="145"/>
    </row>
    <row r="2044" spans="1:21">
      <c r="A2044" s="145">
        <v>1</v>
      </c>
      <c r="B2044" s="145">
        <v>1</v>
      </c>
      <c r="C2044" s="145">
        <v>405020</v>
      </c>
      <c r="D2044" s="145" t="s">
        <v>11419</v>
      </c>
      <c r="E2044" s="145" t="s">
        <v>6</v>
      </c>
      <c r="F2044" s="145">
        <v>25</v>
      </c>
      <c r="G2044" s="145">
        <v>0</v>
      </c>
      <c r="H2044" s="145">
        <v>0</v>
      </c>
      <c r="I2044" s="145"/>
      <c r="J2044" s="145">
        <v>0</v>
      </c>
      <c r="K2044" s="145">
        <v>0</v>
      </c>
      <c r="L2044" s="145">
        <v>0</v>
      </c>
      <c r="M2044" s="145">
        <v>0</v>
      </c>
      <c r="N2044" s="145">
        <v>0</v>
      </c>
      <c r="O2044" s="145">
        <v>0</v>
      </c>
      <c r="P2044" s="145">
        <v>0</v>
      </c>
      <c r="Q2044" s="145">
        <v>0</v>
      </c>
      <c r="R2044" s="145" t="s">
        <v>10605</v>
      </c>
      <c r="S2044" s="145"/>
      <c r="T2044" s="145"/>
      <c r="U2044" s="145"/>
    </row>
    <row r="2045" spans="1:21">
      <c r="A2045" s="145">
        <v>1</v>
      </c>
      <c r="B2045" s="145">
        <v>1</v>
      </c>
      <c r="C2045" s="145">
        <v>405015</v>
      </c>
      <c r="D2045" s="145" t="s">
        <v>11420</v>
      </c>
      <c r="E2045" s="145" t="s">
        <v>6</v>
      </c>
      <c r="F2045" s="145">
        <v>25</v>
      </c>
      <c r="G2045" s="145">
        <v>0</v>
      </c>
      <c r="H2045" s="145">
        <v>0</v>
      </c>
      <c r="I2045" s="145"/>
      <c r="J2045" s="145">
        <v>0</v>
      </c>
      <c r="K2045" s="145">
        <v>0</v>
      </c>
      <c r="L2045" s="145">
        <v>0</v>
      </c>
      <c r="M2045" s="145">
        <v>0</v>
      </c>
      <c r="N2045" s="145">
        <v>0</v>
      </c>
      <c r="O2045" s="145">
        <v>0</v>
      </c>
      <c r="P2045" s="145">
        <v>0</v>
      </c>
      <c r="Q2045" s="145">
        <v>0</v>
      </c>
      <c r="R2045" s="145" t="s">
        <v>10605</v>
      </c>
      <c r="S2045" s="145"/>
      <c r="T2045" s="145"/>
      <c r="U2045" s="145"/>
    </row>
    <row r="2046" spans="1:21">
      <c r="A2046" s="145">
        <v>1</v>
      </c>
      <c r="B2046" s="145">
        <v>1</v>
      </c>
      <c r="C2046" s="145">
        <v>405017</v>
      </c>
      <c r="D2046" s="145" t="s">
        <v>11421</v>
      </c>
      <c r="E2046" s="145" t="s">
        <v>6</v>
      </c>
      <c r="F2046" s="145">
        <v>25</v>
      </c>
      <c r="G2046" s="145">
        <v>0</v>
      </c>
      <c r="H2046" s="145">
        <v>0</v>
      </c>
      <c r="I2046" s="145"/>
      <c r="J2046" s="145">
        <v>0</v>
      </c>
      <c r="K2046" s="145">
        <v>0</v>
      </c>
      <c r="L2046" s="145">
        <v>0</v>
      </c>
      <c r="M2046" s="145">
        <v>0</v>
      </c>
      <c r="N2046" s="145">
        <v>0</v>
      </c>
      <c r="O2046" s="145">
        <v>0</v>
      </c>
      <c r="P2046" s="145">
        <v>0</v>
      </c>
      <c r="Q2046" s="145">
        <v>0</v>
      </c>
      <c r="R2046" s="145" t="s">
        <v>10605</v>
      </c>
      <c r="S2046" s="145"/>
      <c r="T2046" s="145"/>
      <c r="U2046" s="145"/>
    </row>
    <row r="2047" spans="1:21">
      <c r="A2047" s="145">
        <v>1</v>
      </c>
      <c r="B2047" s="145">
        <v>1</v>
      </c>
      <c r="C2047" s="145">
        <v>405018</v>
      </c>
      <c r="D2047" s="145" t="s">
        <v>11422</v>
      </c>
      <c r="E2047" s="145" t="s">
        <v>6</v>
      </c>
      <c r="F2047" s="145">
        <v>25</v>
      </c>
      <c r="G2047" s="145">
        <v>0</v>
      </c>
      <c r="H2047" s="145">
        <v>0</v>
      </c>
      <c r="I2047" s="145"/>
      <c r="J2047" s="145">
        <v>0</v>
      </c>
      <c r="K2047" s="145">
        <v>0</v>
      </c>
      <c r="L2047" s="145">
        <v>0</v>
      </c>
      <c r="M2047" s="145">
        <v>0</v>
      </c>
      <c r="N2047" s="145">
        <v>0</v>
      </c>
      <c r="O2047" s="145">
        <v>0</v>
      </c>
      <c r="P2047" s="145">
        <v>0</v>
      </c>
      <c r="Q2047" s="145">
        <v>0</v>
      </c>
      <c r="R2047" s="145" t="s">
        <v>10605</v>
      </c>
      <c r="S2047" s="145"/>
      <c r="T2047" s="145"/>
      <c r="U2047" s="145"/>
    </row>
    <row r="2048" spans="1:21">
      <c r="A2048" s="145">
        <v>1</v>
      </c>
      <c r="B2048" s="145">
        <v>1</v>
      </c>
      <c r="C2048" s="145">
        <v>401880</v>
      </c>
      <c r="D2048" s="145" t="s">
        <v>5656</v>
      </c>
      <c r="E2048" s="145" t="s">
        <v>6</v>
      </c>
      <c r="F2048" s="145">
        <v>36</v>
      </c>
      <c r="G2048" s="145">
        <v>117</v>
      </c>
      <c r="H2048" s="145">
        <v>0</v>
      </c>
      <c r="I2048" s="145"/>
      <c r="J2048" s="145">
        <v>0</v>
      </c>
      <c r="K2048" s="145">
        <v>0</v>
      </c>
      <c r="L2048" s="145">
        <v>0</v>
      </c>
      <c r="M2048" s="145">
        <v>0</v>
      </c>
      <c r="N2048" s="145">
        <v>0</v>
      </c>
      <c r="O2048" s="145">
        <v>0</v>
      </c>
      <c r="P2048" s="145">
        <v>0</v>
      </c>
      <c r="Q2048" s="145">
        <v>0</v>
      </c>
      <c r="R2048" s="145" t="s">
        <v>10605</v>
      </c>
      <c r="S2048" s="145"/>
      <c r="T2048" s="145"/>
      <c r="U2048" s="145"/>
    </row>
    <row r="2049" spans="1:21">
      <c r="A2049" s="145">
        <v>1</v>
      </c>
      <c r="B2049" s="145">
        <v>1</v>
      </c>
      <c r="C2049" s="145">
        <v>404265</v>
      </c>
      <c r="D2049" s="145" t="s">
        <v>8892</v>
      </c>
      <c r="E2049" s="145" t="s">
        <v>6</v>
      </c>
      <c r="F2049" s="145">
        <v>36</v>
      </c>
      <c r="G2049" s="145">
        <v>0</v>
      </c>
      <c r="H2049" s="145">
        <v>0</v>
      </c>
      <c r="I2049" s="145"/>
      <c r="J2049" s="145">
        <v>0</v>
      </c>
      <c r="K2049" s="145">
        <v>0</v>
      </c>
      <c r="L2049" s="145">
        <v>0</v>
      </c>
      <c r="M2049" s="145">
        <v>0</v>
      </c>
      <c r="N2049" s="145">
        <v>0</v>
      </c>
      <c r="O2049" s="145">
        <v>0</v>
      </c>
      <c r="P2049" s="145">
        <v>0</v>
      </c>
      <c r="Q2049" s="145">
        <v>0</v>
      </c>
      <c r="R2049" s="145" t="s">
        <v>10605</v>
      </c>
      <c r="S2049" s="145"/>
      <c r="T2049" s="145"/>
      <c r="U2049" s="145"/>
    </row>
    <row r="2050" spans="1:21">
      <c r="A2050" s="145">
        <v>1</v>
      </c>
      <c r="B2050" s="145">
        <v>1</v>
      </c>
      <c r="C2050" s="145">
        <v>400339</v>
      </c>
      <c r="D2050" s="145" t="s">
        <v>5659</v>
      </c>
      <c r="E2050" s="145" t="s">
        <v>6</v>
      </c>
      <c r="F2050" s="145">
        <v>36</v>
      </c>
      <c r="G2050" s="145">
        <v>445</v>
      </c>
      <c r="H2050" s="145">
        <v>0</v>
      </c>
      <c r="I2050" s="145"/>
      <c r="J2050" s="145">
        <v>0</v>
      </c>
      <c r="K2050" s="145">
        <v>0</v>
      </c>
      <c r="L2050" s="145">
        <v>0</v>
      </c>
      <c r="M2050" s="145">
        <v>0</v>
      </c>
      <c r="N2050" s="145">
        <v>0</v>
      </c>
      <c r="O2050" s="145">
        <v>0</v>
      </c>
      <c r="P2050" s="145">
        <v>0</v>
      </c>
      <c r="Q2050" s="145">
        <v>0</v>
      </c>
      <c r="R2050" s="145" t="s">
        <v>10605</v>
      </c>
      <c r="S2050" s="145"/>
      <c r="T2050" s="145"/>
      <c r="U2050" s="145"/>
    </row>
    <row r="2051" spans="1:21">
      <c r="A2051" s="145">
        <v>1</v>
      </c>
      <c r="B2051" s="145">
        <v>1</v>
      </c>
      <c r="C2051" s="145">
        <v>402202</v>
      </c>
      <c r="D2051" s="145" t="s">
        <v>5662</v>
      </c>
      <c r="E2051" s="145" t="s">
        <v>6</v>
      </c>
      <c r="F2051" s="145">
        <v>36</v>
      </c>
      <c r="G2051" s="145">
        <v>1420</v>
      </c>
      <c r="H2051" s="145">
        <v>0</v>
      </c>
      <c r="I2051" s="145"/>
      <c r="J2051" s="145">
        <v>0</v>
      </c>
      <c r="K2051" s="145">
        <v>0</v>
      </c>
      <c r="L2051" s="145">
        <v>0</v>
      </c>
      <c r="M2051" s="145">
        <v>0</v>
      </c>
      <c r="N2051" s="145">
        <v>0</v>
      </c>
      <c r="O2051" s="145">
        <v>0</v>
      </c>
      <c r="P2051" s="145">
        <v>0</v>
      </c>
      <c r="Q2051" s="145">
        <v>0</v>
      </c>
      <c r="R2051" s="145" t="s">
        <v>10605</v>
      </c>
      <c r="S2051" s="145"/>
      <c r="T2051" s="145"/>
      <c r="U2051" s="145"/>
    </row>
    <row r="2052" spans="1:21">
      <c r="A2052" s="145">
        <v>1</v>
      </c>
      <c r="B2052" s="145">
        <v>1</v>
      </c>
      <c r="C2052" s="145">
        <v>401082</v>
      </c>
      <c r="D2052" s="145" t="s">
        <v>5665</v>
      </c>
      <c r="E2052" s="145" t="s">
        <v>6</v>
      </c>
      <c r="F2052" s="145">
        <v>36</v>
      </c>
      <c r="G2052" s="145">
        <v>50</v>
      </c>
      <c r="H2052" s="145">
        <v>0</v>
      </c>
      <c r="I2052" s="145"/>
      <c r="J2052" s="145">
        <v>0</v>
      </c>
      <c r="K2052" s="145">
        <v>0</v>
      </c>
      <c r="L2052" s="145">
        <v>0</v>
      </c>
      <c r="M2052" s="145">
        <v>0</v>
      </c>
      <c r="N2052" s="145">
        <v>0</v>
      </c>
      <c r="O2052" s="145">
        <v>0</v>
      </c>
      <c r="P2052" s="145">
        <v>0</v>
      </c>
      <c r="Q2052" s="145">
        <v>0</v>
      </c>
      <c r="R2052" s="145" t="s">
        <v>10605</v>
      </c>
      <c r="S2052" s="145"/>
      <c r="T2052" s="145"/>
      <c r="U2052" s="145"/>
    </row>
    <row r="2053" spans="1:21">
      <c r="A2053" s="145">
        <v>1</v>
      </c>
      <c r="B2053" s="145">
        <v>1</v>
      </c>
      <c r="C2053" s="145">
        <v>401628</v>
      </c>
      <c r="D2053" s="145" t="s">
        <v>4173</v>
      </c>
      <c r="E2053" s="145" t="s">
        <v>6</v>
      </c>
      <c r="F2053" s="145">
        <v>35</v>
      </c>
      <c r="G2053" s="145">
        <v>4000</v>
      </c>
      <c r="H2053" s="145">
        <v>0</v>
      </c>
      <c r="I2053" s="145"/>
      <c r="J2053" s="145">
        <v>0</v>
      </c>
      <c r="K2053" s="145">
        <v>0</v>
      </c>
      <c r="L2053" s="145">
        <v>0</v>
      </c>
      <c r="M2053" s="145">
        <v>0</v>
      </c>
      <c r="N2053" s="145">
        <v>0</v>
      </c>
      <c r="O2053" s="145">
        <v>0</v>
      </c>
      <c r="P2053" s="145">
        <v>0</v>
      </c>
      <c r="Q2053" s="145">
        <v>0</v>
      </c>
      <c r="R2053" s="145" t="s">
        <v>10605</v>
      </c>
      <c r="S2053" s="145"/>
      <c r="T2053" s="145"/>
      <c r="U2053" s="145"/>
    </row>
    <row r="2054" spans="1:21">
      <c r="A2054" s="145">
        <v>1</v>
      </c>
      <c r="B2054" s="145">
        <v>1</v>
      </c>
      <c r="C2054" s="145">
        <v>403631</v>
      </c>
      <c r="D2054" s="145" t="s">
        <v>8706</v>
      </c>
      <c r="E2054" s="145" t="s">
        <v>6</v>
      </c>
      <c r="F2054" s="145">
        <v>36</v>
      </c>
      <c r="G2054" s="145">
        <v>0</v>
      </c>
      <c r="H2054" s="145">
        <v>0</v>
      </c>
      <c r="I2054" s="145"/>
      <c r="J2054" s="145">
        <v>0</v>
      </c>
      <c r="K2054" s="145">
        <v>0</v>
      </c>
      <c r="L2054" s="145">
        <v>0</v>
      </c>
      <c r="M2054" s="145">
        <v>0</v>
      </c>
      <c r="N2054" s="145">
        <v>0</v>
      </c>
      <c r="O2054" s="145">
        <v>0</v>
      </c>
      <c r="P2054" s="145">
        <v>0</v>
      </c>
      <c r="Q2054" s="145">
        <v>0</v>
      </c>
      <c r="R2054" s="145" t="s">
        <v>10605</v>
      </c>
      <c r="S2054" s="145"/>
      <c r="T2054" s="145"/>
      <c r="U2054" s="145"/>
    </row>
    <row r="2055" spans="1:21">
      <c r="A2055" s="145">
        <v>1</v>
      </c>
      <c r="B2055" s="145">
        <v>1</v>
      </c>
      <c r="C2055" s="145">
        <v>405021</v>
      </c>
      <c r="D2055" s="145" t="s">
        <v>11423</v>
      </c>
      <c r="E2055" s="145" t="s">
        <v>6</v>
      </c>
      <c r="F2055" s="145">
        <v>25</v>
      </c>
      <c r="G2055" s="145">
        <v>0</v>
      </c>
      <c r="H2055" s="145">
        <v>0</v>
      </c>
      <c r="I2055" s="145"/>
      <c r="J2055" s="145">
        <v>0</v>
      </c>
      <c r="K2055" s="145">
        <v>0</v>
      </c>
      <c r="L2055" s="145">
        <v>0</v>
      </c>
      <c r="M2055" s="145">
        <v>0</v>
      </c>
      <c r="N2055" s="145">
        <v>0</v>
      </c>
      <c r="O2055" s="145">
        <v>0</v>
      </c>
      <c r="P2055" s="145">
        <v>0</v>
      </c>
      <c r="Q2055" s="145">
        <v>0</v>
      </c>
      <c r="R2055" s="145" t="s">
        <v>10605</v>
      </c>
      <c r="S2055" s="145"/>
      <c r="T2055" s="145"/>
      <c r="U2055" s="145"/>
    </row>
    <row r="2056" spans="1:21">
      <c r="A2056" s="145">
        <v>1</v>
      </c>
      <c r="B2056" s="145">
        <v>1</v>
      </c>
      <c r="C2056" s="145">
        <v>405023</v>
      </c>
      <c r="D2056" s="145" t="s">
        <v>11424</v>
      </c>
      <c r="E2056" s="145" t="s">
        <v>6</v>
      </c>
      <c r="F2056" s="145">
        <v>25</v>
      </c>
      <c r="G2056" s="145">
        <v>0</v>
      </c>
      <c r="H2056" s="145">
        <v>0</v>
      </c>
      <c r="I2056" s="145"/>
      <c r="J2056" s="145">
        <v>0</v>
      </c>
      <c r="K2056" s="145">
        <v>0</v>
      </c>
      <c r="L2056" s="145">
        <v>0</v>
      </c>
      <c r="M2056" s="145">
        <v>0</v>
      </c>
      <c r="N2056" s="145">
        <v>0</v>
      </c>
      <c r="O2056" s="145">
        <v>0</v>
      </c>
      <c r="P2056" s="145">
        <v>0</v>
      </c>
      <c r="Q2056" s="145">
        <v>0</v>
      </c>
      <c r="R2056" s="145" t="s">
        <v>10605</v>
      </c>
      <c r="S2056" s="145"/>
      <c r="T2056" s="145"/>
      <c r="U2056" s="145"/>
    </row>
    <row r="2057" spans="1:21">
      <c r="A2057" s="145">
        <v>1</v>
      </c>
      <c r="B2057" s="145">
        <v>1</v>
      </c>
      <c r="C2057" s="145">
        <v>405022</v>
      </c>
      <c r="D2057" s="145" t="s">
        <v>11425</v>
      </c>
      <c r="E2057" s="145" t="s">
        <v>6</v>
      </c>
      <c r="F2057" s="145">
        <v>25</v>
      </c>
      <c r="G2057" s="145">
        <v>0</v>
      </c>
      <c r="H2057" s="145">
        <v>0</v>
      </c>
      <c r="I2057" s="145"/>
      <c r="J2057" s="145">
        <v>0</v>
      </c>
      <c r="K2057" s="145">
        <v>0</v>
      </c>
      <c r="L2057" s="145">
        <v>0</v>
      </c>
      <c r="M2057" s="145">
        <v>0</v>
      </c>
      <c r="N2057" s="145">
        <v>0</v>
      </c>
      <c r="O2057" s="145">
        <v>0</v>
      </c>
      <c r="P2057" s="145">
        <v>0</v>
      </c>
      <c r="Q2057" s="145">
        <v>0</v>
      </c>
      <c r="R2057" s="145" t="s">
        <v>10605</v>
      </c>
      <c r="S2057" s="145"/>
      <c r="T2057" s="145"/>
      <c r="U2057" s="145"/>
    </row>
    <row r="2058" spans="1:21">
      <c r="A2058" s="145">
        <v>1</v>
      </c>
      <c r="B2058" s="145">
        <v>1</v>
      </c>
      <c r="C2058" s="145">
        <v>400442</v>
      </c>
      <c r="D2058" s="145" t="s">
        <v>5668</v>
      </c>
      <c r="E2058" s="145" t="s">
        <v>6</v>
      </c>
      <c r="F2058" s="145">
        <v>36</v>
      </c>
      <c r="G2058" s="145">
        <v>300</v>
      </c>
      <c r="H2058" s="145">
        <v>0</v>
      </c>
      <c r="I2058" s="145"/>
      <c r="J2058" s="145">
        <v>0</v>
      </c>
      <c r="K2058" s="145">
        <v>0</v>
      </c>
      <c r="L2058" s="145">
        <v>0</v>
      </c>
      <c r="M2058" s="145">
        <v>0</v>
      </c>
      <c r="N2058" s="145">
        <v>0</v>
      </c>
      <c r="O2058" s="145">
        <v>0</v>
      </c>
      <c r="P2058" s="145">
        <v>0</v>
      </c>
      <c r="Q2058" s="145">
        <v>0</v>
      </c>
      <c r="R2058" s="145" t="s">
        <v>10605</v>
      </c>
      <c r="S2058" s="145"/>
      <c r="T2058" s="145"/>
      <c r="U2058" s="145"/>
    </row>
    <row r="2059" spans="1:21">
      <c r="A2059" s="145">
        <v>1</v>
      </c>
      <c r="B2059" s="145">
        <v>1</v>
      </c>
      <c r="C2059" s="145">
        <v>400739</v>
      </c>
      <c r="D2059" s="145" t="s">
        <v>11426</v>
      </c>
      <c r="E2059" s="145" t="s">
        <v>10617</v>
      </c>
      <c r="F2059" s="145">
        <v>36</v>
      </c>
      <c r="G2059" s="145">
        <v>552</v>
      </c>
      <c r="H2059" s="145">
        <v>0</v>
      </c>
      <c r="I2059" s="145"/>
      <c r="J2059" s="145">
        <v>0</v>
      </c>
      <c r="K2059" s="145">
        <v>0</v>
      </c>
      <c r="L2059" s="145">
        <v>0</v>
      </c>
      <c r="M2059" s="145">
        <v>0</v>
      </c>
      <c r="N2059" s="145">
        <v>0</v>
      </c>
      <c r="O2059" s="145">
        <v>0</v>
      </c>
      <c r="P2059" s="145">
        <v>0</v>
      </c>
      <c r="Q2059" s="145">
        <v>0</v>
      </c>
      <c r="R2059" s="145" t="s">
        <v>10605</v>
      </c>
      <c r="S2059" s="145"/>
      <c r="T2059" s="145"/>
      <c r="U2059" s="145"/>
    </row>
    <row r="2060" spans="1:21">
      <c r="A2060" s="145">
        <v>1</v>
      </c>
      <c r="B2060" s="145">
        <v>1</v>
      </c>
      <c r="C2060" s="145">
        <v>402582</v>
      </c>
      <c r="D2060" s="145" t="s">
        <v>11427</v>
      </c>
      <c r="E2060" s="145" t="s">
        <v>10617</v>
      </c>
      <c r="F2060" s="145">
        <v>36</v>
      </c>
      <c r="G2060" s="145">
        <v>96</v>
      </c>
      <c r="H2060" s="145">
        <v>0</v>
      </c>
      <c r="I2060" s="145"/>
      <c r="J2060" s="145">
        <v>0</v>
      </c>
      <c r="K2060" s="145">
        <v>0</v>
      </c>
      <c r="L2060" s="145">
        <v>0</v>
      </c>
      <c r="M2060" s="145">
        <v>0</v>
      </c>
      <c r="N2060" s="145">
        <v>0</v>
      </c>
      <c r="O2060" s="145">
        <v>0</v>
      </c>
      <c r="P2060" s="145">
        <v>0</v>
      </c>
      <c r="Q2060" s="145">
        <v>0</v>
      </c>
      <c r="R2060" s="145" t="s">
        <v>10605</v>
      </c>
      <c r="S2060" s="145"/>
      <c r="T2060" s="145"/>
      <c r="U2060" s="145"/>
    </row>
    <row r="2061" spans="1:21">
      <c r="A2061" s="145">
        <v>1</v>
      </c>
      <c r="B2061" s="145">
        <v>1</v>
      </c>
      <c r="C2061" s="145">
        <v>401322</v>
      </c>
      <c r="D2061" s="145" t="s">
        <v>11428</v>
      </c>
      <c r="E2061" s="145" t="s">
        <v>10617</v>
      </c>
      <c r="F2061" s="145">
        <v>36</v>
      </c>
      <c r="G2061" s="145">
        <v>144</v>
      </c>
      <c r="H2061" s="145">
        <v>0</v>
      </c>
      <c r="I2061" s="145"/>
      <c r="J2061" s="145">
        <v>0</v>
      </c>
      <c r="K2061" s="145">
        <v>0</v>
      </c>
      <c r="L2061" s="145">
        <v>0</v>
      </c>
      <c r="M2061" s="145">
        <v>0</v>
      </c>
      <c r="N2061" s="145">
        <v>0</v>
      </c>
      <c r="O2061" s="145">
        <v>0</v>
      </c>
      <c r="P2061" s="145">
        <v>0</v>
      </c>
      <c r="Q2061" s="145">
        <v>0</v>
      </c>
      <c r="R2061" s="145" t="s">
        <v>10605</v>
      </c>
      <c r="S2061" s="145"/>
      <c r="T2061" s="145"/>
      <c r="U2061" s="145"/>
    </row>
    <row r="2062" spans="1:21">
      <c r="A2062" s="145">
        <v>1</v>
      </c>
      <c r="B2062" s="145">
        <v>1</v>
      </c>
      <c r="C2062" s="145">
        <v>402668</v>
      </c>
      <c r="D2062" s="145" t="s">
        <v>11429</v>
      </c>
      <c r="E2062" s="145" t="s">
        <v>10617</v>
      </c>
      <c r="F2062" s="145">
        <v>36</v>
      </c>
      <c r="G2062" s="145">
        <v>36</v>
      </c>
      <c r="H2062" s="145">
        <v>0</v>
      </c>
      <c r="I2062" s="145"/>
      <c r="J2062" s="145">
        <v>0</v>
      </c>
      <c r="K2062" s="145">
        <v>0</v>
      </c>
      <c r="L2062" s="145">
        <v>0</v>
      </c>
      <c r="M2062" s="145">
        <v>0</v>
      </c>
      <c r="N2062" s="145">
        <v>0</v>
      </c>
      <c r="O2062" s="145">
        <v>0</v>
      </c>
      <c r="P2062" s="145">
        <v>0</v>
      </c>
      <c r="Q2062" s="145">
        <v>0</v>
      </c>
      <c r="R2062" s="145" t="s">
        <v>10605</v>
      </c>
      <c r="S2062" s="145"/>
      <c r="T2062" s="145"/>
      <c r="U2062" s="145"/>
    </row>
    <row r="2063" spans="1:21">
      <c r="A2063" s="145">
        <v>1</v>
      </c>
      <c r="B2063" s="145">
        <v>1</v>
      </c>
      <c r="C2063" s="145">
        <v>400626</v>
      </c>
      <c r="D2063" s="145" t="s">
        <v>11430</v>
      </c>
      <c r="E2063" s="145" t="s">
        <v>10617</v>
      </c>
      <c r="F2063" s="145">
        <v>36</v>
      </c>
      <c r="G2063" s="145">
        <v>120</v>
      </c>
      <c r="H2063" s="145">
        <v>0</v>
      </c>
      <c r="I2063" s="145"/>
      <c r="J2063" s="145">
        <v>0</v>
      </c>
      <c r="K2063" s="145">
        <v>0</v>
      </c>
      <c r="L2063" s="145">
        <v>0</v>
      </c>
      <c r="M2063" s="145">
        <v>0</v>
      </c>
      <c r="N2063" s="145">
        <v>0</v>
      </c>
      <c r="O2063" s="145">
        <v>0</v>
      </c>
      <c r="P2063" s="145">
        <v>0</v>
      </c>
      <c r="Q2063" s="145">
        <v>0</v>
      </c>
      <c r="R2063" s="145" t="s">
        <v>10605</v>
      </c>
      <c r="S2063" s="145"/>
      <c r="T2063" s="145"/>
      <c r="U2063" s="145"/>
    </row>
    <row r="2064" spans="1:21">
      <c r="A2064" s="145">
        <v>1</v>
      </c>
      <c r="B2064" s="145">
        <v>1</v>
      </c>
      <c r="C2064" s="145">
        <v>401166</v>
      </c>
      <c r="D2064" s="145" t="s">
        <v>11431</v>
      </c>
      <c r="E2064" s="145" t="s">
        <v>10617</v>
      </c>
      <c r="F2064" s="145">
        <v>36</v>
      </c>
      <c r="G2064" s="145">
        <v>144</v>
      </c>
      <c r="H2064" s="145">
        <v>0</v>
      </c>
      <c r="I2064" s="145"/>
      <c r="J2064" s="145">
        <v>0</v>
      </c>
      <c r="K2064" s="145">
        <v>0</v>
      </c>
      <c r="L2064" s="145">
        <v>0</v>
      </c>
      <c r="M2064" s="145">
        <v>0</v>
      </c>
      <c r="N2064" s="145">
        <v>0</v>
      </c>
      <c r="O2064" s="145">
        <v>0</v>
      </c>
      <c r="P2064" s="145">
        <v>0</v>
      </c>
      <c r="Q2064" s="145">
        <v>0</v>
      </c>
      <c r="R2064" s="145" t="s">
        <v>10605</v>
      </c>
      <c r="S2064" s="145"/>
      <c r="T2064" s="145"/>
      <c r="U2064" s="145"/>
    </row>
    <row r="2065" spans="1:21">
      <c r="A2065" s="145">
        <v>1</v>
      </c>
      <c r="B2065" s="145">
        <v>1</v>
      </c>
      <c r="C2065" s="145">
        <v>400083</v>
      </c>
      <c r="D2065" s="145" t="s">
        <v>11432</v>
      </c>
      <c r="E2065" s="145" t="s">
        <v>10617</v>
      </c>
      <c r="F2065" s="145">
        <v>36</v>
      </c>
      <c r="G2065" s="145">
        <v>120</v>
      </c>
      <c r="H2065" s="145">
        <v>0</v>
      </c>
      <c r="I2065" s="145"/>
      <c r="J2065" s="145">
        <v>0</v>
      </c>
      <c r="K2065" s="145">
        <v>0</v>
      </c>
      <c r="L2065" s="145">
        <v>0</v>
      </c>
      <c r="M2065" s="145">
        <v>0</v>
      </c>
      <c r="N2065" s="145">
        <v>0</v>
      </c>
      <c r="O2065" s="145">
        <v>0</v>
      </c>
      <c r="P2065" s="145">
        <v>0</v>
      </c>
      <c r="Q2065" s="145">
        <v>0</v>
      </c>
      <c r="R2065" s="145" t="s">
        <v>10605</v>
      </c>
      <c r="S2065" s="145"/>
      <c r="T2065" s="145"/>
      <c r="U2065" s="145"/>
    </row>
    <row r="2066" spans="1:21">
      <c r="A2066" s="145">
        <v>1</v>
      </c>
      <c r="B2066" s="145">
        <v>1</v>
      </c>
      <c r="C2066" s="145">
        <v>400368</v>
      </c>
      <c r="D2066" s="145" t="s">
        <v>11433</v>
      </c>
      <c r="E2066" s="145" t="s">
        <v>10617</v>
      </c>
      <c r="F2066" s="145">
        <v>36</v>
      </c>
      <c r="G2066" s="145">
        <v>72</v>
      </c>
      <c r="H2066" s="145">
        <v>0</v>
      </c>
      <c r="I2066" s="145"/>
      <c r="J2066" s="145">
        <v>0</v>
      </c>
      <c r="K2066" s="145">
        <v>0</v>
      </c>
      <c r="L2066" s="145">
        <v>0</v>
      </c>
      <c r="M2066" s="145">
        <v>0</v>
      </c>
      <c r="N2066" s="145">
        <v>0</v>
      </c>
      <c r="O2066" s="145">
        <v>0</v>
      </c>
      <c r="P2066" s="145">
        <v>0</v>
      </c>
      <c r="Q2066" s="145">
        <v>0</v>
      </c>
      <c r="R2066" s="145" t="s">
        <v>10605</v>
      </c>
      <c r="S2066" s="145"/>
      <c r="T2066" s="145"/>
      <c r="U2066" s="145"/>
    </row>
    <row r="2067" spans="1:21">
      <c r="A2067" s="145">
        <v>1</v>
      </c>
      <c r="B2067" s="145">
        <v>1</v>
      </c>
      <c r="C2067" s="145">
        <v>400838</v>
      </c>
      <c r="D2067" s="145" t="s">
        <v>11434</v>
      </c>
      <c r="E2067" s="145" t="s">
        <v>10617</v>
      </c>
      <c r="F2067" s="145">
        <v>36</v>
      </c>
      <c r="G2067" s="145">
        <v>108</v>
      </c>
      <c r="H2067" s="145">
        <v>0</v>
      </c>
      <c r="I2067" s="145"/>
      <c r="J2067" s="145">
        <v>0</v>
      </c>
      <c r="K2067" s="145">
        <v>0</v>
      </c>
      <c r="L2067" s="145">
        <v>0</v>
      </c>
      <c r="M2067" s="145">
        <v>0</v>
      </c>
      <c r="N2067" s="145">
        <v>0</v>
      </c>
      <c r="O2067" s="145">
        <v>0</v>
      </c>
      <c r="P2067" s="145">
        <v>0</v>
      </c>
      <c r="Q2067" s="145">
        <v>0</v>
      </c>
      <c r="R2067" s="145" t="s">
        <v>10605</v>
      </c>
      <c r="S2067" s="145"/>
      <c r="T2067" s="145"/>
      <c r="U2067" s="145"/>
    </row>
    <row r="2068" spans="1:21">
      <c r="A2068" s="145">
        <v>1</v>
      </c>
      <c r="B2068" s="145">
        <v>1</v>
      </c>
      <c r="C2068" s="145">
        <v>402419</v>
      </c>
      <c r="D2068" s="145" t="s">
        <v>11435</v>
      </c>
      <c r="E2068" s="145" t="s">
        <v>10617</v>
      </c>
      <c r="F2068" s="145">
        <v>36</v>
      </c>
      <c r="G2068" s="145">
        <v>648</v>
      </c>
      <c r="H2068" s="145">
        <v>0</v>
      </c>
      <c r="I2068" s="145"/>
      <c r="J2068" s="145">
        <v>0</v>
      </c>
      <c r="K2068" s="145">
        <v>0</v>
      </c>
      <c r="L2068" s="145">
        <v>0</v>
      </c>
      <c r="M2068" s="145">
        <v>0</v>
      </c>
      <c r="N2068" s="145">
        <v>0</v>
      </c>
      <c r="O2068" s="145">
        <v>0</v>
      </c>
      <c r="P2068" s="145">
        <v>0</v>
      </c>
      <c r="Q2068" s="145">
        <v>0</v>
      </c>
      <c r="R2068" s="145" t="s">
        <v>10605</v>
      </c>
      <c r="S2068" s="145"/>
      <c r="T2068" s="145"/>
      <c r="U2068" s="145"/>
    </row>
    <row r="2069" spans="1:21">
      <c r="A2069" s="145">
        <v>1</v>
      </c>
      <c r="B2069" s="145">
        <v>1</v>
      </c>
      <c r="C2069" s="145">
        <v>401815</v>
      </c>
      <c r="D2069" s="145" t="s">
        <v>11436</v>
      </c>
      <c r="E2069" s="145" t="s">
        <v>10617</v>
      </c>
      <c r="F2069" s="145">
        <v>36</v>
      </c>
      <c r="G2069" s="145">
        <v>24</v>
      </c>
      <c r="H2069" s="145">
        <v>0</v>
      </c>
      <c r="I2069" s="145"/>
      <c r="J2069" s="145">
        <v>0</v>
      </c>
      <c r="K2069" s="145">
        <v>0</v>
      </c>
      <c r="L2069" s="145">
        <v>0</v>
      </c>
      <c r="M2069" s="145">
        <v>0</v>
      </c>
      <c r="N2069" s="145">
        <v>0</v>
      </c>
      <c r="O2069" s="145">
        <v>0</v>
      </c>
      <c r="P2069" s="145">
        <v>0</v>
      </c>
      <c r="Q2069" s="145">
        <v>0</v>
      </c>
      <c r="R2069" s="145" t="s">
        <v>10605</v>
      </c>
      <c r="S2069" s="145"/>
      <c r="T2069" s="145"/>
      <c r="U2069" s="145"/>
    </row>
    <row r="2070" spans="1:21">
      <c r="A2070" s="145">
        <v>1</v>
      </c>
      <c r="B2070" s="145">
        <v>1</v>
      </c>
      <c r="C2070" s="145">
        <v>400455</v>
      </c>
      <c r="D2070" s="145" t="s">
        <v>11437</v>
      </c>
      <c r="E2070" s="145" t="s">
        <v>10617</v>
      </c>
      <c r="F2070" s="145">
        <v>36</v>
      </c>
      <c r="G2070" s="145">
        <v>80</v>
      </c>
      <c r="H2070" s="145">
        <v>0</v>
      </c>
      <c r="I2070" s="145"/>
      <c r="J2070" s="145">
        <v>0</v>
      </c>
      <c r="K2070" s="145">
        <v>0</v>
      </c>
      <c r="L2070" s="145">
        <v>0</v>
      </c>
      <c r="M2070" s="145">
        <v>0</v>
      </c>
      <c r="N2070" s="145">
        <v>0</v>
      </c>
      <c r="O2070" s="145">
        <v>0</v>
      </c>
      <c r="P2070" s="145">
        <v>0</v>
      </c>
      <c r="Q2070" s="145">
        <v>0</v>
      </c>
      <c r="R2070" s="145" t="s">
        <v>10605</v>
      </c>
      <c r="S2070" s="145"/>
      <c r="T2070" s="145"/>
      <c r="U2070" s="145"/>
    </row>
    <row r="2071" spans="1:21">
      <c r="A2071" s="145">
        <v>1</v>
      </c>
      <c r="B2071" s="145">
        <v>1</v>
      </c>
      <c r="C2071" s="145">
        <v>401923</v>
      </c>
      <c r="D2071" s="145" t="s">
        <v>11438</v>
      </c>
      <c r="E2071" s="145" t="s">
        <v>10617</v>
      </c>
      <c r="F2071" s="145">
        <v>36</v>
      </c>
      <c r="G2071" s="145">
        <v>0</v>
      </c>
      <c r="H2071" s="145">
        <v>0</v>
      </c>
      <c r="I2071" s="145"/>
      <c r="J2071" s="145">
        <v>0</v>
      </c>
      <c r="K2071" s="145">
        <v>0</v>
      </c>
      <c r="L2071" s="145">
        <v>0</v>
      </c>
      <c r="M2071" s="145">
        <v>0</v>
      </c>
      <c r="N2071" s="145">
        <v>0</v>
      </c>
      <c r="O2071" s="145">
        <v>0</v>
      </c>
      <c r="P2071" s="145">
        <v>0</v>
      </c>
      <c r="Q2071" s="145">
        <v>0</v>
      </c>
      <c r="R2071" s="145" t="s">
        <v>10605</v>
      </c>
      <c r="S2071" s="145"/>
      <c r="T2071" s="145"/>
      <c r="U2071" s="145"/>
    </row>
    <row r="2072" spans="1:21">
      <c r="A2072" s="145">
        <v>1</v>
      </c>
      <c r="B2072" s="145">
        <v>1</v>
      </c>
      <c r="C2072" s="145">
        <v>400880</v>
      </c>
      <c r="D2072" s="145" t="s">
        <v>11439</v>
      </c>
      <c r="E2072" s="145" t="s">
        <v>10617</v>
      </c>
      <c r="F2072" s="145">
        <v>36</v>
      </c>
      <c r="G2072" s="145">
        <v>144</v>
      </c>
      <c r="H2072" s="145">
        <v>0</v>
      </c>
      <c r="I2072" s="145"/>
      <c r="J2072" s="145">
        <v>0</v>
      </c>
      <c r="K2072" s="145">
        <v>0</v>
      </c>
      <c r="L2072" s="145">
        <v>0</v>
      </c>
      <c r="M2072" s="145">
        <v>0</v>
      </c>
      <c r="N2072" s="145">
        <v>0</v>
      </c>
      <c r="O2072" s="145">
        <v>0</v>
      </c>
      <c r="P2072" s="145">
        <v>0</v>
      </c>
      <c r="Q2072" s="145">
        <v>0</v>
      </c>
      <c r="R2072" s="145" t="s">
        <v>10605</v>
      </c>
      <c r="S2072" s="145"/>
      <c r="T2072" s="145"/>
      <c r="U2072" s="145"/>
    </row>
    <row r="2073" spans="1:21">
      <c r="A2073" s="145">
        <v>1</v>
      </c>
      <c r="B2073" s="145">
        <v>1</v>
      </c>
      <c r="C2073" s="145">
        <v>400888</v>
      </c>
      <c r="D2073" s="145" t="s">
        <v>11440</v>
      </c>
      <c r="E2073" s="145" t="s">
        <v>10617</v>
      </c>
      <c r="F2073" s="145">
        <v>36</v>
      </c>
      <c r="G2073" s="145">
        <v>96</v>
      </c>
      <c r="H2073" s="145">
        <v>0</v>
      </c>
      <c r="I2073" s="145"/>
      <c r="J2073" s="145">
        <v>0</v>
      </c>
      <c r="K2073" s="145">
        <v>0</v>
      </c>
      <c r="L2073" s="145">
        <v>0</v>
      </c>
      <c r="M2073" s="145">
        <v>0</v>
      </c>
      <c r="N2073" s="145">
        <v>0</v>
      </c>
      <c r="O2073" s="145">
        <v>0</v>
      </c>
      <c r="P2073" s="145">
        <v>0</v>
      </c>
      <c r="Q2073" s="145">
        <v>0</v>
      </c>
      <c r="R2073" s="145" t="s">
        <v>10605</v>
      </c>
      <c r="S2073" s="145"/>
      <c r="T2073" s="145"/>
      <c r="U2073" s="145"/>
    </row>
    <row r="2074" spans="1:21">
      <c r="A2074" s="145">
        <v>1</v>
      </c>
      <c r="B2074" s="145">
        <v>1</v>
      </c>
      <c r="C2074" s="145">
        <v>401568</v>
      </c>
      <c r="D2074" s="145" t="s">
        <v>11441</v>
      </c>
      <c r="E2074" s="145" t="s">
        <v>10617</v>
      </c>
      <c r="F2074" s="145">
        <v>36</v>
      </c>
      <c r="G2074" s="145">
        <v>48</v>
      </c>
      <c r="H2074" s="145">
        <v>0</v>
      </c>
      <c r="I2074" s="145"/>
      <c r="J2074" s="145">
        <v>0</v>
      </c>
      <c r="K2074" s="145">
        <v>0</v>
      </c>
      <c r="L2074" s="145">
        <v>0</v>
      </c>
      <c r="M2074" s="145">
        <v>0</v>
      </c>
      <c r="N2074" s="145">
        <v>0</v>
      </c>
      <c r="O2074" s="145">
        <v>0</v>
      </c>
      <c r="P2074" s="145">
        <v>0</v>
      </c>
      <c r="Q2074" s="145">
        <v>0</v>
      </c>
      <c r="R2074" s="145" t="s">
        <v>10605</v>
      </c>
      <c r="S2074" s="145"/>
      <c r="T2074" s="145"/>
      <c r="U2074" s="145"/>
    </row>
    <row r="2075" spans="1:21">
      <c r="A2075" s="145">
        <v>1</v>
      </c>
      <c r="B2075" s="145">
        <v>1</v>
      </c>
      <c r="C2075" s="145">
        <v>400808</v>
      </c>
      <c r="D2075" s="145" t="s">
        <v>11442</v>
      </c>
      <c r="E2075" s="145" t="s">
        <v>10617</v>
      </c>
      <c r="F2075" s="145">
        <v>36</v>
      </c>
      <c r="G2075" s="145">
        <v>24</v>
      </c>
      <c r="H2075" s="145">
        <v>0</v>
      </c>
      <c r="I2075" s="145"/>
      <c r="J2075" s="145">
        <v>0</v>
      </c>
      <c r="K2075" s="145">
        <v>0</v>
      </c>
      <c r="L2075" s="145">
        <v>0</v>
      </c>
      <c r="M2075" s="145">
        <v>0</v>
      </c>
      <c r="N2075" s="145">
        <v>0</v>
      </c>
      <c r="O2075" s="145">
        <v>0</v>
      </c>
      <c r="P2075" s="145">
        <v>0</v>
      </c>
      <c r="Q2075" s="145">
        <v>0</v>
      </c>
      <c r="R2075" s="145" t="s">
        <v>10605</v>
      </c>
      <c r="S2075" s="145"/>
      <c r="T2075" s="145"/>
      <c r="U2075" s="145"/>
    </row>
    <row r="2076" spans="1:21">
      <c r="A2076" s="145">
        <v>1</v>
      </c>
      <c r="B2076" s="145">
        <v>1</v>
      </c>
      <c r="C2076" s="145">
        <v>401872</v>
      </c>
      <c r="D2076" s="145" t="s">
        <v>11443</v>
      </c>
      <c r="E2076" s="145" t="s">
        <v>10617</v>
      </c>
      <c r="F2076" s="145">
        <v>36</v>
      </c>
      <c r="G2076" s="145">
        <v>24</v>
      </c>
      <c r="H2076" s="145">
        <v>0</v>
      </c>
      <c r="I2076" s="145"/>
      <c r="J2076" s="145">
        <v>0</v>
      </c>
      <c r="K2076" s="145">
        <v>0</v>
      </c>
      <c r="L2076" s="145">
        <v>0</v>
      </c>
      <c r="M2076" s="145">
        <v>0</v>
      </c>
      <c r="N2076" s="145">
        <v>0</v>
      </c>
      <c r="O2076" s="145">
        <v>0</v>
      </c>
      <c r="P2076" s="145">
        <v>0</v>
      </c>
      <c r="Q2076" s="145">
        <v>0</v>
      </c>
      <c r="R2076" s="145" t="s">
        <v>10605</v>
      </c>
      <c r="S2076" s="145"/>
      <c r="T2076" s="145"/>
      <c r="U2076" s="145"/>
    </row>
    <row r="2077" spans="1:21">
      <c r="A2077" s="145">
        <v>1</v>
      </c>
      <c r="B2077" s="145">
        <v>1</v>
      </c>
      <c r="C2077" s="145">
        <v>400336</v>
      </c>
      <c r="D2077" s="145" t="s">
        <v>11444</v>
      </c>
      <c r="E2077" s="145" t="s">
        <v>10617</v>
      </c>
      <c r="F2077" s="145">
        <v>36</v>
      </c>
      <c r="G2077" s="145">
        <v>288</v>
      </c>
      <c r="H2077" s="145">
        <v>0</v>
      </c>
      <c r="I2077" s="145"/>
      <c r="J2077" s="145">
        <v>0</v>
      </c>
      <c r="K2077" s="145">
        <v>0</v>
      </c>
      <c r="L2077" s="145">
        <v>0</v>
      </c>
      <c r="M2077" s="145">
        <v>0</v>
      </c>
      <c r="N2077" s="145">
        <v>0</v>
      </c>
      <c r="O2077" s="145">
        <v>0</v>
      </c>
      <c r="P2077" s="145">
        <v>0</v>
      </c>
      <c r="Q2077" s="145">
        <v>0</v>
      </c>
      <c r="R2077" s="145" t="s">
        <v>10605</v>
      </c>
      <c r="S2077" s="145"/>
      <c r="T2077" s="145"/>
      <c r="U2077" s="145"/>
    </row>
    <row r="2078" spans="1:21">
      <c r="A2078" s="145">
        <v>1</v>
      </c>
      <c r="B2078" s="145">
        <v>1</v>
      </c>
      <c r="C2078" s="145">
        <v>401773</v>
      </c>
      <c r="D2078" s="145" t="s">
        <v>11445</v>
      </c>
      <c r="E2078" s="145" t="s">
        <v>10617</v>
      </c>
      <c r="F2078" s="145">
        <v>36</v>
      </c>
      <c r="G2078" s="145">
        <v>120</v>
      </c>
      <c r="H2078" s="145">
        <v>0</v>
      </c>
      <c r="I2078" s="145"/>
      <c r="J2078" s="145">
        <v>0</v>
      </c>
      <c r="K2078" s="145">
        <v>0</v>
      </c>
      <c r="L2078" s="145">
        <v>0</v>
      </c>
      <c r="M2078" s="145">
        <v>0</v>
      </c>
      <c r="N2078" s="145">
        <v>0</v>
      </c>
      <c r="O2078" s="145">
        <v>0</v>
      </c>
      <c r="P2078" s="145">
        <v>0</v>
      </c>
      <c r="Q2078" s="145">
        <v>0</v>
      </c>
      <c r="R2078" s="145" t="s">
        <v>10605</v>
      </c>
      <c r="S2078" s="145"/>
      <c r="T2078" s="145"/>
      <c r="U2078" s="145"/>
    </row>
    <row r="2079" spans="1:21">
      <c r="A2079" s="145">
        <v>1</v>
      </c>
      <c r="B2079" s="145">
        <v>1</v>
      </c>
      <c r="C2079" s="145">
        <v>402211</v>
      </c>
      <c r="D2079" s="145" t="s">
        <v>11446</v>
      </c>
      <c r="E2079" s="145" t="s">
        <v>10617</v>
      </c>
      <c r="F2079" s="145">
        <v>36</v>
      </c>
      <c r="G2079" s="145">
        <v>96</v>
      </c>
      <c r="H2079" s="145">
        <v>0</v>
      </c>
      <c r="I2079" s="145"/>
      <c r="J2079" s="145">
        <v>0</v>
      </c>
      <c r="K2079" s="145">
        <v>0</v>
      </c>
      <c r="L2079" s="145">
        <v>0</v>
      </c>
      <c r="M2079" s="145">
        <v>0</v>
      </c>
      <c r="N2079" s="145">
        <v>0</v>
      </c>
      <c r="O2079" s="145">
        <v>0</v>
      </c>
      <c r="P2079" s="145">
        <v>0</v>
      </c>
      <c r="Q2079" s="145">
        <v>0</v>
      </c>
      <c r="R2079" s="145" t="s">
        <v>10605</v>
      </c>
      <c r="S2079" s="145"/>
      <c r="T2079" s="145"/>
      <c r="U2079" s="145"/>
    </row>
    <row r="2080" spans="1:21">
      <c r="A2080" s="145">
        <v>1</v>
      </c>
      <c r="B2080" s="145">
        <v>1</v>
      </c>
      <c r="C2080" s="145">
        <v>401276</v>
      </c>
      <c r="D2080" s="145" t="s">
        <v>11447</v>
      </c>
      <c r="E2080" s="145" t="s">
        <v>10617</v>
      </c>
      <c r="F2080" s="145">
        <v>36</v>
      </c>
      <c r="G2080" s="145">
        <v>24</v>
      </c>
      <c r="H2080" s="145">
        <v>0</v>
      </c>
      <c r="I2080" s="145"/>
      <c r="J2080" s="145">
        <v>0</v>
      </c>
      <c r="K2080" s="145">
        <v>0</v>
      </c>
      <c r="L2080" s="145">
        <v>0</v>
      </c>
      <c r="M2080" s="145">
        <v>0</v>
      </c>
      <c r="N2080" s="145">
        <v>0</v>
      </c>
      <c r="O2080" s="145">
        <v>0</v>
      </c>
      <c r="P2080" s="145">
        <v>0</v>
      </c>
      <c r="Q2080" s="145">
        <v>0</v>
      </c>
      <c r="R2080" s="145" t="s">
        <v>10605</v>
      </c>
      <c r="S2080" s="145"/>
      <c r="T2080" s="145"/>
      <c r="U2080" s="145"/>
    </row>
    <row r="2081" spans="1:21">
      <c r="A2081" s="145">
        <v>1</v>
      </c>
      <c r="B2081" s="145">
        <v>1</v>
      </c>
      <c r="C2081" s="145">
        <v>402607</v>
      </c>
      <c r="D2081" s="145" t="s">
        <v>11448</v>
      </c>
      <c r="E2081" s="145" t="s">
        <v>10617</v>
      </c>
      <c r="F2081" s="145">
        <v>36</v>
      </c>
      <c r="G2081" s="145">
        <v>120</v>
      </c>
      <c r="H2081" s="145">
        <v>0</v>
      </c>
      <c r="I2081" s="145"/>
      <c r="J2081" s="145">
        <v>0</v>
      </c>
      <c r="K2081" s="145">
        <v>0</v>
      </c>
      <c r="L2081" s="145">
        <v>0</v>
      </c>
      <c r="M2081" s="145">
        <v>0</v>
      </c>
      <c r="N2081" s="145">
        <v>0</v>
      </c>
      <c r="O2081" s="145">
        <v>0</v>
      </c>
      <c r="P2081" s="145">
        <v>0</v>
      </c>
      <c r="Q2081" s="145">
        <v>0</v>
      </c>
      <c r="R2081" s="145" t="s">
        <v>10605</v>
      </c>
      <c r="S2081" s="145"/>
      <c r="T2081" s="145"/>
      <c r="U2081" s="145"/>
    </row>
    <row r="2082" spans="1:21">
      <c r="A2082" s="145">
        <v>1</v>
      </c>
      <c r="B2082" s="145">
        <v>1</v>
      </c>
      <c r="C2082" s="145">
        <v>402208</v>
      </c>
      <c r="D2082" s="145" t="s">
        <v>11449</v>
      </c>
      <c r="E2082" s="145" t="s">
        <v>10617</v>
      </c>
      <c r="F2082" s="145">
        <v>36</v>
      </c>
      <c r="G2082" s="145">
        <v>1332</v>
      </c>
      <c r="H2082" s="145">
        <v>0</v>
      </c>
      <c r="I2082" s="145"/>
      <c r="J2082" s="145">
        <v>0</v>
      </c>
      <c r="K2082" s="145">
        <v>0</v>
      </c>
      <c r="L2082" s="145">
        <v>0</v>
      </c>
      <c r="M2082" s="145">
        <v>0</v>
      </c>
      <c r="N2082" s="145">
        <v>0</v>
      </c>
      <c r="O2082" s="145">
        <v>0</v>
      </c>
      <c r="P2082" s="145">
        <v>0</v>
      </c>
      <c r="Q2082" s="145">
        <v>0</v>
      </c>
      <c r="R2082" s="145" t="s">
        <v>10605</v>
      </c>
      <c r="S2082" s="145"/>
      <c r="T2082" s="145"/>
      <c r="U2082" s="145"/>
    </row>
    <row r="2083" spans="1:21">
      <c r="A2083" s="145">
        <v>1</v>
      </c>
      <c r="B2083" s="145">
        <v>1</v>
      </c>
      <c r="C2083" s="145">
        <v>401179</v>
      </c>
      <c r="D2083" s="145" t="s">
        <v>11450</v>
      </c>
      <c r="E2083" s="145" t="s">
        <v>10617</v>
      </c>
      <c r="F2083" s="145">
        <v>36</v>
      </c>
      <c r="G2083" s="145">
        <v>1596</v>
      </c>
      <c r="H2083" s="145">
        <v>0</v>
      </c>
      <c r="I2083" s="145"/>
      <c r="J2083" s="145">
        <v>0</v>
      </c>
      <c r="K2083" s="145">
        <v>0</v>
      </c>
      <c r="L2083" s="145">
        <v>0</v>
      </c>
      <c r="M2083" s="145">
        <v>0</v>
      </c>
      <c r="N2083" s="145">
        <v>0</v>
      </c>
      <c r="O2083" s="145">
        <v>0</v>
      </c>
      <c r="P2083" s="145">
        <v>0</v>
      </c>
      <c r="Q2083" s="145">
        <v>0</v>
      </c>
      <c r="R2083" s="145" t="s">
        <v>10605</v>
      </c>
      <c r="S2083" s="145"/>
      <c r="T2083" s="145"/>
      <c r="U2083" s="145"/>
    </row>
    <row r="2084" spans="1:21">
      <c r="A2084" s="145">
        <v>1</v>
      </c>
      <c r="B2084" s="145">
        <v>1</v>
      </c>
      <c r="C2084" s="145">
        <v>400145</v>
      </c>
      <c r="D2084" s="145" t="s">
        <v>11451</v>
      </c>
      <c r="E2084" s="145" t="s">
        <v>10617</v>
      </c>
      <c r="F2084" s="145">
        <v>36</v>
      </c>
      <c r="G2084" s="145">
        <v>480</v>
      </c>
      <c r="H2084" s="145">
        <v>0</v>
      </c>
      <c r="I2084" s="145"/>
      <c r="J2084" s="145">
        <v>0</v>
      </c>
      <c r="K2084" s="145">
        <v>0</v>
      </c>
      <c r="L2084" s="145">
        <v>0</v>
      </c>
      <c r="M2084" s="145">
        <v>0</v>
      </c>
      <c r="N2084" s="145">
        <v>0</v>
      </c>
      <c r="O2084" s="145">
        <v>0</v>
      </c>
      <c r="P2084" s="145">
        <v>0</v>
      </c>
      <c r="Q2084" s="145">
        <v>0</v>
      </c>
      <c r="R2084" s="145" t="s">
        <v>10605</v>
      </c>
      <c r="S2084" s="145"/>
      <c r="T2084" s="145"/>
      <c r="U2084" s="145"/>
    </row>
    <row r="2085" spans="1:21">
      <c r="A2085" s="145">
        <v>1</v>
      </c>
      <c r="B2085" s="145">
        <v>1</v>
      </c>
      <c r="C2085" s="145">
        <v>401711</v>
      </c>
      <c r="D2085" s="145" t="s">
        <v>11452</v>
      </c>
      <c r="E2085" s="145" t="s">
        <v>10617</v>
      </c>
      <c r="F2085" s="145">
        <v>36</v>
      </c>
      <c r="G2085" s="145">
        <v>576</v>
      </c>
      <c r="H2085" s="145">
        <v>0</v>
      </c>
      <c r="I2085" s="145"/>
      <c r="J2085" s="145">
        <v>0</v>
      </c>
      <c r="K2085" s="145">
        <v>0</v>
      </c>
      <c r="L2085" s="145">
        <v>0</v>
      </c>
      <c r="M2085" s="145">
        <v>0</v>
      </c>
      <c r="N2085" s="145">
        <v>0</v>
      </c>
      <c r="O2085" s="145">
        <v>0</v>
      </c>
      <c r="P2085" s="145">
        <v>0</v>
      </c>
      <c r="Q2085" s="145">
        <v>0</v>
      </c>
      <c r="R2085" s="145" t="s">
        <v>10605</v>
      </c>
      <c r="S2085" s="145"/>
      <c r="T2085" s="145"/>
      <c r="U2085" s="145"/>
    </row>
    <row r="2086" spans="1:21">
      <c r="A2086" s="145">
        <v>1</v>
      </c>
      <c r="B2086" s="145">
        <v>1</v>
      </c>
      <c r="C2086" s="145">
        <v>400352</v>
      </c>
      <c r="D2086" s="145" t="s">
        <v>11453</v>
      </c>
      <c r="E2086" s="145" t="s">
        <v>10617</v>
      </c>
      <c r="F2086" s="145">
        <v>36</v>
      </c>
      <c r="G2086" s="145">
        <v>48</v>
      </c>
      <c r="H2086" s="145">
        <v>0</v>
      </c>
      <c r="I2086" s="145"/>
      <c r="J2086" s="145">
        <v>0</v>
      </c>
      <c r="K2086" s="145">
        <v>0</v>
      </c>
      <c r="L2086" s="145">
        <v>0</v>
      </c>
      <c r="M2086" s="145">
        <v>0</v>
      </c>
      <c r="N2086" s="145">
        <v>0</v>
      </c>
      <c r="O2086" s="145">
        <v>0</v>
      </c>
      <c r="P2086" s="145">
        <v>0</v>
      </c>
      <c r="Q2086" s="145">
        <v>0</v>
      </c>
      <c r="R2086" s="145" t="s">
        <v>10605</v>
      </c>
      <c r="S2086" s="145"/>
      <c r="T2086" s="145"/>
      <c r="U2086" s="145"/>
    </row>
    <row r="2087" spans="1:21">
      <c r="A2087" s="145">
        <v>1</v>
      </c>
      <c r="B2087" s="145">
        <v>1</v>
      </c>
      <c r="C2087" s="145">
        <v>401529</v>
      </c>
      <c r="D2087" s="145" t="s">
        <v>11454</v>
      </c>
      <c r="E2087" s="145" t="s">
        <v>10617</v>
      </c>
      <c r="F2087" s="145">
        <v>36</v>
      </c>
      <c r="G2087" s="145">
        <v>84</v>
      </c>
      <c r="H2087" s="145">
        <v>0</v>
      </c>
      <c r="I2087" s="145"/>
      <c r="J2087" s="145">
        <v>0</v>
      </c>
      <c r="K2087" s="145">
        <v>0</v>
      </c>
      <c r="L2087" s="145">
        <v>0</v>
      </c>
      <c r="M2087" s="145">
        <v>0</v>
      </c>
      <c r="N2087" s="145">
        <v>0</v>
      </c>
      <c r="O2087" s="145">
        <v>0</v>
      </c>
      <c r="P2087" s="145">
        <v>0</v>
      </c>
      <c r="Q2087" s="145">
        <v>0</v>
      </c>
      <c r="R2087" s="145" t="s">
        <v>10605</v>
      </c>
      <c r="S2087" s="145"/>
      <c r="T2087" s="145"/>
      <c r="U2087" s="145"/>
    </row>
    <row r="2088" spans="1:21">
      <c r="A2088" s="145">
        <v>1</v>
      </c>
      <c r="B2088" s="145">
        <v>1</v>
      </c>
      <c r="C2088" s="145">
        <v>401704</v>
      </c>
      <c r="D2088" s="145" t="s">
        <v>11455</v>
      </c>
      <c r="E2088" s="145" t="s">
        <v>10617</v>
      </c>
      <c r="F2088" s="145">
        <v>36</v>
      </c>
      <c r="G2088" s="145">
        <v>0</v>
      </c>
      <c r="H2088" s="145">
        <v>0</v>
      </c>
      <c r="I2088" s="145"/>
      <c r="J2088" s="145">
        <v>0</v>
      </c>
      <c r="K2088" s="145">
        <v>0</v>
      </c>
      <c r="L2088" s="145">
        <v>0</v>
      </c>
      <c r="M2088" s="145">
        <v>0</v>
      </c>
      <c r="N2088" s="145">
        <v>0</v>
      </c>
      <c r="O2088" s="145">
        <v>0</v>
      </c>
      <c r="P2088" s="145">
        <v>0</v>
      </c>
      <c r="Q2088" s="145">
        <v>0</v>
      </c>
      <c r="R2088" s="145" t="s">
        <v>10605</v>
      </c>
      <c r="S2088" s="145"/>
      <c r="T2088" s="145"/>
      <c r="U2088" s="145"/>
    </row>
    <row r="2089" spans="1:21">
      <c r="A2089" s="145">
        <v>1</v>
      </c>
      <c r="B2089" s="145">
        <v>1</v>
      </c>
      <c r="C2089" s="145">
        <v>401623</v>
      </c>
      <c r="D2089" s="145" t="s">
        <v>11456</v>
      </c>
      <c r="E2089" s="145" t="s">
        <v>10617</v>
      </c>
      <c r="F2089" s="145">
        <v>36</v>
      </c>
      <c r="G2089" s="145">
        <v>240</v>
      </c>
      <c r="H2089" s="145">
        <v>0</v>
      </c>
      <c r="I2089" s="145"/>
      <c r="J2089" s="145">
        <v>0</v>
      </c>
      <c r="K2089" s="145">
        <v>0</v>
      </c>
      <c r="L2089" s="145">
        <v>0</v>
      </c>
      <c r="M2089" s="145">
        <v>0</v>
      </c>
      <c r="N2089" s="145">
        <v>0</v>
      </c>
      <c r="O2089" s="145">
        <v>0</v>
      </c>
      <c r="P2089" s="145">
        <v>0</v>
      </c>
      <c r="Q2089" s="145">
        <v>0</v>
      </c>
      <c r="R2089" s="145" t="s">
        <v>10605</v>
      </c>
      <c r="S2089" s="145"/>
      <c r="T2089" s="145"/>
      <c r="U2089" s="145"/>
    </row>
    <row r="2090" spans="1:21">
      <c r="A2090" s="145">
        <v>1</v>
      </c>
      <c r="B2090" s="145">
        <v>1</v>
      </c>
      <c r="C2090" s="145">
        <v>402621</v>
      </c>
      <c r="D2090" s="145" t="s">
        <v>11457</v>
      </c>
      <c r="E2090" s="145" t="s">
        <v>10617</v>
      </c>
      <c r="F2090" s="145">
        <v>36</v>
      </c>
      <c r="G2090" s="145">
        <v>84</v>
      </c>
      <c r="H2090" s="145">
        <v>0</v>
      </c>
      <c r="I2090" s="145"/>
      <c r="J2090" s="145">
        <v>0</v>
      </c>
      <c r="K2090" s="145">
        <v>0</v>
      </c>
      <c r="L2090" s="145">
        <v>0</v>
      </c>
      <c r="M2090" s="145">
        <v>0</v>
      </c>
      <c r="N2090" s="145">
        <v>0</v>
      </c>
      <c r="O2090" s="145">
        <v>0</v>
      </c>
      <c r="P2090" s="145">
        <v>0</v>
      </c>
      <c r="Q2090" s="145">
        <v>0</v>
      </c>
      <c r="R2090" s="145" t="s">
        <v>10605</v>
      </c>
      <c r="S2090" s="145"/>
      <c r="T2090" s="145"/>
      <c r="U2090" s="145"/>
    </row>
    <row r="2091" spans="1:21">
      <c r="A2091" s="145">
        <v>1</v>
      </c>
      <c r="B2091" s="145">
        <v>1</v>
      </c>
      <c r="C2091" s="145">
        <v>400256</v>
      </c>
      <c r="D2091" s="145" t="s">
        <v>11458</v>
      </c>
      <c r="E2091" s="145" t="s">
        <v>10617</v>
      </c>
      <c r="F2091" s="145">
        <v>36</v>
      </c>
      <c r="G2091" s="145">
        <v>5184</v>
      </c>
      <c r="H2091" s="145">
        <v>0</v>
      </c>
      <c r="I2091" s="145"/>
      <c r="J2091" s="145">
        <v>0</v>
      </c>
      <c r="K2091" s="145">
        <v>0</v>
      </c>
      <c r="L2091" s="145">
        <v>0</v>
      </c>
      <c r="M2091" s="145">
        <v>0</v>
      </c>
      <c r="N2091" s="145">
        <v>0</v>
      </c>
      <c r="O2091" s="145">
        <v>0</v>
      </c>
      <c r="P2091" s="145">
        <v>0</v>
      </c>
      <c r="Q2091" s="145">
        <v>0</v>
      </c>
      <c r="R2091" s="145" t="s">
        <v>10605</v>
      </c>
      <c r="S2091" s="145"/>
      <c r="T2091" s="145"/>
      <c r="U2091" s="145"/>
    </row>
    <row r="2092" spans="1:21">
      <c r="A2092" s="145">
        <v>1</v>
      </c>
      <c r="B2092" s="145">
        <v>1</v>
      </c>
      <c r="C2092" s="145">
        <v>400062</v>
      </c>
      <c r="D2092" s="145" t="s">
        <v>11459</v>
      </c>
      <c r="E2092" s="145" t="s">
        <v>10617</v>
      </c>
      <c r="F2092" s="145">
        <v>36</v>
      </c>
      <c r="G2092" s="145">
        <v>1260</v>
      </c>
      <c r="H2092" s="145">
        <v>0</v>
      </c>
      <c r="I2092" s="145"/>
      <c r="J2092" s="145">
        <v>0</v>
      </c>
      <c r="K2092" s="145">
        <v>0</v>
      </c>
      <c r="L2092" s="145">
        <v>0</v>
      </c>
      <c r="M2092" s="145">
        <v>0</v>
      </c>
      <c r="N2092" s="145">
        <v>0</v>
      </c>
      <c r="O2092" s="145">
        <v>0</v>
      </c>
      <c r="P2092" s="145">
        <v>0</v>
      </c>
      <c r="Q2092" s="145">
        <v>0</v>
      </c>
      <c r="R2092" s="145" t="s">
        <v>10605</v>
      </c>
      <c r="S2092" s="145"/>
      <c r="T2092" s="145"/>
      <c r="U2092" s="145"/>
    </row>
    <row r="2093" spans="1:21">
      <c r="A2093" s="145">
        <v>1</v>
      </c>
      <c r="B2093" s="145">
        <v>1</v>
      </c>
      <c r="C2093" s="145">
        <v>401284</v>
      </c>
      <c r="D2093" s="145" t="s">
        <v>11460</v>
      </c>
      <c r="E2093" s="145" t="s">
        <v>10617</v>
      </c>
      <c r="F2093" s="145">
        <v>36</v>
      </c>
      <c r="G2093" s="145">
        <v>1272</v>
      </c>
      <c r="H2093" s="145">
        <v>0</v>
      </c>
      <c r="I2093" s="145"/>
      <c r="J2093" s="145">
        <v>0</v>
      </c>
      <c r="K2093" s="145">
        <v>0</v>
      </c>
      <c r="L2093" s="145">
        <v>0</v>
      </c>
      <c r="M2093" s="145">
        <v>0</v>
      </c>
      <c r="N2093" s="145">
        <v>0</v>
      </c>
      <c r="O2093" s="145">
        <v>0</v>
      </c>
      <c r="P2093" s="145">
        <v>0</v>
      </c>
      <c r="Q2093" s="145">
        <v>0</v>
      </c>
      <c r="R2093" s="145" t="s">
        <v>10605</v>
      </c>
      <c r="S2093" s="145"/>
      <c r="T2093" s="145"/>
      <c r="U2093" s="145"/>
    </row>
    <row r="2094" spans="1:21">
      <c r="A2094" s="145">
        <v>1</v>
      </c>
      <c r="B2094" s="145">
        <v>1</v>
      </c>
      <c r="C2094" s="145">
        <v>401594</v>
      </c>
      <c r="D2094" s="145" t="s">
        <v>11461</v>
      </c>
      <c r="E2094" s="145" t="s">
        <v>10617</v>
      </c>
      <c r="F2094" s="145">
        <v>36</v>
      </c>
      <c r="G2094" s="145">
        <v>264</v>
      </c>
      <c r="H2094" s="145">
        <v>0</v>
      </c>
      <c r="I2094" s="145"/>
      <c r="J2094" s="145">
        <v>0</v>
      </c>
      <c r="K2094" s="145">
        <v>0</v>
      </c>
      <c r="L2094" s="145">
        <v>0</v>
      </c>
      <c r="M2094" s="145">
        <v>0</v>
      </c>
      <c r="N2094" s="145">
        <v>0</v>
      </c>
      <c r="O2094" s="145">
        <v>0</v>
      </c>
      <c r="P2094" s="145">
        <v>0</v>
      </c>
      <c r="Q2094" s="145">
        <v>0</v>
      </c>
      <c r="R2094" s="145" t="s">
        <v>10605</v>
      </c>
      <c r="S2094" s="145"/>
      <c r="T2094" s="145"/>
      <c r="U2094" s="145"/>
    </row>
    <row r="2095" spans="1:21">
      <c r="A2095" s="145">
        <v>1</v>
      </c>
      <c r="B2095" s="145">
        <v>1</v>
      </c>
      <c r="C2095" s="145">
        <v>402321</v>
      </c>
      <c r="D2095" s="145" t="s">
        <v>11462</v>
      </c>
      <c r="E2095" s="145" t="s">
        <v>10617</v>
      </c>
      <c r="F2095" s="145">
        <v>36</v>
      </c>
      <c r="G2095" s="145">
        <v>1920</v>
      </c>
      <c r="H2095" s="145">
        <v>0</v>
      </c>
      <c r="I2095" s="145"/>
      <c r="J2095" s="145">
        <v>0</v>
      </c>
      <c r="K2095" s="145">
        <v>0</v>
      </c>
      <c r="L2095" s="145">
        <v>0</v>
      </c>
      <c r="M2095" s="145">
        <v>0</v>
      </c>
      <c r="N2095" s="145">
        <v>0</v>
      </c>
      <c r="O2095" s="145">
        <v>0</v>
      </c>
      <c r="P2095" s="145">
        <v>0</v>
      </c>
      <c r="Q2095" s="145">
        <v>0</v>
      </c>
      <c r="R2095" s="145" t="s">
        <v>10605</v>
      </c>
      <c r="S2095" s="145"/>
      <c r="T2095" s="145"/>
      <c r="U2095" s="145"/>
    </row>
    <row r="2096" spans="1:21">
      <c r="A2096" s="145">
        <v>1</v>
      </c>
      <c r="B2096" s="145">
        <v>1</v>
      </c>
      <c r="C2096" s="145">
        <v>401786</v>
      </c>
      <c r="D2096" s="145" t="s">
        <v>11463</v>
      </c>
      <c r="E2096" s="145" t="s">
        <v>10617</v>
      </c>
      <c r="F2096" s="145">
        <v>36</v>
      </c>
      <c r="G2096" s="145">
        <v>0</v>
      </c>
      <c r="H2096" s="145">
        <v>0</v>
      </c>
      <c r="I2096" s="145"/>
      <c r="J2096" s="145">
        <v>0</v>
      </c>
      <c r="K2096" s="145">
        <v>0</v>
      </c>
      <c r="L2096" s="145">
        <v>0</v>
      </c>
      <c r="M2096" s="145">
        <v>0</v>
      </c>
      <c r="N2096" s="145">
        <v>0</v>
      </c>
      <c r="O2096" s="145">
        <v>0</v>
      </c>
      <c r="P2096" s="145">
        <v>0</v>
      </c>
      <c r="Q2096" s="145">
        <v>0</v>
      </c>
      <c r="R2096" s="145" t="s">
        <v>10605</v>
      </c>
      <c r="S2096" s="145"/>
      <c r="T2096" s="145"/>
      <c r="U2096" s="145"/>
    </row>
    <row r="2097" spans="1:21">
      <c r="A2097" s="145">
        <v>1</v>
      </c>
      <c r="B2097" s="145">
        <v>1</v>
      </c>
      <c r="C2097" s="145">
        <v>400780</v>
      </c>
      <c r="D2097" s="145" t="s">
        <v>11464</v>
      </c>
      <c r="E2097" s="145" t="s">
        <v>10617</v>
      </c>
      <c r="F2097" s="145">
        <v>36</v>
      </c>
      <c r="G2097" s="145">
        <v>36</v>
      </c>
      <c r="H2097" s="145">
        <v>0</v>
      </c>
      <c r="I2097" s="145"/>
      <c r="J2097" s="145">
        <v>0</v>
      </c>
      <c r="K2097" s="145">
        <v>0</v>
      </c>
      <c r="L2097" s="145">
        <v>0</v>
      </c>
      <c r="M2097" s="145">
        <v>0</v>
      </c>
      <c r="N2097" s="145">
        <v>0</v>
      </c>
      <c r="O2097" s="145">
        <v>0</v>
      </c>
      <c r="P2097" s="145">
        <v>0</v>
      </c>
      <c r="Q2097" s="145">
        <v>0</v>
      </c>
      <c r="R2097" s="145" t="s">
        <v>10605</v>
      </c>
      <c r="S2097" s="145"/>
      <c r="T2097" s="145"/>
      <c r="U2097" s="145"/>
    </row>
    <row r="2098" spans="1:21">
      <c r="A2098" s="145">
        <v>1</v>
      </c>
      <c r="B2098" s="145">
        <v>1</v>
      </c>
      <c r="C2098" s="145">
        <v>402587</v>
      </c>
      <c r="D2098" s="145" t="s">
        <v>11465</v>
      </c>
      <c r="E2098" s="145" t="s">
        <v>10617</v>
      </c>
      <c r="F2098" s="145">
        <v>36</v>
      </c>
      <c r="G2098" s="145">
        <v>124</v>
      </c>
      <c r="H2098" s="145">
        <v>0</v>
      </c>
      <c r="I2098" s="145"/>
      <c r="J2098" s="145">
        <v>0</v>
      </c>
      <c r="K2098" s="145">
        <v>0</v>
      </c>
      <c r="L2098" s="145">
        <v>0</v>
      </c>
      <c r="M2098" s="145">
        <v>0</v>
      </c>
      <c r="N2098" s="145">
        <v>0</v>
      </c>
      <c r="O2098" s="145">
        <v>0</v>
      </c>
      <c r="P2098" s="145">
        <v>0</v>
      </c>
      <c r="Q2098" s="145">
        <v>0</v>
      </c>
      <c r="R2098" s="145" t="s">
        <v>10605</v>
      </c>
      <c r="S2098" s="145"/>
      <c r="T2098" s="145"/>
      <c r="U2098" s="145"/>
    </row>
    <row r="2099" spans="1:21">
      <c r="A2099" s="145">
        <v>1</v>
      </c>
      <c r="B2099" s="145">
        <v>1</v>
      </c>
      <c r="C2099" s="145">
        <v>401614</v>
      </c>
      <c r="D2099" s="145" t="s">
        <v>11466</v>
      </c>
      <c r="E2099" s="145" t="s">
        <v>10617</v>
      </c>
      <c r="F2099" s="145">
        <v>36</v>
      </c>
      <c r="G2099" s="145">
        <v>84</v>
      </c>
      <c r="H2099" s="145">
        <v>0</v>
      </c>
      <c r="I2099" s="145"/>
      <c r="J2099" s="145">
        <v>0</v>
      </c>
      <c r="K2099" s="145">
        <v>0</v>
      </c>
      <c r="L2099" s="145">
        <v>0</v>
      </c>
      <c r="M2099" s="145">
        <v>0</v>
      </c>
      <c r="N2099" s="145">
        <v>0</v>
      </c>
      <c r="O2099" s="145">
        <v>0</v>
      </c>
      <c r="P2099" s="145">
        <v>0</v>
      </c>
      <c r="Q2099" s="145">
        <v>0</v>
      </c>
      <c r="R2099" s="145" t="s">
        <v>10605</v>
      </c>
      <c r="S2099" s="145"/>
      <c r="T2099" s="145"/>
      <c r="U2099" s="145"/>
    </row>
    <row r="2100" spans="1:21">
      <c r="A2100" s="145">
        <v>1</v>
      </c>
      <c r="B2100" s="145">
        <v>1</v>
      </c>
      <c r="C2100" s="145">
        <v>401554</v>
      </c>
      <c r="D2100" s="145" t="s">
        <v>11467</v>
      </c>
      <c r="E2100" s="145" t="s">
        <v>10617</v>
      </c>
      <c r="F2100" s="145">
        <v>36</v>
      </c>
      <c r="G2100" s="145">
        <v>120</v>
      </c>
      <c r="H2100" s="145">
        <v>0</v>
      </c>
      <c r="I2100" s="145"/>
      <c r="J2100" s="145">
        <v>0</v>
      </c>
      <c r="K2100" s="145">
        <v>0</v>
      </c>
      <c r="L2100" s="145">
        <v>0</v>
      </c>
      <c r="M2100" s="145">
        <v>0</v>
      </c>
      <c r="N2100" s="145">
        <v>0</v>
      </c>
      <c r="O2100" s="145">
        <v>0</v>
      </c>
      <c r="P2100" s="145">
        <v>0</v>
      </c>
      <c r="Q2100" s="145">
        <v>0</v>
      </c>
      <c r="R2100" s="145" t="s">
        <v>10605</v>
      </c>
      <c r="S2100" s="145"/>
      <c r="T2100" s="145"/>
      <c r="U2100" s="145"/>
    </row>
    <row r="2101" spans="1:21">
      <c r="A2101" s="145">
        <v>1</v>
      </c>
      <c r="B2101" s="145">
        <v>1</v>
      </c>
      <c r="C2101" s="145">
        <v>401465</v>
      </c>
      <c r="D2101" s="145" t="s">
        <v>11468</v>
      </c>
      <c r="E2101" s="145" t="s">
        <v>10617</v>
      </c>
      <c r="F2101" s="145">
        <v>36</v>
      </c>
      <c r="G2101" s="145">
        <v>48</v>
      </c>
      <c r="H2101" s="145">
        <v>0</v>
      </c>
      <c r="I2101" s="145"/>
      <c r="J2101" s="145">
        <v>0</v>
      </c>
      <c r="K2101" s="145">
        <v>0</v>
      </c>
      <c r="L2101" s="145">
        <v>0</v>
      </c>
      <c r="M2101" s="145">
        <v>0</v>
      </c>
      <c r="N2101" s="145">
        <v>0</v>
      </c>
      <c r="O2101" s="145">
        <v>0</v>
      </c>
      <c r="P2101" s="145">
        <v>0</v>
      </c>
      <c r="Q2101" s="145">
        <v>0</v>
      </c>
      <c r="R2101" s="145" t="s">
        <v>10605</v>
      </c>
      <c r="S2101" s="145"/>
      <c r="T2101" s="145"/>
      <c r="U2101" s="145"/>
    </row>
    <row r="2102" spans="1:21">
      <c r="A2102" s="145">
        <v>1</v>
      </c>
      <c r="B2102" s="145">
        <v>1</v>
      </c>
      <c r="C2102" s="145">
        <v>400987</v>
      </c>
      <c r="D2102" s="145" t="s">
        <v>11469</v>
      </c>
      <c r="E2102" s="145" t="s">
        <v>10617</v>
      </c>
      <c r="F2102" s="145">
        <v>36</v>
      </c>
      <c r="G2102" s="145">
        <v>46</v>
      </c>
      <c r="H2102" s="145">
        <v>0</v>
      </c>
      <c r="I2102" s="145"/>
      <c r="J2102" s="145">
        <v>0</v>
      </c>
      <c r="K2102" s="145">
        <v>0</v>
      </c>
      <c r="L2102" s="145">
        <v>0</v>
      </c>
      <c r="M2102" s="145">
        <v>0</v>
      </c>
      <c r="N2102" s="145">
        <v>0</v>
      </c>
      <c r="O2102" s="145">
        <v>0</v>
      </c>
      <c r="P2102" s="145">
        <v>0</v>
      </c>
      <c r="Q2102" s="145">
        <v>0</v>
      </c>
      <c r="R2102" s="145" t="s">
        <v>10605</v>
      </c>
      <c r="S2102" s="145"/>
      <c r="T2102" s="145"/>
      <c r="U2102" s="145"/>
    </row>
    <row r="2103" spans="1:21">
      <c r="A2103" s="145">
        <v>1</v>
      </c>
      <c r="B2103" s="145">
        <v>1</v>
      </c>
      <c r="C2103" s="145">
        <v>401203</v>
      </c>
      <c r="D2103" s="145" t="s">
        <v>11470</v>
      </c>
      <c r="E2103" s="145" t="s">
        <v>10617</v>
      </c>
      <c r="F2103" s="145">
        <v>36</v>
      </c>
      <c r="G2103" s="145">
        <v>72</v>
      </c>
      <c r="H2103" s="145">
        <v>0</v>
      </c>
      <c r="I2103" s="145"/>
      <c r="J2103" s="145">
        <v>0</v>
      </c>
      <c r="K2103" s="145">
        <v>0</v>
      </c>
      <c r="L2103" s="145">
        <v>0</v>
      </c>
      <c r="M2103" s="145">
        <v>0</v>
      </c>
      <c r="N2103" s="145">
        <v>0</v>
      </c>
      <c r="O2103" s="145">
        <v>0</v>
      </c>
      <c r="P2103" s="145">
        <v>0</v>
      </c>
      <c r="Q2103" s="145">
        <v>0</v>
      </c>
      <c r="R2103" s="145" t="s">
        <v>10605</v>
      </c>
      <c r="S2103" s="145"/>
      <c r="T2103" s="145"/>
      <c r="U2103" s="145"/>
    </row>
    <row r="2104" spans="1:21">
      <c r="A2104" s="145">
        <v>1</v>
      </c>
      <c r="B2104" s="145">
        <v>1</v>
      </c>
      <c r="C2104" s="145">
        <v>401843</v>
      </c>
      <c r="D2104" s="145" t="s">
        <v>11471</v>
      </c>
      <c r="E2104" s="145" t="s">
        <v>10617</v>
      </c>
      <c r="F2104" s="145">
        <v>36</v>
      </c>
      <c r="G2104" s="145">
        <v>72</v>
      </c>
      <c r="H2104" s="145">
        <v>0</v>
      </c>
      <c r="I2104" s="145"/>
      <c r="J2104" s="145">
        <v>0</v>
      </c>
      <c r="K2104" s="145">
        <v>0</v>
      </c>
      <c r="L2104" s="145">
        <v>0</v>
      </c>
      <c r="M2104" s="145">
        <v>0</v>
      </c>
      <c r="N2104" s="145">
        <v>0</v>
      </c>
      <c r="O2104" s="145">
        <v>0</v>
      </c>
      <c r="P2104" s="145">
        <v>0</v>
      </c>
      <c r="Q2104" s="145">
        <v>0</v>
      </c>
      <c r="R2104" s="145" t="s">
        <v>10605</v>
      </c>
      <c r="S2104" s="145"/>
      <c r="T2104" s="145"/>
      <c r="U2104" s="145"/>
    </row>
    <row r="2105" spans="1:21">
      <c r="A2105" s="145">
        <v>1</v>
      </c>
      <c r="B2105" s="145">
        <v>1</v>
      </c>
      <c r="C2105" s="145">
        <v>402098</v>
      </c>
      <c r="D2105" s="145" t="s">
        <v>11472</v>
      </c>
      <c r="E2105" s="145" t="s">
        <v>10617</v>
      </c>
      <c r="F2105" s="145">
        <v>36</v>
      </c>
      <c r="G2105" s="145">
        <v>240</v>
      </c>
      <c r="H2105" s="145">
        <v>0</v>
      </c>
      <c r="I2105" s="145"/>
      <c r="J2105" s="145">
        <v>0</v>
      </c>
      <c r="K2105" s="145">
        <v>0</v>
      </c>
      <c r="L2105" s="145">
        <v>0</v>
      </c>
      <c r="M2105" s="145">
        <v>0</v>
      </c>
      <c r="N2105" s="145">
        <v>0</v>
      </c>
      <c r="O2105" s="145">
        <v>0</v>
      </c>
      <c r="P2105" s="145">
        <v>0</v>
      </c>
      <c r="Q2105" s="145">
        <v>0</v>
      </c>
      <c r="R2105" s="145" t="s">
        <v>10605</v>
      </c>
      <c r="S2105" s="145"/>
      <c r="T2105" s="145"/>
      <c r="U2105" s="145"/>
    </row>
    <row r="2106" spans="1:21">
      <c r="A2106" s="145">
        <v>1</v>
      </c>
      <c r="B2106" s="145">
        <v>1</v>
      </c>
      <c r="C2106" s="145">
        <v>400529</v>
      </c>
      <c r="D2106" s="145" t="s">
        <v>11473</v>
      </c>
      <c r="E2106" s="145" t="s">
        <v>10617</v>
      </c>
      <c r="F2106" s="145">
        <v>36</v>
      </c>
      <c r="G2106" s="145">
        <v>72</v>
      </c>
      <c r="H2106" s="145">
        <v>0</v>
      </c>
      <c r="I2106" s="145"/>
      <c r="J2106" s="145">
        <v>0</v>
      </c>
      <c r="K2106" s="145">
        <v>0</v>
      </c>
      <c r="L2106" s="145">
        <v>0</v>
      </c>
      <c r="M2106" s="145">
        <v>0</v>
      </c>
      <c r="N2106" s="145">
        <v>0</v>
      </c>
      <c r="O2106" s="145">
        <v>0</v>
      </c>
      <c r="P2106" s="145">
        <v>0</v>
      </c>
      <c r="Q2106" s="145">
        <v>0</v>
      </c>
      <c r="R2106" s="145" t="s">
        <v>10605</v>
      </c>
      <c r="S2106" s="145"/>
      <c r="T2106" s="145"/>
      <c r="U2106" s="145"/>
    </row>
    <row r="2107" spans="1:21">
      <c r="A2107" s="145">
        <v>1</v>
      </c>
      <c r="B2107" s="145">
        <v>1</v>
      </c>
      <c r="C2107" s="145">
        <v>401386</v>
      </c>
      <c r="D2107" s="145" t="s">
        <v>11474</v>
      </c>
      <c r="E2107" s="145" t="s">
        <v>10617</v>
      </c>
      <c r="F2107" s="145">
        <v>36</v>
      </c>
      <c r="G2107" s="145">
        <v>144</v>
      </c>
      <c r="H2107" s="145">
        <v>0</v>
      </c>
      <c r="I2107" s="145"/>
      <c r="J2107" s="145">
        <v>0</v>
      </c>
      <c r="K2107" s="145">
        <v>0</v>
      </c>
      <c r="L2107" s="145">
        <v>0</v>
      </c>
      <c r="M2107" s="145">
        <v>0</v>
      </c>
      <c r="N2107" s="145">
        <v>0</v>
      </c>
      <c r="O2107" s="145">
        <v>0</v>
      </c>
      <c r="P2107" s="145">
        <v>0</v>
      </c>
      <c r="Q2107" s="145">
        <v>0</v>
      </c>
      <c r="R2107" s="145" t="s">
        <v>10605</v>
      </c>
      <c r="S2107" s="145"/>
      <c r="T2107" s="145"/>
      <c r="U2107" s="145"/>
    </row>
    <row r="2108" spans="1:21">
      <c r="A2108" s="145">
        <v>1</v>
      </c>
      <c r="B2108" s="145">
        <v>1</v>
      </c>
      <c r="C2108" s="145">
        <v>401877</v>
      </c>
      <c r="D2108" s="145" t="s">
        <v>11475</v>
      </c>
      <c r="E2108" s="145" t="s">
        <v>10617</v>
      </c>
      <c r="F2108" s="145">
        <v>36</v>
      </c>
      <c r="G2108" s="145">
        <v>96</v>
      </c>
      <c r="H2108" s="145">
        <v>0</v>
      </c>
      <c r="I2108" s="145"/>
      <c r="J2108" s="145">
        <v>0</v>
      </c>
      <c r="K2108" s="145">
        <v>0</v>
      </c>
      <c r="L2108" s="145">
        <v>0</v>
      </c>
      <c r="M2108" s="145">
        <v>0</v>
      </c>
      <c r="N2108" s="145">
        <v>0</v>
      </c>
      <c r="O2108" s="145">
        <v>0</v>
      </c>
      <c r="P2108" s="145">
        <v>0</v>
      </c>
      <c r="Q2108" s="145">
        <v>0</v>
      </c>
      <c r="R2108" s="145" t="s">
        <v>10605</v>
      </c>
      <c r="S2108" s="145"/>
      <c r="T2108" s="145"/>
      <c r="U2108" s="145"/>
    </row>
    <row r="2109" spans="1:21">
      <c r="A2109" s="145">
        <v>1</v>
      </c>
      <c r="B2109" s="145">
        <v>1</v>
      </c>
      <c r="C2109" s="145">
        <v>402624</v>
      </c>
      <c r="D2109" s="145" t="s">
        <v>11476</v>
      </c>
      <c r="E2109" s="145" t="s">
        <v>10617</v>
      </c>
      <c r="F2109" s="145">
        <v>36</v>
      </c>
      <c r="G2109" s="145">
        <v>24</v>
      </c>
      <c r="H2109" s="145">
        <v>0</v>
      </c>
      <c r="I2109" s="145"/>
      <c r="J2109" s="145">
        <v>0</v>
      </c>
      <c r="K2109" s="145">
        <v>0</v>
      </c>
      <c r="L2109" s="145">
        <v>0</v>
      </c>
      <c r="M2109" s="145">
        <v>0</v>
      </c>
      <c r="N2109" s="145">
        <v>0</v>
      </c>
      <c r="O2109" s="145">
        <v>0</v>
      </c>
      <c r="P2109" s="145">
        <v>0</v>
      </c>
      <c r="Q2109" s="145">
        <v>0</v>
      </c>
      <c r="R2109" s="145" t="s">
        <v>10605</v>
      </c>
      <c r="S2109" s="145"/>
      <c r="T2109" s="145"/>
      <c r="U2109" s="145"/>
    </row>
    <row r="2110" spans="1:21">
      <c r="A2110" s="145">
        <v>1</v>
      </c>
      <c r="B2110" s="145">
        <v>1</v>
      </c>
      <c r="C2110" s="145">
        <v>401454</v>
      </c>
      <c r="D2110" s="145" t="s">
        <v>11477</v>
      </c>
      <c r="E2110" s="145" t="s">
        <v>10617</v>
      </c>
      <c r="F2110" s="145">
        <v>36</v>
      </c>
      <c r="G2110" s="145">
        <v>216</v>
      </c>
      <c r="H2110" s="145">
        <v>0</v>
      </c>
      <c r="I2110" s="145"/>
      <c r="J2110" s="145">
        <v>0</v>
      </c>
      <c r="K2110" s="145">
        <v>0</v>
      </c>
      <c r="L2110" s="145">
        <v>0</v>
      </c>
      <c r="M2110" s="145">
        <v>0</v>
      </c>
      <c r="N2110" s="145">
        <v>0</v>
      </c>
      <c r="O2110" s="145">
        <v>0</v>
      </c>
      <c r="P2110" s="145">
        <v>0</v>
      </c>
      <c r="Q2110" s="145">
        <v>0</v>
      </c>
      <c r="R2110" s="145" t="s">
        <v>10605</v>
      </c>
      <c r="S2110" s="145"/>
      <c r="T2110" s="145"/>
      <c r="U2110" s="145"/>
    </row>
    <row r="2111" spans="1:21">
      <c r="A2111" s="145">
        <v>1</v>
      </c>
      <c r="B2111" s="145">
        <v>1</v>
      </c>
      <c r="C2111" s="145">
        <v>400845</v>
      </c>
      <c r="D2111" s="145" t="s">
        <v>11478</v>
      </c>
      <c r="E2111" s="145" t="s">
        <v>10617</v>
      </c>
      <c r="F2111" s="145">
        <v>36</v>
      </c>
      <c r="G2111" s="145">
        <v>0</v>
      </c>
      <c r="H2111" s="145">
        <v>0</v>
      </c>
      <c r="I2111" s="145"/>
      <c r="J2111" s="145">
        <v>0</v>
      </c>
      <c r="K2111" s="145">
        <v>0</v>
      </c>
      <c r="L2111" s="145">
        <v>0</v>
      </c>
      <c r="M2111" s="145">
        <v>0</v>
      </c>
      <c r="N2111" s="145">
        <v>0</v>
      </c>
      <c r="O2111" s="145">
        <v>0</v>
      </c>
      <c r="P2111" s="145">
        <v>0</v>
      </c>
      <c r="Q2111" s="145">
        <v>0</v>
      </c>
      <c r="R2111" s="145" t="s">
        <v>10605</v>
      </c>
      <c r="S2111" s="145"/>
      <c r="T2111" s="145"/>
      <c r="U2111" s="145"/>
    </row>
    <row r="2112" spans="1:21">
      <c r="A2112" s="145">
        <v>1</v>
      </c>
      <c r="B2112" s="145">
        <v>1</v>
      </c>
      <c r="C2112" s="145">
        <v>402278</v>
      </c>
      <c r="D2112" s="145" t="s">
        <v>11479</v>
      </c>
      <c r="E2112" s="145" t="s">
        <v>10617</v>
      </c>
      <c r="F2112" s="145">
        <v>36</v>
      </c>
      <c r="G2112" s="145">
        <v>144</v>
      </c>
      <c r="H2112" s="145">
        <v>0</v>
      </c>
      <c r="I2112" s="145"/>
      <c r="J2112" s="145">
        <v>0</v>
      </c>
      <c r="K2112" s="145">
        <v>0</v>
      </c>
      <c r="L2112" s="145">
        <v>0</v>
      </c>
      <c r="M2112" s="145">
        <v>0</v>
      </c>
      <c r="N2112" s="145">
        <v>0</v>
      </c>
      <c r="O2112" s="145">
        <v>0</v>
      </c>
      <c r="P2112" s="145">
        <v>0</v>
      </c>
      <c r="Q2112" s="145">
        <v>0</v>
      </c>
      <c r="R2112" s="145" t="s">
        <v>10605</v>
      </c>
      <c r="S2112" s="145"/>
      <c r="T2112" s="145"/>
      <c r="U2112" s="145"/>
    </row>
    <row r="2113" spans="1:21">
      <c r="A2113" s="145">
        <v>1</v>
      </c>
      <c r="B2113" s="145">
        <v>1</v>
      </c>
      <c r="C2113" s="145">
        <v>401039</v>
      </c>
      <c r="D2113" s="145" t="s">
        <v>11480</v>
      </c>
      <c r="E2113" s="145" t="s">
        <v>10617</v>
      </c>
      <c r="F2113" s="145">
        <v>36</v>
      </c>
      <c r="G2113" s="145">
        <v>120</v>
      </c>
      <c r="H2113" s="145">
        <v>0</v>
      </c>
      <c r="I2113" s="145"/>
      <c r="J2113" s="145">
        <v>0</v>
      </c>
      <c r="K2113" s="145">
        <v>0</v>
      </c>
      <c r="L2113" s="145">
        <v>0</v>
      </c>
      <c r="M2113" s="145">
        <v>0</v>
      </c>
      <c r="N2113" s="145">
        <v>0</v>
      </c>
      <c r="O2113" s="145">
        <v>0</v>
      </c>
      <c r="P2113" s="145">
        <v>0</v>
      </c>
      <c r="Q2113" s="145">
        <v>0</v>
      </c>
      <c r="R2113" s="145" t="s">
        <v>10605</v>
      </c>
      <c r="S2113" s="145"/>
      <c r="T2113" s="145"/>
      <c r="U2113" s="145"/>
    </row>
    <row r="2114" spans="1:21">
      <c r="A2114" s="145">
        <v>1</v>
      </c>
      <c r="B2114" s="145">
        <v>1</v>
      </c>
      <c r="C2114" s="145">
        <v>400536</v>
      </c>
      <c r="D2114" s="145" t="s">
        <v>11481</v>
      </c>
      <c r="E2114" s="145" t="s">
        <v>10617</v>
      </c>
      <c r="F2114" s="145">
        <v>36</v>
      </c>
      <c r="G2114" s="145">
        <v>240</v>
      </c>
      <c r="H2114" s="145">
        <v>0</v>
      </c>
      <c r="I2114" s="145"/>
      <c r="J2114" s="145">
        <v>0</v>
      </c>
      <c r="K2114" s="145">
        <v>0</v>
      </c>
      <c r="L2114" s="145">
        <v>0</v>
      </c>
      <c r="M2114" s="145">
        <v>0</v>
      </c>
      <c r="N2114" s="145">
        <v>0</v>
      </c>
      <c r="O2114" s="145">
        <v>0</v>
      </c>
      <c r="P2114" s="145">
        <v>0</v>
      </c>
      <c r="Q2114" s="145">
        <v>0</v>
      </c>
      <c r="R2114" s="145" t="s">
        <v>10605</v>
      </c>
      <c r="S2114" s="145"/>
      <c r="T2114" s="145"/>
      <c r="U2114" s="145"/>
    </row>
    <row r="2115" spans="1:21">
      <c r="A2115" s="145">
        <v>1</v>
      </c>
      <c r="B2115" s="145">
        <v>1</v>
      </c>
      <c r="C2115" s="145">
        <v>401377</v>
      </c>
      <c r="D2115" s="145" t="s">
        <v>11482</v>
      </c>
      <c r="E2115" s="145" t="s">
        <v>10617</v>
      </c>
      <c r="F2115" s="145">
        <v>36</v>
      </c>
      <c r="G2115" s="145">
        <v>24</v>
      </c>
      <c r="H2115" s="145">
        <v>0</v>
      </c>
      <c r="I2115" s="145"/>
      <c r="J2115" s="145">
        <v>0</v>
      </c>
      <c r="K2115" s="145">
        <v>0</v>
      </c>
      <c r="L2115" s="145">
        <v>0</v>
      </c>
      <c r="M2115" s="145">
        <v>0</v>
      </c>
      <c r="N2115" s="145">
        <v>0</v>
      </c>
      <c r="O2115" s="145">
        <v>0</v>
      </c>
      <c r="P2115" s="145">
        <v>0</v>
      </c>
      <c r="Q2115" s="145">
        <v>0</v>
      </c>
      <c r="R2115" s="145" t="s">
        <v>10605</v>
      </c>
      <c r="S2115" s="145"/>
      <c r="T2115" s="145"/>
      <c r="U2115" s="145"/>
    </row>
    <row r="2116" spans="1:21">
      <c r="A2116" s="145">
        <v>1</v>
      </c>
      <c r="B2116" s="145">
        <v>1</v>
      </c>
      <c r="C2116" s="145">
        <v>401578</v>
      </c>
      <c r="D2116" s="145" t="s">
        <v>11483</v>
      </c>
      <c r="E2116" s="145" t="s">
        <v>10617</v>
      </c>
      <c r="F2116" s="145">
        <v>36</v>
      </c>
      <c r="G2116" s="145">
        <v>192</v>
      </c>
      <c r="H2116" s="145">
        <v>0</v>
      </c>
      <c r="I2116" s="145"/>
      <c r="J2116" s="145">
        <v>0</v>
      </c>
      <c r="K2116" s="145">
        <v>0</v>
      </c>
      <c r="L2116" s="145">
        <v>0</v>
      </c>
      <c r="M2116" s="145">
        <v>0</v>
      </c>
      <c r="N2116" s="145">
        <v>0</v>
      </c>
      <c r="O2116" s="145">
        <v>0</v>
      </c>
      <c r="P2116" s="145">
        <v>0</v>
      </c>
      <c r="Q2116" s="145">
        <v>0</v>
      </c>
      <c r="R2116" s="145" t="s">
        <v>10605</v>
      </c>
      <c r="S2116" s="145"/>
      <c r="T2116" s="145"/>
      <c r="U2116" s="145"/>
    </row>
    <row r="2117" spans="1:21">
      <c r="A2117" s="145">
        <v>1</v>
      </c>
      <c r="B2117" s="145">
        <v>1</v>
      </c>
      <c r="C2117" s="145">
        <v>400942</v>
      </c>
      <c r="D2117" s="145" t="s">
        <v>11484</v>
      </c>
      <c r="E2117" s="145" t="s">
        <v>10617</v>
      </c>
      <c r="F2117" s="145">
        <v>36</v>
      </c>
      <c r="G2117" s="145">
        <v>672</v>
      </c>
      <c r="H2117" s="145">
        <v>0</v>
      </c>
      <c r="I2117" s="145"/>
      <c r="J2117" s="145">
        <v>0</v>
      </c>
      <c r="K2117" s="145">
        <v>0</v>
      </c>
      <c r="L2117" s="145">
        <v>0</v>
      </c>
      <c r="M2117" s="145">
        <v>0</v>
      </c>
      <c r="N2117" s="145">
        <v>0</v>
      </c>
      <c r="O2117" s="145">
        <v>0</v>
      </c>
      <c r="P2117" s="145">
        <v>0</v>
      </c>
      <c r="Q2117" s="145">
        <v>0</v>
      </c>
      <c r="R2117" s="145" t="s">
        <v>10605</v>
      </c>
      <c r="S2117" s="145"/>
      <c r="T2117" s="145"/>
      <c r="U2117" s="145"/>
    </row>
    <row r="2118" spans="1:21">
      <c r="A2118" s="145">
        <v>1</v>
      </c>
      <c r="B2118" s="145">
        <v>1</v>
      </c>
      <c r="C2118" s="145">
        <v>400530</v>
      </c>
      <c r="D2118" s="145" t="s">
        <v>11485</v>
      </c>
      <c r="E2118" s="145" t="s">
        <v>10617</v>
      </c>
      <c r="F2118" s="145">
        <v>36</v>
      </c>
      <c r="G2118" s="145">
        <v>0</v>
      </c>
      <c r="H2118" s="145">
        <v>0</v>
      </c>
      <c r="I2118" s="145"/>
      <c r="J2118" s="145">
        <v>0</v>
      </c>
      <c r="K2118" s="145">
        <v>0</v>
      </c>
      <c r="L2118" s="145">
        <v>0</v>
      </c>
      <c r="M2118" s="145">
        <v>0</v>
      </c>
      <c r="N2118" s="145">
        <v>0</v>
      </c>
      <c r="O2118" s="145">
        <v>0</v>
      </c>
      <c r="P2118" s="145">
        <v>0</v>
      </c>
      <c r="Q2118" s="145">
        <v>0</v>
      </c>
      <c r="R2118" s="145" t="s">
        <v>10605</v>
      </c>
      <c r="S2118" s="145"/>
      <c r="T2118" s="145"/>
      <c r="U2118" s="145"/>
    </row>
    <row r="2119" spans="1:21">
      <c r="A2119" s="145">
        <v>1</v>
      </c>
      <c r="B2119" s="145">
        <v>1</v>
      </c>
      <c r="C2119" s="145">
        <v>400716</v>
      </c>
      <c r="D2119" s="145" t="s">
        <v>11486</v>
      </c>
      <c r="E2119" s="145" t="s">
        <v>10617</v>
      </c>
      <c r="F2119" s="145">
        <v>36</v>
      </c>
      <c r="G2119" s="145">
        <v>504</v>
      </c>
      <c r="H2119" s="145">
        <v>0</v>
      </c>
      <c r="I2119" s="145"/>
      <c r="J2119" s="145">
        <v>0</v>
      </c>
      <c r="K2119" s="145">
        <v>0</v>
      </c>
      <c r="L2119" s="145">
        <v>0</v>
      </c>
      <c r="M2119" s="145">
        <v>0</v>
      </c>
      <c r="N2119" s="145">
        <v>0</v>
      </c>
      <c r="O2119" s="145">
        <v>0</v>
      </c>
      <c r="P2119" s="145">
        <v>0</v>
      </c>
      <c r="Q2119" s="145">
        <v>0</v>
      </c>
      <c r="R2119" s="145" t="s">
        <v>10605</v>
      </c>
      <c r="S2119" s="145"/>
      <c r="T2119" s="145"/>
      <c r="U2119" s="145"/>
    </row>
    <row r="2120" spans="1:21">
      <c r="A2120" s="145">
        <v>1</v>
      </c>
      <c r="B2120" s="145">
        <v>1</v>
      </c>
      <c r="C2120" s="145">
        <v>401787</v>
      </c>
      <c r="D2120" s="145" t="s">
        <v>11487</v>
      </c>
      <c r="E2120" s="145" t="s">
        <v>10617</v>
      </c>
      <c r="F2120" s="145">
        <v>36</v>
      </c>
      <c r="G2120" s="145">
        <v>168</v>
      </c>
      <c r="H2120" s="145">
        <v>0</v>
      </c>
      <c r="I2120" s="145"/>
      <c r="J2120" s="145">
        <v>0</v>
      </c>
      <c r="K2120" s="145">
        <v>0</v>
      </c>
      <c r="L2120" s="145">
        <v>0</v>
      </c>
      <c r="M2120" s="145">
        <v>0</v>
      </c>
      <c r="N2120" s="145">
        <v>0</v>
      </c>
      <c r="O2120" s="145">
        <v>0</v>
      </c>
      <c r="P2120" s="145">
        <v>0</v>
      </c>
      <c r="Q2120" s="145">
        <v>0</v>
      </c>
      <c r="R2120" s="145" t="s">
        <v>10605</v>
      </c>
      <c r="S2120" s="145"/>
      <c r="T2120" s="145"/>
      <c r="U2120" s="145"/>
    </row>
    <row r="2121" spans="1:21">
      <c r="A2121" s="145">
        <v>1</v>
      </c>
      <c r="B2121" s="145">
        <v>1</v>
      </c>
      <c r="C2121" s="145">
        <v>401650</v>
      </c>
      <c r="D2121" s="145" t="s">
        <v>11488</v>
      </c>
      <c r="E2121" s="145" t="s">
        <v>10617</v>
      </c>
      <c r="F2121" s="145">
        <v>36</v>
      </c>
      <c r="G2121" s="145">
        <v>792</v>
      </c>
      <c r="H2121" s="145">
        <v>0</v>
      </c>
      <c r="I2121" s="145"/>
      <c r="J2121" s="145">
        <v>0</v>
      </c>
      <c r="K2121" s="145">
        <v>0</v>
      </c>
      <c r="L2121" s="145">
        <v>0</v>
      </c>
      <c r="M2121" s="145">
        <v>0</v>
      </c>
      <c r="N2121" s="145">
        <v>0</v>
      </c>
      <c r="O2121" s="145">
        <v>0</v>
      </c>
      <c r="P2121" s="145">
        <v>0</v>
      </c>
      <c r="Q2121" s="145">
        <v>0</v>
      </c>
      <c r="R2121" s="145" t="s">
        <v>10605</v>
      </c>
      <c r="S2121" s="145"/>
      <c r="T2121" s="145"/>
      <c r="U2121" s="145"/>
    </row>
    <row r="2122" spans="1:21">
      <c r="A2122" s="145">
        <v>1</v>
      </c>
      <c r="B2122" s="145">
        <v>1</v>
      </c>
      <c r="C2122" s="145">
        <v>403405</v>
      </c>
      <c r="D2122" s="145" t="s">
        <v>11489</v>
      </c>
      <c r="E2122" s="145" t="s">
        <v>10617</v>
      </c>
      <c r="F2122" s="145">
        <v>36</v>
      </c>
      <c r="G2122" s="145">
        <v>228</v>
      </c>
      <c r="H2122" s="145">
        <v>0</v>
      </c>
      <c r="I2122" s="145"/>
      <c r="J2122" s="145">
        <v>0</v>
      </c>
      <c r="K2122" s="145">
        <v>0</v>
      </c>
      <c r="L2122" s="145">
        <v>0</v>
      </c>
      <c r="M2122" s="145">
        <v>0</v>
      </c>
      <c r="N2122" s="145">
        <v>0</v>
      </c>
      <c r="O2122" s="145">
        <v>0</v>
      </c>
      <c r="P2122" s="145">
        <v>0</v>
      </c>
      <c r="Q2122" s="145">
        <v>0</v>
      </c>
      <c r="R2122" s="145" t="s">
        <v>10605</v>
      </c>
      <c r="S2122" s="145"/>
      <c r="T2122" s="145"/>
      <c r="U2122" s="145"/>
    </row>
    <row r="2123" spans="1:21">
      <c r="A2123" s="145">
        <v>1</v>
      </c>
      <c r="B2123" s="145">
        <v>1</v>
      </c>
      <c r="C2123" s="145">
        <v>400981</v>
      </c>
      <c r="D2123" s="145" t="s">
        <v>11490</v>
      </c>
      <c r="E2123" s="145" t="s">
        <v>10617</v>
      </c>
      <c r="F2123" s="145">
        <v>36</v>
      </c>
      <c r="G2123" s="145">
        <v>264</v>
      </c>
      <c r="H2123" s="145">
        <v>0</v>
      </c>
      <c r="I2123" s="145"/>
      <c r="J2123" s="145">
        <v>0</v>
      </c>
      <c r="K2123" s="145">
        <v>0</v>
      </c>
      <c r="L2123" s="145">
        <v>0</v>
      </c>
      <c r="M2123" s="145">
        <v>0</v>
      </c>
      <c r="N2123" s="145">
        <v>0</v>
      </c>
      <c r="O2123" s="145">
        <v>0</v>
      </c>
      <c r="P2123" s="145">
        <v>0</v>
      </c>
      <c r="Q2123" s="145">
        <v>0</v>
      </c>
      <c r="R2123" s="145" t="s">
        <v>10605</v>
      </c>
      <c r="S2123" s="145"/>
      <c r="T2123" s="145"/>
      <c r="U2123" s="145"/>
    </row>
    <row r="2124" spans="1:21">
      <c r="A2124" s="145">
        <v>1</v>
      </c>
      <c r="B2124" s="145">
        <v>1</v>
      </c>
      <c r="C2124" s="145">
        <v>400592</v>
      </c>
      <c r="D2124" s="145" t="s">
        <v>11491</v>
      </c>
      <c r="E2124" s="145" t="s">
        <v>10617</v>
      </c>
      <c r="F2124" s="145">
        <v>36</v>
      </c>
      <c r="G2124" s="145">
        <v>24</v>
      </c>
      <c r="H2124" s="145">
        <v>0</v>
      </c>
      <c r="I2124" s="145"/>
      <c r="J2124" s="145">
        <v>0</v>
      </c>
      <c r="K2124" s="145">
        <v>0</v>
      </c>
      <c r="L2124" s="145">
        <v>0</v>
      </c>
      <c r="M2124" s="145">
        <v>0</v>
      </c>
      <c r="N2124" s="145">
        <v>0</v>
      </c>
      <c r="O2124" s="145">
        <v>0</v>
      </c>
      <c r="P2124" s="145">
        <v>0</v>
      </c>
      <c r="Q2124" s="145">
        <v>0</v>
      </c>
      <c r="R2124" s="145" t="s">
        <v>10605</v>
      </c>
      <c r="S2124" s="145"/>
      <c r="T2124" s="145"/>
      <c r="U2124" s="145"/>
    </row>
    <row r="2125" spans="1:21">
      <c r="A2125" s="145">
        <v>1</v>
      </c>
      <c r="B2125" s="145">
        <v>1</v>
      </c>
      <c r="C2125" s="145">
        <v>401337</v>
      </c>
      <c r="D2125" s="145" t="s">
        <v>11492</v>
      </c>
      <c r="E2125" s="145" t="s">
        <v>10617</v>
      </c>
      <c r="F2125" s="145">
        <v>36</v>
      </c>
      <c r="G2125" s="145">
        <v>336</v>
      </c>
      <c r="H2125" s="145">
        <v>0</v>
      </c>
      <c r="I2125" s="145"/>
      <c r="J2125" s="145">
        <v>0</v>
      </c>
      <c r="K2125" s="145">
        <v>0</v>
      </c>
      <c r="L2125" s="145">
        <v>0</v>
      </c>
      <c r="M2125" s="145">
        <v>0</v>
      </c>
      <c r="N2125" s="145">
        <v>0</v>
      </c>
      <c r="O2125" s="145">
        <v>0</v>
      </c>
      <c r="P2125" s="145">
        <v>0</v>
      </c>
      <c r="Q2125" s="145">
        <v>0</v>
      </c>
      <c r="R2125" s="145" t="s">
        <v>10605</v>
      </c>
      <c r="S2125" s="145"/>
      <c r="T2125" s="145"/>
      <c r="U2125" s="145"/>
    </row>
    <row r="2126" spans="1:21">
      <c r="A2126" s="145">
        <v>1</v>
      </c>
      <c r="B2126" s="145">
        <v>1</v>
      </c>
      <c r="C2126" s="145">
        <v>401025</v>
      </c>
      <c r="D2126" s="145" t="s">
        <v>11493</v>
      </c>
      <c r="E2126" s="145" t="s">
        <v>10617</v>
      </c>
      <c r="F2126" s="145">
        <v>36</v>
      </c>
      <c r="G2126" s="145">
        <v>96</v>
      </c>
      <c r="H2126" s="145">
        <v>0</v>
      </c>
      <c r="I2126" s="145"/>
      <c r="J2126" s="145">
        <v>0</v>
      </c>
      <c r="K2126" s="145">
        <v>0</v>
      </c>
      <c r="L2126" s="145">
        <v>0</v>
      </c>
      <c r="M2126" s="145">
        <v>0</v>
      </c>
      <c r="N2126" s="145">
        <v>0</v>
      </c>
      <c r="O2126" s="145">
        <v>0</v>
      </c>
      <c r="P2126" s="145">
        <v>0</v>
      </c>
      <c r="Q2126" s="145">
        <v>0</v>
      </c>
      <c r="R2126" s="145" t="s">
        <v>10605</v>
      </c>
      <c r="S2126" s="145"/>
      <c r="T2126" s="145"/>
      <c r="U2126" s="145"/>
    </row>
    <row r="2127" spans="1:21">
      <c r="A2127" s="145">
        <v>1</v>
      </c>
      <c r="B2127" s="145">
        <v>1</v>
      </c>
      <c r="C2127" s="145">
        <v>400540</v>
      </c>
      <c r="D2127" s="145" t="s">
        <v>11494</v>
      </c>
      <c r="E2127" s="145" t="s">
        <v>10617</v>
      </c>
      <c r="F2127" s="145">
        <v>36</v>
      </c>
      <c r="G2127" s="145">
        <v>72</v>
      </c>
      <c r="H2127" s="145">
        <v>0</v>
      </c>
      <c r="I2127" s="145"/>
      <c r="J2127" s="145">
        <v>0</v>
      </c>
      <c r="K2127" s="145">
        <v>0</v>
      </c>
      <c r="L2127" s="145">
        <v>0</v>
      </c>
      <c r="M2127" s="145">
        <v>0</v>
      </c>
      <c r="N2127" s="145">
        <v>0</v>
      </c>
      <c r="O2127" s="145">
        <v>0</v>
      </c>
      <c r="P2127" s="145">
        <v>0</v>
      </c>
      <c r="Q2127" s="145">
        <v>0</v>
      </c>
      <c r="R2127" s="145" t="s">
        <v>10605</v>
      </c>
      <c r="S2127" s="145"/>
      <c r="T2127" s="145"/>
      <c r="U2127" s="145"/>
    </row>
    <row r="2128" spans="1:21">
      <c r="A2128" s="145">
        <v>1</v>
      </c>
      <c r="B2128" s="145">
        <v>1</v>
      </c>
      <c r="C2128" s="145">
        <v>401398</v>
      </c>
      <c r="D2128" s="145" t="s">
        <v>11495</v>
      </c>
      <c r="E2128" s="145" t="s">
        <v>10617</v>
      </c>
      <c r="F2128" s="145">
        <v>36</v>
      </c>
      <c r="G2128" s="145">
        <v>480</v>
      </c>
      <c r="H2128" s="145">
        <v>0</v>
      </c>
      <c r="I2128" s="145"/>
      <c r="J2128" s="145">
        <v>0</v>
      </c>
      <c r="K2128" s="145">
        <v>0</v>
      </c>
      <c r="L2128" s="145">
        <v>0</v>
      </c>
      <c r="M2128" s="145">
        <v>0</v>
      </c>
      <c r="N2128" s="145">
        <v>0</v>
      </c>
      <c r="O2128" s="145">
        <v>0</v>
      </c>
      <c r="P2128" s="145">
        <v>0</v>
      </c>
      <c r="Q2128" s="145">
        <v>0</v>
      </c>
      <c r="R2128" s="145" t="s">
        <v>10605</v>
      </c>
      <c r="S2128" s="145"/>
      <c r="T2128" s="145"/>
      <c r="U2128" s="145"/>
    </row>
    <row r="2129" spans="1:21">
      <c r="A2129" s="145">
        <v>1</v>
      </c>
      <c r="B2129" s="145">
        <v>1</v>
      </c>
      <c r="C2129" s="145">
        <v>401669</v>
      </c>
      <c r="D2129" s="145" t="s">
        <v>11496</v>
      </c>
      <c r="E2129" s="145" t="s">
        <v>10617</v>
      </c>
      <c r="F2129" s="145">
        <v>36</v>
      </c>
      <c r="G2129" s="145">
        <v>636</v>
      </c>
      <c r="H2129" s="145">
        <v>0</v>
      </c>
      <c r="I2129" s="145"/>
      <c r="J2129" s="145">
        <v>0</v>
      </c>
      <c r="K2129" s="145">
        <v>0</v>
      </c>
      <c r="L2129" s="145">
        <v>0</v>
      </c>
      <c r="M2129" s="145">
        <v>0</v>
      </c>
      <c r="N2129" s="145">
        <v>0</v>
      </c>
      <c r="O2129" s="145">
        <v>0</v>
      </c>
      <c r="P2129" s="145">
        <v>0</v>
      </c>
      <c r="Q2129" s="145">
        <v>0</v>
      </c>
      <c r="R2129" s="145" t="s">
        <v>10605</v>
      </c>
      <c r="S2129" s="145"/>
      <c r="T2129" s="145"/>
      <c r="U2129" s="145"/>
    </row>
    <row r="2130" spans="1:21">
      <c r="A2130" s="145">
        <v>1</v>
      </c>
      <c r="B2130" s="145">
        <v>1</v>
      </c>
      <c r="C2130" s="145">
        <v>400081</v>
      </c>
      <c r="D2130" s="145" t="s">
        <v>11497</v>
      </c>
      <c r="E2130" s="145" t="s">
        <v>10617</v>
      </c>
      <c r="F2130" s="145">
        <v>36</v>
      </c>
      <c r="G2130" s="145">
        <v>42</v>
      </c>
      <c r="H2130" s="145">
        <v>0</v>
      </c>
      <c r="I2130" s="145"/>
      <c r="J2130" s="145">
        <v>0</v>
      </c>
      <c r="K2130" s="145">
        <v>0</v>
      </c>
      <c r="L2130" s="145">
        <v>0</v>
      </c>
      <c r="M2130" s="145">
        <v>0</v>
      </c>
      <c r="N2130" s="145">
        <v>0</v>
      </c>
      <c r="O2130" s="145">
        <v>0</v>
      </c>
      <c r="P2130" s="145">
        <v>0</v>
      </c>
      <c r="Q2130" s="145">
        <v>0</v>
      </c>
      <c r="R2130" s="145" t="s">
        <v>10605</v>
      </c>
      <c r="S2130" s="145"/>
      <c r="T2130" s="145"/>
      <c r="U2130" s="145"/>
    </row>
    <row r="2131" spans="1:21">
      <c r="A2131" s="145">
        <v>1</v>
      </c>
      <c r="B2131" s="145">
        <v>1</v>
      </c>
      <c r="C2131" s="145">
        <v>401410</v>
      </c>
      <c r="D2131" s="145" t="s">
        <v>11498</v>
      </c>
      <c r="E2131" s="145" t="s">
        <v>10617</v>
      </c>
      <c r="F2131" s="145">
        <v>36</v>
      </c>
      <c r="G2131" s="145">
        <v>12</v>
      </c>
      <c r="H2131" s="145">
        <v>0</v>
      </c>
      <c r="I2131" s="145"/>
      <c r="J2131" s="145">
        <v>0</v>
      </c>
      <c r="K2131" s="145">
        <v>0</v>
      </c>
      <c r="L2131" s="145">
        <v>0</v>
      </c>
      <c r="M2131" s="145">
        <v>0</v>
      </c>
      <c r="N2131" s="145">
        <v>0</v>
      </c>
      <c r="O2131" s="145">
        <v>0</v>
      </c>
      <c r="P2131" s="145">
        <v>0</v>
      </c>
      <c r="Q2131" s="145">
        <v>0</v>
      </c>
      <c r="R2131" s="145" t="s">
        <v>10605</v>
      </c>
      <c r="S2131" s="145"/>
      <c r="T2131" s="145"/>
      <c r="U2131" s="145"/>
    </row>
    <row r="2132" spans="1:21">
      <c r="A2132" s="145">
        <v>1</v>
      </c>
      <c r="B2132" s="145">
        <v>1</v>
      </c>
      <c r="C2132" s="145">
        <v>400844</v>
      </c>
      <c r="D2132" s="145" t="s">
        <v>11499</v>
      </c>
      <c r="E2132" s="145" t="s">
        <v>10617</v>
      </c>
      <c r="F2132" s="145">
        <v>36</v>
      </c>
      <c r="G2132" s="145">
        <v>72</v>
      </c>
      <c r="H2132" s="145">
        <v>0</v>
      </c>
      <c r="I2132" s="145"/>
      <c r="J2132" s="145">
        <v>0</v>
      </c>
      <c r="K2132" s="145">
        <v>0</v>
      </c>
      <c r="L2132" s="145">
        <v>0</v>
      </c>
      <c r="M2132" s="145">
        <v>0</v>
      </c>
      <c r="N2132" s="145">
        <v>0</v>
      </c>
      <c r="O2132" s="145">
        <v>0</v>
      </c>
      <c r="P2132" s="145">
        <v>0</v>
      </c>
      <c r="Q2132" s="145">
        <v>0</v>
      </c>
      <c r="R2132" s="145" t="s">
        <v>10605</v>
      </c>
      <c r="S2132" s="145"/>
      <c r="T2132" s="145"/>
      <c r="U2132" s="145"/>
    </row>
    <row r="2133" spans="1:21">
      <c r="A2133" s="145">
        <v>1</v>
      </c>
      <c r="B2133" s="145">
        <v>1</v>
      </c>
      <c r="C2133" s="145">
        <v>400566</v>
      </c>
      <c r="D2133" s="145" t="s">
        <v>11500</v>
      </c>
      <c r="E2133" s="145" t="s">
        <v>10617</v>
      </c>
      <c r="F2133" s="145">
        <v>36</v>
      </c>
      <c r="G2133" s="145">
        <v>48</v>
      </c>
      <c r="H2133" s="145">
        <v>0</v>
      </c>
      <c r="I2133" s="145"/>
      <c r="J2133" s="145">
        <v>0</v>
      </c>
      <c r="K2133" s="145">
        <v>0</v>
      </c>
      <c r="L2133" s="145">
        <v>0</v>
      </c>
      <c r="M2133" s="145">
        <v>0</v>
      </c>
      <c r="N2133" s="145">
        <v>0</v>
      </c>
      <c r="O2133" s="145">
        <v>0</v>
      </c>
      <c r="P2133" s="145">
        <v>0</v>
      </c>
      <c r="Q2133" s="145">
        <v>0</v>
      </c>
      <c r="R2133" s="145" t="s">
        <v>10605</v>
      </c>
      <c r="S2133" s="145"/>
      <c r="T2133" s="145"/>
      <c r="U2133" s="145"/>
    </row>
    <row r="2134" spans="1:21">
      <c r="A2134" s="145">
        <v>1</v>
      </c>
      <c r="B2134" s="145">
        <v>1</v>
      </c>
      <c r="C2134" s="145">
        <v>400616</v>
      </c>
      <c r="D2134" s="145" t="s">
        <v>11501</v>
      </c>
      <c r="E2134" s="145" t="s">
        <v>10617</v>
      </c>
      <c r="F2134" s="145">
        <v>36</v>
      </c>
      <c r="G2134" s="145">
        <v>0</v>
      </c>
      <c r="H2134" s="145">
        <v>0</v>
      </c>
      <c r="I2134" s="145"/>
      <c r="J2134" s="145">
        <v>0</v>
      </c>
      <c r="K2134" s="145">
        <v>0</v>
      </c>
      <c r="L2134" s="145">
        <v>0</v>
      </c>
      <c r="M2134" s="145">
        <v>0</v>
      </c>
      <c r="N2134" s="145">
        <v>0</v>
      </c>
      <c r="O2134" s="145">
        <v>0</v>
      </c>
      <c r="P2134" s="145">
        <v>0</v>
      </c>
      <c r="Q2134" s="145">
        <v>0</v>
      </c>
      <c r="R2134" s="145" t="s">
        <v>10605</v>
      </c>
      <c r="S2134" s="145"/>
      <c r="T2134" s="145"/>
      <c r="U2134" s="145"/>
    </row>
    <row r="2135" spans="1:21">
      <c r="A2135" s="145">
        <v>1</v>
      </c>
      <c r="B2135" s="145">
        <v>1</v>
      </c>
      <c r="C2135" s="145">
        <v>400060</v>
      </c>
      <c r="D2135" s="145" t="s">
        <v>11502</v>
      </c>
      <c r="E2135" s="145" t="s">
        <v>10617</v>
      </c>
      <c r="F2135" s="145">
        <v>36</v>
      </c>
      <c r="G2135" s="145">
        <v>1548</v>
      </c>
      <c r="H2135" s="145">
        <v>0</v>
      </c>
      <c r="I2135" s="145"/>
      <c r="J2135" s="145">
        <v>0</v>
      </c>
      <c r="K2135" s="145">
        <v>0</v>
      </c>
      <c r="L2135" s="145">
        <v>0</v>
      </c>
      <c r="M2135" s="145">
        <v>0</v>
      </c>
      <c r="N2135" s="145">
        <v>0</v>
      </c>
      <c r="O2135" s="145">
        <v>0</v>
      </c>
      <c r="P2135" s="145">
        <v>0</v>
      </c>
      <c r="Q2135" s="145">
        <v>0</v>
      </c>
      <c r="R2135" s="145" t="s">
        <v>10605</v>
      </c>
      <c r="S2135" s="145"/>
      <c r="T2135" s="145"/>
      <c r="U2135" s="145"/>
    </row>
    <row r="2136" spans="1:21">
      <c r="A2136" s="145">
        <v>1</v>
      </c>
      <c r="B2136" s="145">
        <v>1</v>
      </c>
      <c r="C2136" s="145">
        <v>401572</v>
      </c>
      <c r="D2136" s="145" t="s">
        <v>11503</v>
      </c>
      <c r="E2136" s="145" t="s">
        <v>10617</v>
      </c>
      <c r="F2136" s="145">
        <v>36</v>
      </c>
      <c r="G2136" s="145">
        <v>420</v>
      </c>
      <c r="H2136" s="145">
        <v>0</v>
      </c>
      <c r="I2136" s="145"/>
      <c r="J2136" s="145">
        <v>0</v>
      </c>
      <c r="K2136" s="145">
        <v>0</v>
      </c>
      <c r="L2136" s="145">
        <v>0</v>
      </c>
      <c r="M2136" s="145">
        <v>0</v>
      </c>
      <c r="N2136" s="145">
        <v>0</v>
      </c>
      <c r="O2136" s="145">
        <v>0</v>
      </c>
      <c r="P2136" s="145">
        <v>0</v>
      </c>
      <c r="Q2136" s="145">
        <v>0</v>
      </c>
      <c r="R2136" s="145" t="s">
        <v>10605</v>
      </c>
      <c r="S2136" s="145"/>
      <c r="T2136" s="145"/>
      <c r="U2136" s="145"/>
    </row>
    <row r="2137" spans="1:21">
      <c r="A2137" s="145">
        <v>1</v>
      </c>
      <c r="B2137" s="145">
        <v>1</v>
      </c>
      <c r="C2137" s="145">
        <v>400377</v>
      </c>
      <c r="D2137" s="145" t="s">
        <v>11504</v>
      </c>
      <c r="E2137" s="145" t="s">
        <v>10617</v>
      </c>
      <c r="F2137" s="145">
        <v>36</v>
      </c>
      <c r="G2137" s="145">
        <v>48</v>
      </c>
      <c r="H2137" s="145">
        <v>0</v>
      </c>
      <c r="I2137" s="145"/>
      <c r="J2137" s="145">
        <v>0</v>
      </c>
      <c r="K2137" s="145">
        <v>0</v>
      </c>
      <c r="L2137" s="145">
        <v>0</v>
      </c>
      <c r="M2137" s="145">
        <v>0</v>
      </c>
      <c r="N2137" s="145">
        <v>0</v>
      </c>
      <c r="O2137" s="145">
        <v>0</v>
      </c>
      <c r="P2137" s="145">
        <v>0</v>
      </c>
      <c r="Q2137" s="145">
        <v>0</v>
      </c>
      <c r="R2137" s="145" t="s">
        <v>10605</v>
      </c>
      <c r="S2137" s="145"/>
      <c r="T2137" s="145"/>
      <c r="U2137" s="145"/>
    </row>
    <row r="2138" spans="1:21">
      <c r="A2138" s="145">
        <v>1</v>
      </c>
      <c r="B2138" s="145">
        <v>1</v>
      </c>
      <c r="C2138" s="145">
        <v>402555</v>
      </c>
      <c r="D2138" s="145" t="s">
        <v>11505</v>
      </c>
      <c r="E2138" s="145" t="s">
        <v>10617</v>
      </c>
      <c r="F2138" s="145">
        <v>36</v>
      </c>
      <c r="G2138" s="145">
        <v>0</v>
      </c>
      <c r="H2138" s="145">
        <v>0</v>
      </c>
      <c r="I2138" s="145"/>
      <c r="J2138" s="145">
        <v>0</v>
      </c>
      <c r="K2138" s="145">
        <v>0</v>
      </c>
      <c r="L2138" s="145">
        <v>0</v>
      </c>
      <c r="M2138" s="145">
        <v>0</v>
      </c>
      <c r="N2138" s="145">
        <v>0</v>
      </c>
      <c r="O2138" s="145">
        <v>0</v>
      </c>
      <c r="P2138" s="145">
        <v>0</v>
      </c>
      <c r="Q2138" s="145">
        <v>0</v>
      </c>
      <c r="R2138" s="145" t="s">
        <v>10605</v>
      </c>
      <c r="S2138" s="145"/>
      <c r="T2138" s="145"/>
      <c r="U2138" s="145"/>
    </row>
    <row r="2139" spans="1:21">
      <c r="A2139" s="145">
        <v>1</v>
      </c>
      <c r="B2139" s="145">
        <v>1</v>
      </c>
      <c r="C2139" s="145">
        <v>402013</v>
      </c>
      <c r="D2139" s="145" t="s">
        <v>11506</v>
      </c>
      <c r="E2139" s="145" t="s">
        <v>10617</v>
      </c>
      <c r="F2139" s="145">
        <v>36</v>
      </c>
      <c r="G2139" s="145">
        <v>192</v>
      </c>
      <c r="H2139" s="145">
        <v>0</v>
      </c>
      <c r="I2139" s="145"/>
      <c r="J2139" s="145">
        <v>0</v>
      </c>
      <c r="K2139" s="145">
        <v>0</v>
      </c>
      <c r="L2139" s="145">
        <v>0</v>
      </c>
      <c r="M2139" s="145">
        <v>0</v>
      </c>
      <c r="N2139" s="145">
        <v>0</v>
      </c>
      <c r="O2139" s="145">
        <v>0</v>
      </c>
      <c r="P2139" s="145">
        <v>0</v>
      </c>
      <c r="Q2139" s="145">
        <v>0</v>
      </c>
      <c r="R2139" s="145" t="s">
        <v>10605</v>
      </c>
      <c r="S2139" s="145"/>
      <c r="T2139" s="145"/>
      <c r="U2139" s="145"/>
    </row>
    <row r="2140" spans="1:21">
      <c r="A2140" s="145">
        <v>1</v>
      </c>
      <c r="B2140" s="145">
        <v>1</v>
      </c>
      <c r="C2140" s="145">
        <v>401987</v>
      </c>
      <c r="D2140" s="145" t="s">
        <v>11507</v>
      </c>
      <c r="E2140" s="145" t="s">
        <v>10617</v>
      </c>
      <c r="F2140" s="145">
        <v>36</v>
      </c>
      <c r="G2140" s="145">
        <v>792</v>
      </c>
      <c r="H2140" s="145">
        <v>0</v>
      </c>
      <c r="I2140" s="145"/>
      <c r="J2140" s="145">
        <v>0</v>
      </c>
      <c r="K2140" s="145">
        <v>0</v>
      </c>
      <c r="L2140" s="145">
        <v>0</v>
      </c>
      <c r="M2140" s="145">
        <v>0</v>
      </c>
      <c r="N2140" s="145">
        <v>0</v>
      </c>
      <c r="O2140" s="145">
        <v>0</v>
      </c>
      <c r="P2140" s="145">
        <v>0</v>
      </c>
      <c r="Q2140" s="145">
        <v>0</v>
      </c>
      <c r="R2140" s="145" t="s">
        <v>10605</v>
      </c>
      <c r="S2140" s="145"/>
      <c r="T2140" s="145"/>
      <c r="U2140" s="145"/>
    </row>
    <row r="2141" spans="1:21">
      <c r="A2141" s="145">
        <v>1</v>
      </c>
      <c r="B2141" s="145">
        <v>1</v>
      </c>
      <c r="C2141" s="145">
        <v>402417</v>
      </c>
      <c r="D2141" s="145" t="s">
        <v>11508</v>
      </c>
      <c r="E2141" s="145" t="s">
        <v>10617</v>
      </c>
      <c r="F2141" s="145">
        <v>36</v>
      </c>
      <c r="G2141" s="145">
        <v>2340</v>
      </c>
      <c r="H2141" s="145">
        <v>0</v>
      </c>
      <c r="I2141" s="145"/>
      <c r="J2141" s="145">
        <v>0</v>
      </c>
      <c r="K2141" s="145">
        <v>0</v>
      </c>
      <c r="L2141" s="145">
        <v>0</v>
      </c>
      <c r="M2141" s="145">
        <v>0</v>
      </c>
      <c r="N2141" s="145">
        <v>0</v>
      </c>
      <c r="O2141" s="145">
        <v>0</v>
      </c>
      <c r="P2141" s="145">
        <v>0</v>
      </c>
      <c r="Q2141" s="145">
        <v>0</v>
      </c>
      <c r="R2141" s="145" t="s">
        <v>10605</v>
      </c>
      <c r="S2141" s="145"/>
      <c r="T2141" s="145"/>
      <c r="U2141" s="145"/>
    </row>
    <row r="2142" spans="1:21">
      <c r="A2142" s="145">
        <v>1</v>
      </c>
      <c r="B2142" s="145">
        <v>1</v>
      </c>
      <c r="C2142" s="145">
        <v>401515</v>
      </c>
      <c r="D2142" s="145" t="s">
        <v>11509</v>
      </c>
      <c r="E2142" s="145" t="s">
        <v>10617</v>
      </c>
      <c r="F2142" s="145">
        <v>36</v>
      </c>
      <c r="G2142" s="145">
        <v>312</v>
      </c>
      <c r="H2142" s="145">
        <v>0</v>
      </c>
      <c r="I2142" s="145"/>
      <c r="J2142" s="145">
        <v>0</v>
      </c>
      <c r="K2142" s="145">
        <v>0</v>
      </c>
      <c r="L2142" s="145">
        <v>0</v>
      </c>
      <c r="M2142" s="145">
        <v>0</v>
      </c>
      <c r="N2142" s="145">
        <v>0</v>
      </c>
      <c r="O2142" s="145">
        <v>0</v>
      </c>
      <c r="P2142" s="145">
        <v>0</v>
      </c>
      <c r="Q2142" s="145">
        <v>0</v>
      </c>
      <c r="R2142" s="145" t="s">
        <v>10605</v>
      </c>
      <c r="S2142" s="145"/>
      <c r="T2142" s="145"/>
      <c r="U2142" s="145"/>
    </row>
    <row r="2143" spans="1:21">
      <c r="A2143" s="145">
        <v>1</v>
      </c>
      <c r="B2143" s="145">
        <v>1</v>
      </c>
      <c r="C2143" s="145">
        <v>402626</v>
      </c>
      <c r="D2143" s="145" t="s">
        <v>11510</v>
      </c>
      <c r="E2143" s="145" t="s">
        <v>10617</v>
      </c>
      <c r="F2143" s="145">
        <v>36</v>
      </c>
      <c r="G2143" s="145">
        <v>48</v>
      </c>
      <c r="H2143" s="145">
        <v>0</v>
      </c>
      <c r="I2143" s="145"/>
      <c r="J2143" s="145">
        <v>0</v>
      </c>
      <c r="K2143" s="145">
        <v>0</v>
      </c>
      <c r="L2143" s="145">
        <v>0</v>
      </c>
      <c r="M2143" s="145">
        <v>0</v>
      </c>
      <c r="N2143" s="145">
        <v>0</v>
      </c>
      <c r="O2143" s="145">
        <v>0</v>
      </c>
      <c r="P2143" s="145">
        <v>0</v>
      </c>
      <c r="Q2143" s="145">
        <v>0</v>
      </c>
      <c r="R2143" s="145" t="s">
        <v>10605</v>
      </c>
      <c r="S2143" s="145"/>
      <c r="T2143" s="145"/>
      <c r="U2143" s="145"/>
    </row>
    <row r="2144" spans="1:21">
      <c r="A2144" s="145">
        <v>1</v>
      </c>
      <c r="B2144" s="145">
        <v>1</v>
      </c>
      <c r="C2144" s="145">
        <v>400846</v>
      </c>
      <c r="D2144" s="145" t="s">
        <v>11511</v>
      </c>
      <c r="E2144" s="145" t="s">
        <v>10617</v>
      </c>
      <c r="F2144" s="145">
        <v>36</v>
      </c>
      <c r="G2144" s="145">
        <v>132</v>
      </c>
      <c r="H2144" s="145">
        <v>0</v>
      </c>
      <c r="I2144" s="145"/>
      <c r="J2144" s="145">
        <v>0</v>
      </c>
      <c r="K2144" s="145">
        <v>0</v>
      </c>
      <c r="L2144" s="145">
        <v>0</v>
      </c>
      <c r="M2144" s="145">
        <v>0</v>
      </c>
      <c r="N2144" s="145">
        <v>0</v>
      </c>
      <c r="O2144" s="145">
        <v>0</v>
      </c>
      <c r="P2144" s="145">
        <v>0</v>
      </c>
      <c r="Q2144" s="145">
        <v>0</v>
      </c>
      <c r="R2144" s="145" t="s">
        <v>10605</v>
      </c>
      <c r="S2144" s="145"/>
      <c r="T2144" s="145"/>
      <c r="U2144" s="145"/>
    </row>
    <row r="2145" spans="1:21">
      <c r="A2145" s="145">
        <v>1</v>
      </c>
      <c r="B2145" s="145">
        <v>1</v>
      </c>
      <c r="C2145" s="145">
        <v>402040</v>
      </c>
      <c r="D2145" s="145" t="s">
        <v>5937</v>
      </c>
      <c r="E2145" s="145" t="s">
        <v>10617</v>
      </c>
      <c r="F2145" s="145">
        <v>36</v>
      </c>
      <c r="G2145" s="145">
        <v>0</v>
      </c>
      <c r="H2145" s="145">
        <v>0</v>
      </c>
      <c r="I2145" s="145"/>
      <c r="J2145" s="145">
        <v>0</v>
      </c>
      <c r="K2145" s="145">
        <v>0</v>
      </c>
      <c r="L2145" s="145">
        <v>0</v>
      </c>
      <c r="M2145" s="145">
        <v>0</v>
      </c>
      <c r="N2145" s="145">
        <v>0</v>
      </c>
      <c r="O2145" s="145">
        <v>0</v>
      </c>
      <c r="P2145" s="145">
        <v>0</v>
      </c>
      <c r="Q2145" s="145">
        <v>0</v>
      </c>
      <c r="R2145" s="145" t="s">
        <v>10605</v>
      </c>
      <c r="S2145" s="145"/>
      <c r="T2145" s="145"/>
      <c r="U2145" s="145"/>
    </row>
    <row r="2146" spans="1:21">
      <c r="A2146" s="145">
        <v>1</v>
      </c>
      <c r="B2146" s="145">
        <v>1</v>
      </c>
      <c r="C2146" s="145">
        <v>401221</v>
      </c>
      <c r="D2146" s="145" t="s">
        <v>11512</v>
      </c>
      <c r="E2146" s="145" t="s">
        <v>10617</v>
      </c>
      <c r="F2146" s="145">
        <v>36</v>
      </c>
      <c r="G2146" s="145">
        <v>24</v>
      </c>
      <c r="H2146" s="145">
        <v>0</v>
      </c>
      <c r="I2146" s="145"/>
      <c r="J2146" s="145">
        <v>0</v>
      </c>
      <c r="K2146" s="145">
        <v>0</v>
      </c>
      <c r="L2146" s="145">
        <v>0</v>
      </c>
      <c r="M2146" s="145">
        <v>0</v>
      </c>
      <c r="N2146" s="145">
        <v>0</v>
      </c>
      <c r="O2146" s="145">
        <v>0</v>
      </c>
      <c r="P2146" s="145">
        <v>0</v>
      </c>
      <c r="Q2146" s="145">
        <v>0</v>
      </c>
      <c r="R2146" s="145" t="s">
        <v>10605</v>
      </c>
      <c r="S2146" s="145"/>
      <c r="T2146" s="145"/>
      <c r="U2146" s="145"/>
    </row>
    <row r="2147" spans="1:21">
      <c r="A2147" s="145">
        <v>1</v>
      </c>
      <c r="B2147" s="145">
        <v>1</v>
      </c>
      <c r="C2147" s="145">
        <v>400466</v>
      </c>
      <c r="D2147" s="145" t="s">
        <v>11513</v>
      </c>
      <c r="E2147" s="145" t="s">
        <v>6</v>
      </c>
      <c r="F2147" s="145">
        <v>36</v>
      </c>
      <c r="G2147" s="145">
        <v>14</v>
      </c>
      <c r="H2147" s="145">
        <v>0</v>
      </c>
      <c r="I2147" s="145"/>
      <c r="J2147" s="145">
        <v>0</v>
      </c>
      <c r="K2147" s="145">
        <v>0</v>
      </c>
      <c r="L2147" s="145">
        <v>0</v>
      </c>
      <c r="M2147" s="145">
        <v>0</v>
      </c>
      <c r="N2147" s="145">
        <v>0</v>
      </c>
      <c r="O2147" s="145">
        <v>0</v>
      </c>
      <c r="P2147" s="145">
        <v>0</v>
      </c>
      <c r="Q2147" s="145">
        <v>0</v>
      </c>
      <c r="R2147" s="145" t="s">
        <v>10605</v>
      </c>
      <c r="S2147" s="145"/>
      <c r="T2147" s="145"/>
      <c r="U2147" s="145"/>
    </row>
    <row r="2148" spans="1:21">
      <c r="A2148" s="145">
        <v>1</v>
      </c>
      <c r="B2148" s="145">
        <v>1</v>
      </c>
      <c r="C2148" s="145">
        <v>402009</v>
      </c>
      <c r="D2148" s="145" t="s">
        <v>11514</v>
      </c>
      <c r="E2148" s="145" t="s">
        <v>6</v>
      </c>
      <c r="F2148" s="145">
        <v>36</v>
      </c>
      <c r="G2148" s="145">
        <v>30</v>
      </c>
      <c r="H2148" s="145">
        <v>0</v>
      </c>
      <c r="I2148" s="145"/>
      <c r="J2148" s="145">
        <v>0</v>
      </c>
      <c r="K2148" s="145">
        <v>0</v>
      </c>
      <c r="L2148" s="145">
        <v>0</v>
      </c>
      <c r="M2148" s="145">
        <v>0</v>
      </c>
      <c r="N2148" s="145">
        <v>0</v>
      </c>
      <c r="O2148" s="145">
        <v>0</v>
      </c>
      <c r="P2148" s="145">
        <v>0</v>
      </c>
      <c r="Q2148" s="145">
        <v>0</v>
      </c>
      <c r="R2148" s="145" t="s">
        <v>10605</v>
      </c>
      <c r="S2148" s="145"/>
      <c r="T2148" s="145"/>
      <c r="U2148" s="145"/>
    </row>
    <row r="2149" spans="1:21">
      <c r="A2149" s="145">
        <v>1</v>
      </c>
      <c r="B2149" s="145">
        <v>1</v>
      </c>
      <c r="C2149" s="145">
        <v>400176</v>
      </c>
      <c r="D2149" s="145" t="s">
        <v>11515</v>
      </c>
      <c r="E2149" s="145" t="s">
        <v>6</v>
      </c>
      <c r="F2149" s="145">
        <v>36</v>
      </c>
      <c r="G2149" s="145">
        <v>0</v>
      </c>
      <c r="H2149" s="145">
        <v>0</v>
      </c>
      <c r="I2149" s="145"/>
      <c r="J2149" s="145">
        <v>0</v>
      </c>
      <c r="K2149" s="145">
        <v>0</v>
      </c>
      <c r="L2149" s="145">
        <v>0</v>
      </c>
      <c r="M2149" s="145">
        <v>0</v>
      </c>
      <c r="N2149" s="145">
        <v>0</v>
      </c>
      <c r="O2149" s="145">
        <v>0</v>
      </c>
      <c r="P2149" s="145">
        <v>0</v>
      </c>
      <c r="Q2149" s="145">
        <v>0</v>
      </c>
      <c r="R2149" s="145" t="s">
        <v>10605</v>
      </c>
      <c r="S2149" s="145"/>
      <c r="T2149" s="145"/>
      <c r="U2149" s="145"/>
    </row>
    <row r="2150" spans="1:21">
      <c r="A2150" s="145">
        <v>1</v>
      </c>
      <c r="B2150" s="145">
        <v>1</v>
      </c>
      <c r="C2150" s="145">
        <v>402022</v>
      </c>
      <c r="D2150" s="145" t="s">
        <v>11516</v>
      </c>
      <c r="E2150" s="145" t="s">
        <v>6</v>
      </c>
      <c r="F2150" s="145">
        <v>36</v>
      </c>
      <c r="G2150" s="145">
        <v>224</v>
      </c>
      <c r="H2150" s="145">
        <v>0</v>
      </c>
      <c r="I2150" s="145"/>
      <c r="J2150" s="145">
        <v>0</v>
      </c>
      <c r="K2150" s="145">
        <v>0</v>
      </c>
      <c r="L2150" s="145">
        <v>0</v>
      </c>
      <c r="M2150" s="145">
        <v>0</v>
      </c>
      <c r="N2150" s="145">
        <v>0</v>
      </c>
      <c r="O2150" s="145">
        <v>0</v>
      </c>
      <c r="P2150" s="145">
        <v>0</v>
      </c>
      <c r="Q2150" s="145">
        <v>0</v>
      </c>
      <c r="R2150" s="145" t="s">
        <v>10605</v>
      </c>
      <c r="S2150" s="145"/>
      <c r="T2150" s="145"/>
      <c r="U2150" s="145"/>
    </row>
    <row r="2151" spans="1:21">
      <c r="A2151" s="145">
        <v>1</v>
      </c>
      <c r="B2151" s="145">
        <v>1</v>
      </c>
      <c r="C2151" s="145">
        <v>401874</v>
      </c>
      <c r="D2151" s="145" t="s">
        <v>11517</v>
      </c>
      <c r="E2151" s="145" t="s">
        <v>6</v>
      </c>
      <c r="F2151" s="145">
        <v>36</v>
      </c>
      <c r="G2151" s="145">
        <v>774</v>
      </c>
      <c r="H2151" s="145">
        <v>0</v>
      </c>
      <c r="I2151" s="145"/>
      <c r="J2151" s="145">
        <v>0</v>
      </c>
      <c r="K2151" s="145">
        <v>0</v>
      </c>
      <c r="L2151" s="145">
        <v>0</v>
      </c>
      <c r="M2151" s="145">
        <v>0</v>
      </c>
      <c r="N2151" s="145">
        <v>0</v>
      </c>
      <c r="O2151" s="145">
        <v>0</v>
      </c>
      <c r="P2151" s="145">
        <v>0</v>
      </c>
      <c r="Q2151" s="145">
        <v>0</v>
      </c>
      <c r="R2151" s="145" t="s">
        <v>10605</v>
      </c>
      <c r="S2151" s="145"/>
      <c r="T2151" s="145"/>
      <c r="U2151" s="145"/>
    </row>
    <row r="2152" spans="1:21">
      <c r="A2152" s="145">
        <v>1</v>
      </c>
      <c r="B2152" s="145">
        <v>1</v>
      </c>
      <c r="C2152" s="145">
        <v>402200</v>
      </c>
      <c r="D2152" s="145" t="s">
        <v>11518</v>
      </c>
      <c r="E2152" s="145" t="s">
        <v>6</v>
      </c>
      <c r="F2152" s="145">
        <v>36</v>
      </c>
      <c r="G2152" s="145">
        <v>1038</v>
      </c>
      <c r="H2152" s="145">
        <v>0</v>
      </c>
      <c r="I2152" s="145"/>
      <c r="J2152" s="145">
        <v>0</v>
      </c>
      <c r="K2152" s="145">
        <v>0</v>
      </c>
      <c r="L2152" s="145">
        <v>0</v>
      </c>
      <c r="M2152" s="145">
        <v>0</v>
      </c>
      <c r="N2152" s="145">
        <v>0</v>
      </c>
      <c r="O2152" s="145">
        <v>0</v>
      </c>
      <c r="P2152" s="145">
        <v>0</v>
      </c>
      <c r="Q2152" s="145">
        <v>0</v>
      </c>
      <c r="R2152" s="145" t="s">
        <v>10605</v>
      </c>
      <c r="S2152" s="145"/>
      <c r="T2152" s="145"/>
      <c r="U2152" s="145"/>
    </row>
    <row r="2153" spans="1:21">
      <c r="A2153" s="145">
        <v>1</v>
      </c>
      <c r="B2153" s="145">
        <v>1</v>
      </c>
      <c r="C2153" s="145">
        <v>403623</v>
      </c>
      <c r="D2153" s="145" t="s">
        <v>11519</v>
      </c>
      <c r="E2153" s="145" t="s">
        <v>10617</v>
      </c>
      <c r="F2153" s="145">
        <v>36</v>
      </c>
      <c r="G2153" s="145">
        <v>0</v>
      </c>
      <c r="H2153" s="145">
        <v>0</v>
      </c>
      <c r="I2153" s="145"/>
      <c r="J2153" s="145">
        <v>0</v>
      </c>
      <c r="K2153" s="145">
        <v>0</v>
      </c>
      <c r="L2153" s="145">
        <v>0</v>
      </c>
      <c r="M2153" s="145">
        <v>0</v>
      </c>
      <c r="N2153" s="145">
        <v>0</v>
      </c>
      <c r="O2153" s="145">
        <v>0</v>
      </c>
      <c r="P2153" s="145">
        <v>0</v>
      </c>
      <c r="Q2153" s="145">
        <v>0</v>
      </c>
      <c r="R2153" s="145" t="s">
        <v>10605</v>
      </c>
      <c r="S2153" s="145"/>
      <c r="T2153" s="145"/>
      <c r="U2153" s="145"/>
    </row>
    <row r="2154" spans="1:21">
      <c r="A2154" s="145">
        <v>1</v>
      </c>
      <c r="B2154" s="145">
        <v>1</v>
      </c>
      <c r="C2154" s="145">
        <v>405011</v>
      </c>
      <c r="D2154" s="145" t="s">
        <v>11520</v>
      </c>
      <c r="E2154" s="145" t="s">
        <v>6</v>
      </c>
      <c r="F2154" s="145">
        <v>36</v>
      </c>
      <c r="G2154" s="145">
        <v>0</v>
      </c>
      <c r="H2154" s="145">
        <v>0</v>
      </c>
      <c r="I2154" s="145"/>
      <c r="J2154" s="145">
        <v>0</v>
      </c>
      <c r="K2154" s="145">
        <v>0</v>
      </c>
      <c r="L2154" s="145">
        <v>0</v>
      </c>
      <c r="M2154" s="145">
        <v>0</v>
      </c>
      <c r="N2154" s="145">
        <v>0</v>
      </c>
      <c r="O2154" s="145">
        <v>0</v>
      </c>
      <c r="P2154" s="145">
        <v>0</v>
      </c>
      <c r="Q2154" s="145">
        <v>0</v>
      </c>
      <c r="R2154" s="145" t="s">
        <v>10605</v>
      </c>
      <c r="S2154" s="145"/>
      <c r="T2154" s="145"/>
      <c r="U2154" s="145"/>
    </row>
    <row r="2155" spans="1:21">
      <c r="A2155" s="145">
        <v>1</v>
      </c>
      <c r="B2155" s="145">
        <v>1</v>
      </c>
      <c r="C2155" s="145">
        <v>403921</v>
      </c>
      <c r="D2155" s="145" t="s">
        <v>11521</v>
      </c>
      <c r="E2155" s="145" t="s">
        <v>6</v>
      </c>
      <c r="F2155" s="145">
        <v>36</v>
      </c>
      <c r="G2155" s="145">
        <v>0</v>
      </c>
      <c r="H2155" s="145">
        <v>0</v>
      </c>
      <c r="I2155" s="145"/>
      <c r="J2155" s="145">
        <v>0</v>
      </c>
      <c r="K2155" s="145">
        <v>0</v>
      </c>
      <c r="L2155" s="145">
        <v>0</v>
      </c>
      <c r="M2155" s="145">
        <v>0</v>
      </c>
      <c r="N2155" s="145">
        <v>0</v>
      </c>
      <c r="O2155" s="145">
        <v>0</v>
      </c>
      <c r="P2155" s="145">
        <v>0</v>
      </c>
      <c r="Q2155" s="145">
        <v>0</v>
      </c>
      <c r="R2155" s="145" t="s">
        <v>10605</v>
      </c>
      <c r="S2155" s="145"/>
      <c r="T2155" s="145"/>
      <c r="U2155" s="145"/>
    </row>
    <row r="2156" spans="1:21">
      <c r="A2156" s="145">
        <v>1</v>
      </c>
      <c r="B2156" s="145">
        <v>1</v>
      </c>
      <c r="C2156" s="145">
        <v>403932</v>
      </c>
      <c r="D2156" s="145" t="s">
        <v>11522</v>
      </c>
      <c r="E2156" s="145" t="s">
        <v>6</v>
      </c>
      <c r="F2156" s="145">
        <v>36</v>
      </c>
      <c r="G2156" s="145">
        <v>0</v>
      </c>
      <c r="H2156" s="145">
        <v>0</v>
      </c>
      <c r="I2156" s="145"/>
      <c r="J2156" s="145">
        <v>0</v>
      </c>
      <c r="K2156" s="145">
        <v>0</v>
      </c>
      <c r="L2156" s="145">
        <v>0</v>
      </c>
      <c r="M2156" s="145">
        <v>0</v>
      </c>
      <c r="N2156" s="145">
        <v>0</v>
      </c>
      <c r="O2156" s="145">
        <v>0</v>
      </c>
      <c r="P2156" s="145">
        <v>0</v>
      </c>
      <c r="Q2156" s="145">
        <v>0</v>
      </c>
      <c r="R2156" s="145" t="s">
        <v>10605</v>
      </c>
      <c r="S2156" s="145"/>
      <c r="T2156" s="145"/>
      <c r="U2156" s="145"/>
    </row>
    <row r="2157" spans="1:21">
      <c r="A2157" s="145">
        <v>1</v>
      </c>
      <c r="B2157" s="145">
        <v>1</v>
      </c>
      <c r="C2157" s="145">
        <v>403914</v>
      </c>
      <c r="D2157" s="145" t="s">
        <v>11523</v>
      </c>
      <c r="E2157" s="145" t="s">
        <v>6</v>
      </c>
      <c r="F2157" s="145">
        <v>36</v>
      </c>
      <c r="G2157" s="145">
        <v>0</v>
      </c>
      <c r="H2157" s="145">
        <v>0</v>
      </c>
      <c r="I2157" s="145"/>
      <c r="J2157" s="145">
        <v>0</v>
      </c>
      <c r="K2157" s="145">
        <v>0</v>
      </c>
      <c r="L2157" s="145">
        <v>0</v>
      </c>
      <c r="M2157" s="145">
        <v>0</v>
      </c>
      <c r="N2157" s="145">
        <v>0</v>
      </c>
      <c r="O2157" s="145">
        <v>0</v>
      </c>
      <c r="P2157" s="145">
        <v>0</v>
      </c>
      <c r="Q2157" s="145">
        <v>0</v>
      </c>
      <c r="R2157" s="145" t="s">
        <v>10605</v>
      </c>
      <c r="S2157" s="145"/>
      <c r="T2157" s="145"/>
      <c r="U2157" s="145"/>
    </row>
    <row r="2158" spans="1:21">
      <c r="A2158" s="145">
        <v>1</v>
      </c>
      <c r="B2158" s="145">
        <v>1</v>
      </c>
      <c r="C2158" s="145">
        <v>405101</v>
      </c>
      <c r="D2158" s="145" t="s">
        <v>11524</v>
      </c>
      <c r="E2158" s="145" t="s">
        <v>6</v>
      </c>
      <c r="F2158" s="145">
        <v>36</v>
      </c>
      <c r="G2158" s="145">
        <v>0</v>
      </c>
      <c r="H2158" s="145">
        <v>0</v>
      </c>
      <c r="I2158" s="145"/>
      <c r="J2158" s="145">
        <v>0</v>
      </c>
      <c r="K2158" s="145">
        <v>0</v>
      </c>
      <c r="L2158" s="145">
        <v>0</v>
      </c>
      <c r="M2158" s="145">
        <v>0</v>
      </c>
      <c r="N2158" s="145">
        <v>0</v>
      </c>
      <c r="O2158" s="145">
        <v>0</v>
      </c>
      <c r="P2158" s="145">
        <v>0</v>
      </c>
      <c r="Q2158" s="145">
        <v>0</v>
      </c>
      <c r="R2158" s="145" t="s">
        <v>10605</v>
      </c>
      <c r="S2158" s="145"/>
      <c r="T2158" s="145"/>
      <c r="U2158" s="145"/>
    </row>
    <row r="2159" spans="1:21">
      <c r="A2159" s="145">
        <v>1</v>
      </c>
      <c r="B2159" s="145">
        <v>1</v>
      </c>
      <c r="C2159" s="145">
        <v>405065</v>
      </c>
      <c r="D2159" s="145" t="s">
        <v>11525</v>
      </c>
      <c r="E2159" s="145" t="s">
        <v>6</v>
      </c>
      <c r="F2159" s="145">
        <v>36</v>
      </c>
      <c r="G2159" s="145">
        <v>0</v>
      </c>
      <c r="H2159" s="145">
        <v>0</v>
      </c>
      <c r="I2159" s="145"/>
      <c r="J2159" s="145">
        <v>0</v>
      </c>
      <c r="K2159" s="145">
        <v>0</v>
      </c>
      <c r="L2159" s="145">
        <v>0</v>
      </c>
      <c r="M2159" s="145">
        <v>0</v>
      </c>
      <c r="N2159" s="145">
        <v>0</v>
      </c>
      <c r="O2159" s="145">
        <v>0</v>
      </c>
      <c r="P2159" s="145">
        <v>0</v>
      </c>
      <c r="Q2159" s="145">
        <v>0</v>
      </c>
      <c r="R2159" s="145" t="s">
        <v>10605</v>
      </c>
      <c r="S2159" s="145"/>
      <c r="T2159" s="145"/>
      <c r="U2159" s="145"/>
    </row>
    <row r="2160" spans="1:21">
      <c r="A2160" s="145">
        <v>1</v>
      </c>
      <c r="B2160" s="145">
        <v>1</v>
      </c>
      <c r="C2160" s="145">
        <v>403924</v>
      </c>
      <c r="D2160" s="145" t="s">
        <v>11526</v>
      </c>
      <c r="E2160" s="145" t="s">
        <v>6</v>
      </c>
      <c r="F2160" s="145">
        <v>36</v>
      </c>
      <c r="G2160" s="145">
        <v>0</v>
      </c>
      <c r="H2160" s="145">
        <v>0</v>
      </c>
      <c r="I2160" s="145"/>
      <c r="J2160" s="145">
        <v>0</v>
      </c>
      <c r="K2160" s="145">
        <v>0</v>
      </c>
      <c r="L2160" s="145">
        <v>0</v>
      </c>
      <c r="M2160" s="145">
        <v>0</v>
      </c>
      <c r="N2160" s="145">
        <v>0</v>
      </c>
      <c r="O2160" s="145">
        <v>0</v>
      </c>
      <c r="P2160" s="145">
        <v>0</v>
      </c>
      <c r="Q2160" s="145">
        <v>0</v>
      </c>
      <c r="R2160" s="145" t="s">
        <v>10605</v>
      </c>
      <c r="S2160" s="145"/>
      <c r="T2160" s="145"/>
      <c r="U2160" s="145"/>
    </row>
    <row r="2161" spans="1:21">
      <c r="A2161" s="145">
        <v>1</v>
      </c>
      <c r="B2161" s="145">
        <v>1</v>
      </c>
      <c r="C2161" s="145">
        <v>403926</v>
      </c>
      <c r="D2161" s="145" t="s">
        <v>11527</v>
      </c>
      <c r="E2161" s="145" t="s">
        <v>6</v>
      </c>
      <c r="F2161" s="145">
        <v>36</v>
      </c>
      <c r="G2161" s="145">
        <v>0</v>
      </c>
      <c r="H2161" s="145">
        <v>0</v>
      </c>
      <c r="I2161" s="145"/>
      <c r="J2161" s="145">
        <v>0</v>
      </c>
      <c r="K2161" s="145">
        <v>0</v>
      </c>
      <c r="L2161" s="145">
        <v>0</v>
      </c>
      <c r="M2161" s="145">
        <v>0</v>
      </c>
      <c r="N2161" s="145">
        <v>0</v>
      </c>
      <c r="O2161" s="145">
        <v>0</v>
      </c>
      <c r="P2161" s="145">
        <v>0</v>
      </c>
      <c r="Q2161" s="145">
        <v>0</v>
      </c>
      <c r="R2161" s="145" t="s">
        <v>10605</v>
      </c>
      <c r="S2161" s="145"/>
      <c r="T2161" s="145"/>
      <c r="U2161" s="145"/>
    </row>
    <row r="2162" spans="1:21">
      <c r="A2162" s="145">
        <v>1</v>
      </c>
      <c r="B2162" s="145">
        <v>1</v>
      </c>
      <c r="C2162" s="145">
        <v>405063</v>
      </c>
      <c r="D2162" s="145" t="s">
        <v>11528</v>
      </c>
      <c r="E2162" s="145">
        <v>1.4E-2</v>
      </c>
      <c r="F2162" s="145" t="s">
        <v>11529</v>
      </c>
      <c r="G2162" s="145" t="s">
        <v>11530</v>
      </c>
      <c r="H2162" s="145" t="s">
        <v>6</v>
      </c>
      <c r="I2162" s="145">
        <v>36</v>
      </c>
      <c r="J2162" s="145">
        <v>0</v>
      </c>
      <c r="K2162" s="145">
        <v>0</v>
      </c>
      <c r="L2162" s="145"/>
      <c r="M2162" s="145">
        <v>0</v>
      </c>
      <c r="N2162" s="145">
        <v>0</v>
      </c>
      <c r="O2162" s="145">
        <v>0</v>
      </c>
      <c r="P2162" s="145">
        <v>0</v>
      </c>
      <c r="Q2162" s="145">
        <v>0</v>
      </c>
      <c r="R2162" s="145">
        <v>0</v>
      </c>
      <c r="S2162" s="145">
        <v>0</v>
      </c>
      <c r="T2162" s="145">
        <v>0</v>
      </c>
      <c r="U2162" s="145" t="s">
        <v>10605</v>
      </c>
    </row>
    <row r="2163" spans="1:21">
      <c r="A2163" s="145">
        <v>1</v>
      </c>
      <c r="B2163" s="145">
        <v>1</v>
      </c>
      <c r="C2163" s="145">
        <v>403918</v>
      </c>
      <c r="D2163" s="145" t="s">
        <v>11528</v>
      </c>
      <c r="E2163" s="145">
        <v>1.4E-2</v>
      </c>
      <c r="F2163" s="145" t="s">
        <v>11529</v>
      </c>
      <c r="G2163" s="145" t="s">
        <v>11531</v>
      </c>
      <c r="H2163" s="145" t="s">
        <v>6</v>
      </c>
      <c r="I2163" s="145">
        <v>36</v>
      </c>
      <c r="J2163" s="145">
        <v>1</v>
      </c>
      <c r="K2163" s="145">
        <v>0</v>
      </c>
      <c r="L2163" s="145"/>
      <c r="M2163" s="145">
        <v>0</v>
      </c>
      <c r="N2163" s="145">
        <v>0</v>
      </c>
      <c r="O2163" s="145">
        <v>0</v>
      </c>
      <c r="P2163" s="145">
        <v>0</v>
      </c>
      <c r="Q2163" s="145">
        <v>0</v>
      </c>
      <c r="R2163" s="145">
        <v>0</v>
      </c>
      <c r="S2163" s="145">
        <v>0</v>
      </c>
      <c r="T2163" s="145">
        <v>0</v>
      </c>
      <c r="U2163" s="145" t="s">
        <v>10605</v>
      </c>
    </row>
    <row r="2164" spans="1:21">
      <c r="A2164" s="145">
        <v>1</v>
      </c>
      <c r="B2164" s="145">
        <v>1</v>
      </c>
      <c r="C2164" s="145">
        <v>403920</v>
      </c>
      <c r="D2164" s="145" t="s">
        <v>11532</v>
      </c>
      <c r="E2164" s="145" t="s">
        <v>11533</v>
      </c>
      <c r="F2164" s="145" t="s">
        <v>6</v>
      </c>
      <c r="G2164" s="145">
        <v>36</v>
      </c>
      <c r="H2164" s="145">
        <v>0</v>
      </c>
      <c r="I2164" s="145">
        <v>0</v>
      </c>
      <c r="J2164" s="145"/>
      <c r="K2164" s="145">
        <v>0</v>
      </c>
      <c r="L2164" s="145">
        <v>0</v>
      </c>
      <c r="M2164" s="145">
        <v>0</v>
      </c>
      <c r="N2164" s="145">
        <v>0</v>
      </c>
      <c r="O2164" s="145">
        <v>0</v>
      </c>
      <c r="P2164" s="145">
        <v>0</v>
      </c>
      <c r="Q2164" s="145">
        <v>0</v>
      </c>
      <c r="R2164" s="145">
        <v>0</v>
      </c>
      <c r="S2164" s="145" t="s">
        <v>10605</v>
      </c>
      <c r="T2164" s="145"/>
      <c r="U2164" s="145"/>
    </row>
    <row r="2165" spans="1:21">
      <c r="A2165" s="145">
        <v>1</v>
      </c>
      <c r="B2165" s="145">
        <v>1</v>
      </c>
      <c r="C2165" s="145">
        <v>403922</v>
      </c>
      <c r="D2165" s="145" t="s">
        <v>11534</v>
      </c>
      <c r="E2165" s="145" t="s">
        <v>6</v>
      </c>
      <c r="F2165" s="145">
        <v>36</v>
      </c>
      <c r="G2165" s="145">
        <v>0</v>
      </c>
      <c r="H2165" s="145">
        <v>0</v>
      </c>
      <c r="I2165" s="145"/>
      <c r="J2165" s="145">
        <v>0</v>
      </c>
      <c r="K2165" s="145">
        <v>0</v>
      </c>
      <c r="L2165" s="145">
        <v>0</v>
      </c>
      <c r="M2165" s="145">
        <v>0</v>
      </c>
      <c r="N2165" s="145">
        <v>0</v>
      </c>
      <c r="O2165" s="145">
        <v>0</v>
      </c>
      <c r="P2165" s="145">
        <v>0</v>
      </c>
      <c r="Q2165" s="145">
        <v>0</v>
      </c>
      <c r="R2165" s="145" t="s">
        <v>10605</v>
      </c>
      <c r="S2165" s="145"/>
      <c r="T2165" s="145"/>
      <c r="U2165" s="145"/>
    </row>
    <row r="2166" spans="1:21">
      <c r="A2166" s="145">
        <v>1</v>
      </c>
      <c r="B2166" s="145">
        <v>1</v>
      </c>
      <c r="C2166" s="145">
        <v>402965</v>
      </c>
      <c r="D2166" s="145" t="s">
        <v>11535</v>
      </c>
      <c r="E2166" s="145" t="s">
        <v>6</v>
      </c>
      <c r="F2166" s="145">
        <v>36</v>
      </c>
      <c r="G2166" s="145">
        <v>0</v>
      </c>
      <c r="H2166" s="145">
        <v>0</v>
      </c>
      <c r="I2166" s="145"/>
      <c r="J2166" s="145">
        <v>0</v>
      </c>
      <c r="K2166" s="145">
        <v>0</v>
      </c>
      <c r="L2166" s="145">
        <v>0</v>
      </c>
      <c r="M2166" s="145">
        <v>0</v>
      </c>
      <c r="N2166" s="145">
        <v>0</v>
      </c>
      <c r="O2166" s="145">
        <v>0</v>
      </c>
      <c r="P2166" s="145">
        <v>0</v>
      </c>
      <c r="Q2166" s="145">
        <v>0</v>
      </c>
      <c r="R2166" s="145" t="s">
        <v>10605</v>
      </c>
      <c r="S2166" s="145"/>
      <c r="T2166" s="145"/>
      <c r="U2166" s="145"/>
    </row>
    <row r="2167" spans="1:21">
      <c r="A2167" s="145">
        <v>1</v>
      </c>
      <c r="B2167" s="145">
        <v>1</v>
      </c>
      <c r="C2167" s="145">
        <v>401431</v>
      </c>
      <c r="D2167" s="145" t="s">
        <v>11536</v>
      </c>
      <c r="E2167" s="145" t="s">
        <v>6</v>
      </c>
      <c r="F2167" s="145">
        <v>36</v>
      </c>
      <c r="G2167" s="145">
        <v>55</v>
      </c>
      <c r="H2167" s="145">
        <v>0</v>
      </c>
      <c r="I2167" s="145"/>
      <c r="J2167" s="145">
        <v>0</v>
      </c>
      <c r="K2167" s="145">
        <v>0</v>
      </c>
      <c r="L2167" s="145">
        <v>0</v>
      </c>
      <c r="M2167" s="145">
        <v>0</v>
      </c>
      <c r="N2167" s="145">
        <v>0</v>
      </c>
      <c r="O2167" s="145">
        <v>0</v>
      </c>
      <c r="P2167" s="145">
        <v>0</v>
      </c>
      <c r="Q2167" s="145">
        <v>0</v>
      </c>
      <c r="R2167" s="145" t="s">
        <v>10605</v>
      </c>
      <c r="S2167" s="145"/>
      <c r="T2167" s="145"/>
      <c r="U2167" s="145"/>
    </row>
    <row r="2168" spans="1:21">
      <c r="A2168" s="145">
        <v>1</v>
      </c>
      <c r="B2168" s="145">
        <v>1</v>
      </c>
      <c r="C2168" s="145">
        <v>402169</v>
      </c>
      <c r="D2168" s="145" t="s">
        <v>11537</v>
      </c>
      <c r="E2168" s="145" t="s">
        <v>6</v>
      </c>
      <c r="F2168" s="145">
        <v>36</v>
      </c>
      <c r="G2168" s="145">
        <v>30</v>
      </c>
      <c r="H2168" s="145">
        <v>0</v>
      </c>
      <c r="I2168" s="145"/>
      <c r="J2168" s="145">
        <v>0</v>
      </c>
      <c r="K2168" s="145">
        <v>0</v>
      </c>
      <c r="L2168" s="145">
        <v>0</v>
      </c>
      <c r="M2168" s="145">
        <v>0</v>
      </c>
      <c r="N2168" s="145">
        <v>0</v>
      </c>
      <c r="O2168" s="145">
        <v>0</v>
      </c>
      <c r="P2168" s="145">
        <v>0</v>
      </c>
      <c r="Q2168" s="145">
        <v>0</v>
      </c>
      <c r="R2168" s="145" t="s">
        <v>10605</v>
      </c>
      <c r="S2168" s="145"/>
      <c r="T2168" s="145"/>
      <c r="U2168" s="145"/>
    </row>
    <row r="2169" spans="1:21">
      <c r="A2169" s="145">
        <v>1</v>
      </c>
      <c r="B2169" s="145">
        <v>1</v>
      </c>
      <c r="C2169" s="145">
        <v>402078</v>
      </c>
      <c r="D2169" s="145" t="s">
        <v>11538</v>
      </c>
      <c r="E2169" s="145" t="s">
        <v>6</v>
      </c>
      <c r="F2169" s="145">
        <v>36</v>
      </c>
      <c r="G2169" s="145">
        <v>535</v>
      </c>
      <c r="H2169" s="145">
        <v>0</v>
      </c>
      <c r="I2169" s="145"/>
      <c r="J2169" s="145">
        <v>0</v>
      </c>
      <c r="K2169" s="145">
        <v>0</v>
      </c>
      <c r="L2169" s="145">
        <v>0</v>
      </c>
      <c r="M2169" s="145">
        <v>0</v>
      </c>
      <c r="N2169" s="145">
        <v>0</v>
      </c>
      <c r="O2169" s="145">
        <v>0</v>
      </c>
      <c r="P2169" s="145">
        <v>0</v>
      </c>
      <c r="Q2169" s="145">
        <v>0</v>
      </c>
      <c r="R2169" s="145" t="s">
        <v>10605</v>
      </c>
      <c r="S2169" s="145"/>
      <c r="T2169" s="145"/>
      <c r="U2169" s="145"/>
    </row>
    <row r="2170" spans="1:21">
      <c r="A2170" s="145">
        <v>1</v>
      </c>
      <c r="B2170" s="145">
        <v>1</v>
      </c>
      <c r="C2170" s="145">
        <v>402605</v>
      </c>
      <c r="D2170" s="145" t="s">
        <v>11539</v>
      </c>
      <c r="E2170" s="145" t="s">
        <v>6</v>
      </c>
      <c r="F2170" s="145">
        <v>36</v>
      </c>
      <c r="G2170" s="145">
        <v>25</v>
      </c>
      <c r="H2170" s="145">
        <v>0</v>
      </c>
      <c r="I2170" s="145"/>
      <c r="J2170" s="145">
        <v>0</v>
      </c>
      <c r="K2170" s="145">
        <v>0</v>
      </c>
      <c r="L2170" s="145">
        <v>0</v>
      </c>
      <c r="M2170" s="145">
        <v>0</v>
      </c>
      <c r="N2170" s="145">
        <v>0</v>
      </c>
      <c r="O2170" s="145">
        <v>0</v>
      </c>
      <c r="P2170" s="145">
        <v>0</v>
      </c>
      <c r="Q2170" s="145">
        <v>0</v>
      </c>
      <c r="R2170" s="145" t="s">
        <v>10605</v>
      </c>
      <c r="S2170" s="145"/>
      <c r="T2170" s="145"/>
      <c r="U2170" s="145"/>
    </row>
    <row r="2171" spans="1:21">
      <c r="A2171" s="145">
        <v>1</v>
      </c>
      <c r="B2171" s="145">
        <v>1</v>
      </c>
      <c r="C2171" s="145">
        <v>403925</v>
      </c>
      <c r="D2171" s="145" t="s">
        <v>11540</v>
      </c>
      <c r="E2171" s="145" t="s">
        <v>11541</v>
      </c>
      <c r="F2171" s="145" t="s">
        <v>6</v>
      </c>
      <c r="G2171" s="145">
        <v>36</v>
      </c>
      <c r="H2171" s="145">
        <v>0</v>
      </c>
      <c r="I2171" s="145">
        <v>0</v>
      </c>
      <c r="J2171" s="145"/>
      <c r="K2171" s="145">
        <v>0</v>
      </c>
      <c r="L2171" s="145">
        <v>0</v>
      </c>
      <c r="M2171" s="145">
        <v>0</v>
      </c>
      <c r="N2171" s="145">
        <v>0</v>
      </c>
      <c r="O2171" s="145">
        <v>0</v>
      </c>
      <c r="P2171" s="145">
        <v>0</v>
      </c>
      <c r="Q2171" s="145">
        <v>0</v>
      </c>
      <c r="R2171" s="145">
        <v>0</v>
      </c>
      <c r="S2171" s="145" t="s">
        <v>10605</v>
      </c>
      <c r="T2171" s="145"/>
      <c r="U2171" s="145"/>
    </row>
    <row r="2172" spans="1:21">
      <c r="A2172" s="145">
        <v>1</v>
      </c>
      <c r="B2172" s="145">
        <v>1</v>
      </c>
      <c r="C2172" s="145">
        <v>402521</v>
      </c>
      <c r="D2172" s="145" t="s">
        <v>11542</v>
      </c>
      <c r="E2172" s="145" t="s">
        <v>6</v>
      </c>
      <c r="F2172" s="145">
        <v>36</v>
      </c>
      <c r="G2172" s="145">
        <v>35</v>
      </c>
      <c r="H2172" s="145">
        <v>0</v>
      </c>
      <c r="I2172" s="145"/>
      <c r="J2172" s="145">
        <v>0</v>
      </c>
      <c r="K2172" s="145">
        <v>0</v>
      </c>
      <c r="L2172" s="145">
        <v>0</v>
      </c>
      <c r="M2172" s="145">
        <v>0</v>
      </c>
      <c r="N2172" s="145">
        <v>0</v>
      </c>
      <c r="O2172" s="145">
        <v>0</v>
      </c>
      <c r="P2172" s="145">
        <v>0</v>
      </c>
      <c r="Q2172" s="145">
        <v>0</v>
      </c>
      <c r="R2172" s="145" t="s">
        <v>10605</v>
      </c>
      <c r="S2172" s="145"/>
      <c r="T2172" s="145"/>
      <c r="U2172" s="145"/>
    </row>
    <row r="2173" spans="1:21">
      <c r="A2173" s="145">
        <v>1</v>
      </c>
      <c r="B2173" s="145">
        <v>1</v>
      </c>
      <c r="C2173" s="145">
        <v>400011</v>
      </c>
      <c r="D2173" s="145" t="s">
        <v>11543</v>
      </c>
      <c r="E2173" s="145" t="s">
        <v>6</v>
      </c>
      <c r="F2173" s="145">
        <v>36</v>
      </c>
      <c r="G2173" s="145">
        <v>22</v>
      </c>
      <c r="H2173" s="145">
        <v>0</v>
      </c>
      <c r="I2173" s="145"/>
      <c r="J2173" s="145">
        <v>0</v>
      </c>
      <c r="K2173" s="145">
        <v>0</v>
      </c>
      <c r="L2173" s="145">
        <v>0</v>
      </c>
      <c r="M2173" s="145">
        <v>0</v>
      </c>
      <c r="N2173" s="145">
        <v>0</v>
      </c>
      <c r="O2173" s="145">
        <v>0</v>
      </c>
      <c r="P2173" s="145">
        <v>0</v>
      </c>
      <c r="Q2173" s="145">
        <v>0</v>
      </c>
      <c r="R2173" s="145" t="s">
        <v>10605</v>
      </c>
      <c r="S2173" s="145"/>
      <c r="T2173" s="145"/>
      <c r="U2173" s="145"/>
    </row>
    <row r="2174" spans="1:21">
      <c r="A2174" s="145">
        <v>1</v>
      </c>
      <c r="B2174" s="145">
        <v>1</v>
      </c>
      <c r="C2174" s="145">
        <v>402133</v>
      </c>
      <c r="D2174" s="145" t="s">
        <v>11544</v>
      </c>
      <c r="E2174" s="145" t="s">
        <v>6</v>
      </c>
      <c r="F2174" s="145">
        <v>36</v>
      </c>
      <c r="G2174" s="145">
        <v>0</v>
      </c>
      <c r="H2174" s="145">
        <v>0</v>
      </c>
      <c r="I2174" s="145"/>
      <c r="J2174" s="145">
        <v>0</v>
      </c>
      <c r="K2174" s="145">
        <v>0</v>
      </c>
      <c r="L2174" s="145">
        <v>0</v>
      </c>
      <c r="M2174" s="145">
        <v>0</v>
      </c>
      <c r="N2174" s="145">
        <v>0</v>
      </c>
      <c r="O2174" s="145">
        <v>0</v>
      </c>
      <c r="P2174" s="145">
        <v>0</v>
      </c>
      <c r="Q2174" s="145">
        <v>0</v>
      </c>
      <c r="R2174" s="145" t="s">
        <v>10605</v>
      </c>
      <c r="S2174" s="145"/>
      <c r="T2174" s="145"/>
      <c r="U2174" s="145"/>
    </row>
    <row r="2175" spans="1:21">
      <c r="A2175" s="145">
        <v>1</v>
      </c>
      <c r="B2175" s="145">
        <v>1</v>
      </c>
      <c r="C2175" s="145">
        <v>403919</v>
      </c>
      <c r="D2175" s="145" t="s">
        <v>11545</v>
      </c>
      <c r="E2175" s="145" t="s">
        <v>6</v>
      </c>
      <c r="F2175" s="145">
        <v>36</v>
      </c>
      <c r="G2175" s="145">
        <v>0</v>
      </c>
      <c r="H2175" s="145">
        <v>0</v>
      </c>
      <c r="I2175" s="145"/>
      <c r="J2175" s="145">
        <v>0</v>
      </c>
      <c r="K2175" s="145">
        <v>0</v>
      </c>
      <c r="L2175" s="145">
        <v>0</v>
      </c>
      <c r="M2175" s="145">
        <v>0</v>
      </c>
      <c r="N2175" s="145">
        <v>0</v>
      </c>
      <c r="O2175" s="145">
        <v>0</v>
      </c>
      <c r="P2175" s="145">
        <v>0</v>
      </c>
      <c r="Q2175" s="145">
        <v>0</v>
      </c>
      <c r="R2175" s="145" t="s">
        <v>10605</v>
      </c>
      <c r="S2175" s="145"/>
      <c r="T2175" s="145"/>
      <c r="U2175" s="145"/>
    </row>
    <row r="2176" spans="1:21">
      <c r="A2176" s="145">
        <v>1</v>
      </c>
      <c r="B2176" s="145">
        <v>1</v>
      </c>
      <c r="C2176" s="145">
        <v>403923</v>
      </c>
      <c r="D2176" s="145" t="s">
        <v>11546</v>
      </c>
      <c r="E2176" s="145" t="s">
        <v>11547</v>
      </c>
      <c r="F2176" s="145" t="s">
        <v>6</v>
      </c>
      <c r="G2176" s="145">
        <v>36</v>
      </c>
      <c r="H2176" s="145">
        <v>0</v>
      </c>
      <c r="I2176" s="145">
        <v>0</v>
      </c>
      <c r="J2176" s="145"/>
      <c r="K2176" s="145">
        <v>0</v>
      </c>
      <c r="L2176" s="145">
        <v>0</v>
      </c>
      <c r="M2176" s="145">
        <v>0</v>
      </c>
      <c r="N2176" s="145">
        <v>0</v>
      </c>
      <c r="O2176" s="145">
        <v>0</v>
      </c>
      <c r="P2176" s="145">
        <v>0</v>
      </c>
      <c r="Q2176" s="145">
        <v>0</v>
      </c>
      <c r="R2176" s="145">
        <v>0</v>
      </c>
      <c r="S2176" s="145" t="s">
        <v>10605</v>
      </c>
      <c r="T2176" s="145"/>
      <c r="U2176" s="145"/>
    </row>
    <row r="2177" spans="1:21">
      <c r="A2177" s="145">
        <v>1</v>
      </c>
      <c r="B2177" s="145">
        <v>1</v>
      </c>
      <c r="C2177" s="145">
        <v>401956</v>
      </c>
      <c r="D2177" s="145" t="s">
        <v>11548</v>
      </c>
      <c r="E2177" s="145" t="s">
        <v>10617</v>
      </c>
      <c r="F2177" s="145">
        <v>36</v>
      </c>
      <c r="G2177" s="145">
        <v>192</v>
      </c>
      <c r="H2177" s="145">
        <v>0</v>
      </c>
      <c r="I2177" s="145">
        <v>10</v>
      </c>
      <c r="J2177" s="145">
        <v>0</v>
      </c>
      <c r="K2177" s="145">
        <v>0</v>
      </c>
      <c r="L2177" s="145">
        <v>0</v>
      </c>
      <c r="M2177" s="145">
        <v>0</v>
      </c>
      <c r="N2177" s="145">
        <v>0</v>
      </c>
      <c r="O2177" s="145">
        <v>0</v>
      </c>
      <c r="P2177" s="145">
        <v>0</v>
      </c>
      <c r="Q2177" s="145">
        <v>0</v>
      </c>
      <c r="R2177" s="145" t="s">
        <v>10605</v>
      </c>
      <c r="S2177" s="145"/>
      <c r="T2177" s="145"/>
      <c r="U2177" s="145"/>
    </row>
    <row r="2178" spans="1:21">
      <c r="A2178" s="145">
        <v>1</v>
      </c>
      <c r="B2178" s="145">
        <v>1</v>
      </c>
      <c r="C2178" s="145">
        <v>400405</v>
      </c>
      <c r="D2178" s="145" t="s">
        <v>3752</v>
      </c>
      <c r="E2178" s="145" t="s">
        <v>10451</v>
      </c>
      <c r="F2178" s="145">
        <v>23</v>
      </c>
      <c r="G2178" s="145">
        <v>0</v>
      </c>
      <c r="H2178" s="145">
        <v>0</v>
      </c>
      <c r="I2178" s="145"/>
      <c r="J2178" s="145">
        <v>0</v>
      </c>
      <c r="K2178" s="145">
        <v>0</v>
      </c>
      <c r="L2178" s="145">
        <v>0</v>
      </c>
      <c r="M2178" s="145">
        <v>0</v>
      </c>
      <c r="N2178" s="145">
        <v>0</v>
      </c>
      <c r="O2178" s="145">
        <v>0</v>
      </c>
      <c r="P2178" s="145">
        <v>0</v>
      </c>
      <c r="Q2178" s="145">
        <v>0</v>
      </c>
      <c r="R2178" s="145" t="s">
        <v>10605</v>
      </c>
      <c r="S2178" s="145"/>
      <c r="T2178" s="145"/>
      <c r="U2178" s="145"/>
    </row>
    <row r="2179" spans="1:21">
      <c r="A2179" s="145">
        <v>1</v>
      </c>
      <c r="B2179" s="145">
        <v>1</v>
      </c>
      <c r="C2179" s="145">
        <v>401657</v>
      </c>
      <c r="D2179" s="145" t="s">
        <v>11549</v>
      </c>
      <c r="E2179" s="145" t="s">
        <v>6</v>
      </c>
      <c r="F2179" s="145">
        <v>36</v>
      </c>
      <c r="G2179" s="145">
        <v>68</v>
      </c>
      <c r="H2179" s="145">
        <v>0</v>
      </c>
      <c r="I2179" s="145"/>
      <c r="J2179" s="145">
        <v>0</v>
      </c>
      <c r="K2179" s="145">
        <v>0</v>
      </c>
      <c r="L2179" s="145">
        <v>0</v>
      </c>
      <c r="M2179" s="145">
        <v>0</v>
      </c>
      <c r="N2179" s="145">
        <v>0</v>
      </c>
      <c r="O2179" s="145">
        <v>0</v>
      </c>
      <c r="P2179" s="145">
        <v>0</v>
      </c>
      <c r="Q2179" s="145">
        <v>0</v>
      </c>
      <c r="R2179" s="145" t="s">
        <v>10605</v>
      </c>
      <c r="S2179" s="145"/>
      <c r="T2179" s="145"/>
      <c r="U2179" s="145"/>
    </row>
    <row r="2180" spans="1:21">
      <c r="A2180" s="145">
        <v>1</v>
      </c>
      <c r="B2180" s="145">
        <v>1</v>
      </c>
      <c r="C2180" s="145">
        <v>400794</v>
      </c>
      <c r="D2180" s="145" t="s">
        <v>11550</v>
      </c>
      <c r="E2180" s="145" t="s">
        <v>6</v>
      </c>
      <c r="F2180" s="145">
        <v>36</v>
      </c>
      <c r="G2180" s="145">
        <v>92</v>
      </c>
      <c r="H2180" s="145">
        <v>0</v>
      </c>
      <c r="I2180" s="145"/>
      <c r="J2180" s="145">
        <v>0</v>
      </c>
      <c r="K2180" s="145">
        <v>0</v>
      </c>
      <c r="L2180" s="145">
        <v>0</v>
      </c>
      <c r="M2180" s="145">
        <v>0</v>
      </c>
      <c r="N2180" s="145">
        <v>0</v>
      </c>
      <c r="O2180" s="145">
        <v>0</v>
      </c>
      <c r="P2180" s="145">
        <v>0</v>
      </c>
      <c r="Q2180" s="145">
        <v>0</v>
      </c>
      <c r="R2180" s="145" t="s">
        <v>10605</v>
      </c>
      <c r="S2180" s="145"/>
      <c r="T2180" s="145"/>
      <c r="U2180" s="145"/>
    </row>
    <row r="2181" spans="1:21">
      <c r="A2181" s="145">
        <v>1</v>
      </c>
      <c r="B2181" s="145">
        <v>1</v>
      </c>
      <c r="C2181" s="145">
        <v>402300</v>
      </c>
      <c r="D2181" s="145" t="s">
        <v>11551</v>
      </c>
      <c r="E2181" s="145" t="s">
        <v>6</v>
      </c>
      <c r="F2181" s="145">
        <v>36</v>
      </c>
      <c r="G2181" s="145">
        <v>4</v>
      </c>
      <c r="H2181" s="145">
        <v>0</v>
      </c>
      <c r="I2181" s="145"/>
      <c r="J2181" s="145">
        <v>0</v>
      </c>
      <c r="K2181" s="145">
        <v>0</v>
      </c>
      <c r="L2181" s="145">
        <v>0</v>
      </c>
      <c r="M2181" s="145">
        <v>0</v>
      </c>
      <c r="N2181" s="145">
        <v>0</v>
      </c>
      <c r="O2181" s="145">
        <v>0</v>
      </c>
      <c r="P2181" s="145">
        <v>0</v>
      </c>
      <c r="Q2181" s="145">
        <v>0</v>
      </c>
      <c r="R2181" s="145" t="s">
        <v>10605</v>
      </c>
      <c r="S2181" s="145"/>
      <c r="T2181" s="145"/>
      <c r="U2181" s="145"/>
    </row>
    <row r="2182" spans="1:21">
      <c r="A2182" s="145">
        <v>1</v>
      </c>
      <c r="B2182" s="145">
        <v>1</v>
      </c>
      <c r="C2182" s="145">
        <v>401018</v>
      </c>
      <c r="D2182" s="145" t="s">
        <v>11552</v>
      </c>
      <c r="E2182" s="145" t="s">
        <v>6</v>
      </c>
      <c r="F2182" s="145">
        <v>36</v>
      </c>
      <c r="G2182" s="145">
        <v>64</v>
      </c>
      <c r="H2182" s="145">
        <v>0</v>
      </c>
      <c r="I2182" s="145"/>
      <c r="J2182" s="145">
        <v>0</v>
      </c>
      <c r="K2182" s="145">
        <v>0</v>
      </c>
      <c r="L2182" s="145">
        <v>0</v>
      </c>
      <c r="M2182" s="145">
        <v>0</v>
      </c>
      <c r="N2182" s="145">
        <v>0</v>
      </c>
      <c r="O2182" s="145">
        <v>0</v>
      </c>
      <c r="P2182" s="145">
        <v>0</v>
      </c>
      <c r="Q2182" s="145">
        <v>0</v>
      </c>
      <c r="R2182" s="145" t="s">
        <v>10605</v>
      </c>
      <c r="S2182" s="145"/>
      <c r="T2182" s="145"/>
      <c r="U2182" s="145"/>
    </row>
    <row r="2183" spans="1:21">
      <c r="A2183" s="145">
        <v>1</v>
      </c>
      <c r="B2183" s="145">
        <v>1</v>
      </c>
      <c r="C2183" s="145">
        <v>404932</v>
      </c>
      <c r="D2183" s="145" t="s">
        <v>9737</v>
      </c>
      <c r="E2183" s="145" t="s">
        <v>6</v>
      </c>
      <c r="F2183" s="145">
        <v>16</v>
      </c>
      <c r="G2183" s="145">
        <v>499</v>
      </c>
      <c r="H2183" s="145">
        <v>0</v>
      </c>
      <c r="I2183" s="145"/>
      <c r="J2183" s="145">
        <v>0</v>
      </c>
      <c r="K2183" s="145">
        <v>0</v>
      </c>
      <c r="L2183" s="145">
        <v>0</v>
      </c>
      <c r="M2183" s="145">
        <v>0</v>
      </c>
      <c r="N2183" s="145">
        <v>0</v>
      </c>
      <c r="O2183" s="145">
        <v>0</v>
      </c>
      <c r="P2183" s="145">
        <v>0</v>
      </c>
      <c r="Q2183" s="145">
        <v>0</v>
      </c>
      <c r="R2183" s="145" t="s">
        <v>10605</v>
      </c>
      <c r="S2183" s="145"/>
      <c r="T2183" s="145"/>
      <c r="U2183" s="145"/>
    </row>
    <row r="2184" spans="1:21">
      <c r="A2184" s="145">
        <v>1</v>
      </c>
      <c r="B2184" s="145">
        <v>1</v>
      </c>
      <c r="C2184" s="145">
        <v>401801</v>
      </c>
      <c r="D2184" s="145" t="s">
        <v>5997</v>
      </c>
      <c r="E2184" s="145" t="s">
        <v>10451</v>
      </c>
      <c r="F2184" s="145">
        <v>36</v>
      </c>
      <c r="G2184" s="145">
        <v>426</v>
      </c>
      <c r="H2184" s="145">
        <v>0</v>
      </c>
      <c r="I2184" s="145"/>
      <c r="J2184" s="145">
        <v>0</v>
      </c>
      <c r="K2184" s="145">
        <v>0</v>
      </c>
      <c r="L2184" s="145">
        <v>0</v>
      </c>
      <c r="M2184" s="145">
        <v>0</v>
      </c>
      <c r="N2184" s="145">
        <v>0</v>
      </c>
      <c r="O2184" s="145">
        <v>0</v>
      </c>
      <c r="P2184" s="145">
        <v>0</v>
      </c>
      <c r="Q2184" s="145">
        <v>0</v>
      </c>
      <c r="R2184" s="145" t="s">
        <v>10605</v>
      </c>
      <c r="S2184" s="145"/>
      <c r="T2184" s="145"/>
      <c r="U2184" s="145"/>
    </row>
    <row r="2185" spans="1:21">
      <c r="A2185" s="145">
        <v>1</v>
      </c>
      <c r="B2185" s="145">
        <v>1</v>
      </c>
      <c r="C2185" s="145">
        <v>401735</v>
      </c>
      <c r="D2185" s="145" t="s">
        <v>3424</v>
      </c>
      <c r="E2185" s="145" t="s">
        <v>10451</v>
      </c>
      <c r="F2185" s="145">
        <v>16</v>
      </c>
      <c r="G2185" s="145">
        <v>500</v>
      </c>
      <c r="H2185" s="145">
        <v>0</v>
      </c>
      <c r="I2185" s="145"/>
      <c r="J2185" s="145">
        <v>0</v>
      </c>
      <c r="K2185" s="145">
        <v>0</v>
      </c>
      <c r="L2185" s="145">
        <v>0</v>
      </c>
      <c r="M2185" s="145">
        <v>0</v>
      </c>
      <c r="N2185" s="145">
        <v>0</v>
      </c>
      <c r="O2185" s="145">
        <v>0</v>
      </c>
      <c r="P2185" s="145">
        <v>0</v>
      </c>
      <c r="Q2185" s="145">
        <v>0</v>
      </c>
      <c r="R2185" s="145" t="s">
        <v>10605</v>
      </c>
      <c r="S2185" s="145"/>
      <c r="T2185" s="145"/>
      <c r="U2185" s="145"/>
    </row>
    <row r="2186" spans="1:21">
      <c r="A2186" s="145">
        <v>1</v>
      </c>
      <c r="B2186" s="145">
        <v>1</v>
      </c>
      <c r="C2186" s="145">
        <v>405001</v>
      </c>
      <c r="D2186" s="145" t="s">
        <v>11553</v>
      </c>
      <c r="E2186" s="145" t="s">
        <v>6</v>
      </c>
      <c r="F2186" s="145">
        <v>16</v>
      </c>
      <c r="G2186" s="145">
        <v>0</v>
      </c>
      <c r="H2186" s="145">
        <v>0</v>
      </c>
      <c r="I2186" s="145"/>
      <c r="J2186" s="145">
        <v>0</v>
      </c>
      <c r="K2186" s="145">
        <v>0</v>
      </c>
      <c r="L2186" s="145">
        <v>0</v>
      </c>
      <c r="M2186" s="145">
        <v>0</v>
      </c>
      <c r="N2186" s="145">
        <v>0</v>
      </c>
      <c r="O2186" s="145">
        <v>0</v>
      </c>
      <c r="P2186" s="145">
        <v>0</v>
      </c>
      <c r="Q2186" s="145">
        <v>0</v>
      </c>
      <c r="R2186" s="145" t="s">
        <v>10605</v>
      </c>
      <c r="S2186" s="145"/>
      <c r="T2186" s="145"/>
      <c r="U2186" s="145"/>
    </row>
    <row r="2187" spans="1:21">
      <c r="A2187" s="145">
        <v>1</v>
      </c>
      <c r="B2187" s="145">
        <v>1</v>
      </c>
      <c r="C2187" s="145">
        <v>400050</v>
      </c>
      <c r="D2187" s="145" t="s">
        <v>6000</v>
      </c>
      <c r="E2187" s="145" t="s">
        <v>10451</v>
      </c>
      <c r="F2187" s="145">
        <v>36</v>
      </c>
      <c r="G2187" s="145">
        <v>694</v>
      </c>
      <c r="H2187" s="145">
        <v>0</v>
      </c>
      <c r="I2187" s="145">
        <v>346</v>
      </c>
      <c r="J2187" s="145">
        <v>0</v>
      </c>
      <c r="K2187" s="145">
        <v>0</v>
      </c>
      <c r="L2187" s="145">
        <v>0</v>
      </c>
      <c r="M2187" s="145">
        <v>0</v>
      </c>
      <c r="N2187" s="145">
        <v>0</v>
      </c>
      <c r="O2187" s="145">
        <v>0</v>
      </c>
      <c r="P2187" s="145">
        <v>0</v>
      </c>
      <c r="Q2187" s="145">
        <v>0</v>
      </c>
      <c r="R2187" s="145" t="s">
        <v>10605</v>
      </c>
      <c r="S2187" s="145"/>
      <c r="T2187" s="145"/>
      <c r="U2187" s="145"/>
    </row>
    <row r="2188" spans="1:21">
      <c r="A2188" s="145">
        <v>1</v>
      </c>
      <c r="B2188" s="145">
        <v>1</v>
      </c>
      <c r="C2188" s="145">
        <v>402699</v>
      </c>
      <c r="D2188" s="145" t="s">
        <v>3426</v>
      </c>
      <c r="E2188" s="145" t="s">
        <v>10451</v>
      </c>
      <c r="F2188" s="145">
        <v>16</v>
      </c>
      <c r="G2188" s="145">
        <v>79</v>
      </c>
      <c r="H2188" s="145">
        <v>0</v>
      </c>
      <c r="I2188" s="145"/>
      <c r="J2188" s="145">
        <v>0</v>
      </c>
      <c r="K2188" s="145">
        <v>0</v>
      </c>
      <c r="L2188" s="145">
        <v>0</v>
      </c>
      <c r="M2188" s="145">
        <v>0</v>
      </c>
      <c r="N2188" s="145">
        <v>0</v>
      </c>
      <c r="O2188" s="145">
        <v>0</v>
      </c>
      <c r="P2188" s="145">
        <v>0</v>
      </c>
      <c r="Q2188" s="145">
        <v>0</v>
      </c>
      <c r="R2188" s="145" t="s">
        <v>10605</v>
      </c>
      <c r="S2188" s="145"/>
      <c r="T2188" s="145"/>
      <c r="U2188" s="145"/>
    </row>
    <row r="2189" spans="1:21">
      <c r="A2189" s="145">
        <v>1</v>
      </c>
      <c r="B2189" s="145">
        <v>1</v>
      </c>
      <c r="C2189" s="145">
        <v>401002</v>
      </c>
      <c r="D2189" s="145" t="s">
        <v>2515</v>
      </c>
      <c r="E2189" s="145" t="s">
        <v>10607</v>
      </c>
      <c r="F2189" s="145">
        <v>11</v>
      </c>
      <c r="G2189" s="145">
        <v>0</v>
      </c>
      <c r="H2189" s="145">
        <v>0</v>
      </c>
      <c r="I2189" s="145"/>
      <c r="J2189" s="145">
        <v>0</v>
      </c>
      <c r="K2189" s="145">
        <v>0</v>
      </c>
      <c r="L2189" s="145">
        <v>0</v>
      </c>
      <c r="M2189" s="145">
        <v>0</v>
      </c>
      <c r="N2189" s="145">
        <v>0</v>
      </c>
      <c r="O2189" s="145">
        <v>0</v>
      </c>
      <c r="P2189" s="145">
        <v>0</v>
      </c>
      <c r="Q2189" s="145">
        <v>0</v>
      </c>
      <c r="R2189" s="145" t="s">
        <v>10605</v>
      </c>
      <c r="S2189" s="145"/>
      <c r="T2189" s="145"/>
      <c r="U2189" s="145"/>
    </row>
    <row r="2190" spans="1:21">
      <c r="A2190" s="145">
        <v>1</v>
      </c>
      <c r="B2190" s="145">
        <v>1</v>
      </c>
      <c r="C2190" s="145">
        <v>401720</v>
      </c>
      <c r="D2190" s="145" t="s">
        <v>6003</v>
      </c>
      <c r="E2190" s="145" t="s">
        <v>10451</v>
      </c>
      <c r="F2190" s="145">
        <v>36</v>
      </c>
      <c r="G2190" s="145">
        <v>80</v>
      </c>
      <c r="H2190" s="145">
        <v>0</v>
      </c>
      <c r="I2190" s="145"/>
      <c r="J2190" s="145">
        <v>0</v>
      </c>
      <c r="K2190" s="145">
        <v>0</v>
      </c>
      <c r="L2190" s="145">
        <v>0</v>
      </c>
      <c r="M2190" s="145">
        <v>0</v>
      </c>
      <c r="N2190" s="145">
        <v>0</v>
      </c>
      <c r="O2190" s="145">
        <v>0</v>
      </c>
      <c r="P2190" s="145">
        <v>0</v>
      </c>
      <c r="Q2190" s="145">
        <v>0</v>
      </c>
      <c r="R2190" s="145" t="s">
        <v>10605</v>
      </c>
      <c r="S2190" s="145"/>
      <c r="T2190" s="145"/>
      <c r="U2190" s="145"/>
    </row>
    <row r="2191" spans="1:21">
      <c r="A2191" s="145">
        <v>1</v>
      </c>
      <c r="B2191" s="145">
        <v>1</v>
      </c>
      <c r="C2191" s="145">
        <v>402420</v>
      </c>
      <c r="D2191" s="145" t="s">
        <v>6006</v>
      </c>
      <c r="E2191" s="145" t="s">
        <v>10451</v>
      </c>
      <c r="F2191" s="145">
        <v>36</v>
      </c>
      <c r="G2191" s="145">
        <v>4116</v>
      </c>
      <c r="H2191" s="145">
        <v>0</v>
      </c>
      <c r="I2191" s="145"/>
      <c r="J2191" s="145">
        <v>0</v>
      </c>
      <c r="K2191" s="145">
        <v>0</v>
      </c>
      <c r="L2191" s="145">
        <v>0</v>
      </c>
      <c r="M2191" s="145">
        <v>0</v>
      </c>
      <c r="N2191" s="145">
        <v>0</v>
      </c>
      <c r="O2191" s="145">
        <v>0</v>
      </c>
      <c r="P2191" s="145">
        <v>0</v>
      </c>
      <c r="Q2191" s="145">
        <v>0</v>
      </c>
      <c r="R2191" s="145" t="s">
        <v>10605</v>
      </c>
      <c r="S2191" s="145"/>
      <c r="T2191" s="145"/>
      <c r="U2191" s="145"/>
    </row>
    <row r="2192" spans="1:21">
      <c r="A2192" s="145">
        <v>1</v>
      </c>
      <c r="B2192" s="145">
        <v>1</v>
      </c>
      <c r="C2192" s="145">
        <v>401973</v>
      </c>
      <c r="D2192" s="145" t="s">
        <v>6009</v>
      </c>
      <c r="E2192" s="145" t="s">
        <v>10451</v>
      </c>
      <c r="F2192" s="145">
        <v>36</v>
      </c>
      <c r="G2192" s="145">
        <v>0</v>
      </c>
      <c r="H2192" s="145">
        <v>0</v>
      </c>
      <c r="I2192" s="145"/>
      <c r="J2192" s="145">
        <v>0</v>
      </c>
      <c r="K2192" s="145">
        <v>0</v>
      </c>
      <c r="L2192" s="145">
        <v>0</v>
      </c>
      <c r="M2192" s="145">
        <v>0</v>
      </c>
      <c r="N2192" s="145">
        <v>0</v>
      </c>
      <c r="O2192" s="145">
        <v>0</v>
      </c>
      <c r="P2192" s="145">
        <v>0</v>
      </c>
      <c r="Q2192" s="145">
        <v>0</v>
      </c>
      <c r="R2192" s="145" t="s">
        <v>10605</v>
      </c>
      <c r="S2192" s="145"/>
      <c r="T2192" s="145"/>
      <c r="U2192" s="145"/>
    </row>
    <row r="2193" spans="1:21">
      <c r="A2193" s="145">
        <v>1</v>
      </c>
      <c r="B2193" s="145">
        <v>1</v>
      </c>
      <c r="C2193" s="145">
        <v>401359</v>
      </c>
      <c r="D2193" s="145" t="s">
        <v>6011</v>
      </c>
      <c r="E2193" s="145" t="s">
        <v>10451</v>
      </c>
      <c r="F2193" s="145">
        <v>36</v>
      </c>
      <c r="G2193" s="145">
        <v>3036</v>
      </c>
      <c r="H2193" s="145">
        <v>0</v>
      </c>
      <c r="I2193" s="145"/>
      <c r="J2193" s="145">
        <v>0</v>
      </c>
      <c r="K2193" s="145">
        <v>0</v>
      </c>
      <c r="L2193" s="145">
        <v>0</v>
      </c>
      <c r="M2193" s="145">
        <v>0</v>
      </c>
      <c r="N2193" s="145">
        <v>0</v>
      </c>
      <c r="O2193" s="145">
        <v>0</v>
      </c>
      <c r="P2193" s="145">
        <v>0</v>
      </c>
      <c r="Q2193" s="145">
        <v>0</v>
      </c>
      <c r="R2193" s="145" t="s">
        <v>10605</v>
      </c>
      <c r="S2193" s="145"/>
      <c r="T2193" s="145"/>
      <c r="U2193" s="145"/>
    </row>
    <row r="2194" spans="1:21">
      <c r="A2194" s="145">
        <v>1</v>
      </c>
      <c r="B2194" s="145">
        <v>1</v>
      </c>
      <c r="C2194" s="145">
        <v>403137</v>
      </c>
      <c r="D2194" s="145" t="s">
        <v>7962</v>
      </c>
      <c r="E2194" s="145" t="s">
        <v>6</v>
      </c>
      <c r="F2194" s="145">
        <v>16</v>
      </c>
      <c r="G2194" s="145">
        <v>0</v>
      </c>
      <c r="H2194" s="145">
        <v>0</v>
      </c>
      <c r="I2194" s="145"/>
      <c r="J2194" s="145">
        <v>0</v>
      </c>
      <c r="K2194" s="145">
        <v>0</v>
      </c>
      <c r="L2194" s="145">
        <v>0</v>
      </c>
      <c r="M2194" s="145">
        <v>0</v>
      </c>
      <c r="N2194" s="145">
        <v>0</v>
      </c>
      <c r="O2194" s="145">
        <v>0</v>
      </c>
      <c r="P2194" s="145">
        <v>0</v>
      </c>
      <c r="Q2194" s="145">
        <v>0</v>
      </c>
      <c r="R2194" s="145" t="s">
        <v>10605</v>
      </c>
      <c r="S2194" s="145"/>
      <c r="T2194" s="145"/>
      <c r="U2194" s="145"/>
    </row>
    <row r="2195" spans="1:21">
      <c r="A2195" s="145">
        <v>1</v>
      </c>
      <c r="B2195" s="145">
        <v>1</v>
      </c>
      <c r="C2195" s="145">
        <v>400357</v>
      </c>
      <c r="D2195" s="145" t="s">
        <v>3754</v>
      </c>
      <c r="E2195" s="145" t="s">
        <v>6</v>
      </c>
      <c r="F2195" s="145">
        <v>23</v>
      </c>
      <c r="G2195" s="145">
        <v>39</v>
      </c>
      <c r="H2195" s="145">
        <v>0</v>
      </c>
      <c r="I2195" s="145"/>
      <c r="J2195" s="145">
        <v>0</v>
      </c>
      <c r="K2195" s="145">
        <v>0</v>
      </c>
      <c r="L2195" s="145">
        <v>0</v>
      </c>
      <c r="M2195" s="145">
        <v>0</v>
      </c>
      <c r="N2195" s="145">
        <v>0</v>
      </c>
      <c r="O2195" s="145">
        <v>0</v>
      </c>
      <c r="P2195" s="145">
        <v>0</v>
      </c>
      <c r="Q2195" s="145">
        <v>0</v>
      </c>
      <c r="R2195" s="145" t="s">
        <v>10605</v>
      </c>
      <c r="S2195" s="145"/>
      <c r="T2195" s="145"/>
      <c r="U2195" s="145"/>
    </row>
    <row r="2196" spans="1:21">
      <c r="A2196" s="145">
        <v>1</v>
      </c>
      <c r="B2196" s="145">
        <v>1</v>
      </c>
      <c r="C2196" s="145">
        <v>402091</v>
      </c>
      <c r="D2196" s="145" t="s">
        <v>8871</v>
      </c>
      <c r="E2196" s="145" t="s">
        <v>6</v>
      </c>
      <c r="F2196" s="145">
        <v>17</v>
      </c>
      <c r="G2196" s="145">
        <v>28</v>
      </c>
      <c r="H2196" s="145">
        <v>0</v>
      </c>
      <c r="I2196" s="145"/>
      <c r="J2196" s="145">
        <v>0</v>
      </c>
      <c r="K2196" s="145">
        <v>0</v>
      </c>
      <c r="L2196" s="145">
        <v>0</v>
      </c>
      <c r="M2196" s="145">
        <v>0</v>
      </c>
      <c r="N2196" s="145">
        <v>0</v>
      </c>
      <c r="O2196" s="145">
        <v>0</v>
      </c>
      <c r="P2196" s="145">
        <v>0</v>
      </c>
      <c r="Q2196" s="145">
        <v>0</v>
      </c>
      <c r="R2196" s="145" t="s">
        <v>10605</v>
      </c>
      <c r="S2196" s="145"/>
      <c r="T2196" s="145"/>
      <c r="U2196" s="145"/>
    </row>
    <row r="2197" spans="1:21">
      <c r="A2197" s="145">
        <v>1</v>
      </c>
      <c r="B2197" s="145">
        <v>1</v>
      </c>
      <c r="C2197" s="145">
        <v>401507</v>
      </c>
      <c r="D2197" s="145" t="s">
        <v>8873</v>
      </c>
      <c r="E2197" s="145" t="s">
        <v>6</v>
      </c>
      <c r="F2197" s="145">
        <v>17</v>
      </c>
      <c r="G2197" s="145">
        <v>13</v>
      </c>
      <c r="H2197" s="145">
        <v>0</v>
      </c>
      <c r="I2197" s="145"/>
      <c r="J2197" s="145">
        <v>0</v>
      </c>
      <c r="K2197" s="145">
        <v>0</v>
      </c>
      <c r="L2197" s="145">
        <v>0</v>
      </c>
      <c r="M2197" s="145">
        <v>0</v>
      </c>
      <c r="N2197" s="145">
        <v>0</v>
      </c>
      <c r="O2197" s="145">
        <v>0</v>
      </c>
      <c r="P2197" s="145">
        <v>0</v>
      </c>
      <c r="Q2197" s="145">
        <v>0</v>
      </c>
      <c r="R2197" s="145" t="s">
        <v>10605</v>
      </c>
      <c r="S2197" s="145"/>
      <c r="T2197" s="145"/>
      <c r="U2197" s="145"/>
    </row>
    <row r="2198" spans="1:21">
      <c r="A2198" s="145">
        <v>1</v>
      </c>
      <c r="B2198" s="145">
        <v>1</v>
      </c>
      <c r="C2198" s="145">
        <v>401028</v>
      </c>
      <c r="D2198" s="145" t="s">
        <v>8875</v>
      </c>
      <c r="E2198" s="145" t="s">
        <v>6</v>
      </c>
      <c r="F2198" s="145">
        <v>17</v>
      </c>
      <c r="G2198" s="145">
        <v>78</v>
      </c>
      <c r="H2198" s="145">
        <v>0</v>
      </c>
      <c r="I2198" s="145"/>
      <c r="J2198" s="145">
        <v>0</v>
      </c>
      <c r="K2198" s="145">
        <v>0</v>
      </c>
      <c r="L2198" s="145">
        <v>0</v>
      </c>
      <c r="M2198" s="145">
        <v>0</v>
      </c>
      <c r="N2198" s="145">
        <v>0</v>
      </c>
      <c r="O2198" s="145">
        <v>0</v>
      </c>
      <c r="P2198" s="145">
        <v>0</v>
      </c>
      <c r="Q2198" s="145">
        <v>0</v>
      </c>
      <c r="R2198" s="145" t="s">
        <v>10605</v>
      </c>
      <c r="S2198" s="145"/>
      <c r="T2198" s="145"/>
      <c r="U2198" s="145"/>
    </row>
    <row r="2199" spans="1:21">
      <c r="A2199" s="145">
        <v>1</v>
      </c>
      <c r="B2199" s="145">
        <v>1</v>
      </c>
      <c r="C2199" s="145">
        <v>402311</v>
      </c>
      <c r="D2199" s="145" t="s">
        <v>3429</v>
      </c>
      <c r="E2199" s="145" t="s">
        <v>10451</v>
      </c>
      <c r="F2199" s="145">
        <v>16</v>
      </c>
      <c r="G2199" s="145">
        <v>0</v>
      </c>
      <c r="H2199" s="145">
        <v>0</v>
      </c>
      <c r="I2199" s="145"/>
      <c r="J2199" s="145">
        <v>0</v>
      </c>
      <c r="K2199" s="145">
        <v>0</v>
      </c>
      <c r="L2199" s="145">
        <v>0</v>
      </c>
      <c r="M2199" s="145">
        <v>0</v>
      </c>
      <c r="N2199" s="145">
        <v>0</v>
      </c>
      <c r="O2199" s="145">
        <v>0</v>
      </c>
      <c r="P2199" s="145">
        <v>0</v>
      </c>
      <c r="Q2199" s="145">
        <v>0</v>
      </c>
      <c r="R2199" s="145" t="s">
        <v>10605</v>
      </c>
      <c r="S2199" s="145"/>
      <c r="T2199" s="145"/>
      <c r="U2199" s="145"/>
    </row>
    <row r="2200" spans="1:21">
      <c r="A2200" s="145">
        <v>1</v>
      </c>
      <c r="B2200" s="145">
        <v>1</v>
      </c>
      <c r="C2200" s="145">
        <v>401699</v>
      </c>
      <c r="D2200" s="145" t="s">
        <v>3430</v>
      </c>
      <c r="E2200" s="145" t="s">
        <v>10451</v>
      </c>
      <c r="F2200" s="145">
        <v>16</v>
      </c>
      <c r="G2200" s="145">
        <v>8</v>
      </c>
      <c r="H2200" s="145">
        <v>0</v>
      </c>
      <c r="I2200" s="145"/>
      <c r="J2200" s="145">
        <v>0</v>
      </c>
      <c r="K2200" s="145">
        <v>0</v>
      </c>
      <c r="L2200" s="145">
        <v>0</v>
      </c>
      <c r="M2200" s="145">
        <v>0</v>
      </c>
      <c r="N2200" s="145">
        <v>0</v>
      </c>
      <c r="O2200" s="145">
        <v>0</v>
      </c>
      <c r="P2200" s="145">
        <v>0</v>
      </c>
      <c r="Q2200" s="145">
        <v>0</v>
      </c>
      <c r="R2200" s="145" t="s">
        <v>10605</v>
      </c>
      <c r="S2200" s="145"/>
      <c r="T2200" s="145"/>
      <c r="U2200" s="145"/>
    </row>
    <row r="2201" spans="1:21">
      <c r="A2201" s="145">
        <v>1</v>
      </c>
      <c r="B2201" s="145">
        <v>1</v>
      </c>
      <c r="C2201" s="145">
        <v>402560</v>
      </c>
      <c r="D2201" s="145" t="s">
        <v>6014</v>
      </c>
      <c r="E2201" s="145" t="s">
        <v>6</v>
      </c>
      <c r="F2201" s="145">
        <v>36</v>
      </c>
      <c r="G2201" s="145">
        <v>1500</v>
      </c>
      <c r="H2201" s="145">
        <v>0</v>
      </c>
      <c r="I2201" s="145"/>
      <c r="J2201" s="145">
        <v>0</v>
      </c>
      <c r="K2201" s="145">
        <v>0</v>
      </c>
      <c r="L2201" s="145">
        <v>0</v>
      </c>
      <c r="M2201" s="145">
        <v>0</v>
      </c>
      <c r="N2201" s="145">
        <v>0</v>
      </c>
      <c r="O2201" s="145">
        <v>0</v>
      </c>
      <c r="P2201" s="145">
        <v>0</v>
      </c>
      <c r="Q2201" s="145">
        <v>0</v>
      </c>
      <c r="R2201" s="145" t="s">
        <v>10605</v>
      </c>
      <c r="S2201" s="145"/>
      <c r="T2201" s="145"/>
      <c r="U2201" s="145"/>
    </row>
    <row r="2202" spans="1:21">
      <c r="A2202" s="145">
        <v>1</v>
      </c>
      <c r="B2202" s="145">
        <v>1</v>
      </c>
      <c r="C2202" s="145">
        <v>402033</v>
      </c>
      <c r="D2202" s="145" t="s">
        <v>11554</v>
      </c>
      <c r="E2202" s="145" t="s">
        <v>4423</v>
      </c>
      <c r="F2202" s="145">
        <v>11</v>
      </c>
      <c r="G2202" s="145">
        <v>800</v>
      </c>
      <c r="H2202" s="145">
        <v>0</v>
      </c>
      <c r="I2202" s="145"/>
      <c r="J2202" s="145">
        <v>0</v>
      </c>
      <c r="K2202" s="145">
        <v>0</v>
      </c>
      <c r="L2202" s="145">
        <v>0</v>
      </c>
      <c r="M2202" s="145">
        <v>0</v>
      </c>
      <c r="N2202" s="145">
        <v>0</v>
      </c>
      <c r="O2202" s="145">
        <v>0</v>
      </c>
      <c r="P2202" s="145">
        <v>0</v>
      </c>
      <c r="Q2202" s="145">
        <v>0</v>
      </c>
      <c r="R2202" s="145" t="s">
        <v>10605</v>
      </c>
      <c r="S2202" s="145"/>
      <c r="T2202" s="145"/>
      <c r="U2202" s="145"/>
    </row>
    <row r="2203" spans="1:21">
      <c r="A2203" s="145">
        <v>1</v>
      </c>
      <c r="B2203" s="145">
        <v>1</v>
      </c>
      <c r="C2203" s="145">
        <v>402800</v>
      </c>
      <c r="D2203" s="145" t="s">
        <v>4051</v>
      </c>
      <c r="E2203" s="145" t="s">
        <v>6</v>
      </c>
      <c r="F2203" s="145">
        <v>28</v>
      </c>
      <c r="G2203" s="145">
        <v>31</v>
      </c>
      <c r="H2203" s="145">
        <v>0</v>
      </c>
      <c r="I2203" s="145"/>
      <c r="J2203" s="145">
        <v>0</v>
      </c>
      <c r="K2203" s="145">
        <v>0</v>
      </c>
      <c r="L2203" s="145">
        <v>0</v>
      </c>
      <c r="M2203" s="145">
        <v>0</v>
      </c>
      <c r="N2203" s="145">
        <v>0</v>
      </c>
      <c r="O2203" s="145">
        <v>0</v>
      </c>
      <c r="P2203" s="145">
        <v>0</v>
      </c>
      <c r="Q2203" s="145">
        <v>0</v>
      </c>
      <c r="R2203" s="145" t="s">
        <v>10605</v>
      </c>
      <c r="S2203" s="145"/>
      <c r="T2203" s="145"/>
      <c r="U2203" s="145"/>
    </row>
    <row r="2204" spans="1:21">
      <c r="A2204" s="145">
        <v>1</v>
      </c>
      <c r="B2204" s="145">
        <v>1</v>
      </c>
      <c r="C2204" s="145">
        <v>400894</v>
      </c>
      <c r="D2204" s="145" t="s">
        <v>911</v>
      </c>
      <c r="E2204" s="145" t="s">
        <v>10615</v>
      </c>
      <c r="F2204" s="145">
        <v>9</v>
      </c>
      <c r="G2204" s="145">
        <v>1000</v>
      </c>
      <c r="H2204" s="145">
        <v>0</v>
      </c>
      <c r="I2204" s="145"/>
      <c r="J2204" s="145">
        <v>0</v>
      </c>
      <c r="K2204" s="145">
        <v>0</v>
      </c>
      <c r="L2204" s="145">
        <v>0</v>
      </c>
      <c r="M2204" s="145">
        <v>0</v>
      </c>
      <c r="N2204" s="145">
        <v>0</v>
      </c>
      <c r="O2204" s="145">
        <v>0</v>
      </c>
      <c r="P2204" s="145">
        <v>0</v>
      </c>
      <c r="Q2204" s="145">
        <v>0</v>
      </c>
      <c r="R2204" s="145" t="s">
        <v>10605</v>
      </c>
      <c r="S2204" s="145"/>
      <c r="T2204" s="145"/>
      <c r="U2204" s="145"/>
    </row>
    <row r="2205" spans="1:21">
      <c r="A2205" s="145">
        <v>1</v>
      </c>
      <c r="B2205" s="145">
        <v>1</v>
      </c>
      <c r="C2205" s="145">
        <v>402677</v>
      </c>
      <c r="D2205" s="145" t="s">
        <v>6017</v>
      </c>
      <c r="E2205" s="145" t="s">
        <v>6</v>
      </c>
      <c r="F2205" s="145">
        <v>36</v>
      </c>
      <c r="G2205" s="145">
        <v>250</v>
      </c>
      <c r="H2205" s="145">
        <v>0</v>
      </c>
      <c r="I2205" s="145"/>
      <c r="J2205" s="145">
        <v>0</v>
      </c>
      <c r="K2205" s="145">
        <v>0</v>
      </c>
      <c r="L2205" s="145">
        <v>0</v>
      </c>
      <c r="M2205" s="145">
        <v>0</v>
      </c>
      <c r="N2205" s="145">
        <v>0</v>
      </c>
      <c r="O2205" s="145">
        <v>0</v>
      </c>
      <c r="P2205" s="145">
        <v>0</v>
      </c>
      <c r="Q2205" s="145">
        <v>0</v>
      </c>
      <c r="R2205" s="145" t="s">
        <v>10605</v>
      </c>
      <c r="S2205" s="145"/>
      <c r="T2205" s="145"/>
      <c r="U2205" s="145"/>
    </row>
    <row r="2206" spans="1:21">
      <c r="A2206" s="145">
        <v>1</v>
      </c>
      <c r="B2206" s="145">
        <v>1</v>
      </c>
      <c r="C2206" s="145">
        <v>401165</v>
      </c>
      <c r="D2206" s="145" t="s">
        <v>6020</v>
      </c>
      <c r="E2206" s="145" t="s">
        <v>6</v>
      </c>
      <c r="F2206" s="145">
        <v>36</v>
      </c>
      <c r="G2206" s="145">
        <v>262</v>
      </c>
      <c r="H2206" s="145">
        <v>0</v>
      </c>
      <c r="I2206" s="145"/>
      <c r="J2206" s="145">
        <v>0</v>
      </c>
      <c r="K2206" s="145">
        <v>0</v>
      </c>
      <c r="L2206" s="145">
        <v>0</v>
      </c>
      <c r="M2206" s="145">
        <v>0</v>
      </c>
      <c r="N2206" s="145">
        <v>0</v>
      </c>
      <c r="O2206" s="145">
        <v>0</v>
      </c>
      <c r="P2206" s="145">
        <v>0</v>
      </c>
      <c r="Q2206" s="145">
        <v>0</v>
      </c>
      <c r="R2206" s="145" t="s">
        <v>10605</v>
      </c>
      <c r="S2206" s="145"/>
      <c r="T2206" s="145"/>
      <c r="U2206" s="145"/>
    </row>
    <row r="2207" spans="1:21">
      <c r="A2207" s="145">
        <v>1</v>
      </c>
      <c r="B2207" s="145">
        <v>1</v>
      </c>
      <c r="C2207" s="145">
        <v>400743</v>
      </c>
      <c r="D2207" s="145" t="s">
        <v>2522</v>
      </c>
      <c r="E2207" s="145" t="s">
        <v>10613</v>
      </c>
      <c r="F2207" s="145">
        <v>11</v>
      </c>
      <c r="G2207" s="145">
        <v>34</v>
      </c>
      <c r="H2207" s="145">
        <v>0</v>
      </c>
      <c r="I2207" s="145"/>
      <c r="J2207" s="145">
        <v>0</v>
      </c>
      <c r="K2207" s="145">
        <v>0</v>
      </c>
      <c r="L2207" s="145">
        <v>0</v>
      </c>
      <c r="M2207" s="145">
        <v>0</v>
      </c>
      <c r="N2207" s="145">
        <v>0</v>
      </c>
      <c r="O2207" s="145">
        <v>0</v>
      </c>
      <c r="P2207" s="145">
        <v>0</v>
      </c>
      <c r="Q2207" s="145">
        <v>0</v>
      </c>
      <c r="R2207" s="145" t="s">
        <v>10605</v>
      </c>
      <c r="S2207" s="145"/>
      <c r="T2207" s="145"/>
      <c r="U2207" s="145"/>
    </row>
    <row r="2208" spans="1:21">
      <c r="A2208" s="145">
        <v>1</v>
      </c>
      <c r="B2208" s="145">
        <v>1</v>
      </c>
      <c r="C2208" s="145">
        <v>404134</v>
      </c>
      <c r="D2208" s="145" t="s">
        <v>11555</v>
      </c>
      <c r="E2208" s="145" t="s">
        <v>6</v>
      </c>
      <c r="F2208" s="145">
        <v>36</v>
      </c>
      <c r="G2208" s="145">
        <v>0</v>
      </c>
      <c r="H2208" s="145">
        <v>0</v>
      </c>
      <c r="I2208" s="145"/>
      <c r="J2208" s="145">
        <v>0</v>
      </c>
      <c r="K2208" s="145">
        <v>0</v>
      </c>
      <c r="L2208" s="145">
        <v>0</v>
      </c>
      <c r="M2208" s="145">
        <v>0</v>
      </c>
      <c r="N2208" s="145">
        <v>0</v>
      </c>
      <c r="O2208" s="145">
        <v>0</v>
      </c>
      <c r="P2208" s="145">
        <v>0</v>
      </c>
      <c r="Q2208" s="145">
        <v>0</v>
      </c>
      <c r="R2208" s="145" t="s">
        <v>10605</v>
      </c>
      <c r="S2208" s="145"/>
      <c r="T2208" s="145"/>
      <c r="U2208" s="145"/>
    </row>
    <row r="2209" spans="1:21">
      <c r="A2209" s="145">
        <v>1</v>
      </c>
      <c r="B2209" s="145">
        <v>1</v>
      </c>
      <c r="C2209" s="145">
        <v>404137</v>
      </c>
      <c r="D2209" s="145" t="s">
        <v>11556</v>
      </c>
      <c r="E2209" s="145" t="s">
        <v>6</v>
      </c>
      <c r="F2209" s="145">
        <v>36</v>
      </c>
      <c r="G2209" s="145">
        <v>0</v>
      </c>
      <c r="H2209" s="145">
        <v>0</v>
      </c>
      <c r="I2209" s="145"/>
      <c r="J2209" s="145">
        <v>0</v>
      </c>
      <c r="K2209" s="145">
        <v>0</v>
      </c>
      <c r="L2209" s="145">
        <v>0</v>
      </c>
      <c r="M2209" s="145">
        <v>0</v>
      </c>
      <c r="N2209" s="145">
        <v>0</v>
      </c>
      <c r="O2209" s="145">
        <v>0</v>
      </c>
      <c r="P2209" s="145">
        <v>0</v>
      </c>
      <c r="Q2209" s="145">
        <v>0</v>
      </c>
      <c r="R2209" s="145" t="s">
        <v>10605</v>
      </c>
      <c r="S2209" s="145"/>
      <c r="T2209" s="145"/>
      <c r="U2209" s="145"/>
    </row>
    <row r="2210" spans="1:21">
      <c r="A2210" s="145">
        <v>1</v>
      </c>
      <c r="B2210" s="145">
        <v>1</v>
      </c>
      <c r="C2210" s="145">
        <v>404141</v>
      </c>
      <c r="D2210" s="145" t="s">
        <v>11557</v>
      </c>
      <c r="E2210" s="145" t="s">
        <v>6</v>
      </c>
      <c r="F2210" s="145">
        <v>36</v>
      </c>
      <c r="G2210" s="145">
        <v>0</v>
      </c>
      <c r="H2210" s="145">
        <v>0</v>
      </c>
      <c r="I2210" s="145"/>
      <c r="J2210" s="145">
        <v>0</v>
      </c>
      <c r="K2210" s="145">
        <v>0</v>
      </c>
      <c r="L2210" s="145">
        <v>0</v>
      </c>
      <c r="M2210" s="145">
        <v>0</v>
      </c>
      <c r="N2210" s="145">
        <v>0</v>
      </c>
      <c r="O2210" s="145">
        <v>0</v>
      </c>
      <c r="P2210" s="145">
        <v>0</v>
      </c>
      <c r="Q2210" s="145">
        <v>0</v>
      </c>
      <c r="R2210" s="145" t="s">
        <v>10605</v>
      </c>
      <c r="S2210" s="145"/>
      <c r="T2210" s="145"/>
      <c r="U2210" s="145"/>
    </row>
    <row r="2211" spans="1:21">
      <c r="A2211" s="145">
        <v>1</v>
      </c>
      <c r="B2211" s="145">
        <v>1</v>
      </c>
      <c r="C2211" s="145">
        <v>404126</v>
      </c>
      <c r="D2211" s="145" t="s">
        <v>11558</v>
      </c>
      <c r="E2211" s="145" t="s">
        <v>6</v>
      </c>
      <c r="F2211" s="145">
        <v>36</v>
      </c>
      <c r="G2211" s="145">
        <v>0</v>
      </c>
      <c r="H2211" s="145">
        <v>0</v>
      </c>
      <c r="I2211" s="145"/>
      <c r="J2211" s="145">
        <v>0</v>
      </c>
      <c r="K2211" s="145">
        <v>0</v>
      </c>
      <c r="L2211" s="145">
        <v>0</v>
      </c>
      <c r="M2211" s="145">
        <v>0</v>
      </c>
      <c r="N2211" s="145">
        <v>0</v>
      </c>
      <c r="O2211" s="145">
        <v>0</v>
      </c>
      <c r="P2211" s="145">
        <v>0</v>
      </c>
      <c r="Q2211" s="145">
        <v>0</v>
      </c>
      <c r="R2211" s="145" t="s">
        <v>10605</v>
      </c>
      <c r="S2211" s="145"/>
      <c r="T2211" s="145"/>
      <c r="U2211" s="145"/>
    </row>
    <row r="2212" spans="1:21">
      <c r="A2212" s="145">
        <v>1</v>
      </c>
      <c r="B2212" s="145">
        <v>1</v>
      </c>
      <c r="C2212" s="145">
        <v>404136</v>
      </c>
      <c r="D2212" s="145" t="s">
        <v>11559</v>
      </c>
      <c r="E2212" s="145" t="s">
        <v>6</v>
      </c>
      <c r="F2212" s="145">
        <v>36</v>
      </c>
      <c r="G2212" s="145">
        <v>0</v>
      </c>
      <c r="H2212" s="145">
        <v>0</v>
      </c>
      <c r="I2212" s="145"/>
      <c r="J2212" s="145">
        <v>0</v>
      </c>
      <c r="K2212" s="145">
        <v>0</v>
      </c>
      <c r="L2212" s="145">
        <v>0</v>
      </c>
      <c r="M2212" s="145">
        <v>0</v>
      </c>
      <c r="N2212" s="145">
        <v>0</v>
      </c>
      <c r="O2212" s="145">
        <v>0</v>
      </c>
      <c r="P2212" s="145">
        <v>0</v>
      </c>
      <c r="Q2212" s="145">
        <v>0</v>
      </c>
      <c r="R2212" s="145" t="s">
        <v>10605</v>
      </c>
      <c r="S2212" s="145"/>
      <c r="T2212" s="145"/>
      <c r="U2212" s="145"/>
    </row>
    <row r="2213" spans="1:21">
      <c r="A2213" s="145">
        <v>1</v>
      </c>
      <c r="B2213" s="145">
        <v>1</v>
      </c>
      <c r="C2213" s="145">
        <v>400705</v>
      </c>
      <c r="D2213" s="145" t="s">
        <v>6023</v>
      </c>
      <c r="E2213" s="145" t="s">
        <v>6</v>
      </c>
      <c r="F2213" s="145">
        <v>36</v>
      </c>
      <c r="G2213" s="145">
        <v>0</v>
      </c>
      <c r="H2213" s="145">
        <v>0</v>
      </c>
      <c r="I2213" s="145"/>
      <c r="J2213" s="145">
        <v>0</v>
      </c>
      <c r="K2213" s="145">
        <v>0</v>
      </c>
      <c r="L2213" s="145">
        <v>0</v>
      </c>
      <c r="M2213" s="145">
        <v>0</v>
      </c>
      <c r="N2213" s="145">
        <v>0</v>
      </c>
      <c r="O2213" s="145">
        <v>0</v>
      </c>
      <c r="P2213" s="145">
        <v>0</v>
      </c>
      <c r="Q2213" s="145">
        <v>0</v>
      </c>
      <c r="R2213" s="145" t="s">
        <v>10605</v>
      </c>
      <c r="S2213" s="145"/>
      <c r="T2213" s="145"/>
      <c r="U2213" s="145"/>
    </row>
    <row r="2214" spans="1:21">
      <c r="A2214" s="145">
        <v>1</v>
      </c>
      <c r="B2214" s="145">
        <v>1</v>
      </c>
      <c r="C2214" s="145">
        <v>401777</v>
      </c>
      <c r="D2214" s="145" t="s">
        <v>6027</v>
      </c>
      <c r="E2214" s="145" t="s">
        <v>6</v>
      </c>
      <c r="F2214" s="145">
        <v>36</v>
      </c>
      <c r="G2214" s="145">
        <v>0</v>
      </c>
      <c r="H2214" s="145">
        <v>0</v>
      </c>
      <c r="I2214" s="145"/>
      <c r="J2214" s="145">
        <v>0</v>
      </c>
      <c r="K2214" s="145">
        <v>0</v>
      </c>
      <c r="L2214" s="145">
        <v>0</v>
      </c>
      <c r="M2214" s="145">
        <v>0</v>
      </c>
      <c r="N2214" s="145">
        <v>0</v>
      </c>
      <c r="O2214" s="145">
        <v>0</v>
      </c>
      <c r="P2214" s="145">
        <v>0</v>
      </c>
      <c r="Q2214" s="145">
        <v>0</v>
      </c>
      <c r="R2214" s="145" t="s">
        <v>10605</v>
      </c>
      <c r="S2214" s="145"/>
      <c r="T2214" s="145"/>
      <c r="U2214" s="145"/>
    </row>
    <row r="2215" spans="1:21">
      <c r="A2215" s="145">
        <v>1</v>
      </c>
      <c r="B2215" s="145">
        <v>1</v>
      </c>
      <c r="C2215" s="145">
        <v>400848</v>
      </c>
      <c r="D2215" s="145" t="s">
        <v>6030</v>
      </c>
      <c r="E2215" s="145" t="s">
        <v>10451</v>
      </c>
      <c r="F2215" s="145">
        <v>36</v>
      </c>
      <c r="G2215" s="145">
        <v>25</v>
      </c>
      <c r="H2215" s="145">
        <v>0</v>
      </c>
      <c r="I2215" s="145"/>
      <c r="J2215" s="145">
        <v>0</v>
      </c>
      <c r="K2215" s="145">
        <v>0</v>
      </c>
      <c r="L2215" s="145">
        <v>0</v>
      </c>
      <c r="M2215" s="145">
        <v>0</v>
      </c>
      <c r="N2215" s="145">
        <v>0</v>
      </c>
      <c r="O2215" s="145">
        <v>0</v>
      </c>
      <c r="P2215" s="145">
        <v>0</v>
      </c>
      <c r="Q2215" s="145">
        <v>0</v>
      </c>
      <c r="R2215" s="145" t="s">
        <v>10605</v>
      </c>
      <c r="S2215" s="145"/>
      <c r="T2215" s="145"/>
      <c r="U2215" s="145"/>
    </row>
    <row r="2216" spans="1:21">
      <c r="A2216" s="145">
        <v>1</v>
      </c>
      <c r="B2216" s="145">
        <v>1</v>
      </c>
      <c r="C2216" s="145">
        <v>401967</v>
      </c>
      <c r="D2216" s="145" t="s">
        <v>3757</v>
      </c>
      <c r="E2216" s="145" t="s">
        <v>10983</v>
      </c>
      <c r="F2216" s="145">
        <v>23</v>
      </c>
      <c r="G2216" s="145">
        <v>0</v>
      </c>
      <c r="H2216" s="145">
        <v>0</v>
      </c>
      <c r="I2216" s="145"/>
      <c r="J2216" s="145">
        <v>0</v>
      </c>
      <c r="K2216" s="145">
        <v>0</v>
      </c>
      <c r="L2216" s="145">
        <v>0</v>
      </c>
      <c r="M2216" s="145">
        <v>0</v>
      </c>
      <c r="N2216" s="145">
        <v>0</v>
      </c>
      <c r="O2216" s="145">
        <v>0</v>
      </c>
      <c r="P2216" s="145">
        <v>0</v>
      </c>
      <c r="Q2216" s="145">
        <v>0</v>
      </c>
      <c r="R2216" s="145" t="s">
        <v>10605</v>
      </c>
      <c r="S2216" s="145"/>
      <c r="T2216" s="145"/>
      <c r="U2216" s="145"/>
    </row>
    <row r="2217" spans="1:21">
      <c r="A2217" s="145">
        <v>1</v>
      </c>
      <c r="B2217" s="145">
        <v>1</v>
      </c>
      <c r="C2217" s="145">
        <v>403527</v>
      </c>
      <c r="D2217" s="145" t="s">
        <v>8503</v>
      </c>
      <c r="E2217" s="145" t="s">
        <v>6</v>
      </c>
      <c r="F2217" s="145">
        <v>36</v>
      </c>
      <c r="G2217" s="145">
        <v>0</v>
      </c>
      <c r="H2217" s="145">
        <v>0</v>
      </c>
      <c r="I2217" s="145"/>
      <c r="J2217" s="145">
        <v>0</v>
      </c>
      <c r="K2217" s="145">
        <v>0</v>
      </c>
      <c r="L2217" s="145">
        <v>0</v>
      </c>
      <c r="M2217" s="145">
        <v>0</v>
      </c>
      <c r="N2217" s="145">
        <v>0</v>
      </c>
      <c r="O2217" s="145">
        <v>0</v>
      </c>
      <c r="P2217" s="145">
        <v>0</v>
      </c>
      <c r="Q2217" s="145">
        <v>0</v>
      </c>
      <c r="R2217" s="145" t="s">
        <v>10605</v>
      </c>
      <c r="S2217" s="145"/>
      <c r="T2217" s="145"/>
      <c r="U2217" s="145"/>
    </row>
    <row r="2218" spans="1:21">
      <c r="A2218" s="145">
        <v>1</v>
      </c>
      <c r="B2218" s="145">
        <v>1</v>
      </c>
      <c r="C2218" s="145">
        <v>404530</v>
      </c>
      <c r="D2218" s="145" t="s">
        <v>11560</v>
      </c>
      <c r="E2218" s="145" t="s">
        <v>4423</v>
      </c>
      <c r="F2218" s="145">
        <v>11</v>
      </c>
      <c r="G2218" s="145">
        <v>0</v>
      </c>
      <c r="H2218" s="145">
        <v>0</v>
      </c>
      <c r="I2218" s="145"/>
      <c r="J2218" s="145">
        <v>0</v>
      </c>
      <c r="K2218" s="145">
        <v>0</v>
      </c>
      <c r="L2218" s="145">
        <v>0</v>
      </c>
      <c r="M2218" s="145">
        <v>0</v>
      </c>
      <c r="N2218" s="145">
        <v>0</v>
      </c>
      <c r="O2218" s="145">
        <v>0</v>
      </c>
      <c r="P2218" s="145">
        <v>0</v>
      </c>
      <c r="Q2218" s="145">
        <v>0</v>
      </c>
      <c r="R2218" s="145" t="s">
        <v>10605</v>
      </c>
      <c r="S2218" s="145"/>
      <c r="T2218" s="145"/>
      <c r="U2218" s="145"/>
    </row>
    <row r="2219" spans="1:21">
      <c r="A2219" s="145">
        <v>1</v>
      </c>
      <c r="B2219" s="145">
        <v>1</v>
      </c>
      <c r="C2219" s="145">
        <v>400183</v>
      </c>
      <c r="D2219" s="145" t="s">
        <v>2525</v>
      </c>
      <c r="E2219" s="145" t="s">
        <v>10613</v>
      </c>
      <c r="F2219" s="145">
        <v>11</v>
      </c>
      <c r="G2219" s="145">
        <v>2</v>
      </c>
      <c r="H2219" s="145">
        <v>0</v>
      </c>
      <c r="I2219" s="145"/>
      <c r="J2219" s="145">
        <v>0</v>
      </c>
      <c r="K2219" s="145">
        <v>0</v>
      </c>
      <c r="L2219" s="145">
        <v>0</v>
      </c>
      <c r="M2219" s="145">
        <v>0</v>
      </c>
      <c r="N2219" s="145">
        <v>0</v>
      </c>
      <c r="O2219" s="145">
        <v>0</v>
      </c>
      <c r="P2219" s="145">
        <v>0</v>
      </c>
      <c r="Q2219" s="145">
        <v>0</v>
      </c>
      <c r="R2219" s="145" t="s">
        <v>10605</v>
      </c>
      <c r="S2219" s="145"/>
      <c r="T2219" s="145"/>
      <c r="U2219" s="145"/>
    </row>
    <row r="2220" spans="1:21">
      <c r="A2220" s="145">
        <v>1</v>
      </c>
      <c r="B2220" s="145">
        <v>1</v>
      </c>
      <c r="C2220" s="145">
        <v>403444</v>
      </c>
      <c r="D2220" s="145" t="s">
        <v>11561</v>
      </c>
      <c r="E2220" s="145" t="s">
        <v>6</v>
      </c>
      <c r="F2220" s="145">
        <v>91</v>
      </c>
      <c r="G2220" s="145">
        <v>475</v>
      </c>
      <c r="H2220" s="145">
        <v>0</v>
      </c>
      <c r="I2220" s="145"/>
      <c r="J2220" s="145">
        <v>0</v>
      </c>
      <c r="K2220" s="145">
        <v>0</v>
      </c>
      <c r="L2220" s="145">
        <v>0</v>
      </c>
      <c r="M2220" s="145">
        <v>0</v>
      </c>
      <c r="N2220" s="145">
        <v>0</v>
      </c>
      <c r="O2220" s="145">
        <v>0</v>
      </c>
      <c r="P2220" s="145">
        <v>0</v>
      </c>
      <c r="Q2220" s="145">
        <v>0</v>
      </c>
      <c r="R2220" s="145" t="s">
        <v>10605</v>
      </c>
      <c r="S2220" s="145"/>
      <c r="T2220" s="145"/>
      <c r="U2220" s="145"/>
    </row>
    <row r="2221" spans="1:21">
      <c r="A2221" s="145">
        <v>1</v>
      </c>
      <c r="B2221" s="145">
        <v>1</v>
      </c>
      <c r="C2221" s="145">
        <v>401202</v>
      </c>
      <c r="D2221" s="145" t="s">
        <v>914</v>
      </c>
      <c r="E2221" s="145" t="s">
        <v>10626</v>
      </c>
      <c r="F2221" s="145">
        <v>9</v>
      </c>
      <c r="G2221" s="145">
        <v>1030</v>
      </c>
      <c r="H2221" s="145">
        <v>0</v>
      </c>
      <c r="I2221" s="145"/>
      <c r="J2221" s="145">
        <v>0</v>
      </c>
      <c r="K2221" s="145">
        <v>0</v>
      </c>
      <c r="L2221" s="145">
        <v>0</v>
      </c>
      <c r="M2221" s="145">
        <v>0</v>
      </c>
      <c r="N2221" s="145">
        <v>0</v>
      </c>
      <c r="O2221" s="145">
        <v>0</v>
      </c>
      <c r="P2221" s="145">
        <v>0</v>
      </c>
      <c r="Q2221" s="145">
        <v>0</v>
      </c>
      <c r="R2221" s="145" t="s">
        <v>10605</v>
      </c>
      <c r="S2221" s="145"/>
      <c r="T2221" s="145"/>
      <c r="U2221" s="145"/>
    </row>
    <row r="2222" spans="1:21">
      <c r="A2222" s="145">
        <v>1</v>
      </c>
      <c r="B2222" s="145">
        <v>1</v>
      </c>
      <c r="C2222" s="145">
        <v>400876</v>
      </c>
      <c r="D2222" s="145" t="s">
        <v>917</v>
      </c>
      <c r="E2222" s="145" t="s">
        <v>10663</v>
      </c>
      <c r="F2222" s="145">
        <v>9</v>
      </c>
      <c r="G2222" s="145">
        <v>1134</v>
      </c>
      <c r="H2222" s="145">
        <v>0</v>
      </c>
      <c r="I2222" s="145"/>
      <c r="J2222" s="145">
        <v>0</v>
      </c>
      <c r="K2222" s="145">
        <v>0</v>
      </c>
      <c r="L2222" s="145">
        <v>0</v>
      </c>
      <c r="M2222" s="145">
        <v>0</v>
      </c>
      <c r="N2222" s="145">
        <v>0</v>
      </c>
      <c r="O2222" s="145">
        <v>0</v>
      </c>
      <c r="P2222" s="145">
        <v>0</v>
      </c>
      <c r="Q2222" s="145">
        <v>0</v>
      </c>
      <c r="R2222" s="145" t="s">
        <v>10605</v>
      </c>
      <c r="S2222" s="145"/>
      <c r="T2222" s="145"/>
      <c r="U2222" s="145"/>
    </row>
    <row r="2223" spans="1:21">
      <c r="A2223" s="145">
        <v>1</v>
      </c>
      <c r="B2223" s="145">
        <v>1</v>
      </c>
      <c r="C2223" s="145">
        <v>400015</v>
      </c>
      <c r="D2223" s="145" t="s">
        <v>921</v>
      </c>
      <c r="E2223" s="145" t="s">
        <v>10609</v>
      </c>
      <c r="F2223" s="145">
        <v>9</v>
      </c>
      <c r="G2223" s="145">
        <v>140</v>
      </c>
      <c r="H2223" s="145">
        <v>0</v>
      </c>
      <c r="I2223" s="145"/>
      <c r="J2223" s="145">
        <v>0</v>
      </c>
      <c r="K2223" s="145">
        <v>0</v>
      </c>
      <c r="L2223" s="145">
        <v>0</v>
      </c>
      <c r="M2223" s="145">
        <v>0</v>
      </c>
      <c r="N2223" s="145">
        <v>0</v>
      </c>
      <c r="O2223" s="145">
        <v>0</v>
      </c>
      <c r="P2223" s="145">
        <v>0</v>
      </c>
      <c r="Q2223" s="145">
        <v>0</v>
      </c>
      <c r="R2223" s="145" t="s">
        <v>10605</v>
      </c>
      <c r="S2223" s="145"/>
      <c r="T2223" s="145"/>
      <c r="U2223" s="145"/>
    </row>
    <row r="2224" spans="1:21">
      <c r="A2224" s="145">
        <v>1</v>
      </c>
      <c r="B2224" s="145">
        <v>1</v>
      </c>
      <c r="C2224" s="145">
        <v>400610</v>
      </c>
      <c r="D2224" s="145" t="s">
        <v>11562</v>
      </c>
      <c r="E2224" s="145" t="s">
        <v>10611</v>
      </c>
      <c r="F2224" s="145">
        <v>9</v>
      </c>
      <c r="G2224" s="145">
        <v>0</v>
      </c>
      <c r="H2224" s="145">
        <v>0</v>
      </c>
      <c r="I2224" s="145"/>
      <c r="J2224" s="145">
        <v>0</v>
      </c>
      <c r="K2224" s="145">
        <v>0</v>
      </c>
      <c r="L2224" s="145">
        <v>0</v>
      </c>
      <c r="M2224" s="145">
        <v>0</v>
      </c>
      <c r="N2224" s="145">
        <v>0</v>
      </c>
      <c r="O2224" s="145">
        <v>0</v>
      </c>
      <c r="P2224" s="145">
        <v>0</v>
      </c>
      <c r="Q2224" s="145">
        <v>0</v>
      </c>
      <c r="R2224" s="145" t="s">
        <v>10605</v>
      </c>
      <c r="S2224" s="145"/>
      <c r="T2224" s="145"/>
      <c r="U2224" s="145"/>
    </row>
    <row r="2225" spans="1:21">
      <c r="A2225" s="145">
        <v>1</v>
      </c>
      <c r="B2225" s="145">
        <v>1</v>
      </c>
      <c r="C2225" s="145">
        <v>401112</v>
      </c>
      <c r="D2225" s="145" t="s">
        <v>11563</v>
      </c>
      <c r="E2225" s="145" t="s">
        <v>10615</v>
      </c>
      <c r="F2225" s="145">
        <v>9</v>
      </c>
      <c r="G2225" s="145">
        <v>20</v>
      </c>
      <c r="H2225" s="145">
        <v>0</v>
      </c>
      <c r="I2225" s="145"/>
      <c r="J2225" s="145">
        <v>0</v>
      </c>
      <c r="K2225" s="145">
        <v>0</v>
      </c>
      <c r="L2225" s="145">
        <v>0</v>
      </c>
      <c r="M2225" s="145">
        <v>0</v>
      </c>
      <c r="N2225" s="145">
        <v>0</v>
      </c>
      <c r="O2225" s="145">
        <v>0</v>
      </c>
      <c r="P2225" s="145">
        <v>0</v>
      </c>
      <c r="Q2225" s="145">
        <v>0</v>
      </c>
      <c r="R2225" s="145" t="s">
        <v>10605</v>
      </c>
      <c r="S2225" s="145"/>
      <c r="T2225" s="145"/>
      <c r="U2225" s="145"/>
    </row>
    <row r="2226" spans="1:21">
      <c r="A2226" s="145">
        <v>1</v>
      </c>
      <c r="B2226" s="145">
        <v>1</v>
      </c>
      <c r="C2226" s="145">
        <v>402299</v>
      </c>
      <c r="D2226" s="145" t="s">
        <v>11564</v>
      </c>
      <c r="E2226" s="145" t="s">
        <v>10613</v>
      </c>
      <c r="F2226" s="145">
        <v>9</v>
      </c>
      <c r="G2226" s="145">
        <v>145</v>
      </c>
      <c r="H2226" s="145">
        <v>0</v>
      </c>
      <c r="I2226" s="145"/>
      <c r="J2226" s="145">
        <v>0</v>
      </c>
      <c r="K2226" s="145">
        <v>0</v>
      </c>
      <c r="L2226" s="145">
        <v>0</v>
      </c>
      <c r="M2226" s="145">
        <v>0</v>
      </c>
      <c r="N2226" s="145">
        <v>0</v>
      </c>
      <c r="O2226" s="145">
        <v>0</v>
      </c>
      <c r="P2226" s="145">
        <v>0</v>
      </c>
      <c r="Q2226" s="145">
        <v>0</v>
      </c>
      <c r="R2226" s="145" t="s">
        <v>10605</v>
      </c>
      <c r="S2226" s="145"/>
      <c r="T2226" s="145"/>
      <c r="U2226" s="145"/>
    </row>
    <row r="2227" spans="1:21">
      <c r="A2227" s="145">
        <v>1</v>
      </c>
      <c r="B2227" s="145">
        <v>1</v>
      </c>
      <c r="C2227" s="145">
        <v>402522</v>
      </c>
      <c r="D2227" s="145" t="s">
        <v>933</v>
      </c>
      <c r="E2227" s="145" t="s">
        <v>10615</v>
      </c>
      <c r="F2227" s="145">
        <v>9</v>
      </c>
      <c r="G2227" s="145">
        <v>0</v>
      </c>
      <c r="H2227" s="145">
        <v>0</v>
      </c>
      <c r="I2227" s="145"/>
      <c r="J2227" s="145">
        <v>0</v>
      </c>
      <c r="K2227" s="145">
        <v>0</v>
      </c>
      <c r="L2227" s="145">
        <v>0</v>
      </c>
      <c r="M2227" s="145">
        <v>0</v>
      </c>
      <c r="N2227" s="145">
        <v>0</v>
      </c>
      <c r="O2227" s="145">
        <v>0</v>
      </c>
      <c r="P2227" s="145">
        <v>0</v>
      </c>
      <c r="Q2227" s="145">
        <v>0</v>
      </c>
      <c r="R2227" s="145" t="s">
        <v>10605</v>
      </c>
      <c r="S2227" s="145"/>
      <c r="T2227" s="145"/>
      <c r="U2227" s="145"/>
    </row>
    <row r="2228" spans="1:21">
      <c r="A2228" s="145">
        <v>1</v>
      </c>
      <c r="B2228" s="145">
        <v>1</v>
      </c>
      <c r="C2228" s="145">
        <v>401381</v>
      </c>
      <c r="D2228" s="145" t="s">
        <v>936</v>
      </c>
      <c r="E2228" s="145" t="s">
        <v>10609</v>
      </c>
      <c r="F2228" s="145">
        <v>9</v>
      </c>
      <c r="G2228" s="145">
        <v>1000</v>
      </c>
      <c r="H2228" s="145">
        <v>0</v>
      </c>
      <c r="I2228" s="145"/>
      <c r="J2228" s="145">
        <v>0</v>
      </c>
      <c r="K2228" s="145">
        <v>0</v>
      </c>
      <c r="L2228" s="145">
        <v>0</v>
      </c>
      <c r="M2228" s="145">
        <v>0</v>
      </c>
      <c r="N2228" s="145">
        <v>0</v>
      </c>
      <c r="O2228" s="145">
        <v>0</v>
      </c>
      <c r="P2228" s="145">
        <v>0</v>
      </c>
      <c r="Q2228" s="145">
        <v>0</v>
      </c>
      <c r="R2228" s="145" t="s">
        <v>10605</v>
      </c>
      <c r="S2228" s="145"/>
      <c r="T2228" s="145"/>
      <c r="U2228" s="145"/>
    </row>
    <row r="2229" spans="1:21">
      <c r="A2229" s="145">
        <v>1</v>
      </c>
      <c r="B2229" s="145">
        <v>1</v>
      </c>
      <c r="C2229" s="145">
        <v>401927</v>
      </c>
      <c r="D2229" s="145" t="s">
        <v>939</v>
      </c>
      <c r="E2229" s="145" t="s">
        <v>10613</v>
      </c>
      <c r="F2229" s="145">
        <v>9</v>
      </c>
      <c r="G2229" s="145">
        <v>510</v>
      </c>
      <c r="H2229" s="145">
        <v>0</v>
      </c>
      <c r="I2229" s="145"/>
      <c r="J2229" s="145">
        <v>0</v>
      </c>
      <c r="K2229" s="145">
        <v>0</v>
      </c>
      <c r="L2229" s="145">
        <v>0</v>
      </c>
      <c r="M2229" s="145">
        <v>0</v>
      </c>
      <c r="N2229" s="145">
        <v>0</v>
      </c>
      <c r="O2229" s="145">
        <v>0</v>
      </c>
      <c r="P2229" s="145">
        <v>0</v>
      </c>
      <c r="Q2229" s="145">
        <v>0</v>
      </c>
      <c r="R2229" s="145" t="s">
        <v>10605</v>
      </c>
      <c r="S2229" s="145"/>
      <c r="T2229" s="145"/>
      <c r="U2229" s="145"/>
    </row>
    <row r="2230" spans="1:21">
      <c r="A2230" s="145">
        <v>1</v>
      </c>
      <c r="B2230" s="145">
        <v>1</v>
      </c>
      <c r="C2230" s="145">
        <v>400198</v>
      </c>
      <c r="D2230" s="145" t="s">
        <v>942</v>
      </c>
      <c r="E2230" s="145" t="s">
        <v>10611</v>
      </c>
      <c r="F2230" s="145">
        <v>9</v>
      </c>
      <c r="G2230" s="145">
        <v>450</v>
      </c>
      <c r="H2230" s="145">
        <v>0</v>
      </c>
      <c r="I2230" s="145"/>
      <c r="J2230" s="145">
        <v>0</v>
      </c>
      <c r="K2230" s="145">
        <v>0</v>
      </c>
      <c r="L2230" s="145">
        <v>0</v>
      </c>
      <c r="M2230" s="145">
        <v>0</v>
      </c>
      <c r="N2230" s="145">
        <v>0</v>
      </c>
      <c r="O2230" s="145">
        <v>0</v>
      </c>
      <c r="P2230" s="145">
        <v>0</v>
      </c>
      <c r="Q2230" s="145">
        <v>0</v>
      </c>
      <c r="R2230" s="145" t="s">
        <v>10605</v>
      </c>
      <c r="S2230" s="145"/>
      <c r="T2230" s="145"/>
      <c r="U2230" s="145"/>
    </row>
    <row r="2231" spans="1:21">
      <c r="A2231" s="145">
        <v>1</v>
      </c>
      <c r="B2231" s="145">
        <v>1</v>
      </c>
      <c r="C2231" s="145">
        <v>402010</v>
      </c>
      <c r="D2231" s="145" t="s">
        <v>945</v>
      </c>
      <c r="E2231" s="145" t="s">
        <v>10611</v>
      </c>
      <c r="F2231" s="145">
        <v>9</v>
      </c>
      <c r="G2231" s="145">
        <v>2880</v>
      </c>
      <c r="H2231" s="145">
        <v>0</v>
      </c>
      <c r="I2231" s="145"/>
      <c r="J2231" s="145">
        <v>0</v>
      </c>
      <c r="K2231" s="145">
        <v>0</v>
      </c>
      <c r="L2231" s="145">
        <v>0</v>
      </c>
      <c r="M2231" s="145">
        <v>0</v>
      </c>
      <c r="N2231" s="145">
        <v>0</v>
      </c>
      <c r="O2231" s="145">
        <v>0</v>
      </c>
      <c r="P2231" s="145">
        <v>0</v>
      </c>
      <c r="Q2231" s="145">
        <v>0</v>
      </c>
      <c r="R2231" s="145" t="s">
        <v>10605</v>
      </c>
      <c r="S2231" s="145"/>
      <c r="T2231" s="145"/>
      <c r="U2231" s="145"/>
    </row>
    <row r="2232" spans="1:21">
      <c r="A2232" s="145">
        <v>1</v>
      </c>
      <c r="B2232" s="145">
        <v>1</v>
      </c>
      <c r="C2232" s="145">
        <v>400427</v>
      </c>
      <c r="D2232" s="145" t="s">
        <v>6033</v>
      </c>
      <c r="E2232" s="145" t="s">
        <v>6</v>
      </c>
      <c r="F2232" s="145">
        <v>36</v>
      </c>
      <c r="G2232" s="145">
        <v>0</v>
      </c>
      <c r="H2232" s="145">
        <v>0</v>
      </c>
      <c r="I2232" s="145"/>
      <c r="J2232" s="145">
        <v>0</v>
      </c>
      <c r="K2232" s="145">
        <v>0</v>
      </c>
      <c r="L2232" s="145">
        <v>0</v>
      </c>
      <c r="M2232" s="145">
        <v>0</v>
      </c>
      <c r="N2232" s="145">
        <v>0</v>
      </c>
      <c r="O2232" s="145">
        <v>0</v>
      </c>
      <c r="P2232" s="145">
        <v>0</v>
      </c>
      <c r="Q2232" s="145">
        <v>0</v>
      </c>
      <c r="R2232" s="145" t="s">
        <v>10605</v>
      </c>
      <c r="S2232" s="145"/>
      <c r="T2232" s="145"/>
      <c r="U2232" s="145"/>
    </row>
    <row r="2233" spans="1:21">
      <c r="A2233" s="145">
        <v>1</v>
      </c>
      <c r="B2233" s="145">
        <v>1</v>
      </c>
      <c r="C2233" s="145">
        <v>402722</v>
      </c>
      <c r="D2233" s="145" t="s">
        <v>6036</v>
      </c>
      <c r="E2233" s="145" t="s">
        <v>6</v>
      </c>
      <c r="F2233" s="145">
        <v>36</v>
      </c>
      <c r="G2233" s="145">
        <v>0</v>
      </c>
      <c r="H2233" s="145">
        <v>0</v>
      </c>
      <c r="I2233" s="145"/>
      <c r="J2233" s="145">
        <v>0</v>
      </c>
      <c r="K2233" s="145">
        <v>0</v>
      </c>
      <c r="L2233" s="145">
        <v>0</v>
      </c>
      <c r="M2233" s="145">
        <v>0</v>
      </c>
      <c r="N2233" s="145">
        <v>0</v>
      </c>
      <c r="O2233" s="145">
        <v>0</v>
      </c>
      <c r="P2233" s="145">
        <v>0</v>
      </c>
      <c r="Q2233" s="145">
        <v>0</v>
      </c>
      <c r="R2233" s="145" t="s">
        <v>10605</v>
      </c>
      <c r="S2233" s="145"/>
      <c r="T2233" s="145"/>
      <c r="U2233" s="145"/>
    </row>
    <row r="2234" spans="1:21">
      <c r="A2234" s="145">
        <v>1</v>
      </c>
      <c r="B2234" s="145">
        <v>1</v>
      </c>
      <c r="C2234" s="145">
        <v>400735</v>
      </c>
      <c r="D2234" s="145" t="s">
        <v>2528</v>
      </c>
      <c r="E2234" s="145" t="s">
        <v>7391</v>
      </c>
      <c r="F2234" s="145">
        <v>11</v>
      </c>
      <c r="G2234" s="145">
        <v>0</v>
      </c>
      <c r="H2234" s="145">
        <v>0</v>
      </c>
      <c r="I2234" s="145"/>
      <c r="J2234" s="145">
        <v>0</v>
      </c>
      <c r="K2234" s="145">
        <v>0</v>
      </c>
      <c r="L2234" s="145">
        <v>0</v>
      </c>
      <c r="M2234" s="145">
        <v>0</v>
      </c>
      <c r="N2234" s="145">
        <v>0</v>
      </c>
      <c r="O2234" s="145">
        <v>0</v>
      </c>
      <c r="P2234" s="145">
        <v>0</v>
      </c>
      <c r="Q2234" s="145">
        <v>0</v>
      </c>
      <c r="R2234" s="145" t="s">
        <v>10605</v>
      </c>
      <c r="S2234" s="145"/>
      <c r="T2234" s="145"/>
      <c r="U2234" s="145"/>
    </row>
    <row r="2235" spans="1:21">
      <c r="A2235" s="145">
        <v>1</v>
      </c>
      <c r="B2235" s="145">
        <v>1</v>
      </c>
      <c r="C2235" s="145">
        <v>400631</v>
      </c>
      <c r="D2235" s="145" t="s">
        <v>11565</v>
      </c>
      <c r="E2235" s="145" t="s">
        <v>7391</v>
      </c>
      <c r="F2235" s="145">
        <v>11</v>
      </c>
      <c r="G2235" s="145">
        <v>0</v>
      </c>
      <c r="H2235" s="145">
        <v>0</v>
      </c>
      <c r="I2235" s="145"/>
      <c r="J2235" s="145">
        <v>0</v>
      </c>
      <c r="K2235" s="145">
        <v>0</v>
      </c>
      <c r="L2235" s="145">
        <v>0</v>
      </c>
      <c r="M2235" s="145">
        <v>0</v>
      </c>
      <c r="N2235" s="145">
        <v>0</v>
      </c>
      <c r="O2235" s="145">
        <v>0</v>
      </c>
      <c r="P2235" s="145">
        <v>0</v>
      </c>
      <c r="Q2235" s="145">
        <v>0</v>
      </c>
      <c r="R2235" s="145" t="s">
        <v>10605</v>
      </c>
      <c r="S2235" s="145"/>
      <c r="T2235" s="145"/>
      <c r="U2235" s="145"/>
    </row>
    <row r="2236" spans="1:21">
      <c r="A2236" s="145">
        <v>1</v>
      </c>
      <c r="B2236" s="145">
        <v>1</v>
      </c>
      <c r="C2236" s="145">
        <v>401792</v>
      </c>
      <c r="D2236" s="145" t="s">
        <v>2532</v>
      </c>
      <c r="E2236" s="145" t="s">
        <v>4423</v>
      </c>
      <c r="F2236" s="145">
        <v>11</v>
      </c>
      <c r="G2236" s="145">
        <v>0</v>
      </c>
      <c r="H2236" s="145">
        <v>0</v>
      </c>
      <c r="I2236" s="145"/>
      <c r="J2236" s="145">
        <v>0</v>
      </c>
      <c r="K2236" s="145">
        <v>0</v>
      </c>
      <c r="L2236" s="145">
        <v>0</v>
      </c>
      <c r="M2236" s="145">
        <v>0</v>
      </c>
      <c r="N2236" s="145">
        <v>0</v>
      </c>
      <c r="O2236" s="145">
        <v>0</v>
      </c>
      <c r="P2236" s="145">
        <v>0</v>
      </c>
      <c r="Q2236" s="145">
        <v>0</v>
      </c>
      <c r="R2236" s="145" t="s">
        <v>10605</v>
      </c>
      <c r="S2236" s="145"/>
      <c r="T2236" s="145"/>
      <c r="U2236" s="145"/>
    </row>
    <row r="2237" spans="1:21">
      <c r="A2237" s="145">
        <v>1</v>
      </c>
      <c r="B2237" s="145">
        <v>1</v>
      </c>
      <c r="C2237" s="145">
        <v>401972</v>
      </c>
      <c r="D2237" s="145" t="s">
        <v>7726</v>
      </c>
      <c r="E2237" s="145" t="s">
        <v>10632</v>
      </c>
      <c r="F2237" s="145">
        <v>41</v>
      </c>
      <c r="G2237" s="145">
        <v>0</v>
      </c>
      <c r="H2237" s="145">
        <v>0</v>
      </c>
      <c r="I2237" s="145"/>
      <c r="J2237" s="145">
        <v>0</v>
      </c>
      <c r="K2237" s="145">
        <v>0</v>
      </c>
      <c r="L2237" s="145">
        <v>0</v>
      </c>
      <c r="M2237" s="145">
        <v>0</v>
      </c>
      <c r="N2237" s="145">
        <v>0</v>
      </c>
      <c r="O2237" s="145">
        <v>0</v>
      </c>
      <c r="P2237" s="145">
        <v>0</v>
      </c>
      <c r="Q2237" s="145">
        <v>0</v>
      </c>
      <c r="R2237" s="145" t="s">
        <v>10605</v>
      </c>
      <c r="S2237" s="145"/>
      <c r="T2237" s="145"/>
      <c r="U2237" s="145"/>
    </row>
    <row r="2238" spans="1:21">
      <c r="A2238" s="145">
        <v>1</v>
      </c>
      <c r="B2238" s="145">
        <v>1</v>
      </c>
      <c r="C2238" s="145">
        <v>401464</v>
      </c>
      <c r="D2238" s="145" t="s">
        <v>7727</v>
      </c>
      <c r="E2238" s="145" t="s">
        <v>10632</v>
      </c>
      <c r="F2238" s="145">
        <v>41</v>
      </c>
      <c r="G2238" s="145">
        <v>0</v>
      </c>
      <c r="H2238" s="145">
        <v>0</v>
      </c>
      <c r="I2238" s="145"/>
      <c r="J2238" s="145">
        <v>0</v>
      </c>
      <c r="K2238" s="145">
        <v>0</v>
      </c>
      <c r="L2238" s="145">
        <v>0</v>
      </c>
      <c r="M2238" s="145">
        <v>0</v>
      </c>
      <c r="N2238" s="145">
        <v>0</v>
      </c>
      <c r="O2238" s="145">
        <v>0</v>
      </c>
      <c r="P2238" s="145">
        <v>0</v>
      </c>
      <c r="Q2238" s="145">
        <v>0</v>
      </c>
      <c r="R2238" s="145" t="s">
        <v>10605</v>
      </c>
      <c r="S2238" s="145"/>
      <c r="T2238" s="145"/>
      <c r="U2238" s="145"/>
    </row>
    <row r="2239" spans="1:21">
      <c r="A2239" s="145">
        <v>1</v>
      </c>
      <c r="B2239" s="145">
        <v>1</v>
      </c>
      <c r="C2239" s="145">
        <v>401139</v>
      </c>
      <c r="D2239" s="145" t="s">
        <v>7728</v>
      </c>
      <c r="E2239" s="145" t="s">
        <v>10632</v>
      </c>
      <c r="F2239" s="145">
        <v>41</v>
      </c>
      <c r="G2239" s="145">
        <v>0</v>
      </c>
      <c r="H2239" s="145">
        <v>0</v>
      </c>
      <c r="I2239" s="145"/>
      <c r="J2239" s="145">
        <v>0</v>
      </c>
      <c r="K2239" s="145">
        <v>0</v>
      </c>
      <c r="L2239" s="145">
        <v>0</v>
      </c>
      <c r="M2239" s="145">
        <v>0</v>
      </c>
      <c r="N2239" s="145">
        <v>0</v>
      </c>
      <c r="O2239" s="145">
        <v>0</v>
      </c>
      <c r="P2239" s="145">
        <v>0</v>
      </c>
      <c r="Q2239" s="145">
        <v>0</v>
      </c>
      <c r="R2239" s="145" t="s">
        <v>10605</v>
      </c>
      <c r="S2239" s="145"/>
      <c r="T2239" s="145"/>
      <c r="U2239" s="145"/>
    </row>
    <row r="2240" spans="1:21">
      <c r="A2240" s="145">
        <v>1</v>
      </c>
      <c r="B2240" s="145">
        <v>1</v>
      </c>
      <c r="C2240" s="145">
        <v>401445</v>
      </c>
      <c r="D2240" s="145" t="s">
        <v>6039</v>
      </c>
      <c r="E2240" s="145" t="s">
        <v>11279</v>
      </c>
      <c r="F2240" s="145">
        <v>36</v>
      </c>
      <c r="G2240" s="145">
        <v>300</v>
      </c>
      <c r="H2240" s="145">
        <v>0</v>
      </c>
      <c r="I2240" s="145"/>
      <c r="J2240" s="145">
        <v>0</v>
      </c>
      <c r="K2240" s="145">
        <v>0</v>
      </c>
      <c r="L2240" s="145">
        <v>0</v>
      </c>
      <c r="M2240" s="145">
        <v>0</v>
      </c>
      <c r="N2240" s="145">
        <v>0</v>
      </c>
      <c r="O2240" s="145">
        <v>0</v>
      </c>
      <c r="P2240" s="145">
        <v>0</v>
      </c>
      <c r="Q2240" s="145">
        <v>0</v>
      </c>
      <c r="R2240" s="145" t="s">
        <v>10605</v>
      </c>
      <c r="S2240" s="145"/>
      <c r="T2240" s="145"/>
      <c r="U2240" s="145"/>
    </row>
    <row r="2241" spans="1:21">
      <c r="A2241" s="145">
        <v>1</v>
      </c>
      <c r="B2241" s="145">
        <v>1</v>
      </c>
      <c r="C2241" s="145">
        <v>401306</v>
      </c>
      <c r="D2241" s="145" t="s">
        <v>7729</v>
      </c>
      <c r="E2241" s="145" t="s">
        <v>10632</v>
      </c>
      <c r="F2241" s="145">
        <v>41</v>
      </c>
      <c r="G2241" s="145">
        <v>0</v>
      </c>
      <c r="H2241" s="145">
        <v>0</v>
      </c>
      <c r="I2241" s="145"/>
      <c r="J2241" s="145">
        <v>0</v>
      </c>
      <c r="K2241" s="145">
        <v>0</v>
      </c>
      <c r="L2241" s="145">
        <v>0</v>
      </c>
      <c r="M2241" s="145">
        <v>0</v>
      </c>
      <c r="N2241" s="145">
        <v>0</v>
      </c>
      <c r="O2241" s="145">
        <v>0</v>
      </c>
      <c r="P2241" s="145">
        <v>0</v>
      </c>
      <c r="Q2241" s="145">
        <v>0</v>
      </c>
      <c r="R2241" s="145" t="s">
        <v>10605</v>
      </c>
      <c r="S2241" s="145"/>
      <c r="T2241" s="145"/>
      <c r="U2241" s="145"/>
    </row>
    <row r="2242" spans="1:21">
      <c r="A2242" s="145">
        <v>1</v>
      </c>
      <c r="B2242" s="145">
        <v>1</v>
      </c>
      <c r="C2242" s="145">
        <v>401205</v>
      </c>
      <c r="D2242" s="145" t="s">
        <v>948</v>
      </c>
      <c r="E2242" s="145" t="s">
        <v>10613</v>
      </c>
      <c r="F2242" s="145">
        <v>9</v>
      </c>
      <c r="G2242" s="145">
        <v>140</v>
      </c>
      <c r="H2242" s="145">
        <v>0</v>
      </c>
      <c r="I2242" s="145"/>
      <c r="J2242" s="145">
        <v>0</v>
      </c>
      <c r="K2242" s="145">
        <v>0</v>
      </c>
      <c r="L2242" s="145">
        <v>0</v>
      </c>
      <c r="M2242" s="145">
        <v>0</v>
      </c>
      <c r="N2242" s="145">
        <v>0</v>
      </c>
      <c r="O2242" s="145">
        <v>0</v>
      </c>
      <c r="P2242" s="145">
        <v>0</v>
      </c>
      <c r="Q2242" s="145">
        <v>0</v>
      </c>
      <c r="R2242" s="145" t="s">
        <v>10605</v>
      </c>
      <c r="S2242" s="145"/>
      <c r="T2242" s="145"/>
      <c r="U2242" s="145"/>
    </row>
    <row r="2243" spans="1:21">
      <c r="A2243" s="145">
        <v>1</v>
      </c>
      <c r="B2243" s="145">
        <v>1</v>
      </c>
      <c r="C2243" s="145">
        <v>400642</v>
      </c>
      <c r="D2243" s="145" t="s">
        <v>951</v>
      </c>
      <c r="E2243" s="145" t="s">
        <v>10611</v>
      </c>
      <c r="F2243" s="145">
        <v>9</v>
      </c>
      <c r="G2243" s="145">
        <v>560</v>
      </c>
      <c r="H2243" s="145">
        <v>0</v>
      </c>
      <c r="I2243" s="145"/>
      <c r="J2243" s="145">
        <v>0</v>
      </c>
      <c r="K2243" s="145">
        <v>0</v>
      </c>
      <c r="L2243" s="145">
        <v>0</v>
      </c>
      <c r="M2243" s="145">
        <v>0</v>
      </c>
      <c r="N2243" s="145">
        <v>0</v>
      </c>
      <c r="O2243" s="145">
        <v>0</v>
      </c>
      <c r="P2243" s="145">
        <v>0</v>
      </c>
      <c r="Q2243" s="145">
        <v>0</v>
      </c>
      <c r="R2243" s="145" t="s">
        <v>10605</v>
      </c>
      <c r="S2243" s="145"/>
      <c r="T2243" s="145"/>
      <c r="U2243" s="145"/>
    </row>
    <row r="2244" spans="1:21">
      <c r="A2244" s="145">
        <v>1</v>
      </c>
      <c r="B2244" s="145">
        <v>1</v>
      </c>
      <c r="C2244" s="145">
        <v>400285</v>
      </c>
      <c r="D2244" s="145" t="s">
        <v>4059</v>
      </c>
      <c r="E2244" s="145" t="s">
        <v>6</v>
      </c>
      <c r="F2244" s="145">
        <v>30</v>
      </c>
      <c r="G2244" s="145">
        <v>0</v>
      </c>
      <c r="H2244" s="145">
        <v>0</v>
      </c>
      <c r="I2244" s="145"/>
      <c r="J2244" s="145">
        <v>0</v>
      </c>
      <c r="K2244" s="145">
        <v>0</v>
      </c>
      <c r="L2244" s="145">
        <v>0</v>
      </c>
      <c r="M2244" s="145">
        <v>0</v>
      </c>
      <c r="N2244" s="145">
        <v>0</v>
      </c>
      <c r="O2244" s="145">
        <v>0</v>
      </c>
      <c r="P2244" s="145">
        <v>0</v>
      </c>
      <c r="Q2244" s="145">
        <v>0</v>
      </c>
      <c r="R2244" s="145" t="s">
        <v>10605</v>
      </c>
      <c r="S2244" s="145"/>
      <c r="T2244" s="145"/>
      <c r="U2244" s="145"/>
    </row>
    <row r="2245" spans="1:21">
      <c r="A2245" s="145">
        <v>1</v>
      </c>
      <c r="B2245" s="145">
        <v>1</v>
      </c>
      <c r="C2245" s="145">
        <v>403168</v>
      </c>
      <c r="D2245" s="145" t="s">
        <v>8020</v>
      </c>
      <c r="E2245" s="145" t="s">
        <v>6</v>
      </c>
      <c r="F2245" s="145">
        <v>26</v>
      </c>
      <c r="G2245" s="145">
        <v>0</v>
      </c>
      <c r="H2245" s="145">
        <v>0</v>
      </c>
      <c r="I2245" s="145"/>
      <c r="J2245" s="145">
        <v>0</v>
      </c>
      <c r="K2245" s="145">
        <v>0</v>
      </c>
      <c r="L2245" s="145">
        <v>0</v>
      </c>
      <c r="M2245" s="145">
        <v>0</v>
      </c>
      <c r="N2245" s="145">
        <v>0</v>
      </c>
      <c r="O2245" s="145">
        <v>0</v>
      </c>
      <c r="P2245" s="145">
        <v>0</v>
      </c>
      <c r="Q2245" s="145">
        <v>0</v>
      </c>
      <c r="R2245" s="145" t="s">
        <v>10605</v>
      </c>
      <c r="S2245" s="145"/>
      <c r="T2245" s="145"/>
      <c r="U2245" s="145"/>
    </row>
    <row r="2246" spans="1:21">
      <c r="A2246" s="145">
        <v>1</v>
      </c>
      <c r="B2246" s="145">
        <v>1</v>
      </c>
      <c r="C2246" s="145">
        <v>401892</v>
      </c>
      <c r="D2246" s="145" t="s">
        <v>2535</v>
      </c>
      <c r="E2246" s="145" t="s">
        <v>10660</v>
      </c>
      <c r="F2246" s="145">
        <v>11</v>
      </c>
      <c r="G2246" s="145">
        <v>270</v>
      </c>
      <c r="H2246" s="145">
        <v>0</v>
      </c>
      <c r="I2246" s="145"/>
      <c r="J2246" s="145">
        <v>0</v>
      </c>
      <c r="K2246" s="145">
        <v>0</v>
      </c>
      <c r="L2246" s="145">
        <v>0</v>
      </c>
      <c r="M2246" s="145">
        <v>0</v>
      </c>
      <c r="N2246" s="145">
        <v>0</v>
      </c>
      <c r="O2246" s="145">
        <v>0</v>
      </c>
      <c r="P2246" s="145">
        <v>0</v>
      </c>
      <c r="Q2246" s="145">
        <v>0</v>
      </c>
      <c r="R2246" s="145" t="s">
        <v>10605</v>
      </c>
      <c r="S2246" s="145"/>
      <c r="T2246" s="145"/>
      <c r="U2246" s="145"/>
    </row>
    <row r="2247" spans="1:21">
      <c r="A2247" s="145">
        <v>1</v>
      </c>
      <c r="B2247" s="145">
        <v>1</v>
      </c>
      <c r="C2247" s="145">
        <v>400310</v>
      </c>
      <c r="D2247" s="145" t="s">
        <v>2538</v>
      </c>
      <c r="E2247" s="145" t="s">
        <v>10613</v>
      </c>
      <c r="F2247" s="145">
        <v>11</v>
      </c>
      <c r="G2247" s="145">
        <v>0</v>
      </c>
      <c r="H2247" s="145">
        <v>0</v>
      </c>
      <c r="I2247" s="145"/>
      <c r="J2247" s="145">
        <v>0</v>
      </c>
      <c r="K2247" s="145">
        <v>0</v>
      </c>
      <c r="L2247" s="145">
        <v>0</v>
      </c>
      <c r="M2247" s="145">
        <v>0</v>
      </c>
      <c r="N2247" s="145">
        <v>0</v>
      </c>
      <c r="O2247" s="145">
        <v>0</v>
      </c>
      <c r="P2247" s="145">
        <v>0</v>
      </c>
      <c r="Q2247" s="145">
        <v>0</v>
      </c>
      <c r="R2247" s="145" t="s">
        <v>10605</v>
      </c>
      <c r="S2247" s="145"/>
      <c r="T2247" s="145"/>
      <c r="U2247" s="145"/>
    </row>
    <row r="2248" spans="1:21">
      <c r="A2248" s="145">
        <v>1</v>
      </c>
      <c r="B2248" s="145">
        <v>1</v>
      </c>
      <c r="C2248" s="145">
        <v>401393</v>
      </c>
      <c r="D2248" s="145" t="s">
        <v>2541</v>
      </c>
      <c r="E2248" s="145" t="s">
        <v>10613</v>
      </c>
      <c r="F2248" s="145">
        <v>11</v>
      </c>
      <c r="G2248" s="145">
        <v>478</v>
      </c>
      <c r="H2248" s="145">
        <v>0</v>
      </c>
      <c r="I2248" s="145"/>
      <c r="J2248" s="145">
        <v>0</v>
      </c>
      <c r="K2248" s="145">
        <v>0</v>
      </c>
      <c r="L2248" s="145">
        <v>0</v>
      </c>
      <c r="M2248" s="145">
        <v>0</v>
      </c>
      <c r="N2248" s="145">
        <v>0</v>
      </c>
      <c r="O2248" s="145">
        <v>0</v>
      </c>
      <c r="P2248" s="145">
        <v>0</v>
      </c>
      <c r="Q2248" s="145">
        <v>0</v>
      </c>
      <c r="R2248" s="145" t="s">
        <v>10605</v>
      </c>
      <c r="S2248" s="145"/>
      <c r="T2248" s="145"/>
      <c r="U2248" s="145"/>
    </row>
    <row r="2249" spans="1:21">
      <c r="A2249" s="145">
        <v>1</v>
      </c>
      <c r="B2249" s="145">
        <v>1</v>
      </c>
      <c r="C2249" s="145">
        <v>402913</v>
      </c>
      <c r="D2249" s="145" t="s">
        <v>11566</v>
      </c>
      <c r="E2249" s="145" t="s">
        <v>10660</v>
      </c>
      <c r="F2249" s="145">
        <v>91</v>
      </c>
      <c r="G2249" s="145">
        <v>0</v>
      </c>
      <c r="H2249" s="145">
        <v>0</v>
      </c>
      <c r="I2249" s="145"/>
      <c r="J2249" s="145">
        <v>0</v>
      </c>
      <c r="K2249" s="145">
        <v>0</v>
      </c>
      <c r="L2249" s="145">
        <v>0</v>
      </c>
      <c r="M2249" s="145">
        <v>0</v>
      </c>
      <c r="N2249" s="145">
        <v>0</v>
      </c>
      <c r="O2249" s="145">
        <v>0</v>
      </c>
      <c r="P2249" s="145">
        <v>0</v>
      </c>
      <c r="Q2249" s="145">
        <v>0</v>
      </c>
      <c r="R2249" s="145" t="s">
        <v>10605</v>
      </c>
      <c r="S2249" s="145"/>
      <c r="T2249" s="145"/>
      <c r="U2249" s="145"/>
    </row>
    <row r="2250" spans="1:21">
      <c r="A2250" s="145">
        <v>1</v>
      </c>
      <c r="B2250" s="145">
        <v>1</v>
      </c>
      <c r="C2250" s="145">
        <v>401859</v>
      </c>
      <c r="D2250" s="145" t="s">
        <v>11567</v>
      </c>
      <c r="E2250" s="145" t="s">
        <v>10631</v>
      </c>
      <c r="F2250" s="145">
        <v>17</v>
      </c>
      <c r="G2250" s="145">
        <v>0</v>
      </c>
      <c r="H2250" s="145">
        <v>0</v>
      </c>
      <c r="I2250" s="145"/>
      <c r="J2250" s="145">
        <v>0</v>
      </c>
      <c r="K2250" s="145">
        <v>0</v>
      </c>
      <c r="L2250" s="145">
        <v>0</v>
      </c>
      <c r="M2250" s="145">
        <v>0</v>
      </c>
      <c r="N2250" s="145">
        <v>0</v>
      </c>
      <c r="O2250" s="145">
        <v>0</v>
      </c>
      <c r="P2250" s="145">
        <v>0</v>
      </c>
      <c r="Q2250" s="145">
        <v>0</v>
      </c>
      <c r="R2250" s="145" t="s">
        <v>10605</v>
      </c>
      <c r="S2250" s="145"/>
      <c r="T2250" s="145"/>
      <c r="U2250" s="145"/>
    </row>
    <row r="2251" spans="1:21">
      <c r="A2251" s="145">
        <v>1</v>
      </c>
      <c r="B2251" s="145">
        <v>1</v>
      </c>
      <c r="C2251" s="145">
        <v>400778</v>
      </c>
      <c r="D2251" s="145" t="s">
        <v>11568</v>
      </c>
      <c r="E2251" s="145" t="s">
        <v>10631</v>
      </c>
      <c r="F2251" s="145">
        <v>17</v>
      </c>
      <c r="G2251" s="145">
        <v>0</v>
      </c>
      <c r="H2251" s="145">
        <v>0</v>
      </c>
      <c r="I2251" s="145"/>
      <c r="J2251" s="145">
        <v>0</v>
      </c>
      <c r="K2251" s="145">
        <v>0</v>
      </c>
      <c r="L2251" s="145">
        <v>0</v>
      </c>
      <c r="M2251" s="145">
        <v>0</v>
      </c>
      <c r="N2251" s="145">
        <v>0</v>
      </c>
      <c r="O2251" s="145">
        <v>0</v>
      </c>
      <c r="P2251" s="145">
        <v>0</v>
      </c>
      <c r="Q2251" s="145">
        <v>0</v>
      </c>
      <c r="R2251" s="145" t="s">
        <v>10605</v>
      </c>
      <c r="S2251" s="145"/>
      <c r="T2251" s="145"/>
      <c r="U2251" s="145"/>
    </row>
    <row r="2252" spans="1:21">
      <c r="A2252" s="145">
        <v>1</v>
      </c>
      <c r="B2252" s="145">
        <v>1</v>
      </c>
      <c r="C2252" s="145">
        <v>400686</v>
      </c>
      <c r="D2252" s="145" t="s">
        <v>9075</v>
      </c>
      <c r="E2252" s="145" t="s">
        <v>10631</v>
      </c>
      <c r="F2252" s="145">
        <v>17</v>
      </c>
      <c r="G2252" s="145">
        <v>185</v>
      </c>
      <c r="H2252" s="145">
        <v>0</v>
      </c>
      <c r="I2252" s="145"/>
      <c r="J2252" s="145">
        <v>0</v>
      </c>
      <c r="K2252" s="145">
        <v>0</v>
      </c>
      <c r="L2252" s="145">
        <v>0</v>
      </c>
      <c r="M2252" s="145">
        <v>0</v>
      </c>
      <c r="N2252" s="145">
        <v>0</v>
      </c>
      <c r="O2252" s="145">
        <v>0</v>
      </c>
      <c r="P2252" s="145">
        <v>0</v>
      </c>
      <c r="Q2252" s="145">
        <v>0</v>
      </c>
      <c r="R2252" s="145" t="s">
        <v>10605</v>
      </c>
      <c r="S2252" s="145"/>
      <c r="T2252" s="145"/>
      <c r="U2252" s="145"/>
    </row>
    <row r="2253" spans="1:21">
      <c r="A2253" s="145">
        <v>1</v>
      </c>
      <c r="B2253" s="145">
        <v>1</v>
      </c>
      <c r="C2253" s="145">
        <v>402404</v>
      </c>
      <c r="D2253" s="145" t="s">
        <v>3538</v>
      </c>
      <c r="E2253" s="145" t="s">
        <v>10631</v>
      </c>
      <c r="F2253" s="145">
        <v>17</v>
      </c>
      <c r="G2253" s="145">
        <v>5</v>
      </c>
      <c r="H2253" s="145">
        <v>0</v>
      </c>
      <c r="I2253" s="145"/>
      <c r="J2253" s="145">
        <v>0</v>
      </c>
      <c r="K2253" s="145">
        <v>0</v>
      </c>
      <c r="L2253" s="145">
        <v>0</v>
      </c>
      <c r="M2253" s="145">
        <v>0</v>
      </c>
      <c r="N2253" s="145">
        <v>0</v>
      </c>
      <c r="O2253" s="145">
        <v>0</v>
      </c>
      <c r="P2253" s="145">
        <v>0</v>
      </c>
      <c r="Q2253" s="145">
        <v>0</v>
      </c>
      <c r="R2253" s="145" t="s">
        <v>10605</v>
      </c>
      <c r="S2253" s="145"/>
      <c r="T2253" s="145"/>
      <c r="U2253" s="145"/>
    </row>
    <row r="2254" spans="1:21">
      <c r="A2254" s="145">
        <v>1</v>
      </c>
      <c r="B2254" s="145">
        <v>1</v>
      </c>
      <c r="C2254" s="145">
        <v>401977</v>
      </c>
      <c r="D2254" s="145" t="s">
        <v>7730</v>
      </c>
      <c r="E2254" s="145" t="s">
        <v>10632</v>
      </c>
      <c r="F2254" s="145">
        <v>41</v>
      </c>
      <c r="G2254" s="145">
        <v>0</v>
      </c>
      <c r="H2254" s="145">
        <v>0</v>
      </c>
      <c r="I2254" s="145"/>
      <c r="J2254" s="145">
        <v>0</v>
      </c>
      <c r="K2254" s="145">
        <v>0</v>
      </c>
      <c r="L2254" s="145">
        <v>0</v>
      </c>
      <c r="M2254" s="145">
        <v>0</v>
      </c>
      <c r="N2254" s="145">
        <v>0</v>
      </c>
      <c r="O2254" s="145">
        <v>0</v>
      </c>
      <c r="P2254" s="145">
        <v>0</v>
      </c>
      <c r="Q2254" s="145">
        <v>0</v>
      </c>
      <c r="R2254" s="145" t="s">
        <v>10605</v>
      </c>
      <c r="S2254" s="145"/>
      <c r="T2254" s="145"/>
      <c r="U2254" s="145"/>
    </row>
    <row r="2255" spans="1:21">
      <c r="A2255" s="145">
        <v>1</v>
      </c>
      <c r="B2255" s="145">
        <v>1</v>
      </c>
      <c r="C2255" s="145">
        <v>401524</v>
      </c>
      <c r="D2255" s="145" t="s">
        <v>7731</v>
      </c>
      <c r="E2255" s="145" t="s">
        <v>10632</v>
      </c>
      <c r="F2255" s="145">
        <v>41</v>
      </c>
      <c r="G2255" s="145">
        <v>0</v>
      </c>
      <c r="H2255" s="145">
        <v>0</v>
      </c>
      <c r="I2255" s="145"/>
      <c r="J2255" s="145">
        <v>0</v>
      </c>
      <c r="K2255" s="145">
        <v>0</v>
      </c>
      <c r="L2255" s="145">
        <v>0</v>
      </c>
      <c r="M2255" s="145">
        <v>0</v>
      </c>
      <c r="N2255" s="145">
        <v>0</v>
      </c>
      <c r="O2255" s="145">
        <v>0</v>
      </c>
      <c r="P2255" s="145">
        <v>0</v>
      </c>
      <c r="Q2255" s="145">
        <v>0</v>
      </c>
      <c r="R2255" s="145" t="s">
        <v>10605</v>
      </c>
      <c r="S2255" s="145"/>
      <c r="T2255" s="145"/>
      <c r="U2255" s="145"/>
    </row>
    <row r="2256" spans="1:21">
      <c r="A2256" s="145">
        <v>1</v>
      </c>
      <c r="B2256" s="145">
        <v>1</v>
      </c>
      <c r="C2256" s="145">
        <v>404533</v>
      </c>
      <c r="D2256" s="145" t="s">
        <v>11569</v>
      </c>
      <c r="E2256" s="145" t="s">
        <v>4423</v>
      </c>
      <c r="F2256" s="145">
        <v>11</v>
      </c>
      <c r="G2256" s="145">
        <v>0</v>
      </c>
      <c r="H2256" s="145">
        <v>0</v>
      </c>
      <c r="I2256" s="145"/>
      <c r="J2256" s="145">
        <v>0</v>
      </c>
      <c r="K2256" s="145">
        <v>0</v>
      </c>
      <c r="L2256" s="145">
        <v>0</v>
      </c>
      <c r="M2256" s="145">
        <v>0</v>
      </c>
      <c r="N2256" s="145">
        <v>0</v>
      </c>
      <c r="O2256" s="145">
        <v>0</v>
      </c>
      <c r="P2256" s="145">
        <v>0</v>
      </c>
      <c r="Q2256" s="145">
        <v>0</v>
      </c>
      <c r="R2256" s="145" t="s">
        <v>10605</v>
      </c>
      <c r="S2256" s="145"/>
      <c r="T2256" s="145"/>
      <c r="U2256" s="145"/>
    </row>
    <row r="2257" spans="1:21">
      <c r="A2257" s="145">
        <v>1</v>
      </c>
      <c r="B2257" s="145">
        <v>1</v>
      </c>
      <c r="C2257" s="145">
        <v>404345</v>
      </c>
      <c r="D2257" s="145" t="s">
        <v>9015</v>
      </c>
      <c r="E2257" s="145" t="s">
        <v>4423</v>
      </c>
      <c r="F2257" s="145">
        <v>11</v>
      </c>
      <c r="G2257" s="145">
        <v>0</v>
      </c>
      <c r="H2257" s="145">
        <v>0</v>
      </c>
      <c r="I2257" s="145"/>
      <c r="J2257" s="145">
        <v>0</v>
      </c>
      <c r="K2257" s="145">
        <v>0</v>
      </c>
      <c r="L2257" s="145">
        <v>0</v>
      </c>
      <c r="M2257" s="145">
        <v>0</v>
      </c>
      <c r="N2257" s="145">
        <v>0</v>
      </c>
      <c r="O2257" s="145">
        <v>0</v>
      </c>
      <c r="P2257" s="145">
        <v>0</v>
      </c>
      <c r="Q2257" s="145">
        <v>0</v>
      </c>
      <c r="R2257" s="145" t="s">
        <v>10605</v>
      </c>
      <c r="S2257" s="145"/>
      <c r="T2257" s="145"/>
      <c r="U2257" s="145"/>
    </row>
    <row r="2258" spans="1:21">
      <c r="A2258" s="145">
        <v>1</v>
      </c>
      <c r="B2258" s="145">
        <v>1</v>
      </c>
      <c r="C2258" s="145">
        <v>401115</v>
      </c>
      <c r="D2258" s="145" t="s">
        <v>11570</v>
      </c>
      <c r="E2258" s="145" t="s">
        <v>10615</v>
      </c>
      <c r="F2258" s="145">
        <v>9</v>
      </c>
      <c r="G2258" s="145">
        <v>300</v>
      </c>
      <c r="H2258" s="145">
        <v>0</v>
      </c>
      <c r="I2258" s="145"/>
      <c r="J2258" s="145">
        <v>0</v>
      </c>
      <c r="K2258" s="145">
        <v>0</v>
      </c>
      <c r="L2258" s="145">
        <v>0</v>
      </c>
      <c r="M2258" s="145">
        <v>0</v>
      </c>
      <c r="N2258" s="145">
        <v>0</v>
      </c>
      <c r="O2258" s="145">
        <v>0</v>
      </c>
      <c r="P2258" s="145">
        <v>0</v>
      </c>
      <c r="Q2258" s="145">
        <v>0</v>
      </c>
      <c r="R2258" s="145" t="s">
        <v>10605</v>
      </c>
      <c r="S2258" s="145"/>
      <c r="T2258" s="145"/>
      <c r="U2258" s="145"/>
    </row>
    <row r="2259" spans="1:21">
      <c r="A2259" s="145">
        <v>1</v>
      </c>
      <c r="B2259" s="145">
        <v>1</v>
      </c>
      <c r="C2259" s="145">
        <v>401030</v>
      </c>
      <c r="D2259" s="145" t="s">
        <v>2542</v>
      </c>
      <c r="E2259" s="145" t="s">
        <v>10613</v>
      </c>
      <c r="F2259" s="145">
        <v>11</v>
      </c>
      <c r="G2259" s="145">
        <v>7</v>
      </c>
      <c r="H2259" s="145">
        <v>0</v>
      </c>
      <c r="I2259" s="145"/>
      <c r="J2259" s="145">
        <v>0</v>
      </c>
      <c r="K2259" s="145">
        <v>0</v>
      </c>
      <c r="L2259" s="145">
        <v>0</v>
      </c>
      <c r="M2259" s="145">
        <v>0</v>
      </c>
      <c r="N2259" s="145">
        <v>0</v>
      </c>
      <c r="O2259" s="145">
        <v>0</v>
      </c>
      <c r="P2259" s="145">
        <v>0</v>
      </c>
      <c r="Q2259" s="145">
        <v>0</v>
      </c>
      <c r="R2259" s="145" t="s">
        <v>10605</v>
      </c>
      <c r="S2259" s="145"/>
      <c r="T2259" s="145"/>
      <c r="U2259" s="145"/>
    </row>
    <row r="2260" spans="1:21">
      <c r="A2260" s="145">
        <v>1</v>
      </c>
      <c r="B2260" s="145">
        <v>1</v>
      </c>
      <c r="C2260" s="145">
        <v>404875</v>
      </c>
      <c r="D2260" s="145" t="s">
        <v>11571</v>
      </c>
      <c r="E2260" s="145" t="s">
        <v>10613</v>
      </c>
      <c r="F2260" s="145">
        <v>11</v>
      </c>
      <c r="G2260" s="145">
        <v>0</v>
      </c>
      <c r="H2260" s="145">
        <v>0</v>
      </c>
      <c r="I2260" s="145"/>
      <c r="J2260" s="145">
        <v>0</v>
      </c>
      <c r="K2260" s="145">
        <v>0</v>
      </c>
      <c r="L2260" s="145">
        <v>0</v>
      </c>
      <c r="M2260" s="145">
        <v>0</v>
      </c>
      <c r="N2260" s="145">
        <v>0</v>
      </c>
      <c r="O2260" s="145">
        <v>0</v>
      </c>
      <c r="P2260" s="145">
        <v>0</v>
      </c>
      <c r="Q2260" s="145">
        <v>0</v>
      </c>
      <c r="R2260" s="145" t="s">
        <v>10605</v>
      </c>
      <c r="S2260" s="145"/>
      <c r="T2260" s="145"/>
      <c r="U2260" s="145"/>
    </row>
    <row r="2261" spans="1:21">
      <c r="A2261" s="145">
        <v>1</v>
      </c>
      <c r="B2261" s="145">
        <v>1</v>
      </c>
      <c r="C2261" s="145">
        <v>401367</v>
      </c>
      <c r="D2261" s="145" t="s">
        <v>961</v>
      </c>
      <c r="E2261" s="145" t="s">
        <v>10613</v>
      </c>
      <c r="F2261" s="145">
        <v>9</v>
      </c>
      <c r="G2261" s="145">
        <v>552</v>
      </c>
      <c r="H2261" s="145">
        <v>0</v>
      </c>
      <c r="I2261" s="145"/>
      <c r="J2261" s="145">
        <v>0</v>
      </c>
      <c r="K2261" s="145">
        <v>0</v>
      </c>
      <c r="L2261" s="145">
        <v>0</v>
      </c>
      <c r="M2261" s="145">
        <v>0</v>
      </c>
      <c r="N2261" s="145">
        <v>0</v>
      </c>
      <c r="O2261" s="145">
        <v>0</v>
      </c>
      <c r="P2261" s="145">
        <v>0</v>
      </c>
      <c r="Q2261" s="145">
        <v>0</v>
      </c>
      <c r="R2261" s="145" t="s">
        <v>10605</v>
      </c>
      <c r="S2261" s="145"/>
      <c r="T2261" s="145"/>
      <c r="U2261" s="145"/>
    </row>
    <row r="2262" spans="1:21">
      <c r="A2262" s="145">
        <v>1</v>
      </c>
      <c r="B2262" s="145">
        <v>1</v>
      </c>
      <c r="C2262" s="145">
        <v>402466</v>
      </c>
      <c r="D2262" s="145" t="s">
        <v>2545</v>
      </c>
      <c r="E2262" s="145" t="s">
        <v>10613</v>
      </c>
      <c r="F2262" s="145">
        <v>11</v>
      </c>
      <c r="G2262" s="145">
        <v>2</v>
      </c>
      <c r="H2262" s="145">
        <v>0</v>
      </c>
      <c r="I2262" s="145"/>
      <c r="J2262" s="145">
        <v>0</v>
      </c>
      <c r="K2262" s="145">
        <v>0</v>
      </c>
      <c r="L2262" s="145">
        <v>0</v>
      </c>
      <c r="M2262" s="145">
        <v>0</v>
      </c>
      <c r="N2262" s="145">
        <v>0</v>
      </c>
      <c r="O2262" s="145">
        <v>0</v>
      </c>
      <c r="P2262" s="145">
        <v>0</v>
      </c>
      <c r="Q2262" s="145">
        <v>0</v>
      </c>
      <c r="R2262" s="145" t="s">
        <v>10605</v>
      </c>
      <c r="S2262" s="145"/>
      <c r="T2262" s="145"/>
      <c r="U2262" s="145"/>
    </row>
    <row r="2263" spans="1:21">
      <c r="A2263" s="145">
        <v>1</v>
      </c>
      <c r="B2263" s="145">
        <v>1</v>
      </c>
      <c r="C2263" s="145">
        <v>401236</v>
      </c>
      <c r="D2263" s="145" t="s">
        <v>11572</v>
      </c>
      <c r="E2263" s="145" t="s">
        <v>10613</v>
      </c>
      <c r="F2263" s="145">
        <v>9</v>
      </c>
      <c r="G2263" s="145">
        <v>7</v>
      </c>
      <c r="H2263" s="145">
        <v>0</v>
      </c>
      <c r="I2263" s="145"/>
      <c r="J2263" s="145">
        <v>0</v>
      </c>
      <c r="K2263" s="145">
        <v>0</v>
      </c>
      <c r="L2263" s="145">
        <v>0</v>
      </c>
      <c r="M2263" s="145">
        <v>0</v>
      </c>
      <c r="N2263" s="145">
        <v>0</v>
      </c>
      <c r="O2263" s="145">
        <v>0</v>
      </c>
      <c r="P2263" s="145">
        <v>0</v>
      </c>
      <c r="Q2263" s="145">
        <v>0</v>
      </c>
      <c r="R2263" s="145" t="s">
        <v>10605</v>
      </c>
      <c r="S2263" s="145"/>
      <c r="T2263" s="145"/>
      <c r="U2263" s="145"/>
    </row>
    <row r="2264" spans="1:21">
      <c r="A2264" s="145">
        <v>1</v>
      </c>
      <c r="B2264" s="145">
        <v>1</v>
      </c>
      <c r="C2264" s="145">
        <v>404243</v>
      </c>
      <c r="D2264" s="145" t="s">
        <v>11573</v>
      </c>
      <c r="E2264" s="145" t="s">
        <v>10613</v>
      </c>
      <c r="F2264" s="145">
        <v>9</v>
      </c>
      <c r="G2264" s="145">
        <v>0</v>
      </c>
      <c r="H2264" s="145">
        <v>0</v>
      </c>
      <c r="I2264" s="145"/>
      <c r="J2264" s="145">
        <v>0</v>
      </c>
      <c r="K2264" s="145">
        <v>0</v>
      </c>
      <c r="L2264" s="145">
        <v>0</v>
      </c>
      <c r="M2264" s="145">
        <v>0</v>
      </c>
      <c r="N2264" s="145">
        <v>0</v>
      </c>
      <c r="O2264" s="145">
        <v>0</v>
      </c>
      <c r="P2264" s="145">
        <v>0</v>
      </c>
      <c r="Q2264" s="145">
        <v>0</v>
      </c>
      <c r="R2264" s="145" t="s">
        <v>10605</v>
      </c>
      <c r="S2264" s="145"/>
      <c r="T2264" s="145"/>
      <c r="U2264" s="145"/>
    </row>
    <row r="2265" spans="1:21">
      <c r="A2265" s="145">
        <v>1</v>
      </c>
      <c r="B2265" s="145">
        <v>1</v>
      </c>
      <c r="C2265" s="145">
        <v>401184</v>
      </c>
      <c r="D2265" s="145" t="s">
        <v>3631</v>
      </c>
      <c r="E2265" s="145" t="s">
        <v>10607</v>
      </c>
      <c r="F2265" s="145">
        <v>21</v>
      </c>
      <c r="G2265" s="145">
        <v>95</v>
      </c>
      <c r="H2265" s="145">
        <v>0</v>
      </c>
      <c r="I2265" s="145"/>
      <c r="J2265" s="145">
        <v>0</v>
      </c>
      <c r="K2265" s="145">
        <v>0</v>
      </c>
      <c r="L2265" s="145">
        <v>0</v>
      </c>
      <c r="M2265" s="145">
        <v>0</v>
      </c>
      <c r="N2265" s="145">
        <v>0</v>
      </c>
      <c r="O2265" s="145">
        <v>0</v>
      </c>
      <c r="P2265" s="145">
        <v>0</v>
      </c>
      <c r="Q2265" s="145">
        <v>0</v>
      </c>
      <c r="R2265" s="145" t="s">
        <v>10605</v>
      </c>
      <c r="S2265" s="145"/>
      <c r="T2265" s="145"/>
      <c r="U2265" s="145"/>
    </row>
    <row r="2266" spans="1:21">
      <c r="A2266" s="145">
        <v>1</v>
      </c>
      <c r="B2266" s="145">
        <v>1</v>
      </c>
      <c r="C2266" s="145">
        <v>400957</v>
      </c>
      <c r="D2266" s="145" t="s">
        <v>6042</v>
      </c>
      <c r="E2266" s="145" t="s">
        <v>6</v>
      </c>
      <c r="F2266" s="145">
        <v>36</v>
      </c>
      <c r="G2266" s="145">
        <v>0</v>
      </c>
      <c r="H2266" s="145">
        <v>0</v>
      </c>
      <c r="I2266" s="145"/>
      <c r="J2266" s="145">
        <v>0</v>
      </c>
      <c r="K2266" s="145">
        <v>0</v>
      </c>
      <c r="L2266" s="145">
        <v>0</v>
      </c>
      <c r="M2266" s="145">
        <v>0</v>
      </c>
      <c r="N2266" s="145">
        <v>0</v>
      </c>
      <c r="O2266" s="145">
        <v>0</v>
      </c>
      <c r="P2266" s="145">
        <v>0</v>
      </c>
      <c r="Q2266" s="145">
        <v>0</v>
      </c>
      <c r="R2266" s="145" t="s">
        <v>10605</v>
      </c>
      <c r="S2266" s="145"/>
      <c r="T2266" s="145"/>
      <c r="U2266" s="145"/>
    </row>
    <row r="2267" spans="1:21">
      <c r="A2267" s="145">
        <v>1</v>
      </c>
      <c r="B2267" s="145">
        <v>1</v>
      </c>
      <c r="C2267" s="145">
        <v>400703</v>
      </c>
      <c r="D2267" s="145" t="s">
        <v>6045</v>
      </c>
      <c r="E2267" s="145" t="s">
        <v>6</v>
      </c>
      <c r="F2267" s="145">
        <v>36</v>
      </c>
      <c r="G2267" s="145">
        <v>47696</v>
      </c>
      <c r="H2267" s="145">
        <v>0</v>
      </c>
      <c r="I2267" s="145"/>
      <c r="J2267" s="145">
        <v>0</v>
      </c>
      <c r="K2267" s="145">
        <v>0</v>
      </c>
      <c r="L2267" s="145">
        <v>0</v>
      </c>
      <c r="M2267" s="145">
        <v>0</v>
      </c>
      <c r="N2267" s="145">
        <v>0</v>
      </c>
      <c r="O2267" s="145">
        <v>0</v>
      </c>
      <c r="P2267" s="145">
        <v>0</v>
      </c>
      <c r="Q2267" s="145">
        <v>0</v>
      </c>
      <c r="R2267" s="145" t="s">
        <v>10605</v>
      </c>
      <c r="S2267" s="145"/>
      <c r="T2267" s="145"/>
      <c r="U2267" s="145"/>
    </row>
    <row r="2268" spans="1:21">
      <c r="A2268" s="145">
        <v>1</v>
      </c>
      <c r="B2268" s="145">
        <v>1</v>
      </c>
      <c r="C2268" s="145">
        <v>400621</v>
      </c>
      <c r="D2268" s="145" t="s">
        <v>6049</v>
      </c>
      <c r="E2268" s="145" t="s">
        <v>6</v>
      </c>
      <c r="F2268" s="145">
        <v>36</v>
      </c>
      <c r="G2268" s="145">
        <v>8920</v>
      </c>
      <c r="H2268" s="145">
        <v>0</v>
      </c>
      <c r="I2268" s="145"/>
      <c r="J2268" s="145">
        <v>0</v>
      </c>
      <c r="K2268" s="145">
        <v>0</v>
      </c>
      <c r="L2268" s="145">
        <v>0</v>
      </c>
      <c r="M2268" s="145">
        <v>0</v>
      </c>
      <c r="N2268" s="145">
        <v>0</v>
      </c>
      <c r="O2268" s="145">
        <v>0</v>
      </c>
      <c r="P2268" s="145">
        <v>0</v>
      </c>
      <c r="Q2268" s="145">
        <v>0</v>
      </c>
      <c r="R2268" s="145" t="s">
        <v>10605</v>
      </c>
      <c r="S2268" s="145"/>
      <c r="T2268" s="145"/>
      <c r="U2268" s="145"/>
    </row>
    <row r="2269" spans="1:21">
      <c r="A2269" s="145">
        <v>1</v>
      </c>
      <c r="B2269" s="145">
        <v>1</v>
      </c>
      <c r="C2269" s="145">
        <v>401324</v>
      </c>
      <c r="D2269" s="145" t="s">
        <v>6052</v>
      </c>
      <c r="E2269" s="145" t="s">
        <v>6</v>
      </c>
      <c r="F2269" s="145">
        <v>36</v>
      </c>
      <c r="G2269" s="145">
        <v>2816</v>
      </c>
      <c r="H2269" s="145">
        <v>0</v>
      </c>
      <c r="I2269" s="145"/>
      <c r="J2269" s="145">
        <v>0</v>
      </c>
      <c r="K2269" s="145">
        <v>0</v>
      </c>
      <c r="L2269" s="145">
        <v>0</v>
      </c>
      <c r="M2269" s="145">
        <v>0</v>
      </c>
      <c r="N2269" s="145">
        <v>0</v>
      </c>
      <c r="O2269" s="145">
        <v>0</v>
      </c>
      <c r="P2269" s="145">
        <v>0</v>
      </c>
      <c r="Q2269" s="145">
        <v>0</v>
      </c>
      <c r="R2269" s="145" t="s">
        <v>10605</v>
      </c>
      <c r="S2269" s="145"/>
      <c r="T2269" s="145"/>
      <c r="U2269" s="145"/>
    </row>
    <row r="2270" spans="1:21">
      <c r="A2270" s="145">
        <v>1</v>
      </c>
      <c r="B2270" s="145">
        <v>1</v>
      </c>
      <c r="C2270" s="145">
        <v>400300</v>
      </c>
      <c r="D2270" s="145" t="s">
        <v>6056</v>
      </c>
      <c r="E2270" s="145" t="s">
        <v>6</v>
      </c>
      <c r="F2270" s="145">
        <v>36</v>
      </c>
      <c r="G2270" s="145">
        <v>6840</v>
      </c>
      <c r="H2270" s="145">
        <v>0</v>
      </c>
      <c r="I2270" s="145"/>
      <c r="J2270" s="145">
        <v>0</v>
      </c>
      <c r="K2270" s="145">
        <v>0</v>
      </c>
      <c r="L2270" s="145">
        <v>0</v>
      </c>
      <c r="M2270" s="145">
        <v>0</v>
      </c>
      <c r="N2270" s="145">
        <v>0</v>
      </c>
      <c r="O2270" s="145">
        <v>0</v>
      </c>
      <c r="P2270" s="145">
        <v>0</v>
      </c>
      <c r="Q2270" s="145">
        <v>0</v>
      </c>
      <c r="R2270" s="145" t="s">
        <v>10605</v>
      </c>
      <c r="S2270" s="145"/>
      <c r="T2270" s="145"/>
      <c r="U2270" s="145"/>
    </row>
    <row r="2271" spans="1:21">
      <c r="A2271" s="145">
        <v>1</v>
      </c>
      <c r="B2271" s="145">
        <v>1</v>
      </c>
      <c r="C2271" s="145">
        <v>401622</v>
      </c>
      <c r="D2271" s="145" t="s">
        <v>6059</v>
      </c>
      <c r="E2271" s="145" t="s">
        <v>6</v>
      </c>
      <c r="F2271" s="145">
        <v>36</v>
      </c>
      <c r="G2271" s="145">
        <v>7490</v>
      </c>
      <c r="H2271" s="145">
        <v>0</v>
      </c>
      <c r="I2271" s="145"/>
      <c r="J2271" s="145">
        <v>0</v>
      </c>
      <c r="K2271" s="145">
        <v>0</v>
      </c>
      <c r="L2271" s="145">
        <v>0</v>
      </c>
      <c r="M2271" s="145">
        <v>0</v>
      </c>
      <c r="N2271" s="145">
        <v>0</v>
      </c>
      <c r="O2271" s="145">
        <v>0</v>
      </c>
      <c r="P2271" s="145">
        <v>0</v>
      </c>
      <c r="Q2271" s="145">
        <v>0</v>
      </c>
      <c r="R2271" s="145" t="s">
        <v>10605</v>
      </c>
      <c r="S2271" s="145"/>
      <c r="T2271" s="145"/>
      <c r="U2271" s="145"/>
    </row>
    <row r="2272" spans="1:21">
      <c r="A2272" s="145">
        <v>1</v>
      </c>
      <c r="B2272" s="145">
        <v>1</v>
      </c>
      <c r="C2272" s="145">
        <v>400889</v>
      </c>
      <c r="D2272" s="145" t="s">
        <v>6062</v>
      </c>
      <c r="E2272" s="145" t="s">
        <v>10673</v>
      </c>
      <c r="F2272" s="145">
        <v>36</v>
      </c>
      <c r="G2272" s="145">
        <v>0</v>
      </c>
      <c r="H2272" s="145">
        <v>0</v>
      </c>
      <c r="I2272" s="145"/>
      <c r="J2272" s="145">
        <v>0</v>
      </c>
      <c r="K2272" s="145">
        <v>0</v>
      </c>
      <c r="L2272" s="145">
        <v>0</v>
      </c>
      <c r="M2272" s="145">
        <v>0</v>
      </c>
      <c r="N2272" s="145">
        <v>0</v>
      </c>
      <c r="O2272" s="145">
        <v>0</v>
      </c>
      <c r="P2272" s="145">
        <v>0</v>
      </c>
      <c r="Q2272" s="145">
        <v>0</v>
      </c>
      <c r="R2272" s="145" t="s">
        <v>10605</v>
      </c>
      <c r="S2272" s="145"/>
      <c r="T2272" s="145"/>
      <c r="U2272" s="145"/>
    </row>
    <row r="2273" spans="1:21">
      <c r="A2273" s="145">
        <v>1</v>
      </c>
      <c r="B2273" s="145">
        <v>1</v>
      </c>
      <c r="C2273" s="145">
        <v>400579</v>
      </c>
      <c r="D2273" s="145" t="s">
        <v>6065</v>
      </c>
      <c r="E2273" s="145" t="s">
        <v>6</v>
      </c>
      <c r="F2273" s="145">
        <v>36</v>
      </c>
      <c r="G2273" s="145">
        <v>10476</v>
      </c>
      <c r="H2273" s="145">
        <v>0</v>
      </c>
      <c r="I2273" s="145"/>
      <c r="J2273" s="145">
        <v>0</v>
      </c>
      <c r="K2273" s="145">
        <v>0</v>
      </c>
      <c r="L2273" s="145">
        <v>0</v>
      </c>
      <c r="M2273" s="145">
        <v>0</v>
      </c>
      <c r="N2273" s="145">
        <v>0</v>
      </c>
      <c r="O2273" s="145">
        <v>0</v>
      </c>
      <c r="P2273" s="145">
        <v>0</v>
      </c>
      <c r="Q2273" s="145">
        <v>0</v>
      </c>
      <c r="R2273" s="145" t="s">
        <v>10605</v>
      </c>
      <c r="S2273" s="145"/>
      <c r="T2273" s="145"/>
      <c r="U2273" s="145"/>
    </row>
    <row r="2274" spans="1:21">
      <c r="A2274" s="145">
        <v>1</v>
      </c>
      <c r="B2274" s="145">
        <v>1</v>
      </c>
      <c r="C2274" s="145">
        <v>401670</v>
      </c>
      <c r="D2274" s="145" t="s">
        <v>6068</v>
      </c>
      <c r="E2274" s="145" t="s">
        <v>6</v>
      </c>
      <c r="F2274" s="145">
        <v>36</v>
      </c>
      <c r="G2274" s="145">
        <v>0</v>
      </c>
      <c r="H2274" s="145">
        <v>0</v>
      </c>
      <c r="I2274" s="145"/>
      <c r="J2274" s="145">
        <v>0</v>
      </c>
      <c r="K2274" s="145">
        <v>0</v>
      </c>
      <c r="L2274" s="145">
        <v>0</v>
      </c>
      <c r="M2274" s="145">
        <v>0</v>
      </c>
      <c r="N2274" s="145">
        <v>0</v>
      </c>
      <c r="O2274" s="145">
        <v>0</v>
      </c>
      <c r="P2274" s="145">
        <v>0</v>
      </c>
      <c r="Q2274" s="145">
        <v>0</v>
      </c>
      <c r="R2274" s="145" t="s">
        <v>10605</v>
      </c>
      <c r="S2274" s="145"/>
      <c r="T2274" s="145"/>
      <c r="U2274" s="145"/>
    </row>
    <row r="2275" spans="1:21">
      <c r="A2275" s="145">
        <v>1</v>
      </c>
      <c r="B2275" s="145">
        <v>1</v>
      </c>
      <c r="C2275" s="145">
        <v>401479</v>
      </c>
      <c r="D2275" s="145" t="s">
        <v>6071</v>
      </c>
      <c r="E2275" s="145" t="s">
        <v>6</v>
      </c>
      <c r="F2275" s="145">
        <v>36</v>
      </c>
      <c r="G2275" s="145">
        <v>0</v>
      </c>
      <c r="H2275" s="145">
        <v>0</v>
      </c>
      <c r="I2275" s="145"/>
      <c r="J2275" s="145">
        <v>0</v>
      </c>
      <c r="K2275" s="145">
        <v>0</v>
      </c>
      <c r="L2275" s="145">
        <v>0</v>
      </c>
      <c r="M2275" s="145">
        <v>0</v>
      </c>
      <c r="N2275" s="145">
        <v>0</v>
      </c>
      <c r="O2275" s="145">
        <v>0</v>
      </c>
      <c r="P2275" s="145">
        <v>0</v>
      </c>
      <c r="Q2275" s="145">
        <v>0</v>
      </c>
      <c r="R2275" s="145" t="s">
        <v>10605</v>
      </c>
      <c r="S2275" s="145"/>
      <c r="T2275" s="145"/>
      <c r="U2275" s="145"/>
    </row>
    <row r="2276" spans="1:21">
      <c r="A2276" s="145">
        <v>1</v>
      </c>
      <c r="B2276" s="145">
        <v>1</v>
      </c>
      <c r="C2276" s="145">
        <v>403873</v>
      </c>
      <c r="D2276" s="145" t="s">
        <v>11574</v>
      </c>
      <c r="E2276" s="145" t="s">
        <v>6</v>
      </c>
      <c r="F2276" s="145">
        <v>36</v>
      </c>
      <c r="G2276" s="145">
        <v>0</v>
      </c>
      <c r="H2276" s="145">
        <v>0</v>
      </c>
      <c r="I2276" s="145"/>
      <c r="J2276" s="145">
        <v>0</v>
      </c>
      <c r="K2276" s="145">
        <v>0</v>
      </c>
      <c r="L2276" s="145">
        <v>0</v>
      </c>
      <c r="M2276" s="145">
        <v>0</v>
      </c>
      <c r="N2276" s="145">
        <v>0</v>
      </c>
      <c r="O2276" s="145">
        <v>0</v>
      </c>
      <c r="P2276" s="145">
        <v>0</v>
      </c>
      <c r="Q2276" s="145">
        <v>0</v>
      </c>
      <c r="R2276" s="145" t="s">
        <v>10605</v>
      </c>
      <c r="S2276" s="145"/>
      <c r="T2276" s="145"/>
      <c r="U2276" s="145"/>
    </row>
    <row r="2277" spans="1:21">
      <c r="A2277" s="145">
        <v>1</v>
      </c>
      <c r="B2277" s="145">
        <v>1</v>
      </c>
      <c r="C2277" s="145">
        <v>403864</v>
      </c>
      <c r="D2277" s="145" t="s">
        <v>11575</v>
      </c>
      <c r="E2277" s="145" t="s">
        <v>6</v>
      </c>
      <c r="F2277" s="145">
        <v>36</v>
      </c>
      <c r="G2277" s="145">
        <v>0</v>
      </c>
      <c r="H2277" s="145">
        <v>0</v>
      </c>
      <c r="I2277" s="145"/>
      <c r="J2277" s="145">
        <v>0</v>
      </c>
      <c r="K2277" s="145">
        <v>0</v>
      </c>
      <c r="L2277" s="145">
        <v>0</v>
      </c>
      <c r="M2277" s="145">
        <v>0</v>
      </c>
      <c r="N2277" s="145">
        <v>0</v>
      </c>
      <c r="O2277" s="145">
        <v>0</v>
      </c>
      <c r="P2277" s="145">
        <v>0</v>
      </c>
      <c r="Q2277" s="145">
        <v>0</v>
      </c>
      <c r="R2277" s="145" t="s">
        <v>10605</v>
      </c>
      <c r="S2277" s="145"/>
      <c r="T2277" s="145"/>
      <c r="U2277" s="145"/>
    </row>
    <row r="2278" spans="1:21">
      <c r="A2278" s="145">
        <v>1</v>
      </c>
      <c r="B2278" s="145">
        <v>1</v>
      </c>
      <c r="C2278" s="145">
        <v>402517</v>
      </c>
      <c r="D2278" s="145" t="s">
        <v>6075</v>
      </c>
      <c r="E2278" s="145" t="s">
        <v>6</v>
      </c>
      <c r="F2278" s="145">
        <v>36</v>
      </c>
      <c r="G2278" s="145">
        <v>107</v>
      </c>
      <c r="H2278" s="145">
        <v>0</v>
      </c>
      <c r="I2278" s="145"/>
      <c r="J2278" s="145">
        <v>0</v>
      </c>
      <c r="K2278" s="145">
        <v>0</v>
      </c>
      <c r="L2278" s="145">
        <v>0</v>
      </c>
      <c r="M2278" s="145">
        <v>0</v>
      </c>
      <c r="N2278" s="145">
        <v>0</v>
      </c>
      <c r="O2278" s="145">
        <v>0</v>
      </c>
      <c r="P2278" s="145">
        <v>0</v>
      </c>
      <c r="Q2278" s="145">
        <v>0</v>
      </c>
      <c r="R2278" s="145" t="s">
        <v>10605</v>
      </c>
      <c r="S2278" s="145"/>
      <c r="T2278" s="145"/>
      <c r="U2278" s="145"/>
    </row>
    <row r="2279" spans="1:21">
      <c r="A2279" s="145">
        <v>1</v>
      </c>
      <c r="B2279" s="145">
        <v>1</v>
      </c>
      <c r="C2279" s="145">
        <v>401380</v>
      </c>
      <c r="D2279" s="145" t="s">
        <v>6078</v>
      </c>
      <c r="E2279" s="145" t="s">
        <v>6</v>
      </c>
      <c r="F2279" s="145">
        <v>36</v>
      </c>
      <c r="G2279" s="145">
        <v>1413</v>
      </c>
      <c r="H2279" s="145">
        <v>0</v>
      </c>
      <c r="I2279" s="145"/>
      <c r="J2279" s="145">
        <v>0</v>
      </c>
      <c r="K2279" s="145">
        <v>0</v>
      </c>
      <c r="L2279" s="145">
        <v>0</v>
      </c>
      <c r="M2279" s="145">
        <v>0</v>
      </c>
      <c r="N2279" s="145">
        <v>0</v>
      </c>
      <c r="O2279" s="145">
        <v>0</v>
      </c>
      <c r="P2279" s="145">
        <v>0</v>
      </c>
      <c r="Q2279" s="145">
        <v>0</v>
      </c>
      <c r="R2279" s="145" t="s">
        <v>10605</v>
      </c>
      <c r="S2279" s="145"/>
      <c r="T2279" s="145"/>
      <c r="U2279" s="145"/>
    </row>
    <row r="2280" spans="1:21">
      <c r="A2280" s="145">
        <v>1</v>
      </c>
      <c r="B2280" s="145">
        <v>1</v>
      </c>
      <c r="C2280" s="145">
        <v>401890</v>
      </c>
      <c r="D2280" s="145" t="s">
        <v>6081</v>
      </c>
      <c r="E2280" s="145" t="s">
        <v>10613</v>
      </c>
      <c r="F2280" s="145">
        <v>36</v>
      </c>
      <c r="G2280" s="145">
        <v>85</v>
      </c>
      <c r="H2280" s="145">
        <v>0</v>
      </c>
      <c r="I2280" s="145"/>
      <c r="J2280" s="145">
        <v>0</v>
      </c>
      <c r="K2280" s="145">
        <v>0</v>
      </c>
      <c r="L2280" s="145">
        <v>0</v>
      </c>
      <c r="M2280" s="145">
        <v>0</v>
      </c>
      <c r="N2280" s="145">
        <v>0</v>
      </c>
      <c r="O2280" s="145">
        <v>0</v>
      </c>
      <c r="P2280" s="145">
        <v>0</v>
      </c>
      <c r="Q2280" s="145">
        <v>0</v>
      </c>
      <c r="R2280" s="145" t="s">
        <v>10605</v>
      </c>
      <c r="S2280" s="145"/>
      <c r="T2280" s="145"/>
      <c r="U2280" s="145"/>
    </row>
    <row r="2281" spans="1:21">
      <c r="A2281" s="145">
        <v>1</v>
      </c>
      <c r="B2281" s="145">
        <v>1</v>
      </c>
      <c r="C2281" s="145">
        <v>401144</v>
      </c>
      <c r="D2281" s="145" t="s">
        <v>6084</v>
      </c>
      <c r="E2281" s="145" t="s">
        <v>6</v>
      </c>
      <c r="F2281" s="145">
        <v>36</v>
      </c>
      <c r="G2281" s="145">
        <v>15</v>
      </c>
      <c r="H2281" s="145">
        <v>0</v>
      </c>
      <c r="I2281" s="145"/>
      <c r="J2281" s="145">
        <v>0</v>
      </c>
      <c r="K2281" s="145">
        <v>0</v>
      </c>
      <c r="L2281" s="145">
        <v>0</v>
      </c>
      <c r="M2281" s="145">
        <v>0</v>
      </c>
      <c r="N2281" s="145">
        <v>0</v>
      </c>
      <c r="O2281" s="145">
        <v>0</v>
      </c>
      <c r="P2281" s="145">
        <v>0</v>
      </c>
      <c r="Q2281" s="145">
        <v>0</v>
      </c>
      <c r="R2281" s="145" t="s">
        <v>10605</v>
      </c>
      <c r="S2281" s="145"/>
      <c r="T2281" s="145"/>
      <c r="U2281" s="145"/>
    </row>
    <row r="2282" spans="1:21">
      <c r="A2282" s="145">
        <v>1</v>
      </c>
      <c r="B2282" s="145">
        <v>1</v>
      </c>
      <c r="C2282" s="145">
        <v>401181</v>
      </c>
      <c r="D2282" s="145" t="s">
        <v>6087</v>
      </c>
      <c r="E2282" s="145" t="s">
        <v>10613</v>
      </c>
      <c r="F2282" s="145">
        <v>36</v>
      </c>
      <c r="G2282" s="145">
        <v>40</v>
      </c>
      <c r="H2282" s="145">
        <v>0</v>
      </c>
      <c r="I2282" s="145"/>
      <c r="J2282" s="145">
        <v>0</v>
      </c>
      <c r="K2282" s="145">
        <v>0</v>
      </c>
      <c r="L2282" s="145">
        <v>0</v>
      </c>
      <c r="M2282" s="145">
        <v>0</v>
      </c>
      <c r="N2282" s="145">
        <v>0</v>
      </c>
      <c r="O2282" s="145">
        <v>0</v>
      </c>
      <c r="P2282" s="145">
        <v>0</v>
      </c>
      <c r="Q2282" s="145">
        <v>0</v>
      </c>
      <c r="R2282" s="145" t="s">
        <v>10605</v>
      </c>
      <c r="S2282" s="145"/>
      <c r="T2282" s="145"/>
      <c r="U2282" s="145"/>
    </row>
    <row r="2283" spans="1:21">
      <c r="A2283" s="145">
        <v>1</v>
      </c>
      <c r="B2283" s="145">
        <v>1</v>
      </c>
      <c r="C2283" s="145">
        <v>401601</v>
      </c>
      <c r="D2283" s="145" t="s">
        <v>11576</v>
      </c>
      <c r="E2283" s="145" t="s">
        <v>6</v>
      </c>
      <c r="F2283" s="145">
        <v>35</v>
      </c>
      <c r="G2283" s="145">
        <v>1400</v>
      </c>
      <c r="H2283" s="145">
        <v>0</v>
      </c>
      <c r="I2283" s="145"/>
      <c r="J2283" s="145">
        <v>0</v>
      </c>
      <c r="K2283" s="145">
        <v>0</v>
      </c>
      <c r="L2283" s="145">
        <v>0</v>
      </c>
      <c r="M2283" s="145">
        <v>0</v>
      </c>
      <c r="N2283" s="145">
        <v>0</v>
      </c>
      <c r="O2283" s="145">
        <v>0</v>
      </c>
      <c r="P2283" s="145">
        <v>0</v>
      </c>
      <c r="Q2283" s="145">
        <v>0</v>
      </c>
      <c r="R2283" s="145" t="s">
        <v>10605</v>
      </c>
      <c r="S2283" s="145"/>
      <c r="T2283" s="145"/>
      <c r="U2283" s="145"/>
    </row>
    <row r="2284" spans="1:21">
      <c r="A2284" s="145">
        <v>1</v>
      </c>
      <c r="B2284" s="145">
        <v>1</v>
      </c>
      <c r="C2284" s="145">
        <v>402251</v>
      </c>
      <c r="D2284" s="145" t="s">
        <v>4179</v>
      </c>
      <c r="E2284" s="145" t="s">
        <v>6</v>
      </c>
      <c r="F2284" s="145">
        <v>35</v>
      </c>
      <c r="G2284" s="145">
        <v>366</v>
      </c>
      <c r="H2284" s="145">
        <v>0</v>
      </c>
      <c r="I2284" s="145"/>
      <c r="J2284" s="145">
        <v>0</v>
      </c>
      <c r="K2284" s="145">
        <v>0</v>
      </c>
      <c r="L2284" s="145">
        <v>0</v>
      </c>
      <c r="M2284" s="145">
        <v>0</v>
      </c>
      <c r="N2284" s="145">
        <v>0</v>
      </c>
      <c r="O2284" s="145">
        <v>0</v>
      </c>
      <c r="P2284" s="145">
        <v>0</v>
      </c>
      <c r="Q2284" s="145">
        <v>0</v>
      </c>
      <c r="R2284" s="145" t="s">
        <v>10605</v>
      </c>
      <c r="S2284" s="145"/>
      <c r="T2284" s="145"/>
      <c r="U2284" s="145"/>
    </row>
    <row r="2285" spans="1:21">
      <c r="A2285" s="145">
        <v>1</v>
      </c>
      <c r="B2285" s="145">
        <v>1</v>
      </c>
      <c r="C2285" s="145">
        <v>403035</v>
      </c>
      <c r="D2285" s="145" t="s">
        <v>7372</v>
      </c>
      <c r="E2285" s="145" t="s">
        <v>10613</v>
      </c>
      <c r="F2285" s="145">
        <v>36</v>
      </c>
      <c r="G2285" s="145">
        <v>1257</v>
      </c>
      <c r="H2285" s="145">
        <v>0</v>
      </c>
      <c r="I2285" s="145"/>
      <c r="J2285" s="145">
        <v>0</v>
      </c>
      <c r="K2285" s="145">
        <v>0</v>
      </c>
      <c r="L2285" s="145">
        <v>0</v>
      </c>
      <c r="M2285" s="145">
        <v>0</v>
      </c>
      <c r="N2285" s="145">
        <v>0</v>
      </c>
      <c r="O2285" s="145">
        <v>0</v>
      </c>
      <c r="P2285" s="145">
        <v>0</v>
      </c>
      <c r="Q2285" s="145">
        <v>0</v>
      </c>
      <c r="R2285" s="145" t="s">
        <v>10605</v>
      </c>
      <c r="S2285" s="145"/>
      <c r="T2285" s="145"/>
      <c r="U2285" s="145"/>
    </row>
    <row r="2286" spans="1:21">
      <c r="A2286" s="145">
        <v>1</v>
      </c>
      <c r="B2286" s="145">
        <v>1</v>
      </c>
      <c r="C2286" s="145">
        <v>401500</v>
      </c>
      <c r="D2286" s="145" t="s">
        <v>2547</v>
      </c>
      <c r="E2286" s="145" t="s">
        <v>7391</v>
      </c>
      <c r="F2286" s="145">
        <v>11</v>
      </c>
      <c r="G2286" s="145">
        <v>0</v>
      </c>
      <c r="H2286" s="145">
        <v>0</v>
      </c>
      <c r="I2286" s="145"/>
      <c r="J2286" s="145">
        <v>0</v>
      </c>
      <c r="K2286" s="145">
        <v>0</v>
      </c>
      <c r="L2286" s="145">
        <v>0</v>
      </c>
      <c r="M2286" s="145">
        <v>0</v>
      </c>
      <c r="N2286" s="145">
        <v>0</v>
      </c>
      <c r="O2286" s="145">
        <v>0</v>
      </c>
      <c r="P2286" s="145">
        <v>0</v>
      </c>
      <c r="Q2286" s="145">
        <v>0</v>
      </c>
      <c r="R2286" s="145" t="s">
        <v>10605</v>
      </c>
      <c r="S2286" s="145"/>
      <c r="T2286" s="145"/>
      <c r="U2286" s="145"/>
    </row>
    <row r="2287" spans="1:21">
      <c r="A2287" s="145">
        <v>1</v>
      </c>
      <c r="B2287" s="145">
        <v>1</v>
      </c>
      <c r="C2287" s="145">
        <v>400731</v>
      </c>
      <c r="D2287" s="145" t="s">
        <v>11577</v>
      </c>
      <c r="E2287" s="145" t="s">
        <v>4423</v>
      </c>
      <c r="F2287" s="145">
        <v>11</v>
      </c>
      <c r="G2287" s="145">
        <v>600</v>
      </c>
      <c r="H2287" s="145">
        <v>0</v>
      </c>
      <c r="I2287" s="145"/>
      <c r="J2287" s="145">
        <v>0</v>
      </c>
      <c r="K2287" s="145">
        <v>0</v>
      </c>
      <c r="L2287" s="145">
        <v>0</v>
      </c>
      <c r="M2287" s="145">
        <v>0</v>
      </c>
      <c r="N2287" s="145">
        <v>0</v>
      </c>
      <c r="O2287" s="145">
        <v>0</v>
      </c>
      <c r="P2287" s="145">
        <v>0</v>
      </c>
      <c r="Q2287" s="145">
        <v>0</v>
      </c>
      <c r="R2287" s="145" t="s">
        <v>10605</v>
      </c>
      <c r="S2287" s="145"/>
      <c r="T2287" s="145"/>
      <c r="U2287" s="145"/>
    </row>
    <row r="2288" spans="1:21">
      <c r="A2288" s="145">
        <v>1</v>
      </c>
      <c r="B2288" s="145">
        <v>1</v>
      </c>
      <c r="C2288" s="145">
        <v>400969</v>
      </c>
      <c r="D2288" s="145" t="s">
        <v>2553</v>
      </c>
      <c r="E2288" s="145" t="s">
        <v>7391</v>
      </c>
      <c r="F2288" s="145">
        <v>11</v>
      </c>
      <c r="G2288" s="145">
        <v>0</v>
      </c>
      <c r="H2288" s="145">
        <v>0</v>
      </c>
      <c r="I2288" s="145"/>
      <c r="J2288" s="145">
        <v>0</v>
      </c>
      <c r="K2288" s="145">
        <v>0</v>
      </c>
      <c r="L2288" s="145">
        <v>0</v>
      </c>
      <c r="M2288" s="145">
        <v>0</v>
      </c>
      <c r="N2288" s="145">
        <v>0</v>
      </c>
      <c r="O2288" s="145">
        <v>0</v>
      </c>
      <c r="P2288" s="145">
        <v>0</v>
      </c>
      <c r="Q2288" s="145">
        <v>0</v>
      </c>
      <c r="R2288" s="145" t="s">
        <v>10605</v>
      </c>
      <c r="S2288" s="145"/>
      <c r="T2288" s="145"/>
      <c r="U2288" s="145"/>
    </row>
    <row r="2289" spans="1:21">
      <c r="A2289" s="145">
        <v>1</v>
      </c>
      <c r="B2289" s="145">
        <v>1</v>
      </c>
      <c r="C2289" s="145">
        <v>400090</v>
      </c>
      <c r="D2289" s="145" t="s">
        <v>11578</v>
      </c>
      <c r="E2289" s="145" t="s">
        <v>4423</v>
      </c>
      <c r="F2289" s="145">
        <v>11</v>
      </c>
      <c r="G2289" s="145">
        <v>3000</v>
      </c>
      <c r="H2289" s="145">
        <v>0</v>
      </c>
      <c r="I2289" s="145"/>
      <c r="J2289" s="145">
        <v>0</v>
      </c>
      <c r="K2289" s="145">
        <v>0</v>
      </c>
      <c r="L2289" s="145">
        <v>0</v>
      </c>
      <c r="M2289" s="145">
        <v>0</v>
      </c>
      <c r="N2289" s="145">
        <v>0</v>
      </c>
      <c r="O2289" s="145">
        <v>0</v>
      </c>
      <c r="P2289" s="145">
        <v>0</v>
      </c>
      <c r="Q2289" s="145">
        <v>0</v>
      </c>
      <c r="R2289" s="145" t="s">
        <v>10605</v>
      </c>
      <c r="S2289" s="145"/>
      <c r="T2289" s="145"/>
      <c r="U2289" s="145"/>
    </row>
    <row r="2290" spans="1:21">
      <c r="A2290" s="145">
        <v>1</v>
      </c>
      <c r="B2290" s="145">
        <v>1</v>
      </c>
      <c r="C2290" s="145">
        <v>403943</v>
      </c>
      <c r="D2290" s="145" t="s">
        <v>11579</v>
      </c>
      <c r="E2290" s="145" t="s">
        <v>6</v>
      </c>
      <c r="F2290" s="145">
        <v>36</v>
      </c>
      <c r="G2290" s="145">
        <v>0</v>
      </c>
      <c r="H2290" s="145">
        <v>0</v>
      </c>
      <c r="I2290" s="145"/>
      <c r="J2290" s="145">
        <v>0</v>
      </c>
      <c r="K2290" s="145">
        <v>0</v>
      </c>
      <c r="L2290" s="145">
        <v>0</v>
      </c>
      <c r="M2290" s="145">
        <v>0</v>
      </c>
      <c r="N2290" s="145">
        <v>0</v>
      </c>
      <c r="O2290" s="145">
        <v>0</v>
      </c>
      <c r="P2290" s="145">
        <v>0</v>
      </c>
      <c r="Q2290" s="145">
        <v>0</v>
      </c>
      <c r="R2290" s="145" t="s">
        <v>10605</v>
      </c>
      <c r="S2290" s="145"/>
      <c r="T2290" s="145"/>
      <c r="U2290" s="145"/>
    </row>
    <row r="2291" spans="1:21">
      <c r="A2291" s="145">
        <v>1</v>
      </c>
      <c r="B2291" s="145">
        <v>1</v>
      </c>
      <c r="C2291" s="145">
        <v>403003</v>
      </c>
      <c r="D2291" s="145" t="s">
        <v>11580</v>
      </c>
      <c r="E2291" s="145" t="s">
        <v>6</v>
      </c>
      <c r="F2291" s="145">
        <v>20</v>
      </c>
      <c r="G2291" s="145">
        <v>0</v>
      </c>
      <c r="H2291" s="145">
        <v>0</v>
      </c>
      <c r="I2291" s="145"/>
      <c r="J2291" s="145">
        <v>0</v>
      </c>
      <c r="K2291" s="145">
        <v>0</v>
      </c>
      <c r="L2291" s="145">
        <v>0</v>
      </c>
      <c r="M2291" s="145">
        <v>0</v>
      </c>
      <c r="N2291" s="145">
        <v>0</v>
      </c>
      <c r="O2291" s="145">
        <v>0</v>
      </c>
      <c r="P2291" s="145">
        <v>0</v>
      </c>
      <c r="Q2291" s="145">
        <v>0</v>
      </c>
      <c r="R2291" s="145" t="s">
        <v>10605</v>
      </c>
      <c r="S2291" s="145"/>
      <c r="T2291" s="145"/>
      <c r="U2291" s="145"/>
    </row>
    <row r="2292" spans="1:21">
      <c r="A2292" s="145">
        <v>1</v>
      </c>
      <c r="B2292" s="145">
        <v>1</v>
      </c>
      <c r="C2292" s="145">
        <v>403747</v>
      </c>
      <c r="D2292" s="145" t="s">
        <v>11581</v>
      </c>
      <c r="E2292" s="145" t="s">
        <v>6</v>
      </c>
      <c r="F2292" s="145">
        <v>20</v>
      </c>
      <c r="G2292" s="145">
        <v>0</v>
      </c>
      <c r="H2292" s="145">
        <v>0</v>
      </c>
      <c r="I2292" s="145"/>
      <c r="J2292" s="145">
        <v>0</v>
      </c>
      <c r="K2292" s="145">
        <v>0</v>
      </c>
      <c r="L2292" s="145">
        <v>0</v>
      </c>
      <c r="M2292" s="145">
        <v>0</v>
      </c>
      <c r="N2292" s="145">
        <v>0</v>
      </c>
      <c r="O2292" s="145">
        <v>0</v>
      </c>
      <c r="P2292" s="145">
        <v>0</v>
      </c>
      <c r="Q2292" s="145">
        <v>0</v>
      </c>
      <c r="R2292" s="145" t="s">
        <v>10605</v>
      </c>
      <c r="S2292" s="145"/>
      <c r="T2292" s="145"/>
      <c r="U2292" s="145"/>
    </row>
    <row r="2293" spans="1:21">
      <c r="A2293" s="145">
        <v>1</v>
      </c>
      <c r="B2293" s="145">
        <v>1</v>
      </c>
      <c r="C2293" s="145">
        <v>401279</v>
      </c>
      <c r="D2293" s="145" t="s">
        <v>2558</v>
      </c>
      <c r="E2293" s="145" t="s">
        <v>7391</v>
      </c>
      <c r="F2293" s="145">
        <v>11</v>
      </c>
      <c r="G2293" s="145">
        <v>0</v>
      </c>
      <c r="H2293" s="145">
        <v>0</v>
      </c>
      <c r="I2293" s="145"/>
      <c r="J2293" s="145">
        <v>0</v>
      </c>
      <c r="K2293" s="145">
        <v>0</v>
      </c>
      <c r="L2293" s="145">
        <v>0</v>
      </c>
      <c r="M2293" s="145">
        <v>0</v>
      </c>
      <c r="N2293" s="145">
        <v>0</v>
      </c>
      <c r="O2293" s="145">
        <v>0</v>
      </c>
      <c r="P2293" s="145">
        <v>0</v>
      </c>
      <c r="Q2293" s="145">
        <v>0</v>
      </c>
      <c r="R2293" s="145" t="s">
        <v>10605</v>
      </c>
      <c r="S2293" s="145"/>
      <c r="T2293" s="145"/>
      <c r="U2293" s="145"/>
    </row>
    <row r="2294" spans="1:21">
      <c r="A2294" s="145">
        <v>1</v>
      </c>
      <c r="B2294" s="145">
        <v>1</v>
      </c>
      <c r="C2294" s="145">
        <v>400819</v>
      </c>
      <c r="D2294" s="145" t="s">
        <v>2560</v>
      </c>
      <c r="E2294" s="145" t="s">
        <v>4423</v>
      </c>
      <c r="F2294" s="145">
        <v>11</v>
      </c>
      <c r="G2294" s="145">
        <v>400</v>
      </c>
      <c r="H2294" s="145">
        <v>0</v>
      </c>
      <c r="I2294" s="145"/>
      <c r="J2294" s="145">
        <v>0</v>
      </c>
      <c r="K2294" s="145">
        <v>0</v>
      </c>
      <c r="L2294" s="145">
        <v>0</v>
      </c>
      <c r="M2294" s="145">
        <v>0</v>
      </c>
      <c r="N2294" s="145">
        <v>0</v>
      </c>
      <c r="O2294" s="145">
        <v>0</v>
      </c>
      <c r="P2294" s="145">
        <v>0</v>
      </c>
      <c r="Q2294" s="145">
        <v>0</v>
      </c>
      <c r="R2294" s="145" t="s">
        <v>10605</v>
      </c>
      <c r="S2294" s="145"/>
      <c r="T2294" s="145"/>
      <c r="U2294" s="145"/>
    </row>
    <row r="2295" spans="1:21">
      <c r="A2295" s="145">
        <v>1</v>
      </c>
      <c r="B2295" s="145">
        <v>1</v>
      </c>
      <c r="C2295" s="145">
        <v>402123</v>
      </c>
      <c r="D2295" s="145" t="s">
        <v>2563</v>
      </c>
      <c r="E2295" s="145" t="s">
        <v>10613</v>
      </c>
      <c r="F2295" s="145">
        <v>11</v>
      </c>
      <c r="G2295" s="145">
        <v>1</v>
      </c>
      <c r="H2295" s="145">
        <v>0</v>
      </c>
      <c r="I2295" s="145"/>
      <c r="J2295" s="145">
        <v>0</v>
      </c>
      <c r="K2295" s="145">
        <v>0</v>
      </c>
      <c r="L2295" s="145">
        <v>0</v>
      </c>
      <c r="M2295" s="145">
        <v>0</v>
      </c>
      <c r="N2295" s="145">
        <v>0</v>
      </c>
      <c r="O2295" s="145">
        <v>0</v>
      </c>
      <c r="P2295" s="145">
        <v>0</v>
      </c>
      <c r="Q2295" s="145">
        <v>0</v>
      </c>
      <c r="R2295" s="145" t="s">
        <v>10605</v>
      </c>
      <c r="S2295" s="145"/>
      <c r="T2295" s="145"/>
      <c r="U2295" s="145"/>
    </row>
    <row r="2296" spans="1:21">
      <c r="A2296" s="145">
        <v>1</v>
      </c>
      <c r="B2296" s="145">
        <v>1</v>
      </c>
      <c r="C2296" s="145">
        <v>401158</v>
      </c>
      <c r="D2296" s="145" t="s">
        <v>2566</v>
      </c>
      <c r="E2296" s="145" t="s">
        <v>10613</v>
      </c>
      <c r="F2296" s="145">
        <v>11</v>
      </c>
      <c r="G2296" s="145">
        <v>0</v>
      </c>
      <c r="H2296" s="145">
        <v>0</v>
      </c>
      <c r="I2296" s="145"/>
      <c r="J2296" s="145">
        <v>0</v>
      </c>
      <c r="K2296" s="145">
        <v>0</v>
      </c>
      <c r="L2296" s="145">
        <v>0</v>
      </c>
      <c r="M2296" s="145">
        <v>0</v>
      </c>
      <c r="N2296" s="145">
        <v>0</v>
      </c>
      <c r="O2296" s="145">
        <v>0</v>
      </c>
      <c r="P2296" s="145">
        <v>0</v>
      </c>
      <c r="Q2296" s="145">
        <v>0</v>
      </c>
      <c r="R2296" s="145" t="s">
        <v>10605</v>
      </c>
      <c r="S2296" s="145"/>
      <c r="T2296" s="145"/>
      <c r="U2296" s="145"/>
    </row>
    <row r="2297" spans="1:21">
      <c r="A2297" s="145">
        <v>1</v>
      </c>
      <c r="B2297" s="145">
        <v>1</v>
      </c>
      <c r="C2297" s="145">
        <v>401157</v>
      </c>
      <c r="D2297" s="145" t="s">
        <v>964</v>
      </c>
      <c r="E2297" s="145" t="s">
        <v>11315</v>
      </c>
      <c r="F2297" s="145">
        <v>9</v>
      </c>
      <c r="G2297" s="145">
        <v>128</v>
      </c>
      <c r="H2297" s="145">
        <v>0</v>
      </c>
      <c r="I2297" s="145"/>
      <c r="J2297" s="145">
        <v>0</v>
      </c>
      <c r="K2297" s="145">
        <v>0</v>
      </c>
      <c r="L2297" s="145">
        <v>0</v>
      </c>
      <c r="M2297" s="145">
        <v>0</v>
      </c>
      <c r="N2297" s="145">
        <v>0</v>
      </c>
      <c r="O2297" s="145">
        <v>0</v>
      </c>
      <c r="P2297" s="145">
        <v>0</v>
      </c>
      <c r="Q2297" s="145">
        <v>0</v>
      </c>
      <c r="R2297" s="145" t="s">
        <v>10605</v>
      </c>
      <c r="S2297" s="145"/>
      <c r="T2297" s="145"/>
      <c r="U2297" s="145"/>
    </row>
    <row r="2298" spans="1:21">
      <c r="A2298" s="145">
        <v>1</v>
      </c>
      <c r="B2298" s="145">
        <v>1</v>
      </c>
      <c r="C2298" s="145">
        <v>402084</v>
      </c>
      <c r="D2298" s="145" t="s">
        <v>11582</v>
      </c>
      <c r="E2298" s="145" t="s">
        <v>10611</v>
      </c>
      <c r="F2298" s="145">
        <v>91</v>
      </c>
      <c r="G2298" s="145">
        <v>0</v>
      </c>
      <c r="H2298" s="145">
        <v>0</v>
      </c>
      <c r="I2298" s="145"/>
      <c r="J2298" s="145">
        <v>0</v>
      </c>
      <c r="K2298" s="145">
        <v>0</v>
      </c>
      <c r="L2298" s="145">
        <v>0</v>
      </c>
      <c r="M2298" s="145">
        <v>0</v>
      </c>
      <c r="N2298" s="145">
        <v>0</v>
      </c>
      <c r="O2298" s="145">
        <v>0</v>
      </c>
      <c r="P2298" s="145">
        <v>0</v>
      </c>
      <c r="Q2298" s="145">
        <v>0</v>
      </c>
      <c r="R2298" s="145" t="s">
        <v>10605</v>
      </c>
      <c r="S2298" s="145"/>
      <c r="T2298" s="145"/>
      <c r="U2298" s="145"/>
    </row>
    <row r="2299" spans="1:21">
      <c r="A2299" s="145">
        <v>1</v>
      </c>
      <c r="B2299" s="145">
        <v>1</v>
      </c>
      <c r="C2299" s="145">
        <v>402708</v>
      </c>
      <c r="D2299" s="145" t="s">
        <v>11583</v>
      </c>
      <c r="E2299" s="145" t="s">
        <v>10611</v>
      </c>
      <c r="F2299" s="145">
        <v>91</v>
      </c>
      <c r="G2299" s="145">
        <v>0</v>
      </c>
      <c r="H2299" s="145">
        <v>0</v>
      </c>
      <c r="I2299" s="145"/>
      <c r="J2299" s="145">
        <v>0</v>
      </c>
      <c r="K2299" s="145">
        <v>0</v>
      </c>
      <c r="L2299" s="145">
        <v>0</v>
      </c>
      <c r="M2299" s="145">
        <v>0</v>
      </c>
      <c r="N2299" s="145">
        <v>0</v>
      </c>
      <c r="O2299" s="145">
        <v>0</v>
      </c>
      <c r="P2299" s="145">
        <v>0</v>
      </c>
      <c r="Q2299" s="145">
        <v>0</v>
      </c>
      <c r="R2299" s="145" t="s">
        <v>10605</v>
      </c>
      <c r="S2299" s="145"/>
      <c r="T2299" s="145"/>
      <c r="U2299" s="145"/>
    </row>
    <row r="2300" spans="1:21">
      <c r="A2300" s="145">
        <v>1</v>
      </c>
      <c r="B2300" s="145">
        <v>1</v>
      </c>
      <c r="C2300" s="145">
        <v>400146</v>
      </c>
      <c r="D2300" s="145" t="s">
        <v>11584</v>
      </c>
      <c r="E2300" s="145" t="s">
        <v>10611</v>
      </c>
      <c r="F2300" s="145">
        <v>91</v>
      </c>
      <c r="G2300" s="145">
        <v>0</v>
      </c>
      <c r="H2300" s="145">
        <v>0</v>
      </c>
      <c r="I2300" s="145"/>
      <c r="J2300" s="145">
        <v>0</v>
      </c>
      <c r="K2300" s="145">
        <v>0</v>
      </c>
      <c r="L2300" s="145">
        <v>0</v>
      </c>
      <c r="M2300" s="145">
        <v>0</v>
      </c>
      <c r="N2300" s="145">
        <v>0</v>
      </c>
      <c r="O2300" s="145">
        <v>0</v>
      </c>
      <c r="P2300" s="145">
        <v>0</v>
      </c>
      <c r="Q2300" s="145">
        <v>0</v>
      </c>
      <c r="R2300" s="145" t="s">
        <v>10605</v>
      </c>
      <c r="S2300" s="145"/>
      <c r="T2300" s="145"/>
      <c r="U2300" s="145"/>
    </row>
    <row r="2301" spans="1:21">
      <c r="A2301" s="145">
        <v>1</v>
      </c>
      <c r="B2301" s="145">
        <v>1</v>
      </c>
      <c r="C2301" s="145">
        <v>401611</v>
      </c>
      <c r="D2301" s="145" t="s">
        <v>4183</v>
      </c>
      <c r="E2301" s="145" t="s">
        <v>6</v>
      </c>
      <c r="F2301" s="145">
        <v>35</v>
      </c>
      <c r="G2301" s="145">
        <v>14</v>
      </c>
      <c r="H2301" s="145">
        <v>0</v>
      </c>
      <c r="I2301" s="145"/>
      <c r="J2301" s="145">
        <v>0</v>
      </c>
      <c r="K2301" s="145">
        <v>0</v>
      </c>
      <c r="L2301" s="145">
        <v>0</v>
      </c>
      <c r="M2301" s="145">
        <v>0</v>
      </c>
      <c r="N2301" s="145">
        <v>0</v>
      </c>
      <c r="O2301" s="145">
        <v>0</v>
      </c>
      <c r="P2301" s="145">
        <v>0</v>
      </c>
      <c r="Q2301" s="145">
        <v>0</v>
      </c>
      <c r="R2301" s="145" t="s">
        <v>10605</v>
      </c>
      <c r="S2301" s="145"/>
      <c r="T2301" s="145"/>
      <c r="U2301" s="145"/>
    </row>
    <row r="2302" spans="1:21">
      <c r="A2302" s="145">
        <v>1</v>
      </c>
      <c r="B2302" s="145">
        <v>1</v>
      </c>
      <c r="C2302" s="145">
        <v>402507</v>
      </c>
      <c r="D2302" s="145" t="s">
        <v>4186</v>
      </c>
      <c r="E2302" s="145" t="s">
        <v>6</v>
      </c>
      <c r="F2302" s="145">
        <v>35</v>
      </c>
      <c r="G2302" s="145">
        <v>5</v>
      </c>
      <c r="H2302" s="145">
        <v>0</v>
      </c>
      <c r="I2302" s="145"/>
      <c r="J2302" s="145">
        <v>0</v>
      </c>
      <c r="K2302" s="145">
        <v>0</v>
      </c>
      <c r="L2302" s="145">
        <v>0</v>
      </c>
      <c r="M2302" s="145">
        <v>0</v>
      </c>
      <c r="N2302" s="145">
        <v>0</v>
      </c>
      <c r="O2302" s="145">
        <v>0</v>
      </c>
      <c r="P2302" s="145">
        <v>0</v>
      </c>
      <c r="Q2302" s="145">
        <v>0</v>
      </c>
      <c r="R2302" s="145" t="s">
        <v>10605</v>
      </c>
      <c r="S2302" s="145"/>
      <c r="T2302" s="145"/>
      <c r="U2302" s="145"/>
    </row>
    <row r="2303" spans="1:21">
      <c r="A2303" s="145">
        <v>1</v>
      </c>
      <c r="B2303" s="145">
        <v>1</v>
      </c>
      <c r="C2303" s="145">
        <v>402529</v>
      </c>
      <c r="D2303" s="145" t="s">
        <v>4189</v>
      </c>
      <c r="E2303" s="145" t="s">
        <v>6</v>
      </c>
      <c r="F2303" s="145">
        <v>35</v>
      </c>
      <c r="G2303" s="145">
        <v>5</v>
      </c>
      <c r="H2303" s="145">
        <v>0</v>
      </c>
      <c r="I2303" s="145"/>
      <c r="J2303" s="145">
        <v>0</v>
      </c>
      <c r="K2303" s="145">
        <v>0</v>
      </c>
      <c r="L2303" s="145">
        <v>0</v>
      </c>
      <c r="M2303" s="145">
        <v>0</v>
      </c>
      <c r="N2303" s="145">
        <v>0</v>
      </c>
      <c r="O2303" s="145">
        <v>0</v>
      </c>
      <c r="P2303" s="145">
        <v>0</v>
      </c>
      <c r="Q2303" s="145">
        <v>0</v>
      </c>
      <c r="R2303" s="145" t="s">
        <v>10605</v>
      </c>
      <c r="S2303" s="145"/>
      <c r="T2303" s="145"/>
      <c r="U2303" s="145"/>
    </row>
    <row r="2304" spans="1:21">
      <c r="A2304" s="145">
        <v>1</v>
      </c>
      <c r="B2304" s="145">
        <v>1</v>
      </c>
      <c r="C2304" s="145">
        <v>400040</v>
      </c>
      <c r="D2304" s="145" t="s">
        <v>4191</v>
      </c>
      <c r="E2304" s="145" t="s">
        <v>6</v>
      </c>
      <c r="F2304" s="145">
        <v>35</v>
      </c>
      <c r="G2304" s="145">
        <v>2</v>
      </c>
      <c r="H2304" s="145">
        <v>40</v>
      </c>
      <c r="I2304" s="145"/>
      <c r="J2304" s="145">
        <v>0</v>
      </c>
      <c r="K2304" s="145">
        <v>0</v>
      </c>
      <c r="L2304" s="145">
        <v>0</v>
      </c>
      <c r="M2304" s="145">
        <v>0</v>
      </c>
      <c r="N2304" s="145">
        <v>0</v>
      </c>
      <c r="O2304" s="145">
        <v>0</v>
      </c>
      <c r="P2304" s="145">
        <v>0</v>
      </c>
      <c r="Q2304" s="145">
        <v>0</v>
      </c>
      <c r="R2304" s="145" t="s">
        <v>10605</v>
      </c>
      <c r="S2304" s="145"/>
      <c r="T2304" s="145"/>
      <c r="U2304" s="145"/>
    </row>
    <row r="2305" spans="1:21">
      <c r="A2305" s="145">
        <v>1</v>
      </c>
      <c r="B2305" s="145">
        <v>1</v>
      </c>
      <c r="C2305" s="145">
        <v>403437</v>
      </c>
      <c r="D2305" s="145" t="s">
        <v>8334</v>
      </c>
      <c r="E2305" s="145" t="s">
        <v>6</v>
      </c>
      <c r="F2305" s="145">
        <v>35</v>
      </c>
      <c r="G2305" s="145">
        <v>3</v>
      </c>
      <c r="H2305" s="145">
        <v>0</v>
      </c>
      <c r="I2305" s="145"/>
      <c r="J2305" s="145">
        <v>0</v>
      </c>
      <c r="K2305" s="145">
        <v>0</v>
      </c>
      <c r="L2305" s="145">
        <v>0</v>
      </c>
      <c r="M2305" s="145">
        <v>0</v>
      </c>
      <c r="N2305" s="145">
        <v>0</v>
      </c>
      <c r="O2305" s="145">
        <v>0</v>
      </c>
      <c r="P2305" s="145">
        <v>0</v>
      </c>
      <c r="Q2305" s="145">
        <v>0</v>
      </c>
      <c r="R2305" s="145" t="s">
        <v>10605</v>
      </c>
      <c r="S2305" s="145"/>
      <c r="T2305" s="145"/>
      <c r="U2305" s="145"/>
    </row>
    <row r="2306" spans="1:21">
      <c r="A2306" s="145">
        <v>1</v>
      </c>
      <c r="B2306" s="145">
        <v>1</v>
      </c>
      <c r="C2306" s="145">
        <v>400288</v>
      </c>
      <c r="D2306" s="145" t="s">
        <v>971</v>
      </c>
      <c r="E2306" s="145" t="s">
        <v>10615</v>
      </c>
      <c r="F2306" s="145">
        <v>9</v>
      </c>
      <c r="G2306" s="145">
        <v>13000</v>
      </c>
      <c r="H2306" s="145">
        <v>0</v>
      </c>
      <c r="I2306" s="145"/>
      <c r="J2306" s="145">
        <v>0</v>
      </c>
      <c r="K2306" s="145">
        <v>0</v>
      </c>
      <c r="L2306" s="145">
        <v>0</v>
      </c>
      <c r="M2306" s="145">
        <v>0</v>
      </c>
      <c r="N2306" s="145">
        <v>0</v>
      </c>
      <c r="O2306" s="145">
        <v>0</v>
      </c>
      <c r="P2306" s="145">
        <v>0</v>
      </c>
      <c r="Q2306" s="145">
        <v>0</v>
      </c>
      <c r="R2306" s="145" t="s">
        <v>10605</v>
      </c>
      <c r="S2306" s="145"/>
      <c r="T2306" s="145"/>
      <c r="U2306" s="145"/>
    </row>
    <row r="2307" spans="1:21">
      <c r="A2307" s="145">
        <v>1</v>
      </c>
      <c r="B2307" s="145">
        <v>1</v>
      </c>
      <c r="C2307" s="145">
        <v>400271</v>
      </c>
      <c r="D2307" s="145" t="s">
        <v>974</v>
      </c>
      <c r="E2307" s="145" t="s">
        <v>10611</v>
      </c>
      <c r="F2307" s="145">
        <v>9</v>
      </c>
      <c r="G2307" s="145">
        <v>2400</v>
      </c>
      <c r="H2307" s="145">
        <v>0</v>
      </c>
      <c r="I2307" s="145"/>
      <c r="J2307" s="145">
        <v>0</v>
      </c>
      <c r="K2307" s="145">
        <v>0</v>
      </c>
      <c r="L2307" s="145">
        <v>0</v>
      </c>
      <c r="M2307" s="145">
        <v>0</v>
      </c>
      <c r="N2307" s="145">
        <v>0</v>
      </c>
      <c r="O2307" s="145">
        <v>0</v>
      </c>
      <c r="P2307" s="145">
        <v>0</v>
      </c>
      <c r="Q2307" s="145">
        <v>0</v>
      </c>
      <c r="R2307" s="145" t="s">
        <v>10605</v>
      </c>
      <c r="S2307" s="145"/>
      <c r="T2307" s="145"/>
      <c r="U2307" s="145"/>
    </row>
    <row r="2308" spans="1:21">
      <c r="A2308" s="145">
        <v>1</v>
      </c>
      <c r="B2308" s="145">
        <v>1</v>
      </c>
      <c r="C2308" s="145">
        <v>401637</v>
      </c>
      <c r="D2308" s="145" t="s">
        <v>977</v>
      </c>
      <c r="E2308" s="145" t="s">
        <v>10613</v>
      </c>
      <c r="F2308" s="145">
        <v>9</v>
      </c>
      <c r="G2308" s="145">
        <v>0</v>
      </c>
      <c r="H2308" s="145">
        <v>0</v>
      </c>
      <c r="I2308" s="145"/>
      <c r="J2308" s="145">
        <v>0</v>
      </c>
      <c r="K2308" s="145">
        <v>0</v>
      </c>
      <c r="L2308" s="145">
        <v>0</v>
      </c>
      <c r="M2308" s="145">
        <v>0</v>
      </c>
      <c r="N2308" s="145">
        <v>0</v>
      </c>
      <c r="O2308" s="145">
        <v>0</v>
      </c>
      <c r="P2308" s="145">
        <v>0</v>
      </c>
      <c r="Q2308" s="145">
        <v>0</v>
      </c>
      <c r="R2308" s="145" t="s">
        <v>10605</v>
      </c>
      <c r="S2308" s="145"/>
      <c r="T2308" s="145"/>
      <c r="U2308" s="145"/>
    </row>
    <row r="2309" spans="1:21">
      <c r="A2309" s="145">
        <v>1</v>
      </c>
      <c r="B2309" s="145">
        <v>1</v>
      </c>
      <c r="C2309" s="145">
        <v>404524</v>
      </c>
      <c r="D2309" s="145" t="s">
        <v>11585</v>
      </c>
      <c r="E2309" s="145" t="s">
        <v>4423</v>
      </c>
      <c r="F2309" s="145">
        <v>11</v>
      </c>
      <c r="G2309" s="145">
        <v>0</v>
      </c>
      <c r="H2309" s="145">
        <v>0</v>
      </c>
      <c r="I2309" s="145"/>
      <c r="J2309" s="145">
        <v>0</v>
      </c>
      <c r="K2309" s="145">
        <v>0</v>
      </c>
      <c r="L2309" s="145">
        <v>0</v>
      </c>
      <c r="M2309" s="145">
        <v>0</v>
      </c>
      <c r="N2309" s="145">
        <v>0</v>
      </c>
      <c r="O2309" s="145">
        <v>0</v>
      </c>
      <c r="P2309" s="145">
        <v>0</v>
      </c>
      <c r="Q2309" s="145">
        <v>0</v>
      </c>
      <c r="R2309" s="145" t="s">
        <v>10605</v>
      </c>
      <c r="S2309" s="145"/>
      <c r="T2309" s="145"/>
      <c r="U2309" s="145"/>
    </row>
    <row r="2310" spans="1:21">
      <c r="A2310" s="145">
        <v>1</v>
      </c>
      <c r="B2310" s="145">
        <v>1</v>
      </c>
      <c r="C2310" s="145">
        <v>403356</v>
      </c>
      <c r="D2310" s="145" t="s">
        <v>8247</v>
      </c>
      <c r="E2310" s="145" t="s">
        <v>6</v>
      </c>
      <c r="F2310" s="145">
        <v>36</v>
      </c>
      <c r="G2310" s="145">
        <v>0</v>
      </c>
      <c r="H2310" s="145">
        <v>0</v>
      </c>
      <c r="I2310" s="145"/>
      <c r="J2310" s="145">
        <v>0</v>
      </c>
      <c r="K2310" s="145">
        <v>0</v>
      </c>
      <c r="L2310" s="145">
        <v>0</v>
      </c>
      <c r="M2310" s="145">
        <v>0</v>
      </c>
      <c r="N2310" s="145">
        <v>0</v>
      </c>
      <c r="O2310" s="145">
        <v>0</v>
      </c>
      <c r="P2310" s="145">
        <v>0</v>
      </c>
      <c r="Q2310" s="145">
        <v>0</v>
      </c>
      <c r="R2310" s="145" t="s">
        <v>10605</v>
      </c>
      <c r="S2310" s="145"/>
      <c r="T2310" s="145"/>
      <c r="U2310" s="145"/>
    </row>
    <row r="2311" spans="1:21">
      <c r="A2311" s="145">
        <v>1</v>
      </c>
      <c r="B2311" s="145">
        <v>1</v>
      </c>
      <c r="C2311" s="145">
        <v>403357</v>
      </c>
      <c r="D2311" s="145" t="s">
        <v>11586</v>
      </c>
      <c r="E2311" s="145" t="s">
        <v>6</v>
      </c>
      <c r="F2311" s="145">
        <v>36</v>
      </c>
      <c r="G2311" s="145">
        <v>0</v>
      </c>
      <c r="H2311" s="145">
        <v>0</v>
      </c>
      <c r="I2311" s="145"/>
      <c r="J2311" s="145">
        <v>0</v>
      </c>
      <c r="K2311" s="145">
        <v>0</v>
      </c>
      <c r="L2311" s="145">
        <v>0</v>
      </c>
      <c r="M2311" s="145">
        <v>0</v>
      </c>
      <c r="N2311" s="145">
        <v>0</v>
      </c>
      <c r="O2311" s="145">
        <v>0</v>
      </c>
      <c r="P2311" s="145">
        <v>0</v>
      </c>
      <c r="Q2311" s="145">
        <v>0</v>
      </c>
      <c r="R2311" s="145" t="s">
        <v>10605</v>
      </c>
      <c r="S2311" s="145"/>
      <c r="T2311" s="145"/>
      <c r="U2311" s="145"/>
    </row>
    <row r="2312" spans="1:21">
      <c r="A2312" s="145">
        <v>1</v>
      </c>
      <c r="B2312" s="145">
        <v>1</v>
      </c>
      <c r="C2312" s="145">
        <v>403359</v>
      </c>
      <c r="D2312" s="145" t="s">
        <v>8251</v>
      </c>
      <c r="E2312" s="145" t="s">
        <v>6</v>
      </c>
      <c r="F2312" s="145">
        <v>36</v>
      </c>
      <c r="G2312" s="145">
        <v>0</v>
      </c>
      <c r="H2312" s="145">
        <v>0</v>
      </c>
      <c r="I2312" s="145"/>
      <c r="J2312" s="145">
        <v>0</v>
      </c>
      <c r="K2312" s="145">
        <v>0</v>
      </c>
      <c r="L2312" s="145">
        <v>0</v>
      </c>
      <c r="M2312" s="145">
        <v>0</v>
      </c>
      <c r="N2312" s="145">
        <v>0</v>
      </c>
      <c r="O2312" s="145">
        <v>0</v>
      </c>
      <c r="P2312" s="145">
        <v>0</v>
      </c>
      <c r="Q2312" s="145">
        <v>0</v>
      </c>
      <c r="R2312" s="145" t="s">
        <v>10605</v>
      </c>
      <c r="S2312" s="145"/>
      <c r="T2312" s="145"/>
      <c r="U2312" s="145"/>
    </row>
    <row r="2313" spans="1:21">
      <c r="A2313" s="145">
        <v>1</v>
      </c>
      <c r="B2313" s="145">
        <v>1</v>
      </c>
      <c r="C2313" s="145">
        <v>404004</v>
      </c>
      <c r="D2313" s="145" t="s">
        <v>11587</v>
      </c>
      <c r="E2313" s="145" t="s">
        <v>6</v>
      </c>
      <c r="F2313" s="145">
        <v>36</v>
      </c>
      <c r="G2313" s="145">
        <v>0</v>
      </c>
      <c r="H2313" s="145">
        <v>0</v>
      </c>
      <c r="I2313" s="145"/>
      <c r="J2313" s="145">
        <v>0</v>
      </c>
      <c r="K2313" s="145">
        <v>0</v>
      </c>
      <c r="L2313" s="145">
        <v>0</v>
      </c>
      <c r="M2313" s="145">
        <v>0</v>
      </c>
      <c r="N2313" s="145">
        <v>0</v>
      </c>
      <c r="O2313" s="145">
        <v>0</v>
      </c>
      <c r="P2313" s="145">
        <v>0</v>
      </c>
      <c r="Q2313" s="145">
        <v>0</v>
      </c>
      <c r="R2313" s="145" t="s">
        <v>10605</v>
      </c>
      <c r="S2313" s="145"/>
      <c r="T2313" s="145"/>
      <c r="U2313" s="145"/>
    </row>
    <row r="2314" spans="1:21">
      <c r="A2314" s="145">
        <v>1</v>
      </c>
      <c r="B2314" s="145">
        <v>1</v>
      </c>
      <c r="C2314" s="145">
        <v>404005</v>
      </c>
      <c r="D2314" s="145" t="s">
        <v>11588</v>
      </c>
      <c r="E2314" s="145" t="s">
        <v>6</v>
      </c>
      <c r="F2314" s="145">
        <v>36</v>
      </c>
      <c r="G2314" s="145">
        <v>0</v>
      </c>
      <c r="H2314" s="145">
        <v>0</v>
      </c>
      <c r="I2314" s="145"/>
      <c r="J2314" s="145">
        <v>0</v>
      </c>
      <c r="K2314" s="145">
        <v>0</v>
      </c>
      <c r="L2314" s="145">
        <v>0</v>
      </c>
      <c r="M2314" s="145">
        <v>0</v>
      </c>
      <c r="N2314" s="145">
        <v>0</v>
      </c>
      <c r="O2314" s="145">
        <v>0</v>
      </c>
      <c r="P2314" s="145">
        <v>0</v>
      </c>
      <c r="Q2314" s="145">
        <v>0</v>
      </c>
      <c r="R2314" s="145" t="s">
        <v>10605</v>
      </c>
      <c r="S2314" s="145"/>
      <c r="T2314" s="145"/>
      <c r="U2314" s="145"/>
    </row>
    <row r="2315" spans="1:21">
      <c r="A2315" s="145">
        <v>1</v>
      </c>
      <c r="B2315" s="145">
        <v>1</v>
      </c>
      <c r="C2315" s="145">
        <v>403245</v>
      </c>
      <c r="D2315" s="145" t="s">
        <v>7573</v>
      </c>
      <c r="E2315" s="145" t="s">
        <v>6</v>
      </c>
      <c r="F2315" s="145">
        <v>36</v>
      </c>
      <c r="G2315" s="145">
        <v>0</v>
      </c>
      <c r="H2315" s="145">
        <v>0</v>
      </c>
      <c r="I2315" s="145"/>
      <c r="J2315" s="145">
        <v>0</v>
      </c>
      <c r="K2315" s="145">
        <v>0</v>
      </c>
      <c r="L2315" s="145">
        <v>0</v>
      </c>
      <c r="M2315" s="145">
        <v>0</v>
      </c>
      <c r="N2315" s="145">
        <v>0</v>
      </c>
      <c r="O2315" s="145">
        <v>0</v>
      </c>
      <c r="P2315" s="145">
        <v>0</v>
      </c>
      <c r="Q2315" s="145">
        <v>0</v>
      </c>
      <c r="R2315" s="145" t="s">
        <v>10605</v>
      </c>
      <c r="S2315" s="145"/>
      <c r="T2315" s="145"/>
      <c r="U2315" s="145"/>
    </row>
    <row r="2316" spans="1:21">
      <c r="A2316" s="145">
        <v>1</v>
      </c>
      <c r="B2316" s="145">
        <v>1</v>
      </c>
      <c r="C2316" s="145">
        <v>400740</v>
      </c>
      <c r="D2316" s="145" t="s">
        <v>980</v>
      </c>
      <c r="E2316" s="145" t="s">
        <v>10609</v>
      </c>
      <c r="F2316" s="145">
        <v>9</v>
      </c>
      <c r="G2316" s="145">
        <v>50</v>
      </c>
      <c r="H2316" s="145">
        <v>0</v>
      </c>
      <c r="I2316" s="145"/>
      <c r="J2316" s="145">
        <v>0</v>
      </c>
      <c r="K2316" s="145">
        <v>0</v>
      </c>
      <c r="L2316" s="145">
        <v>0</v>
      </c>
      <c r="M2316" s="145">
        <v>0</v>
      </c>
      <c r="N2316" s="145">
        <v>0</v>
      </c>
      <c r="O2316" s="145">
        <v>0</v>
      </c>
      <c r="P2316" s="145">
        <v>0</v>
      </c>
      <c r="Q2316" s="145">
        <v>0</v>
      </c>
      <c r="R2316" s="145" t="s">
        <v>10605</v>
      </c>
      <c r="S2316" s="145"/>
      <c r="T2316" s="145"/>
      <c r="U2316" s="145"/>
    </row>
    <row r="2317" spans="1:21">
      <c r="A2317" s="145">
        <v>1</v>
      </c>
      <c r="B2317" s="145">
        <v>1</v>
      </c>
      <c r="C2317" s="145">
        <v>402916</v>
      </c>
      <c r="D2317" s="145" t="s">
        <v>11589</v>
      </c>
      <c r="E2317" s="145" t="s">
        <v>10663</v>
      </c>
      <c r="F2317" s="145">
        <v>91</v>
      </c>
      <c r="G2317" s="145">
        <v>0</v>
      </c>
      <c r="H2317" s="145">
        <v>0</v>
      </c>
      <c r="I2317" s="145"/>
      <c r="J2317" s="145">
        <v>0</v>
      </c>
      <c r="K2317" s="145">
        <v>0</v>
      </c>
      <c r="L2317" s="145">
        <v>0</v>
      </c>
      <c r="M2317" s="145">
        <v>0</v>
      </c>
      <c r="N2317" s="145">
        <v>0</v>
      </c>
      <c r="O2317" s="145">
        <v>0</v>
      </c>
      <c r="P2317" s="145">
        <v>0</v>
      </c>
      <c r="Q2317" s="145">
        <v>0</v>
      </c>
      <c r="R2317" s="145" t="s">
        <v>10605</v>
      </c>
      <c r="S2317" s="145"/>
      <c r="T2317" s="145"/>
      <c r="U2317" s="145"/>
    </row>
    <row r="2318" spans="1:21">
      <c r="A2318" s="145">
        <v>1</v>
      </c>
      <c r="B2318" s="145">
        <v>1</v>
      </c>
      <c r="C2318" s="145">
        <v>400376</v>
      </c>
      <c r="D2318" s="145" t="s">
        <v>3632</v>
      </c>
      <c r="E2318" s="145" t="s">
        <v>6</v>
      </c>
      <c r="F2318" s="145">
        <v>21</v>
      </c>
      <c r="G2318" s="145">
        <v>70</v>
      </c>
      <c r="H2318" s="145">
        <v>0</v>
      </c>
      <c r="I2318" s="145"/>
      <c r="J2318" s="145">
        <v>0</v>
      </c>
      <c r="K2318" s="145">
        <v>0</v>
      </c>
      <c r="L2318" s="145">
        <v>0</v>
      </c>
      <c r="M2318" s="145">
        <v>0</v>
      </c>
      <c r="N2318" s="145">
        <v>0</v>
      </c>
      <c r="O2318" s="145">
        <v>0</v>
      </c>
      <c r="P2318" s="145">
        <v>0</v>
      </c>
      <c r="Q2318" s="145">
        <v>0</v>
      </c>
      <c r="R2318" s="145" t="s">
        <v>10605</v>
      </c>
      <c r="S2318" s="145"/>
      <c r="T2318" s="145"/>
      <c r="U2318" s="145"/>
    </row>
    <row r="2319" spans="1:21">
      <c r="A2319" s="145">
        <v>1</v>
      </c>
      <c r="B2319" s="145">
        <v>1</v>
      </c>
      <c r="C2319" s="145">
        <v>402475</v>
      </c>
      <c r="D2319" s="145" t="s">
        <v>3633</v>
      </c>
      <c r="E2319" s="145" t="s">
        <v>6</v>
      </c>
      <c r="F2319" s="145">
        <v>21</v>
      </c>
      <c r="G2319" s="145">
        <v>0</v>
      </c>
      <c r="H2319" s="145">
        <v>0</v>
      </c>
      <c r="I2319" s="145"/>
      <c r="J2319" s="145">
        <v>0</v>
      </c>
      <c r="K2319" s="145">
        <v>0</v>
      </c>
      <c r="L2319" s="145">
        <v>0</v>
      </c>
      <c r="M2319" s="145">
        <v>0</v>
      </c>
      <c r="N2319" s="145">
        <v>0</v>
      </c>
      <c r="O2319" s="145">
        <v>0</v>
      </c>
      <c r="P2319" s="145">
        <v>0</v>
      </c>
      <c r="Q2319" s="145">
        <v>0</v>
      </c>
      <c r="R2319" s="145" t="s">
        <v>10605</v>
      </c>
      <c r="S2319" s="145"/>
      <c r="T2319" s="145"/>
      <c r="U2319" s="145"/>
    </row>
    <row r="2320" spans="1:21">
      <c r="A2320" s="145">
        <v>1</v>
      </c>
      <c r="B2320" s="145">
        <v>1</v>
      </c>
      <c r="C2320" s="145">
        <v>402797</v>
      </c>
      <c r="D2320" s="145" t="s">
        <v>4045</v>
      </c>
      <c r="E2320" s="145" t="s">
        <v>6</v>
      </c>
      <c r="F2320" s="145">
        <v>28</v>
      </c>
      <c r="G2320" s="145">
        <v>0</v>
      </c>
      <c r="H2320" s="145">
        <v>0</v>
      </c>
      <c r="I2320" s="145"/>
      <c r="J2320" s="145">
        <v>0</v>
      </c>
      <c r="K2320" s="145">
        <v>0</v>
      </c>
      <c r="L2320" s="145">
        <v>0</v>
      </c>
      <c r="M2320" s="145">
        <v>0</v>
      </c>
      <c r="N2320" s="145">
        <v>0</v>
      </c>
      <c r="O2320" s="145">
        <v>0</v>
      </c>
      <c r="P2320" s="145">
        <v>0</v>
      </c>
      <c r="Q2320" s="145">
        <v>0</v>
      </c>
      <c r="R2320" s="145" t="s">
        <v>10605</v>
      </c>
      <c r="S2320" s="145"/>
      <c r="T2320" s="145"/>
      <c r="U2320" s="145"/>
    </row>
    <row r="2321" spans="1:21">
      <c r="A2321" s="145">
        <v>1</v>
      </c>
      <c r="B2321" s="145">
        <v>1</v>
      </c>
      <c r="C2321" s="145">
        <v>400467</v>
      </c>
      <c r="D2321" s="145" t="s">
        <v>11590</v>
      </c>
      <c r="E2321" s="145" t="s">
        <v>6</v>
      </c>
      <c r="F2321" s="145">
        <v>4</v>
      </c>
      <c r="G2321" s="145">
        <v>0</v>
      </c>
      <c r="H2321" s="145">
        <v>0</v>
      </c>
      <c r="I2321" s="145"/>
      <c r="J2321" s="145">
        <v>0</v>
      </c>
      <c r="K2321" s="145">
        <v>0</v>
      </c>
      <c r="L2321" s="145">
        <v>0</v>
      </c>
      <c r="M2321" s="145">
        <v>0</v>
      </c>
      <c r="N2321" s="145">
        <v>0</v>
      </c>
      <c r="O2321" s="145">
        <v>0</v>
      </c>
      <c r="P2321" s="145">
        <v>0</v>
      </c>
      <c r="Q2321" s="145">
        <v>0</v>
      </c>
      <c r="R2321" s="145" t="s">
        <v>10605</v>
      </c>
      <c r="S2321" s="145"/>
      <c r="T2321" s="145"/>
      <c r="U2321" s="145"/>
    </row>
    <row r="2322" spans="1:21">
      <c r="A2322" s="145">
        <v>1</v>
      </c>
      <c r="B2322" s="145">
        <v>1</v>
      </c>
      <c r="C2322" s="145">
        <v>402430</v>
      </c>
      <c r="D2322" s="145" t="s">
        <v>35</v>
      </c>
      <c r="E2322" s="145" t="s">
        <v>10618</v>
      </c>
      <c r="F2322" s="145">
        <v>4</v>
      </c>
      <c r="G2322" s="145">
        <v>0</v>
      </c>
      <c r="H2322" s="145">
        <v>0</v>
      </c>
      <c r="I2322" s="145"/>
      <c r="J2322" s="145">
        <v>0</v>
      </c>
      <c r="K2322" s="145">
        <v>0</v>
      </c>
      <c r="L2322" s="145">
        <v>0</v>
      </c>
      <c r="M2322" s="145">
        <v>0</v>
      </c>
      <c r="N2322" s="145">
        <v>0</v>
      </c>
      <c r="O2322" s="145">
        <v>0</v>
      </c>
      <c r="P2322" s="145">
        <v>0</v>
      </c>
      <c r="Q2322" s="145">
        <v>0</v>
      </c>
      <c r="R2322" s="145" t="s">
        <v>10605</v>
      </c>
      <c r="S2322" s="145"/>
      <c r="T2322" s="145"/>
      <c r="U2322" s="145"/>
    </row>
    <row r="2323" spans="1:21">
      <c r="A2323" s="145">
        <v>1</v>
      </c>
      <c r="B2323" s="145">
        <v>1</v>
      </c>
      <c r="C2323" s="145">
        <v>400115</v>
      </c>
      <c r="D2323" s="145" t="s">
        <v>36</v>
      </c>
      <c r="E2323" s="145" t="s">
        <v>10618</v>
      </c>
      <c r="F2323" s="145">
        <v>4</v>
      </c>
      <c r="G2323" s="145">
        <v>0</v>
      </c>
      <c r="H2323" s="145">
        <v>0</v>
      </c>
      <c r="I2323" s="145"/>
      <c r="J2323" s="145">
        <v>0</v>
      </c>
      <c r="K2323" s="145">
        <v>0</v>
      </c>
      <c r="L2323" s="145">
        <v>0</v>
      </c>
      <c r="M2323" s="145">
        <v>0</v>
      </c>
      <c r="N2323" s="145">
        <v>0</v>
      </c>
      <c r="O2323" s="145">
        <v>0</v>
      </c>
      <c r="P2323" s="145">
        <v>0</v>
      </c>
      <c r="Q2323" s="145">
        <v>0</v>
      </c>
      <c r="R2323" s="145" t="s">
        <v>10605</v>
      </c>
      <c r="S2323" s="145"/>
      <c r="T2323" s="145"/>
      <c r="U2323" s="145"/>
    </row>
    <row r="2324" spans="1:21">
      <c r="A2324" s="145">
        <v>1</v>
      </c>
      <c r="B2324" s="145">
        <v>1</v>
      </c>
      <c r="C2324" s="145">
        <v>402671</v>
      </c>
      <c r="D2324" s="145" t="s">
        <v>37</v>
      </c>
      <c r="E2324" s="145" t="s">
        <v>10618</v>
      </c>
      <c r="F2324" s="145">
        <v>4</v>
      </c>
      <c r="G2324" s="145">
        <v>0</v>
      </c>
      <c r="H2324" s="145">
        <v>0</v>
      </c>
      <c r="I2324" s="145"/>
      <c r="J2324" s="145">
        <v>0</v>
      </c>
      <c r="K2324" s="145">
        <v>0</v>
      </c>
      <c r="L2324" s="145">
        <v>0</v>
      </c>
      <c r="M2324" s="145">
        <v>0</v>
      </c>
      <c r="N2324" s="145">
        <v>0</v>
      </c>
      <c r="O2324" s="145">
        <v>0</v>
      </c>
      <c r="P2324" s="145">
        <v>0</v>
      </c>
      <c r="Q2324" s="145">
        <v>0</v>
      </c>
      <c r="R2324" s="145" t="s">
        <v>10605</v>
      </c>
      <c r="S2324" s="145"/>
      <c r="T2324" s="145"/>
      <c r="U2324" s="145"/>
    </row>
    <row r="2325" spans="1:21">
      <c r="A2325" s="145">
        <v>1</v>
      </c>
      <c r="B2325" s="145">
        <v>1</v>
      </c>
      <c r="C2325" s="145">
        <v>404532</v>
      </c>
      <c r="D2325" s="145" t="s">
        <v>11591</v>
      </c>
      <c r="E2325" s="145" t="s">
        <v>4423</v>
      </c>
      <c r="F2325" s="145">
        <v>11</v>
      </c>
      <c r="G2325" s="145">
        <v>0</v>
      </c>
      <c r="H2325" s="145">
        <v>0</v>
      </c>
      <c r="I2325" s="145"/>
      <c r="J2325" s="145">
        <v>0</v>
      </c>
      <c r="K2325" s="145">
        <v>0</v>
      </c>
      <c r="L2325" s="145">
        <v>0</v>
      </c>
      <c r="M2325" s="145">
        <v>0</v>
      </c>
      <c r="N2325" s="145">
        <v>0</v>
      </c>
      <c r="O2325" s="145">
        <v>0</v>
      </c>
      <c r="P2325" s="145">
        <v>0</v>
      </c>
      <c r="Q2325" s="145">
        <v>0</v>
      </c>
      <c r="R2325" s="145" t="s">
        <v>10605</v>
      </c>
      <c r="S2325" s="145"/>
      <c r="T2325" s="145"/>
      <c r="U2325" s="145"/>
    </row>
    <row r="2326" spans="1:21">
      <c r="A2326" s="145">
        <v>1</v>
      </c>
      <c r="B2326" s="145">
        <v>1</v>
      </c>
      <c r="C2326" s="145">
        <v>400872</v>
      </c>
      <c r="D2326" s="145" t="s">
        <v>6090</v>
      </c>
      <c r="E2326" s="145" t="s">
        <v>10451</v>
      </c>
      <c r="F2326" s="145">
        <v>36</v>
      </c>
      <c r="G2326" s="145">
        <v>23</v>
      </c>
      <c r="H2326" s="145">
        <v>0</v>
      </c>
      <c r="I2326" s="145"/>
      <c r="J2326" s="145">
        <v>0</v>
      </c>
      <c r="K2326" s="145">
        <v>0</v>
      </c>
      <c r="L2326" s="145">
        <v>0</v>
      </c>
      <c r="M2326" s="145">
        <v>0</v>
      </c>
      <c r="N2326" s="145">
        <v>0</v>
      </c>
      <c r="O2326" s="145">
        <v>0</v>
      </c>
      <c r="P2326" s="145">
        <v>0</v>
      </c>
      <c r="Q2326" s="145">
        <v>0</v>
      </c>
      <c r="R2326" s="145" t="s">
        <v>10605</v>
      </c>
      <c r="S2326" s="145"/>
      <c r="T2326" s="145"/>
      <c r="U2326" s="145"/>
    </row>
    <row r="2327" spans="1:21">
      <c r="A2327" s="145">
        <v>1</v>
      </c>
      <c r="B2327" s="145">
        <v>1</v>
      </c>
      <c r="C2327" s="145">
        <v>404535</v>
      </c>
      <c r="D2327" s="145" t="s">
        <v>11592</v>
      </c>
      <c r="E2327" s="145" t="s">
        <v>4423</v>
      </c>
      <c r="F2327" s="145">
        <v>11</v>
      </c>
      <c r="G2327" s="145">
        <v>0</v>
      </c>
      <c r="H2327" s="145">
        <v>0</v>
      </c>
      <c r="I2327" s="145"/>
      <c r="J2327" s="145">
        <v>0</v>
      </c>
      <c r="K2327" s="145">
        <v>0</v>
      </c>
      <c r="L2327" s="145">
        <v>0</v>
      </c>
      <c r="M2327" s="145">
        <v>0</v>
      </c>
      <c r="N2327" s="145">
        <v>0</v>
      </c>
      <c r="O2327" s="145">
        <v>0</v>
      </c>
      <c r="P2327" s="145">
        <v>0</v>
      </c>
      <c r="Q2327" s="145">
        <v>0</v>
      </c>
      <c r="R2327" s="145" t="s">
        <v>10605</v>
      </c>
      <c r="S2327" s="145"/>
      <c r="T2327" s="145"/>
      <c r="U2327" s="145"/>
    </row>
    <row r="2328" spans="1:21">
      <c r="A2328" s="145">
        <v>1</v>
      </c>
      <c r="B2328" s="145">
        <v>1</v>
      </c>
      <c r="C2328" s="145">
        <v>402989</v>
      </c>
      <c r="D2328" s="145" t="s">
        <v>7955</v>
      </c>
      <c r="E2328" s="145" t="s">
        <v>6</v>
      </c>
      <c r="F2328" s="145">
        <v>36</v>
      </c>
      <c r="G2328" s="145">
        <v>4</v>
      </c>
      <c r="H2328" s="145">
        <v>0</v>
      </c>
      <c r="I2328" s="145"/>
      <c r="J2328" s="145">
        <v>0</v>
      </c>
      <c r="K2328" s="145">
        <v>0</v>
      </c>
      <c r="L2328" s="145">
        <v>0</v>
      </c>
      <c r="M2328" s="145">
        <v>0</v>
      </c>
      <c r="N2328" s="145">
        <v>0</v>
      </c>
      <c r="O2328" s="145">
        <v>0</v>
      </c>
      <c r="P2328" s="145">
        <v>0</v>
      </c>
      <c r="Q2328" s="145">
        <v>0</v>
      </c>
      <c r="R2328" s="145" t="s">
        <v>10605</v>
      </c>
      <c r="S2328" s="145"/>
      <c r="T2328" s="145"/>
      <c r="U2328" s="145"/>
    </row>
    <row r="2329" spans="1:21">
      <c r="A2329" s="145">
        <v>1</v>
      </c>
      <c r="B2329" s="145">
        <v>1</v>
      </c>
      <c r="C2329" s="145">
        <v>403755</v>
      </c>
      <c r="D2329" s="145" t="s">
        <v>8820</v>
      </c>
      <c r="E2329" s="145" t="s">
        <v>10631</v>
      </c>
      <c r="F2329" s="145">
        <v>9</v>
      </c>
      <c r="G2329" s="145">
        <v>0</v>
      </c>
      <c r="H2329" s="145">
        <v>0</v>
      </c>
      <c r="I2329" s="145"/>
      <c r="J2329" s="145">
        <v>0</v>
      </c>
      <c r="K2329" s="145">
        <v>0</v>
      </c>
      <c r="L2329" s="145">
        <v>0</v>
      </c>
      <c r="M2329" s="145">
        <v>0</v>
      </c>
      <c r="N2329" s="145">
        <v>0</v>
      </c>
      <c r="O2329" s="145">
        <v>0</v>
      </c>
      <c r="P2329" s="145">
        <v>0</v>
      </c>
      <c r="Q2329" s="145">
        <v>0</v>
      </c>
      <c r="R2329" s="145" t="s">
        <v>10605</v>
      </c>
      <c r="S2329" s="145"/>
      <c r="T2329" s="145"/>
      <c r="U2329" s="145"/>
    </row>
    <row r="2330" spans="1:21">
      <c r="A2330" s="145">
        <v>1</v>
      </c>
      <c r="B2330" s="145">
        <v>1</v>
      </c>
      <c r="C2330" s="145">
        <v>404847</v>
      </c>
      <c r="D2330" s="145" t="s">
        <v>8820</v>
      </c>
      <c r="E2330" s="145" t="s">
        <v>6</v>
      </c>
      <c r="F2330" s="145">
        <v>9</v>
      </c>
      <c r="G2330" s="145">
        <v>1090</v>
      </c>
      <c r="H2330" s="145">
        <v>0</v>
      </c>
      <c r="I2330" s="145"/>
      <c r="J2330" s="145">
        <v>0</v>
      </c>
      <c r="K2330" s="145">
        <v>0</v>
      </c>
      <c r="L2330" s="145">
        <v>0</v>
      </c>
      <c r="M2330" s="145">
        <v>0</v>
      </c>
      <c r="N2330" s="145">
        <v>0</v>
      </c>
      <c r="O2330" s="145">
        <v>0</v>
      </c>
      <c r="P2330" s="145">
        <v>0</v>
      </c>
      <c r="Q2330" s="145">
        <v>0</v>
      </c>
      <c r="R2330" s="145" t="s">
        <v>10605</v>
      </c>
      <c r="S2330" s="145"/>
      <c r="T2330" s="145"/>
      <c r="U2330" s="145"/>
    </row>
    <row r="2331" spans="1:21">
      <c r="A2331" s="145">
        <v>1</v>
      </c>
      <c r="B2331" s="145">
        <v>1</v>
      </c>
      <c r="C2331" s="145">
        <v>402345</v>
      </c>
      <c r="D2331" s="145" t="s">
        <v>6093</v>
      </c>
      <c r="E2331" s="145" t="s">
        <v>10613</v>
      </c>
      <c r="F2331" s="145">
        <v>36</v>
      </c>
      <c r="G2331" s="145">
        <v>818</v>
      </c>
      <c r="H2331" s="145">
        <v>0</v>
      </c>
      <c r="I2331" s="145"/>
      <c r="J2331" s="145">
        <v>0</v>
      </c>
      <c r="K2331" s="145">
        <v>0</v>
      </c>
      <c r="L2331" s="145">
        <v>0</v>
      </c>
      <c r="M2331" s="145">
        <v>0</v>
      </c>
      <c r="N2331" s="145">
        <v>0</v>
      </c>
      <c r="O2331" s="145">
        <v>0</v>
      </c>
      <c r="P2331" s="145">
        <v>0</v>
      </c>
      <c r="Q2331" s="145">
        <v>0</v>
      </c>
      <c r="R2331" s="145" t="s">
        <v>10605</v>
      </c>
      <c r="S2331" s="145"/>
      <c r="T2331" s="145"/>
      <c r="U2331" s="145"/>
    </row>
    <row r="2332" spans="1:21">
      <c r="A2332" s="145">
        <v>1</v>
      </c>
      <c r="B2332" s="145">
        <v>1</v>
      </c>
      <c r="C2332" s="145">
        <v>401079</v>
      </c>
      <c r="D2332" s="145" t="s">
        <v>983</v>
      </c>
      <c r="E2332" s="145" t="s">
        <v>10609</v>
      </c>
      <c r="F2332" s="145">
        <v>9</v>
      </c>
      <c r="G2332" s="145">
        <v>360</v>
      </c>
      <c r="H2332" s="145">
        <v>0</v>
      </c>
      <c r="I2332" s="145"/>
      <c r="J2332" s="145">
        <v>0</v>
      </c>
      <c r="K2332" s="145">
        <v>0</v>
      </c>
      <c r="L2332" s="145">
        <v>0</v>
      </c>
      <c r="M2332" s="145">
        <v>0</v>
      </c>
      <c r="N2332" s="145">
        <v>0</v>
      </c>
      <c r="O2332" s="145">
        <v>0</v>
      </c>
      <c r="P2332" s="145">
        <v>0</v>
      </c>
      <c r="Q2332" s="145">
        <v>0</v>
      </c>
      <c r="R2332" s="145" t="s">
        <v>10605</v>
      </c>
      <c r="S2332" s="145"/>
      <c r="T2332" s="145"/>
      <c r="U2332" s="145"/>
    </row>
    <row r="2333" spans="1:21">
      <c r="A2333" s="145">
        <v>1</v>
      </c>
      <c r="B2333" s="145">
        <v>1</v>
      </c>
      <c r="C2333" s="145">
        <v>400080</v>
      </c>
      <c r="D2333" s="145" t="s">
        <v>986</v>
      </c>
      <c r="E2333" s="145" t="s">
        <v>10613</v>
      </c>
      <c r="F2333" s="145">
        <v>9</v>
      </c>
      <c r="G2333" s="145">
        <v>0</v>
      </c>
      <c r="H2333" s="145">
        <v>0</v>
      </c>
      <c r="I2333" s="145"/>
      <c r="J2333" s="145">
        <v>0</v>
      </c>
      <c r="K2333" s="145">
        <v>0</v>
      </c>
      <c r="L2333" s="145">
        <v>0</v>
      </c>
      <c r="M2333" s="145">
        <v>0</v>
      </c>
      <c r="N2333" s="145">
        <v>0</v>
      </c>
      <c r="O2333" s="145">
        <v>0</v>
      </c>
      <c r="P2333" s="145">
        <v>0</v>
      </c>
      <c r="Q2333" s="145">
        <v>0</v>
      </c>
      <c r="R2333" s="145" t="s">
        <v>10605</v>
      </c>
      <c r="S2333" s="145"/>
      <c r="T2333" s="145"/>
      <c r="U2333" s="145"/>
    </row>
    <row r="2334" spans="1:21">
      <c r="A2334" s="145">
        <v>1</v>
      </c>
      <c r="B2334" s="145">
        <v>1</v>
      </c>
      <c r="C2334" s="145">
        <v>402379</v>
      </c>
      <c r="D2334" s="145" t="s">
        <v>989</v>
      </c>
      <c r="E2334" s="145" t="s">
        <v>10615</v>
      </c>
      <c r="F2334" s="145">
        <v>9</v>
      </c>
      <c r="G2334" s="145">
        <v>800</v>
      </c>
      <c r="H2334" s="145">
        <v>0</v>
      </c>
      <c r="I2334" s="145"/>
      <c r="J2334" s="145">
        <v>0</v>
      </c>
      <c r="K2334" s="145">
        <v>0</v>
      </c>
      <c r="L2334" s="145">
        <v>0</v>
      </c>
      <c r="M2334" s="145">
        <v>0</v>
      </c>
      <c r="N2334" s="145">
        <v>0</v>
      </c>
      <c r="O2334" s="145">
        <v>0</v>
      </c>
      <c r="P2334" s="145">
        <v>0</v>
      </c>
      <c r="Q2334" s="145">
        <v>0</v>
      </c>
      <c r="R2334" s="145" t="s">
        <v>10605</v>
      </c>
      <c r="S2334" s="145"/>
      <c r="T2334" s="145"/>
      <c r="U2334" s="145"/>
    </row>
    <row r="2335" spans="1:21">
      <c r="A2335" s="145">
        <v>1</v>
      </c>
      <c r="B2335" s="145">
        <v>1</v>
      </c>
      <c r="C2335" s="145">
        <v>400259</v>
      </c>
      <c r="D2335" s="145" t="s">
        <v>7732</v>
      </c>
      <c r="E2335" s="145" t="s">
        <v>10632</v>
      </c>
      <c r="F2335" s="145">
        <v>41</v>
      </c>
      <c r="G2335" s="145">
        <v>0</v>
      </c>
      <c r="H2335" s="145">
        <v>0</v>
      </c>
      <c r="I2335" s="145"/>
      <c r="J2335" s="145">
        <v>0</v>
      </c>
      <c r="K2335" s="145">
        <v>0</v>
      </c>
      <c r="L2335" s="145">
        <v>0</v>
      </c>
      <c r="M2335" s="145">
        <v>0</v>
      </c>
      <c r="N2335" s="145">
        <v>0</v>
      </c>
      <c r="O2335" s="145">
        <v>0</v>
      </c>
      <c r="P2335" s="145">
        <v>0</v>
      </c>
      <c r="Q2335" s="145">
        <v>0</v>
      </c>
      <c r="R2335" s="145" t="s">
        <v>10605</v>
      </c>
      <c r="S2335" s="145"/>
      <c r="T2335" s="145"/>
      <c r="U2335" s="145"/>
    </row>
    <row r="2336" spans="1:21">
      <c r="A2336" s="145">
        <v>1</v>
      </c>
      <c r="B2336" s="145">
        <v>1</v>
      </c>
      <c r="C2336" s="145">
        <v>402459</v>
      </c>
      <c r="D2336" s="145" t="s">
        <v>11593</v>
      </c>
      <c r="E2336" s="145" t="s">
        <v>4423</v>
      </c>
      <c r="F2336" s="145">
        <v>11</v>
      </c>
      <c r="G2336" s="145">
        <v>0</v>
      </c>
      <c r="H2336" s="145">
        <v>0</v>
      </c>
      <c r="I2336" s="145"/>
      <c r="J2336" s="145">
        <v>0</v>
      </c>
      <c r="K2336" s="145">
        <v>0</v>
      </c>
      <c r="L2336" s="145">
        <v>0</v>
      </c>
      <c r="M2336" s="145">
        <v>0</v>
      </c>
      <c r="N2336" s="145">
        <v>0</v>
      </c>
      <c r="O2336" s="145">
        <v>0</v>
      </c>
      <c r="P2336" s="145">
        <v>0</v>
      </c>
      <c r="Q2336" s="145">
        <v>0</v>
      </c>
      <c r="R2336" s="145" t="s">
        <v>10605</v>
      </c>
      <c r="S2336" s="145"/>
      <c r="T2336" s="145"/>
      <c r="U2336" s="145"/>
    </row>
    <row r="2337" spans="1:21">
      <c r="A2337" s="145">
        <v>1</v>
      </c>
      <c r="B2337" s="145">
        <v>1</v>
      </c>
      <c r="C2337" s="145">
        <v>404402</v>
      </c>
      <c r="D2337" s="145" t="s">
        <v>11594</v>
      </c>
      <c r="E2337" s="145" t="s">
        <v>10631</v>
      </c>
      <c r="F2337" s="145">
        <v>16</v>
      </c>
      <c r="G2337" s="145">
        <v>59</v>
      </c>
      <c r="H2337" s="145">
        <v>0</v>
      </c>
      <c r="I2337" s="145"/>
      <c r="J2337" s="145">
        <v>0</v>
      </c>
      <c r="K2337" s="145">
        <v>0</v>
      </c>
      <c r="L2337" s="145">
        <v>0</v>
      </c>
      <c r="M2337" s="145">
        <v>0</v>
      </c>
      <c r="N2337" s="145">
        <v>0</v>
      </c>
      <c r="O2337" s="145">
        <v>0</v>
      </c>
      <c r="P2337" s="145">
        <v>0</v>
      </c>
      <c r="Q2337" s="145">
        <v>0</v>
      </c>
      <c r="R2337" s="145" t="s">
        <v>10605</v>
      </c>
      <c r="S2337" s="145"/>
      <c r="T2337" s="145"/>
      <c r="U2337" s="145"/>
    </row>
    <row r="2338" spans="1:21">
      <c r="A2338" s="145">
        <v>1</v>
      </c>
      <c r="B2338" s="145">
        <v>1</v>
      </c>
      <c r="C2338" s="145">
        <v>402892</v>
      </c>
      <c r="D2338" s="145" t="s">
        <v>11595</v>
      </c>
      <c r="E2338" s="145" t="s">
        <v>10611</v>
      </c>
      <c r="F2338" s="145">
        <v>91</v>
      </c>
      <c r="G2338" s="145">
        <v>0</v>
      </c>
      <c r="H2338" s="145">
        <v>0</v>
      </c>
      <c r="I2338" s="145"/>
      <c r="J2338" s="145">
        <v>0</v>
      </c>
      <c r="K2338" s="145">
        <v>0</v>
      </c>
      <c r="L2338" s="145">
        <v>0</v>
      </c>
      <c r="M2338" s="145">
        <v>0</v>
      </c>
      <c r="N2338" s="145">
        <v>0</v>
      </c>
      <c r="O2338" s="145">
        <v>0</v>
      </c>
      <c r="P2338" s="145">
        <v>0</v>
      </c>
      <c r="Q2338" s="145">
        <v>0</v>
      </c>
      <c r="R2338" s="145" t="s">
        <v>10605</v>
      </c>
      <c r="S2338" s="145"/>
      <c r="T2338" s="145"/>
      <c r="U2338" s="145"/>
    </row>
    <row r="2339" spans="1:21">
      <c r="A2339" s="145">
        <v>1</v>
      </c>
      <c r="B2339" s="145">
        <v>1</v>
      </c>
      <c r="C2339" s="145">
        <v>400733</v>
      </c>
      <c r="D2339" s="145" t="s">
        <v>992</v>
      </c>
      <c r="E2339" s="145" t="s">
        <v>10613</v>
      </c>
      <c r="F2339" s="145">
        <v>9</v>
      </c>
      <c r="G2339" s="145">
        <v>168</v>
      </c>
      <c r="H2339" s="145">
        <v>0</v>
      </c>
      <c r="I2339" s="145"/>
      <c r="J2339" s="145">
        <v>0</v>
      </c>
      <c r="K2339" s="145">
        <v>0</v>
      </c>
      <c r="L2339" s="145">
        <v>0</v>
      </c>
      <c r="M2339" s="145">
        <v>0</v>
      </c>
      <c r="N2339" s="145">
        <v>0</v>
      </c>
      <c r="O2339" s="145">
        <v>0</v>
      </c>
      <c r="P2339" s="145">
        <v>0</v>
      </c>
      <c r="Q2339" s="145">
        <v>0</v>
      </c>
      <c r="R2339" s="145" t="s">
        <v>10605</v>
      </c>
      <c r="S2339" s="145"/>
      <c r="T2339" s="145"/>
      <c r="U2339" s="145"/>
    </row>
    <row r="2340" spans="1:21">
      <c r="A2340" s="145">
        <v>1</v>
      </c>
      <c r="B2340" s="145">
        <v>1</v>
      </c>
      <c r="C2340" s="145">
        <v>401570</v>
      </c>
      <c r="D2340" s="145" t="s">
        <v>2572</v>
      </c>
      <c r="E2340" s="145" t="s">
        <v>10613</v>
      </c>
      <c r="F2340" s="145">
        <v>11</v>
      </c>
      <c r="G2340" s="145">
        <v>0</v>
      </c>
      <c r="H2340" s="145">
        <v>0</v>
      </c>
      <c r="I2340" s="145"/>
      <c r="J2340" s="145">
        <v>0</v>
      </c>
      <c r="K2340" s="145">
        <v>0</v>
      </c>
      <c r="L2340" s="145">
        <v>0</v>
      </c>
      <c r="M2340" s="145">
        <v>0</v>
      </c>
      <c r="N2340" s="145">
        <v>0</v>
      </c>
      <c r="O2340" s="145">
        <v>0</v>
      </c>
      <c r="P2340" s="145">
        <v>0</v>
      </c>
      <c r="Q2340" s="145">
        <v>0</v>
      </c>
      <c r="R2340" s="145" t="s">
        <v>10605</v>
      </c>
      <c r="S2340" s="145"/>
      <c r="T2340" s="145"/>
      <c r="U2340" s="145"/>
    </row>
    <row r="2341" spans="1:21">
      <c r="A2341" s="145">
        <v>1</v>
      </c>
      <c r="B2341" s="145">
        <v>1</v>
      </c>
      <c r="C2341" s="145">
        <v>401522</v>
      </c>
      <c r="D2341" s="145" t="s">
        <v>996</v>
      </c>
      <c r="E2341" s="145" t="s">
        <v>10613</v>
      </c>
      <c r="F2341" s="145">
        <v>9</v>
      </c>
      <c r="G2341" s="145">
        <v>26</v>
      </c>
      <c r="H2341" s="145">
        <v>0</v>
      </c>
      <c r="I2341" s="145"/>
      <c r="J2341" s="145">
        <v>0</v>
      </c>
      <c r="K2341" s="145">
        <v>0</v>
      </c>
      <c r="L2341" s="145">
        <v>0</v>
      </c>
      <c r="M2341" s="145">
        <v>0</v>
      </c>
      <c r="N2341" s="145">
        <v>0</v>
      </c>
      <c r="O2341" s="145">
        <v>0</v>
      </c>
      <c r="P2341" s="145">
        <v>0</v>
      </c>
      <c r="Q2341" s="145">
        <v>0</v>
      </c>
      <c r="R2341" s="145" t="s">
        <v>10605</v>
      </c>
      <c r="S2341" s="145"/>
      <c r="T2341" s="145"/>
      <c r="U2341" s="145"/>
    </row>
    <row r="2342" spans="1:21">
      <c r="A2342" s="145">
        <v>1</v>
      </c>
      <c r="B2342" s="145">
        <v>1</v>
      </c>
      <c r="C2342" s="145">
        <v>402197</v>
      </c>
      <c r="D2342" s="145" t="s">
        <v>996</v>
      </c>
      <c r="E2342" s="145" t="s">
        <v>10613</v>
      </c>
      <c r="F2342" s="145">
        <v>9</v>
      </c>
      <c r="G2342" s="145">
        <v>0</v>
      </c>
      <c r="H2342" s="145">
        <v>0</v>
      </c>
      <c r="I2342" s="145"/>
      <c r="J2342" s="145">
        <v>0</v>
      </c>
      <c r="K2342" s="145">
        <v>0</v>
      </c>
      <c r="L2342" s="145">
        <v>0</v>
      </c>
      <c r="M2342" s="145">
        <v>0</v>
      </c>
      <c r="N2342" s="145">
        <v>0</v>
      </c>
      <c r="O2342" s="145">
        <v>0</v>
      </c>
      <c r="P2342" s="145">
        <v>0</v>
      </c>
      <c r="Q2342" s="145">
        <v>0</v>
      </c>
      <c r="R2342" s="145" t="s">
        <v>10605</v>
      </c>
      <c r="S2342" s="145"/>
      <c r="T2342" s="145"/>
      <c r="U2342" s="145"/>
    </row>
    <row r="2343" spans="1:21">
      <c r="A2343" s="145">
        <v>1</v>
      </c>
      <c r="B2343" s="145">
        <v>1</v>
      </c>
      <c r="C2343" s="145">
        <v>401020</v>
      </c>
      <c r="D2343" s="145" t="s">
        <v>11596</v>
      </c>
      <c r="E2343" s="145" t="s">
        <v>6</v>
      </c>
      <c r="F2343" s="145">
        <v>9</v>
      </c>
      <c r="G2343" s="145">
        <v>24</v>
      </c>
      <c r="H2343" s="145">
        <v>0</v>
      </c>
      <c r="I2343" s="145"/>
      <c r="J2343" s="145">
        <v>0</v>
      </c>
      <c r="K2343" s="145">
        <v>0</v>
      </c>
      <c r="L2343" s="145">
        <v>0</v>
      </c>
      <c r="M2343" s="145">
        <v>0</v>
      </c>
      <c r="N2343" s="145">
        <v>0</v>
      </c>
      <c r="O2343" s="145">
        <v>0</v>
      </c>
      <c r="P2343" s="145">
        <v>0</v>
      </c>
      <c r="Q2343" s="145">
        <v>0</v>
      </c>
      <c r="R2343" s="145" t="s">
        <v>10605</v>
      </c>
      <c r="S2343" s="145"/>
      <c r="T2343" s="145"/>
      <c r="U2343" s="145"/>
    </row>
    <row r="2344" spans="1:21">
      <c r="A2344" s="145">
        <v>1</v>
      </c>
      <c r="B2344" s="145">
        <v>1</v>
      </c>
      <c r="C2344" s="145">
        <v>400454</v>
      </c>
      <c r="D2344" s="145" t="s">
        <v>11597</v>
      </c>
      <c r="E2344" s="145" t="s">
        <v>10615</v>
      </c>
      <c r="F2344" s="145">
        <v>9</v>
      </c>
      <c r="G2344" s="145">
        <v>120</v>
      </c>
      <c r="H2344" s="145">
        <v>0</v>
      </c>
      <c r="I2344" s="145"/>
      <c r="J2344" s="145">
        <v>0</v>
      </c>
      <c r="K2344" s="145">
        <v>0</v>
      </c>
      <c r="L2344" s="145">
        <v>0</v>
      </c>
      <c r="M2344" s="145">
        <v>0</v>
      </c>
      <c r="N2344" s="145">
        <v>0</v>
      </c>
      <c r="O2344" s="145">
        <v>0</v>
      </c>
      <c r="P2344" s="145">
        <v>0</v>
      </c>
      <c r="Q2344" s="145">
        <v>0</v>
      </c>
      <c r="R2344" s="145" t="s">
        <v>10605</v>
      </c>
      <c r="S2344" s="145"/>
      <c r="T2344" s="145"/>
      <c r="U2344" s="145"/>
    </row>
    <row r="2345" spans="1:21">
      <c r="A2345" s="145">
        <v>1</v>
      </c>
      <c r="B2345" s="145">
        <v>1</v>
      </c>
      <c r="C2345" s="145">
        <v>400139</v>
      </c>
      <c r="D2345" s="145" t="s">
        <v>11598</v>
      </c>
      <c r="E2345" s="145" t="s">
        <v>10612</v>
      </c>
      <c r="F2345" s="145">
        <v>9</v>
      </c>
      <c r="G2345" s="145">
        <v>0</v>
      </c>
      <c r="H2345" s="145">
        <v>0</v>
      </c>
      <c r="I2345" s="145"/>
      <c r="J2345" s="145">
        <v>0</v>
      </c>
      <c r="K2345" s="145">
        <v>0</v>
      </c>
      <c r="L2345" s="145">
        <v>0</v>
      </c>
      <c r="M2345" s="145">
        <v>0</v>
      </c>
      <c r="N2345" s="145">
        <v>0</v>
      </c>
      <c r="O2345" s="145">
        <v>0</v>
      </c>
      <c r="P2345" s="145">
        <v>0</v>
      </c>
      <c r="Q2345" s="145">
        <v>0</v>
      </c>
      <c r="R2345" s="145" t="s">
        <v>10605</v>
      </c>
      <c r="S2345" s="145"/>
      <c r="T2345" s="145"/>
      <c r="U2345" s="145"/>
    </row>
    <row r="2346" spans="1:21">
      <c r="A2346" s="145">
        <v>1</v>
      </c>
      <c r="B2346" s="145">
        <v>1</v>
      </c>
      <c r="C2346" s="145">
        <v>400489</v>
      </c>
      <c r="D2346" s="145" t="s">
        <v>11599</v>
      </c>
      <c r="E2346" s="145" t="s">
        <v>10611</v>
      </c>
      <c r="F2346" s="145">
        <v>9</v>
      </c>
      <c r="G2346" s="145">
        <v>490</v>
      </c>
      <c r="H2346" s="145">
        <v>0</v>
      </c>
      <c r="I2346" s="145"/>
      <c r="J2346" s="145">
        <v>0</v>
      </c>
      <c r="K2346" s="145">
        <v>0</v>
      </c>
      <c r="L2346" s="145">
        <v>0</v>
      </c>
      <c r="M2346" s="145">
        <v>0</v>
      </c>
      <c r="N2346" s="145">
        <v>0</v>
      </c>
      <c r="O2346" s="145">
        <v>0</v>
      </c>
      <c r="P2346" s="145">
        <v>0</v>
      </c>
      <c r="Q2346" s="145">
        <v>0</v>
      </c>
      <c r="R2346" s="145" t="s">
        <v>10605</v>
      </c>
      <c r="S2346" s="145"/>
      <c r="T2346" s="145"/>
      <c r="U2346" s="145"/>
    </row>
    <row r="2347" spans="1:21">
      <c r="A2347" s="145">
        <v>1</v>
      </c>
      <c r="B2347" s="145">
        <v>1</v>
      </c>
      <c r="C2347" s="145">
        <v>404526</v>
      </c>
      <c r="D2347" s="145" t="s">
        <v>11600</v>
      </c>
      <c r="E2347" s="145" t="s">
        <v>4423</v>
      </c>
      <c r="F2347" s="145">
        <v>11</v>
      </c>
      <c r="G2347" s="145">
        <v>0</v>
      </c>
      <c r="H2347" s="145">
        <v>0</v>
      </c>
      <c r="I2347" s="145"/>
      <c r="J2347" s="145">
        <v>0</v>
      </c>
      <c r="K2347" s="145">
        <v>0</v>
      </c>
      <c r="L2347" s="145">
        <v>0</v>
      </c>
      <c r="M2347" s="145">
        <v>0</v>
      </c>
      <c r="N2347" s="145">
        <v>0</v>
      </c>
      <c r="O2347" s="145">
        <v>0</v>
      </c>
      <c r="P2347" s="145">
        <v>0</v>
      </c>
      <c r="Q2347" s="145">
        <v>0</v>
      </c>
      <c r="R2347" s="145" t="s">
        <v>10605</v>
      </c>
      <c r="S2347" s="145"/>
      <c r="T2347" s="145"/>
      <c r="U2347" s="145"/>
    </row>
    <row r="2348" spans="1:21">
      <c r="A2348" s="145">
        <v>1</v>
      </c>
      <c r="B2348" s="145">
        <v>1</v>
      </c>
      <c r="C2348" s="145">
        <v>400434</v>
      </c>
      <c r="D2348" s="145" t="s">
        <v>11601</v>
      </c>
      <c r="E2348" s="145" t="s">
        <v>10615</v>
      </c>
      <c r="F2348" s="145">
        <v>9</v>
      </c>
      <c r="G2348" s="145">
        <v>600</v>
      </c>
      <c r="H2348" s="145">
        <v>0</v>
      </c>
      <c r="I2348" s="145"/>
      <c r="J2348" s="145">
        <v>0</v>
      </c>
      <c r="K2348" s="145">
        <v>0</v>
      </c>
      <c r="L2348" s="145">
        <v>0</v>
      </c>
      <c r="M2348" s="145">
        <v>0</v>
      </c>
      <c r="N2348" s="145">
        <v>0</v>
      </c>
      <c r="O2348" s="145">
        <v>0</v>
      </c>
      <c r="P2348" s="145">
        <v>0</v>
      </c>
      <c r="Q2348" s="145">
        <v>0</v>
      </c>
      <c r="R2348" s="145" t="s">
        <v>10605</v>
      </c>
      <c r="S2348" s="145"/>
      <c r="T2348" s="145"/>
      <c r="U2348" s="145"/>
    </row>
    <row r="2349" spans="1:21">
      <c r="A2349" s="145">
        <v>1</v>
      </c>
      <c r="B2349" s="145">
        <v>1</v>
      </c>
      <c r="C2349" s="145">
        <v>401673</v>
      </c>
      <c r="D2349" s="145" t="s">
        <v>1013</v>
      </c>
      <c r="E2349" s="145" t="s">
        <v>10615</v>
      </c>
      <c r="F2349" s="145">
        <v>9</v>
      </c>
      <c r="G2349" s="145">
        <v>74800</v>
      </c>
      <c r="H2349" s="145">
        <v>0</v>
      </c>
      <c r="I2349" s="145"/>
      <c r="J2349" s="145">
        <v>0</v>
      </c>
      <c r="K2349" s="145">
        <v>0</v>
      </c>
      <c r="L2349" s="145">
        <v>0</v>
      </c>
      <c r="M2349" s="145">
        <v>0</v>
      </c>
      <c r="N2349" s="145">
        <v>0</v>
      </c>
      <c r="O2349" s="145">
        <v>0</v>
      </c>
      <c r="P2349" s="145">
        <v>0</v>
      </c>
      <c r="Q2349" s="145">
        <v>0</v>
      </c>
      <c r="R2349" s="145" t="s">
        <v>10605</v>
      </c>
      <c r="S2349" s="145"/>
      <c r="T2349" s="145"/>
      <c r="U2349" s="145"/>
    </row>
    <row r="2350" spans="1:21">
      <c r="A2350" s="145">
        <v>1</v>
      </c>
      <c r="B2350" s="145">
        <v>1</v>
      </c>
      <c r="C2350" s="145">
        <v>402367</v>
      </c>
      <c r="D2350" s="145" t="s">
        <v>1016</v>
      </c>
      <c r="E2350" s="145" t="s">
        <v>10609</v>
      </c>
      <c r="F2350" s="145">
        <v>9</v>
      </c>
      <c r="G2350" s="145">
        <v>2070</v>
      </c>
      <c r="H2350" s="145">
        <v>0</v>
      </c>
      <c r="I2350" s="145"/>
      <c r="J2350" s="145">
        <v>0</v>
      </c>
      <c r="K2350" s="145">
        <v>0</v>
      </c>
      <c r="L2350" s="145">
        <v>0</v>
      </c>
      <c r="M2350" s="145">
        <v>0</v>
      </c>
      <c r="N2350" s="145">
        <v>0</v>
      </c>
      <c r="O2350" s="145">
        <v>0</v>
      </c>
      <c r="P2350" s="145">
        <v>0</v>
      </c>
      <c r="Q2350" s="145">
        <v>0</v>
      </c>
      <c r="R2350" s="145" t="s">
        <v>10605</v>
      </c>
      <c r="S2350" s="145"/>
      <c r="T2350" s="145"/>
      <c r="U2350" s="145"/>
    </row>
    <row r="2351" spans="1:21">
      <c r="A2351" s="145">
        <v>1</v>
      </c>
      <c r="B2351" s="145">
        <v>1</v>
      </c>
      <c r="C2351" s="145">
        <v>401097</v>
      </c>
      <c r="D2351" s="145" t="s">
        <v>11602</v>
      </c>
      <c r="E2351" s="145" t="s">
        <v>10609</v>
      </c>
      <c r="F2351" s="145">
        <v>9</v>
      </c>
      <c r="G2351" s="145">
        <v>9760</v>
      </c>
      <c r="H2351" s="145">
        <v>0</v>
      </c>
      <c r="I2351" s="145"/>
      <c r="J2351" s="145">
        <v>0</v>
      </c>
      <c r="K2351" s="145">
        <v>0</v>
      </c>
      <c r="L2351" s="145">
        <v>0</v>
      </c>
      <c r="M2351" s="145">
        <v>0</v>
      </c>
      <c r="N2351" s="145">
        <v>0</v>
      </c>
      <c r="O2351" s="145">
        <v>0</v>
      </c>
      <c r="P2351" s="145">
        <v>0</v>
      </c>
      <c r="Q2351" s="145">
        <v>0</v>
      </c>
      <c r="R2351" s="145" t="s">
        <v>10605</v>
      </c>
      <c r="S2351" s="145"/>
      <c r="T2351" s="145"/>
      <c r="U2351" s="145"/>
    </row>
    <row r="2352" spans="1:21">
      <c r="A2352" s="145">
        <v>1</v>
      </c>
      <c r="B2352" s="145">
        <v>1</v>
      </c>
      <c r="C2352" s="145">
        <v>401751</v>
      </c>
      <c r="D2352" s="145" t="s">
        <v>11603</v>
      </c>
      <c r="E2352" s="145" t="s">
        <v>10609</v>
      </c>
      <c r="F2352" s="145">
        <v>9</v>
      </c>
      <c r="G2352" s="145">
        <v>5112</v>
      </c>
      <c r="H2352" s="145">
        <v>0</v>
      </c>
      <c r="I2352" s="145"/>
      <c r="J2352" s="145">
        <v>0</v>
      </c>
      <c r="K2352" s="145">
        <v>0</v>
      </c>
      <c r="L2352" s="145">
        <v>0</v>
      </c>
      <c r="M2352" s="145">
        <v>0</v>
      </c>
      <c r="N2352" s="145">
        <v>0</v>
      </c>
      <c r="O2352" s="145">
        <v>0</v>
      </c>
      <c r="P2352" s="145">
        <v>0</v>
      </c>
      <c r="Q2352" s="145">
        <v>0</v>
      </c>
      <c r="R2352" s="145" t="s">
        <v>10605</v>
      </c>
      <c r="S2352" s="145"/>
      <c r="T2352" s="145"/>
      <c r="U2352" s="145"/>
    </row>
    <row r="2353" spans="1:21">
      <c r="A2353" s="145">
        <v>1</v>
      </c>
      <c r="B2353" s="145">
        <v>1</v>
      </c>
      <c r="C2353" s="145">
        <v>402561</v>
      </c>
      <c r="D2353" s="145" t="s">
        <v>11604</v>
      </c>
      <c r="E2353" s="145" t="s">
        <v>10609</v>
      </c>
      <c r="F2353" s="145">
        <v>9</v>
      </c>
      <c r="G2353" s="145">
        <v>6730</v>
      </c>
      <c r="H2353" s="145">
        <v>0</v>
      </c>
      <c r="I2353" s="145"/>
      <c r="J2353" s="145">
        <v>0</v>
      </c>
      <c r="K2353" s="145">
        <v>0</v>
      </c>
      <c r="L2353" s="145">
        <v>0</v>
      </c>
      <c r="M2353" s="145">
        <v>0</v>
      </c>
      <c r="N2353" s="145">
        <v>0</v>
      </c>
      <c r="O2353" s="145">
        <v>0</v>
      </c>
      <c r="P2353" s="145">
        <v>0</v>
      </c>
      <c r="Q2353" s="145">
        <v>0</v>
      </c>
      <c r="R2353" s="145" t="s">
        <v>10605</v>
      </c>
      <c r="S2353" s="145"/>
      <c r="T2353" s="145"/>
      <c r="U2353" s="145"/>
    </row>
    <row r="2354" spans="1:21">
      <c r="A2354" s="145">
        <v>1</v>
      </c>
      <c r="B2354" s="145">
        <v>1</v>
      </c>
      <c r="C2354" s="145">
        <v>402619</v>
      </c>
      <c r="D2354" s="145" t="s">
        <v>11605</v>
      </c>
      <c r="E2354" s="145" t="s">
        <v>10615</v>
      </c>
      <c r="F2354" s="145">
        <v>9</v>
      </c>
      <c r="G2354" s="145">
        <v>40</v>
      </c>
      <c r="H2354" s="145">
        <v>0</v>
      </c>
      <c r="I2354" s="145"/>
      <c r="J2354" s="145">
        <v>0</v>
      </c>
      <c r="K2354" s="145">
        <v>0</v>
      </c>
      <c r="L2354" s="145">
        <v>0</v>
      </c>
      <c r="M2354" s="145">
        <v>0</v>
      </c>
      <c r="N2354" s="145">
        <v>0</v>
      </c>
      <c r="O2354" s="145">
        <v>0</v>
      </c>
      <c r="P2354" s="145">
        <v>0</v>
      </c>
      <c r="Q2354" s="145">
        <v>0</v>
      </c>
      <c r="R2354" s="145" t="s">
        <v>10605</v>
      </c>
      <c r="S2354" s="145"/>
      <c r="T2354" s="145"/>
      <c r="U2354" s="145"/>
    </row>
    <row r="2355" spans="1:21">
      <c r="A2355" s="145">
        <v>1</v>
      </c>
      <c r="B2355" s="145">
        <v>1</v>
      </c>
      <c r="C2355" s="145">
        <v>402467</v>
      </c>
      <c r="D2355" s="145" t="s">
        <v>2575</v>
      </c>
      <c r="E2355" s="145" t="s">
        <v>10613</v>
      </c>
      <c r="F2355" s="145">
        <v>11</v>
      </c>
      <c r="G2355" s="145">
        <v>11</v>
      </c>
      <c r="H2355" s="145">
        <v>0</v>
      </c>
      <c r="I2355" s="145"/>
      <c r="J2355" s="145">
        <v>0</v>
      </c>
      <c r="K2355" s="145">
        <v>0</v>
      </c>
      <c r="L2355" s="145">
        <v>0</v>
      </c>
      <c r="M2355" s="145">
        <v>0</v>
      </c>
      <c r="N2355" s="145">
        <v>0</v>
      </c>
      <c r="O2355" s="145">
        <v>0</v>
      </c>
      <c r="P2355" s="145">
        <v>0</v>
      </c>
      <c r="Q2355" s="145">
        <v>0</v>
      </c>
      <c r="R2355" s="145" t="s">
        <v>10605</v>
      </c>
      <c r="S2355" s="145"/>
      <c r="T2355" s="145"/>
      <c r="U2355" s="145"/>
    </row>
    <row r="2356" spans="1:21">
      <c r="A2356" s="145">
        <v>1</v>
      </c>
      <c r="B2356" s="145">
        <v>1</v>
      </c>
      <c r="C2356" s="145">
        <v>402221</v>
      </c>
      <c r="D2356" s="145" t="s">
        <v>2578</v>
      </c>
      <c r="E2356" s="145" t="s">
        <v>10613</v>
      </c>
      <c r="F2356" s="145">
        <v>11</v>
      </c>
      <c r="G2356" s="145">
        <v>9</v>
      </c>
      <c r="H2356" s="145">
        <v>0</v>
      </c>
      <c r="I2356" s="145"/>
      <c r="J2356" s="145">
        <v>0</v>
      </c>
      <c r="K2356" s="145">
        <v>0</v>
      </c>
      <c r="L2356" s="145">
        <v>0</v>
      </c>
      <c r="M2356" s="145">
        <v>0</v>
      </c>
      <c r="N2356" s="145">
        <v>0</v>
      </c>
      <c r="O2356" s="145">
        <v>0</v>
      </c>
      <c r="P2356" s="145">
        <v>0</v>
      </c>
      <c r="Q2356" s="145">
        <v>0</v>
      </c>
      <c r="R2356" s="145" t="s">
        <v>10605</v>
      </c>
      <c r="S2356" s="145"/>
      <c r="T2356" s="145"/>
      <c r="U2356" s="145"/>
    </row>
    <row r="2357" spans="1:21">
      <c r="A2357" s="145">
        <v>1</v>
      </c>
      <c r="B2357" s="145">
        <v>1</v>
      </c>
      <c r="C2357" s="145">
        <v>404537</v>
      </c>
      <c r="D2357" s="145" t="s">
        <v>11606</v>
      </c>
      <c r="E2357" s="145" t="s">
        <v>4423</v>
      </c>
      <c r="F2357" s="145">
        <v>11</v>
      </c>
      <c r="G2357" s="145">
        <v>0</v>
      </c>
      <c r="H2357" s="145">
        <v>0</v>
      </c>
      <c r="I2357" s="145"/>
      <c r="J2357" s="145">
        <v>0</v>
      </c>
      <c r="K2357" s="145">
        <v>0</v>
      </c>
      <c r="L2357" s="145">
        <v>0</v>
      </c>
      <c r="M2357" s="145">
        <v>0</v>
      </c>
      <c r="N2357" s="145">
        <v>0</v>
      </c>
      <c r="O2357" s="145">
        <v>0</v>
      </c>
      <c r="P2357" s="145">
        <v>0</v>
      </c>
      <c r="Q2357" s="145">
        <v>0</v>
      </c>
      <c r="R2357" s="145" t="s">
        <v>10605</v>
      </c>
      <c r="S2357" s="145"/>
      <c r="T2357" s="145"/>
      <c r="U2357" s="145"/>
    </row>
    <row r="2358" spans="1:21">
      <c r="A2358" s="145">
        <v>1</v>
      </c>
      <c r="B2358" s="145">
        <v>1</v>
      </c>
      <c r="C2358" s="145">
        <v>400973</v>
      </c>
      <c r="D2358" s="145" t="s">
        <v>1032</v>
      </c>
      <c r="E2358" s="145" t="s">
        <v>10609</v>
      </c>
      <c r="F2358" s="145">
        <v>9</v>
      </c>
      <c r="G2358" s="145">
        <v>19</v>
      </c>
      <c r="H2358" s="145">
        <v>0</v>
      </c>
      <c r="I2358" s="145"/>
      <c r="J2358" s="145">
        <v>0</v>
      </c>
      <c r="K2358" s="145">
        <v>0</v>
      </c>
      <c r="L2358" s="145">
        <v>0</v>
      </c>
      <c r="M2358" s="145">
        <v>0</v>
      </c>
      <c r="N2358" s="145">
        <v>0</v>
      </c>
      <c r="O2358" s="145">
        <v>0</v>
      </c>
      <c r="P2358" s="145">
        <v>0</v>
      </c>
      <c r="Q2358" s="145">
        <v>0</v>
      </c>
      <c r="R2358" s="145" t="s">
        <v>10605</v>
      </c>
      <c r="S2358" s="145"/>
      <c r="T2358" s="145"/>
      <c r="U2358" s="145"/>
    </row>
    <row r="2359" spans="1:21">
      <c r="A2359" s="145">
        <v>1</v>
      </c>
      <c r="B2359" s="145">
        <v>1</v>
      </c>
      <c r="C2359" s="145">
        <v>400496</v>
      </c>
      <c r="D2359" s="145" t="s">
        <v>11607</v>
      </c>
      <c r="E2359" s="145" t="s">
        <v>4423</v>
      </c>
      <c r="F2359" s="145">
        <v>11</v>
      </c>
      <c r="G2359" s="145">
        <v>11200</v>
      </c>
      <c r="H2359" s="145">
        <v>0</v>
      </c>
      <c r="I2359" s="145"/>
      <c r="J2359" s="145">
        <v>0</v>
      </c>
      <c r="K2359" s="145">
        <v>0</v>
      </c>
      <c r="L2359" s="145">
        <v>0</v>
      </c>
      <c r="M2359" s="145">
        <v>0</v>
      </c>
      <c r="N2359" s="145">
        <v>0</v>
      </c>
      <c r="O2359" s="145">
        <v>0</v>
      </c>
      <c r="P2359" s="145">
        <v>0</v>
      </c>
      <c r="Q2359" s="145">
        <v>0</v>
      </c>
      <c r="R2359" s="145" t="s">
        <v>10605</v>
      </c>
      <c r="S2359" s="145"/>
      <c r="T2359" s="145"/>
      <c r="U2359" s="145"/>
    </row>
    <row r="2360" spans="1:21">
      <c r="A2360" s="145">
        <v>1</v>
      </c>
      <c r="B2360" s="145">
        <v>1</v>
      </c>
      <c r="C2360" s="145">
        <v>404539</v>
      </c>
      <c r="D2360" s="145" t="s">
        <v>11608</v>
      </c>
      <c r="E2360" s="145" t="s">
        <v>4423</v>
      </c>
      <c r="F2360" s="145">
        <v>11</v>
      </c>
      <c r="G2360" s="145">
        <v>0</v>
      </c>
      <c r="H2360" s="145">
        <v>0</v>
      </c>
      <c r="I2360" s="145"/>
      <c r="J2360" s="145">
        <v>0</v>
      </c>
      <c r="K2360" s="145">
        <v>0</v>
      </c>
      <c r="L2360" s="145">
        <v>0</v>
      </c>
      <c r="M2360" s="145">
        <v>0</v>
      </c>
      <c r="N2360" s="145">
        <v>0</v>
      </c>
      <c r="O2360" s="145">
        <v>0</v>
      </c>
      <c r="P2360" s="145">
        <v>0</v>
      </c>
      <c r="Q2360" s="145">
        <v>0</v>
      </c>
      <c r="R2360" s="145" t="s">
        <v>10605</v>
      </c>
      <c r="S2360" s="145"/>
      <c r="T2360" s="145"/>
      <c r="U2360" s="145"/>
    </row>
    <row r="2361" spans="1:21">
      <c r="A2361" s="145">
        <v>1</v>
      </c>
      <c r="B2361" s="145">
        <v>1</v>
      </c>
      <c r="C2361" s="145">
        <v>404626</v>
      </c>
      <c r="D2361" s="145" t="s">
        <v>11609</v>
      </c>
      <c r="E2361" s="145" t="s">
        <v>6</v>
      </c>
      <c r="F2361" s="145">
        <v>91</v>
      </c>
      <c r="G2361" s="145">
        <v>0</v>
      </c>
      <c r="H2361" s="145">
        <v>0</v>
      </c>
      <c r="I2361" s="145"/>
      <c r="J2361" s="145">
        <v>0</v>
      </c>
      <c r="K2361" s="145">
        <v>0</v>
      </c>
      <c r="L2361" s="145">
        <v>0</v>
      </c>
      <c r="M2361" s="145">
        <v>0</v>
      </c>
      <c r="N2361" s="145">
        <v>0</v>
      </c>
      <c r="O2361" s="145">
        <v>0</v>
      </c>
      <c r="P2361" s="145">
        <v>0</v>
      </c>
      <c r="Q2361" s="145">
        <v>0</v>
      </c>
      <c r="R2361" s="145" t="s">
        <v>10605</v>
      </c>
      <c r="S2361" s="145"/>
      <c r="T2361" s="145"/>
      <c r="U2361" s="145"/>
    </row>
    <row r="2362" spans="1:21">
      <c r="A2362" s="145">
        <v>1</v>
      </c>
      <c r="B2362" s="145">
        <v>1</v>
      </c>
      <c r="C2362" s="145">
        <v>403091</v>
      </c>
      <c r="D2362" s="145" t="s">
        <v>4401</v>
      </c>
      <c r="E2362" s="145" t="s">
        <v>10618</v>
      </c>
      <c r="F2362" s="145">
        <v>35</v>
      </c>
      <c r="G2362" s="145">
        <v>0</v>
      </c>
      <c r="H2362" s="145">
        <v>0</v>
      </c>
      <c r="I2362" s="145"/>
      <c r="J2362" s="145">
        <v>0</v>
      </c>
      <c r="K2362" s="145">
        <v>0</v>
      </c>
      <c r="L2362" s="145">
        <v>0</v>
      </c>
      <c r="M2362" s="145">
        <v>0</v>
      </c>
      <c r="N2362" s="145">
        <v>0</v>
      </c>
      <c r="O2362" s="145">
        <v>0</v>
      </c>
      <c r="P2362" s="145">
        <v>0</v>
      </c>
      <c r="Q2362" s="145">
        <v>0</v>
      </c>
      <c r="R2362" s="145" t="s">
        <v>10605</v>
      </c>
      <c r="S2362" s="145"/>
      <c r="T2362" s="145"/>
      <c r="U2362" s="145"/>
    </row>
    <row r="2363" spans="1:21">
      <c r="A2363" s="145">
        <v>1</v>
      </c>
      <c r="B2363" s="145">
        <v>1</v>
      </c>
      <c r="C2363" s="145">
        <v>401390</v>
      </c>
      <c r="D2363" s="145" t="s">
        <v>1035</v>
      </c>
      <c r="E2363" s="145" t="s">
        <v>11315</v>
      </c>
      <c r="F2363" s="145">
        <v>9</v>
      </c>
      <c r="G2363" s="145">
        <v>5</v>
      </c>
      <c r="H2363" s="145">
        <v>0</v>
      </c>
      <c r="I2363" s="145"/>
      <c r="J2363" s="145">
        <v>0</v>
      </c>
      <c r="K2363" s="145">
        <v>0</v>
      </c>
      <c r="L2363" s="145">
        <v>0</v>
      </c>
      <c r="M2363" s="145">
        <v>0</v>
      </c>
      <c r="N2363" s="145">
        <v>0</v>
      </c>
      <c r="O2363" s="145">
        <v>0</v>
      </c>
      <c r="P2363" s="145">
        <v>0</v>
      </c>
      <c r="Q2363" s="145">
        <v>0</v>
      </c>
      <c r="R2363" s="145" t="s">
        <v>10605</v>
      </c>
      <c r="S2363" s="145"/>
      <c r="T2363" s="145"/>
      <c r="U2363" s="145"/>
    </row>
    <row r="2364" spans="1:21">
      <c r="A2364" s="145">
        <v>1</v>
      </c>
      <c r="B2364" s="145">
        <v>1</v>
      </c>
      <c r="C2364" s="145">
        <v>400609</v>
      </c>
      <c r="D2364" s="145" t="s">
        <v>1038</v>
      </c>
      <c r="E2364" s="145" t="s">
        <v>11315</v>
      </c>
      <c r="F2364" s="145">
        <v>9</v>
      </c>
      <c r="G2364" s="145">
        <v>10</v>
      </c>
      <c r="H2364" s="145">
        <v>0</v>
      </c>
      <c r="I2364" s="145"/>
      <c r="J2364" s="145">
        <v>0</v>
      </c>
      <c r="K2364" s="145">
        <v>0</v>
      </c>
      <c r="L2364" s="145">
        <v>0</v>
      </c>
      <c r="M2364" s="145">
        <v>0</v>
      </c>
      <c r="N2364" s="145">
        <v>0</v>
      </c>
      <c r="O2364" s="145">
        <v>0</v>
      </c>
      <c r="P2364" s="145">
        <v>0</v>
      </c>
      <c r="Q2364" s="145">
        <v>0</v>
      </c>
      <c r="R2364" s="145" t="s">
        <v>10605</v>
      </c>
      <c r="S2364" s="145"/>
      <c r="T2364" s="145"/>
      <c r="U2364" s="145"/>
    </row>
    <row r="2365" spans="1:21">
      <c r="A2365" s="145">
        <v>1</v>
      </c>
      <c r="B2365" s="145">
        <v>1</v>
      </c>
      <c r="C2365" s="145">
        <v>403829</v>
      </c>
      <c r="D2365" s="145" t="s">
        <v>11610</v>
      </c>
      <c r="E2365" s="145" t="s">
        <v>6</v>
      </c>
      <c r="F2365" s="145">
        <v>36</v>
      </c>
      <c r="G2365" s="145">
        <v>10</v>
      </c>
      <c r="H2365" s="145">
        <v>0</v>
      </c>
      <c r="I2365" s="145"/>
      <c r="J2365" s="145">
        <v>0</v>
      </c>
      <c r="K2365" s="145">
        <v>0</v>
      </c>
      <c r="L2365" s="145">
        <v>0</v>
      </c>
      <c r="M2365" s="145">
        <v>0</v>
      </c>
      <c r="N2365" s="145">
        <v>0</v>
      </c>
      <c r="O2365" s="145">
        <v>0</v>
      </c>
      <c r="P2365" s="145">
        <v>0</v>
      </c>
      <c r="Q2365" s="145">
        <v>0</v>
      </c>
      <c r="R2365" s="145" t="s">
        <v>10605</v>
      </c>
      <c r="S2365" s="145"/>
      <c r="T2365" s="145"/>
      <c r="U2365" s="145"/>
    </row>
    <row r="2366" spans="1:21">
      <c r="A2366" s="145">
        <v>1</v>
      </c>
      <c r="B2366" s="145">
        <v>1</v>
      </c>
      <c r="C2366" s="145">
        <v>403831</v>
      </c>
      <c r="D2366" s="145" t="s">
        <v>11611</v>
      </c>
      <c r="E2366" s="145" t="s">
        <v>6</v>
      </c>
      <c r="F2366" s="145">
        <v>36</v>
      </c>
      <c r="G2366" s="145">
        <v>53</v>
      </c>
      <c r="H2366" s="145">
        <v>0</v>
      </c>
      <c r="I2366" s="145"/>
      <c r="J2366" s="145">
        <v>0</v>
      </c>
      <c r="K2366" s="145">
        <v>0</v>
      </c>
      <c r="L2366" s="145">
        <v>0</v>
      </c>
      <c r="M2366" s="145">
        <v>0</v>
      </c>
      <c r="N2366" s="145">
        <v>0</v>
      </c>
      <c r="O2366" s="145">
        <v>0</v>
      </c>
      <c r="P2366" s="145">
        <v>0</v>
      </c>
      <c r="Q2366" s="145">
        <v>0</v>
      </c>
      <c r="R2366" s="145" t="s">
        <v>10605</v>
      </c>
      <c r="S2366" s="145"/>
      <c r="T2366" s="145"/>
      <c r="U2366" s="145"/>
    </row>
    <row r="2367" spans="1:21">
      <c r="A2367" s="145">
        <v>1</v>
      </c>
      <c r="B2367" s="145">
        <v>1</v>
      </c>
      <c r="C2367" s="145">
        <v>403833</v>
      </c>
      <c r="D2367" s="145" t="s">
        <v>11612</v>
      </c>
      <c r="E2367" s="145" t="s">
        <v>6</v>
      </c>
      <c r="F2367" s="145">
        <v>36</v>
      </c>
      <c r="G2367" s="145">
        <v>25</v>
      </c>
      <c r="H2367" s="145">
        <v>0</v>
      </c>
      <c r="I2367" s="145"/>
      <c r="J2367" s="145">
        <v>0</v>
      </c>
      <c r="K2367" s="145">
        <v>0</v>
      </c>
      <c r="L2367" s="145">
        <v>0</v>
      </c>
      <c r="M2367" s="145">
        <v>0</v>
      </c>
      <c r="N2367" s="145">
        <v>0</v>
      </c>
      <c r="O2367" s="145">
        <v>0</v>
      </c>
      <c r="P2367" s="145">
        <v>0</v>
      </c>
      <c r="Q2367" s="145">
        <v>0</v>
      </c>
      <c r="R2367" s="145" t="s">
        <v>10605</v>
      </c>
      <c r="S2367" s="145"/>
      <c r="T2367" s="145"/>
      <c r="U2367" s="145"/>
    </row>
    <row r="2368" spans="1:21">
      <c r="A2368" s="145">
        <v>1</v>
      </c>
      <c r="B2368" s="145">
        <v>1</v>
      </c>
      <c r="C2368" s="145">
        <v>403832</v>
      </c>
      <c r="D2368" s="145" t="s">
        <v>11613</v>
      </c>
      <c r="E2368" s="145" t="s">
        <v>6</v>
      </c>
      <c r="F2368" s="145">
        <v>36</v>
      </c>
      <c r="G2368" s="145">
        <v>21</v>
      </c>
      <c r="H2368" s="145">
        <v>0</v>
      </c>
      <c r="I2368" s="145"/>
      <c r="J2368" s="145">
        <v>0</v>
      </c>
      <c r="K2368" s="145">
        <v>0</v>
      </c>
      <c r="L2368" s="145">
        <v>0</v>
      </c>
      <c r="M2368" s="145">
        <v>0</v>
      </c>
      <c r="N2368" s="145">
        <v>0</v>
      </c>
      <c r="O2368" s="145">
        <v>0</v>
      </c>
      <c r="P2368" s="145">
        <v>0</v>
      </c>
      <c r="Q2368" s="145">
        <v>0</v>
      </c>
      <c r="R2368" s="145" t="s">
        <v>10605</v>
      </c>
      <c r="S2368" s="145"/>
      <c r="T2368" s="145"/>
      <c r="U2368" s="145"/>
    </row>
    <row r="2369" spans="1:21">
      <c r="A2369" s="145">
        <v>1</v>
      </c>
      <c r="B2369" s="145">
        <v>1</v>
      </c>
      <c r="C2369" s="145">
        <v>403813</v>
      </c>
      <c r="D2369" s="145" t="s">
        <v>11614</v>
      </c>
      <c r="E2369" s="145" t="s">
        <v>6</v>
      </c>
      <c r="F2369" s="145">
        <v>36</v>
      </c>
      <c r="G2369" s="145">
        <v>23</v>
      </c>
      <c r="H2369" s="145">
        <v>0</v>
      </c>
      <c r="I2369" s="145"/>
      <c r="J2369" s="145">
        <v>0</v>
      </c>
      <c r="K2369" s="145">
        <v>0</v>
      </c>
      <c r="L2369" s="145">
        <v>0</v>
      </c>
      <c r="M2369" s="145">
        <v>0</v>
      </c>
      <c r="N2369" s="145">
        <v>0</v>
      </c>
      <c r="O2369" s="145">
        <v>0</v>
      </c>
      <c r="P2369" s="145">
        <v>0</v>
      </c>
      <c r="Q2369" s="145">
        <v>0</v>
      </c>
      <c r="R2369" s="145" t="s">
        <v>10605</v>
      </c>
      <c r="S2369" s="145"/>
      <c r="T2369" s="145"/>
      <c r="U2369" s="145"/>
    </row>
    <row r="2370" spans="1:21">
      <c r="A2370" s="145">
        <v>1</v>
      </c>
      <c r="B2370" s="145">
        <v>1</v>
      </c>
      <c r="C2370" s="145">
        <v>404973</v>
      </c>
      <c r="D2370" s="145" t="s">
        <v>11615</v>
      </c>
      <c r="E2370" s="145" t="s">
        <v>6</v>
      </c>
      <c r="F2370" s="145">
        <v>36</v>
      </c>
      <c r="G2370" s="145">
        <v>0</v>
      </c>
      <c r="H2370" s="145">
        <v>0</v>
      </c>
      <c r="I2370" s="145"/>
      <c r="J2370" s="145">
        <v>0</v>
      </c>
      <c r="K2370" s="145">
        <v>0</v>
      </c>
      <c r="L2370" s="145">
        <v>0</v>
      </c>
      <c r="M2370" s="145">
        <v>0</v>
      </c>
      <c r="N2370" s="145">
        <v>0</v>
      </c>
      <c r="O2370" s="145">
        <v>0</v>
      </c>
      <c r="P2370" s="145">
        <v>0</v>
      </c>
      <c r="Q2370" s="145">
        <v>0</v>
      </c>
      <c r="R2370" s="145" t="s">
        <v>10605</v>
      </c>
      <c r="S2370" s="145"/>
      <c r="T2370" s="145"/>
      <c r="U2370" s="145"/>
    </row>
    <row r="2371" spans="1:21">
      <c r="A2371" s="145">
        <v>1</v>
      </c>
      <c r="B2371" s="145">
        <v>1</v>
      </c>
      <c r="C2371" s="145">
        <v>403817</v>
      </c>
      <c r="D2371" s="145" t="s">
        <v>11616</v>
      </c>
      <c r="E2371" s="145" t="s">
        <v>6</v>
      </c>
      <c r="F2371" s="145">
        <v>36</v>
      </c>
      <c r="G2371" s="145">
        <v>45</v>
      </c>
      <c r="H2371" s="145">
        <v>0</v>
      </c>
      <c r="I2371" s="145"/>
      <c r="J2371" s="145">
        <v>0</v>
      </c>
      <c r="K2371" s="145">
        <v>0</v>
      </c>
      <c r="L2371" s="145">
        <v>0</v>
      </c>
      <c r="M2371" s="145">
        <v>0</v>
      </c>
      <c r="N2371" s="145">
        <v>0</v>
      </c>
      <c r="O2371" s="145">
        <v>0</v>
      </c>
      <c r="P2371" s="145">
        <v>0</v>
      </c>
      <c r="Q2371" s="145">
        <v>0</v>
      </c>
      <c r="R2371" s="145" t="s">
        <v>10605</v>
      </c>
      <c r="S2371" s="145"/>
      <c r="T2371" s="145"/>
      <c r="U2371" s="145"/>
    </row>
    <row r="2372" spans="1:21">
      <c r="A2372" s="145">
        <v>1</v>
      </c>
      <c r="B2372" s="145">
        <v>1</v>
      </c>
      <c r="C2372" s="145">
        <v>403821</v>
      </c>
      <c r="D2372" s="145" t="s">
        <v>11617</v>
      </c>
      <c r="E2372" s="145" t="s">
        <v>6</v>
      </c>
      <c r="F2372" s="145">
        <v>36</v>
      </c>
      <c r="G2372" s="145">
        <v>40</v>
      </c>
      <c r="H2372" s="145">
        <v>0</v>
      </c>
      <c r="I2372" s="145"/>
      <c r="J2372" s="145">
        <v>0</v>
      </c>
      <c r="K2372" s="145">
        <v>0</v>
      </c>
      <c r="L2372" s="145">
        <v>0</v>
      </c>
      <c r="M2372" s="145">
        <v>0</v>
      </c>
      <c r="N2372" s="145">
        <v>0</v>
      </c>
      <c r="O2372" s="145">
        <v>0</v>
      </c>
      <c r="P2372" s="145">
        <v>0</v>
      </c>
      <c r="Q2372" s="145">
        <v>0</v>
      </c>
      <c r="R2372" s="145" t="s">
        <v>10605</v>
      </c>
      <c r="S2372" s="145"/>
      <c r="T2372" s="145"/>
      <c r="U2372" s="145"/>
    </row>
    <row r="2373" spans="1:21">
      <c r="A2373" s="145">
        <v>1</v>
      </c>
      <c r="B2373" s="145">
        <v>1</v>
      </c>
      <c r="C2373" s="145">
        <v>403055</v>
      </c>
      <c r="D2373" s="145" t="s">
        <v>11618</v>
      </c>
      <c r="E2373" s="145" t="s">
        <v>6</v>
      </c>
      <c r="F2373" s="145">
        <v>36</v>
      </c>
      <c r="G2373" s="145">
        <v>43</v>
      </c>
      <c r="H2373" s="145">
        <v>0</v>
      </c>
      <c r="I2373" s="145"/>
      <c r="J2373" s="145">
        <v>0</v>
      </c>
      <c r="K2373" s="145">
        <v>0</v>
      </c>
      <c r="L2373" s="145">
        <v>0</v>
      </c>
      <c r="M2373" s="145">
        <v>0</v>
      </c>
      <c r="N2373" s="145">
        <v>0</v>
      </c>
      <c r="O2373" s="145">
        <v>0</v>
      </c>
      <c r="P2373" s="145">
        <v>0</v>
      </c>
      <c r="Q2373" s="145">
        <v>0</v>
      </c>
      <c r="R2373" s="145" t="s">
        <v>10605</v>
      </c>
      <c r="S2373" s="145"/>
      <c r="T2373" s="145"/>
      <c r="U2373" s="145"/>
    </row>
    <row r="2374" spans="1:21">
      <c r="A2374" s="145">
        <v>1</v>
      </c>
      <c r="B2374" s="145">
        <v>1</v>
      </c>
      <c r="C2374" s="145">
        <v>402270</v>
      </c>
      <c r="D2374" s="145" t="s">
        <v>3432</v>
      </c>
      <c r="E2374" s="145" t="s">
        <v>6</v>
      </c>
      <c r="F2374" s="145">
        <v>16</v>
      </c>
      <c r="G2374" s="145">
        <v>135</v>
      </c>
      <c r="H2374" s="145">
        <v>0</v>
      </c>
      <c r="I2374" s="145"/>
      <c r="J2374" s="145">
        <v>0</v>
      </c>
      <c r="K2374" s="145">
        <v>0</v>
      </c>
      <c r="L2374" s="145">
        <v>0</v>
      </c>
      <c r="M2374" s="145">
        <v>0</v>
      </c>
      <c r="N2374" s="145">
        <v>0</v>
      </c>
      <c r="O2374" s="145">
        <v>0</v>
      </c>
      <c r="P2374" s="145">
        <v>0</v>
      </c>
      <c r="Q2374" s="145">
        <v>0</v>
      </c>
      <c r="R2374" s="145" t="s">
        <v>10605</v>
      </c>
      <c r="S2374" s="145"/>
      <c r="T2374" s="145"/>
      <c r="U2374" s="145"/>
    </row>
    <row r="2375" spans="1:21">
      <c r="A2375" s="145">
        <v>1</v>
      </c>
      <c r="B2375" s="145">
        <v>1</v>
      </c>
      <c r="C2375" s="145">
        <v>402841</v>
      </c>
      <c r="D2375" s="145" t="s">
        <v>3381</v>
      </c>
      <c r="E2375" s="145" t="s">
        <v>6</v>
      </c>
      <c r="F2375" s="145">
        <v>16</v>
      </c>
      <c r="G2375" s="145">
        <v>35</v>
      </c>
      <c r="H2375" s="145">
        <v>0</v>
      </c>
      <c r="I2375" s="145"/>
      <c r="J2375" s="145">
        <v>0</v>
      </c>
      <c r="K2375" s="145">
        <v>0</v>
      </c>
      <c r="L2375" s="145">
        <v>0</v>
      </c>
      <c r="M2375" s="145">
        <v>0</v>
      </c>
      <c r="N2375" s="145">
        <v>0</v>
      </c>
      <c r="O2375" s="145">
        <v>0</v>
      </c>
      <c r="P2375" s="145">
        <v>0</v>
      </c>
      <c r="Q2375" s="145">
        <v>0</v>
      </c>
      <c r="R2375" s="145" t="s">
        <v>10605</v>
      </c>
      <c r="S2375" s="145"/>
      <c r="T2375" s="145"/>
      <c r="U2375" s="145"/>
    </row>
    <row r="2376" spans="1:21">
      <c r="A2376" s="145">
        <v>1</v>
      </c>
      <c r="B2376" s="145">
        <v>1</v>
      </c>
      <c r="C2376" s="145">
        <v>403051</v>
      </c>
      <c r="D2376" s="145" t="s">
        <v>11619</v>
      </c>
      <c r="E2376" s="145" t="s">
        <v>6</v>
      </c>
      <c r="F2376" s="145">
        <v>36</v>
      </c>
      <c r="G2376" s="145">
        <v>0</v>
      </c>
      <c r="H2376" s="145">
        <v>0</v>
      </c>
      <c r="I2376" s="145"/>
      <c r="J2376" s="145">
        <v>0</v>
      </c>
      <c r="K2376" s="145">
        <v>0</v>
      </c>
      <c r="L2376" s="145">
        <v>0</v>
      </c>
      <c r="M2376" s="145">
        <v>0</v>
      </c>
      <c r="N2376" s="145">
        <v>0</v>
      </c>
      <c r="O2376" s="145">
        <v>0</v>
      </c>
      <c r="P2376" s="145">
        <v>0</v>
      </c>
      <c r="Q2376" s="145">
        <v>0</v>
      </c>
      <c r="R2376" s="145" t="s">
        <v>10605</v>
      </c>
      <c r="S2376" s="145"/>
      <c r="T2376" s="145"/>
      <c r="U2376" s="145"/>
    </row>
    <row r="2377" spans="1:21">
      <c r="A2377" s="145">
        <v>1</v>
      </c>
      <c r="B2377" s="145">
        <v>1</v>
      </c>
      <c r="C2377" s="145">
        <v>401612</v>
      </c>
      <c r="D2377" s="145" t="s">
        <v>11620</v>
      </c>
      <c r="E2377" s="145" t="s">
        <v>10631</v>
      </c>
      <c r="F2377" s="145">
        <v>16</v>
      </c>
      <c r="G2377" s="145">
        <v>32</v>
      </c>
      <c r="H2377" s="145">
        <v>0</v>
      </c>
      <c r="I2377" s="145"/>
      <c r="J2377" s="145">
        <v>0</v>
      </c>
      <c r="K2377" s="145">
        <v>0</v>
      </c>
      <c r="L2377" s="145">
        <v>0</v>
      </c>
      <c r="M2377" s="145">
        <v>0</v>
      </c>
      <c r="N2377" s="145">
        <v>0</v>
      </c>
      <c r="O2377" s="145">
        <v>0</v>
      </c>
      <c r="P2377" s="145">
        <v>0</v>
      </c>
      <c r="Q2377" s="145">
        <v>0</v>
      </c>
      <c r="R2377" s="145" t="s">
        <v>10605</v>
      </c>
      <c r="S2377" s="145"/>
      <c r="T2377" s="145"/>
      <c r="U2377" s="145"/>
    </row>
    <row r="2378" spans="1:21">
      <c r="A2378" s="145">
        <v>1</v>
      </c>
      <c r="B2378" s="145">
        <v>1</v>
      </c>
      <c r="C2378" s="145">
        <v>402086</v>
      </c>
      <c r="D2378" s="145" t="s">
        <v>3436</v>
      </c>
      <c r="E2378" s="145" t="s">
        <v>10631</v>
      </c>
      <c r="F2378" s="145">
        <v>16</v>
      </c>
      <c r="G2378" s="145">
        <v>12</v>
      </c>
      <c r="H2378" s="145">
        <v>0</v>
      </c>
      <c r="I2378" s="145"/>
      <c r="J2378" s="145">
        <v>0</v>
      </c>
      <c r="K2378" s="145">
        <v>0</v>
      </c>
      <c r="L2378" s="145">
        <v>0</v>
      </c>
      <c r="M2378" s="145">
        <v>0</v>
      </c>
      <c r="N2378" s="145">
        <v>0</v>
      </c>
      <c r="O2378" s="145">
        <v>0</v>
      </c>
      <c r="P2378" s="145">
        <v>0</v>
      </c>
      <c r="Q2378" s="145">
        <v>0</v>
      </c>
      <c r="R2378" s="145" t="s">
        <v>10605</v>
      </c>
      <c r="S2378" s="145"/>
      <c r="T2378" s="145"/>
      <c r="U2378" s="145"/>
    </row>
    <row r="2379" spans="1:21">
      <c r="A2379" s="145">
        <v>1</v>
      </c>
      <c r="B2379" s="145">
        <v>1</v>
      </c>
      <c r="C2379" s="145">
        <v>400577</v>
      </c>
      <c r="D2379" s="145" t="s">
        <v>3438</v>
      </c>
      <c r="E2379" s="145" t="s">
        <v>10631</v>
      </c>
      <c r="F2379" s="145">
        <v>16</v>
      </c>
      <c r="G2379" s="145">
        <v>137</v>
      </c>
      <c r="H2379" s="145">
        <v>0</v>
      </c>
      <c r="I2379" s="145"/>
      <c r="J2379" s="145">
        <v>0</v>
      </c>
      <c r="K2379" s="145">
        <v>0</v>
      </c>
      <c r="L2379" s="145">
        <v>0</v>
      </c>
      <c r="M2379" s="145">
        <v>0</v>
      </c>
      <c r="N2379" s="145">
        <v>0</v>
      </c>
      <c r="O2379" s="145">
        <v>0</v>
      </c>
      <c r="P2379" s="145">
        <v>0</v>
      </c>
      <c r="Q2379" s="145">
        <v>0</v>
      </c>
      <c r="R2379" s="145" t="s">
        <v>10605</v>
      </c>
      <c r="S2379" s="145"/>
      <c r="T2379" s="145"/>
      <c r="U2379" s="145"/>
    </row>
    <row r="2380" spans="1:21">
      <c r="A2380" s="145">
        <v>1</v>
      </c>
      <c r="B2380" s="145">
        <v>1</v>
      </c>
      <c r="C2380" s="145">
        <v>401148</v>
      </c>
      <c r="D2380" s="145" t="s">
        <v>11621</v>
      </c>
      <c r="E2380" s="145" t="s">
        <v>10631</v>
      </c>
      <c r="F2380" s="145">
        <v>16</v>
      </c>
      <c r="G2380" s="145">
        <v>0</v>
      </c>
      <c r="H2380" s="145">
        <v>0</v>
      </c>
      <c r="I2380" s="145"/>
      <c r="J2380" s="145">
        <v>0</v>
      </c>
      <c r="K2380" s="145">
        <v>0</v>
      </c>
      <c r="L2380" s="145">
        <v>0</v>
      </c>
      <c r="M2380" s="145">
        <v>0</v>
      </c>
      <c r="N2380" s="145">
        <v>0</v>
      </c>
      <c r="O2380" s="145">
        <v>0</v>
      </c>
      <c r="P2380" s="145">
        <v>0</v>
      </c>
      <c r="Q2380" s="145">
        <v>0</v>
      </c>
      <c r="R2380" s="145" t="s">
        <v>10605</v>
      </c>
      <c r="S2380" s="145"/>
      <c r="T2380" s="145"/>
      <c r="U2380" s="145"/>
    </row>
    <row r="2381" spans="1:21">
      <c r="A2381" s="145">
        <v>1</v>
      </c>
      <c r="B2381" s="145">
        <v>1</v>
      </c>
      <c r="C2381" s="145">
        <v>404032</v>
      </c>
      <c r="D2381" s="145" t="s">
        <v>11622</v>
      </c>
      <c r="E2381" s="145" t="s">
        <v>6</v>
      </c>
      <c r="F2381" s="145">
        <v>36</v>
      </c>
      <c r="G2381" s="145">
        <v>0</v>
      </c>
      <c r="H2381" s="145">
        <v>0</v>
      </c>
      <c r="I2381" s="145"/>
      <c r="J2381" s="145">
        <v>0</v>
      </c>
      <c r="K2381" s="145">
        <v>0</v>
      </c>
      <c r="L2381" s="145">
        <v>0</v>
      </c>
      <c r="M2381" s="145">
        <v>0</v>
      </c>
      <c r="N2381" s="145">
        <v>0</v>
      </c>
      <c r="O2381" s="145">
        <v>0</v>
      </c>
      <c r="P2381" s="145">
        <v>0</v>
      </c>
      <c r="Q2381" s="145">
        <v>0</v>
      </c>
      <c r="R2381" s="145" t="s">
        <v>10605</v>
      </c>
      <c r="S2381" s="145"/>
      <c r="T2381" s="145"/>
      <c r="U2381" s="145"/>
    </row>
    <row r="2382" spans="1:21">
      <c r="A2382" s="145">
        <v>1</v>
      </c>
      <c r="B2382" s="145">
        <v>1</v>
      </c>
      <c r="C2382" s="145">
        <v>404979</v>
      </c>
      <c r="D2382" s="145" t="s">
        <v>11623</v>
      </c>
      <c r="E2382" s="145" t="s">
        <v>6</v>
      </c>
      <c r="F2382" s="145">
        <v>36</v>
      </c>
      <c r="G2382" s="145">
        <v>0</v>
      </c>
      <c r="H2382" s="145">
        <v>0</v>
      </c>
      <c r="I2382" s="145"/>
      <c r="J2382" s="145">
        <v>0</v>
      </c>
      <c r="K2382" s="145">
        <v>0</v>
      </c>
      <c r="L2382" s="145">
        <v>0</v>
      </c>
      <c r="M2382" s="145">
        <v>0</v>
      </c>
      <c r="N2382" s="145">
        <v>0</v>
      </c>
      <c r="O2382" s="145">
        <v>0</v>
      </c>
      <c r="P2382" s="145">
        <v>0</v>
      </c>
      <c r="Q2382" s="145">
        <v>0</v>
      </c>
      <c r="R2382" s="145" t="s">
        <v>10605</v>
      </c>
      <c r="S2382" s="145"/>
      <c r="T2382" s="145"/>
      <c r="U2382" s="145"/>
    </row>
    <row r="2383" spans="1:21">
      <c r="A2383" s="145">
        <v>1</v>
      </c>
      <c r="B2383" s="145">
        <v>1</v>
      </c>
      <c r="C2383" s="145">
        <v>404974</v>
      </c>
      <c r="D2383" s="145" t="s">
        <v>11624</v>
      </c>
      <c r="E2383" s="145" t="s">
        <v>6</v>
      </c>
      <c r="F2383" s="145">
        <v>36</v>
      </c>
      <c r="G2383" s="145">
        <v>108</v>
      </c>
      <c r="H2383" s="145">
        <v>0</v>
      </c>
      <c r="I2383" s="145"/>
      <c r="J2383" s="145">
        <v>0</v>
      </c>
      <c r="K2383" s="145">
        <v>0</v>
      </c>
      <c r="L2383" s="145">
        <v>0</v>
      </c>
      <c r="M2383" s="145">
        <v>0</v>
      </c>
      <c r="N2383" s="145">
        <v>0</v>
      </c>
      <c r="O2383" s="145">
        <v>0</v>
      </c>
      <c r="P2383" s="145">
        <v>0</v>
      </c>
      <c r="Q2383" s="145">
        <v>0</v>
      </c>
      <c r="R2383" s="145" t="s">
        <v>10605</v>
      </c>
      <c r="S2383" s="145"/>
      <c r="T2383" s="145"/>
      <c r="U2383" s="145"/>
    </row>
    <row r="2384" spans="1:21">
      <c r="A2384" s="145">
        <v>1</v>
      </c>
      <c r="B2384" s="145">
        <v>1</v>
      </c>
      <c r="C2384" s="145">
        <v>404977</v>
      </c>
      <c r="D2384" s="145" t="s">
        <v>11625</v>
      </c>
      <c r="E2384" s="145" t="s">
        <v>6</v>
      </c>
      <c r="F2384" s="145">
        <v>36</v>
      </c>
      <c r="G2384" s="145">
        <v>108</v>
      </c>
      <c r="H2384" s="145">
        <v>0</v>
      </c>
      <c r="I2384" s="145"/>
      <c r="J2384" s="145">
        <v>0</v>
      </c>
      <c r="K2384" s="145">
        <v>0</v>
      </c>
      <c r="L2384" s="145">
        <v>0</v>
      </c>
      <c r="M2384" s="145">
        <v>0</v>
      </c>
      <c r="N2384" s="145">
        <v>0</v>
      </c>
      <c r="O2384" s="145">
        <v>0</v>
      </c>
      <c r="P2384" s="145">
        <v>0</v>
      </c>
      <c r="Q2384" s="145">
        <v>0</v>
      </c>
      <c r="R2384" s="145" t="s">
        <v>10605</v>
      </c>
      <c r="S2384" s="145"/>
      <c r="T2384" s="145"/>
      <c r="U2384" s="145"/>
    </row>
    <row r="2385" spans="1:21">
      <c r="A2385" s="145">
        <v>1</v>
      </c>
      <c r="B2385" s="145">
        <v>1</v>
      </c>
      <c r="C2385" s="145">
        <v>404976</v>
      </c>
      <c r="D2385" s="145" t="s">
        <v>11626</v>
      </c>
      <c r="E2385" s="145" t="s">
        <v>6</v>
      </c>
      <c r="F2385" s="145">
        <v>36</v>
      </c>
      <c r="G2385" s="145">
        <v>0</v>
      </c>
      <c r="H2385" s="145">
        <v>0</v>
      </c>
      <c r="I2385" s="145"/>
      <c r="J2385" s="145">
        <v>0</v>
      </c>
      <c r="K2385" s="145">
        <v>0</v>
      </c>
      <c r="L2385" s="145">
        <v>0</v>
      </c>
      <c r="M2385" s="145">
        <v>0</v>
      </c>
      <c r="N2385" s="145">
        <v>0</v>
      </c>
      <c r="O2385" s="145">
        <v>0</v>
      </c>
      <c r="P2385" s="145">
        <v>0</v>
      </c>
      <c r="Q2385" s="145">
        <v>0</v>
      </c>
      <c r="R2385" s="145" t="s">
        <v>10605</v>
      </c>
      <c r="S2385" s="145"/>
      <c r="T2385" s="145"/>
      <c r="U2385" s="145"/>
    </row>
    <row r="2386" spans="1:21">
      <c r="A2386" s="145">
        <v>1</v>
      </c>
      <c r="B2386" s="145">
        <v>1</v>
      </c>
      <c r="C2386" s="145">
        <v>404975</v>
      </c>
      <c r="D2386" s="145" t="s">
        <v>11627</v>
      </c>
      <c r="E2386" s="145" t="s">
        <v>6</v>
      </c>
      <c r="F2386" s="145">
        <v>36</v>
      </c>
      <c r="G2386" s="145">
        <v>271</v>
      </c>
      <c r="H2386" s="145">
        <v>0</v>
      </c>
      <c r="I2386" s="145"/>
      <c r="J2386" s="145">
        <v>0</v>
      </c>
      <c r="K2386" s="145">
        <v>0</v>
      </c>
      <c r="L2386" s="145">
        <v>0</v>
      </c>
      <c r="M2386" s="145">
        <v>0</v>
      </c>
      <c r="N2386" s="145">
        <v>0</v>
      </c>
      <c r="O2386" s="145">
        <v>0</v>
      </c>
      <c r="P2386" s="145">
        <v>0</v>
      </c>
      <c r="Q2386" s="145">
        <v>0</v>
      </c>
      <c r="R2386" s="145" t="s">
        <v>10605</v>
      </c>
      <c r="S2386" s="145"/>
      <c r="T2386" s="145"/>
      <c r="U2386" s="145"/>
    </row>
    <row r="2387" spans="1:21">
      <c r="A2387" s="145">
        <v>1</v>
      </c>
      <c r="B2387" s="145">
        <v>1</v>
      </c>
      <c r="C2387" s="145">
        <v>404978</v>
      </c>
      <c r="D2387" s="145" t="s">
        <v>11628</v>
      </c>
      <c r="E2387" s="145" t="s">
        <v>6</v>
      </c>
      <c r="F2387" s="145">
        <v>36</v>
      </c>
      <c r="G2387" s="145">
        <v>120</v>
      </c>
      <c r="H2387" s="145">
        <v>0</v>
      </c>
      <c r="I2387" s="145"/>
      <c r="J2387" s="145">
        <v>0</v>
      </c>
      <c r="K2387" s="145">
        <v>0</v>
      </c>
      <c r="L2387" s="145">
        <v>0</v>
      </c>
      <c r="M2387" s="145">
        <v>0</v>
      </c>
      <c r="N2387" s="145">
        <v>0</v>
      </c>
      <c r="O2387" s="145">
        <v>0</v>
      </c>
      <c r="P2387" s="145">
        <v>0</v>
      </c>
      <c r="Q2387" s="145">
        <v>0</v>
      </c>
      <c r="R2387" s="145" t="s">
        <v>10605</v>
      </c>
      <c r="S2387" s="145"/>
      <c r="T2387" s="145"/>
      <c r="U2387" s="145"/>
    </row>
    <row r="2388" spans="1:21">
      <c r="A2388" s="145">
        <v>1</v>
      </c>
      <c r="B2388" s="145">
        <v>1</v>
      </c>
      <c r="C2388" s="145">
        <v>403819</v>
      </c>
      <c r="D2388" s="145" t="s">
        <v>11629</v>
      </c>
      <c r="E2388" s="145" t="s">
        <v>6</v>
      </c>
      <c r="F2388" s="145">
        <v>36</v>
      </c>
      <c r="G2388" s="145">
        <v>104</v>
      </c>
      <c r="H2388" s="145">
        <v>0</v>
      </c>
      <c r="I2388" s="145"/>
      <c r="J2388" s="145">
        <v>0</v>
      </c>
      <c r="K2388" s="145">
        <v>0</v>
      </c>
      <c r="L2388" s="145">
        <v>0</v>
      </c>
      <c r="M2388" s="145">
        <v>0</v>
      </c>
      <c r="N2388" s="145">
        <v>0</v>
      </c>
      <c r="O2388" s="145">
        <v>0</v>
      </c>
      <c r="P2388" s="145">
        <v>0</v>
      </c>
      <c r="Q2388" s="145">
        <v>0</v>
      </c>
      <c r="R2388" s="145" t="s">
        <v>10605</v>
      </c>
      <c r="S2388" s="145"/>
      <c r="T2388" s="145"/>
      <c r="U2388" s="145"/>
    </row>
    <row r="2389" spans="1:21">
      <c r="A2389" s="145">
        <v>1</v>
      </c>
      <c r="B2389" s="145">
        <v>1</v>
      </c>
      <c r="C2389" s="145">
        <v>403816</v>
      </c>
      <c r="D2389" s="145" t="s">
        <v>11630</v>
      </c>
      <c r="E2389" s="145" t="s">
        <v>6</v>
      </c>
      <c r="F2389" s="145">
        <v>36</v>
      </c>
      <c r="G2389" s="145">
        <v>175</v>
      </c>
      <c r="H2389" s="145">
        <v>0</v>
      </c>
      <c r="I2389" s="145"/>
      <c r="J2389" s="145">
        <v>0</v>
      </c>
      <c r="K2389" s="145">
        <v>0</v>
      </c>
      <c r="L2389" s="145">
        <v>0</v>
      </c>
      <c r="M2389" s="145">
        <v>0</v>
      </c>
      <c r="N2389" s="145">
        <v>0</v>
      </c>
      <c r="O2389" s="145">
        <v>0</v>
      </c>
      <c r="P2389" s="145">
        <v>0</v>
      </c>
      <c r="Q2389" s="145">
        <v>0</v>
      </c>
      <c r="R2389" s="145" t="s">
        <v>10605</v>
      </c>
      <c r="S2389" s="145"/>
      <c r="T2389" s="145"/>
      <c r="U2389" s="145"/>
    </row>
    <row r="2390" spans="1:21">
      <c r="A2390" s="145">
        <v>1</v>
      </c>
      <c r="B2390" s="145">
        <v>1</v>
      </c>
      <c r="C2390" s="145">
        <v>403823</v>
      </c>
      <c r="D2390" s="145" t="s">
        <v>11631</v>
      </c>
      <c r="E2390" s="145" t="s">
        <v>6</v>
      </c>
      <c r="F2390" s="145">
        <v>36</v>
      </c>
      <c r="G2390" s="145">
        <v>0</v>
      </c>
      <c r="H2390" s="145">
        <v>0</v>
      </c>
      <c r="I2390" s="145"/>
      <c r="J2390" s="145">
        <v>0</v>
      </c>
      <c r="K2390" s="145">
        <v>0</v>
      </c>
      <c r="L2390" s="145">
        <v>0</v>
      </c>
      <c r="M2390" s="145">
        <v>0</v>
      </c>
      <c r="N2390" s="145">
        <v>0</v>
      </c>
      <c r="O2390" s="145">
        <v>0</v>
      </c>
      <c r="P2390" s="145">
        <v>0</v>
      </c>
      <c r="Q2390" s="145">
        <v>0</v>
      </c>
      <c r="R2390" s="145" t="s">
        <v>10605</v>
      </c>
      <c r="S2390" s="145"/>
      <c r="T2390" s="145"/>
      <c r="U2390" s="145"/>
    </row>
    <row r="2391" spans="1:21">
      <c r="A2391" s="145">
        <v>1</v>
      </c>
      <c r="B2391" s="145">
        <v>1</v>
      </c>
      <c r="C2391" s="145">
        <v>403822</v>
      </c>
      <c r="D2391" s="145" t="s">
        <v>11632</v>
      </c>
      <c r="E2391" s="145" t="s">
        <v>6</v>
      </c>
      <c r="F2391" s="145">
        <v>36</v>
      </c>
      <c r="G2391" s="145">
        <v>0</v>
      </c>
      <c r="H2391" s="145">
        <v>0</v>
      </c>
      <c r="I2391" s="145"/>
      <c r="J2391" s="145">
        <v>0</v>
      </c>
      <c r="K2391" s="145">
        <v>0</v>
      </c>
      <c r="L2391" s="145">
        <v>0</v>
      </c>
      <c r="M2391" s="145">
        <v>0</v>
      </c>
      <c r="N2391" s="145">
        <v>0</v>
      </c>
      <c r="O2391" s="145">
        <v>0</v>
      </c>
      <c r="P2391" s="145">
        <v>0</v>
      </c>
      <c r="Q2391" s="145">
        <v>0</v>
      </c>
      <c r="R2391" s="145" t="s">
        <v>10605</v>
      </c>
      <c r="S2391" s="145"/>
      <c r="T2391" s="145"/>
      <c r="U2391" s="145"/>
    </row>
    <row r="2392" spans="1:21">
      <c r="A2392" s="145">
        <v>1</v>
      </c>
      <c r="B2392" s="145">
        <v>1</v>
      </c>
      <c r="C2392" s="145">
        <v>403820</v>
      </c>
      <c r="D2392" s="145" t="s">
        <v>11633</v>
      </c>
      <c r="E2392" s="145" t="s">
        <v>6</v>
      </c>
      <c r="F2392" s="145">
        <v>36</v>
      </c>
      <c r="G2392" s="145">
        <v>0</v>
      </c>
      <c r="H2392" s="145">
        <v>0</v>
      </c>
      <c r="I2392" s="145"/>
      <c r="J2392" s="145">
        <v>0</v>
      </c>
      <c r="K2392" s="145">
        <v>0</v>
      </c>
      <c r="L2392" s="145">
        <v>0</v>
      </c>
      <c r="M2392" s="145">
        <v>0</v>
      </c>
      <c r="N2392" s="145">
        <v>0</v>
      </c>
      <c r="O2392" s="145">
        <v>0</v>
      </c>
      <c r="P2392" s="145">
        <v>0</v>
      </c>
      <c r="Q2392" s="145">
        <v>0</v>
      </c>
      <c r="R2392" s="145" t="s">
        <v>10605</v>
      </c>
      <c r="S2392" s="145"/>
      <c r="T2392" s="145"/>
      <c r="U2392" s="145"/>
    </row>
    <row r="2393" spans="1:21">
      <c r="A2393" s="145">
        <v>1</v>
      </c>
      <c r="B2393" s="145">
        <v>1</v>
      </c>
      <c r="C2393" s="145">
        <v>400041</v>
      </c>
      <c r="D2393" s="145" t="s">
        <v>3440</v>
      </c>
      <c r="E2393" s="145" t="s">
        <v>10607</v>
      </c>
      <c r="F2393" s="145">
        <v>16</v>
      </c>
      <c r="G2393" s="145">
        <v>56</v>
      </c>
      <c r="H2393" s="145">
        <v>0</v>
      </c>
      <c r="I2393" s="145"/>
      <c r="J2393" s="145">
        <v>0</v>
      </c>
      <c r="K2393" s="145">
        <v>0</v>
      </c>
      <c r="L2393" s="145">
        <v>0</v>
      </c>
      <c r="M2393" s="145">
        <v>0</v>
      </c>
      <c r="N2393" s="145">
        <v>0</v>
      </c>
      <c r="O2393" s="145">
        <v>0</v>
      </c>
      <c r="P2393" s="145">
        <v>0</v>
      </c>
      <c r="Q2393" s="145">
        <v>0</v>
      </c>
      <c r="R2393" s="145" t="s">
        <v>10605</v>
      </c>
      <c r="S2393" s="145"/>
      <c r="T2393" s="145"/>
      <c r="U2393" s="145"/>
    </row>
    <row r="2394" spans="1:21">
      <c r="A2394" s="145">
        <v>1</v>
      </c>
      <c r="B2394" s="145">
        <v>1</v>
      </c>
      <c r="C2394" s="145">
        <v>403053</v>
      </c>
      <c r="D2394" s="145" t="s">
        <v>11634</v>
      </c>
      <c r="E2394" s="145" t="s">
        <v>6</v>
      </c>
      <c r="F2394" s="145">
        <v>36</v>
      </c>
      <c r="G2394" s="145">
        <v>0</v>
      </c>
      <c r="H2394" s="145">
        <v>0</v>
      </c>
      <c r="I2394" s="145"/>
      <c r="J2394" s="145">
        <v>0</v>
      </c>
      <c r="K2394" s="145">
        <v>0</v>
      </c>
      <c r="L2394" s="145">
        <v>0</v>
      </c>
      <c r="M2394" s="145">
        <v>0</v>
      </c>
      <c r="N2394" s="145">
        <v>0</v>
      </c>
      <c r="O2394" s="145">
        <v>0</v>
      </c>
      <c r="P2394" s="145">
        <v>0</v>
      </c>
      <c r="Q2394" s="145">
        <v>0</v>
      </c>
      <c r="R2394" s="145" t="s">
        <v>10605</v>
      </c>
      <c r="S2394" s="145"/>
      <c r="T2394" s="145"/>
      <c r="U2394" s="145"/>
    </row>
    <row r="2395" spans="1:21">
      <c r="A2395" s="145">
        <v>1</v>
      </c>
      <c r="B2395" s="145">
        <v>1</v>
      </c>
      <c r="C2395" s="145">
        <v>403059</v>
      </c>
      <c r="D2395" s="145" t="s">
        <v>11635</v>
      </c>
      <c r="E2395" s="145" t="s">
        <v>6</v>
      </c>
      <c r="F2395" s="145">
        <v>36</v>
      </c>
      <c r="G2395" s="145">
        <v>0</v>
      </c>
      <c r="H2395" s="145">
        <v>0</v>
      </c>
      <c r="I2395" s="145"/>
      <c r="J2395" s="145">
        <v>0</v>
      </c>
      <c r="K2395" s="145">
        <v>0</v>
      </c>
      <c r="L2395" s="145">
        <v>0</v>
      </c>
      <c r="M2395" s="145">
        <v>0</v>
      </c>
      <c r="N2395" s="145">
        <v>0</v>
      </c>
      <c r="O2395" s="145">
        <v>0</v>
      </c>
      <c r="P2395" s="145">
        <v>0</v>
      </c>
      <c r="Q2395" s="145">
        <v>0</v>
      </c>
      <c r="R2395" s="145" t="s">
        <v>10605</v>
      </c>
      <c r="S2395" s="145"/>
      <c r="T2395" s="145"/>
      <c r="U2395" s="145"/>
    </row>
    <row r="2396" spans="1:21">
      <c r="A2396" s="145">
        <v>1</v>
      </c>
      <c r="B2396" s="145">
        <v>1</v>
      </c>
      <c r="C2396" s="145">
        <v>403058</v>
      </c>
      <c r="D2396" s="145" t="s">
        <v>11636</v>
      </c>
      <c r="E2396" s="145" t="s">
        <v>6</v>
      </c>
      <c r="F2396" s="145">
        <v>36</v>
      </c>
      <c r="G2396" s="145">
        <v>0</v>
      </c>
      <c r="H2396" s="145">
        <v>0</v>
      </c>
      <c r="I2396" s="145"/>
      <c r="J2396" s="145">
        <v>0</v>
      </c>
      <c r="K2396" s="145">
        <v>0</v>
      </c>
      <c r="L2396" s="145">
        <v>0</v>
      </c>
      <c r="M2396" s="145">
        <v>0</v>
      </c>
      <c r="N2396" s="145">
        <v>0</v>
      </c>
      <c r="O2396" s="145">
        <v>0</v>
      </c>
      <c r="P2396" s="145">
        <v>0</v>
      </c>
      <c r="Q2396" s="145">
        <v>0</v>
      </c>
      <c r="R2396" s="145" t="s">
        <v>10605</v>
      </c>
      <c r="S2396" s="145"/>
      <c r="T2396" s="145"/>
      <c r="U2396" s="145"/>
    </row>
    <row r="2397" spans="1:21">
      <c r="A2397" s="145">
        <v>1</v>
      </c>
      <c r="B2397" s="145">
        <v>1</v>
      </c>
      <c r="C2397" s="145">
        <v>403057</v>
      </c>
      <c r="D2397" s="145" t="s">
        <v>11637</v>
      </c>
      <c r="E2397" s="145" t="s">
        <v>6</v>
      </c>
      <c r="F2397" s="145">
        <v>36</v>
      </c>
      <c r="G2397" s="145">
        <v>0</v>
      </c>
      <c r="H2397" s="145">
        <v>0</v>
      </c>
      <c r="I2397" s="145"/>
      <c r="J2397" s="145">
        <v>0</v>
      </c>
      <c r="K2397" s="145">
        <v>0</v>
      </c>
      <c r="L2397" s="145">
        <v>0</v>
      </c>
      <c r="M2397" s="145">
        <v>0</v>
      </c>
      <c r="N2397" s="145">
        <v>0</v>
      </c>
      <c r="O2397" s="145">
        <v>0</v>
      </c>
      <c r="P2397" s="145">
        <v>0</v>
      </c>
      <c r="Q2397" s="145">
        <v>0</v>
      </c>
      <c r="R2397" s="145" t="s">
        <v>10605</v>
      </c>
      <c r="S2397" s="145"/>
      <c r="T2397" s="145"/>
      <c r="U2397" s="145"/>
    </row>
    <row r="2398" spans="1:21">
      <c r="A2398" s="145">
        <v>1</v>
      </c>
      <c r="B2398" s="145">
        <v>1</v>
      </c>
      <c r="C2398" s="145">
        <v>404538</v>
      </c>
      <c r="D2398" s="145" t="s">
        <v>11638</v>
      </c>
      <c r="E2398" s="145" t="s">
        <v>4423</v>
      </c>
      <c r="F2398" s="145">
        <v>11</v>
      </c>
      <c r="G2398" s="145">
        <v>0</v>
      </c>
      <c r="H2398" s="145">
        <v>0</v>
      </c>
      <c r="I2398" s="145"/>
      <c r="J2398" s="145">
        <v>0</v>
      </c>
      <c r="K2398" s="145">
        <v>0</v>
      </c>
      <c r="L2398" s="145">
        <v>0</v>
      </c>
      <c r="M2398" s="145">
        <v>0</v>
      </c>
      <c r="N2398" s="145">
        <v>0</v>
      </c>
      <c r="O2398" s="145">
        <v>0</v>
      </c>
      <c r="P2398" s="145">
        <v>0</v>
      </c>
      <c r="Q2398" s="145">
        <v>0</v>
      </c>
      <c r="R2398" s="145" t="s">
        <v>10605</v>
      </c>
      <c r="S2398" s="145"/>
      <c r="T2398" s="145"/>
      <c r="U2398" s="145"/>
    </row>
    <row r="2399" spans="1:21">
      <c r="A2399" s="145">
        <v>1</v>
      </c>
      <c r="B2399" s="145">
        <v>1</v>
      </c>
      <c r="C2399" s="145">
        <v>401842</v>
      </c>
      <c r="D2399" s="145" t="s">
        <v>3634</v>
      </c>
      <c r="E2399" s="145" t="s">
        <v>10631</v>
      </c>
      <c r="F2399" s="145">
        <v>21</v>
      </c>
      <c r="G2399" s="145">
        <v>0</v>
      </c>
      <c r="H2399" s="145">
        <v>0</v>
      </c>
      <c r="I2399" s="145"/>
      <c r="J2399" s="145">
        <v>0</v>
      </c>
      <c r="K2399" s="145">
        <v>0</v>
      </c>
      <c r="L2399" s="145">
        <v>0</v>
      </c>
      <c r="M2399" s="145">
        <v>0</v>
      </c>
      <c r="N2399" s="145">
        <v>0</v>
      </c>
      <c r="O2399" s="145">
        <v>0</v>
      </c>
      <c r="P2399" s="145">
        <v>0</v>
      </c>
      <c r="Q2399" s="145">
        <v>0</v>
      </c>
      <c r="R2399" s="145" t="s">
        <v>10605</v>
      </c>
      <c r="S2399" s="145"/>
      <c r="T2399" s="145"/>
      <c r="U2399" s="145"/>
    </row>
    <row r="2400" spans="1:21">
      <c r="A2400" s="145">
        <v>1</v>
      </c>
      <c r="B2400" s="145">
        <v>1</v>
      </c>
      <c r="C2400" s="145">
        <v>402117</v>
      </c>
      <c r="D2400" s="145" t="s">
        <v>6097</v>
      </c>
      <c r="E2400" s="145" t="s">
        <v>6</v>
      </c>
      <c r="F2400" s="145">
        <v>36</v>
      </c>
      <c r="G2400" s="145">
        <v>0</v>
      </c>
      <c r="H2400" s="145">
        <v>0</v>
      </c>
      <c r="I2400" s="145"/>
      <c r="J2400" s="145">
        <v>0</v>
      </c>
      <c r="K2400" s="145">
        <v>0</v>
      </c>
      <c r="L2400" s="145">
        <v>0</v>
      </c>
      <c r="M2400" s="145">
        <v>0</v>
      </c>
      <c r="N2400" s="145">
        <v>0</v>
      </c>
      <c r="O2400" s="145">
        <v>0</v>
      </c>
      <c r="P2400" s="145">
        <v>0</v>
      </c>
      <c r="Q2400" s="145">
        <v>0</v>
      </c>
      <c r="R2400" s="145" t="s">
        <v>10605</v>
      </c>
      <c r="S2400" s="145"/>
      <c r="T2400" s="145"/>
      <c r="U2400" s="145"/>
    </row>
    <row r="2401" spans="1:21">
      <c r="A2401" s="145">
        <v>1</v>
      </c>
      <c r="B2401" s="145">
        <v>1</v>
      </c>
      <c r="C2401" s="145">
        <v>401106</v>
      </c>
      <c r="D2401" s="145" t="s">
        <v>6100</v>
      </c>
      <c r="E2401" s="145" t="s">
        <v>6</v>
      </c>
      <c r="F2401" s="145">
        <v>36</v>
      </c>
      <c r="G2401" s="145">
        <v>0</v>
      </c>
      <c r="H2401" s="145">
        <v>0</v>
      </c>
      <c r="I2401" s="145"/>
      <c r="J2401" s="145">
        <v>0</v>
      </c>
      <c r="K2401" s="145">
        <v>0</v>
      </c>
      <c r="L2401" s="145">
        <v>0</v>
      </c>
      <c r="M2401" s="145">
        <v>0</v>
      </c>
      <c r="N2401" s="145">
        <v>0</v>
      </c>
      <c r="O2401" s="145">
        <v>0</v>
      </c>
      <c r="P2401" s="145">
        <v>0</v>
      </c>
      <c r="Q2401" s="145">
        <v>0</v>
      </c>
      <c r="R2401" s="145" t="s">
        <v>10605</v>
      </c>
      <c r="S2401" s="145"/>
      <c r="T2401" s="145"/>
      <c r="U2401" s="145"/>
    </row>
    <row r="2402" spans="1:21">
      <c r="A2402" s="145">
        <v>1</v>
      </c>
      <c r="B2402" s="145">
        <v>1</v>
      </c>
      <c r="C2402" s="145">
        <v>401692</v>
      </c>
      <c r="D2402" s="145" t="s">
        <v>11639</v>
      </c>
      <c r="E2402" s="145" t="s">
        <v>6</v>
      </c>
      <c r="F2402" s="145">
        <v>36</v>
      </c>
      <c r="G2402" s="145">
        <v>50</v>
      </c>
      <c r="H2402" s="145">
        <v>0</v>
      </c>
      <c r="I2402" s="145"/>
      <c r="J2402" s="145">
        <v>0</v>
      </c>
      <c r="K2402" s="145">
        <v>0</v>
      </c>
      <c r="L2402" s="145">
        <v>0</v>
      </c>
      <c r="M2402" s="145">
        <v>0</v>
      </c>
      <c r="N2402" s="145">
        <v>0</v>
      </c>
      <c r="O2402" s="145">
        <v>0</v>
      </c>
      <c r="P2402" s="145">
        <v>0</v>
      </c>
      <c r="Q2402" s="145">
        <v>0</v>
      </c>
      <c r="R2402" s="145" t="s">
        <v>10605</v>
      </c>
      <c r="S2402" s="145"/>
      <c r="T2402" s="145"/>
      <c r="U2402" s="145"/>
    </row>
    <row r="2403" spans="1:21">
      <c r="A2403" s="145">
        <v>1</v>
      </c>
      <c r="B2403" s="145">
        <v>1</v>
      </c>
      <c r="C2403" s="145">
        <v>400012</v>
      </c>
      <c r="D2403" s="145" t="s">
        <v>6106</v>
      </c>
      <c r="E2403" s="145" t="s">
        <v>6</v>
      </c>
      <c r="F2403" s="145">
        <v>36</v>
      </c>
      <c r="G2403" s="145">
        <v>59</v>
      </c>
      <c r="H2403" s="145">
        <v>0</v>
      </c>
      <c r="I2403" s="145"/>
      <c r="J2403" s="145">
        <v>0</v>
      </c>
      <c r="K2403" s="145">
        <v>0</v>
      </c>
      <c r="L2403" s="145">
        <v>0</v>
      </c>
      <c r="M2403" s="145">
        <v>0</v>
      </c>
      <c r="N2403" s="145">
        <v>0</v>
      </c>
      <c r="O2403" s="145">
        <v>0</v>
      </c>
      <c r="P2403" s="145">
        <v>0</v>
      </c>
      <c r="Q2403" s="145">
        <v>0</v>
      </c>
      <c r="R2403" s="145" t="s">
        <v>10605</v>
      </c>
      <c r="S2403" s="145"/>
      <c r="T2403" s="145"/>
      <c r="U2403" s="145"/>
    </row>
    <row r="2404" spans="1:21">
      <c r="A2404" s="145">
        <v>1</v>
      </c>
      <c r="B2404" s="145">
        <v>1</v>
      </c>
      <c r="C2404" s="145">
        <v>404615</v>
      </c>
      <c r="D2404" s="145" t="s">
        <v>11640</v>
      </c>
      <c r="E2404" s="145" t="s">
        <v>6</v>
      </c>
      <c r="F2404" s="145">
        <v>36</v>
      </c>
      <c r="G2404" s="145">
        <v>0</v>
      </c>
      <c r="H2404" s="145">
        <v>0</v>
      </c>
      <c r="I2404" s="145"/>
      <c r="J2404" s="145">
        <v>0</v>
      </c>
      <c r="K2404" s="145">
        <v>0</v>
      </c>
      <c r="L2404" s="145">
        <v>0</v>
      </c>
      <c r="M2404" s="145">
        <v>0</v>
      </c>
      <c r="N2404" s="145">
        <v>0</v>
      </c>
      <c r="O2404" s="145">
        <v>0</v>
      </c>
      <c r="P2404" s="145">
        <v>0</v>
      </c>
      <c r="Q2404" s="145">
        <v>0</v>
      </c>
      <c r="R2404" s="145" t="s">
        <v>10605</v>
      </c>
      <c r="S2404" s="145"/>
      <c r="T2404" s="145"/>
      <c r="U2404" s="145"/>
    </row>
    <row r="2405" spans="1:21">
      <c r="A2405" s="145">
        <v>1</v>
      </c>
      <c r="B2405" s="145">
        <v>1</v>
      </c>
      <c r="C2405" s="145">
        <v>400795</v>
      </c>
      <c r="D2405" s="145" t="s">
        <v>11641</v>
      </c>
      <c r="E2405" s="145" t="s">
        <v>10451</v>
      </c>
      <c r="F2405" s="145">
        <v>36</v>
      </c>
      <c r="G2405" s="145">
        <v>34</v>
      </c>
      <c r="H2405" s="145">
        <v>0</v>
      </c>
      <c r="I2405" s="145"/>
      <c r="J2405" s="145">
        <v>0</v>
      </c>
      <c r="K2405" s="145">
        <v>0</v>
      </c>
      <c r="L2405" s="145">
        <v>0</v>
      </c>
      <c r="M2405" s="145">
        <v>0</v>
      </c>
      <c r="N2405" s="145">
        <v>0</v>
      </c>
      <c r="O2405" s="145">
        <v>0</v>
      </c>
      <c r="P2405" s="145">
        <v>0</v>
      </c>
      <c r="Q2405" s="145">
        <v>0</v>
      </c>
      <c r="R2405" s="145" t="s">
        <v>10605</v>
      </c>
      <c r="S2405" s="145"/>
      <c r="T2405" s="145"/>
      <c r="U2405" s="145"/>
    </row>
    <row r="2406" spans="1:21">
      <c r="A2406" s="145">
        <v>1</v>
      </c>
      <c r="B2406" s="145">
        <v>1</v>
      </c>
      <c r="C2406" s="145">
        <v>403900</v>
      </c>
      <c r="D2406" s="145" t="s">
        <v>11642</v>
      </c>
      <c r="E2406" s="145" t="s">
        <v>6</v>
      </c>
      <c r="F2406" s="145">
        <v>36</v>
      </c>
      <c r="G2406" s="145">
        <v>0</v>
      </c>
      <c r="H2406" s="145">
        <v>0</v>
      </c>
      <c r="I2406" s="145"/>
      <c r="J2406" s="145">
        <v>0</v>
      </c>
      <c r="K2406" s="145">
        <v>0</v>
      </c>
      <c r="L2406" s="145">
        <v>0</v>
      </c>
      <c r="M2406" s="145">
        <v>0</v>
      </c>
      <c r="N2406" s="145">
        <v>0</v>
      </c>
      <c r="O2406" s="145">
        <v>0</v>
      </c>
      <c r="P2406" s="145">
        <v>0</v>
      </c>
      <c r="Q2406" s="145">
        <v>0</v>
      </c>
      <c r="R2406" s="145" t="s">
        <v>10605</v>
      </c>
      <c r="S2406" s="145"/>
      <c r="T2406" s="145"/>
      <c r="U2406" s="145"/>
    </row>
    <row r="2407" spans="1:21">
      <c r="A2407" s="145">
        <v>1</v>
      </c>
      <c r="B2407" s="145">
        <v>1</v>
      </c>
      <c r="C2407" s="145">
        <v>403169</v>
      </c>
      <c r="D2407" s="145" t="s">
        <v>8022</v>
      </c>
      <c r="E2407" s="145" t="s">
        <v>6</v>
      </c>
      <c r="F2407" s="145">
        <v>26</v>
      </c>
      <c r="G2407" s="145">
        <v>0</v>
      </c>
      <c r="H2407" s="145">
        <v>0</v>
      </c>
      <c r="I2407" s="145"/>
      <c r="J2407" s="145">
        <v>0</v>
      </c>
      <c r="K2407" s="145">
        <v>0</v>
      </c>
      <c r="L2407" s="145">
        <v>0</v>
      </c>
      <c r="M2407" s="145">
        <v>0</v>
      </c>
      <c r="N2407" s="145">
        <v>0</v>
      </c>
      <c r="O2407" s="145">
        <v>0</v>
      </c>
      <c r="P2407" s="145">
        <v>0</v>
      </c>
      <c r="Q2407" s="145">
        <v>0</v>
      </c>
      <c r="R2407" s="145" t="s">
        <v>10605</v>
      </c>
      <c r="S2407" s="145"/>
      <c r="T2407" s="145"/>
      <c r="U2407" s="145"/>
    </row>
    <row r="2408" spans="1:21">
      <c r="A2408" s="145">
        <v>1</v>
      </c>
      <c r="B2408" s="145">
        <v>1</v>
      </c>
      <c r="C2408" s="145">
        <v>404540</v>
      </c>
      <c r="D2408" s="145" t="s">
        <v>11643</v>
      </c>
      <c r="E2408" s="145" t="s">
        <v>4423</v>
      </c>
      <c r="F2408" s="145">
        <v>11</v>
      </c>
      <c r="G2408" s="145">
        <v>0</v>
      </c>
      <c r="H2408" s="145">
        <v>0</v>
      </c>
      <c r="I2408" s="145"/>
      <c r="J2408" s="145">
        <v>0</v>
      </c>
      <c r="K2408" s="145">
        <v>0</v>
      </c>
      <c r="L2408" s="145">
        <v>0</v>
      </c>
      <c r="M2408" s="145">
        <v>0</v>
      </c>
      <c r="N2408" s="145">
        <v>0</v>
      </c>
      <c r="O2408" s="145">
        <v>0</v>
      </c>
      <c r="P2408" s="145">
        <v>0</v>
      </c>
      <c r="Q2408" s="145">
        <v>0</v>
      </c>
      <c r="R2408" s="145" t="s">
        <v>10605</v>
      </c>
      <c r="S2408" s="145"/>
      <c r="T2408" s="145"/>
      <c r="U2408" s="145"/>
    </row>
    <row r="2409" spans="1:21">
      <c r="A2409" s="145">
        <v>1</v>
      </c>
      <c r="B2409" s="145">
        <v>1</v>
      </c>
      <c r="C2409" s="145">
        <v>401555</v>
      </c>
      <c r="D2409" s="145" t="s">
        <v>1041</v>
      </c>
      <c r="E2409" s="145" t="s">
        <v>10613</v>
      </c>
      <c r="F2409" s="145">
        <v>9</v>
      </c>
      <c r="G2409" s="145">
        <v>150</v>
      </c>
      <c r="H2409" s="145">
        <v>0</v>
      </c>
      <c r="I2409" s="145"/>
      <c r="J2409" s="145">
        <v>0</v>
      </c>
      <c r="K2409" s="145">
        <v>0</v>
      </c>
      <c r="L2409" s="145">
        <v>0</v>
      </c>
      <c r="M2409" s="145">
        <v>0</v>
      </c>
      <c r="N2409" s="145">
        <v>0</v>
      </c>
      <c r="O2409" s="145">
        <v>0</v>
      </c>
      <c r="P2409" s="145">
        <v>0</v>
      </c>
      <c r="Q2409" s="145">
        <v>0</v>
      </c>
      <c r="R2409" s="145" t="s">
        <v>10605</v>
      </c>
      <c r="S2409" s="145"/>
      <c r="T2409" s="145"/>
      <c r="U2409" s="145"/>
    </row>
    <row r="2410" spans="1:21">
      <c r="A2410" s="145">
        <v>1</v>
      </c>
      <c r="B2410" s="145">
        <v>1</v>
      </c>
      <c r="C2410" s="145">
        <v>401243</v>
      </c>
      <c r="D2410" s="145" t="s">
        <v>1044</v>
      </c>
      <c r="E2410" s="145" t="s">
        <v>10615</v>
      </c>
      <c r="F2410" s="145">
        <v>9</v>
      </c>
      <c r="G2410" s="145">
        <v>450</v>
      </c>
      <c r="H2410" s="145">
        <v>0</v>
      </c>
      <c r="I2410" s="145"/>
      <c r="J2410" s="145">
        <v>0</v>
      </c>
      <c r="K2410" s="145">
        <v>0</v>
      </c>
      <c r="L2410" s="145">
        <v>0</v>
      </c>
      <c r="M2410" s="145">
        <v>0</v>
      </c>
      <c r="N2410" s="145">
        <v>0</v>
      </c>
      <c r="O2410" s="145">
        <v>0</v>
      </c>
      <c r="P2410" s="145">
        <v>0</v>
      </c>
      <c r="Q2410" s="145">
        <v>0</v>
      </c>
      <c r="R2410" s="145" t="s">
        <v>10605</v>
      </c>
      <c r="S2410" s="145"/>
      <c r="T2410" s="145"/>
      <c r="U2410" s="145"/>
    </row>
    <row r="2411" spans="1:21">
      <c r="A2411" s="145">
        <v>1</v>
      </c>
      <c r="B2411" s="145">
        <v>1</v>
      </c>
      <c r="C2411" s="145">
        <v>400247</v>
      </c>
      <c r="D2411" s="145" t="s">
        <v>1047</v>
      </c>
      <c r="E2411" s="145" t="s">
        <v>10611</v>
      </c>
      <c r="F2411" s="145">
        <v>9</v>
      </c>
      <c r="G2411" s="145">
        <v>3300</v>
      </c>
      <c r="H2411" s="145">
        <v>0</v>
      </c>
      <c r="I2411" s="145"/>
      <c r="J2411" s="145">
        <v>0</v>
      </c>
      <c r="K2411" s="145">
        <v>0</v>
      </c>
      <c r="L2411" s="145">
        <v>0</v>
      </c>
      <c r="M2411" s="145">
        <v>0</v>
      </c>
      <c r="N2411" s="145">
        <v>0</v>
      </c>
      <c r="O2411" s="145">
        <v>0</v>
      </c>
      <c r="P2411" s="145">
        <v>0</v>
      </c>
      <c r="Q2411" s="145">
        <v>0</v>
      </c>
      <c r="R2411" s="145" t="s">
        <v>10605</v>
      </c>
      <c r="S2411" s="145"/>
      <c r="T2411" s="145"/>
      <c r="U2411" s="145"/>
    </row>
    <row r="2412" spans="1:21">
      <c r="A2412" s="145">
        <v>1</v>
      </c>
      <c r="B2412" s="145">
        <v>1</v>
      </c>
      <c r="C2412" s="145">
        <v>400799</v>
      </c>
      <c r="D2412" s="145" t="s">
        <v>1050</v>
      </c>
      <c r="E2412" s="145" t="s">
        <v>10615</v>
      </c>
      <c r="F2412" s="145">
        <v>9</v>
      </c>
      <c r="G2412" s="145">
        <v>175</v>
      </c>
      <c r="H2412" s="145">
        <v>0</v>
      </c>
      <c r="I2412" s="145"/>
      <c r="J2412" s="145">
        <v>0</v>
      </c>
      <c r="K2412" s="145">
        <v>0</v>
      </c>
      <c r="L2412" s="145">
        <v>0</v>
      </c>
      <c r="M2412" s="145">
        <v>0</v>
      </c>
      <c r="N2412" s="145">
        <v>0</v>
      </c>
      <c r="O2412" s="145">
        <v>0</v>
      </c>
      <c r="P2412" s="145">
        <v>0</v>
      </c>
      <c r="Q2412" s="145">
        <v>0</v>
      </c>
      <c r="R2412" s="145" t="s">
        <v>10605</v>
      </c>
      <c r="S2412" s="145"/>
      <c r="T2412" s="145"/>
      <c r="U2412" s="145"/>
    </row>
    <row r="2413" spans="1:21">
      <c r="A2413" s="145">
        <v>1</v>
      </c>
      <c r="B2413" s="145">
        <v>1</v>
      </c>
      <c r="C2413" s="145">
        <v>404023</v>
      </c>
      <c r="D2413" s="145" t="s">
        <v>11644</v>
      </c>
      <c r="E2413" s="145" t="s">
        <v>6</v>
      </c>
      <c r="F2413" s="145">
        <v>36</v>
      </c>
      <c r="G2413" s="145">
        <v>0</v>
      </c>
      <c r="H2413" s="145">
        <v>0</v>
      </c>
      <c r="I2413" s="145"/>
      <c r="J2413" s="145">
        <v>0</v>
      </c>
      <c r="K2413" s="145">
        <v>0</v>
      </c>
      <c r="L2413" s="145">
        <v>0</v>
      </c>
      <c r="M2413" s="145">
        <v>0</v>
      </c>
      <c r="N2413" s="145">
        <v>0</v>
      </c>
      <c r="O2413" s="145">
        <v>0</v>
      </c>
      <c r="P2413" s="145">
        <v>0</v>
      </c>
      <c r="Q2413" s="145">
        <v>0</v>
      </c>
      <c r="R2413" s="145" t="s">
        <v>10605</v>
      </c>
      <c r="S2413" s="145"/>
      <c r="T2413" s="145"/>
      <c r="U2413" s="145"/>
    </row>
    <row r="2414" spans="1:21">
      <c r="A2414" s="145">
        <v>1</v>
      </c>
      <c r="B2414" s="145">
        <v>1</v>
      </c>
      <c r="C2414" s="145">
        <v>404132</v>
      </c>
      <c r="D2414" s="145" t="s">
        <v>11644</v>
      </c>
      <c r="E2414" s="145" t="s">
        <v>6</v>
      </c>
      <c r="F2414" s="145">
        <v>36</v>
      </c>
      <c r="G2414" s="145">
        <v>0</v>
      </c>
      <c r="H2414" s="145">
        <v>0</v>
      </c>
      <c r="I2414" s="145"/>
      <c r="J2414" s="145">
        <v>0</v>
      </c>
      <c r="K2414" s="145">
        <v>0</v>
      </c>
      <c r="L2414" s="145">
        <v>0</v>
      </c>
      <c r="M2414" s="145">
        <v>0</v>
      </c>
      <c r="N2414" s="145">
        <v>0</v>
      </c>
      <c r="O2414" s="145">
        <v>0</v>
      </c>
      <c r="P2414" s="145">
        <v>0</v>
      </c>
      <c r="Q2414" s="145">
        <v>0</v>
      </c>
      <c r="R2414" s="145" t="s">
        <v>10605</v>
      </c>
      <c r="S2414" s="145"/>
      <c r="T2414" s="145"/>
      <c r="U2414" s="145"/>
    </row>
    <row r="2415" spans="1:21">
      <c r="A2415" s="145">
        <v>1</v>
      </c>
      <c r="B2415" s="145">
        <v>1</v>
      </c>
      <c r="C2415" s="145">
        <v>404025</v>
      </c>
      <c r="D2415" s="145" t="s">
        <v>11645</v>
      </c>
      <c r="E2415" s="145" t="s">
        <v>6</v>
      </c>
      <c r="F2415" s="145">
        <v>36</v>
      </c>
      <c r="G2415" s="145">
        <v>0</v>
      </c>
      <c r="H2415" s="145">
        <v>0</v>
      </c>
      <c r="I2415" s="145"/>
      <c r="J2415" s="145">
        <v>0</v>
      </c>
      <c r="K2415" s="145">
        <v>0</v>
      </c>
      <c r="L2415" s="145">
        <v>0</v>
      </c>
      <c r="M2415" s="145">
        <v>0</v>
      </c>
      <c r="N2415" s="145">
        <v>0</v>
      </c>
      <c r="O2415" s="145">
        <v>0</v>
      </c>
      <c r="P2415" s="145">
        <v>0</v>
      </c>
      <c r="Q2415" s="145">
        <v>0</v>
      </c>
      <c r="R2415" s="145" t="s">
        <v>10605</v>
      </c>
      <c r="S2415" s="145"/>
      <c r="T2415" s="145"/>
      <c r="U2415" s="145"/>
    </row>
    <row r="2416" spans="1:21">
      <c r="A2416" s="145">
        <v>1</v>
      </c>
      <c r="B2416" s="145">
        <v>1</v>
      </c>
      <c r="C2416" s="145">
        <v>404027</v>
      </c>
      <c r="D2416" s="145" t="s">
        <v>11646</v>
      </c>
      <c r="E2416" s="145" t="s">
        <v>6</v>
      </c>
      <c r="F2416" s="145">
        <v>36</v>
      </c>
      <c r="G2416" s="145">
        <v>0</v>
      </c>
      <c r="H2416" s="145">
        <v>0</v>
      </c>
      <c r="I2416" s="145"/>
      <c r="J2416" s="145">
        <v>0</v>
      </c>
      <c r="K2416" s="145">
        <v>0</v>
      </c>
      <c r="L2416" s="145">
        <v>0</v>
      </c>
      <c r="M2416" s="145">
        <v>0</v>
      </c>
      <c r="N2416" s="145">
        <v>0</v>
      </c>
      <c r="O2416" s="145">
        <v>0</v>
      </c>
      <c r="P2416" s="145">
        <v>0</v>
      </c>
      <c r="Q2416" s="145">
        <v>0</v>
      </c>
      <c r="R2416" s="145" t="s">
        <v>10605</v>
      </c>
      <c r="S2416" s="145"/>
      <c r="T2416" s="145"/>
      <c r="U2416" s="145"/>
    </row>
    <row r="2417" spans="1:21">
      <c r="A2417" s="145">
        <v>1</v>
      </c>
      <c r="B2417" s="145">
        <v>1</v>
      </c>
      <c r="C2417" s="145">
        <v>404118</v>
      </c>
      <c r="D2417" s="145" t="s">
        <v>11647</v>
      </c>
      <c r="E2417" s="145" t="s">
        <v>6</v>
      </c>
      <c r="F2417" s="145">
        <v>36</v>
      </c>
      <c r="G2417" s="145">
        <v>0</v>
      </c>
      <c r="H2417" s="145">
        <v>0</v>
      </c>
      <c r="I2417" s="145"/>
      <c r="J2417" s="145">
        <v>0</v>
      </c>
      <c r="K2417" s="145">
        <v>0</v>
      </c>
      <c r="L2417" s="145">
        <v>0</v>
      </c>
      <c r="M2417" s="145">
        <v>0</v>
      </c>
      <c r="N2417" s="145">
        <v>0</v>
      </c>
      <c r="O2417" s="145">
        <v>0</v>
      </c>
      <c r="P2417" s="145">
        <v>0</v>
      </c>
      <c r="Q2417" s="145">
        <v>0</v>
      </c>
      <c r="R2417" s="145" t="s">
        <v>10605</v>
      </c>
      <c r="S2417" s="145"/>
      <c r="T2417" s="145"/>
      <c r="U2417" s="145"/>
    </row>
    <row r="2418" spans="1:21">
      <c r="A2418" s="145">
        <v>1</v>
      </c>
      <c r="B2418" s="145">
        <v>1</v>
      </c>
      <c r="C2418" s="145">
        <v>403990</v>
      </c>
      <c r="D2418" s="145" t="s">
        <v>11648</v>
      </c>
      <c r="E2418" s="145" t="s">
        <v>6</v>
      </c>
      <c r="F2418" s="145">
        <v>36</v>
      </c>
      <c r="G2418" s="145">
        <v>0</v>
      </c>
      <c r="H2418" s="145">
        <v>0</v>
      </c>
      <c r="I2418" s="145"/>
      <c r="J2418" s="145">
        <v>0</v>
      </c>
      <c r="K2418" s="145">
        <v>0</v>
      </c>
      <c r="L2418" s="145">
        <v>0</v>
      </c>
      <c r="M2418" s="145">
        <v>0</v>
      </c>
      <c r="N2418" s="145">
        <v>0</v>
      </c>
      <c r="O2418" s="145">
        <v>0</v>
      </c>
      <c r="P2418" s="145">
        <v>0</v>
      </c>
      <c r="Q2418" s="145">
        <v>0</v>
      </c>
      <c r="R2418" s="145" t="s">
        <v>10605</v>
      </c>
      <c r="S2418" s="145"/>
      <c r="T2418" s="145"/>
      <c r="U2418" s="145"/>
    </row>
    <row r="2419" spans="1:21">
      <c r="A2419" s="145">
        <v>1</v>
      </c>
      <c r="B2419" s="145">
        <v>1</v>
      </c>
      <c r="C2419" s="145">
        <v>400245</v>
      </c>
      <c r="D2419" s="145" t="s">
        <v>11649</v>
      </c>
      <c r="E2419" s="145" t="s">
        <v>10631</v>
      </c>
      <c r="F2419" s="145">
        <v>36</v>
      </c>
      <c r="G2419" s="145">
        <v>880</v>
      </c>
      <c r="H2419" s="145">
        <v>0</v>
      </c>
      <c r="I2419" s="145"/>
      <c r="J2419" s="145">
        <v>0</v>
      </c>
      <c r="K2419" s="145">
        <v>0</v>
      </c>
      <c r="L2419" s="145">
        <v>0</v>
      </c>
      <c r="M2419" s="145">
        <v>0</v>
      </c>
      <c r="N2419" s="145">
        <v>0</v>
      </c>
      <c r="O2419" s="145">
        <v>0</v>
      </c>
      <c r="P2419" s="145">
        <v>0</v>
      </c>
      <c r="Q2419" s="145">
        <v>0</v>
      </c>
      <c r="R2419" s="145" t="s">
        <v>10605</v>
      </c>
      <c r="S2419" s="145"/>
      <c r="T2419" s="145"/>
      <c r="U2419" s="145"/>
    </row>
    <row r="2420" spans="1:21">
      <c r="A2420" s="145">
        <v>1</v>
      </c>
      <c r="B2420" s="145">
        <v>1</v>
      </c>
      <c r="C2420" s="145">
        <v>404133</v>
      </c>
      <c r="D2420" s="145" t="s">
        <v>11650</v>
      </c>
      <c r="E2420" s="145" t="s">
        <v>6</v>
      </c>
      <c r="F2420" s="145">
        <v>36</v>
      </c>
      <c r="G2420" s="145">
        <v>0</v>
      </c>
      <c r="H2420" s="145">
        <v>0</v>
      </c>
      <c r="I2420" s="145"/>
      <c r="J2420" s="145">
        <v>0</v>
      </c>
      <c r="K2420" s="145">
        <v>0</v>
      </c>
      <c r="L2420" s="145">
        <v>0</v>
      </c>
      <c r="M2420" s="145">
        <v>0</v>
      </c>
      <c r="N2420" s="145">
        <v>0</v>
      </c>
      <c r="O2420" s="145">
        <v>0</v>
      </c>
      <c r="P2420" s="145">
        <v>0</v>
      </c>
      <c r="Q2420" s="145">
        <v>0</v>
      </c>
      <c r="R2420" s="145" t="s">
        <v>10605</v>
      </c>
      <c r="S2420" s="145"/>
      <c r="T2420" s="145"/>
      <c r="U2420" s="145"/>
    </row>
    <row r="2421" spans="1:21">
      <c r="A2421" s="145">
        <v>1</v>
      </c>
      <c r="B2421" s="145">
        <v>1</v>
      </c>
      <c r="C2421" s="145">
        <v>404082</v>
      </c>
      <c r="D2421" s="145" t="s">
        <v>11651</v>
      </c>
      <c r="E2421" s="145" t="s">
        <v>6</v>
      </c>
      <c r="F2421" s="145">
        <v>36</v>
      </c>
      <c r="G2421" s="145">
        <v>0</v>
      </c>
      <c r="H2421" s="145">
        <v>0</v>
      </c>
      <c r="I2421" s="145"/>
      <c r="J2421" s="145">
        <v>0</v>
      </c>
      <c r="K2421" s="145">
        <v>0</v>
      </c>
      <c r="L2421" s="145">
        <v>0</v>
      </c>
      <c r="M2421" s="145">
        <v>0</v>
      </c>
      <c r="N2421" s="145">
        <v>0</v>
      </c>
      <c r="O2421" s="145">
        <v>0</v>
      </c>
      <c r="P2421" s="145">
        <v>0</v>
      </c>
      <c r="Q2421" s="145">
        <v>0</v>
      </c>
      <c r="R2421" s="145" t="s">
        <v>10605</v>
      </c>
      <c r="S2421" s="145"/>
      <c r="T2421" s="145"/>
      <c r="U2421" s="145"/>
    </row>
    <row r="2422" spans="1:21">
      <c r="A2422" s="145">
        <v>1</v>
      </c>
      <c r="B2422" s="145">
        <v>1</v>
      </c>
      <c r="C2422" s="145">
        <v>404026</v>
      </c>
      <c r="D2422" s="145" t="s">
        <v>11652</v>
      </c>
      <c r="E2422" s="145" t="s">
        <v>6</v>
      </c>
      <c r="F2422" s="145">
        <v>36</v>
      </c>
      <c r="G2422" s="145">
        <v>0</v>
      </c>
      <c r="H2422" s="145">
        <v>0</v>
      </c>
      <c r="I2422" s="145"/>
      <c r="J2422" s="145">
        <v>0</v>
      </c>
      <c r="K2422" s="145">
        <v>0</v>
      </c>
      <c r="L2422" s="145">
        <v>0</v>
      </c>
      <c r="M2422" s="145">
        <v>0</v>
      </c>
      <c r="N2422" s="145">
        <v>0</v>
      </c>
      <c r="O2422" s="145">
        <v>0</v>
      </c>
      <c r="P2422" s="145">
        <v>0</v>
      </c>
      <c r="Q2422" s="145">
        <v>0</v>
      </c>
      <c r="R2422" s="145" t="s">
        <v>10605</v>
      </c>
      <c r="S2422" s="145"/>
      <c r="T2422" s="145"/>
      <c r="U2422" s="145"/>
    </row>
    <row r="2423" spans="1:21">
      <c r="A2423" s="145">
        <v>1</v>
      </c>
      <c r="B2423" s="145">
        <v>1</v>
      </c>
      <c r="C2423" s="145">
        <v>404024</v>
      </c>
      <c r="D2423" s="145" t="s">
        <v>11653</v>
      </c>
      <c r="E2423" s="145" t="s">
        <v>6</v>
      </c>
      <c r="F2423" s="145">
        <v>36</v>
      </c>
      <c r="G2423" s="145">
        <v>0</v>
      </c>
      <c r="H2423" s="145">
        <v>0</v>
      </c>
      <c r="I2423" s="145"/>
      <c r="J2423" s="145">
        <v>0</v>
      </c>
      <c r="K2423" s="145">
        <v>0</v>
      </c>
      <c r="L2423" s="145">
        <v>0</v>
      </c>
      <c r="M2423" s="145">
        <v>0</v>
      </c>
      <c r="N2423" s="145">
        <v>0</v>
      </c>
      <c r="O2423" s="145">
        <v>0</v>
      </c>
      <c r="P2423" s="145">
        <v>0</v>
      </c>
      <c r="Q2423" s="145">
        <v>0</v>
      </c>
      <c r="R2423" s="145" t="s">
        <v>10605</v>
      </c>
      <c r="S2423" s="145"/>
      <c r="T2423" s="145"/>
      <c r="U2423" s="145"/>
    </row>
    <row r="2424" spans="1:21">
      <c r="A2424" s="145">
        <v>1</v>
      </c>
      <c r="B2424" s="145">
        <v>1</v>
      </c>
      <c r="C2424" s="145">
        <v>404007</v>
      </c>
      <c r="D2424" s="145" t="s">
        <v>11654</v>
      </c>
      <c r="E2424" s="145" t="s">
        <v>6</v>
      </c>
      <c r="F2424" s="145">
        <v>36</v>
      </c>
      <c r="G2424" s="145">
        <v>0</v>
      </c>
      <c r="H2424" s="145">
        <v>0</v>
      </c>
      <c r="I2424" s="145"/>
      <c r="J2424" s="145">
        <v>0</v>
      </c>
      <c r="K2424" s="145">
        <v>0</v>
      </c>
      <c r="L2424" s="145">
        <v>0</v>
      </c>
      <c r="M2424" s="145">
        <v>0</v>
      </c>
      <c r="N2424" s="145">
        <v>0</v>
      </c>
      <c r="O2424" s="145">
        <v>0</v>
      </c>
      <c r="P2424" s="145">
        <v>0</v>
      </c>
      <c r="Q2424" s="145">
        <v>0</v>
      </c>
      <c r="R2424" s="145" t="s">
        <v>10605</v>
      </c>
      <c r="S2424" s="145"/>
      <c r="T2424" s="145"/>
      <c r="U2424" s="145"/>
    </row>
    <row r="2425" spans="1:21">
      <c r="A2425" s="145">
        <v>1</v>
      </c>
      <c r="B2425" s="145">
        <v>1</v>
      </c>
      <c r="C2425" s="145">
        <v>403997</v>
      </c>
      <c r="D2425" s="145" t="s">
        <v>11655</v>
      </c>
      <c r="E2425" s="145" t="s">
        <v>6</v>
      </c>
      <c r="F2425" s="145">
        <v>36</v>
      </c>
      <c r="G2425" s="145">
        <v>0</v>
      </c>
      <c r="H2425" s="145">
        <v>0</v>
      </c>
      <c r="I2425" s="145"/>
      <c r="J2425" s="145">
        <v>0</v>
      </c>
      <c r="K2425" s="145">
        <v>0</v>
      </c>
      <c r="L2425" s="145">
        <v>0</v>
      </c>
      <c r="M2425" s="145">
        <v>0</v>
      </c>
      <c r="N2425" s="145">
        <v>0</v>
      </c>
      <c r="O2425" s="145">
        <v>0</v>
      </c>
      <c r="P2425" s="145">
        <v>0</v>
      </c>
      <c r="Q2425" s="145">
        <v>0</v>
      </c>
      <c r="R2425" s="145" t="s">
        <v>10605</v>
      </c>
      <c r="S2425" s="145"/>
      <c r="T2425" s="145"/>
      <c r="U2425" s="145"/>
    </row>
    <row r="2426" spans="1:21">
      <c r="A2426" s="145">
        <v>1</v>
      </c>
      <c r="B2426" s="145">
        <v>1</v>
      </c>
      <c r="C2426" s="145">
        <v>400596</v>
      </c>
      <c r="D2426" s="145" t="s">
        <v>2584</v>
      </c>
      <c r="E2426" s="145" t="s">
        <v>7391</v>
      </c>
      <c r="F2426" s="145">
        <v>11</v>
      </c>
      <c r="G2426" s="145">
        <v>0</v>
      </c>
      <c r="H2426" s="145">
        <v>0</v>
      </c>
      <c r="I2426" s="145"/>
      <c r="J2426" s="145">
        <v>0</v>
      </c>
      <c r="K2426" s="145">
        <v>0</v>
      </c>
      <c r="L2426" s="145">
        <v>0</v>
      </c>
      <c r="M2426" s="145">
        <v>0</v>
      </c>
      <c r="N2426" s="145">
        <v>0</v>
      </c>
      <c r="O2426" s="145">
        <v>0</v>
      </c>
      <c r="P2426" s="145">
        <v>0</v>
      </c>
      <c r="Q2426" s="145">
        <v>0</v>
      </c>
      <c r="R2426" s="145" t="s">
        <v>10605</v>
      </c>
      <c r="S2426" s="145"/>
      <c r="T2426" s="145"/>
      <c r="U2426" s="145"/>
    </row>
    <row r="2427" spans="1:21">
      <c r="A2427" s="145">
        <v>1</v>
      </c>
      <c r="B2427" s="145">
        <v>1</v>
      </c>
      <c r="C2427" s="145">
        <v>400919</v>
      </c>
      <c r="D2427" s="145" t="s">
        <v>2586</v>
      </c>
      <c r="E2427" s="145" t="s">
        <v>7391</v>
      </c>
      <c r="F2427" s="145">
        <v>11</v>
      </c>
      <c r="G2427" s="145">
        <v>0</v>
      </c>
      <c r="H2427" s="145">
        <v>0</v>
      </c>
      <c r="I2427" s="145"/>
      <c r="J2427" s="145">
        <v>0</v>
      </c>
      <c r="K2427" s="145">
        <v>0</v>
      </c>
      <c r="L2427" s="145">
        <v>0</v>
      </c>
      <c r="M2427" s="145">
        <v>0</v>
      </c>
      <c r="N2427" s="145">
        <v>0</v>
      </c>
      <c r="O2427" s="145">
        <v>0</v>
      </c>
      <c r="P2427" s="145">
        <v>0</v>
      </c>
      <c r="Q2427" s="145">
        <v>0</v>
      </c>
      <c r="R2427" s="145" t="s">
        <v>10605</v>
      </c>
      <c r="S2427" s="145"/>
      <c r="T2427" s="145"/>
      <c r="U2427" s="145"/>
    </row>
    <row r="2428" spans="1:21">
      <c r="A2428" s="145">
        <v>1</v>
      </c>
      <c r="B2428" s="145">
        <v>1</v>
      </c>
      <c r="C2428" s="145">
        <v>401345</v>
      </c>
      <c r="D2428" s="145" t="s">
        <v>11656</v>
      </c>
      <c r="E2428" s="145" t="s">
        <v>4423</v>
      </c>
      <c r="F2428" s="145">
        <v>11</v>
      </c>
      <c r="G2428" s="145">
        <v>0</v>
      </c>
      <c r="H2428" s="145">
        <v>0</v>
      </c>
      <c r="I2428" s="145"/>
      <c r="J2428" s="145">
        <v>0</v>
      </c>
      <c r="K2428" s="145">
        <v>0</v>
      </c>
      <c r="L2428" s="145">
        <v>0</v>
      </c>
      <c r="M2428" s="145">
        <v>0</v>
      </c>
      <c r="N2428" s="145">
        <v>0</v>
      </c>
      <c r="O2428" s="145">
        <v>0</v>
      </c>
      <c r="P2428" s="145">
        <v>0</v>
      </c>
      <c r="Q2428" s="145">
        <v>0</v>
      </c>
      <c r="R2428" s="145" t="s">
        <v>10605</v>
      </c>
      <c r="S2428" s="145"/>
      <c r="T2428" s="145"/>
      <c r="U2428" s="145"/>
    </row>
    <row r="2429" spans="1:21">
      <c r="A2429" s="145">
        <v>1</v>
      </c>
      <c r="B2429" s="145">
        <v>1</v>
      </c>
      <c r="C2429" s="145">
        <v>402465</v>
      </c>
      <c r="D2429" s="145" t="s">
        <v>2591</v>
      </c>
      <c r="E2429" s="145" t="s">
        <v>7391</v>
      </c>
      <c r="F2429" s="145">
        <v>11</v>
      </c>
      <c r="G2429" s="145">
        <v>0</v>
      </c>
      <c r="H2429" s="145">
        <v>0</v>
      </c>
      <c r="I2429" s="145"/>
      <c r="J2429" s="145">
        <v>0</v>
      </c>
      <c r="K2429" s="145">
        <v>0</v>
      </c>
      <c r="L2429" s="145">
        <v>0</v>
      </c>
      <c r="M2429" s="145">
        <v>0</v>
      </c>
      <c r="N2429" s="145">
        <v>0</v>
      </c>
      <c r="O2429" s="145">
        <v>0</v>
      </c>
      <c r="P2429" s="145">
        <v>0</v>
      </c>
      <c r="Q2429" s="145">
        <v>0</v>
      </c>
      <c r="R2429" s="145" t="s">
        <v>10605</v>
      </c>
      <c r="S2429" s="145"/>
      <c r="T2429" s="145"/>
      <c r="U2429" s="145"/>
    </row>
    <row r="2430" spans="1:21">
      <c r="A2430" s="145">
        <v>1</v>
      </c>
      <c r="B2430" s="145">
        <v>1</v>
      </c>
      <c r="C2430" s="145">
        <v>401846</v>
      </c>
      <c r="D2430" s="145" t="s">
        <v>2593</v>
      </c>
      <c r="E2430" s="145" t="s">
        <v>7391</v>
      </c>
      <c r="F2430" s="145">
        <v>11</v>
      </c>
      <c r="G2430" s="145">
        <v>0</v>
      </c>
      <c r="H2430" s="145">
        <v>0</v>
      </c>
      <c r="I2430" s="145"/>
      <c r="J2430" s="145">
        <v>0</v>
      </c>
      <c r="K2430" s="145">
        <v>0</v>
      </c>
      <c r="L2430" s="145">
        <v>0</v>
      </c>
      <c r="M2430" s="145">
        <v>0</v>
      </c>
      <c r="N2430" s="145">
        <v>0</v>
      </c>
      <c r="O2430" s="145">
        <v>0</v>
      </c>
      <c r="P2430" s="145">
        <v>0</v>
      </c>
      <c r="Q2430" s="145">
        <v>0</v>
      </c>
      <c r="R2430" s="145" t="s">
        <v>10605</v>
      </c>
      <c r="S2430" s="145"/>
      <c r="T2430" s="145"/>
      <c r="U2430" s="145"/>
    </row>
    <row r="2431" spans="1:21">
      <c r="A2431" s="145">
        <v>1</v>
      </c>
      <c r="B2431" s="145">
        <v>1</v>
      </c>
      <c r="C2431" s="145">
        <v>401435</v>
      </c>
      <c r="D2431" s="145" t="s">
        <v>2595</v>
      </c>
      <c r="E2431" s="145" t="s">
        <v>7391</v>
      </c>
      <c r="F2431" s="145">
        <v>11</v>
      </c>
      <c r="G2431" s="145">
        <v>0</v>
      </c>
      <c r="H2431" s="145">
        <v>0</v>
      </c>
      <c r="I2431" s="145"/>
      <c r="J2431" s="145">
        <v>0</v>
      </c>
      <c r="K2431" s="145">
        <v>0</v>
      </c>
      <c r="L2431" s="145">
        <v>0</v>
      </c>
      <c r="M2431" s="145">
        <v>0</v>
      </c>
      <c r="N2431" s="145">
        <v>0</v>
      </c>
      <c r="O2431" s="145">
        <v>0</v>
      </c>
      <c r="P2431" s="145">
        <v>0</v>
      </c>
      <c r="Q2431" s="145">
        <v>0</v>
      </c>
      <c r="R2431" s="145" t="s">
        <v>10605</v>
      </c>
      <c r="S2431" s="145"/>
      <c r="T2431" s="145"/>
      <c r="U2431" s="145"/>
    </row>
    <row r="2432" spans="1:21">
      <c r="A2432" s="145">
        <v>1</v>
      </c>
      <c r="B2432" s="145">
        <v>1</v>
      </c>
      <c r="C2432" s="145">
        <v>401814</v>
      </c>
      <c r="D2432" s="145" t="s">
        <v>2597</v>
      </c>
      <c r="E2432" s="145" t="s">
        <v>7391</v>
      </c>
      <c r="F2432" s="145">
        <v>11</v>
      </c>
      <c r="G2432" s="145">
        <v>0</v>
      </c>
      <c r="H2432" s="145">
        <v>0</v>
      </c>
      <c r="I2432" s="145"/>
      <c r="J2432" s="145">
        <v>0</v>
      </c>
      <c r="K2432" s="145">
        <v>0</v>
      </c>
      <c r="L2432" s="145">
        <v>0</v>
      </c>
      <c r="M2432" s="145">
        <v>0</v>
      </c>
      <c r="N2432" s="145">
        <v>0</v>
      </c>
      <c r="O2432" s="145">
        <v>0</v>
      </c>
      <c r="P2432" s="145">
        <v>0</v>
      </c>
      <c r="Q2432" s="145">
        <v>0</v>
      </c>
      <c r="R2432" s="145" t="s">
        <v>10605</v>
      </c>
      <c r="S2432" s="145"/>
      <c r="T2432" s="145"/>
      <c r="U2432" s="145"/>
    </row>
    <row r="2433" spans="1:21">
      <c r="A2433" s="145">
        <v>1</v>
      </c>
      <c r="B2433" s="145">
        <v>1</v>
      </c>
      <c r="C2433" s="145">
        <v>402662</v>
      </c>
      <c r="D2433" s="145" t="s">
        <v>2599</v>
      </c>
      <c r="E2433" s="145" t="s">
        <v>4423</v>
      </c>
      <c r="F2433" s="145">
        <v>11</v>
      </c>
      <c r="G2433" s="145">
        <v>200</v>
      </c>
      <c r="H2433" s="145">
        <v>0</v>
      </c>
      <c r="I2433" s="145"/>
      <c r="J2433" s="145">
        <v>0</v>
      </c>
      <c r="K2433" s="145">
        <v>0</v>
      </c>
      <c r="L2433" s="145">
        <v>0</v>
      </c>
      <c r="M2433" s="145">
        <v>0</v>
      </c>
      <c r="N2433" s="145">
        <v>0</v>
      </c>
      <c r="O2433" s="145">
        <v>0</v>
      </c>
      <c r="P2433" s="145">
        <v>0</v>
      </c>
      <c r="Q2433" s="145">
        <v>0</v>
      </c>
      <c r="R2433" s="145" t="s">
        <v>10605</v>
      </c>
      <c r="S2433" s="145"/>
      <c r="T2433" s="145"/>
      <c r="U2433" s="145"/>
    </row>
    <row r="2434" spans="1:21">
      <c r="A2434" s="145">
        <v>1</v>
      </c>
      <c r="B2434" s="145">
        <v>1</v>
      </c>
      <c r="C2434" s="145">
        <v>403641</v>
      </c>
      <c r="D2434" s="145" t="s">
        <v>8696</v>
      </c>
      <c r="E2434" s="145" t="s">
        <v>4423</v>
      </c>
      <c r="F2434" s="145">
        <v>11</v>
      </c>
      <c r="G2434" s="145">
        <v>60</v>
      </c>
      <c r="H2434" s="145">
        <v>0</v>
      </c>
      <c r="I2434" s="145"/>
      <c r="J2434" s="145">
        <v>0</v>
      </c>
      <c r="K2434" s="145">
        <v>0</v>
      </c>
      <c r="L2434" s="145">
        <v>0</v>
      </c>
      <c r="M2434" s="145">
        <v>0</v>
      </c>
      <c r="N2434" s="145">
        <v>0</v>
      </c>
      <c r="O2434" s="145">
        <v>0</v>
      </c>
      <c r="P2434" s="145">
        <v>0</v>
      </c>
      <c r="Q2434" s="145">
        <v>0</v>
      </c>
      <c r="R2434" s="145" t="s">
        <v>10605</v>
      </c>
      <c r="S2434" s="145"/>
      <c r="T2434" s="145"/>
      <c r="U2434" s="145"/>
    </row>
    <row r="2435" spans="1:21">
      <c r="A2435" s="145">
        <v>1</v>
      </c>
      <c r="B2435" s="145">
        <v>1</v>
      </c>
      <c r="C2435" s="145">
        <v>401989</v>
      </c>
      <c r="D2435" s="145" t="s">
        <v>2602</v>
      </c>
      <c r="E2435" s="145" t="s">
        <v>7391</v>
      </c>
      <c r="F2435" s="145">
        <v>11</v>
      </c>
      <c r="G2435" s="145">
        <v>0</v>
      </c>
      <c r="H2435" s="145">
        <v>0</v>
      </c>
      <c r="I2435" s="145"/>
      <c r="J2435" s="145">
        <v>0</v>
      </c>
      <c r="K2435" s="145">
        <v>0</v>
      </c>
      <c r="L2435" s="145">
        <v>0</v>
      </c>
      <c r="M2435" s="145">
        <v>0</v>
      </c>
      <c r="N2435" s="145">
        <v>0</v>
      </c>
      <c r="O2435" s="145">
        <v>0</v>
      </c>
      <c r="P2435" s="145">
        <v>0</v>
      </c>
      <c r="Q2435" s="145">
        <v>0</v>
      </c>
      <c r="R2435" s="145" t="s">
        <v>10605</v>
      </c>
      <c r="S2435" s="145"/>
      <c r="T2435" s="145"/>
      <c r="U2435" s="145"/>
    </row>
    <row r="2436" spans="1:21">
      <c r="A2436" s="145">
        <v>1</v>
      </c>
      <c r="B2436" s="145">
        <v>1</v>
      </c>
      <c r="C2436" s="145">
        <v>402645</v>
      </c>
      <c r="D2436" s="145" t="s">
        <v>2604</v>
      </c>
      <c r="E2436" s="145" t="s">
        <v>7391</v>
      </c>
      <c r="F2436" s="145">
        <v>11</v>
      </c>
      <c r="G2436" s="145">
        <v>0</v>
      </c>
      <c r="H2436" s="145">
        <v>0</v>
      </c>
      <c r="I2436" s="145"/>
      <c r="J2436" s="145">
        <v>0</v>
      </c>
      <c r="K2436" s="145">
        <v>0</v>
      </c>
      <c r="L2436" s="145">
        <v>0</v>
      </c>
      <c r="M2436" s="145">
        <v>0</v>
      </c>
      <c r="N2436" s="145">
        <v>0</v>
      </c>
      <c r="O2436" s="145">
        <v>0</v>
      </c>
      <c r="P2436" s="145">
        <v>0</v>
      </c>
      <c r="Q2436" s="145">
        <v>0</v>
      </c>
      <c r="R2436" s="145" t="s">
        <v>10605</v>
      </c>
      <c r="S2436" s="145"/>
      <c r="T2436" s="145"/>
      <c r="U2436" s="145"/>
    </row>
    <row r="2437" spans="1:21">
      <c r="A2437" s="145">
        <v>1</v>
      </c>
      <c r="B2437" s="145">
        <v>1</v>
      </c>
      <c r="C2437" s="145">
        <v>400426</v>
      </c>
      <c r="D2437" s="145" t="s">
        <v>11657</v>
      </c>
      <c r="E2437" s="145" t="s">
        <v>4423</v>
      </c>
      <c r="F2437" s="145">
        <v>11</v>
      </c>
      <c r="G2437" s="145">
        <v>1200</v>
      </c>
      <c r="H2437" s="145">
        <v>0</v>
      </c>
      <c r="I2437" s="145"/>
      <c r="J2437" s="145">
        <v>0</v>
      </c>
      <c r="K2437" s="145">
        <v>0</v>
      </c>
      <c r="L2437" s="145">
        <v>0</v>
      </c>
      <c r="M2437" s="145">
        <v>0</v>
      </c>
      <c r="N2437" s="145">
        <v>0</v>
      </c>
      <c r="O2437" s="145">
        <v>0</v>
      </c>
      <c r="P2437" s="145">
        <v>0</v>
      </c>
      <c r="Q2437" s="145">
        <v>0</v>
      </c>
      <c r="R2437" s="145" t="s">
        <v>10605</v>
      </c>
      <c r="S2437" s="145"/>
      <c r="T2437" s="145"/>
      <c r="U2437" s="145"/>
    </row>
    <row r="2438" spans="1:21">
      <c r="A2438" s="145">
        <v>1</v>
      </c>
      <c r="B2438" s="145">
        <v>1</v>
      </c>
      <c r="C2438" s="145">
        <v>403143</v>
      </c>
      <c r="D2438" s="145" t="s">
        <v>7968</v>
      </c>
      <c r="E2438" s="145" t="s">
        <v>6</v>
      </c>
      <c r="F2438" s="145">
        <v>17</v>
      </c>
      <c r="G2438" s="145">
        <v>0</v>
      </c>
      <c r="H2438" s="145">
        <v>0</v>
      </c>
      <c r="I2438" s="145"/>
      <c r="J2438" s="145">
        <v>0</v>
      </c>
      <c r="K2438" s="145">
        <v>0</v>
      </c>
      <c r="L2438" s="145">
        <v>0</v>
      </c>
      <c r="M2438" s="145">
        <v>0</v>
      </c>
      <c r="N2438" s="145">
        <v>0</v>
      </c>
      <c r="O2438" s="145">
        <v>0</v>
      </c>
      <c r="P2438" s="145">
        <v>0</v>
      </c>
      <c r="Q2438" s="145">
        <v>0</v>
      </c>
      <c r="R2438" s="145" t="s">
        <v>10605</v>
      </c>
      <c r="S2438" s="145"/>
      <c r="T2438" s="145"/>
      <c r="U2438" s="145"/>
    </row>
    <row r="2439" spans="1:21">
      <c r="A2439" s="145">
        <v>1</v>
      </c>
      <c r="B2439" s="145">
        <v>1</v>
      </c>
      <c r="C2439" s="145">
        <v>403403</v>
      </c>
      <c r="D2439" s="145" t="s">
        <v>8713</v>
      </c>
      <c r="E2439" s="145" t="s">
        <v>6</v>
      </c>
      <c r="F2439" s="145">
        <v>29</v>
      </c>
      <c r="G2439" s="145">
        <v>0</v>
      </c>
      <c r="H2439" s="145">
        <v>0</v>
      </c>
      <c r="I2439" s="145"/>
      <c r="J2439" s="145">
        <v>0</v>
      </c>
      <c r="K2439" s="145">
        <v>0</v>
      </c>
      <c r="L2439" s="145">
        <v>0</v>
      </c>
      <c r="M2439" s="145">
        <v>0</v>
      </c>
      <c r="N2439" s="145">
        <v>0</v>
      </c>
      <c r="O2439" s="145">
        <v>0</v>
      </c>
      <c r="P2439" s="145">
        <v>0</v>
      </c>
      <c r="Q2439" s="145">
        <v>0</v>
      </c>
      <c r="R2439" s="145" t="s">
        <v>10605</v>
      </c>
      <c r="S2439" s="145"/>
      <c r="T2439" s="145"/>
      <c r="U2439" s="145"/>
    </row>
    <row r="2440" spans="1:21">
      <c r="A2440" s="145">
        <v>1</v>
      </c>
      <c r="B2440" s="145">
        <v>1</v>
      </c>
      <c r="C2440" s="145">
        <v>401793</v>
      </c>
      <c r="D2440" s="145" t="s">
        <v>11658</v>
      </c>
      <c r="E2440" s="145" t="s">
        <v>4423</v>
      </c>
      <c r="F2440" s="145">
        <v>11</v>
      </c>
      <c r="G2440" s="145">
        <v>3552</v>
      </c>
      <c r="H2440" s="145">
        <v>0</v>
      </c>
      <c r="I2440" s="145"/>
      <c r="J2440" s="145">
        <v>0</v>
      </c>
      <c r="K2440" s="145">
        <v>0</v>
      </c>
      <c r="L2440" s="145">
        <v>0</v>
      </c>
      <c r="M2440" s="145">
        <v>0</v>
      </c>
      <c r="N2440" s="145">
        <v>0</v>
      </c>
      <c r="O2440" s="145">
        <v>0</v>
      </c>
      <c r="P2440" s="145">
        <v>0</v>
      </c>
      <c r="Q2440" s="145">
        <v>0</v>
      </c>
      <c r="R2440" s="145" t="s">
        <v>10605</v>
      </c>
      <c r="S2440" s="145"/>
      <c r="T2440" s="145"/>
      <c r="U2440" s="145"/>
    </row>
    <row r="2441" spans="1:21">
      <c r="A2441" s="145">
        <v>1</v>
      </c>
      <c r="B2441" s="145">
        <v>1</v>
      </c>
      <c r="C2441" s="145">
        <v>401676</v>
      </c>
      <c r="D2441" s="145" t="s">
        <v>2612</v>
      </c>
      <c r="E2441" s="145" t="s">
        <v>10613</v>
      </c>
      <c r="F2441" s="145">
        <v>11</v>
      </c>
      <c r="G2441" s="145">
        <v>0</v>
      </c>
      <c r="H2441" s="145">
        <v>0</v>
      </c>
      <c r="I2441" s="145"/>
      <c r="J2441" s="145">
        <v>0</v>
      </c>
      <c r="K2441" s="145">
        <v>0</v>
      </c>
      <c r="L2441" s="145">
        <v>0</v>
      </c>
      <c r="M2441" s="145">
        <v>0</v>
      </c>
      <c r="N2441" s="145">
        <v>0</v>
      </c>
      <c r="O2441" s="145">
        <v>0</v>
      </c>
      <c r="P2441" s="145">
        <v>0</v>
      </c>
      <c r="Q2441" s="145">
        <v>0</v>
      </c>
      <c r="R2441" s="145" t="s">
        <v>10605</v>
      </c>
      <c r="S2441" s="145"/>
      <c r="T2441" s="145"/>
      <c r="U2441" s="145"/>
    </row>
    <row r="2442" spans="1:21">
      <c r="A2442" s="145">
        <v>1</v>
      </c>
      <c r="B2442" s="145">
        <v>1</v>
      </c>
      <c r="C2442" s="145">
        <v>404748</v>
      </c>
      <c r="D2442" s="145" t="s">
        <v>9555</v>
      </c>
      <c r="E2442" s="145" t="s">
        <v>10623</v>
      </c>
      <c r="F2442" s="145">
        <v>11</v>
      </c>
      <c r="G2442" s="145">
        <v>0</v>
      </c>
      <c r="H2442" s="145">
        <v>0</v>
      </c>
      <c r="I2442" s="145"/>
      <c r="J2442" s="145">
        <v>0</v>
      </c>
      <c r="K2442" s="145">
        <v>0</v>
      </c>
      <c r="L2442" s="145">
        <v>0</v>
      </c>
      <c r="M2442" s="145">
        <v>0</v>
      </c>
      <c r="N2442" s="145">
        <v>0</v>
      </c>
      <c r="O2442" s="145">
        <v>0</v>
      </c>
      <c r="P2442" s="145">
        <v>0</v>
      </c>
      <c r="Q2442" s="145">
        <v>0</v>
      </c>
      <c r="R2442" s="145" t="s">
        <v>10605</v>
      </c>
      <c r="S2442" s="145"/>
      <c r="T2442" s="145"/>
      <c r="U2442" s="145"/>
    </row>
    <row r="2443" spans="1:21">
      <c r="A2443" s="145">
        <v>1</v>
      </c>
      <c r="B2443" s="145">
        <v>1</v>
      </c>
      <c r="C2443" s="145">
        <v>400010</v>
      </c>
      <c r="D2443" s="145" t="s">
        <v>2615</v>
      </c>
      <c r="E2443" s="145" t="s">
        <v>6</v>
      </c>
      <c r="F2443" s="145">
        <v>11</v>
      </c>
      <c r="G2443" s="145">
        <v>0</v>
      </c>
      <c r="H2443" s="145">
        <v>0</v>
      </c>
      <c r="I2443" s="145"/>
      <c r="J2443" s="145">
        <v>0</v>
      </c>
      <c r="K2443" s="145">
        <v>0</v>
      </c>
      <c r="L2443" s="145">
        <v>0</v>
      </c>
      <c r="M2443" s="145">
        <v>0</v>
      </c>
      <c r="N2443" s="145">
        <v>0</v>
      </c>
      <c r="O2443" s="145">
        <v>0</v>
      </c>
      <c r="P2443" s="145">
        <v>0</v>
      </c>
      <c r="Q2443" s="145">
        <v>0</v>
      </c>
      <c r="R2443" s="145" t="s">
        <v>10605</v>
      </c>
      <c r="S2443" s="145"/>
      <c r="T2443" s="145"/>
      <c r="U2443" s="145"/>
    </row>
    <row r="2444" spans="1:21">
      <c r="A2444" s="145">
        <v>1</v>
      </c>
      <c r="B2444" s="145">
        <v>1</v>
      </c>
      <c r="C2444" s="145">
        <v>401060</v>
      </c>
      <c r="D2444" s="145" t="s">
        <v>11659</v>
      </c>
      <c r="E2444" s="145" t="s">
        <v>10617</v>
      </c>
      <c r="F2444" s="145">
        <v>36</v>
      </c>
      <c r="G2444" s="145">
        <v>180</v>
      </c>
      <c r="H2444" s="145">
        <v>0</v>
      </c>
      <c r="I2444" s="145"/>
      <c r="J2444" s="145">
        <v>0</v>
      </c>
      <c r="K2444" s="145">
        <v>0</v>
      </c>
      <c r="L2444" s="145">
        <v>0</v>
      </c>
      <c r="M2444" s="145">
        <v>0</v>
      </c>
      <c r="N2444" s="145">
        <v>0</v>
      </c>
      <c r="O2444" s="145">
        <v>0</v>
      </c>
      <c r="P2444" s="145">
        <v>0</v>
      </c>
      <c r="Q2444" s="145">
        <v>0</v>
      </c>
      <c r="R2444" s="145" t="s">
        <v>10605</v>
      </c>
      <c r="S2444" s="145"/>
      <c r="T2444" s="145"/>
      <c r="U2444" s="145"/>
    </row>
    <row r="2445" spans="1:21">
      <c r="A2445" s="145">
        <v>1</v>
      </c>
      <c r="B2445" s="145">
        <v>1</v>
      </c>
      <c r="C2445" s="145">
        <v>402679</v>
      </c>
      <c r="D2445" s="145" t="s">
        <v>1053</v>
      </c>
      <c r="E2445" s="145" t="s">
        <v>10615</v>
      </c>
      <c r="F2445" s="145">
        <v>9</v>
      </c>
      <c r="G2445" s="145">
        <v>2050</v>
      </c>
      <c r="H2445" s="145">
        <v>0</v>
      </c>
      <c r="I2445" s="145"/>
      <c r="J2445" s="145">
        <v>0</v>
      </c>
      <c r="K2445" s="145">
        <v>0</v>
      </c>
      <c r="L2445" s="145">
        <v>0</v>
      </c>
      <c r="M2445" s="145">
        <v>0</v>
      </c>
      <c r="N2445" s="145">
        <v>0</v>
      </c>
      <c r="O2445" s="145">
        <v>0</v>
      </c>
      <c r="P2445" s="145">
        <v>0</v>
      </c>
      <c r="Q2445" s="145">
        <v>0</v>
      </c>
      <c r="R2445" s="145" t="s">
        <v>10605</v>
      </c>
      <c r="S2445" s="145"/>
      <c r="T2445" s="145"/>
      <c r="U2445" s="145"/>
    </row>
    <row r="2446" spans="1:21">
      <c r="A2446" s="145">
        <v>1</v>
      </c>
      <c r="B2446" s="145">
        <v>1</v>
      </c>
      <c r="C2446" s="145">
        <v>401354</v>
      </c>
      <c r="D2446" s="145" t="s">
        <v>1056</v>
      </c>
      <c r="E2446" s="145" t="s">
        <v>10609</v>
      </c>
      <c r="F2446" s="145">
        <v>9</v>
      </c>
      <c r="G2446" s="145">
        <v>4400</v>
      </c>
      <c r="H2446" s="145">
        <v>0</v>
      </c>
      <c r="I2446" s="145"/>
      <c r="J2446" s="145">
        <v>0</v>
      </c>
      <c r="K2446" s="145">
        <v>0</v>
      </c>
      <c r="L2446" s="145">
        <v>0</v>
      </c>
      <c r="M2446" s="145">
        <v>0</v>
      </c>
      <c r="N2446" s="145">
        <v>0</v>
      </c>
      <c r="O2446" s="145">
        <v>0</v>
      </c>
      <c r="P2446" s="145">
        <v>0</v>
      </c>
      <c r="Q2446" s="145">
        <v>0</v>
      </c>
      <c r="R2446" s="145" t="s">
        <v>10605</v>
      </c>
      <c r="S2446" s="145"/>
      <c r="T2446" s="145"/>
      <c r="U2446" s="145"/>
    </row>
    <row r="2447" spans="1:21">
      <c r="A2447" s="145">
        <v>1</v>
      </c>
      <c r="B2447" s="145">
        <v>1</v>
      </c>
      <c r="C2447" s="145">
        <v>404347</v>
      </c>
      <c r="D2447" s="145" t="s">
        <v>9017</v>
      </c>
      <c r="E2447" s="145" t="s">
        <v>4423</v>
      </c>
      <c r="F2447" s="145">
        <v>11</v>
      </c>
      <c r="G2447" s="145">
        <v>0</v>
      </c>
      <c r="H2447" s="145">
        <v>0</v>
      </c>
      <c r="I2447" s="145"/>
      <c r="J2447" s="145">
        <v>0</v>
      </c>
      <c r="K2447" s="145">
        <v>0</v>
      </c>
      <c r="L2447" s="145">
        <v>0</v>
      </c>
      <c r="M2447" s="145">
        <v>0</v>
      </c>
      <c r="N2447" s="145">
        <v>0</v>
      </c>
      <c r="O2447" s="145">
        <v>0</v>
      </c>
      <c r="P2447" s="145">
        <v>0</v>
      </c>
      <c r="Q2447" s="145">
        <v>0</v>
      </c>
      <c r="R2447" s="145" t="s">
        <v>10605</v>
      </c>
      <c r="S2447" s="145"/>
      <c r="T2447" s="145"/>
      <c r="U2447" s="145"/>
    </row>
    <row r="2448" spans="1:21">
      <c r="A2448" s="145">
        <v>1</v>
      </c>
      <c r="B2448" s="145">
        <v>1</v>
      </c>
      <c r="C2448" s="145">
        <v>404271</v>
      </c>
      <c r="D2448" s="145" t="s">
        <v>8895</v>
      </c>
      <c r="E2448" s="145" t="s">
        <v>4423</v>
      </c>
      <c r="F2448" s="145">
        <v>11</v>
      </c>
      <c r="G2448" s="145">
        <v>0</v>
      </c>
      <c r="H2448" s="145">
        <v>0</v>
      </c>
      <c r="I2448" s="145"/>
      <c r="J2448" s="145">
        <v>0</v>
      </c>
      <c r="K2448" s="145">
        <v>0</v>
      </c>
      <c r="L2448" s="145">
        <v>0</v>
      </c>
      <c r="M2448" s="145">
        <v>0</v>
      </c>
      <c r="N2448" s="145">
        <v>0</v>
      </c>
      <c r="O2448" s="145">
        <v>0</v>
      </c>
      <c r="P2448" s="145">
        <v>0</v>
      </c>
      <c r="Q2448" s="145">
        <v>0</v>
      </c>
      <c r="R2448" s="145" t="s">
        <v>10605</v>
      </c>
      <c r="S2448" s="145"/>
      <c r="T2448" s="145"/>
      <c r="U2448" s="145"/>
    </row>
    <row r="2449" spans="1:21">
      <c r="A2449" s="145">
        <v>1</v>
      </c>
      <c r="B2449" s="145">
        <v>1</v>
      </c>
      <c r="C2449" s="145">
        <v>404364</v>
      </c>
      <c r="D2449" s="145" t="s">
        <v>9050</v>
      </c>
      <c r="E2449" s="145" t="s">
        <v>4423</v>
      </c>
      <c r="F2449" s="145">
        <v>11</v>
      </c>
      <c r="G2449" s="145">
        <v>0</v>
      </c>
      <c r="H2449" s="145">
        <v>0</v>
      </c>
      <c r="I2449" s="145"/>
      <c r="J2449" s="145">
        <v>0</v>
      </c>
      <c r="K2449" s="145">
        <v>0</v>
      </c>
      <c r="L2449" s="145">
        <v>0</v>
      </c>
      <c r="M2449" s="145">
        <v>0</v>
      </c>
      <c r="N2449" s="145">
        <v>0</v>
      </c>
      <c r="O2449" s="145">
        <v>0</v>
      </c>
      <c r="P2449" s="145">
        <v>0</v>
      </c>
      <c r="Q2449" s="145">
        <v>0</v>
      </c>
      <c r="R2449" s="145" t="s">
        <v>10605</v>
      </c>
      <c r="S2449" s="145"/>
      <c r="T2449" s="145"/>
      <c r="U2449" s="145"/>
    </row>
    <row r="2450" spans="1:21">
      <c r="A2450" s="145">
        <v>1</v>
      </c>
      <c r="B2450" s="145">
        <v>1</v>
      </c>
      <c r="C2450" s="145">
        <v>401229</v>
      </c>
      <c r="D2450" s="145" t="s">
        <v>2621</v>
      </c>
      <c r="E2450" s="145" t="s">
        <v>10613</v>
      </c>
      <c r="F2450" s="145">
        <v>11</v>
      </c>
      <c r="G2450" s="145">
        <v>1</v>
      </c>
      <c r="H2450" s="145">
        <v>0</v>
      </c>
      <c r="I2450" s="145"/>
      <c r="J2450" s="145">
        <v>0</v>
      </c>
      <c r="K2450" s="145">
        <v>0</v>
      </c>
      <c r="L2450" s="145">
        <v>0</v>
      </c>
      <c r="M2450" s="145">
        <v>0</v>
      </c>
      <c r="N2450" s="145">
        <v>0</v>
      </c>
      <c r="O2450" s="145">
        <v>0</v>
      </c>
      <c r="P2450" s="145">
        <v>0</v>
      </c>
      <c r="Q2450" s="145">
        <v>0</v>
      </c>
      <c r="R2450" s="145" t="s">
        <v>10605</v>
      </c>
      <c r="S2450" s="145"/>
      <c r="T2450" s="145"/>
      <c r="U2450" s="145"/>
    </row>
    <row r="2451" spans="1:21">
      <c r="A2451" s="145">
        <v>1</v>
      </c>
      <c r="B2451" s="145">
        <v>1</v>
      </c>
      <c r="C2451" s="145">
        <v>400186</v>
      </c>
      <c r="D2451" s="145" t="s">
        <v>1059</v>
      </c>
      <c r="E2451" s="145" t="s">
        <v>10615</v>
      </c>
      <c r="F2451" s="145">
        <v>9</v>
      </c>
      <c r="G2451" s="145">
        <v>100</v>
      </c>
      <c r="H2451" s="145">
        <v>0</v>
      </c>
      <c r="I2451" s="145"/>
      <c r="J2451" s="145">
        <v>0</v>
      </c>
      <c r="K2451" s="145">
        <v>0</v>
      </c>
      <c r="L2451" s="145">
        <v>0</v>
      </c>
      <c r="M2451" s="145">
        <v>0</v>
      </c>
      <c r="N2451" s="145">
        <v>0</v>
      </c>
      <c r="O2451" s="145">
        <v>0</v>
      </c>
      <c r="P2451" s="145">
        <v>0</v>
      </c>
      <c r="Q2451" s="145">
        <v>0</v>
      </c>
      <c r="R2451" s="145" t="s">
        <v>10605</v>
      </c>
      <c r="S2451" s="145"/>
      <c r="T2451" s="145"/>
      <c r="U2451" s="145"/>
    </row>
    <row r="2452" spans="1:21">
      <c r="A2452" s="145">
        <v>1</v>
      </c>
      <c r="B2452" s="145">
        <v>1</v>
      </c>
      <c r="C2452" s="145">
        <v>400073</v>
      </c>
      <c r="D2452" s="145" t="s">
        <v>1062</v>
      </c>
      <c r="E2452" s="145" t="s">
        <v>10845</v>
      </c>
      <c r="F2452" s="145">
        <v>9</v>
      </c>
      <c r="G2452" s="145">
        <v>2940</v>
      </c>
      <c r="H2452" s="145">
        <v>0</v>
      </c>
      <c r="I2452" s="145"/>
      <c r="J2452" s="145">
        <v>0</v>
      </c>
      <c r="K2452" s="145">
        <v>0</v>
      </c>
      <c r="L2452" s="145">
        <v>0</v>
      </c>
      <c r="M2452" s="145">
        <v>0</v>
      </c>
      <c r="N2452" s="145">
        <v>0</v>
      </c>
      <c r="O2452" s="145">
        <v>0</v>
      </c>
      <c r="P2452" s="145">
        <v>0</v>
      </c>
      <c r="Q2452" s="145">
        <v>0</v>
      </c>
      <c r="R2452" s="145" t="s">
        <v>10605</v>
      </c>
      <c r="S2452" s="145"/>
      <c r="T2452" s="145"/>
      <c r="U2452" s="145"/>
    </row>
    <row r="2453" spans="1:21">
      <c r="A2453" s="145">
        <v>1</v>
      </c>
      <c r="B2453" s="145">
        <v>1</v>
      </c>
      <c r="C2453" s="145">
        <v>401027</v>
      </c>
      <c r="D2453" s="145" t="s">
        <v>1065</v>
      </c>
      <c r="E2453" s="145" t="s">
        <v>10611</v>
      </c>
      <c r="F2453" s="145">
        <v>9</v>
      </c>
      <c r="G2453" s="145">
        <v>9000</v>
      </c>
      <c r="H2453" s="145">
        <v>0</v>
      </c>
      <c r="I2453" s="145"/>
      <c r="J2453" s="145">
        <v>0</v>
      </c>
      <c r="K2453" s="145">
        <v>0</v>
      </c>
      <c r="L2453" s="145">
        <v>0</v>
      </c>
      <c r="M2453" s="145">
        <v>0</v>
      </c>
      <c r="N2453" s="145">
        <v>0</v>
      </c>
      <c r="O2453" s="145">
        <v>0</v>
      </c>
      <c r="P2453" s="145">
        <v>0</v>
      </c>
      <c r="Q2453" s="145">
        <v>0</v>
      </c>
      <c r="R2453" s="145" t="s">
        <v>10605</v>
      </c>
      <c r="S2453" s="145"/>
      <c r="T2453" s="145"/>
      <c r="U2453" s="145"/>
    </row>
    <row r="2454" spans="1:21">
      <c r="A2454" s="145">
        <v>1</v>
      </c>
      <c r="B2454" s="145">
        <v>1</v>
      </c>
      <c r="C2454" s="145">
        <v>401016</v>
      </c>
      <c r="D2454" s="145" t="s">
        <v>11660</v>
      </c>
      <c r="E2454" s="145" t="s">
        <v>10609</v>
      </c>
      <c r="F2454" s="145">
        <v>9</v>
      </c>
      <c r="G2454" s="145">
        <v>3400</v>
      </c>
      <c r="H2454" s="145">
        <v>0</v>
      </c>
      <c r="I2454" s="145"/>
      <c r="J2454" s="145">
        <v>0</v>
      </c>
      <c r="K2454" s="145">
        <v>0</v>
      </c>
      <c r="L2454" s="145">
        <v>0</v>
      </c>
      <c r="M2454" s="145">
        <v>0</v>
      </c>
      <c r="N2454" s="145">
        <v>0</v>
      </c>
      <c r="O2454" s="145">
        <v>0</v>
      </c>
      <c r="P2454" s="145">
        <v>0</v>
      </c>
      <c r="Q2454" s="145">
        <v>0</v>
      </c>
      <c r="R2454" s="145" t="s">
        <v>10605</v>
      </c>
      <c r="S2454" s="145"/>
      <c r="T2454" s="145"/>
      <c r="U2454" s="145"/>
    </row>
    <row r="2455" spans="1:21">
      <c r="A2455" s="145">
        <v>1</v>
      </c>
      <c r="B2455" s="145">
        <v>1</v>
      </c>
      <c r="C2455" s="145">
        <v>402191</v>
      </c>
      <c r="D2455" s="145" t="s">
        <v>11661</v>
      </c>
      <c r="E2455" s="145" t="s">
        <v>10609</v>
      </c>
      <c r="F2455" s="145">
        <v>9</v>
      </c>
      <c r="G2455" s="145">
        <v>850</v>
      </c>
      <c r="H2455" s="145">
        <v>0</v>
      </c>
      <c r="I2455" s="145"/>
      <c r="J2455" s="145">
        <v>0</v>
      </c>
      <c r="K2455" s="145">
        <v>0</v>
      </c>
      <c r="L2455" s="145">
        <v>0</v>
      </c>
      <c r="M2455" s="145">
        <v>0</v>
      </c>
      <c r="N2455" s="145">
        <v>0</v>
      </c>
      <c r="O2455" s="145">
        <v>0</v>
      </c>
      <c r="P2455" s="145">
        <v>0</v>
      </c>
      <c r="Q2455" s="145">
        <v>0</v>
      </c>
      <c r="R2455" s="145" t="s">
        <v>10605</v>
      </c>
      <c r="S2455" s="145"/>
      <c r="T2455" s="145"/>
      <c r="U2455" s="145"/>
    </row>
    <row r="2456" spans="1:21">
      <c r="A2456" s="145">
        <v>1</v>
      </c>
      <c r="B2456" s="145">
        <v>1</v>
      </c>
      <c r="C2456" s="145">
        <v>402622</v>
      </c>
      <c r="D2456" s="145" t="s">
        <v>6118</v>
      </c>
      <c r="E2456" s="145" t="s">
        <v>6</v>
      </c>
      <c r="F2456" s="145">
        <v>36</v>
      </c>
      <c r="G2456" s="145">
        <v>0</v>
      </c>
      <c r="H2456" s="145">
        <v>0</v>
      </c>
      <c r="I2456" s="145"/>
      <c r="J2456" s="145">
        <v>0</v>
      </c>
      <c r="K2456" s="145">
        <v>0</v>
      </c>
      <c r="L2456" s="145">
        <v>0</v>
      </c>
      <c r="M2456" s="145">
        <v>0</v>
      </c>
      <c r="N2456" s="145">
        <v>0</v>
      </c>
      <c r="O2456" s="145">
        <v>0</v>
      </c>
      <c r="P2456" s="145">
        <v>0</v>
      </c>
      <c r="Q2456" s="145">
        <v>0</v>
      </c>
      <c r="R2456" s="145" t="s">
        <v>10605</v>
      </c>
      <c r="S2456" s="145"/>
      <c r="T2456" s="145"/>
      <c r="U2456" s="145"/>
    </row>
    <row r="2457" spans="1:21">
      <c r="A2457" s="145">
        <v>1</v>
      </c>
      <c r="B2457" s="145">
        <v>1</v>
      </c>
      <c r="C2457" s="145">
        <v>401746</v>
      </c>
      <c r="D2457" s="145" t="s">
        <v>2624</v>
      </c>
      <c r="E2457" s="145" t="s">
        <v>10613</v>
      </c>
      <c r="F2457" s="145">
        <v>11</v>
      </c>
      <c r="G2457" s="145">
        <v>2</v>
      </c>
      <c r="H2457" s="145">
        <v>0</v>
      </c>
      <c r="I2457" s="145"/>
      <c r="J2457" s="145">
        <v>0</v>
      </c>
      <c r="K2457" s="145">
        <v>0</v>
      </c>
      <c r="L2457" s="145">
        <v>0</v>
      </c>
      <c r="M2457" s="145">
        <v>0</v>
      </c>
      <c r="N2457" s="145">
        <v>0</v>
      </c>
      <c r="O2457" s="145">
        <v>0</v>
      </c>
      <c r="P2457" s="145">
        <v>0</v>
      </c>
      <c r="Q2457" s="145">
        <v>0</v>
      </c>
      <c r="R2457" s="145" t="s">
        <v>10605</v>
      </c>
      <c r="S2457" s="145"/>
      <c r="T2457" s="145"/>
      <c r="U2457" s="145"/>
    </row>
    <row r="2458" spans="1:21">
      <c r="A2458" s="145">
        <v>1</v>
      </c>
      <c r="B2458" s="145">
        <v>1</v>
      </c>
      <c r="C2458" s="145">
        <v>403068</v>
      </c>
      <c r="D2458" s="145" t="s">
        <v>11662</v>
      </c>
      <c r="E2458" s="145" t="s">
        <v>10611</v>
      </c>
      <c r="F2458" s="145">
        <v>91</v>
      </c>
      <c r="G2458" s="145">
        <v>0</v>
      </c>
      <c r="H2458" s="145">
        <v>0</v>
      </c>
      <c r="I2458" s="145"/>
      <c r="J2458" s="145">
        <v>0</v>
      </c>
      <c r="K2458" s="145">
        <v>0</v>
      </c>
      <c r="L2458" s="145">
        <v>0</v>
      </c>
      <c r="M2458" s="145">
        <v>0</v>
      </c>
      <c r="N2458" s="145">
        <v>0</v>
      </c>
      <c r="O2458" s="145">
        <v>0</v>
      </c>
      <c r="P2458" s="145">
        <v>0</v>
      </c>
      <c r="Q2458" s="145">
        <v>0</v>
      </c>
      <c r="R2458" s="145" t="s">
        <v>10605</v>
      </c>
      <c r="S2458" s="145"/>
      <c r="T2458" s="145"/>
      <c r="U2458" s="145"/>
    </row>
    <row r="2459" spans="1:21">
      <c r="A2459" s="145">
        <v>1</v>
      </c>
      <c r="B2459" s="145">
        <v>1</v>
      </c>
      <c r="C2459" s="145">
        <v>401438</v>
      </c>
      <c r="D2459" s="145" t="s">
        <v>11663</v>
      </c>
      <c r="E2459" s="145" t="s">
        <v>10613</v>
      </c>
      <c r="F2459" s="145">
        <v>9</v>
      </c>
      <c r="G2459" s="145">
        <v>198</v>
      </c>
      <c r="H2459" s="145">
        <v>0</v>
      </c>
      <c r="I2459" s="145"/>
      <c r="J2459" s="145">
        <v>0</v>
      </c>
      <c r="K2459" s="145">
        <v>0</v>
      </c>
      <c r="L2459" s="145">
        <v>0</v>
      </c>
      <c r="M2459" s="145">
        <v>0</v>
      </c>
      <c r="N2459" s="145">
        <v>0</v>
      </c>
      <c r="O2459" s="145">
        <v>0</v>
      </c>
      <c r="P2459" s="145">
        <v>0</v>
      </c>
      <c r="Q2459" s="145">
        <v>0</v>
      </c>
      <c r="R2459" s="145" t="s">
        <v>10605</v>
      </c>
      <c r="S2459" s="145"/>
      <c r="T2459" s="145"/>
      <c r="U2459" s="145"/>
    </row>
    <row r="2460" spans="1:21">
      <c r="A2460" s="145">
        <v>1</v>
      </c>
      <c r="B2460" s="145">
        <v>1</v>
      </c>
      <c r="C2460" s="145">
        <v>400611</v>
      </c>
      <c r="D2460" s="145" t="s">
        <v>2627</v>
      </c>
      <c r="E2460" s="145" t="s">
        <v>10613</v>
      </c>
      <c r="F2460" s="145">
        <v>11</v>
      </c>
      <c r="G2460" s="145">
        <v>3</v>
      </c>
      <c r="H2460" s="145">
        <v>0</v>
      </c>
      <c r="I2460" s="145"/>
      <c r="J2460" s="145">
        <v>0</v>
      </c>
      <c r="K2460" s="145">
        <v>0</v>
      </c>
      <c r="L2460" s="145">
        <v>0</v>
      </c>
      <c r="M2460" s="145">
        <v>0</v>
      </c>
      <c r="N2460" s="145">
        <v>0</v>
      </c>
      <c r="O2460" s="145">
        <v>0</v>
      </c>
      <c r="P2460" s="145">
        <v>0</v>
      </c>
      <c r="Q2460" s="145">
        <v>0</v>
      </c>
      <c r="R2460" s="145" t="s">
        <v>10605</v>
      </c>
      <c r="S2460" s="145"/>
      <c r="T2460" s="145"/>
      <c r="U2460" s="145"/>
    </row>
    <row r="2461" spans="1:21">
      <c r="A2461" s="145">
        <v>1</v>
      </c>
      <c r="B2461" s="145">
        <v>1</v>
      </c>
      <c r="C2461" s="145">
        <v>400185</v>
      </c>
      <c r="D2461" s="145" t="s">
        <v>2630</v>
      </c>
      <c r="E2461" s="145" t="s">
        <v>10613</v>
      </c>
      <c r="F2461" s="145">
        <v>11</v>
      </c>
      <c r="G2461" s="145">
        <v>2</v>
      </c>
      <c r="H2461" s="145">
        <v>0</v>
      </c>
      <c r="I2461" s="145"/>
      <c r="J2461" s="145">
        <v>0</v>
      </c>
      <c r="K2461" s="145">
        <v>0</v>
      </c>
      <c r="L2461" s="145">
        <v>0</v>
      </c>
      <c r="M2461" s="145">
        <v>0</v>
      </c>
      <c r="N2461" s="145">
        <v>0</v>
      </c>
      <c r="O2461" s="145">
        <v>0</v>
      </c>
      <c r="P2461" s="145">
        <v>0</v>
      </c>
      <c r="Q2461" s="145">
        <v>0</v>
      </c>
      <c r="R2461" s="145" t="s">
        <v>10605</v>
      </c>
      <c r="S2461" s="145"/>
      <c r="T2461" s="145"/>
      <c r="U2461" s="145"/>
    </row>
    <row r="2462" spans="1:21">
      <c r="A2462" s="145">
        <v>1</v>
      </c>
      <c r="B2462" s="145">
        <v>1</v>
      </c>
      <c r="C2462" s="145">
        <v>402533</v>
      </c>
      <c r="D2462" s="145" t="s">
        <v>11664</v>
      </c>
      <c r="E2462" s="145" t="s">
        <v>10613</v>
      </c>
      <c r="F2462" s="145">
        <v>9</v>
      </c>
      <c r="G2462" s="145">
        <v>30</v>
      </c>
      <c r="H2462" s="145">
        <v>0</v>
      </c>
      <c r="I2462" s="145"/>
      <c r="J2462" s="145">
        <v>0</v>
      </c>
      <c r="K2462" s="145">
        <v>0</v>
      </c>
      <c r="L2462" s="145">
        <v>0</v>
      </c>
      <c r="M2462" s="145">
        <v>0</v>
      </c>
      <c r="N2462" s="145">
        <v>0</v>
      </c>
      <c r="O2462" s="145">
        <v>0</v>
      </c>
      <c r="P2462" s="145">
        <v>0</v>
      </c>
      <c r="Q2462" s="145">
        <v>0</v>
      </c>
      <c r="R2462" s="145" t="s">
        <v>10605</v>
      </c>
      <c r="S2462" s="145"/>
      <c r="T2462" s="145"/>
      <c r="U2462" s="145"/>
    </row>
    <row r="2463" spans="1:21">
      <c r="A2463" s="145">
        <v>1</v>
      </c>
      <c r="B2463" s="145">
        <v>1</v>
      </c>
      <c r="C2463" s="145">
        <v>400600</v>
      </c>
      <c r="D2463" s="145" t="s">
        <v>1080</v>
      </c>
      <c r="E2463" s="145" t="s">
        <v>10626</v>
      </c>
      <c r="F2463" s="145">
        <v>9</v>
      </c>
      <c r="G2463" s="145">
        <v>63100</v>
      </c>
      <c r="H2463" s="145">
        <v>0</v>
      </c>
      <c r="I2463" s="145"/>
      <c r="J2463" s="145">
        <v>0</v>
      </c>
      <c r="K2463" s="145">
        <v>0</v>
      </c>
      <c r="L2463" s="145">
        <v>0</v>
      </c>
      <c r="M2463" s="145">
        <v>0</v>
      </c>
      <c r="N2463" s="145">
        <v>0</v>
      </c>
      <c r="O2463" s="145">
        <v>0</v>
      </c>
      <c r="P2463" s="145">
        <v>0</v>
      </c>
      <c r="Q2463" s="145">
        <v>0</v>
      </c>
      <c r="R2463" s="145" t="s">
        <v>10605</v>
      </c>
      <c r="S2463" s="145"/>
      <c r="T2463" s="145"/>
      <c r="U2463" s="145"/>
    </row>
    <row r="2464" spans="1:21">
      <c r="A2464" s="145">
        <v>1</v>
      </c>
      <c r="B2464" s="145">
        <v>1</v>
      </c>
      <c r="C2464" s="145">
        <v>403063</v>
      </c>
      <c r="D2464" s="145" t="s">
        <v>11665</v>
      </c>
      <c r="E2464" s="145" t="s">
        <v>10611</v>
      </c>
      <c r="F2464" s="145">
        <v>91</v>
      </c>
      <c r="G2464" s="145">
        <v>3</v>
      </c>
      <c r="H2464" s="145">
        <v>0</v>
      </c>
      <c r="I2464" s="145"/>
      <c r="J2464" s="145">
        <v>0</v>
      </c>
      <c r="K2464" s="145">
        <v>0</v>
      </c>
      <c r="L2464" s="145">
        <v>0</v>
      </c>
      <c r="M2464" s="145">
        <v>0</v>
      </c>
      <c r="N2464" s="145">
        <v>0</v>
      </c>
      <c r="O2464" s="145">
        <v>0</v>
      </c>
      <c r="P2464" s="145">
        <v>0</v>
      </c>
      <c r="Q2464" s="145">
        <v>0</v>
      </c>
      <c r="R2464" s="145" t="s">
        <v>10605</v>
      </c>
      <c r="S2464" s="145"/>
      <c r="T2464" s="145"/>
      <c r="U2464" s="145"/>
    </row>
    <row r="2465" spans="1:21">
      <c r="A2465" s="145">
        <v>1</v>
      </c>
      <c r="B2465" s="145">
        <v>1</v>
      </c>
      <c r="C2465" s="145">
        <v>402183</v>
      </c>
      <c r="D2465" s="145" t="s">
        <v>7733</v>
      </c>
      <c r="E2465" s="145" t="s">
        <v>10632</v>
      </c>
      <c r="F2465" s="145">
        <v>41</v>
      </c>
      <c r="G2465" s="145">
        <v>0</v>
      </c>
      <c r="H2465" s="145">
        <v>0</v>
      </c>
      <c r="I2465" s="145"/>
      <c r="J2465" s="145">
        <v>0</v>
      </c>
      <c r="K2465" s="145">
        <v>0</v>
      </c>
      <c r="L2465" s="145">
        <v>0</v>
      </c>
      <c r="M2465" s="145">
        <v>0</v>
      </c>
      <c r="N2465" s="145">
        <v>0</v>
      </c>
      <c r="O2465" s="145">
        <v>0</v>
      </c>
      <c r="P2465" s="145">
        <v>0</v>
      </c>
      <c r="Q2465" s="145">
        <v>0</v>
      </c>
      <c r="R2465" s="145" t="s">
        <v>10605</v>
      </c>
      <c r="S2465" s="145"/>
      <c r="T2465" s="145"/>
      <c r="U2465" s="145"/>
    </row>
    <row r="2466" spans="1:21">
      <c r="A2466" s="145">
        <v>1</v>
      </c>
      <c r="B2466" s="145">
        <v>1</v>
      </c>
      <c r="C2466" s="145">
        <v>402276</v>
      </c>
      <c r="D2466" s="145" t="s">
        <v>7734</v>
      </c>
      <c r="E2466" s="145" t="s">
        <v>10632</v>
      </c>
      <c r="F2466" s="145">
        <v>41</v>
      </c>
      <c r="G2466" s="145">
        <v>0</v>
      </c>
      <c r="H2466" s="145">
        <v>0</v>
      </c>
      <c r="I2466" s="145"/>
      <c r="J2466" s="145">
        <v>0</v>
      </c>
      <c r="K2466" s="145">
        <v>0</v>
      </c>
      <c r="L2466" s="145">
        <v>0</v>
      </c>
      <c r="M2466" s="145">
        <v>0</v>
      </c>
      <c r="N2466" s="145">
        <v>0</v>
      </c>
      <c r="O2466" s="145">
        <v>0</v>
      </c>
      <c r="P2466" s="145">
        <v>0</v>
      </c>
      <c r="Q2466" s="145">
        <v>0</v>
      </c>
      <c r="R2466" s="145" t="s">
        <v>10605</v>
      </c>
      <c r="S2466" s="145"/>
      <c r="T2466" s="145"/>
      <c r="U2466" s="145"/>
    </row>
    <row r="2467" spans="1:21">
      <c r="A2467" s="145">
        <v>1</v>
      </c>
      <c r="B2467" s="145">
        <v>1</v>
      </c>
      <c r="C2467" s="145">
        <v>401077</v>
      </c>
      <c r="D2467" s="145" t="s">
        <v>2632</v>
      </c>
      <c r="E2467" s="145" t="s">
        <v>7391</v>
      </c>
      <c r="F2467" s="145">
        <v>11</v>
      </c>
      <c r="G2467" s="145">
        <v>0</v>
      </c>
      <c r="H2467" s="145">
        <v>0</v>
      </c>
      <c r="I2467" s="145"/>
      <c r="J2467" s="145">
        <v>0</v>
      </c>
      <c r="K2467" s="145">
        <v>0</v>
      </c>
      <c r="L2467" s="145">
        <v>0</v>
      </c>
      <c r="M2467" s="145">
        <v>0</v>
      </c>
      <c r="N2467" s="145">
        <v>0</v>
      </c>
      <c r="O2467" s="145">
        <v>0</v>
      </c>
      <c r="P2467" s="145">
        <v>0</v>
      </c>
      <c r="Q2467" s="145">
        <v>0</v>
      </c>
      <c r="R2467" s="145" t="s">
        <v>10605</v>
      </c>
      <c r="S2467" s="145"/>
      <c r="T2467" s="145"/>
      <c r="U2467" s="145"/>
    </row>
    <row r="2468" spans="1:21">
      <c r="A2468" s="145">
        <v>1</v>
      </c>
      <c r="B2468" s="145">
        <v>1</v>
      </c>
      <c r="C2468" s="145">
        <v>400960</v>
      </c>
      <c r="D2468" s="145" t="s">
        <v>11666</v>
      </c>
      <c r="E2468" s="145" t="s">
        <v>4423</v>
      </c>
      <c r="F2468" s="145">
        <v>11</v>
      </c>
      <c r="G2468" s="145">
        <v>600</v>
      </c>
      <c r="H2468" s="145">
        <v>0</v>
      </c>
      <c r="I2468" s="145"/>
      <c r="J2468" s="145">
        <v>0</v>
      </c>
      <c r="K2468" s="145">
        <v>0</v>
      </c>
      <c r="L2468" s="145">
        <v>0</v>
      </c>
      <c r="M2468" s="145">
        <v>0</v>
      </c>
      <c r="N2468" s="145">
        <v>0</v>
      </c>
      <c r="O2468" s="145">
        <v>0</v>
      </c>
      <c r="P2468" s="145">
        <v>0</v>
      </c>
      <c r="Q2468" s="145">
        <v>0</v>
      </c>
      <c r="R2468" s="145" t="s">
        <v>10605</v>
      </c>
      <c r="S2468" s="145"/>
      <c r="T2468" s="145"/>
      <c r="U2468" s="145"/>
    </row>
    <row r="2469" spans="1:21">
      <c r="A2469" s="145">
        <v>1</v>
      </c>
      <c r="B2469" s="145">
        <v>1</v>
      </c>
      <c r="C2469" s="145">
        <v>401351</v>
      </c>
      <c r="D2469" s="145" t="s">
        <v>2634</v>
      </c>
      <c r="E2469" s="145" t="s">
        <v>7391</v>
      </c>
      <c r="F2469" s="145">
        <v>11</v>
      </c>
      <c r="G2469" s="145">
        <v>0</v>
      </c>
      <c r="H2469" s="145">
        <v>0</v>
      </c>
      <c r="I2469" s="145"/>
      <c r="J2469" s="145">
        <v>0</v>
      </c>
      <c r="K2469" s="145">
        <v>0</v>
      </c>
      <c r="L2469" s="145">
        <v>0</v>
      </c>
      <c r="M2469" s="145">
        <v>0</v>
      </c>
      <c r="N2469" s="145">
        <v>0</v>
      </c>
      <c r="O2469" s="145">
        <v>0</v>
      </c>
      <c r="P2469" s="145">
        <v>0</v>
      </c>
      <c r="Q2469" s="145">
        <v>0</v>
      </c>
      <c r="R2469" s="145" t="s">
        <v>10605</v>
      </c>
      <c r="S2469" s="145"/>
      <c r="T2469" s="145"/>
      <c r="U2469" s="145"/>
    </row>
    <row r="2470" spans="1:21">
      <c r="A2470" s="145">
        <v>1</v>
      </c>
      <c r="B2470" s="145">
        <v>1</v>
      </c>
      <c r="C2470" s="145">
        <v>404579</v>
      </c>
      <c r="D2470" s="145" t="s">
        <v>11667</v>
      </c>
      <c r="E2470" s="145" t="s">
        <v>4423</v>
      </c>
      <c r="F2470" s="145">
        <v>11</v>
      </c>
      <c r="G2470" s="145">
        <v>0</v>
      </c>
      <c r="H2470" s="145">
        <v>0</v>
      </c>
      <c r="I2470" s="145"/>
      <c r="J2470" s="145">
        <v>0</v>
      </c>
      <c r="K2470" s="145">
        <v>0</v>
      </c>
      <c r="L2470" s="145">
        <v>0</v>
      </c>
      <c r="M2470" s="145">
        <v>0</v>
      </c>
      <c r="N2470" s="145">
        <v>0</v>
      </c>
      <c r="O2470" s="145">
        <v>0</v>
      </c>
      <c r="P2470" s="145">
        <v>0</v>
      </c>
      <c r="Q2470" s="145">
        <v>0</v>
      </c>
      <c r="R2470" s="145" t="s">
        <v>10605</v>
      </c>
      <c r="S2470" s="145"/>
      <c r="T2470" s="145"/>
      <c r="U2470" s="145"/>
    </row>
    <row r="2471" spans="1:21">
      <c r="A2471" s="145">
        <v>1</v>
      </c>
      <c r="B2471" s="145">
        <v>1</v>
      </c>
      <c r="C2471" s="145">
        <v>402571</v>
      </c>
      <c r="D2471" s="145" t="s">
        <v>2639</v>
      </c>
      <c r="E2471" s="145" t="s">
        <v>7391</v>
      </c>
      <c r="F2471" s="145">
        <v>11</v>
      </c>
      <c r="G2471" s="145">
        <v>0</v>
      </c>
      <c r="H2471" s="145">
        <v>0</v>
      </c>
      <c r="I2471" s="145"/>
      <c r="J2471" s="145">
        <v>0</v>
      </c>
      <c r="K2471" s="145">
        <v>0</v>
      </c>
      <c r="L2471" s="145">
        <v>0</v>
      </c>
      <c r="M2471" s="145">
        <v>0</v>
      </c>
      <c r="N2471" s="145">
        <v>0</v>
      </c>
      <c r="O2471" s="145">
        <v>0</v>
      </c>
      <c r="P2471" s="145">
        <v>0</v>
      </c>
      <c r="Q2471" s="145">
        <v>0</v>
      </c>
      <c r="R2471" s="145" t="s">
        <v>10605</v>
      </c>
      <c r="S2471" s="145"/>
      <c r="T2471" s="145"/>
      <c r="U2471" s="145"/>
    </row>
    <row r="2472" spans="1:21">
      <c r="A2472" s="145">
        <v>1</v>
      </c>
      <c r="B2472" s="145">
        <v>1</v>
      </c>
      <c r="C2472" s="145">
        <v>400238</v>
      </c>
      <c r="D2472" s="145" t="s">
        <v>2641</v>
      </c>
      <c r="E2472" s="145" t="s">
        <v>7391</v>
      </c>
      <c r="F2472" s="145">
        <v>11</v>
      </c>
      <c r="G2472" s="145">
        <v>0</v>
      </c>
      <c r="H2472" s="145">
        <v>0</v>
      </c>
      <c r="I2472" s="145"/>
      <c r="J2472" s="145">
        <v>0</v>
      </c>
      <c r="K2472" s="145">
        <v>0</v>
      </c>
      <c r="L2472" s="145">
        <v>0</v>
      </c>
      <c r="M2472" s="145">
        <v>0</v>
      </c>
      <c r="N2472" s="145">
        <v>0</v>
      </c>
      <c r="O2472" s="145">
        <v>0</v>
      </c>
      <c r="P2472" s="145">
        <v>0</v>
      </c>
      <c r="Q2472" s="145">
        <v>0</v>
      </c>
      <c r="R2472" s="145" t="s">
        <v>10605</v>
      </c>
      <c r="S2472" s="145"/>
      <c r="T2472" s="145"/>
      <c r="U2472" s="145"/>
    </row>
    <row r="2473" spans="1:21">
      <c r="A2473" s="145">
        <v>1</v>
      </c>
      <c r="B2473" s="145">
        <v>1</v>
      </c>
      <c r="C2473" s="145">
        <v>402203</v>
      </c>
      <c r="D2473" s="145" t="s">
        <v>2643</v>
      </c>
      <c r="E2473" s="145" t="s">
        <v>7391</v>
      </c>
      <c r="F2473" s="145">
        <v>11</v>
      </c>
      <c r="G2473" s="145">
        <v>0</v>
      </c>
      <c r="H2473" s="145">
        <v>0</v>
      </c>
      <c r="I2473" s="145"/>
      <c r="J2473" s="145">
        <v>0</v>
      </c>
      <c r="K2473" s="145">
        <v>0</v>
      </c>
      <c r="L2473" s="145">
        <v>0</v>
      </c>
      <c r="M2473" s="145">
        <v>0</v>
      </c>
      <c r="N2473" s="145">
        <v>0</v>
      </c>
      <c r="O2473" s="145">
        <v>0</v>
      </c>
      <c r="P2473" s="145">
        <v>0</v>
      </c>
      <c r="Q2473" s="145">
        <v>0</v>
      </c>
      <c r="R2473" s="145" t="s">
        <v>10605</v>
      </c>
      <c r="S2473" s="145"/>
      <c r="T2473" s="145"/>
      <c r="U2473" s="145"/>
    </row>
    <row r="2474" spans="1:21">
      <c r="A2474" s="145">
        <v>1</v>
      </c>
      <c r="B2474" s="145">
        <v>1</v>
      </c>
      <c r="C2474" s="145">
        <v>401530</v>
      </c>
      <c r="D2474" s="145" t="s">
        <v>2646</v>
      </c>
      <c r="E2474" s="145" t="s">
        <v>7391</v>
      </c>
      <c r="F2474" s="145">
        <v>11</v>
      </c>
      <c r="G2474" s="145">
        <v>0</v>
      </c>
      <c r="H2474" s="145">
        <v>0</v>
      </c>
      <c r="I2474" s="145"/>
      <c r="J2474" s="145">
        <v>0</v>
      </c>
      <c r="K2474" s="145">
        <v>0</v>
      </c>
      <c r="L2474" s="145">
        <v>0</v>
      </c>
      <c r="M2474" s="145">
        <v>0</v>
      </c>
      <c r="N2474" s="145">
        <v>0</v>
      </c>
      <c r="O2474" s="145">
        <v>0</v>
      </c>
      <c r="P2474" s="145">
        <v>0</v>
      </c>
      <c r="Q2474" s="145">
        <v>0</v>
      </c>
      <c r="R2474" s="145" t="s">
        <v>10605</v>
      </c>
      <c r="S2474" s="145"/>
      <c r="T2474" s="145"/>
      <c r="U2474" s="145"/>
    </row>
    <row r="2475" spans="1:21">
      <c r="A2475" s="145">
        <v>1</v>
      </c>
      <c r="B2475" s="145">
        <v>1</v>
      </c>
      <c r="C2475" s="145">
        <v>401781</v>
      </c>
      <c r="D2475" s="145" t="s">
        <v>11668</v>
      </c>
      <c r="E2475" s="145" t="s">
        <v>4423</v>
      </c>
      <c r="F2475" s="145">
        <v>11</v>
      </c>
      <c r="G2475" s="145">
        <v>0</v>
      </c>
      <c r="H2475" s="145">
        <v>0</v>
      </c>
      <c r="I2475" s="145"/>
      <c r="J2475" s="145">
        <v>0</v>
      </c>
      <c r="K2475" s="145">
        <v>0</v>
      </c>
      <c r="L2475" s="145">
        <v>0</v>
      </c>
      <c r="M2475" s="145">
        <v>0</v>
      </c>
      <c r="N2475" s="145">
        <v>0</v>
      </c>
      <c r="O2475" s="145">
        <v>0</v>
      </c>
      <c r="P2475" s="145">
        <v>0</v>
      </c>
      <c r="Q2475" s="145">
        <v>0</v>
      </c>
      <c r="R2475" s="145" t="s">
        <v>10605</v>
      </c>
      <c r="S2475" s="145"/>
      <c r="T2475" s="145"/>
      <c r="U2475" s="145"/>
    </row>
    <row r="2476" spans="1:21">
      <c r="A2476" s="145">
        <v>1</v>
      </c>
      <c r="B2476" s="145">
        <v>1</v>
      </c>
      <c r="C2476" s="145">
        <v>404251</v>
      </c>
      <c r="D2476" s="145" t="s">
        <v>8879</v>
      </c>
      <c r="E2476" s="145" t="s">
        <v>4423</v>
      </c>
      <c r="F2476" s="145">
        <v>11</v>
      </c>
      <c r="G2476" s="145">
        <v>0</v>
      </c>
      <c r="H2476" s="145">
        <v>0</v>
      </c>
      <c r="I2476" s="145"/>
      <c r="J2476" s="145">
        <v>0</v>
      </c>
      <c r="K2476" s="145">
        <v>0</v>
      </c>
      <c r="L2476" s="145">
        <v>0</v>
      </c>
      <c r="M2476" s="145">
        <v>0</v>
      </c>
      <c r="N2476" s="145">
        <v>0</v>
      </c>
      <c r="O2476" s="145">
        <v>0</v>
      </c>
      <c r="P2476" s="145">
        <v>0</v>
      </c>
      <c r="Q2476" s="145">
        <v>0</v>
      </c>
      <c r="R2476" s="145" t="s">
        <v>10605</v>
      </c>
      <c r="S2476" s="145"/>
      <c r="T2476" s="145"/>
      <c r="U2476" s="145"/>
    </row>
    <row r="2477" spans="1:21">
      <c r="A2477" s="145">
        <v>1</v>
      </c>
      <c r="B2477" s="145">
        <v>1</v>
      </c>
      <c r="C2477" s="145">
        <v>402158</v>
      </c>
      <c r="D2477" s="145" t="s">
        <v>2651</v>
      </c>
      <c r="E2477" s="145" t="s">
        <v>7391</v>
      </c>
      <c r="F2477" s="145">
        <v>11</v>
      </c>
      <c r="G2477" s="145">
        <v>0</v>
      </c>
      <c r="H2477" s="145">
        <v>0</v>
      </c>
      <c r="I2477" s="145"/>
      <c r="J2477" s="145">
        <v>0</v>
      </c>
      <c r="K2477" s="145">
        <v>0</v>
      </c>
      <c r="L2477" s="145">
        <v>0</v>
      </c>
      <c r="M2477" s="145">
        <v>0</v>
      </c>
      <c r="N2477" s="145">
        <v>0</v>
      </c>
      <c r="O2477" s="145">
        <v>0</v>
      </c>
      <c r="P2477" s="145">
        <v>0</v>
      </c>
      <c r="Q2477" s="145">
        <v>0</v>
      </c>
      <c r="R2477" s="145" t="s">
        <v>10605</v>
      </c>
      <c r="S2477" s="145"/>
      <c r="T2477" s="145"/>
      <c r="U2477" s="145"/>
    </row>
    <row r="2478" spans="1:21">
      <c r="A2478" s="145">
        <v>1</v>
      </c>
      <c r="B2478" s="145">
        <v>1</v>
      </c>
      <c r="C2478" s="145">
        <v>400858</v>
      </c>
      <c r="D2478" s="145" t="s">
        <v>2653</v>
      </c>
      <c r="E2478" s="145" t="s">
        <v>7391</v>
      </c>
      <c r="F2478" s="145">
        <v>11</v>
      </c>
      <c r="G2478" s="145">
        <v>0</v>
      </c>
      <c r="H2478" s="145">
        <v>0</v>
      </c>
      <c r="I2478" s="145"/>
      <c r="J2478" s="145">
        <v>0</v>
      </c>
      <c r="K2478" s="145">
        <v>0</v>
      </c>
      <c r="L2478" s="145">
        <v>0</v>
      </c>
      <c r="M2478" s="145">
        <v>0</v>
      </c>
      <c r="N2478" s="145">
        <v>0</v>
      </c>
      <c r="O2478" s="145">
        <v>0</v>
      </c>
      <c r="P2478" s="145">
        <v>0</v>
      </c>
      <c r="Q2478" s="145">
        <v>0</v>
      </c>
      <c r="R2478" s="145" t="s">
        <v>10605</v>
      </c>
      <c r="S2478" s="145"/>
      <c r="T2478" s="145"/>
      <c r="U2478" s="145"/>
    </row>
    <row r="2479" spans="1:21">
      <c r="A2479" s="145">
        <v>1</v>
      </c>
      <c r="B2479" s="145">
        <v>1</v>
      </c>
      <c r="C2479" s="145">
        <v>401868</v>
      </c>
      <c r="D2479" s="145" t="s">
        <v>11669</v>
      </c>
      <c r="E2479" s="145" t="s">
        <v>7391</v>
      </c>
      <c r="F2479" s="145">
        <v>11</v>
      </c>
      <c r="G2479" s="145">
        <v>0</v>
      </c>
      <c r="H2479" s="145">
        <v>0</v>
      </c>
      <c r="I2479" s="145"/>
      <c r="J2479" s="145">
        <v>0</v>
      </c>
      <c r="K2479" s="145">
        <v>0</v>
      </c>
      <c r="L2479" s="145">
        <v>0</v>
      </c>
      <c r="M2479" s="145">
        <v>0</v>
      </c>
      <c r="N2479" s="145">
        <v>0</v>
      </c>
      <c r="O2479" s="145">
        <v>0</v>
      </c>
      <c r="P2479" s="145">
        <v>0</v>
      </c>
      <c r="Q2479" s="145">
        <v>0</v>
      </c>
      <c r="R2479" s="145" t="s">
        <v>10605</v>
      </c>
      <c r="S2479" s="145"/>
      <c r="T2479" s="145"/>
      <c r="U2479" s="145"/>
    </row>
    <row r="2480" spans="1:21">
      <c r="A2480" s="145">
        <v>1</v>
      </c>
      <c r="B2480" s="145">
        <v>1</v>
      </c>
      <c r="C2480" s="145">
        <v>401068</v>
      </c>
      <c r="D2480" s="145" t="s">
        <v>2658</v>
      </c>
      <c r="E2480" s="145" t="s">
        <v>7391</v>
      </c>
      <c r="F2480" s="145">
        <v>11</v>
      </c>
      <c r="G2480" s="145">
        <v>0</v>
      </c>
      <c r="H2480" s="145">
        <v>0</v>
      </c>
      <c r="I2480" s="145"/>
      <c r="J2480" s="145">
        <v>0</v>
      </c>
      <c r="K2480" s="145">
        <v>0</v>
      </c>
      <c r="L2480" s="145">
        <v>0</v>
      </c>
      <c r="M2480" s="145">
        <v>0</v>
      </c>
      <c r="N2480" s="145">
        <v>0</v>
      </c>
      <c r="O2480" s="145">
        <v>0</v>
      </c>
      <c r="P2480" s="145">
        <v>0</v>
      </c>
      <c r="Q2480" s="145">
        <v>0</v>
      </c>
      <c r="R2480" s="145" t="s">
        <v>10605</v>
      </c>
      <c r="S2480" s="145"/>
      <c r="T2480" s="145"/>
      <c r="U2480" s="145"/>
    </row>
    <row r="2481" spans="1:21">
      <c r="A2481" s="145">
        <v>1</v>
      </c>
      <c r="B2481" s="145">
        <v>1</v>
      </c>
      <c r="C2481" s="145">
        <v>400708</v>
      </c>
      <c r="D2481" s="145" t="s">
        <v>2660</v>
      </c>
      <c r="E2481" s="145" t="s">
        <v>7391</v>
      </c>
      <c r="F2481" s="145">
        <v>11</v>
      </c>
      <c r="G2481" s="145">
        <v>0</v>
      </c>
      <c r="H2481" s="145">
        <v>0</v>
      </c>
      <c r="I2481" s="145"/>
      <c r="J2481" s="145">
        <v>0</v>
      </c>
      <c r="K2481" s="145">
        <v>0</v>
      </c>
      <c r="L2481" s="145">
        <v>0</v>
      </c>
      <c r="M2481" s="145">
        <v>0</v>
      </c>
      <c r="N2481" s="145">
        <v>0</v>
      </c>
      <c r="O2481" s="145">
        <v>0</v>
      </c>
      <c r="P2481" s="145">
        <v>0</v>
      </c>
      <c r="Q2481" s="145">
        <v>0</v>
      </c>
      <c r="R2481" s="145" t="s">
        <v>10605</v>
      </c>
      <c r="S2481" s="145"/>
      <c r="T2481" s="145"/>
      <c r="U2481" s="145"/>
    </row>
    <row r="2482" spans="1:21">
      <c r="A2482" s="145">
        <v>1</v>
      </c>
      <c r="B2482" s="145">
        <v>1</v>
      </c>
      <c r="C2482" s="145">
        <v>401280</v>
      </c>
      <c r="D2482" s="145" t="s">
        <v>7735</v>
      </c>
      <c r="E2482" s="145" t="s">
        <v>10790</v>
      </c>
      <c r="F2482" s="145">
        <v>41</v>
      </c>
      <c r="G2482" s="145">
        <v>0</v>
      </c>
      <c r="H2482" s="145">
        <v>0</v>
      </c>
      <c r="I2482" s="145"/>
      <c r="J2482" s="145">
        <v>0</v>
      </c>
      <c r="K2482" s="145">
        <v>0</v>
      </c>
      <c r="L2482" s="145">
        <v>0</v>
      </c>
      <c r="M2482" s="145">
        <v>0</v>
      </c>
      <c r="N2482" s="145">
        <v>0</v>
      </c>
      <c r="O2482" s="145">
        <v>0</v>
      </c>
      <c r="P2482" s="145">
        <v>0</v>
      </c>
      <c r="Q2482" s="145">
        <v>0</v>
      </c>
      <c r="R2482" s="145" t="s">
        <v>10605</v>
      </c>
      <c r="S2482" s="145"/>
      <c r="T2482" s="145"/>
      <c r="U2482" s="145"/>
    </row>
    <row r="2483" spans="1:21">
      <c r="A2483" s="145">
        <v>1</v>
      </c>
      <c r="B2483" s="145">
        <v>1</v>
      </c>
      <c r="C2483" s="145">
        <v>401429</v>
      </c>
      <c r="D2483" s="145" t="s">
        <v>7736</v>
      </c>
      <c r="E2483" s="145" t="s">
        <v>10790</v>
      </c>
      <c r="F2483" s="145">
        <v>41</v>
      </c>
      <c r="G2483" s="145">
        <v>0</v>
      </c>
      <c r="H2483" s="145">
        <v>0</v>
      </c>
      <c r="I2483" s="145"/>
      <c r="J2483" s="145">
        <v>0</v>
      </c>
      <c r="K2483" s="145">
        <v>0</v>
      </c>
      <c r="L2483" s="145">
        <v>0</v>
      </c>
      <c r="M2483" s="145">
        <v>0</v>
      </c>
      <c r="N2483" s="145">
        <v>0</v>
      </c>
      <c r="O2483" s="145">
        <v>0</v>
      </c>
      <c r="P2483" s="145">
        <v>0</v>
      </c>
      <c r="Q2483" s="145">
        <v>0</v>
      </c>
      <c r="R2483" s="145" t="s">
        <v>10605</v>
      </c>
      <c r="S2483" s="145"/>
      <c r="T2483" s="145"/>
      <c r="U2483" s="145"/>
    </row>
    <row r="2484" spans="1:21">
      <c r="A2484" s="145">
        <v>1</v>
      </c>
      <c r="B2484" s="145">
        <v>1</v>
      </c>
      <c r="C2484" s="145">
        <v>404541</v>
      </c>
      <c r="D2484" s="145" t="s">
        <v>11670</v>
      </c>
      <c r="E2484" s="145" t="s">
        <v>4423</v>
      </c>
      <c r="F2484" s="145">
        <v>11</v>
      </c>
      <c r="G2484" s="145">
        <v>0</v>
      </c>
      <c r="H2484" s="145">
        <v>0</v>
      </c>
      <c r="I2484" s="145"/>
      <c r="J2484" s="145">
        <v>0</v>
      </c>
      <c r="K2484" s="145">
        <v>0</v>
      </c>
      <c r="L2484" s="145">
        <v>0</v>
      </c>
      <c r="M2484" s="145">
        <v>0</v>
      </c>
      <c r="N2484" s="145">
        <v>0</v>
      </c>
      <c r="O2484" s="145">
        <v>0</v>
      </c>
      <c r="P2484" s="145">
        <v>0</v>
      </c>
      <c r="Q2484" s="145">
        <v>0</v>
      </c>
      <c r="R2484" s="145" t="s">
        <v>10605</v>
      </c>
      <c r="S2484" s="145"/>
      <c r="T2484" s="145"/>
      <c r="U2484" s="145"/>
    </row>
    <row r="2485" spans="1:21">
      <c r="A2485" s="145">
        <v>1</v>
      </c>
      <c r="B2485" s="145">
        <v>1</v>
      </c>
      <c r="C2485" s="145">
        <v>401456</v>
      </c>
      <c r="D2485" s="145" t="s">
        <v>2662</v>
      </c>
      <c r="E2485" s="145" t="s">
        <v>4423</v>
      </c>
      <c r="F2485" s="145">
        <v>11</v>
      </c>
      <c r="G2485" s="145">
        <v>0</v>
      </c>
      <c r="H2485" s="145">
        <v>0</v>
      </c>
      <c r="I2485" s="145"/>
      <c r="J2485" s="145">
        <v>0</v>
      </c>
      <c r="K2485" s="145">
        <v>0</v>
      </c>
      <c r="L2485" s="145">
        <v>0</v>
      </c>
      <c r="M2485" s="145">
        <v>0</v>
      </c>
      <c r="N2485" s="145">
        <v>0</v>
      </c>
      <c r="O2485" s="145">
        <v>0</v>
      </c>
      <c r="P2485" s="145">
        <v>0</v>
      </c>
      <c r="Q2485" s="145">
        <v>0</v>
      </c>
      <c r="R2485" s="145" t="s">
        <v>10605</v>
      </c>
      <c r="S2485" s="145"/>
      <c r="T2485" s="145"/>
      <c r="U2485" s="145"/>
    </row>
    <row r="2486" spans="1:21">
      <c r="A2486" s="145">
        <v>1</v>
      </c>
      <c r="B2486" s="145">
        <v>1</v>
      </c>
      <c r="C2486" s="145">
        <v>400953</v>
      </c>
      <c r="D2486" s="145" t="s">
        <v>1083</v>
      </c>
      <c r="E2486" s="145" t="s">
        <v>10609</v>
      </c>
      <c r="F2486" s="145">
        <v>9</v>
      </c>
      <c r="G2486" s="145">
        <v>110</v>
      </c>
      <c r="H2486" s="145">
        <v>0</v>
      </c>
      <c r="I2486" s="145"/>
      <c r="J2486" s="145">
        <v>0</v>
      </c>
      <c r="K2486" s="145">
        <v>0</v>
      </c>
      <c r="L2486" s="145">
        <v>0</v>
      </c>
      <c r="M2486" s="145">
        <v>0</v>
      </c>
      <c r="N2486" s="145">
        <v>0</v>
      </c>
      <c r="O2486" s="145">
        <v>0</v>
      </c>
      <c r="P2486" s="145">
        <v>0</v>
      </c>
      <c r="Q2486" s="145">
        <v>0</v>
      </c>
      <c r="R2486" s="145" t="s">
        <v>10605</v>
      </c>
      <c r="S2486" s="145"/>
      <c r="T2486" s="145"/>
      <c r="U2486" s="145"/>
    </row>
    <row r="2487" spans="1:21">
      <c r="A2487" s="145">
        <v>1</v>
      </c>
      <c r="B2487" s="145">
        <v>1</v>
      </c>
      <c r="C2487" s="145">
        <v>401585</v>
      </c>
      <c r="D2487" s="145" t="s">
        <v>11671</v>
      </c>
      <c r="E2487" s="145" t="s">
        <v>4423</v>
      </c>
      <c r="F2487" s="145">
        <v>11</v>
      </c>
      <c r="G2487" s="145">
        <v>360</v>
      </c>
      <c r="H2487" s="145">
        <v>0</v>
      </c>
      <c r="I2487" s="145"/>
      <c r="J2487" s="145">
        <v>0</v>
      </c>
      <c r="K2487" s="145">
        <v>0</v>
      </c>
      <c r="L2487" s="145">
        <v>0</v>
      </c>
      <c r="M2487" s="145">
        <v>0</v>
      </c>
      <c r="N2487" s="145">
        <v>0</v>
      </c>
      <c r="O2487" s="145">
        <v>0</v>
      </c>
      <c r="P2487" s="145">
        <v>0</v>
      </c>
      <c r="Q2487" s="145">
        <v>0</v>
      </c>
      <c r="R2487" s="145" t="s">
        <v>10605</v>
      </c>
      <c r="S2487" s="145"/>
      <c r="T2487" s="145"/>
      <c r="U2487" s="145"/>
    </row>
    <row r="2488" spans="1:21">
      <c r="A2488" s="145">
        <v>1</v>
      </c>
      <c r="B2488" s="145">
        <v>1</v>
      </c>
      <c r="C2488" s="145">
        <v>400004</v>
      </c>
      <c r="D2488" s="145" t="s">
        <v>11672</v>
      </c>
      <c r="E2488" s="145" t="s">
        <v>4423</v>
      </c>
      <c r="F2488" s="145">
        <v>11</v>
      </c>
      <c r="G2488" s="145">
        <v>0</v>
      </c>
      <c r="H2488" s="145">
        <v>0</v>
      </c>
      <c r="I2488" s="145"/>
      <c r="J2488" s="145">
        <v>0</v>
      </c>
      <c r="K2488" s="145">
        <v>0</v>
      </c>
      <c r="L2488" s="145">
        <v>0</v>
      </c>
      <c r="M2488" s="145">
        <v>0</v>
      </c>
      <c r="N2488" s="145">
        <v>0</v>
      </c>
      <c r="O2488" s="145">
        <v>0</v>
      </c>
      <c r="P2488" s="145">
        <v>0</v>
      </c>
      <c r="Q2488" s="145">
        <v>0</v>
      </c>
      <c r="R2488" s="145" t="s">
        <v>10605</v>
      </c>
      <c r="S2488" s="145"/>
      <c r="T2488" s="145"/>
      <c r="U2488" s="145"/>
    </row>
    <row r="2489" spans="1:21">
      <c r="A2489" s="145">
        <v>1</v>
      </c>
      <c r="B2489" s="145">
        <v>1</v>
      </c>
      <c r="C2489" s="145">
        <v>401199</v>
      </c>
      <c r="D2489" s="145" t="s">
        <v>2671</v>
      </c>
      <c r="E2489" s="145" t="s">
        <v>7391</v>
      </c>
      <c r="F2489" s="145">
        <v>11</v>
      </c>
      <c r="G2489" s="145">
        <v>0</v>
      </c>
      <c r="H2489" s="145">
        <v>0</v>
      </c>
      <c r="I2489" s="145"/>
      <c r="J2489" s="145">
        <v>0</v>
      </c>
      <c r="K2489" s="145">
        <v>0</v>
      </c>
      <c r="L2489" s="145">
        <v>0</v>
      </c>
      <c r="M2489" s="145">
        <v>0</v>
      </c>
      <c r="N2489" s="145">
        <v>0</v>
      </c>
      <c r="O2489" s="145">
        <v>0</v>
      </c>
      <c r="P2489" s="145">
        <v>0</v>
      </c>
      <c r="Q2489" s="145">
        <v>0</v>
      </c>
      <c r="R2489" s="145" t="s">
        <v>10605</v>
      </c>
      <c r="S2489" s="145"/>
      <c r="T2489" s="145"/>
      <c r="U2489" s="145"/>
    </row>
    <row r="2490" spans="1:21">
      <c r="A2490" s="145">
        <v>1</v>
      </c>
      <c r="B2490" s="145">
        <v>1</v>
      </c>
      <c r="C2490" s="145">
        <v>400023</v>
      </c>
      <c r="D2490" s="145" t="s">
        <v>2674</v>
      </c>
      <c r="E2490" s="145" t="s">
        <v>4423</v>
      </c>
      <c r="F2490" s="145">
        <v>11</v>
      </c>
      <c r="G2490" s="145">
        <v>1080</v>
      </c>
      <c r="H2490" s="145">
        <v>0</v>
      </c>
      <c r="I2490" s="145"/>
      <c r="J2490" s="145">
        <v>0</v>
      </c>
      <c r="K2490" s="145">
        <v>0</v>
      </c>
      <c r="L2490" s="145">
        <v>0</v>
      </c>
      <c r="M2490" s="145">
        <v>0</v>
      </c>
      <c r="N2490" s="145">
        <v>0</v>
      </c>
      <c r="O2490" s="145">
        <v>0</v>
      </c>
      <c r="P2490" s="145">
        <v>0</v>
      </c>
      <c r="Q2490" s="145">
        <v>0</v>
      </c>
      <c r="R2490" s="145" t="s">
        <v>10605</v>
      </c>
      <c r="S2490" s="145"/>
      <c r="T2490" s="145"/>
      <c r="U2490" s="145"/>
    </row>
    <row r="2491" spans="1:21">
      <c r="A2491" s="145">
        <v>1</v>
      </c>
      <c r="B2491" s="145">
        <v>1</v>
      </c>
      <c r="C2491" s="145">
        <v>400664</v>
      </c>
      <c r="D2491" s="145" t="s">
        <v>11673</v>
      </c>
      <c r="E2491" s="145" t="s">
        <v>4423</v>
      </c>
      <c r="F2491" s="145">
        <v>11</v>
      </c>
      <c r="G2491" s="145">
        <v>360</v>
      </c>
      <c r="H2491" s="145">
        <v>0</v>
      </c>
      <c r="I2491" s="145"/>
      <c r="J2491" s="145">
        <v>0</v>
      </c>
      <c r="K2491" s="145">
        <v>0</v>
      </c>
      <c r="L2491" s="145">
        <v>0</v>
      </c>
      <c r="M2491" s="145">
        <v>0</v>
      </c>
      <c r="N2491" s="145">
        <v>0</v>
      </c>
      <c r="O2491" s="145">
        <v>0</v>
      </c>
      <c r="P2491" s="145">
        <v>0</v>
      </c>
      <c r="Q2491" s="145">
        <v>0</v>
      </c>
      <c r="R2491" s="145" t="s">
        <v>10605</v>
      </c>
      <c r="S2491" s="145"/>
      <c r="T2491" s="145"/>
      <c r="U2491" s="145"/>
    </row>
    <row r="2492" spans="1:21">
      <c r="A2492" s="145">
        <v>1</v>
      </c>
      <c r="B2492" s="145">
        <v>1</v>
      </c>
      <c r="C2492" s="145">
        <v>404140</v>
      </c>
      <c r="D2492" s="145" t="s">
        <v>11674</v>
      </c>
      <c r="E2492" s="145" t="s">
        <v>6</v>
      </c>
      <c r="F2492" s="145">
        <v>36</v>
      </c>
      <c r="G2492" s="145">
        <v>0</v>
      </c>
      <c r="H2492" s="145">
        <v>0</v>
      </c>
      <c r="I2492" s="145"/>
      <c r="J2492" s="145">
        <v>0</v>
      </c>
      <c r="K2492" s="145">
        <v>0</v>
      </c>
      <c r="L2492" s="145">
        <v>0</v>
      </c>
      <c r="M2492" s="145">
        <v>0</v>
      </c>
      <c r="N2492" s="145">
        <v>0</v>
      </c>
      <c r="O2492" s="145">
        <v>0</v>
      </c>
      <c r="P2492" s="145">
        <v>0</v>
      </c>
      <c r="Q2492" s="145">
        <v>0</v>
      </c>
      <c r="R2492" s="145" t="s">
        <v>10605</v>
      </c>
      <c r="S2492" s="145"/>
      <c r="T2492" s="145"/>
      <c r="U2492" s="145"/>
    </row>
    <row r="2493" spans="1:21">
      <c r="A2493" s="145">
        <v>1</v>
      </c>
      <c r="B2493" s="145">
        <v>1</v>
      </c>
      <c r="C2493" s="145">
        <v>404154</v>
      </c>
      <c r="D2493" s="145" t="s">
        <v>11674</v>
      </c>
      <c r="E2493" s="145" t="s">
        <v>6</v>
      </c>
      <c r="F2493" s="145">
        <v>36</v>
      </c>
      <c r="G2493" s="145">
        <v>0</v>
      </c>
      <c r="H2493" s="145">
        <v>0</v>
      </c>
      <c r="I2493" s="145"/>
      <c r="J2493" s="145">
        <v>0</v>
      </c>
      <c r="K2493" s="145">
        <v>0</v>
      </c>
      <c r="L2493" s="145">
        <v>0</v>
      </c>
      <c r="M2493" s="145">
        <v>0</v>
      </c>
      <c r="N2493" s="145">
        <v>0</v>
      </c>
      <c r="O2493" s="145">
        <v>0</v>
      </c>
      <c r="P2493" s="145">
        <v>0</v>
      </c>
      <c r="Q2493" s="145">
        <v>0</v>
      </c>
      <c r="R2493" s="145" t="s">
        <v>10605</v>
      </c>
      <c r="S2493" s="145"/>
      <c r="T2493" s="145"/>
      <c r="U2493" s="145"/>
    </row>
    <row r="2494" spans="1:21">
      <c r="A2494" s="145">
        <v>1</v>
      </c>
      <c r="B2494" s="145">
        <v>1</v>
      </c>
      <c r="C2494" s="145">
        <v>401420</v>
      </c>
      <c r="D2494" s="145" t="s">
        <v>11675</v>
      </c>
      <c r="E2494" s="145" t="s">
        <v>10611</v>
      </c>
      <c r="F2494" s="145">
        <v>91</v>
      </c>
      <c r="G2494" s="145">
        <v>420</v>
      </c>
      <c r="H2494" s="145">
        <v>0</v>
      </c>
      <c r="I2494" s="145"/>
      <c r="J2494" s="145">
        <v>0</v>
      </c>
      <c r="K2494" s="145">
        <v>0</v>
      </c>
      <c r="L2494" s="145">
        <v>0</v>
      </c>
      <c r="M2494" s="145">
        <v>0</v>
      </c>
      <c r="N2494" s="145">
        <v>0</v>
      </c>
      <c r="O2494" s="145">
        <v>0</v>
      </c>
      <c r="P2494" s="145">
        <v>0</v>
      </c>
      <c r="Q2494" s="145">
        <v>0</v>
      </c>
      <c r="R2494" s="145" t="s">
        <v>10605</v>
      </c>
      <c r="S2494" s="145"/>
      <c r="T2494" s="145"/>
      <c r="U2494" s="145"/>
    </row>
    <row r="2495" spans="1:21">
      <c r="A2495" s="145">
        <v>1</v>
      </c>
      <c r="B2495" s="145">
        <v>1</v>
      </c>
      <c r="C2495" s="145">
        <v>400548</v>
      </c>
      <c r="D2495" s="145" t="s">
        <v>11676</v>
      </c>
      <c r="E2495" s="145" t="s">
        <v>10611</v>
      </c>
      <c r="F2495" s="145">
        <v>91</v>
      </c>
      <c r="G2495" s="145">
        <v>4410</v>
      </c>
      <c r="H2495" s="145">
        <v>0</v>
      </c>
      <c r="I2495" s="145"/>
      <c r="J2495" s="145">
        <v>0</v>
      </c>
      <c r="K2495" s="145">
        <v>0</v>
      </c>
      <c r="L2495" s="145">
        <v>0</v>
      </c>
      <c r="M2495" s="145">
        <v>0</v>
      </c>
      <c r="N2495" s="145">
        <v>0</v>
      </c>
      <c r="O2495" s="145">
        <v>0</v>
      </c>
      <c r="P2495" s="145">
        <v>0</v>
      </c>
      <c r="Q2495" s="145">
        <v>0</v>
      </c>
      <c r="R2495" s="145" t="s">
        <v>10605</v>
      </c>
      <c r="S2495" s="145"/>
      <c r="T2495" s="145"/>
      <c r="U2495" s="145"/>
    </row>
    <row r="2496" spans="1:21">
      <c r="A2496" s="145">
        <v>1</v>
      </c>
      <c r="B2496" s="145">
        <v>1</v>
      </c>
      <c r="C2496" s="145">
        <v>401248</v>
      </c>
      <c r="D2496" s="145" t="s">
        <v>1086</v>
      </c>
      <c r="E2496" s="145" t="s">
        <v>10609</v>
      </c>
      <c r="F2496" s="145">
        <v>9</v>
      </c>
      <c r="G2496" s="145">
        <v>2880</v>
      </c>
      <c r="H2496" s="145">
        <v>0</v>
      </c>
      <c r="I2496" s="145"/>
      <c r="J2496" s="145">
        <v>0</v>
      </c>
      <c r="K2496" s="145">
        <v>0</v>
      </c>
      <c r="L2496" s="145">
        <v>0</v>
      </c>
      <c r="M2496" s="145">
        <v>0</v>
      </c>
      <c r="N2496" s="145">
        <v>0</v>
      </c>
      <c r="O2496" s="145">
        <v>0</v>
      </c>
      <c r="P2496" s="145">
        <v>0</v>
      </c>
      <c r="Q2496" s="145">
        <v>0</v>
      </c>
      <c r="R2496" s="145" t="s">
        <v>10605</v>
      </c>
      <c r="S2496" s="145"/>
      <c r="T2496" s="145"/>
      <c r="U2496" s="145"/>
    </row>
    <row r="2497" spans="1:21">
      <c r="A2497" s="145">
        <v>1</v>
      </c>
      <c r="B2497" s="145">
        <v>1</v>
      </c>
      <c r="C2497" s="145">
        <v>402109</v>
      </c>
      <c r="D2497" s="145" t="s">
        <v>1090</v>
      </c>
      <c r="E2497" s="145" t="s">
        <v>10611</v>
      </c>
      <c r="F2497" s="145">
        <v>9</v>
      </c>
      <c r="G2497" s="145">
        <v>0</v>
      </c>
      <c r="H2497" s="145">
        <v>0</v>
      </c>
      <c r="I2497" s="145"/>
      <c r="J2497" s="145">
        <v>0</v>
      </c>
      <c r="K2497" s="145">
        <v>0</v>
      </c>
      <c r="L2497" s="145">
        <v>0</v>
      </c>
      <c r="M2497" s="145">
        <v>0</v>
      </c>
      <c r="N2497" s="145">
        <v>0</v>
      </c>
      <c r="O2497" s="145">
        <v>0</v>
      </c>
      <c r="P2497" s="145">
        <v>0</v>
      </c>
      <c r="Q2497" s="145">
        <v>0</v>
      </c>
      <c r="R2497" s="145" t="s">
        <v>10605</v>
      </c>
      <c r="S2497" s="145"/>
      <c r="T2497" s="145"/>
      <c r="U2497" s="145"/>
    </row>
    <row r="2498" spans="1:21">
      <c r="A2498" s="145">
        <v>1</v>
      </c>
      <c r="B2498" s="145">
        <v>1</v>
      </c>
      <c r="C2498" s="145">
        <v>404618</v>
      </c>
      <c r="D2498" s="145" t="s">
        <v>9503</v>
      </c>
      <c r="E2498" s="145" t="s">
        <v>6</v>
      </c>
      <c r="F2498" s="145">
        <v>36</v>
      </c>
      <c r="G2498" s="145">
        <v>9</v>
      </c>
      <c r="H2498" s="145">
        <v>0</v>
      </c>
      <c r="I2498" s="145"/>
      <c r="J2498" s="145">
        <v>0</v>
      </c>
      <c r="K2498" s="145">
        <v>0</v>
      </c>
      <c r="L2498" s="145">
        <v>0</v>
      </c>
      <c r="M2498" s="145">
        <v>0</v>
      </c>
      <c r="N2498" s="145">
        <v>0</v>
      </c>
      <c r="O2498" s="145">
        <v>0</v>
      </c>
      <c r="P2498" s="145">
        <v>0</v>
      </c>
      <c r="Q2498" s="145">
        <v>0</v>
      </c>
      <c r="R2498" s="145" t="s">
        <v>10605</v>
      </c>
      <c r="S2498" s="145"/>
      <c r="T2498" s="145"/>
      <c r="U2498" s="145"/>
    </row>
    <row r="2499" spans="1:21">
      <c r="A2499" s="145">
        <v>1</v>
      </c>
      <c r="B2499" s="145">
        <v>1</v>
      </c>
      <c r="C2499" s="145">
        <v>401473</v>
      </c>
      <c r="D2499" s="145" t="s">
        <v>11677</v>
      </c>
      <c r="E2499" s="145" t="s">
        <v>6</v>
      </c>
      <c r="F2499" s="145">
        <v>36</v>
      </c>
      <c r="G2499" s="145">
        <v>5</v>
      </c>
      <c r="H2499" s="145">
        <v>0</v>
      </c>
      <c r="I2499" s="145"/>
      <c r="J2499" s="145">
        <v>0</v>
      </c>
      <c r="K2499" s="145">
        <v>0</v>
      </c>
      <c r="L2499" s="145">
        <v>0</v>
      </c>
      <c r="M2499" s="145">
        <v>0</v>
      </c>
      <c r="N2499" s="145">
        <v>0</v>
      </c>
      <c r="O2499" s="145">
        <v>0</v>
      </c>
      <c r="P2499" s="145">
        <v>0</v>
      </c>
      <c r="Q2499" s="145">
        <v>0</v>
      </c>
      <c r="R2499" s="145" t="s">
        <v>10605</v>
      </c>
      <c r="S2499" s="145"/>
      <c r="T2499" s="145"/>
      <c r="U2499" s="145"/>
    </row>
    <row r="2500" spans="1:21">
      <c r="A2500" s="145">
        <v>1</v>
      </c>
      <c r="B2500" s="145">
        <v>1</v>
      </c>
      <c r="C2500" s="145">
        <v>400344</v>
      </c>
      <c r="D2500" s="145" t="s">
        <v>11678</v>
      </c>
      <c r="E2500" s="145" t="s">
        <v>4423</v>
      </c>
      <c r="F2500" s="145">
        <v>11</v>
      </c>
      <c r="G2500" s="145">
        <v>120</v>
      </c>
      <c r="H2500" s="145">
        <v>0</v>
      </c>
      <c r="I2500" s="145"/>
      <c r="J2500" s="145">
        <v>0</v>
      </c>
      <c r="K2500" s="145">
        <v>0</v>
      </c>
      <c r="L2500" s="145">
        <v>0</v>
      </c>
      <c r="M2500" s="145">
        <v>0</v>
      </c>
      <c r="N2500" s="145">
        <v>0</v>
      </c>
      <c r="O2500" s="145">
        <v>0</v>
      </c>
      <c r="P2500" s="145">
        <v>0</v>
      </c>
      <c r="Q2500" s="145">
        <v>0</v>
      </c>
      <c r="R2500" s="145" t="s">
        <v>10605</v>
      </c>
      <c r="S2500" s="145"/>
      <c r="T2500" s="145"/>
      <c r="U2500" s="145"/>
    </row>
    <row r="2501" spans="1:21">
      <c r="A2501" s="145">
        <v>1</v>
      </c>
      <c r="B2501" s="145">
        <v>1</v>
      </c>
      <c r="C2501" s="145">
        <v>402894</v>
      </c>
      <c r="D2501" s="145" t="s">
        <v>11679</v>
      </c>
      <c r="E2501" s="145" t="s">
        <v>10615</v>
      </c>
      <c r="F2501" s="145">
        <v>91</v>
      </c>
      <c r="G2501" s="145">
        <v>0</v>
      </c>
      <c r="H2501" s="145">
        <v>0</v>
      </c>
      <c r="I2501" s="145"/>
      <c r="J2501" s="145">
        <v>0</v>
      </c>
      <c r="K2501" s="145">
        <v>0</v>
      </c>
      <c r="L2501" s="145">
        <v>0</v>
      </c>
      <c r="M2501" s="145">
        <v>0</v>
      </c>
      <c r="N2501" s="145">
        <v>0</v>
      </c>
      <c r="O2501" s="145">
        <v>0</v>
      </c>
      <c r="P2501" s="145">
        <v>0</v>
      </c>
      <c r="Q2501" s="145">
        <v>0</v>
      </c>
      <c r="R2501" s="145" t="s">
        <v>10605</v>
      </c>
      <c r="S2501" s="145"/>
      <c r="T2501" s="145"/>
      <c r="U2501" s="145"/>
    </row>
    <row r="2502" spans="1:21">
      <c r="A2502" s="145">
        <v>1</v>
      </c>
      <c r="B2502" s="145">
        <v>1</v>
      </c>
      <c r="C2502" s="145">
        <v>402394</v>
      </c>
      <c r="D2502" s="145" t="s">
        <v>1093</v>
      </c>
      <c r="E2502" s="145" t="s">
        <v>10609</v>
      </c>
      <c r="F2502" s="145">
        <v>9</v>
      </c>
      <c r="G2502" s="145">
        <v>356</v>
      </c>
      <c r="H2502" s="145">
        <v>0</v>
      </c>
      <c r="I2502" s="145"/>
      <c r="J2502" s="145">
        <v>0</v>
      </c>
      <c r="K2502" s="145">
        <v>0</v>
      </c>
      <c r="L2502" s="145">
        <v>0</v>
      </c>
      <c r="M2502" s="145">
        <v>0</v>
      </c>
      <c r="N2502" s="145">
        <v>0</v>
      </c>
      <c r="O2502" s="145">
        <v>0</v>
      </c>
      <c r="P2502" s="145">
        <v>0</v>
      </c>
      <c r="Q2502" s="145">
        <v>0</v>
      </c>
      <c r="R2502" s="145" t="s">
        <v>10605</v>
      </c>
      <c r="S2502" s="145"/>
      <c r="T2502" s="145"/>
      <c r="U2502" s="145"/>
    </row>
    <row r="2503" spans="1:21">
      <c r="A2503" s="145">
        <v>1</v>
      </c>
      <c r="B2503" s="145">
        <v>1</v>
      </c>
      <c r="C2503" s="145">
        <v>403023</v>
      </c>
      <c r="D2503" s="145" t="s">
        <v>11680</v>
      </c>
      <c r="E2503" s="145" t="s">
        <v>10609</v>
      </c>
      <c r="F2503" s="145">
        <v>91</v>
      </c>
      <c r="G2503" s="145">
        <v>13</v>
      </c>
      <c r="H2503" s="145">
        <v>0</v>
      </c>
      <c r="I2503" s="145"/>
      <c r="J2503" s="145">
        <v>0</v>
      </c>
      <c r="K2503" s="145">
        <v>0</v>
      </c>
      <c r="L2503" s="145">
        <v>0</v>
      </c>
      <c r="M2503" s="145">
        <v>0</v>
      </c>
      <c r="N2503" s="145">
        <v>0</v>
      </c>
      <c r="O2503" s="145">
        <v>0</v>
      </c>
      <c r="P2503" s="145">
        <v>0</v>
      </c>
      <c r="Q2503" s="145">
        <v>0</v>
      </c>
      <c r="R2503" s="145" t="s">
        <v>10605</v>
      </c>
      <c r="S2503" s="145"/>
      <c r="T2503" s="145"/>
      <c r="U2503" s="145"/>
    </row>
    <row r="2504" spans="1:21">
      <c r="A2504" s="145">
        <v>1</v>
      </c>
      <c r="B2504" s="145">
        <v>1</v>
      </c>
      <c r="C2504" s="145">
        <v>400915</v>
      </c>
      <c r="D2504" s="145" t="s">
        <v>1096</v>
      </c>
      <c r="E2504" s="145" t="s">
        <v>10609</v>
      </c>
      <c r="F2504" s="145">
        <v>9</v>
      </c>
      <c r="G2504" s="145">
        <v>115</v>
      </c>
      <c r="H2504" s="145">
        <v>0</v>
      </c>
      <c r="I2504" s="145"/>
      <c r="J2504" s="145">
        <v>0</v>
      </c>
      <c r="K2504" s="145">
        <v>0</v>
      </c>
      <c r="L2504" s="145">
        <v>0</v>
      </c>
      <c r="M2504" s="145">
        <v>0</v>
      </c>
      <c r="N2504" s="145">
        <v>0</v>
      </c>
      <c r="O2504" s="145">
        <v>0</v>
      </c>
      <c r="P2504" s="145">
        <v>0</v>
      </c>
      <c r="Q2504" s="145">
        <v>0</v>
      </c>
      <c r="R2504" s="145" t="s">
        <v>10605</v>
      </c>
      <c r="S2504" s="145"/>
      <c r="T2504" s="145"/>
      <c r="U2504" s="145"/>
    </row>
    <row r="2505" spans="1:21">
      <c r="A2505" s="145">
        <v>1</v>
      </c>
      <c r="B2505" s="145">
        <v>1</v>
      </c>
      <c r="C2505" s="145">
        <v>402159</v>
      </c>
      <c r="D2505" s="145" t="s">
        <v>1099</v>
      </c>
      <c r="E2505" s="145" t="s">
        <v>10609</v>
      </c>
      <c r="F2505" s="145">
        <v>9</v>
      </c>
      <c r="G2505" s="145">
        <v>27</v>
      </c>
      <c r="H2505" s="145">
        <v>0</v>
      </c>
      <c r="I2505" s="145"/>
      <c r="J2505" s="145">
        <v>0</v>
      </c>
      <c r="K2505" s="145">
        <v>0</v>
      </c>
      <c r="L2505" s="145">
        <v>0</v>
      </c>
      <c r="M2505" s="145">
        <v>0</v>
      </c>
      <c r="N2505" s="145">
        <v>0</v>
      </c>
      <c r="O2505" s="145">
        <v>0</v>
      </c>
      <c r="P2505" s="145">
        <v>0</v>
      </c>
      <c r="Q2505" s="145">
        <v>0</v>
      </c>
      <c r="R2505" s="145" t="s">
        <v>10605</v>
      </c>
      <c r="S2505" s="145"/>
      <c r="T2505" s="145"/>
      <c r="U2505" s="145"/>
    </row>
    <row r="2506" spans="1:21">
      <c r="A2506" s="145">
        <v>1</v>
      </c>
      <c r="B2506" s="145">
        <v>1</v>
      </c>
      <c r="C2506" s="145">
        <v>402714</v>
      </c>
      <c r="D2506" s="145" t="s">
        <v>1102</v>
      </c>
      <c r="E2506" s="145" t="s">
        <v>10845</v>
      </c>
      <c r="F2506" s="145">
        <v>9</v>
      </c>
      <c r="G2506" s="145">
        <v>450</v>
      </c>
      <c r="H2506" s="145">
        <v>0</v>
      </c>
      <c r="I2506" s="145"/>
      <c r="J2506" s="145">
        <v>0</v>
      </c>
      <c r="K2506" s="145">
        <v>0</v>
      </c>
      <c r="L2506" s="145">
        <v>0</v>
      </c>
      <c r="M2506" s="145">
        <v>0</v>
      </c>
      <c r="N2506" s="145">
        <v>0</v>
      </c>
      <c r="O2506" s="145">
        <v>0</v>
      </c>
      <c r="P2506" s="145">
        <v>0</v>
      </c>
      <c r="Q2506" s="145">
        <v>0</v>
      </c>
      <c r="R2506" s="145" t="s">
        <v>10605</v>
      </c>
      <c r="S2506" s="145"/>
      <c r="T2506" s="145"/>
      <c r="U2506" s="145"/>
    </row>
    <row r="2507" spans="1:21">
      <c r="A2507" s="145">
        <v>1</v>
      </c>
      <c r="B2507" s="145">
        <v>1</v>
      </c>
      <c r="C2507" s="145">
        <v>403662</v>
      </c>
      <c r="D2507" s="145" t="s">
        <v>8725</v>
      </c>
      <c r="E2507" s="145" t="s">
        <v>6</v>
      </c>
      <c r="F2507" s="145">
        <v>36</v>
      </c>
      <c r="G2507" s="145">
        <v>0</v>
      </c>
      <c r="H2507" s="145">
        <v>0</v>
      </c>
      <c r="I2507" s="145"/>
      <c r="J2507" s="145">
        <v>0</v>
      </c>
      <c r="K2507" s="145">
        <v>0</v>
      </c>
      <c r="L2507" s="145">
        <v>0</v>
      </c>
      <c r="M2507" s="145">
        <v>0</v>
      </c>
      <c r="N2507" s="145">
        <v>0</v>
      </c>
      <c r="O2507" s="145">
        <v>0</v>
      </c>
      <c r="P2507" s="145">
        <v>0</v>
      </c>
      <c r="Q2507" s="145">
        <v>0</v>
      </c>
      <c r="R2507" s="145" t="s">
        <v>10605</v>
      </c>
      <c r="S2507" s="145"/>
      <c r="T2507" s="145"/>
      <c r="U2507" s="145"/>
    </row>
    <row r="2508" spans="1:21">
      <c r="A2508" s="145">
        <v>1</v>
      </c>
      <c r="B2508" s="145">
        <v>1</v>
      </c>
      <c r="C2508" s="145">
        <v>403661</v>
      </c>
      <c r="D2508" s="145" t="s">
        <v>8723</v>
      </c>
      <c r="E2508" s="145" t="s">
        <v>6</v>
      </c>
      <c r="F2508" s="145">
        <v>36</v>
      </c>
      <c r="G2508" s="145">
        <v>0</v>
      </c>
      <c r="H2508" s="145">
        <v>0</v>
      </c>
      <c r="I2508" s="145"/>
      <c r="J2508" s="145">
        <v>0</v>
      </c>
      <c r="K2508" s="145">
        <v>0</v>
      </c>
      <c r="L2508" s="145">
        <v>0</v>
      </c>
      <c r="M2508" s="145">
        <v>0</v>
      </c>
      <c r="N2508" s="145">
        <v>0</v>
      </c>
      <c r="O2508" s="145">
        <v>0</v>
      </c>
      <c r="P2508" s="145">
        <v>0</v>
      </c>
      <c r="Q2508" s="145">
        <v>0</v>
      </c>
      <c r="R2508" s="145" t="s">
        <v>10605</v>
      </c>
      <c r="S2508" s="145"/>
      <c r="T2508" s="145"/>
      <c r="U2508" s="145"/>
    </row>
    <row r="2509" spans="1:21">
      <c r="A2509" s="145">
        <v>1</v>
      </c>
      <c r="B2509" s="145">
        <v>1</v>
      </c>
      <c r="C2509" s="145">
        <v>400585</v>
      </c>
      <c r="D2509" s="145" t="s">
        <v>6124</v>
      </c>
      <c r="E2509" s="145" t="s">
        <v>6</v>
      </c>
      <c r="F2509" s="145">
        <v>36</v>
      </c>
      <c r="G2509" s="145">
        <v>400</v>
      </c>
      <c r="H2509" s="145">
        <v>0</v>
      </c>
      <c r="I2509" s="145"/>
      <c r="J2509" s="145">
        <v>0</v>
      </c>
      <c r="K2509" s="145">
        <v>0</v>
      </c>
      <c r="L2509" s="145">
        <v>0</v>
      </c>
      <c r="M2509" s="145">
        <v>0</v>
      </c>
      <c r="N2509" s="145">
        <v>0</v>
      </c>
      <c r="O2509" s="145">
        <v>0</v>
      </c>
      <c r="P2509" s="145">
        <v>0</v>
      </c>
      <c r="Q2509" s="145">
        <v>0</v>
      </c>
      <c r="R2509" s="145" t="s">
        <v>10605</v>
      </c>
      <c r="S2509" s="145"/>
      <c r="T2509" s="145"/>
      <c r="U2509" s="145"/>
    </row>
    <row r="2510" spans="1:21">
      <c r="A2510" s="145">
        <v>1</v>
      </c>
      <c r="B2510" s="145">
        <v>1</v>
      </c>
      <c r="C2510" s="145">
        <v>402949</v>
      </c>
      <c r="D2510" s="145" t="s">
        <v>7867</v>
      </c>
      <c r="E2510" s="145" t="s">
        <v>6</v>
      </c>
      <c r="F2510" s="145">
        <v>36</v>
      </c>
      <c r="G2510" s="145">
        <v>0</v>
      </c>
      <c r="H2510" s="145">
        <v>0</v>
      </c>
      <c r="I2510" s="145"/>
      <c r="J2510" s="145">
        <v>0</v>
      </c>
      <c r="K2510" s="145">
        <v>0</v>
      </c>
      <c r="L2510" s="145">
        <v>0</v>
      </c>
      <c r="M2510" s="145">
        <v>0</v>
      </c>
      <c r="N2510" s="145">
        <v>0</v>
      </c>
      <c r="O2510" s="145">
        <v>0</v>
      </c>
      <c r="P2510" s="145">
        <v>0</v>
      </c>
      <c r="Q2510" s="145">
        <v>0</v>
      </c>
      <c r="R2510" s="145" t="s">
        <v>10605</v>
      </c>
      <c r="S2510" s="145"/>
      <c r="T2510" s="145"/>
      <c r="U2510" s="145"/>
    </row>
    <row r="2511" spans="1:21">
      <c r="A2511" s="145">
        <v>1</v>
      </c>
      <c r="B2511" s="145">
        <v>1</v>
      </c>
      <c r="C2511" s="145">
        <v>400399</v>
      </c>
      <c r="D2511" s="145" t="s">
        <v>11681</v>
      </c>
      <c r="E2511" s="145" t="s">
        <v>6</v>
      </c>
      <c r="F2511" s="145">
        <v>36</v>
      </c>
      <c r="G2511" s="145">
        <v>0</v>
      </c>
      <c r="H2511" s="145">
        <v>0</v>
      </c>
      <c r="I2511" s="145"/>
      <c r="J2511" s="145">
        <v>0</v>
      </c>
      <c r="K2511" s="145">
        <v>0</v>
      </c>
      <c r="L2511" s="145">
        <v>0</v>
      </c>
      <c r="M2511" s="145">
        <v>0</v>
      </c>
      <c r="N2511" s="145">
        <v>0</v>
      </c>
      <c r="O2511" s="145">
        <v>0</v>
      </c>
      <c r="P2511" s="145">
        <v>0</v>
      </c>
      <c r="Q2511" s="145">
        <v>0</v>
      </c>
      <c r="R2511" s="145" t="s">
        <v>10605</v>
      </c>
      <c r="S2511" s="145"/>
      <c r="T2511" s="145"/>
      <c r="U2511" s="145"/>
    </row>
    <row r="2512" spans="1:21">
      <c r="A2512" s="145">
        <v>1</v>
      </c>
      <c r="B2512" s="145">
        <v>1</v>
      </c>
      <c r="C2512" s="145">
        <v>400192</v>
      </c>
      <c r="D2512" s="145" t="s">
        <v>6130</v>
      </c>
      <c r="E2512" s="145" t="s">
        <v>6</v>
      </c>
      <c r="F2512" s="145">
        <v>36</v>
      </c>
      <c r="G2512" s="145">
        <v>12250</v>
      </c>
      <c r="H2512" s="145">
        <v>0</v>
      </c>
      <c r="I2512" s="145"/>
      <c r="J2512" s="145">
        <v>0</v>
      </c>
      <c r="K2512" s="145">
        <v>0</v>
      </c>
      <c r="L2512" s="145">
        <v>0</v>
      </c>
      <c r="M2512" s="145">
        <v>0</v>
      </c>
      <c r="N2512" s="145">
        <v>0</v>
      </c>
      <c r="O2512" s="145">
        <v>0</v>
      </c>
      <c r="P2512" s="145">
        <v>0</v>
      </c>
      <c r="Q2512" s="145">
        <v>0</v>
      </c>
      <c r="R2512" s="145" t="s">
        <v>10605</v>
      </c>
      <c r="S2512" s="145"/>
      <c r="T2512" s="145"/>
      <c r="U2512" s="145"/>
    </row>
    <row r="2513" spans="1:21">
      <c r="A2513" s="145">
        <v>1</v>
      </c>
      <c r="B2513" s="145">
        <v>1</v>
      </c>
      <c r="C2513" s="145">
        <v>400305</v>
      </c>
      <c r="D2513" s="145" t="s">
        <v>11682</v>
      </c>
      <c r="E2513" s="145" t="s">
        <v>6</v>
      </c>
      <c r="F2513" s="145">
        <v>36</v>
      </c>
      <c r="G2513" s="145">
        <v>0</v>
      </c>
      <c r="H2513" s="145">
        <v>0</v>
      </c>
      <c r="I2513" s="145"/>
      <c r="J2513" s="145">
        <v>0</v>
      </c>
      <c r="K2513" s="145">
        <v>0</v>
      </c>
      <c r="L2513" s="145">
        <v>0</v>
      </c>
      <c r="M2513" s="145">
        <v>0</v>
      </c>
      <c r="N2513" s="145">
        <v>0</v>
      </c>
      <c r="O2513" s="145">
        <v>0</v>
      </c>
      <c r="P2513" s="145">
        <v>0</v>
      </c>
      <c r="Q2513" s="145">
        <v>0</v>
      </c>
      <c r="R2513" s="145" t="s">
        <v>10605</v>
      </c>
      <c r="S2513" s="145"/>
      <c r="T2513" s="145"/>
      <c r="U2513" s="145"/>
    </row>
    <row r="2514" spans="1:21">
      <c r="A2514" s="145">
        <v>1</v>
      </c>
      <c r="B2514" s="145">
        <v>1</v>
      </c>
      <c r="C2514" s="145">
        <v>401170</v>
      </c>
      <c r="D2514" s="145" t="s">
        <v>11683</v>
      </c>
      <c r="E2514" s="145" t="s">
        <v>6</v>
      </c>
      <c r="F2514" s="145">
        <v>36</v>
      </c>
      <c r="G2514" s="145">
        <v>0</v>
      </c>
      <c r="H2514" s="145">
        <v>0</v>
      </c>
      <c r="I2514" s="145"/>
      <c r="J2514" s="145">
        <v>0</v>
      </c>
      <c r="K2514" s="145">
        <v>0</v>
      </c>
      <c r="L2514" s="145">
        <v>0</v>
      </c>
      <c r="M2514" s="145">
        <v>0</v>
      </c>
      <c r="N2514" s="145">
        <v>0</v>
      </c>
      <c r="O2514" s="145">
        <v>0</v>
      </c>
      <c r="P2514" s="145">
        <v>0</v>
      </c>
      <c r="Q2514" s="145">
        <v>0</v>
      </c>
      <c r="R2514" s="145" t="s">
        <v>10605</v>
      </c>
      <c r="S2514" s="145"/>
      <c r="T2514" s="145"/>
      <c r="U2514" s="145"/>
    </row>
    <row r="2515" spans="1:21">
      <c r="A2515" s="145">
        <v>1</v>
      </c>
      <c r="B2515" s="145">
        <v>1</v>
      </c>
      <c r="C2515" s="145">
        <v>404561</v>
      </c>
      <c r="D2515" s="145" t="s">
        <v>11684</v>
      </c>
      <c r="E2515" s="145" t="s">
        <v>4423</v>
      </c>
      <c r="F2515" s="145">
        <v>11</v>
      </c>
      <c r="G2515" s="145">
        <v>0</v>
      </c>
      <c r="H2515" s="145">
        <v>0</v>
      </c>
      <c r="I2515" s="145"/>
      <c r="J2515" s="145">
        <v>0</v>
      </c>
      <c r="K2515" s="145">
        <v>0</v>
      </c>
      <c r="L2515" s="145">
        <v>0</v>
      </c>
      <c r="M2515" s="145">
        <v>0</v>
      </c>
      <c r="N2515" s="145">
        <v>0</v>
      </c>
      <c r="O2515" s="145">
        <v>0</v>
      </c>
      <c r="P2515" s="145">
        <v>0</v>
      </c>
      <c r="Q2515" s="145">
        <v>0</v>
      </c>
      <c r="R2515" s="145" t="s">
        <v>10605</v>
      </c>
      <c r="S2515" s="145"/>
      <c r="T2515" s="145"/>
      <c r="U2515" s="145"/>
    </row>
    <row r="2516" spans="1:21">
      <c r="A2516" s="145">
        <v>1</v>
      </c>
      <c r="B2516" s="145">
        <v>1</v>
      </c>
      <c r="C2516" s="145">
        <v>404498</v>
      </c>
      <c r="D2516" s="145" t="s">
        <v>11685</v>
      </c>
      <c r="E2516" s="145" t="s">
        <v>4423</v>
      </c>
      <c r="F2516" s="145">
        <v>11</v>
      </c>
      <c r="G2516" s="145">
        <v>0</v>
      </c>
      <c r="H2516" s="145">
        <v>0</v>
      </c>
      <c r="I2516" s="145"/>
      <c r="J2516" s="145">
        <v>0</v>
      </c>
      <c r="K2516" s="145">
        <v>0</v>
      </c>
      <c r="L2516" s="145">
        <v>0</v>
      </c>
      <c r="M2516" s="145">
        <v>0</v>
      </c>
      <c r="N2516" s="145">
        <v>0</v>
      </c>
      <c r="O2516" s="145">
        <v>0</v>
      </c>
      <c r="P2516" s="145">
        <v>0</v>
      </c>
      <c r="Q2516" s="145">
        <v>0</v>
      </c>
      <c r="R2516" s="145" t="s">
        <v>10605</v>
      </c>
      <c r="S2516" s="145"/>
      <c r="T2516" s="145"/>
      <c r="U2516" s="145"/>
    </row>
    <row r="2517" spans="1:21">
      <c r="A2517" s="145">
        <v>1</v>
      </c>
      <c r="B2517" s="145">
        <v>1</v>
      </c>
      <c r="C2517" s="145">
        <v>400630</v>
      </c>
      <c r="D2517" s="145" t="s">
        <v>6139</v>
      </c>
      <c r="E2517" s="145" t="s">
        <v>6</v>
      </c>
      <c r="F2517" s="145">
        <v>36</v>
      </c>
      <c r="G2517" s="145">
        <v>0</v>
      </c>
      <c r="H2517" s="145">
        <v>0</v>
      </c>
      <c r="I2517" s="145"/>
      <c r="J2517" s="145">
        <v>0</v>
      </c>
      <c r="K2517" s="145">
        <v>0</v>
      </c>
      <c r="L2517" s="145">
        <v>0</v>
      </c>
      <c r="M2517" s="145">
        <v>0</v>
      </c>
      <c r="N2517" s="145">
        <v>0</v>
      </c>
      <c r="O2517" s="145">
        <v>0</v>
      </c>
      <c r="P2517" s="145">
        <v>0</v>
      </c>
      <c r="Q2517" s="145">
        <v>0</v>
      </c>
      <c r="R2517" s="145" t="s">
        <v>10605</v>
      </c>
      <c r="S2517" s="145"/>
      <c r="T2517" s="145"/>
      <c r="U2517" s="145"/>
    </row>
    <row r="2518" spans="1:21">
      <c r="A2518" s="145">
        <v>1</v>
      </c>
      <c r="B2518" s="145">
        <v>1</v>
      </c>
      <c r="C2518" s="145">
        <v>400859</v>
      </c>
      <c r="D2518" s="145" t="s">
        <v>11686</v>
      </c>
      <c r="E2518" s="145" t="s">
        <v>7391</v>
      </c>
      <c r="F2518" s="145">
        <v>11</v>
      </c>
      <c r="G2518" s="145">
        <v>0</v>
      </c>
      <c r="H2518" s="145">
        <v>0</v>
      </c>
      <c r="I2518" s="145"/>
      <c r="J2518" s="145">
        <v>0</v>
      </c>
      <c r="K2518" s="145">
        <v>0</v>
      </c>
      <c r="L2518" s="145">
        <v>0</v>
      </c>
      <c r="M2518" s="145">
        <v>0</v>
      </c>
      <c r="N2518" s="145">
        <v>0</v>
      </c>
      <c r="O2518" s="145">
        <v>0</v>
      </c>
      <c r="P2518" s="145">
        <v>0</v>
      </c>
      <c r="Q2518" s="145">
        <v>0</v>
      </c>
      <c r="R2518" s="145" t="s">
        <v>10605</v>
      </c>
      <c r="S2518" s="145"/>
      <c r="T2518" s="145"/>
      <c r="U2518" s="145"/>
    </row>
    <row r="2519" spans="1:21">
      <c r="A2519" s="145">
        <v>1</v>
      </c>
      <c r="B2519" s="145">
        <v>1</v>
      </c>
      <c r="C2519" s="145">
        <v>402903</v>
      </c>
      <c r="D2519" s="145" t="s">
        <v>11687</v>
      </c>
      <c r="E2519" s="145" t="s">
        <v>10613</v>
      </c>
      <c r="F2519" s="145">
        <v>90</v>
      </c>
      <c r="G2519" s="145">
        <v>8</v>
      </c>
      <c r="H2519" s="145">
        <v>0</v>
      </c>
      <c r="I2519" s="145"/>
      <c r="J2519" s="145">
        <v>0</v>
      </c>
      <c r="K2519" s="145">
        <v>0</v>
      </c>
      <c r="L2519" s="145">
        <v>0</v>
      </c>
      <c r="M2519" s="145">
        <v>0</v>
      </c>
      <c r="N2519" s="145">
        <v>0</v>
      </c>
      <c r="O2519" s="145">
        <v>0</v>
      </c>
      <c r="P2519" s="145">
        <v>0</v>
      </c>
      <c r="Q2519" s="145">
        <v>0</v>
      </c>
      <c r="R2519" s="145" t="s">
        <v>10605</v>
      </c>
      <c r="S2519" s="145"/>
      <c r="T2519" s="145"/>
      <c r="U2519" s="145"/>
    </row>
    <row r="2520" spans="1:21">
      <c r="A2520" s="145">
        <v>1</v>
      </c>
      <c r="B2520" s="145">
        <v>1</v>
      </c>
      <c r="C2520" s="145">
        <v>401821</v>
      </c>
      <c r="D2520" s="145" t="s">
        <v>6142</v>
      </c>
      <c r="E2520" s="145" t="s">
        <v>6</v>
      </c>
      <c r="F2520" s="145">
        <v>36</v>
      </c>
      <c r="G2520" s="145">
        <v>130</v>
      </c>
      <c r="H2520" s="145">
        <v>0</v>
      </c>
      <c r="I2520" s="145"/>
      <c r="J2520" s="145">
        <v>0</v>
      </c>
      <c r="K2520" s="145">
        <v>0</v>
      </c>
      <c r="L2520" s="145">
        <v>0</v>
      </c>
      <c r="M2520" s="145">
        <v>0</v>
      </c>
      <c r="N2520" s="145">
        <v>0</v>
      </c>
      <c r="O2520" s="145">
        <v>0</v>
      </c>
      <c r="P2520" s="145">
        <v>0</v>
      </c>
      <c r="Q2520" s="145">
        <v>0</v>
      </c>
      <c r="R2520" s="145" t="s">
        <v>10605</v>
      </c>
      <c r="S2520" s="145"/>
      <c r="T2520" s="145"/>
      <c r="U2520" s="145"/>
    </row>
    <row r="2521" spans="1:21">
      <c r="A2521" s="145">
        <v>1</v>
      </c>
      <c r="B2521" s="145">
        <v>1</v>
      </c>
      <c r="C2521" s="145">
        <v>401579</v>
      </c>
      <c r="D2521" s="145" t="s">
        <v>11688</v>
      </c>
      <c r="E2521" s="145" t="s">
        <v>6</v>
      </c>
      <c r="F2521" s="145">
        <v>36</v>
      </c>
      <c r="G2521" s="145">
        <v>54</v>
      </c>
      <c r="H2521" s="145">
        <v>0</v>
      </c>
      <c r="I2521" s="145"/>
      <c r="J2521" s="145">
        <v>0</v>
      </c>
      <c r="K2521" s="145">
        <v>0</v>
      </c>
      <c r="L2521" s="145">
        <v>0</v>
      </c>
      <c r="M2521" s="145">
        <v>0</v>
      </c>
      <c r="N2521" s="145">
        <v>0</v>
      </c>
      <c r="O2521" s="145">
        <v>0</v>
      </c>
      <c r="P2521" s="145">
        <v>0</v>
      </c>
      <c r="Q2521" s="145">
        <v>0</v>
      </c>
      <c r="R2521" s="145" t="s">
        <v>10605</v>
      </c>
      <c r="S2521" s="145"/>
      <c r="T2521" s="145"/>
      <c r="U2521" s="145"/>
    </row>
    <row r="2522" spans="1:21">
      <c r="A2522" s="145">
        <v>1</v>
      </c>
      <c r="B2522" s="145">
        <v>1</v>
      </c>
      <c r="C2522" s="145">
        <v>401126</v>
      </c>
      <c r="D2522" s="145" t="s">
        <v>6149</v>
      </c>
      <c r="E2522" s="145" t="s">
        <v>6</v>
      </c>
      <c r="F2522" s="145">
        <v>36</v>
      </c>
      <c r="G2522" s="145">
        <v>10</v>
      </c>
      <c r="H2522" s="145">
        <v>0</v>
      </c>
      <c r="I2522" s="145"/>
      <c r="J2522" s="145">
        <v>0</v>
      </c>
      <c r="K2522" s="145">
        <v>0</v>
      </c>
      <c r="L2522" s="145">
        <v>0</v>
      </c>
      <c r="M2522" s="145">
        <v>0</v>
      </c>
      <c r="N2522" s="145">
        <v>0</v>
      </c>
      <c r="O2522" s="145">
        <v>0</v>
      </c>
      <c r="P2522" s="145">
        <v>0</v>
      </c>
      <c r="Q2522" s="145">
        <v>0</v>
      </c>
      <c r="R2522" s="145" t="s">
        <v>10605</v>
      </c>
      <c r="S2522" s="145"/>
      <c r="T2522" s="145"/>
      <c r="U2522" s="145"/>
    </row>
    <row r="2523" spans="1:21">
      <c r="A2523" s="145">
        <v>1</v>
      </c>
      <c r="B2523" s="145">
        <v>1</v>
      </c>
      <c r="C2523" s="145">
        <v>403246</v>
      </c>
      <c r="D2523" s="145" t="s">
        <v>7578</v>
      </c>
      <c r="E2523" s="145" t="s">
        <v>6</v>
      </c>
      <c r="F2523" s="145">
        <v>36</v>
      </c>
      <c r="G2523" s="145">
        <v>0</v>
      </c>
      <c r="H2523" s="145">
        <v>0</v>
      </c>
      <c r="I2523" s="145"/>
      <c r="J2523" s="145">
        <v>0</v>
      </c>
      <c r="K2523" s="145">
        <v>0</v>
      </c>
      <c r="L2523" s="145">
        <v>0</v>
      </c>
      <c r="M2523" s="145">
        <v>0</v>
      </c>
      <c r="N2523" s="145">
        <v>0</v>
      </c>
      <c r="O2523" s="145">
        <v>0</v>
      </c>
      <c r="P2523" s="145">
        <v>0</v>
      </c>
      <c r="Q2523" s="145">
        <v>0</v>
      </c>
      <c r="R2523" s="145" t="s">
        <v>10605</v>
      </c>
      <c r="S2523" s="145"/>
      <c r="T2523" s="145"/>
      <c r="U2523" s="145"/>
    </row>
    <row r="2524" spans="1:21">
      <c r="A2524" s="145">
        <v>1</v>
      </c>
      <c r="B2524" s="145">
        <v>1</v>
      </c>
      <c r="C2524" s="145">
        <v>403247</v>
      </c>
      <c r="D2524" s="145" t="s">
        <v>7575</v>
      </c>
      <c r="E2524" s="145" t="s">
        <v>6</v>
      </c>
      <c r="F2524" s="145">
        <v>36</v>
      </c>
      <c r="G2524" s="145">
        <v>0</v>
      </c>
      <c r="H2524" s="145">
        <v>0</v>
      </c>
      <c r="I2524" s="145"/>
      <c r="J2524" s="145">
        <v>0</v>
      </c>
      <c r="K2524" s="145">
        <v>0</v>
      </c>
      <c r="L2524" s="145">
        <v>0</v>
      </c>
      <c r="M2524" s="145">
        <v>0</v>
      </c>
      <c r="N2524" s="145">
        <v>0</v>
      </c>
      <c r="O2524" s="145">
        <v>0</v>
      </c>
      <c r="P2524" s="145">
        <v>0</v>
      </c>
      <c r="Q2524" s="145">
        <v>0</v>
      </c>
      <c r="R2524" s="145" t="s">
        <v>10605</v>
      </c>
      <c r="S2524" s="145"/>
      <c r="T2524" s="145"/>
      <c r="U2524" s="145"/>
    </row>
    <row r="2525" spans="1:21">
      <c r="A2525" s="145">
        <v>1</v>
      </c>
      <c r="B2525" s="145">
        <v>1</v>
      </c>
      <c r="C2525" s="145">
        <v>402970</v>
      </c>
      <c r="D2525" s="145" t="s">
        <v>7915</v>
      </c>
      <c r="E2525" s="145" t="s">
        <v>6</v>
      </c>
      <c r="F2525" s="145">
        <v>36</v>
      </c>
      <c r="G2525" s="145">
        <v>1</v>
      </c>
      <c r="H2525" s="145">
        <v>0</v>
      </c>
      <c r="I2525" s="145"/>
      <c r="J2525" s="145">
        <v>0</v>
      </c>
      <c r="K2525" s="145">
        <v>0</v>
      </c>
      <c r="L2525" s="145">
        <v>0</v>
      </c>
      <c r="M2525" s="145">
        <v>0</v>
      </c>
      <c r="N2525" s="145">
        <v>0</v>
      </c>
      <c r="O2525" s="145">
        <v>0</v>
      </c>
      <c r="P2525" s="145">
        <v>0</v>
      </c>
      <c r="Q2525" s="145">
        <v>0</v>
      </c>
      <c r="R2525" s="145" t="s">
        <v>10605</v>
      </c>
      <c r="S2525" s="145"/>
      <c r="T2525" s="145"/>
      <c r="U2525" s="145"/>
    </row>
    <row r="2526" spans="1:21">
      <c r="A2526" s="145">
        <v>1</v>
      </c>
      <c r="B2526" s="145">
        <v>1</v>
      </c>
      <c r="C2526" s="145">
        <v>401343</v>
      </c>
      <c r="D2526" s="145" t="s">
        <v>11689</v>
      </c>
      <c r="E2526" s="145" t="s">
        <v>10613</v>
      </c>
      <c r="F2526" s="145">
        <v>9</v>
      </c>
      <c r="G2526" s="145">
        <v>190</v>
      </c>
      <c r="H2526" s="145">
        <v>0</v>
      </c>
      <c r="I2526" s="145"/>
      <c r="J2526" s="145">
        <v>0</v>
      </c>
      <c r="K2526" s="145">
        <v>0</v>
      </c>
      <c r="L2526" s="145">
        <v>0</v>
      </c>
      <c r="M2526" s="145">
        <v>0</v>
      </c>
      <c r="N2526" s="145">
        <v>0</v>
      </c>
      <c r="O2526" s="145">
        <v>0</v>
      </c>
      <c r="P2526" s="145">
        <v>0</v>
      </c>
      <c r="Q2526" s="145">
        <v>0</v>
      </c>
      <c r="R2526" s="145" t="s">
        <v>10605</v>
      </c>
      <c r="S2526" s="145"/>
      <c r="T2526" s="145"/>
      <c r="U2526" s="145"/>
    </row>
    <row r="2527" spans="1:21">
      <c r="A2527" s="145">
        <v>1</v>
      </c>
      <c r="B2527" s="145">
        <v>1</v>
      </c>
      <c r="C2527" s="145">
        <v>402004</v>
      </c>
      <c r="D2527" s="145" t="s">
        <v>11690</v>
      </c>
      <c r="E2527" s="145" t="s">
        <v>10613</v>
      </c>
      <c r="F2527" s="145">
        <v>9</v>
      </c>
      <c r="G2527" s="145">
        <v>10</v>
      </c>
      <c r="H2527" s="145">
        <v>0</v>
      </c>
      <c r="I2527" s="145"/>
      <c r="J2527" s="145">
        <v>0</v>
      </c>
      <c r="K2527" s="145">
        <v>0</v>
      </c>
      <c r="L2527" s="145">
        <v>0</v>
      </c>
      <c r="M2527" s="145">
        <v>0</v>
      </c>
      <c r="N2527" s="145">
        <v>0</v>
      </c>
      <c r="O2527" s="145">
        <v>0</v>
      </c>
      <c r="P2527" s="145">
        <v>0</v>
      </c>
      <c r="Q2527" s="145">
        <v>0</v>
      </c>
      <c r="R2527" s="145" t="s">
        <v>10605</v>
      </c>
      <c r="S2527" s="145"/>
      <c r="T2527" s="145"/>
      <c r="U2527" s="145"/>
    </row>
    <row r="2528" spans="1:21">
      <c r="A2528" s="145">
        <v>1</v>
      </c>
      <c r="B2528" s="145">
        <v>1</v>
      </c>
      <c r="C2528" s="145">
        <v>400501</v>
      </c>
      <c r="D2528" s="145" t="s">
        <v>2686</v>
      </c>
      <c r="E2528" s="145" t="s">
        <v>7391</v>
      </c>
      <c r="F2528" s="145">
        <v>11</v>
      </c>
      <c r="G2528" s="145">
        <v>0</v>
      </c>
      <c r="H2528" s="145">
        <v>0</v>
      </c>
      <c r="I2528" s="145"/>
      <c r="J2528" s="145">
        <v>0</v>
      </c>
      <c r="K2528" s="145">
        <v>0</v>
      </c>
      <c r="L2528" s="145">
        <v>0</v>
      </c>
      <c r="M2528" s="145">
        <v>0</v>
      </c>
      <c r="N2528" s="145">
        <v>0</v>
      </c>
      <c r="O2528" s="145">
        <v>0</v>
      </c>
      <c r="P2528" s="145">
        <v>0</v>
      </c>
      <c r="Q2528" s="145">
        <v>0</v>
      </c>
      <c r="R2528" s="145" t="s">
        <v>10605</v>
      </c>
      <c r="S2528" s="145"/>
      <c r="T2528" s="145"/>
      <c r="U2528" s="145"/>
    </row>
    <row r="2529" spans="1:21">
      <c r="A2529" s="145">
        <v>1</v>
      </c>
      <c r="B2529" s="145">
        <v>1</v>
      </c>
      <c r="C2529" s="145">
        <v>402646</v>
      </c>
      <c r="D2529" s="145" t="s">
        <v>2688</v>
      </c>
      <c r="E2529" s="145" t="s">
        <v>4423</v>
      </c>
      <c r="F2529" s="145">
        <v>11</v>
      </c>
      <c r="G2529" s="145">
        <v>0</v>
      </c>
      <c r="H2529" s="145">
        <v>0</v>
      </c>
      <c r="I2529" s="145"/>
      <c r="J2529" s="145">
        <v>0</v>
      </c>
      <c r="K2529" s="145">
        <v>0</v>
      </c>
      <c r="L2529" s="145">
        <v>0</v>
      </c>
      <c r="M2529" s="145">
        <v>0</v>
      </c>
      <c r="N2529" s="145">
        <v>0</v>
      </c>
      <c r="O2529" s="145">
        <v>0</v>
      </c>
      <c r="P2529" s="145">
        <v>0</v>
      </c>
      <c r="Q2529" s="145">
        <v>0</v>
      </c>
      <c r="R2529" s="145" t="s">
        <v>10605</v>
      </c>
      <c r="S2529" s="145"/>
      <c r="T2529" s="145"/>
      <c r="U2529" s="145"/>
    </row>
    <row r="2530" spans="1:21">
      <c r="A2530" s="145">
        <v>1</v>
      </c>
      <c r="B2530" s="145">
        <v>1</v>
      </c>
      <c r="C2530" s="145">
        <v>402539</v>
      </c>
      <c r="D2530" s="145" t="s">
        <v>1112</v>
      </c>
      <c r="E2530" s="145" t="s">
        <v>10609</v>
      </c>
      <c r="F2530" s="145">
        <v>9</v>
      </c>
      <c r="G2530" s="145">
        <v>0</v>
      </c>
      <c r="H2530" s="145">
        <v>0</v>
      </c>
      <c r="I2530" s="145"/>
      <c r="J2530" s="145">
        <v>0</v>
      </c>
      <c r="K2530" s="145">
        <v>0</v>
      </c>
      <c r="L2530" s="145">
        <v>0</v>
      </c>
      <c r="M2530" s="145">
        <v>0</v>
      </c>
      <c r="N2530" s="145">
        <v>0</v>
      </c>
      <c r="O2530" s="145">
        <v>0</v>
      </c>
      <c r="P2530" s="145">
        <v>0</v>
      </c>
      <c r="Q2530" s="145">
        <v>0</v>
      </c>
      <c r="R2530" s="145" t="s">
        <v>10605</v>
      </c>
      <c r="S2530" s="145"/>
      <c r="T2530" s="145"/>
      <c r="U2530" s="145"/>
    </row>
    <row r="2531" spans="1:21">
      <c r="A2531" s="145">
        <v>1</v>
      </c>
      <c r="B2531" s="145">
        <v>1</v>
      </c>
      <c r="C2531" s="145">
        <v>403965</v>
      </c>
      <c r="D2531" s="145" t="s">
        <v>11691</v>
      </c>
      <c r="E2531" s="145" t="s">
        <v>6</v>
      </c>
      <c r="F2531" s="145">
        <v>36</v>
      </c>
      <c r="G2531" s="145">
        <v>16</v>
      </c>
      <c r="H2531" s="145">
        <v>0</v>
      </c>
      <c r="I2531" s="145"/>
      <c r="J2531" s="145">
        <v>0</v>
      </c>
      <c r="K2531" s="145">
        <v>0</v>
      </c>
      <c r="L2531" s="145">
        <v>0</v>
      </c>
      <c r="M2531" s="145">
        <v>0</v>
      </c>
      <c r="N2531" s="145">
        <v>0</v>
      </c>
      <c r="O2531" s="145">
        <v>0</v>
      </c>
      <c r="P2531" s="145">
        <v>0</v>
      </c>
      <c r="Q2531" s="145">
        <v>0</v>
      </c>
      <c r="R2531" s="145" t="s">
        <v>10605</v>
      </c>
      <c r="S2531" s="145"/>
      <c r="T2531" s="145"/>
      <c r="U2531" s="145"/>
    </row>
    <row r="2532" spans="1:21">
      <c r="A2532" s="145">
        <v>1</v>
      </c>
      <c r="B2532" s="145">
        <v>1</v>
      </c>
      <c r="C2532" s="145">
        <v>404692</v>
      </c>
      <c r="D2532" s="145" t="s">
        <v>11692</v>
      </c>
      <c r="E2532" s="145" t="s">
        <v>6</v>
      </c>
      <c r="F2532" s="145">
        <v>36</v>
      </c>
      <c r="G2532" s="145">
        <v>5</v>
      </c>
      <c r="H2532" s="145">
        <v>0</v>
      </c>
      <c r="I2532" s="145"/>
      <c r="J2532" s="145">
        <v>0</v>
      </c>
      <c r="K2532" s="145">
        <v>0</v>
      </c>
      <c r="L2532" s="145">
        <v>0</v>
      </c>
      <c r="M2532" s="145">
        <v>0</v>
      </c>
      <c r="N2532" s="145">
        <v>0</v>
      </c>
      <c r="O2532" s="145">
        <v>0</v>
      </c>
      <c r="P2532" s="145">
        <v>0</v>
      </c>
      <c r="Q2532" s="145">
        <v>0</v>
      </c>
      <c r="R2532" s="145" t="s">
        <v>10605</v>
      </c>
      <c r="S2532" s="145"/>
      <c r="T2532" s="145"/>
      <c r="U2532" s="145"/>
    </row>
    <row r="2533" spans="1:21">
      <c r="A2533" s="145">
        <v>1</v>
      </c>
      <c r="B2533" s="145">
        <v>1</v>
      </c>
      <c r="C2533" s="145">
        <v>404695</v>
      </c>
      <c r="D2533" s="145" t="s">
        <v>11693</v>
      </c>
      <c r="E2533" s="145" t="s">
        <v>6</v>
      </c>
      <c r="F2533" s="145">
        <v>36</v>
      </c>
      <c r="G2533" s="145">
        <v>0</v>
      </c>
      <c r="H2533" s="145">
        <v>0</v>
      </c>
      <c r="I2533" s="145"/>
      <c r="J2533" s="145">
        <v>0</v>
      </c>
      <c r="K2533" s="145">
        <v>0</v>
      </c>
      <c r="L2533" s="145">
        <v>0</v>
      </c>
      <c r="M2533" s="145">
        <v>0</v>
      </c>
      <c r="N2533" s="145">
        <v>0</v>
      </c>
      <c r="O2533" s="145">
        <v>0</v>
      </c>
      <c r="P2533" s="145">
        <v>0</v>
      </c>
      <c r="Q2533" s="145">
        <v>0</v>
      </c>
      <c r="R2533" s="145" t="s">
        <v>10605</v>
      </c>
      <c r="S2533" s="145"/>
      <c r="T2533" s="145"/>
      <c r="U2533" s="145"/>
    </row>
    <row r="2534" spans="1:21">
      <c r="A2534" s="145">
        <v>1</v>
      </c>
      <c r="B2534" s="145">
        <v>1</v>
      </c>
      <c r="C2534" s="145">
        <v>403859</v>
      </c>
      <c r="D2534" s="145" t="s">
        <v>11694</v>
      </c>
      <c r="E2534" s="145" t="s">
        <v>6</v>
      </c>
      <c r="F2534" s="145">
        <v>36</v>
      </c>
      <c r="G2534" s="145">
        <v>0</v>
      </c>
      <c r="H2534" s="145">
        <v>0</v>
      </c>
      <c r="I2534" s="145"/>
      <c r="J2534" s="145">
        <v>0</v>
      </c>
      <c r="K2534" s="145">
        <v>0</v>
      </c>
      <c r="L2534" s="145">
        <v>0</v>
      </c>
      <c r="M2534" s="145">
        <v>0</v>
      </c>
      <c r="N2534" s="145">
        <v>0</v>
      </c>
      <c r="O2534" s="145">
        <v>0</v>
      </c>
      <c r="P2534" s="145">
        <v>0</v>
      </c>
      <c r="Q2534" s="145">
        <v>0</v>
      </c>
      <c r="R2534" s="145" t="s">
        <v>10605</v>
      </c>
      <c r="S2534" s="145"/>
      <c r="T2534" s="145"/>
      <c r="U2534" s="145"/>
    </row>
    <row r="2535" spans="1:21">
      <c r="A2535" s="145">
        <v>1</v>
      </c>
      <c r="B2535" s="145">
        <v>1</v>
      </c>
      <c r="C2535" s="145">
        <v>403967</v>
      </c>
      <c r="D2535" s="145" t="s">
        <v>11695</v>
      </c>
      <c r="E2535" s="145" t="s">
        <v>6</v>
      </c>
      <c r="F2535" s="145">
        <v>36</v>
      </c>
      <c r="G2535" s="145">
        <v>22</v>
      </c>
      <c r="H2535" s="145">
        <v>0</v>
      </c>
      <c r="I2535" s="145"/>
      <c r="J2535" s="145">
        <v>0</v>
      </c>
      <c r="K2535" s="145">
        <v>0</v>
      </c>
      <c r="L2535" s="145">
        <v>0</v>
      </c>
      <c r="M2535" s="145">
        <v>0</v>
      </c>
      <c r="N2535" s="145">
        <v>0</v>
      </c>
      <c r="O2535" s="145">
        <v>0</v>
      </c>
      <c r="P2535" s="145">
        <v>0</v>
      </c>
      <c r="Q2535" s="145">
        <v>0</v>
      </c>
      <c r="R2535" s="145" t="s">
        <v>10605</v>
      </c>
      <c r="S2535" s="145"/>
      <c r="T2535" s="145"/>
      <c r="U2535" s="145"/>
    </row>
    <row r="2536" spans="1:21">
      <c r="A2536" s="145">
        <v>1</v>
      </c>
      <c r="B2536" s="145">
        <v>1</v>
      </c>
      <c r="C2536" s="145">
        <v>404691</v>
      </c>
      <c r="D2536" s="145" t="s">
        <v>11696</v>
      </c>
      <c r="E2536" s="145" t="s">
        <v>6</v>
      </c>
      <c r="F2536" s="145">
        <v>36</v>
      </c>
      <c r="G2536" s="145">
        <v>10</v>
      </c>
      <c r="H2536" s="145">
        <v>0</v>
      </c>
      <c r="I2536" s="145"/>
      <c r="J2536" s="145">
        <v>0</v>
      </c>
      <c r="K2536" s="145">
        <v>0</v>
      </c>
      <c r="L2536" s="145">
        <v>0</v>
      </c>
      <c r="M2536" s="145">
        <v>0</v>
      </c>
      <c r="N2536" s="145">
        <v>0</v>
      </c>
      <c r="O2536" s="145">
        <v>0</v>
      </c>
      <c r="P2536" s="145">
        <v>0</v>
      </c>
      <c r="Q2536" s="145">
        <v>0</v>
      </c>
      <c r="R2536" s="145" t="s">
        <v>10605</v>
      </c>
      <c r="S2536" s="145"/>
      <c r="T2536" s="145"/>
      <c r="U2536" s="145"/>
    </row>
    <row r="2537" spans="1:21">
      <c r="A2537" s="145">
        <v>1</v>
      </c>
      <c r="B2537" s="145">
        <v>1</v>
      </c>
      <c r="C2537" s="145">
        <v>403719</v>
      </c>
      <c r="D2537" s="145" t="s">
        <v>11697</v>
      </c>
      <c r="E2537" s="145" t="s">
        <v>6</v>
      </c>
      <c r="F2537" s="145">
        <v>36</v>
      </c>
      <c r="G2537" s="145">
        <v>0</v>
      </c>
      <c r="H2537" s="145">
        <v>0</v>
      </c>
      <c r="I2537" s="145"/>
      <c r="J2537" s="145">
        <v>0</v>
      </c>
      <c r="K2537" s="145">
        <v>0</v>
      </c>
      <c r="L2537" s="145">
        <v>0</v>
      </c>
      <c r="M2537" s="145">
        <v>0</v>
      </c>
      <c r="N2537" s="145">
        <v>0</v>
      </c>
      <c r="O2537" s="145">
        <v>0</v>
      </c>
      <c r="P2537" s="145">
        <v>0</v>
      </c>
      <c r="Q2537" s="145">
        <v>0</v>
      </c>
      <c r="R2537" s="145" t="s">
        <v>10605</v>
      </c>
      <c r="S2537" s="145"/>
      <c r="T2537" s="145"/>
      <c r="U2537" s="145"/>
    </row>
    <row r="2538" spans="1:21">
      <c r="A2538" s="145">
        <v>1</v>
      </c>
      <c r="B2538" s="145">
        <v>1</v>
      </c>
      <c r="C2538" s="145">
        <v>403721</v>
      </c>
      <c r="D2538" s="145" t="s">
        <v>11698</v>
      </c>
      <c r="E2538" s="145" t="s">
        <v>6</v>
      </c>
      <c r="F2538" s="145">
        <v>36</v>
      </c>
      <c r="G2538" s="145">
        <v>0</v>
      </c>
      <c r="H2538" s="145">
        <v>0</v>
      </c>
      <c r="I2538" s="145"/>
      <c r="J2538" s="145">
        <v>0</v>
      </c>
      <c r="K2538" s="145">
        <v>0</v>
      </c>
      <c r="L2538" s="145">
        <v>0</v>
      </c>
      <c r="M2538" s="145">
        <v>0</v>
      </c>
      <c r="N2538" s="145">
        <v>0</v>
      </c>
      <c r="O2538" s="145">
        <v>0</v>
      </c>
      <c r="P2538" s="145">
        <v>0</v>
      </c>
      <c r="Q2538" s="145">
        <v>0</v>
      </c>
      <c r="R2538" s="145" t="s">
        <v>10605</v>
      </c>
      <c r="S2538" s="145"/>
      <c r="T2538" s="145"/>
      <c r="U2538" s="145"/>
    </row>
    <row r="2539" spans="1:21">
      <c r="A2539" s="145">
        <v>1</v>
      </c>
      <c r="B2539" s="145">
        <v>1</v>
      </c>
      <c r="C2539" s="145">
        <v>404693</v>
      </c>
      <c r="D2539" s="145" t="s">
        <v>11699</v>
      </c>
      <c r="E2539" s="145" t="s">
        <v>6</v>
      </c>
      <c r="F2539" s="145">
        <v>36</v>
      </c>
      <c r="G2539" s="145">
        <v>0</v>
      </c>
      <c r="H2539" s="145">
        <v>0</v>
      </c>
      <c r="I2539" s="145"/>
      <c r="J2539" s="145">
        <v>0</v>
      </c>
      <c r="K2539" s="145">
        <v>0</v>
      </c>
      <c r="L2539" s="145">
        <v>0</v>
      </c>
      <c r="M2539" s="145">
        <v>0</v>
      </c>
      <c r="N2539" s="145">
        <v>0</v>
      </c>
      <c r="O2539" s="145">
        <v>0</v>
      </c>
      <c r="P2539" s="145">
        <v>0</v>
      </c>
      <c r="Q2539" s="145">
        <v>0</v>
      </c>
      <c r="R2539" s="145" t="s">
        <v>10605</v>
      </c>
      <c r="S2539" s="145"/>
      <c r="T2539" s="145"/>
      <c r="U2539" s="145"/>
    </row>
    <row r="2540" spans="1:21">
      <c r="A2540" s="145">
        <v>1</v>
      </c>
      <c r="B2540" s="145">
        <v>1</v>
      </c>
      <c r="C2540" s="145">
        <v>404696</v>
      </c>
      <c r="D2540" s="145" t="s">
        <v>11700</v>
      </c>
      <c r="E2540" s="145" t="s">
        <v>6</v>
      </c>
      <c r="F2540" s="145">
        <v>36</v>
      </c>
      <c r="G2540" s="145">
        <v>5</v>
      </c>
      <c r="H2540" s="145">
        <v>0</v>
      </c>
      <c r="I2540" s="145"/>
      <c r="J2540" s="145">
        <v>0</v>
      </c>
      <c r="K2540" s="145">
        <v>0</v>
      </c>
      <c r="L2540" s="145">
        <v>0</v>
      </c>
      <c r="M2540" s="145">
        <v>0</v>
      </c>
      <c r="N2540" s="145">
        <v>0</v>
      </c>
      <c r="O2540" s="145">
        <v>0</v>
      </c>
      <c r="P2540" s="145">
        <v>0</v>
      </c>
      <c r="Q2540" s="145">
        <v>0</v>
      </c>
      <c r="R2540" s="145" t="s">
        <v>10605</v>
      </c>
      <c r="S2540" s="145"/>
      <c r="T2540" s="145"/>
      <c r="U2540" s="145"/>
    </row>
    <row r="2541" spans="1:21">
      <c r="A2541" s="145">
        <v>1</v>
      </c>
      <c r="B2541" s="145">
        <v>1</v>
      </c>
      <c r="C2541" s="145">
        <v>404697</v>
      </c>
      <c r="D2541" s="145" t="s">
        <v>11701</v>
      </c>
      <c r="E2541" s="145" t="s">
        <v>6</v>
      </c>
      <c r="F2541" s="145">
        <v>36</v>
      </c>
      <c r="G2541" s="145">
        <v>20</v>
      </c>
      <c r="H2541" s="145">
        <v>0</v>
      </c>
      <c r="I2541" s="145"/>
      <c r="J2541" s="145">
        <v>0</v>
      </c>
      <c r="K2541" s="145">
        <v>0</v>
      </c>
      <c r="L2541" s="145">
        <v>0</v>
      </c>
      <c r="M2541" s="145">
        <v>0</v>
      </c>
      <c r="N2541" s="145">
        <v>0</v>
      </c>
      <c r="O2541" s="145">
        <v>0</v>
      </c>
      <c r="P2541" s="145">
        <v>0</v>
      </c>
      <c r="Q2541" s="145">
        <v>0</v>
      </c>
      <c r="R2541" s="145" t="s">
        <v>10605</v>
      </c>
      <c r="S2541" s="145"/>
      <c r="T2541" s="145"/>
      <c r="U2541" s="145"/>
    </row>
    <row r="2542" spans="1:21">
      <c r="A2542" s="145">
        <v>1</v>
      </c>
      <c r="B2542" s="145">
        <v>1</v>
      </c>
      <c r="C2542" s="145">
        <v>402636</v>
      </c>
      <c r="D2542" s="145" t="s">
        <v>11702</v>
      </c>
      <c r="E2542" s="145" t="s">
        <v>6</v>
      </c>
      <c r="F2542" s="145">
        <v>36</v>
      </c>
      <c r="G2542" s="145">
        <v>105</v>
      </c>
      <c r="H2542" s="145">
        <v>0</v>
      </c>
      <c r="I2542" s="145"/>
      <c r="J2542" s="145">
        <v>0</v>
      </c>
      <c r="K2542" s="145">
        <v>0</v>
      </c>
      <c r="L2542" s="145">
        <v>0</v>
      </c>
      <c r="M2542" s="145">
        <v>0</v>
      </c>
      <c r="N2542" s="145">
        <v>0</v>
      </c>
      <c r="O2542" s="145">
        <v>0</v>
      </c>
      <c r="P2542" s="145">
        <v>0</v>
      </c>
      <c r="Q2542" s="145">
        <v>0</v>
      </c>
      <c r="R2542" s="145" t="s">
        <v>10605</v>
      </c>
      <c r="S2542" s="145"/>
      <c r="T2542" s="145"/>
      <c r="U2542" s="145"/>
    </row>
    <row r="2543" spans="1:21">
      <c r="A2543" s="145">
        <v>1</v>
      </c>
      <c r="B2543" s="145">
        <v>1</v>
      </c>
      <c r="C2543" s="145">
        <v>400948</v>
      </c>
      <c r="D2543" s="145" t="s">
        <v>11703</v>
      </c>
      <c r="E2543" s="145" t="s">
        <v>6</v>
      </c>
      <c r="F2543" s="145">
        <v>36</v>
      </c>
      <c r="G2543" s="145">
        <v>150</v>
      </c>
      <c r="H2543" s="145">
        <v>0</v>
      </c>
      <c r="I2543" s="145"/>
      <c r="J2543" s="145">
        <v>0</v>
      </c>
      <c r="K2543" s="145">
        <v>0</v>
      </c>
      <c r="L2543" s="145">
        <v>0</v>
      </c>
      <c r="M2543" s="145">
        <v>0</v>
      </c>
      <c r="N2543" s="145">
        <v>0</v>
      </c>
      <c r="O2543" s="145">
        <v>0</v>
      </c>
      <c r="P2543" s="145">
        <v>0</v>
      </c>
      <c r="Q2543" s="145">
        <v>0</v>
      </c>
      <c r="R2543" s="145" t="s">
        <v>10605</v>
      </c>
      <c r="S2543" s="145"/>
      <c r="T2543" s="145"/>
      <c r="U2543" s="145"/>
    </row>
    <row r="2544" spans="1:21">
      <c r="A2544" s="145">
        <v>1</v>
      </c>
      <c r="B2544" s="145">
        <v>1</v>
      </c>
      <c r="C2544" s="145">
        <v>402468</v>
      </c>
      <c r="D2544" s="145" t="s">
        <v>11704</v>
      </c>
      <c r="E2544" s="145" t="s">
        <v>6</v>
      </c>
      <c r="F2544" s="145">
        <v>36</v>
      </c>
      <c r="G2544" s="145">
        <v>75</v>
      </c>
      <c r="H2544" s="145">
        <v>0</v>
      </c>
      <c r="I2544" s="145"/>
      <c r="J2544" s="145">
        <v>0</v>
      </c>
      <c r="K2544" s="145">
        <v>0</v>
      </c>
      <c r="L2544" s="145">
        <v>0</v>
      </c>
      <c r="M2544" s="145">
        <v>0</v>
      </c>
      <c r="N2544" s="145">
        <v>0</v>
      </c>
      <c r="O2544" s="145">
        <v>0</v>
      </c>
      <c r="P2544" s="145">
        <v>0</v>
      </c>
      <c r="Q2544" s="145">
        <v>0</v>
      </c>
      <c r="R2544" s="145" t="s">
        <v>10605</v>
      </c>
      <c r="S2544" s="145"/>
      <c r="T2544" s="145"/>
      <c r="U2544" s="145"/>
    </row>
    <row r="2545" spans="1:21">
      <c r="A2545" s="145">
        <v>1</v>
      </c>
      <c r="B2545" s="145">
        <v>1</v>
      </c>
      <c r="C2545" s="145">
        <v>401684</v>
      </c>
      <c r="D2545" s="145" t="s">
        <v>6162</v>
      </c>
      <c r="E2545" s="145" t="s">
        <v>6</v>
      </c>
      <c r="F2545" s="145">
        <v>36</v>
      </c>
      <c r="G2545" s="145">
        <v>68</v>
      </c>
      <c r="H2545" s="145">
        <v>0</v>
      </c>
      <c r="I2545" s="145"/>
      <c r="J2545" s="145">
        <v>0</v>
      </c>
      <c r="K2545" s="145">
        <v>0</v>
      </c>
      <c r="L2545" s="145">
        <v>0</v>
      </c>
      <c r="M2545" s="145">
        <v>0</v>
      </c>
      <c r="N2545" s="145">
        <v>0</v>
      </c>
      <c r="O2545" s="145">
        <v>0</v>
      </c>
      <c r="P2545" s="145">
        <v>0</v>
      </c>
      <c r="Q2545" s="145">
        <v>0</v>
      </c>
      <c r="R2545" s="145" t="s">
        <v>10605</v>
      </c>
      <c r="S2545" s="145"/>
      <c r="T2545" s="145"/>
      <c r="U2545" s="145"/>
    </row>
    <row r="2546" spans="1:21">
      <c r="A2546" s="145">
        <v>1</v>
      </c>
      <c r="B2546" s="145">
        <v>1</v>
      </c>
      <c r="C2546" s="145">
        <v>403787</v>
      </c>
      <c r="D2546" s="145" t="s">
        <v>8831</v>
      </c>
      <c r="E2546" s="145" t="s">
        <v>6</v>
      </c>
      <c r="F2546" s="145">
        <v>36</v>
      </c>
      <c r="G2546" s="145">
        <v>12</v>
      </c>
      <c r="H2546" s="145">
        <v>0</v>
      </c>
      <c r="I2546" s="145"/>
      <c r="J2546" s="145">
        <v>0</v>
      </c>
      <c r="K2546" s="145">
        <v>0</v>
      </c>
      <c r="L2546" s="145">
        <v>0</v>
      </c>
      <c r="M2546" s="145">
        <v>0</v>
      </c>
      <c r="N2546" s="145">
        <v>0</v>
      </c>
      <c r="O2546" s="145">
        <v>0</v>
      </c>
      <c r="P2546" s="145">
        <v>0</v>
      </c>
      <c r="Q2546" s="145">
        <v>0</v>
      </c>
      <c r="R2546" s="145" t="s">
        <v>10605</v>
      </c>
      <c r="S2546" s="145"/>
      <c r="T2546" s="145"/>
      <c r="U2546" s="145"/>
    </row>
    <row r="2547" spans="1:21">
      <c r="A2547" s="145">
        <v>1</v>
      </c>
      <c r="B2547" s="145">
        <v>1</v>
      </c>
      <c r="C2547" s="145">
        <v>403757</v>
      </c>
      <c r="D2547" s="145" t="s">
        <v>11705</v>
      </c>
      <c r="E2547" s="145" t="s">
        <v>6</v>
      </c>
      <c r="F2547" s="145">
        <v>36</v>
      </c>
      <c r="G2547" s="145">
        <v>0</v>
      </c>
      <c r="H2547" s="145">
        <v>0</v>
      </c>
      <c r="I2547" s="145"/>
      <c r="J2547" s="145">
        <v>0</v>
      </c>
      <c r="K2547" s="145">
        <v>0</v>
      </c>
      <c r="L2547" s="145">
        <v>0</v>
      </c>
      <c r="M2547" s="145">
        <v>0</v>
      </c>
      <c r="N2547" s="145">
        <v>0</v>
      </c>
      <c r="O2547" s="145">
        <v>0</v>
      </c>
      <c r="P2547" s="145">
        <v>0</v>
      </c>
      <c r="Q2547" s="145">
        <v>0</v>
      </c>
      <c r="R2547" s="145" t="s">
        <v>10605</v>
      </c>
      <c r="S2547" s="145"/>
      <c r="T2547" s="145"/>
      <c r="U2547" s="145"/>
    </row>
    <row r="2548" spans="1:21">
      <c r="A2548" s="145">
        <v>1</v>
      </c>
      <c r="B2548" s="145">
        <v>1</v>
      </c>
      <c r="C2548" s="145">
        <v>402189</v>
      </c>
      <c r="D2548" s="145" t="s">
        <v>11706</v>
      </c>
      <c r="E2548" s="145" t="s">
        <v>7391</v>
      </c>
      <c r="F2548" s="145">
        <v>36</v>
      </c>
      <c r="G2548" s="145">
        <v>205</v>
      </c>
      <c r="H2548" s="145">
        <v>0</v>
      </c>
      <c r="I2548" s="145"/>
      <c r="J2548" s="145">
        <v>0</v>
      </c>
      <c r="K2548" s="145">
        <v>0</v>
      </c>
      <c r="L2548" s="145">
        <v>0</v>
      </c>
      <c r="M2548" s="145">
        <v>0</v>
      </c>
      <c r="N2548" s="145">
        <v>0</v>
      </c>
      <c r="O2548" s="145">
        <v>0</v>
      </c>
      <c r="P2548" s="145">
        <v>0</v>
      </c>
      <c r="Q2548" s="145">
        <v>0</v>
      </c>
      <c r="R2548" s="145" t="s">
        <v>10605</v>
      </c>
      <c r="S2548" s="145"/>
      <c r="T2548" s="145"/>
      <c r="U2548" s="145"/>
    </row>
    <row r="2549" spans="1:21">
      <c r="A2549" s="145">
        <v>1</v>
      </c>
      <c r="B2549" s="145">
        <v>1</v>
      </c>
      <c r="C2549" s="145">
        <v>401854</v>
      </c>
      <c r="D2549" s="145" t="s">
        <v>11707</v>
      </c>
      <c r="E2549" s="145" t="s">
        <v>7391</v>
      </c>
      <c r="F2549" s="145">
        <v>36</v>
      </c>
      <c r="G2549" s="145">
        <v>80</v>
      </c>
      <c r="H2549" s="145">
        <v>0</v>
      </c>
      <c r="I2549" s="145"/>
      <c r="J2549" s="145">
        <v>0</v>
      </c>
      <c r="K2549" s="145">
        <v>0</v>
      </c>
      <c r="L2549" s="145">
        <v>0</v>
      </c>
      <c r="M2549" s="145">
        <v>0</v>
      </c>
      <c r="N2549" s="145">
        <v>0</v>
      </c>
      <c r="O2549" s="145">
        <v>0</v>
      </c>
      <c r="P2549" s="145">
        <v>0</v>
      </c>
      <c r="Q2549" s="145">
        <v>0</v>
      </c>
      <c r="R2549" s="145" t="s">
        <v>10605</v>
      </c>
      <c r="S2549" s="145"/>
      <c r="T2549" s="145"/>
      <c r="U2549" s="145"/>
    </row>
    <row r="2550" spans="1:21">
      <c r="A2550" s="145">
        <v>1</v>
      </c>
      <c r="B2550" s="145">
        <v>1</v>
      </c>
      <c r="C2550" s="145">
        <v>403852</v>
      </c>
      <c r="D2550" s="145" t="s">
        <v>11708</v>
      </c>
      <c r="E2550" s="145" t="s">
        <v>6</v>
      </c>
      <c r="F2550" s="145">
        <v>36</v>
      </c>
      <c r="G2550" s="145">
        <v>0</v>
      </c>
      <c r="H2550" s="145">
        <v>0</v>
      </c>
      <c r="I2550" s="145"/>
      <c r="J2550" s="145">
        <v>0</v>
      </c>
      <c r="K2550" s="145">
        <v>0</v>
      </c>
      <c r="L2550" s="145">
        <v>0</v>
      </c>
      <c r="M2550" s="145">
        <v>0</v>
      </c>
      <c r="N2550" s="145">
        <v>0</v>
      </c>
      <c r="O2550" s="145">
        <v>0</v>
      </c>
      <c r="P2550" s="145">
        <v>0</v>
      </c>
      <c r="Q2550" s="145">
        <v>0</v>
      </c>
      <c r="R2550" s="145" t="s">
        <v>10605</v>
      </c>
      <c r="S2550" s="145"/>
      <c r="T2550" s="145"/>
      <c r="U2550" s="145"/>
    </row>
    <row r="2551" spans="1:21">
      <c r="A2551" s="145">
        <v>1</v>
      </c>
      <c r="B2551" s="145">
        <v>1</v>
      </c>
      <c r="C2551" s="145">
        <v>401102</v>
      </c>
      <c r="D2551" s="145" t="s">
        <v>2691</v>
      </c>
      <c r="E2551" s="145" t="s">
        <v>11709</v>
      </c>
      <c r="F2551" s="145">
        <v>11</v>
      </c>
      <c r="G2551" s="145">
        <v>0</v>
      </c>
      <c r="H2551" s="145">
        <v>0</v>
      </c>
      <c r="I2551" s="145"/>
      <c r="J2551" s="145">
        <v>0</v>
      </c>
      <c r="K2551" s="145">
        <v>0</v>
      </c>
      <c r="L2551" s="145">
        <v>0</v>
      </c>
      <c r="M2551" s="145">
        <v>0</v>
      </c>
      <c r="N2551" s="145">
        <v>0</v>
      </c>
      <c r="O2551" s="145">
        <v>0</v>
      </c>
      <c r="P2551" s="145">
        <v>0</v>
      </c>
      <c r="Q2551" s="145">
        <v>0</v>
      </c>
      <c r="R2551" s="145" t="s">
        <v>10605</v>
      </c>
      <c r="S2551" s="145"/>
      <c r="T2551" s="145"/>
      <c r="U2551" s="145"/>
    </row>
    <row r="2552" spans="1:21">
      <c r="A2552" s="145">
        <v>1</v>
      </c>
      <c r="B2552" s="145">
        <v>1</v>
      </c>
      <c r="C2552" s="145">
        <v>400385</v>
      </c>
      <c r="D2552" s="145" t="s">
        <v>1115</v>
      </c>
      <c r="E2552" s="145" t="s">
        <v>10617</v>
      </c>
      <c r="F2552" s="145">
        <v>9</v>
      </c>
      <c r="G2552" s="145">
        <v>0</v>
      </c>
      <c r="H2552" s="145">
        <v>0</v>
      </c>
      <c r="I2552" s="145"/>
      <c r="J2552" s="145">
        <v>0</v>
      </c>
      <c r="K2552" s="145">
        <v>0</v>
      </c>
      <c r="L2552" s="145">
        <v>0</v>
      </c>
      <c r="M2552" s="145">
        <v>0</v>
      </c>
      <c r="N2552" s="145">
        <v>0</v>
      </c>
      <c r="O2552" s="145">
        <v>0</v>
      </c>
      <c r="P2552" s="145">
        <v>0</v>
      </c>
      <c r="Q2552" s="145">
        <v>0</v>
      </c>
      <c r="R2552" s="145" t="s">
        <v>10605</v>
      </c>
      <c r="S2552" s="145"/>
      <c r="T2552" s="145"/>
      <c r="U2552" s="145"/>
    </row>
    <row r="2553" spans="1:21">
      <c r="A2553" s="145">
        <v>1</v>
      </c>
      <c r="B2553" s="145">
        <v>1</v>
      </c>
      <c r="C2553" s="145">
        <v>401452</v>
      </c>
      <c r="D2553" s="145" t="s">
        <v>11710</v>
      </c>
      <c r="E2553" s="145" t="s">
        <v>10613</v>
      </c>
      <c r="F2553" s="145">
        <v>9</v>
      </c>
      <c r="G2553" s="145">
        <v>34</v>
      </c>
      <c r="H2553" s="145">
        <v>0</v>
      </c>
      <c r="I2553" s="145"/>
      <c r="J2553" s="145">
        <v>0</v>
      </c>
      <c r="K2553" s="145">
        <v>0</v>
      </c>
      <c r="L2553" s="145">
        <v>0</v>
      </c>
      <c r="M2553" s="145">
        <v>0</v>
      </c>
      <c r="N2553" s="145">
        <v>0</v>
      </c>
      <c r="O2553" s="145">
        <v>0</v>
      </c>
      <c r="P2553" s="145">
        <v>0</v>
      </c>
      <c r="Q2553" s="145">
        <v>0</v>
      </c>
      <c r="R2553" s="145" t="s">
        <v>10605</v>
      </c>
      <c r="S2553" s="145"/>
      <c r="T2553" s="145"/>
      <c r="U2553" s="145"/>
    </row>
    <row r="2554" spans="1:21">
      <c r="A2554" s="145">
        <v>1</v>
      </c>
      <c r="B2554" s="145">
        <v>1</v>
      </c>
      <c r="C2554" s="145">
        <v>400032</v>
      </c>
      <c r="D2554" s="145" t="s">
        <v>11711</v>
      </c>
      <c r="E2554" s="145" t="s">
        <v>10613</v>
      </c>
      <c r="F2554" s="145">
        <v>9</v>
      </c>
      <c r="G2554" s="145">
        <v>0</v>
      </c>
      <c r="H2554" s="145">
        <v>0</v>
      </c>
      <c r="I2554" s="145"/>
      <c r="J2554" s="145">
        <v>0</v>
      </c>
      <c r="K2554" s="145">
        <v>0</v>
      </c>
      <c r="L2554" s="145">
        <v>0</v>
      </c>
      <c r="M2554" s="145">
        <v>0</v>
      </c>
      <c r="N2554" s="145">
        <v>0</v>
      </c>
      <c r="O2554" s="145">
        <v>0</v>
      </c>
      <c r="P2554" s="145">
        <v>0</v>
      </c>
      <c r="Q2554" s="145">
        <v>0</v>
      </c>
      <c r="R2554" s="145" t="s">
        <v>10605</v>
      </c>
      <c r="S2554" s="145"/>
      <c r="T2554" s="145"/>
      <c r="U2554" s="145"/>
    </row>
    <row r="2555" spans="1:21">
      <c r="A2555" s="145">
        <v>1</v>
      </c>
      <c r="B2555" s="145">
        <v>1</v>
      </c>
      <c r="C2555" s="145">
        <v>400575</v>
      </c>
      <c r="D2555" s="145" t="s">
        <v>2694</v>
      </c>
      <c r="E2555" s="145" t="s">
        <v>10613</v>
      </c>
      <c r="F2555" s="145">
        <v>11</v>
      </c>
      <c r="G2555" s="145">
        <v>2</v>
      </c>
      <c r="H2555" s="145">
        <v>0</v>
      </c>
      <c r="I2555" s="145"/>
      <c r="J2555" s="145">
        <v>0</v>
      </c>
      <c r="K2555" s="145">
        <v>0</v>
      </c>
      <c r="L2555" s="145">
        <v>0</v>
      </c>
      <c r="M2555" s="145">
        <v>0</v>
      </c>
      <c r="N2555" s="145">
        <v>0</v>
      </c>
      <c r="O2555" s="145">
        <v>0</v>
      </c>
      <c r="P2555" s="145">
        <v>0</v>
      </c>
      <c r="Q2555" s="145">
        <v>0</v>
      </c>
      <c r="R2555" s="145" t="s">
        <v>10605</v>
      </c>
      <c r="S2555" s="145"/>
      <c r="T2555" s="145"/>
      <c r="U2555" s="145"/>
    </row>
    <row r="2556" spans="1:21">
      <c r="A2556" s="145">
        <v>1</v>
      </c>
      <c r="B2556" s="145">
        <v>1</v>
      </c>
      <c r="C2556" s="145">
        <v>404241</v>
      </c>
      <c r="D2556" s="145" t="s">
        <v>11712</v>
      </c>
      <c r="E2556" s="145" t="s">
        <v>10609</v>
      </c>
      <c r="F2556" s="145">
        <v>90</v>
      </c>
      <c r="G2556" s="145">
        <v>0</v>
      </c>
      <c r="H2556" s="145">
        <v>0</v>
      </c>
      <c r="I2556" s="145"/>
      <c r="J2556" s="145">
        <v>0</v>
      </c>
      <c r="K2556" s="145">
        <v>0</v>
      </c>
      <c r="L2556" s="145">
        <v>0</v>
      </c>
      <c r="M2556" s="145">
        <v>0</v>
      </c>
      <c r="N2556" s="145">
        <v>0</v>
      </c>
      <c r="O2556" s="145">
        <v>0</v>
      </c>
      <c r="P2556" s="145">
        <v>0</v>
      </c>
      <c r="Q2556" s="145">
        <v>0</v>
      </c>
      <c r="R2556" s="145" t="s">
        <v>10605</v>
      </c>
      <c r="S2556" s="145"/>
      <c r="T2556" s="145"/>
      <c r="U2556" s="145"/>
    </row>
    <row r="2557" spans="1:21">
      <c r="A2557" s="145">
        <v>1</v>
      </c>
      <c r="B2557" s="145">
        <v>1</v>
      </c>
      <c r="C2557" s="145">
        <v>402135</v>
      </c>
      <c r="D2557" s="145" t="s">
        <v>11713</v>
      </c>
      <c r="E2557" s="145" t="s">
        <v>10613</v>
      </c>
      <c r="F2557" s="145">
        <v>9</v>
      </c>
      <c r="G2557" s="145">
        <v>845</v>
      </c>
      <c r="H2557" s="145">
        <v>0</v>
      </c>
      <c r="I2557" s="145"/>
      <c r="J2557" s="145">
        <v>0</v>
      </c>
      <c r="K2557" s="145">
        <v>0</v>
      </c>
      <c r="L2557" s="145">
        <v>0</v>
      </c>
      <c r="M2557" s="145">
        <v>0</v>
      </c>
      <c r="N2557" s="145">
        <v>0</v>
      </c>
      <c r="O2557" s="145">
        <v>0</v>
      </c>
      <c r="P2557" s="145">
        <v>0</v>
      </c>
      <c r="Q2557" s="145">
        <v>0</v>
      </c>
      <c r="R2557" s="145" t="s">
        <v>10605</v>
      </c>
      <c r="S2557" s="145"/>
      <c r="T2557" s="145"/>
      <c r="U2557" s="145"/>
    </row>
    <row r="2558" spans="1:21">
      <c r="A2558" s="145">
        <v>1</v>
      </c>
      <c r="B2558" s="145">
        <v>1</v>
      </c>
      <c r="C2558" s="145">
        <v>402217</v>
      </c>
      <c r="D2558" s="145" t="s">
        <v>2697</v>
      </c>
      <c r="E2558" s="145" t="s">
        <v>7391</v>
      </c>
      <c r="F2558" s="145">
        <v>11</v>
      </c>
      <c r="G2558" s="145">
        <v>0</v>
      </c>
      <c r="H2558" s="145">
        <v>0</v>
      </c>
      <c r="I2558" s="145"/>
      <c r="J2558" s="145">
        <v>0</v>
      </c>
      <c r="K2558" s="145">
        <v>0</v>
      </c>
      <c r="L2558" s="145">
        <v>0</v>
      </c>
      <c r="M2558" s="145">
        <v>0</v>
      </c>
      <c r="N2558" s="145">
        <v>0</v>
      </c>
      <c r="O2558" s="145">
        <v>0</v>
      </c>
      <c r="P2558" s="145">
        <v>0</v>
      </c>
      <c r="Q2558" s="145">
        <v>0</v>
      </c>
      <c r="R2558" s="145" t="s">
        <v>10605</v>
      </c>
      <c r="S2558" s="145"/>
      <c r="T2558" s="145"/>
      <c r="U2558" s="145"/>
    </row>
    <row r="2559" spans="1:21">
      <c r="A2559" s="145">
        <v>1</v>
      </c>
      <c r="B2559" s="145">
        <v>1</v>
      </c>
      <c r="C2559" s="145">
        <v>401910</v>
      </c>
      <c r="D2559" s="145" t="s">
        <v>2699</v>
      </c>
      <c r="E2559" s="145" t="s">
        <v>7391</v>
      </c>
      <c r="F2559" s="145">
        <v>11</v>
      </c>
      <c r="G2559" s="145">
        <v>0</v>
      </c>
      <c r="H2559" s="145">
        <v>0</v>
      </c>
      <c r="I2559" s="145"/>
      <c r="J2559" s="145">
        <v>0</v>
      </c>
      <c r="K2559" s="145">
        <v>0</v>
      </c>
      <c r="L2559" s="145">
        <v>0</v>
      </c>
      <c r="M2559" s="145">
        <v>0</v>
      </c>
      <c r="N2559" s="145">
        <v>0</v>
      </c>
      <c r="O2559" s="145">
        <v>0</v>
      </c>
      <c r="P2559" s="145">
        <v>0</v>
      </c>
      <c r="Q2559" s="145">
        <v>0</v>
      </c>
      <c r="R2559" s="145" t="s">
        <v>10605</v>
      </c>
      <c r="S2559" s="145"/>
      <c r="T2559" s="145"/>
      <c r="U2559" s="145"/>
    </row>
    <row r="2560" spans="1:21">
      <c r="A2560" s="145">
        <v>1</v>
      </c>
      <c r="B2560" s="145">
        <v>1</v>
      </c>
      <c r="C2560" s="145">
        <v>400901</v>
      </c>
      <c r="D2560" s="145" t="s">
        <v>2701</v>
      </c>
      <c r="E2560" s="145" t="s">
        <v>4423</v>
      </c>
      <c r="F2560" s="145">
        <v>11</v>
      </c>
      <c r="G2560" s="145">
        <v>1000</v>
      </c>
      <c r="H2560" s="145">
        <v>0</v>
      </c>
      <c r="I2560" s="145"/>
      <c r="J2560" s="145">
        <v>0</v>
      </c>
      <c r="K2560" s="145">
        <v>0</v>
      </c>
      <c r="L2560" s="145">
        <v>0</v>
      </c>
      <c r="M2560" s="145">
        <v>0</v>
      </c>
      <c r="N2560" s="145">
        <v>0</v>
      </c>
      <c r="O2560" s="145">
        <v>0</v>
      </c>
      <c r="P2560" s="145">
        <v>0</v>
      </c>
      <c r="Q2560" s="145">
        <v>0</v>
      </c>
      <c r="R2560" s="145" t="s">
        <v>10605</v>
      </c>
      <c r="S2560" s="145"/>
      <c r="T2560" s="145"/>
      <c r="U2560" s="145"/>
    </row>
    <row r="2561" spans="1:21">
      <c r="A2561" s="145">
        <v>1</v>
      </c>
      <c r="B2561" s="145">
        <v>1</v>
      </c>
      <c r="C2561" s="145">
        <v>400730</v>
      </c>
      <c r="D2561" s="145" t="s">
        <v>1127</v>
      </c>
      <c r="E2561" s="145" t="s">
        <v>10609</v>
      </c>
      <c r="F2561" s="145">
        <v>9</v>
      </c>
      <c r="G2561" s="145">
        <v>290</v>
      </c>
      <c r="H2561" s="145">
        <v>0</v>
      </c>
      <c r="I2561" s="145"/>
      <c r="J2561" s="145">
        <v>0</v>
      </c>
      <c r="K2561" s="145">
        <v>0</v>
      </c>
      <c r="L2561" s="145">
        <v>0</v>
      </c>
      <c r="M2561" s="145">
        <v>0</v>
      </c>
      <c r="N2561" s="145">
        <v>0</v>
      </c>
      <c r="O2561" s="145">
        <v>0</v>
      </c>
      <c r="P2561" s="145">
        <v>0</v>
      </c>
      <c r="Q2561" s="145">
        <v>0</v>
      </c>
      <c r="R2561" s="145" t="s">
        <v>10605</v>
      </c>
      <c r="S2561" s="145"/>
      <c r="T2561" s="145"/>
      <c r="U2561" s="145"/>
    </row>
    <row r="2562" spans="1:21">
      <c r="A2562" s="145">
        <v>1</v>
      </c>
      <c r="B2562" s="145">
        <v>1</v>
      </c>
      <c r="C2562" s="145">
        <v>402655</v>
      </c>
      <c r="D2562" s="145" t="s">
        <v>2704</v>
      </c>
      <c r="E2562" s="145" t="s">
        <v>7391</v>
      </c>
      <c r="F2562" s="145">
        <v>11</v>
      </c>
      <c r="G2562" s="145">
        <v>0</v>
      </c>
      <c r="H2562" s="145">
        <v>0</v>
      </c>
      <c r="I2562" s="145"/>
      <c r="J2562" s="145">
        <v>0</v>
      </c>
      <c r="K2562" s="145">
        <v>0</v>
      </c>
      <c r="L2562" s="145">
        <v>0</v>
      </c>
      <c r="M2562" s="145">
        <v>0</v>
      </c>
      <c r="N2562" s="145">
        <v>0</v>
      </c>
      <c r="O2562" s="145">
        <v>0</v>
      </c>
      <c r="P2562" s="145">
        <v>0</v>
      </c>
      <c r="Q2562" s="145">
        <v>0</v>
      </c>
      <c r="R2562" s="145" t="s">
        <v>10605</v>
      </c>
      <c r="S2562" s="145"/>
      <c r="T2562" s="145"/>
      <c r="U2562" s="145"/>
    </row>
    <row r="2563" spans="1:21">
      <c r="A2563" s="145">
        <v>1</v>
      </c>
      <c r="B2563" s="145">
        <v>1</v>
      </c>
      <c r="C2563" s="145">
        <v>401362</v>
      </c>
      <c r="D2563" s="145" t="s">
        <v>2706</v>
      </c>
      <c r="E2563" s="145" t="s">
        <v>4423</v>
      </c>
      <c r="F2563" s="145">
        <v>11</v>
      </c>
      <c r="G2563" s="145">
        <v>900</v>
      </c>
      <c r="H2563" s="145">
        <v>0</v>
      </c>
      <c r="I2563" s="145"/>
      <c r="J2563" s="145">
        <v>0</v>
      </c>
      <c r="K2563" s="145">
        <v>0</v>
      </c>
      <c r="L2563" s="145">
        <v>0</v>
      </c>
      <c r="M2563" s="145">
        <v>0</v>
      </c>
      <c r="N2563" s="145">
        <v>0</v>
      </c>
      <c r="O2563" s="145">
        <v>0</v>
      </c>
      <c r="P2563" s="145">
        <v>0</v>
      </c>
      <c r="Q2563" s="145">
        <v>0</v>
      </c>
      <c r="R2563" s="145" t="s">
        <v>10605</v>
      </c>
      <c r="S2563" s="145"/>
      <c r="T2563" s="145"/>
      <c r="U2563" s="145"/>
    </row>
    <row r="2564" spans="1:21">
      <c r="A2564" s="145">
        <v>1</v>
      </c>
      <c r="B2564" s="145">
        <v>1</v>
      </c>
      <c r="C2564" s="145">
        <v>404845</v>
      </c>
      <c r="D2564" s="145" t="s">
        <v>11714</v>
      </c>
      <c r="E2564" s="145" t="s">
        <v>10626</v>
      </c>
      <c r="F2564" s="145">
        <v>91</v>
      </c>
      <c r="G2564" s="145">
        <v>42</v>
      </c>
      <c r="H2564" s="145">
        <v>0</v>
      </c>
      <c r="I2564" s="145"/>
      <c r="J2564" s="145">
        <v>0</v>
      </c>
      <c r="K2564" s="145">
        <v>0</v>
      </c>
      <c r="L2564" s="145">
        <v>0</v>
      </c>
      <c r="M2564" s="145">
        <v>0</v>
      </c>
      <c r="N2564" s="145">
        <v>0</v>
      </c>
      <c r="O2564" s="145">
        <v>0</v>
      </c>
      <c r="P2564" s="145">
        <v>0</v>
      </c>
      <c r="Q2564" s="145">
        <v>0</v>
      </c>
      <c r="R2564" s="145" t="s">
        <v>10605</v>
      </c>
      <c r="S2564" s="145"/>
      <c r="T2564" s="145"/>
      <c r="U2564" s="145"/>
    </row>
    <row r="2565" spans="1:21">
      <c r="A2565" s="145">
        <v>1</v>
      </c>
      <c r="B2565" s="145">
        <v>1</v>
      </c>
      <c r="C2565" s="145">
        <v>400088</v>
      </c>
      <c r="D2565" s="145" t="s">
        <v>1130</v>
      </c>
      <c r="E2565" s="145" t="s">
        <v>10613</v>
      </c>
      <c r="F2565" s="145">
        <v>9</v>
      </c>
      <c r="G2565" s="145">
        <v>52</v>
      </c>
      <c r="H2565" s="145">
        <v>0</v>
      </c>
      <c r="I2565" s="145"/>
      <c r="J2565" s="145">
        <v>0</v>
      </c>
      <c r="K2565" s="145">
        <v>0</v>
      </c>
      <c r="L2565" s="145">
        <v>0</v>
      </c>
      <c r="M2565" s="145">
        <v>0</v>
      </c>
      <c r="N2565" s="145">
        <v>0</v>
      </c>
      <c r="O2565" s="145">
        <v>0</v>
      </c>
      <c r="P2565" s="145">
        <v>0</v>
      </c>
      <c r="Q2565" s="145">
        <v>0</v>
      </c>
      <c r="R2565" s="145" t="s">
        <v>10605</v>
      </c>
      <c r="S2565" s="145"/>
      <c r="T2565" s="145"/>
      <c r="U2565" s="145"/>
    </row>
    <row r="2566" spans="1:21">
      <c r="A2566" s="145">
        <v>1</v>
      </c>
      <c r="B2566" s="145">
        <v>1</v>
      </c>
      <c r="C2566" s="145">
        <v>400637</v>
      </c>
      <c r="D2566" s="145" t="s">
        <v>6172</v>
      </c>
      <c r="E2566" s="145" t="s">
        <v>6</v>
      </c>
      <c r="F2566" s="145">
        <v>36</v>
      </c>
      <c r="G2566" s="145">
        <v>17002</v>
      </c>
      <c r="H2566" s="145">
        <v>0</v>
      </c>
      <c r="I2566" s="145"/>
      <c r="J2566" s="145">
        <v>0</v>
      </c>
      <c r="K2566" s="145">
        <v>0</v>
      </c>
      <c r="L2566" s="145">
        <v>0</v>
      </c>
      <c r="M2566" s="145">
        <v>0</v>
      </c>
      <c r="N2566" s="145">
        <v>0</v>
      </c>
      <c r="O2566" s="145">
        <v>0</v>
      </c>
      <c r="P2566" s="145">
        <v>0</v>
      </c>
      <c r="Q2566" s="145">
        <v>0</v>
      </c>
      <c r="R2566" s="145" t="s">
        <v>10605</v>
      </c>
      <c r="S2566" s="145"/>
      <c r="T2566" s="145"/>
      <c r="U2566" s="145"/>
    </row>
    <row r="2567" spans="1:21">
      <c r="A2567" s="145">
        <v>1</v>
      </c>
      <c r="B2567" s="145">
        <v>1</v>
      </c>
      <c r="C2567" s="145">
        <v>402907</v>
      </c>
      <c r="D2567" s="145" t="s">
        <v>11715</v>
      </c>
      <c r="E2567" s="145" t="s">
        <v>10611</v>
      </c>
      <c r="F2567" s="145">
        <v>91</v>
      </c>
      <c r="G2567" s="145">
        <v>0</v>
      </c>
      <c r="H2567" s="145">
        <v>0</v>
      </c>
      <c r="I2567" s="145"/>
      <c r="J2567" s="145">
        <v>0</v>
      </c>
      <c r="K2567" s="145">
        <v>0</v>
      </c>
      <c r="L2567" s="145">
        <v>0</v>
      </c>
      <c r="M2567" s="145">
        <v>0</v>
      </c>
      <c r="N2567" s="145">
        <v>0</v>
      </c>
      <c r="O2567" s="145">
        <v>0</v>
      </c>
      <c r="P2567" s="145">
        <v>0</v>
      </c>
      <c r="Q2567" s="145">
        <v>0</v>
      </c>
      <c r="R2567" s="145" t="s">
        <v>10605</v>
      </c>
      <c r="S2567" s="145"/>
      <c r="T2567" s="145"/>
      <c r="U2567" s="145"/>
    </row>
    <row r="2568" spans="1:21">
      <c r="A2568" s="145">
        <v>1</v>
      </c>
      <c r="B2568" s="145">
        <v>1</v>
      </c>
      <c r="C2568" s="145">
        <v>402924</v>
      </c>
      <c r="D2568" s="145" t="s">
        <v>11715</v>
      </c>
      <c r="E2568" s="145" t="s">
        <v>10611</v>
      </c>
      <c r="F2568" s="145">
        <v>91</v>
      </c>
      <c r="G2568" s="145">
        <v>0</v>
      </c>
      <c r="H2568" s="145">
        <v>0</v>
      </c>
      <c r="I2568" s="145"/>
      <c r="J2568" s="145">
        <v>0</v>
      </c>
      <c r="K2568" s="145">
        <v>0</v>
      </c>
      <c r="L2568" s="145">
        <v>0</v>
      </c>
      <c r="M2568" s="145">
        <v>0</v>
      </c>
      <c r="N2568" s="145">
        <v>0</v>
      </c>
      <c r="O2568" s="145">
        <v>0</v>
      </c>
      <c r="P2568" s="145">
        <v>0</v>
      </c>
      <c r="Q2568" s="145">
        <v>0</v>
      </c>
      <c r="R2568" s="145" t="s">
        <v>10605</v>
      </c>
      <c r="S2568" s="145"/>
      <c r="T2568" s="145"/>
      <c r="U2568" s="145"/>
    </row>
    <row r="2569" spans="1:21">
      <c r="A2569" s="145">
        <v>1</v>
      </c>
      <c r="B2569" s="145">
        <v>1</v>
      </c>
      <c r="C2569" s="145">
        <v>402915</v>
      </c>
      <c r="D2569" s="145" t="s">
        <v>11716</v>
      </c>
      <c r="E2569" s="145" t="s">
        <v>10611</v>
      </c>
      <c r="F2569" s="145">
        <v>91</v>
      </c>
      <c r="G2569" s="145">
        <v>0</v>
      </c>
      <c r="H2569" s="145">
        <v>0</v>
      </c>
      <c r="I2569" s="145"/>
      <c r="J2569" s="145">
        <v>0</v>
      </c>
      <c r="K2569" s="145">
        <v>0</v>
      </c>
      <c r="L2569" s="145">
        <v>0</v>
      </c>
      <c r="M2569" s="145">
        <v>0</v>
      </c>
      <c r="N2569" s="145">
        <v>0</v>
      </c>
      <c r="O2569" s="145">
        <v>0</v>
      </c>
      <c r="P2569" s="145">
        <v>0</v>
      </c>
      <c r="Q2569" s="145">
        <v>0</v>
      </c>
      <c r="R2569" s="145" t="s">
        <v>10605</v>
      </c>
      <c r="S2569" s="145"/>
      <c r="T2569" s="145"/>
      <c r="U2569" s="145"/>
    </row>
    <row r="2570" spans="1:21">
      <c r="A2570" s="145">
        <v>1</v>
      </c>
      <c r="B2570" s="145">
        <v>1</v>
      </c>
      <c r="C2570" s="145">
        <v>402902</v>
      </c>
      <c r="D2570" s="145" t="s">
        <v>11717</v>
      </c>
      <c r="E2570" s="145" t="s">
        <v>10611</v>
      </c>
      <c r="F2570" s="145">
        <v>91</v>
      </c>
      <c r="G2570" s="145">
        <v>0</v>
      </c>
      <c r="H2570" s="145">
        <v>0</v>
      </c>
      <c r="I2570" s="145"/>
      <c r="J2570" s="145">
        <v>0</v>
      </c>
      <c r="K2570" s="145">
        <v>0</v>
      </c>
      <c r="L2570" s="145">
        <v>0</v>
      </c>
      <c r="M2570" s="145">
        <v>0</v>
      </c>
      <c r="N2570" s="145">
        <v>0</v>
      </c>
      <c r="O2570" s="145">
        <v>0</v>
      </c>
      <c r="P2570" s="145">
        <v>0</v>
      </c>
      <c r="Q2570" s="145">
        <v>0</v>
      </c>
      <c r="R2570" s="145" t="s">
        <v>10605</v>
      </c>
      <c r="S2570" s="145"/>
      <c r="T2570" s="145"/>
      <c r="U2570" s="145"/>
    </row>
    <row r="2571" spans="1:21">
      <c r="A2571" s="145">
        <v>1</v>
      </c>
      <c r="B2571" s="145">
        <v>1</v>
      </c>
      <c r="C2571" s="145">
        <v>402909</v>
      </c>
      <c r="D2571" s="145" t="s">
        <v>11718</v>
      </c>
      <c r="E2571" s="145" t="s">
        <v>10611</v>
      </c>
      <c r="F2571" s="145">
        <v>91</v>
      </c>
      <c r="G2571" s="145">
        <v>0</v>
      </c>
      <c r="H2571" s="145">
        <v>0</v>
      </c>
      <c r="I2571" s="145"/>
      <c r="J2571" s="145">
        <v>0</v>
      </c>
      <c r="K2571" s="145">
        <v>0</v>
      </c>
      <c r="L2571" s="145">
        <v>0</v>
      </c>
      <c r="M2571" s="145">
        <v>0</v>
      </c>
      <c r="N2571" s="145">
        <v>0</v>
      </c>
      <c r="O2571" s="145">
        <v>0</v>
      </c>
      <c r="P2571" s="145">
        <v>0</v>
      </c>
      <c r="Q2571" s="145">
        <v>0</v>
      </c>
      <c r="R2571" s="145" t="s">
        <v>10605</v>
      </c>
      <c r="S2571" s="145"/>
      <c r="T2571" s="145"/>
      <c r="U2571" s="145"/>
    </row>
    <row r="2572" spans="1:21">
      <c r="A2572" s="145">
        <v>1</v>
      </c>
      <c r="B2572" s="145">
        <v>1</v>
      </c>
      <c r="C2572" s="145">
        <v>402922</v>
      </c>
      <c r="D2572" s="145" t="s">
        <v>11719</v>
      </c>
      <c r="E2572" s="145" t="s">
        <v>10611</v>
      </c>
      <c r="F2572" s="145">
        <v>91</v>
      </c>
      <c r="G2572" s="145">
        <v>0</v>
      </c>
      <c r="H2572" s="145">
        <v>0</v>
      </c>
      <c r="I2572" s="145"/>
      <c r="J2572" s="145">
        <v>0</v>
      </c>
      <c r="K2572" s="145">
        <v>0</v>
      </c>
      <c r="L2572" s="145">
        <v>0</v>
      </c>
      <c r="M2572" s="145">
        <v>0</v>
      </c>
      <c r="N2572" s="145">
        <v>0</v>
      </c>
      <c r="O2572" s="145">
        <v>0</v>
      </c>
      <c r="P2572" s="145">
        <v>0</v>
      </c>
      <c r="Q2572" s="145">
        <v>0</v>
      </c>
      <c r="R2572" s="145" t="s">
        <v>10605</v>
      </c>
      <c r="S2572" s="145"/>
      <c r="T2572" s="145"/>
      <c r="U2572" s="145"/>
    </row>
    <row r="2573" spans="1:21">
      <c r="A2573" s="145">
        <v>1</v>
      </c>
      <c r="B2573" s="145">
        <v>1</v>
      </c>
      <c r="C2573" s="145">
        <v>402920</v>
      </c>
      <c r="D2573" s="145" t="s">
        <v>11720</v>
      </c>
      <c r="E2573" s="145" t="s">
        <v>10611</v>
      </c>
      <c r="F2573" s="145">
        <v>91</v>
      </c>
      <c r="G2573" s="145">
        <v>0</v>
      </c>
      <c r="H2573" s="145">
        <v>0</v>
      </c>
      <c r="I2573" s="145"/>
      <c r="J2573" s="145">
        <v>0</v>
      </c>
      <c r="K2573" s="145">
        <v>0</v>
      </c>
      <c r="L2573" s="145">
        <v>0</v>
      </c>
      <c r="M2573" s="145">
        <v>0</v>
      </c>
      <c r="N2573" s="145">
        <v>0</v>
      </c>
      <c r="O2573" s="145">
        <v>0</v>
      </c>
      <c r="P2573" s="145">
        <v>0</v>
      </c>
      <c r="Q2573" s="145">
        <v>0</v>
      </c>
      <c r="R2573" s="145" t="s">
        <v>10605</v>
      </c>
      <c r="S2573" s="145"/>
      <c r="T2573" s="145"/>
      <c r="U2573" s="145"/>
    </row>
    <row r="2574" spans="1:21">
      <c r="A2574" s="145">
        <v>1</v>
      </c>
      <c r="B2574" s="145">
        <v>1</v>
      </c>
      <c r="C2574" s="145">
        <v>402910</v>
      </c>
      <c r="D2574" s="145" t="s">
        <v>11721</v>
      </c>
      <c r="E2574" s="145" t="s">
        <v>10611</v>
      </c>
      <c r="F2574" s="145">
        <v>91</v>
      </c>
      <c r="G2574" s="145">
        <v>0</v>
      </c>
      <c r="H2574" s="145">
        <v>0</v>
      </c>
      <c r="I2574" s="145"/>
      <c r="J2574" s="145">
        <v>0</v>
      </c>
      <c r="K2574" s="145">
        <v>0</v>
      </c>
      <c r="L2574" s="145">
        <v>0</v>
      </c>
      <c r="M2574" s="145">
        <v>0</v>
      </c>
      <c r="N2574" s="145">
        <v>0</v>
      </c>
      <c r="O2574" s="145">
        <v>0</v>
      </c>
      <c r="P2574" s="145">
        <v>0</v>
      </c>
      <c r="Q2574" s="145">
        <v>0</v>
      </c>
      <c r="R2574" s="145" t="s">
        <v>10605</v>
      </c>
      <c r="S2574" s="145"/>
      <c r="T2574" s="145"/>
      <c r="U2574" s="145"/>
    </row>
    <row r="2575" spans="1:21">
      <c r="A2575" s="145">
        <v>1</v>
      </c>
      <c r="B2575" s="145">
        <v>1</v>
      </c>
      <c r="C2575" s="145">
        <v>402554</v>
      </c>
      <c r="D2575" s="145" t="s">
        <v>1133</v>
      </c>
      <c r="E2575" s="145" t="s">
        <v>10611</v>
      </c>
      <c r="F2575" s="145">
        <v>9</v>
      </c>
      <c r="G2575" s="145">
        <v>210</v>
      </c>
      <c r="H2575" s="145">
        <v>0</v>
      </c>
      <c r="I2575" s="145"/>
      <c r="J2575" s="145">
        <v>0</v>
      </c>
      <c r="K2575" s="145">
        <v>0</v>
      </c>
      <c r="L2575" s="145">
        <v>0</v>
      </c>
      <c r="M2575" s="145">
        <v>0</v>
      </c>
      <c r="N2575" s="145">
        <v>0</v>
      </c>
      <c r="O2575" s="145">
        <v>0</v>
      </c>
      <c r="P2575" s="145">
        <v>0</v>
      </c>
      <c r="Q2575" s="145">
        <v>0</v>
      </c>
      <c r="R2575" s="145" t="s">
        <v>10605</v>
      </c>
      <c r="S2575" s="145"/>
      <c r="T2575" s="145"/>
      <c r="U2575" s="145"/>
    </row>
    <row r="2576" spans="1:21">
      <c r="A2576" s="145">
        <v>1</v>
      </c>
      <c r="B2576" s="145">
        <v>1</v>
      </c>
      <c r="C2576" s="145">
        <v>401178</v>
      </c>
      <c r="D2576" s="145" t="s">
        <v>1136</v>
      </c>
      <c r="E2576" s="145" t="s">
        <v>10615</v>
      </c>
      <c r="F2576" s="145">
        <v>9</v>
      </c>
      <c r="G2576" s="145">
        <v>200</v>
      </c>
      <c r="H2576" s="145">
        <v>0</v>
      </c>
      <c r="I2576" s="145"/>
      <c r="J2576" s="145">
        <v>0</v>
      </c>
      <c r="K2576" s="145">
        <v>0</v>
      </c>
      <c r="L2576" s="145">
        <v>0</v>
      </c>
      <c r="M2576" s="145">
        <v>0</v>
      </c>
      <c r="N2576" s="145">
        <v>0</v>
      </c>
      <c r="O2576" s="145">
        <v>0</v>
      </c>
      <c r="P2576" s="145">
        <v>0</v>
      </c>
      <c r="Q2576" s="145">
        <v>0</v>
      </c>
      <c r="R2576" s="145" t="s">
        <v>10605</v>
      </c>
      <c r="S2576" s="145"/>
      <c r="T2576" s="145"/>
      <c r="U2576" s="145"/>
    </row>
    <row r="2577" spans="1:21">
      <c r="A2577" s="145">
        <v>1</v>
      </c>
      <c r="B2577" s="145">
        <v>1</v>
      </c>
      <c r="C2577" s="145">
        <v>400862</v>
      </c>
      <c r="D2577" s="145" t="s">
        <v>11722</v>
      </c>
      <c r="E2577" s="145" t="s">
        <v>10611</v>
      </c>
      <c r="F2577" s="145">
        <v>9</v>
      </c>
      <c r="G2577" s="145">
        <v>2850</v>
      </c>
      <c r="H2577" s="145">
        <v>0</v>
      </c>
      <c r="I2577" s="145"/>
      <c r="J2577" s="145">
        <v>0</v>
      </c>
      <c r="K2577" s="145">
        <v>0</v>
      </c>
      <c r="L2577" s="145">
        <v>0</v>
      </c>
      <c r="M2577" s="145">
        <v>0</v>
      </c>
      <c r="N2577" s="145">
        <v>0</v>
      </c>
      <c r="O2577" s="145">
        <v>0</v>
      </c>
      <c r="P2577" s="145">
        <v>0</v>
      </c>
      <c r="Q2577" s="145">
        <v>0</v>
      </c>
      <c r="R2577" s="145" t="s">
        <v>10605</v>
      </c>
      <c r="S2577" s="145"/>
      <c r="T2577" s="145"/>
      <c r="U2577" s="145"/>
    </row>
    <row r="2578" spans="1:21">
      <c r="A2578" s="145">
        <v>1</v>
      </c>
      <c r="B2578" s="145">
        <v>1</v>
      </c>
      <c r="C2578" s="145">
        <v>400313</v>
      </c>
      <c r="D2578" s="145" t="s">
        <v>1142</v>
      </c>
      <c r="E2578" s="145" t="s">
        <v>10626</v>
      </c>
      <c r="F2578" s="145">
        <v>9</v>
      </c>
      <c r="G2578" s="145">
        <v>920</v>
      </c>
      <c r="H2578" s="145">
        <v>0</v>
      </c>
      <c r="I2578" s="145"/>
      <c r="J2578" s="145">
        <v>0</v>
      </c>
      <c r="K2578" s="145">
        <v>0</v>
      </c>
      <c r="L2578" s="145">
        <v>0</v>
      </c>
      <c r="M2578" s="145">
        <v>0</v>
      </c>
      <c r="N2578" s="145">
        <v>0</v>
      </c>
      <c r="O2578" s="145">
        <v>0</v>
      </c>
      <c r="P2578" s="145">
        <v>0</v>
      </c>
      <c r="Q2578" s="145">
        <v>0</v>
      </c>
      <c r="R2578" s="145" t="s">
        <v>10605</v>
      </c>
      <c r="S2578" s="145"/>
      <c r="T2578" s="145"/>
      <c r="U2578" s="145"/>
    </row>
    <row r="2579" spans="1:21">
      <c r="A2579" s="145">
        <v>1</v>
      </c>
      <c r="B2579" s="145">
        <v>1</v>
      </c>
      <c r="C2579" s="145">
        <v>401188</v>
      </c>
      <c r="D2579" s="145" t="s">
        <v>11723</v>
      </c>
      <c r="E2579" s="145" t="s">
        <v>10611</v>
      </c>
      <c r="F2579" s="145">
        <v>9</v>
      </c>
      <c r="G2579" s="145">
        <v>344</v>
      </c>
      <c r="H2579" s="145">
        <v>0</v>
      </c>
      <c r="I2579" s="145"/>
      <c r="J2579" s="145">
        <v>0</v>
      </c>
      <c r="K2579" s="145">
        <v>0</v>
      </c>
      <c r="L2579" s="145">
        <v>0</v>
      </c>
      <c r="M2579" s="145">
        <v>0</v>
      </c>
      <c r="N2579" s="145">
        <v>0</v>
      </c>
      <c r="O2579" s="145">
        <v>0</v>
      </c>
      <c r="P2579" s="145">
        <v>0</v>
      </c>
      <c r="Q2579" s="145">
        <v>0</v>
      </c>
      <c r="R2579" s="145" t="s">
        <v>10605</v>
      </c>
      <c r="S2579" s="145"/>
      <c r="T2579" s="145"/>
      <c r="U2579" s="145"/>
    </row>
    <row r="2580" spans="1:21">
      <c r="A2580" s="145">
        <v>1</v>
      </c>
      <c r="B2580" s="145">
        <v>1</v>
      </c>
      <c r="C2580" s="145">
        <v>400593</v>
      </c>
      <c r="D2580" s="145" t="s">
        <v>3758</v>
      </c>
      <c r="E2580" s="145" t="s">
        <v>6</v>
      </c>
      <c r="F2580" s="145">
        <v>23</v>
      </c>
      <c r="G2580" s="145">
        <v>0</v>
      </c>
      <c r="H2580" s="145">
        <v>0</v>
      </c>
      <c r="I2580" s="145"/>
      <c r="J2580" s="145">
        <v>0</v>
      </c>
      <c r="K2580" s="145">
        <v>0</v>
      </c>
      <c r="L2580" s="145">
        <v>0</v>
      </c>
      <c r="M2580" s="145">
        <v>0</v>
      </c>
      <c r="N2580" s="145">
        <v>0</v>
      </c>
      <c r="O2580" s="145">
        <v>0</v>
      </c>
      <c r="P2580" s="145">
        <v>0</v>
      </c>
      <c r="Q2580" s="145">
        <v>0</v>
      </c>
      <c r="R2580" s="145" t="s">
        <v>10605</v>
      </c>
      <c r="S2580" s="145"/>
      <c r="T2580" s="145"/>
      <c r="U2580" s="145"/>
    </row>
    <row r="2581" spans="1:21">
      <c r="A2581" s="145">
        <v>1</v>
      </c>
      <c r="B2581" s="145">
        <v>1</v>
      </c>
      <c r="C2581" s="145">
        <v>401547</v>
      </c>
      <c r="D2581" s="145" t="s">
        <v>3760</v>
      </c>
      <c r="E2581" s="145" t="s">
        <v>10974</v>
      </c>
      <c r="F2581" s="145">
        <v>23</v>
      </c>
      <c r="G2581" s="145">
        <v>0</v>
      </c>
      <c r="H2581" s="145">
        <v>0</v>
      </c>
      <c r="I2581" s="145"/>
      <c r="J2581" s="145">
        <v>0</v>
      </c>
      <c r="K2581" s="145">
        <v>0</v>
      </c>
      <c r="L2581" s="145">
        <v>0</v>
      </c>
      <c r="M2581" s="145">
        <v>0</v>
      </c>
      <c r="N2581" s="145">
        <v>0</v>
      </c>
      <c r="O2581" s="145">
        <v>0</v>
      </c>
      <c r="P2581" s="145">
        <v>0</v>
      </c>
      <c r="Q2581" s="145">
        <v>0</v>
      </c>
      <c r="R2581" s="145" t="s">
        <v>10605</v>
      </c>
      <c r="S2581" s="145"/>
      <c r="T2581" s="145"/>
      <c r="U2581" s="145"/>
    </row>
    <row r="2582" spans="1:21">
      <c r="A2582" s="145">
        <v>1</v>
      </c>
      <c r="B2582" s="145">
        <v>1</v>
      </c>
      <c r="C2582" s="145">
        <v>402279</v>
      </c>
      <c r="D2582" s="145" t="s">
        <v>3762</v>
      </c>
      <c r="E2582" s="145" t="s">
        <v>10974</v>
      </c>
      <c r="F2582" s="145">
        <v>23</v>
      </c>
      <c r="G2582" s="145">
        <v>0</v>
      </c>
      <c r="H2582" s="145">
        <v>0</v>
      </c>
      <c r="I2582" s="145"/>
      <c r="J2582" s="145">
        <v>0</v>
      </c>
      <c r="K2582" s="145">
        <v>0</v>
      </c>
      <c r="L2582" s="145">
        <v>0</v>
      </c>
      <c r="M2582" s="145">
        <v>0</v>
      </c>
      <c r="N2582" s="145">
        <v>0</v>
      </c>
      <c r="O2582" s="145">
        <v>0</v>
      </c>
      <c r="P2582" s="145">
        <v>0</v>
      </c>
      <c r="Q2582" s="145">
        <v>0</v>
      </c>
      <c r="R2582" s="145" t="s">
        <v>10605</v>
      </c>
      <c r="S2582" s="145"/>
      <c r="T2582" s="145"/>
      <c r="U2582" s="145"/>
    </row>
    <row r="2583" spans="1:21">
      <c r="A2583" s="145">
        <v>1</v>
      </c>
      <c r="B2583" s="145">
        <v>1</v>
      </c>
      <c r="C2583" s="145">
        <v>401599</v>
      </c>
      <c r="D2583" s="145" t="s">
        <v>3764</v>
      </c>
      <c r="E2583" s="145" t="s">
        <v>10974</v>
      </c>
      <c r="F2583" s="145">
        <v>23</v>
      </c>
      <c r="G2583" s="145">
        <v>0</v>
      </c>
      <c r="H2583" s="145">
        <v>0</v>
      </c>
      <c r="I2583" s="145"/>
      <c r="J2583" s="145">
        <v>0</v>
      </c>
      <c r="K2583" s="145">
        <v>0</v>
      </c>
      <c r="L2583" s="145">
        <v>0</v>
      </c>
      <c r="M2583" s="145">
        <v>0</v>
      </c>
      <c r="N2583" s="145">
        <v>0</v>
      </c>
      <c r="O2583" s="145">
        <v>0</v>
      </c>
      <c r="P2583" s="145">
        <v>0</v>
      </c>
      <c r="Q2583" s="145">
        <v>0</v>
      </c>
      <c r="R2583" s="145" t="s">
        <v>10605</v>
      </c>
      <c r="S2583" s="145"/>
      <c r="T2583" s="145"/>
      <c r="U2583" s="145"/>
    </row>
    <row r="2584" spans="1:21">
      <c r="A2584" s="145">
        <v>1</v>
      </c>
      <c r="B2584" s="145">
        <v>1</v>
      </c>
      <c r="C2584" s="145">
        <v>400463</v>
      </c>
      <c r="D2584" s="145" t="s">
        <v>3767</v>
      </c>
      <c r="E2584" s="145" t="s">
        <v>10974</v>
      </c>
      <c r="F2584" s="145">
        <v>23</v>
      </c>
      <c r="G2584" s="145">
        <v>0</v>
      </c>
      <c r="H2584" s="145">
        <v>0</v>
      </c>
      <c r="I2584" s="145"/>
      <c r="J2584" s="145">
        <v>0</v>
      </c>
      <c r="K2584" s="145">
        <v>0</v>
      </c>
      <c r="L2584" s="145">
        <v>0</v>
      </c>
      <c r="M2584" s="145">
        <v>0</v>
      </c>
      <c r="N2584" s="145">
        <v>0</v>
      </c>
      <c r="O2584" s="145">
        <v>0</v>
      </c>
      <c r="P2584" s="145">
        <v>0</v>
      </c>
      <c r="Q2584" s="145">
        <v>0</v>
      </c>
      <c r="R2584" s="145" t="s">
        <v>10605</v>
      </c>
      <c r="S2584" s="145"/>
      <c r="T2584" s="145"/>
      <c r="U2584" s="145"/>
    </row>
    <row r="2585" spans="1:21">
      <c r="A2585" s="145">
        <v>1</v>
      </c>
      <c r="B2585" s="145">
        <v>1</v>
      </c>
      <c r="C2585" s="145">
        <v>402308</v>
      </c>
      <c r="D2585" s="145" t="s">
        <v>3769</v>
      </c>
      <c r="E2585" s="145" t="s">
        <v>10974</v>
      </c>
      <c r="F2585" s="145">
        <v>23</v>
      </c>
      <c r="G2585" s="145">
        <v>0</v>
      </c>
      <c r="H2585" s="145">
        <v>0</v>
      </c>
      <c r="I2585" s="145"/>
      <c r="J2585" s="145">
        <v>0</v>
      </c>
      <c r="K2585" s="145">
        <v>0</v>
      </c>
      <c r="L2585" s="145">
        <v>0</v>
      </c>
      <c r="M2585" s="145">
        <v>0</v>
      </c>
      <c r="N2585" s="145">
        <v>0</v>
      </c>
      <c r="O2585" s="145">
        <v>0</v>
      </c>
      <c r="P2585" s="145">
        <v>0</v>
      </c>
      <c r="Q2585" s="145">
        <v>0</v>
      </c>
      <c r="R2585" s="145" t="s">
        <v>10605</v>
      </c>
      <c r="S2585" s="145"/>
      <c r="T2585" s="145"/>
      <c r="U2585" s="145"/>
    </row>
    <row r="2586" spans="1:21">
      <c r="A2586" s="145">
        <v>1</v>
      </c>
      <c r="B2586" s="145">
        <v>1</v>
      </c>
      <c r="C2586" s="145">
        <v>402124</v>
      </c>
      <c r="D2586" s="145" t="s">
        <v>3771</v>
      </c>
      <c r="E2586" s="145" t="s">
        <v>10974</v>
      </c>
      <c r="F2586" s="145">
        <v>23</v>
      </c>
      <c r="G2586" s="145">
        <v>0</v>
      </c>
      <c r="H2586" s="145">
        <v>0</v>
      </c>
      <c r="I2586" s="145"/>
      <c r="J2586" s="145">
        <v>0</v>
      </c>
      <c r="K2586" s="145">
        <v>0</v>
      </c>
      <c r="L2586" s="145">
        <v>0</v>
      </c>
      <c r="M2586" s="145">
        <v>0</v>
      </c>
      <c r="N2586" s="145">
        <v>0</v>
      </c>
      <c r="O2586" s="145">
        <v>0</v>
      </c>
      <c r="P2586" s="145">
        <v>0</v>
      </c>
      <c r="Q2586" s="145">
        <v>0</v>
      </c>
      <c r="R2586" s="145" t="s">
        <v>10605</v>
      </c>
      <c r="S2586" s="145"/>
      <c r="T2586" s="145"/>
      <c r="U2586" s="145"/>
    </row>
    <row r="2587" spans="1:21">
      <c r="A2587" s="145">
        <v>1</v>
      </c>
      <c r="B2587" s="145">
        <v>1</v>
      </c>
      <c r="C2587" s="145">
        <v>400635</v>
      </c>
      <c r="D2587" s="145" t="s">
        <v>3773</v>
      </c>
      <c r="E2587" s="145" t="s">
        <v>6</v>
      </c>
      <c r="F2587" s="145">
        <v>23</v>
      </c>
      <c r="G2587" s="145">
        <v>0</v>
      </c>
      <c r="H2587" s="145">
        <v>0</v>
      </c>
      <c r="I2587" s="145"/>
      <c r="J2587" s="145">
        <v>0</v>
      </c>
      <c r="K2587" s="145">
        <v>0</v>
      </c>
      <c r="L2587" s="145">
        <v>0</v>
      </c>
      <c r="M2587" s="145">
        <v>0</v>
      </c>
      <c r="N2587" s="145">
        <v>0</v>
      </c>
      <c r="O2587" s="145">
        <v>0</v>
      </c>
      <c r="P2587" s="145">
        <v>0</v>
      </c>
      <c r="Q2587" s="145">
        <v>0</v>
      </c>
      <c r="R2587" s="145" t="s">
        <v>10605</v>
      </c>
      <c r="S2587" s="145"/>
      <c r="T2587" s="145"/>
      <c r="U2587" s="145"/>
    </row>
    <row r="2588" spans="1:21">
      <c r="A2588" s="145">
        <v>1</v>
      </c>
      <c r="B2588" s="145">
        <v>1</v>
      </c>
      <c r="C2588" s="145">
        <v>402338</v>
      </c>
      <c r="D2588" s="145" t="s">
        <v>3775</v>
      </c>
      <c r="E2588" s="145" t="s">
        <v>10974</v>
      </c>
      <c r="F2588" s="145">
        <v>23</v>
      </c>
      <c r="G2588" s="145">
        <v>0</v>
      </c>
      <c r="H2588" s="145">
        <v>0</v>
      </c>
      <c r="I2588" s="145"/>
      <c r="J2588" s="145">
        <v>0</v>
      </c>
      <c r="K2588" s="145">
        <v>0</v>
      </c>
      <c r="L2588" s="145">
        <v>0</v>
      </c>
      <c r="M2588" s="145">
        <v>0</v>
      </c>
      <c r="N2588" s="145">
        <v>0</v>
      </c>
      <c r="O2588" s="145">
        <v>0</v>
      </c>
      <c r="P2588" s="145">
        <v>0</v>
      </c>
      <c r="Q2588" s="145">
        <v>0</v>
      </c>
      <c r="R2588" s="145" t="s">
        <v>10605</v>
      </c>
      <c r="S2588" s="145"/>
      <c r="T2588" s="145"/>
      <c r="U2588" s="145"/>
    </row>
    <row r="2589" spans="1:21">
      <c r="A2589" s="145">
        <v>1</v>
      </c>
      <c r="B2589" s="145">
        <v>1</v>
      </c>
      <c r="C2589" s="145">
        <v>402154</v>
      </c>
      <c r="D2589" s="145" t="s">
        <v>3777</v>
      </c>
      <c r="E2589" s="145" t="s">
        <v>10974</v>
      </c>
      <c r="F2589" s="145">
        <v>23</v>
      </c>
      <c r="G2589" s="145">
        <v>0</v>
      </c>
      <c r="H2589" s="145">
        <v>0</v>
      </c>
      <c r="I2589" s="145"/>
      <c r="J2589" s="145">
        <v>0</v>
      </c>
      <c r="K2589" s="145">
        <v>0</v>
      </c>
      <c r="L2589" s="145">
        <v>0</v>
      </c>
      <c r="M2589" s="145">
        <v>0</v>
      </c>
      <c r="N2589" s="145">
        <v>0</v>
      </c>
      <c r="O2589" s="145">
        <v>0</v>
      </c>
      <c r="P2589" s="145">
        <v>0</v>
      </c>
      <c r="Q2589" s="145">
        <v>0</v>
      </c>
      <c r="R2589" s="145" t="s">
        <v>10605</v>
      </c>
      <c r="S2589" s="145"/>
      <c r="T2589" s="145"/>
      <c r="U2589" s="145"/>
    </row>
    <row r="2590" spans="1:21">
      <c r="A2590" s="145">
        <v>1</v>
      </c>
      <c r="B2590" s="145">
        <v>1</v>
      </c>
      <c r="C2590" s="145">
        <v>402112</v>
      </c>
      <c r="D2590" s="145" t="s">
        <v>3879</v>
      </c>
      <c r="E2590" s="145" t="s">
        <v>6</v>
      </c>
      <c r="F2590" s="145">
        <v>28</v>
      </c>
      <c r="G2590" s="145">
        <v>0</v>
      </c>
      <c r="H2590" s="145">
        <v>0</v>
      </c>
      <c r="I2590" s="145"/>
      <c r="J2590" s="145">
        <v>0</v>
      </c>
      <c r="K2590" s="145">
        <v>0</v>
      </c>
      <c r="L2590" s="145">
        <v>0</v>
      </c>
      <c r="M2590" s="145">
        <v>0</v>
      </c>
      <c r="N2590" s="145">
        <v>0</v>
      </c>
      <c r="O2590" s="145">
        <v>0</v>
      </c>
      <c r="P2590" s="145">
        <v>0</v>
      </c>
      <c r="Q2590" s="145">
        <v>0</v>
      </c>
      <c r="R2590" s="145" t="s">
        <v>10605</v>
      </c>
      <c r="S2590" s="145"/>
      <c r="T2590" s="145"/>
      <c r="U2590" s="145"/>
    </row>
    <row r="2591" spans="1:21">
      <c r="A2591" s="145">
        <v>1</v>
      </c>
      <c r="B2591" s="145">
        <v>1</v>
      </c>
      <c r="C2591" s="145">
        <v>402032</v>
      </c>
      <c r="D2591" s="145" t="s">
        <v>3881</v>
      </c>
      <c r="E2591" s="145" t="s">
        <v>6</v>
      </c>
      <c r="F2591" s="145">
        <v>28</v>
      </c>
      <c r="G2591" s="145">
        <v>0</v>
      </c>
      <c r="H2591" s="145">
        <v>0</v>
      </c>
      <c r="I2591" s="145"/>
      <c r="J2591" s="145">
        <v>0</v>
      </c>
      <c r="K2591" s="145">
        <v>0</v>
      </c>
      <c r="L2591" s="145">
        <v>0</v>
      </c>
      <c r="M2591" s="145">
        <v>0</v>
      </c>
      <c r="N2591" s="145">
        <v>0</v>
      </c>
      <c r="O2591" s="145">
        <v>0</v>
      </c>
      <c r="P2591" s="145">
        <v>0</v>
      </c>
      <c r="Q2591" s="145">
        <v>0</v>
      </c>
      <c r="R2591" s="145" t="s">
        <v>10605</v>
      </c>
      <c r="S2591" s="145"/>
      <c r="T2591" s="145"/>
      <c r="U2591" s="145"/>
    </row>
    <row r="2592" spans="1:21">
      <c r="A2592" s="145">
        <v>1</v>
      </c>
      <c r="B2592" s="145">
        <v>1</v>
      </c>
      <c r="C2592" s="145">
        <v>402770</v>
      </c>
      <c r="D2592" s="145" t="s">
        <v>3989</v>
      </c>
      <c r="E2592" s="145" t="s">
        <v>6</v>
      </c>
      <c r="F2592" s="145">
        <v>28</v>
      </c>
      <c r="G2592" s="145">
        <v>0</v>
      </c>
      <c r="H2592" s="145">
        <v>0</v>
      </c>
      <c r="I2592" s="145"/>
      <c r="J2592" s="145">
        <v>0</v>
      </c>
      <c r="K2592" s="145">
        <v>0</v>
      </c>
      <c r="L2592" s="145">
        <v>0</v>
      </c>
      <c r="M2592" s="145">
        <v>0</v>
      </c>
      <c r="N2592" s="145">
        <v>0</v>
      </c>
      <c r="O2592" s="145">
        <v>0</v>
      </c>
      <c r="P2592" s="145">
        <v>0</v>
      </c>
      <c r="Q2592" s="145">
        <v>0</v>
      </c>
      <c r="R2592" s="145" t="s">
        <v>10605</v>
      </c>
      <c r="S2592" s="145"/>
      <c r="T2592" s="145"/>
      <c r="U2592" s="145"/>
    </row>
    <row r="2593" spans="1:21">
      <c r="A2593" s="145">
        <v>1</v>
      </c>
      <c r="B2593" s="145">
        <v>1</v>
      </c>
      <c r="C2593" s="145">
        <v>404938</v>
      </c>
      <c r="D2593" s="145" t="s">
        <v>11724</v>
      </c>
      <c r="E2593" s="145" t="s">
        <v>6</v>
      </c>
      <c r="F2593" s="145">
        <v>36</v>
      </c>
      <c r="G2593" s="145">
        <v>0</v>
      </c>
      <c r="H2593" s="145">
        <v>0</v>
      </c>
      <c r="I2593" s="145"/>
      <c r="J2593" s="145">
        <v>0</v>
      </c>
      <c r="K2593" s="145">
        <v>0</v>
      </c>
      <c r="L2593" s="145">
        <v>0</v>
      </c>
      <c r="M2593" s="145">
        <v>0</v>
      </c>
      <c r="N2593" s="145">
        <v>0</v>
      </c>
      <c r="O2593" s="145">
        <v>0</v>
      </c>
      <c r="P2593" s="145">
        <v>0</v>
      </c>
      <c r="Q2593" s="145">
        <v>0</v>
      </c>
      <c r="R2593" s="145" t="s">
        <v>10605</v>
      </c>
      <c r="S2593" s="145"/>
      <c r="T2593" s="145"/>
      <c r="U2593" s="145"/>
    </row>
    <row r="2594" spans="1:21">
      <c r="A2594" s="145">
        <v>1</v>
      </c>
      <c r="B2594" s="145">
        <v>1</v>
      </c>
      <c r="C2594" s="145">
        <v>403192</v>
      </c>
      <c r="D2594" s="145" t="s">
        <v>11725</v>
      </c>
      <c r="E2594" s="145" t="s">
        <v>6</v>
      </c>
      <c r="F2594" s="145">
        <v>42</v>
      </c>
      <c r="G2594" s="145">
        <v>0</v>
      </c>
      <c r="H2594" s="145">
        <v>0</v>
      </c>
      <c r="I2594" s="145"/>
      <c r="J2594" s="145">
        <v>0</v>
      </c>
      <c r="K2594" s="145">
        <v>0</v>
      </c>
      <c r="L2594" s="145">
        <v>0</v>
      </c>
      <c r="M2594" s="145">
        <v>0</v>
      </c>
      <c r="N2594" s="145">
        <v>0</v>
      </c>
      <c r="O2594" s="145">
        <v>0</v>
      </c>
      <c r="P2594" s="145">
        <v>0</v>
      </c>
      <c r="Q2594" s="145">
        <v>0</v>
      </c>
      <c r="R2594" s="145" t="s">
        <v>10605</v>
      </c>
      <c r="S2594" s="145"/>
      <c r="T2594" s="145"/>
      <c r="U2594" s="145"/>
    </row>
    <row r="2595" spans="1:21">
      <c r="A2595" s="145">
        <v>1</v>
      </c>
      <c r="B2595" s="145">
        <v>1</v>
      </c>
      <c r="C2595" s="145">
        <v>403193</v>
      </c>
      <c r="D2595" s="145" t="s">
        <v>8067</v>
      </c>
      <c r="E2595" s="145" t="s">
        <v>6</v>
      </c>
      <c r="F2595" s="145">
        <v>42</v>
      </c>
      <c r="G2595" s="145">
        <v>0</v>
      </c>
      <c r="H2595" s="145">
        <v>0</v>
      </c>
      <c r="I2595" s="145"/>
      <c r="J2595" s="145">
        <v>0</v>
      </c>
      <c r="K2595" s="145">
        <v>0</v>
      </c>
      <c r="L2595" s="145">
        <v>0</v>
      </c>
      <c r="M2595" s="145">
        <v>0</v>
      </c>
      <c r="N2595" s="145">
        <v>0</v>
      </c>
      <c r="O2595" s="145">
        <v>0</v>
      </c>
      <c r="P2595" s="145">
        <v>0</v>
      </c>
      <c r="Q2595" s="145">
        <v>0</v>
      </c>
      <c r="R2595" s="145" t="s">
        <v>10605</v>
      </c>
      <c r="S2595" s="145"/>
      <c r="T2595" s="145"/>
      <c r="U2595" s="145"/>
    </row>
    <row r="2596" spans="1:21">
      <c r="A2596" s="145">
        <v>1</v>
      </c>
      <c r="B2596" s="145">
        <v>1</v>
      </c>
      <c r="C2596" s="145">
        <v>403194</v>
      </c>
      <c r="D2596" s="145" t="s">
        <v>8069</v>
      </c>
      <c r="E2596" s="145" t="s">
        <v>6</v>
      </c>
      <c r="F2596" s="145">
        <v>42</v>
      </c>
      <c r="G2596" s="145">
        <v>0</v>
      </c>
      <c r="H2596" s="145">
        <v>0</v>
      </c>
      <c r="I2596" s="145"/>
      <c r="J2596" s="145">
        <v>0</v>
      </c>
      <c r="K2596" s="145">
        <v>0</v>
      </c>
      <c r="L2596" s="145">
        <v>0</v>
      </c>
      <c r="M2596" s="145">
        <v>0</v>
      </c>
      <c r="N2596" s="145">
        <v>0</v>
      </c>
      <c r="O2596" s="145">
        <v>0</v>
      </c>
      <c r="P2596" s="145">
        <v>0</v>
      </c>
      <c r="Q2596" s="145">
        <v>0</v>
      </c>
      <c r="R2596" s="145" t="s">
        <v>10605</v>
      </c>
      <c r="S2596" s="145"/>
      <c r="T2596" s="145"/>
      <c r="U2596" s="145"/>
    </row>
    <row r="2597" spans="1:21">
      <c r="A2597" s="145">
        <v>1</v>
      </c>
      <c r="B2597" s="145">
        <v>1</v>
      </c>
      <c r="C2597" s="145">
        <v>404830</v>
      </c>
      <c r="D2597" s="145" t="s">
        <v>11726</v>
      </c>
      <c r="E2597" s="145" t="s">
        <v>6</v>
      </c>
      <c r="F2597" s="145">
        <v>14</v>
      </c>
      <c r="G2597" s="145">
        <v>0</v>
      </c>
      <c r="H2597" s="145">
        <v>0</v>
      </c>
      <c r="I2597" s="145"/>
      <c r="J2597" s="145">
        <v>0</v>
      </c>
      <c r="K2597" s="145">
        <v>0</v>
      </c>
      <c r="L2597" s="145">
        <v>0</v>
      </c>
      <c r="M2597" s="145">
        <v>0</v>
      </c>
      <c r="N2597" s="145">
        <v>0</v>
      </c>
      <c r="O2597" s="145">
        <v>0</v>
      </c>
      <c r="P2597" s="145">
        <v>0</v>
      </c>
      <c r="Q2597" s="145">
        <v>0</v>
      </c>
      <c r="R2597" s="145" t="s">
        <v>10605</v>
      </c>
      <c r="S2597" s="145"/>
      <c r="T2597" s="145"/>
      <c r="U2597" s="145"/>
    </row>
    <row r="2598" spans="1:21">
      <c r="A2598" s="145">
        <v>1</v>
      </c>
      <c r="B2598" s="145">
        <v>1</v>
      </c>
      <c r="C2598" s="145">
        <v>404824</v>
      </c>
      <c r="D2598" s="145" t="s">
        <v>11727</v>
      </c>
      <c r="E2598" s="145" t="s">
        <v>6</v>
      </c>
      <c r="F2598" s="145">
        <v>14</v>
      </c>
      <c r="G2598" s="145">
        <v>0</v>
      </c>
      <c r="H2598" s="145">
        <v>0</v>
      </c>
      <c r="I2598" s="145"/>
      <c r="J2598" s="145">
        <v>0</v>
      </c>
      <c r="K2598" s="145">
        <v>0</v>
      </c>
      <c r="L2598" s="145">
        <v>0</v>
      </c>
      <c r="M2598" s="145">
        <v>0</v>
      </c>
      <c r="N2598" s="145">
        <v>0</v>
      </c>
      <c r="O2598" s="145">
        <v>0</v>
      </c>
      <c r="P2598" s="145">
        <v>0</v>
      </c>
      <c r="Q2598" s="145">
        <v>0</v>
      </c>
      <c r="R2598" s="145" t="s">
        <v>10605</v>
      </c>
      <c r="S2598" s="145"/>
      <c r="T2598" s="145"/>
      <c r="U2598" s="145"/>
    </row>
    <row r="2599" spans="1:21">
      <c r="A2599" s="145">
        <v>1</v>
      </c>
      <c r="B2599" s="145">
        <v>1</v>
      </c>
      <c r="C2599" s="145">
        <v>404835</v>
      </c>
      <c r="D2599" s="145" t="s">
        <v>11728</v>
      </c>
      <c r="E2599" s="145" t="s">
        <v>6</v>
      </c>
      <c r="F2599" s="145">
        <v>14</v>
      </c>
      <c r="G2599" s="145">
        <v>0</v>
      </c>
      <c r="H2599" s="145">
        <v>0</v>
      </c>
      <c r="I2599" s="145"/>
      <c r="J2599" s="145">
        <v>0</v>
      </c>
      <c r="K2599" s="145">
        <v>0</v>
      </c>
      <c r="L2599" s="145">
        <v>0</v>
      </c>
      <c r="M2599" s="145">
        <v>0</v>
      </c>
      <c r="N2599" s="145">
        <v>0</v>
      </c>
      <c r="O2599" s="145">
        <v>0</v>
      </c>
      <c r="P2599" s="145">
        <v>0</v>
      </c>
      <c r="Q2599" s="145">
        <v>0</v>
      </c>
      <c r="R2599" s="145" t="s">
        <v>10605</v>
      </c>
      <c r="S2599" s="145"/>
      <c r="T2599" s="145"/>
      <c r="U2599" s="145"/>
    </row>
    <row r="2600" spans="1:21">
      <c r="A2600" s="145">
        <v>1</v>
      </c>
      <c r="B2600" s="145">
        <v>1</v>
      </c>
      <c r="C2600" s="145">
        <v>404256</v>
      </c>
      <c r="D2600" s="145" t="s">
        <v>8884</v>
      </c>
      <c r="E2600" s="145" t="s">
        <v>4423</v>
      </c>
      <c r="F2600" s="145">
        <v>11</v>
      </c>
      <c r="G2600" s="145">
        <v>0</v>
      </c>
      <c r="H2600" s="145">
        <v>0</v>
      </c>
      <c r="I2600" s="145"/>
      <c r="J2600" s="145">
        <v>0</v>
      </c>
      <c r="K2600" s="145">
        <v>0</v>
      </c>
      <c r="L2600" s="145">
        <v>0</v>
      </c>
      <c r="M2600" s="145">
        <v>0</v>
      </c>
      <c r="N2600" s="145">
        <v>0</v>
      </c>
      <c r="O2600" s="145">
        <v>0</v>
      </c>
      <c r="P2600" s="145">
        <v>0</v>
      </c>
      <c r="Q2600" s="145">
        <v>0</v>
      </c>
      <c r="R2600" s="145" t="s">
        <v>10605</v>
      </c>
      <c r="S2600" s="145"/>
      <c r="T2600" s="145"/>
      <c r="U2600" s="145"/>
    </row>
    <row r="2601" spans="1:21">
      <c r="A2601" s="145">
        <v>1</v>
      </c>
      <c r="B2601" s="145">
        <v>1</v>
      </c>
      <c r="C2601" s="145">
        <v>404322</v>
      </c>
      <c r="D2601" s="145" t="s">
        <v>8884</v>
      </c>
      <c r="E2601" s="145" t="s">
        <v>4423</v>
      </c>
      <c r="F2601" s="145">
        <v>11</v>
      </c>
      <c r="G2601" s="145">
        <v>0</v>
      </c>
      <c r="H2601" s="145">
        <v>0</v>
      </c>
      <c r="I2601" s="145"/>
      <c r="J2601" s="145">
        <v>0</v>
      </c>
      <c r="K2601" s="145">
        <v>0</v>
      </c>
      <c r="L2601" s="145">
        <v>0</v>
      </c>
      <c r="M2601" s="145">
        <v>0</v>
      </c>
      <c r="N2601" s="145">
        <v>0</v>
      </c>
      <c r="O2601" s="145">
        <v>0</v>
      </c>
      <c r="P2601" s="145">
        <v>0</v>
      </c>
      <c r="Q2601" s="145">
        <v>0</v>
      </c>
      <c r="R2601" s="145" t="s">
        <v>10605</v>
      </c>
      <c r="S2601" s="145"/>
      <c r="T2601" s="145"/>
      <c r="U2601" s="145"/>
    </row>
    <row r="2602" spans="1:21">
      <c r="A2602" s="145">
        <v>1</v>
      </c>
      <c r="B2602" s="145">
        <v>1</v>
      </c>
      <c r="C2602" s="145">
        <v>401263</v>
      </c>
      <c r="D2602" s="145" t="s">
        <v>6175</v>
      </c>
      <c r="E2602" s="145" t="s">
        <v>7391</v>
      </c>
      <c r="F2602" s="145">
        <v>36</v>
      </c>
      <c r="G2602" s="145">
        <v>5</v>
      </c>
      <c r="H2602" s="145">
        <v>0</v>
      </c>
      <c r="I2602" s="145"/>
      <c r="J2602" s="145">
        <v>0</v>
      </c>
      <c r="K2602" s="145">
        <v>0</v>
      </c>
      <c r="L2602" s="145">
        <v>0</v>
      </c>
      <c r="M2602" s="145">
        <v>0</v>
      </c>
      <c r="N2602" s="145">
        <v>0</v>
      </c>
      <c r="O2602" s="145">
        <v>0</v>
      </c>
      <c r="P2602" s="145">
        <v>0</v>
      </c>
      <c r="Q2602" s="145">
        <v>0</v>
      </c>
      <c r="R2602" s="145" t="s">
        <v>10605</v>
      </c>
      <c r="S2602" s="145"/>
      <c r="T2602" s="145"/>
      <c r="U2602" s="145"/>
    </row>
    <row r="2603" spans="1:21">
      <c r="A2603" s="145">
        <v>1</v>
      </c>
      <c r="B2603" s="145">
        <v>1</v>
      </c>
      <c r="C2603" s="145">
        <v>402395</v>
      </c>
      <c r="D2603" s="145" t="s">
        <v>6178</v>
      </c>
      <c r="E2603" s="145" t="s">
        <v>7391</v>
      </c>
      <c r="F2603" s="145">
        <v>36</v>
      </c>
      <c r="G2603" s="145">
        <v>14</v>
      </c>
      <c r="H2603" s="145">
        <v>0</v>
      </c>
      <c r="I2603" s="145"/>
      <c r="J2603" s="145">
        <v>0</v>
      </c>
      <c r="K2603" s="145">
        <v>0</v>
      </c>
      <c r="L2603" s="145">
        <v>0</v>
      </c>
      <c r="M2603" s="145">
        <v>0</v>
      </c>
      <c r="N2603" s="145">
        <v>0</v>
      </c>
      <c r="O2603" s="145">
        <v>0</v>
      </c>
      <c r="P2603" s="145">
        <v>0</v>
      </c>
      <c r="Q2603" s="145">
        <v>0</v>
      </c>
      <c r="R2603" s="145" t="s">
        <v>10605</v>
      </c>
      <c r="S2603" s="145"/>
      <c r="T2603" s="145"/>
      <c r="U2603" s="145"/>
    </row>
    <row r="2604" spans="1:21">
      <c r="A2604" s="145">
        <v>1</v>
      </c>
      <c r="B2604" s="145">
        <v>1</v>
      </c>
      <c r="C2604" s="145">
        <v>402440</v>
      </c>
      <c r="D2604" s="145" t="s">
        <v>11729</v>
      </c>
      <c r="E2604" s="145" t="s">
        <v>6</v>
      </c>
      <c r="F2604" s="145">
        <v>36</v>
      </c>
      <c r="G2604" s="145">
        <v>13</v>
      </c>
      <c r="H2604" s="145">
        <v>0</v>
      </c>
      <c r="I2604" s="145"/>
      <c r="J2604" s="145">
        <v>0</v>
      </c>
      <c r="K2604" s="145">
        <v>0</v>
      </c>
      <c r="L2604" s="145">
        <v>0</v>
      </c>
      <c r="M2604" s="145">
        <v>0</v>
      </c>
      <c r="N2604" s="145">
        <v>0</v>
      </c>
      <c r="O2604" s="145">
        <v>0</v>
      </c>
      <c r="P2604" s="145">
        <v>0</v>
      </c>
      <c r="Q2604" s="145">
        <v>0</v>
      </c>
      <c r="R2604" s="145" t="s">
        <v>10605</v>
      </c>
      <c r="S2604" s="145"/>
      <c r="T2604" s="145"/>
      <c r="U2604" s="145"/>
    </row>
    <row r="2605" spans="1:21">
      <c r="A2605" s="145">
        <v>1</v>
      </c>
      <c r="B2605" s="145">
        <v>1</v>
      </c>
      <c r="C2605" s="145">
        <v>401395</v>
      </c>
      <c r="D2605" s="145" t="s">
        <v>11730</v>
      </c>
      <c r="E2605" s="145" t="s">
        <v>10617</v>
      </c>
      <c r="F2605" s="145">
        <v>36</v>
      </c>
      <c r="G2605" s="145">
        <v>384</v>
      </c>
      <c r="H2605" s="145">
        <v>0</v>
      </c>
      <c r="I2605" s="145"/>
      <c r="J2605" s="145">
        <v>0</v>
      </c>
      <c r="K2605" s="145">
        <v>0</v>
      </c>
      <c r="L2605" s="145">
        <v>0</v>
      </c>
      <c r="M2605" s="145">
        <v>0</v>
      </c>
      <c r="N2605" s="145">
        <v>0</v>
      </c>
      <c r="O2605" s="145">
        <v>0</v>
      </c>
      <c r="P2605" s="145">
        <v>0</v>
      </c>
      <c r="Q2605" s="145">
        <v>0</v>
      </c>
      <c r="R2605" s="145" t="s">
        <v>10605</v>
      </c>
      <c r="S2605" s="145"/>
      <c r="T2605" s="145"/>
      <c r="U2605" s="145"/>
    </row>
    <row r="2606" spans="1:21">
      <c r="A2606" s="145">
        <v>1</v>
      </c>
      <c r="B2606" s="145">
        <v>1</v>
      </c>
      <c r="C2606" s="145">
        <v>403195</v>
      </c>
      <c r="D2606" s="145" t="s">
        <v>8071</v>
      </c>
      <c r="E2606" s="145" t="s">
        <v>6</v>
      </c>
      <c r="F2606" s="145">
        <v>42</v>
      </c>
      <c r="G2606" s="145">
        <v>0</v>
      </c>
      <c r="H2606" s="145">
        <v>0</v>
      </c>
      <c r="I2606" s="145"/>
      <c r="J2606" s="145">
        <v>0</v>
      </c>
      <c r="K2606" s="145">
        <v>0</v>
      </c>
      <c r="L2606" s="145">
        <v>0</v>
      </c>
      <c r="M2606" s="145">
        <v>0</v>
      </c>
      <c r="N2606" s="145">
        <v>0</v>
      </c>
      <c r="O2606" s="145">
        <v>0</v>
      </c>
      <c r="P2606" s="145">
        <v>0</v>
      </c>
      <c r="Q2606" s="145">
        <v>0</v>
      </c>
      <c r="R2606" s="145" t="s">
        <v>10605</v>
      </c>
      <c r="S2606" s="145"/>
      <c r="T2606" s="145"/>
      <c r="U2606" s="145"/>
    </row>
    <row r="2607" spans="1:21">
      <c r="A2607" s="145">
        <v>1</v>
      </c>
      <c r="B2607" s="145">
        <v>1</v>
      </c>
      <c r="C2607" s="145">
        <v>403196</v>
      </c>
      <c r="D2607" s="145" t="s">
        <v>8073</v>
      </c>
      <c r="E2607" s="145" t="s">
        <v>6</v>
      </c>
      <c r="F2607" s="145">
        <v>42</v>
      </c>
      <c r="G2607" s="145">
        <v>0</v>
      </c>
      <c r="H2607" s="145">
        <v>0</v>
      </c>
      <c r="I2607" s="145"/>
      <c r="J2607" s="145">
        <v>0</v>
      </c>
      <c r="K2607" s="145">
        <v>0</v>
      </c>
      <c r="L2607" s="145">
        <v>0</v>
      </c>
      <c r="M2607" s="145">
        <v>0</v>
      </c>
      <c r="N2607" s="145">
        <v>0</v>
      </c>
      <c r="O2607" s="145">
        <v>0</v>
      </c>
      <c r="P2607" s="145">
        <v>0</v>
      </c>
      <c r="Q2607" s="145">
        <v>0</v>
      </c>
      <c r="R2607" s="145" t="s">
        <v>10605</v>
      </c>
      <c r="S2607" s="145"/>
      <c r="T2607" s="145"/>
      <c r="U2607" s="145"/>
    </row>
    <row r="2608" spans="1:21">
      <c r="A2608" s="145">
        <v>1</v>
      </c>
      <c r="B2608" s="145">
        <v>1</v>
      </c>
      <c r="C2608" s="145">
        <v>404739</v>
      </c>
      <c r="D2608" s="145" t="s">
        <v>9536</v>
      </c>
      <c r="E2608" s="145" t="s">
        <v>6</v>
      </c>
      <c r="F2608" s="145">
        <v>11</v>
      </c>
      <c r="G2608" s="145">
        <v>0</v>
      </c>
      <c r="H2608" s="145">
        <v>0</v>
      </c>
      <c r="I2608" s="145"/>
      <c r="J2608" s="145">
        <v>0</v>
      </c>
      <c r="K2608" s="145">
        <v>0</v>
      </c>
      <c r="L2608" s="145">
        <v>0</v>
      </c>
      <c r="M2608" s="145">
        <v>0</v>
      </c>
      <c r="N2608" s="145">
        <v>0</v>
      </c>
      <c r="O2608" s="145">
        <v>0</v>
      </c>
      <c r="P2608" s="145">
        <v>0</v>
      </c>
      <c r="Q2608" s="145">
        <v>0</v>
      </c>
      <c r="R2608" s="145" t="s">
        <v>10605</v>
      </c>
      <c r="S2608" s="145"/>
      <c r="T2608" s="145"/>
      <c r="U2608" s="145"/>
    </row>
    <row r="2609" spans="1:21">
      <c r="A2609" s="145">
        <v>1</v>
      </c>
      <c r="B2609" s="145">
        <v>1</v>
      </c>
      <c r="C2609" s="145">
        <v>404778</v>
      </c>
      <c r="D2609" s="145" t="s">
        <v>9642</v>
      </c>
      <c r="E2609" s="145" t="s">
        <v>7391</v>
      </c>
      <c r="F2609" s="145">
        <v>11</v>
      </c>
      <c r="G2609" s="145">
        <v>0</v>
      </c>
      <c r="H2609" s="145">
        <v>0</v>
      </c>
      <c r="I2609" s="145"/>
      <c r="J2609" s="145">
        <v>0</v>
      </c>
      <c r="K2609" s="145">
        <v>0</v>
      </c>
      <c r="L2609" s="145">
        <v>0</v>
      </c>
      <c r="M2609" s="145">
        <v>0</v>
      </c>
      <c r="N2609" s="145">
        <v>0</v>
      </c>
      <c r="O2609" s="145">
        <v>0</v>
      </c>
      <c r="P2609" s="145">
        <v>0</v>
      </c>
      <c r="Q2609" s="145">
        <v>0</v>
      </c>
      <c r="R2609" s="145" t="s">
        <v>10605</v>
      </c>
      <c r="S2609" s="145"/>
      <c r="T2609" s="145"/>
      <c r="U2609" s="145"/>
    </row>
    <row r="2610" spans="1:21">
      <c r="A2610" s="145">
        <v>1</v>
      </c>
      <c r="B2610" s="145">
        <v>1</v>
      </c>
      <c r="C2610" s="145">
        <v>404782</v>
      </c>
      <c r="D2610" s="145" t="s">
        <v>9639</v>
      </c>
      <c r="E2610" s="145" t="s">
        <v>7391</v>
      </c>
      <c r="F2610" s="145">
        <v>11</v>
      </c>
      <c r="G2610" s="145">
        <v>0</v>
      </c>
      <c r="H2610" s="145">
        <v>0</v>
      </c>
      <c r="I2610" s="145"/>
      <c r="J2610" s="145">
        <v>0</v>
      </c>
      <c r="K2610" s="145">
        <v>0</v>
      </c>
      <c r="L2610" s="145">
        <v>0</v>
      </c>
      <c r="M2610" s="145">
        <v>0</v>
      </c>
      <c r="N2610" s="145">
        <v>0</v>
      </c>
      <c r="O2610" s="145">
        <v>0</v>
      </c>
      <c r="P2610" s="145">
        <v>0</v>
      </c>
      <c r="Q2610" s="145">
        <v>0</v>
      </c>
      <c r="R2610" s="145" t="s">
        <v>10605</v>
      </c>
      <c r="S2610" s="145"/>
      <c r="T2610" s="145"/>
      <c r="U2610" s="145"/>
    </row>
    <row r="2611" spans="1:21">
      <c r="A2611" s="145">
        <v>1</v>
      </c>
      <c r="B2611" s="145">
        <v>1</v>
      </c>
      <c r="C2611" s="145">
        <v>403101</v>
      </c>
      <c r="D2611" s="145" t="s">
        <v>4411</v>
      </c>
      <c r="E2611" s="145" t="s">
        <v>7391</v>
      </c>
      <c r="F2611" s="145">
        <v>35</v>
      </c>
      <c r="G2611" s="145">
        <v>0</v>
      </c>
      <c r="H2611" s="145">
        <v>0</v>
      </c>
      <c r="I2611" s="145"/>
      <c r="J2611" s="145">
        <v>0</v>
      </c>
      <c r="K2611" s="145">
        <v>0</v>
      </c>
      <c r="L2611" s="145">
        <v>0</v>
      </c>
      <c r="M2611" s="145">
        <v>0</v>
      </c>
      <c r="N2611" s="145">
        <v>0</v>
      </c>
      <c r="O2611" s="145">
        <v>0</v>
      </c>
      <c r="P2611" s="145">
        <v>0</v>
      </c>
      <c r="Q2611" s="145">
        <v>0</v>
      </c>
      <c r="R2611" s="145" t="s">
        <v>10605</v>
      </c>
      <c r="S2611" s="145"/>
      <c r="T2611" s="145"/>
      <c r="U2611" s="145"/>
    </row>
    <row r="2612" spans="1:21">
      <c r="A2612" s="145">
        <v>1</v>
      </c>
      <c r="B2612" s="145">
        <v>1</v>
      </c>
      <c r="C2612" s="145">
        <v>402639</v>
      </c>
      <c r="D2612" s="145" t="s">
        <v>6187</v>
      </c>
      <c r="E2612" s="145" t="s">
        <v>7391</v>
      </c>
      <c r="F2612" s="145">
        <v>36</v>
      </c>
      <c r="G2612" s="145">
        <v>23</v>
      </c>
      <c r="H2612" s="145">
        <v>0</v>
      </c>
      <c r="I2612" s="145"/>
      <c r="J2612" s="145">
        <v>0</v>
      </c>
      <c r="K2612" s="145">
        <v>0</v>
      </c>
      <c r="L2612" s="145">
        <v>0</v>
      </c>
      <c r="M2612" s="145">
        <v>0</v>
      </c>
      <c r="N2612" s="145">
        <v>0</v>
      </c>
      <c r="O2612" s="145">
        <v>0</v>
      </c>
      <c r="P2612" s="145">
        <v>0</v>
      </c>
      <c r="Q2612" s="145">
        <v>0</v>
      </c>
      <c r="R2612" s="145" t="s">
        <v>10605</v>
      </c>
      <c r="S2612" s="145"/>
      <c r="T2612" s="145"/>
      <c r="U2612" s="145"/>
    </row>
    <row r="2613" spans="1:21">
      <c r="A2613" s="145">
        <v>1</v>
      </c>
      <c r="B2613" s="145">
        <v>1</v>
      </c>
      <c r="C2613" s="145">
        <v>401073</v>
      </c>
      <c r="D2613" s="145" t="s">
        <v>6190</v>
      </c>
      <c r="E2613" s="145" t="s">
        <v>7391</v>
      </c>
      <c r="F2613" s="145">
        <v>36</v>
      </c>
      <c r="G2613" s="145">
        <v>0</v>
      </c>
      <c r="H2613" s="145">
        <v>0</v>
      </c>
      <c r="I2613" s="145">
        <v>8</v>
      </c>
      <c r="J2613" s="145">
        <v>0</v>
      </c>
      <c r="K2613" s="145">
        <v>0</v>
      </c>
      <c r="L2613" s="145">
        <v>0</v>
      </c>
      <c r="M2613" s="145">
        <v>0</v>
      </c>
      <c r="N2613" s="145">
        <v>0</v>
      </c>
      <c r="O2613" s="145">
        <v>0</v>
      </c>
      <c r="P2613" s="145">
        <v>0</v>
      </c>
      <c r="Q2613" s="145">
        <v>0</v>
      </c>
      <c r="R2613" s="145" t="s">
        <v>10605</v>
      </c>
      <c r="S2613" s="145"/>
      <c r="T2613" s="145"/>
      <c r="U2613" s="145"/>
    </row>
    <row r="2614" spans="1:21">
      <c r="A2614" s="145">
        <v>1</v>
      </c>
      <c r="B2614" s="145">
        <v>1</v>
      </c>
      <c r="C2614" s="145">
        <v>402565</v>
      </c>
      <c r="D2614" s="145" t="s">
        <v>6193</v>
      </c>
      <c r="E2614" s="145" t="s">
        <v>7391</v>
      </c>
      <c r="F2614" s="145">
        <v>36</v>
      </c>
      <c r="G2614" s="145">
        <v>0</v>
      </c>
      <c r="H2614" s="145">
        <v>0</v>
      </c>
      <c r="I2614" s="145"/>
      <c r="J2614" s="145">
        <v>0</v>
      </c>
      <c r="K2614" s="145">
        <v>0</v>
      </c>
      <c r="L2614" s="145">
        <v>0</v>
      </c>
      <c r="M2614" s="145">
        <v>0</v>
      </c>
      <c r="N2614" s="145">
        <v>0</v>
      </c>
      <c r="O2614" s="145">
        <v>0</v>
      </c>
      <c r="P2614" s="145">
        <v>0</v>
      </c>
      <c r="Q2614" s="145">
        <v>0</v>
      </c>
      <c r="R2614" s="145" t="s">
        <v>10605</v>
      </c>
      <c r="S2614" s="145"/>
      <c r="T2614" s="145"/>
      <c r="U2614" s="145"/>
    </row>
    <row r="2615" spans="1:21">
      <c r="A2615" s="145">
        <v>1</v>
      </c>
      <c r="B2615" s="145">
        <v>1</v>
      </c>
      <c r="C2615" s="145">
        <v>402610</v>
      </c>
      <c r="D2615" s="145" t="s">
        <v>6196</v>
      </c>
      <c r="E2615" s="145" t="s">
        <v>7391</v>
      </c>
      <c r="F2615" s="145">
        <v>36</v>
      </c>
      <c r="G2615" s="145">
        <v>44</v>
      </c>
      <c r="H2615" s="145">
        <v>0</v>
      </c>
      <c r="I2615" s="145"/>
      <c r="J2615" s="145">
        <v>0</v>
      </c>
      <c r="K2615" s="145">
        <v>0</v>
      </c>
      <c r="L2615" s="145">
        <v>0</v>
      </c>
      <c r="M2615" s="145">
        <v>0</v>
      </c>
      <c r="N2615" s="145">
        <v>0</v>
      </c>
      <c r="O2615" s="145">
        <v>0</v>
      </c>
      <c r="P2615" s="145">
        <v>0</v>
      </c>
      <c r="Q2615" s="145">
        <v>0</v>
      </c>
      <c r="R2615" s="145" t="s">
        <v>10605</v>
      </c>
      <c r="S2615" s="145"/>
      <c r="T2615" s="145"/>
      <c r="U2615" s="145"/>
    </row>
    <row r="2616" spans="1:21">
      <c r="A2616" s="145">
        <v>1</v>
      </c>
      <c r="B2616" s="145">
        <v>1</v>
      </c>
      <c r="C2616" s="145">
        <v>400365</v>
      </c>
      <c r="D2616" s="145" t="s">
        <v>6199</v>
      </c>
      <c r="E2616" s="145" t="s">
        <v>7391</v>
      </c>
      <c r="F2616" s="145">
        <v>36</v>
      </c>
      <c r="G2616" s="145">
        <v>28</v>
      </c>
      <c r="H2616" s="145">
        <v>0</v>
      </c>
      <c r="I2616" s="145"/>
      <c r="J2616" s="145">
        <v>0</v>
      </c>
      <c r="K2616" s="145">
        <v>0</v>
      </c>
      <c r="L2616" s="145">
        <v>0</v>
      </c>
      <c r="M2616" s="145">
        <v>0</v>
      </c>
      <c r="N2616" s="145">
        <v>0</v>
      </c>
      <c r="O2616" s="145">
        <v>0</v>
      </c>
      <c r="P2616" s="145">
        <v>0</v>
      </c>
      <c r="Q2616" s="145">
        <v>0</v>
      </c>
      <c r="R2616" s="145" t="s">
        <v>10605</v>
      </c>
      <c r="S2616" s="145"/>
      <c r="T2616" s="145"/>
      <c r="U2616" s="145"/>
    </row>
    <row r="2617" spans="1:21">
      <c r="A2617" s="145">
        <v>1</v>
      </c>
      <c r="B2617" s="145">
        <v>1</v>
      </c>
      <c r="C2617" s="145">
        <v>402229</v>
      </c>
      <c r="D2617" s="145" t="s">
        <v>2709</v>
      </c>
      <c r="E2617" s="145" t="s">
        <v>7391</v>
      </c>
      <c r="F2617" s="145">
        <v>11</v>
      </c>
      <c r="G2617" s="145">
        <v>3</v>
      </c>
      <c r="H2617" s="145">
        <v>0</v>
      </c>
      <c r="I2617" s="145"/>
      <c r="J2617" s="145">
        <v>0</v>
      </c>
      <c r="K2617" s="145">
        <v>0</v>
      </c>
      <c r="L2617" s="145">
        <v>0</v>
      </c>
      <c r="M2617" s="145">
        <v>0</v>
      </c>
      <c r="N2617" s="145">
        <v>0</v>
      </c>
      <c r="O2617" s="145">
        <v>0</v>
      </c>
      <c r="P2617" s="145">
        <v>0</v>
      </c>
      <c r="Q2617" s="145">
        <v>0</v>
      </c>
      <c r="R2617" s="145" t="s">
        <v>10605</v>
      </c>
      <c r="S2617" s="145"/>
      <c r="T2617" s="145"/>
      <c r="U2617" s="145"/>
    </row>
    <row r="2618" spans="1:21">
      <c r="A2618" s="145">
        <v>1</v>
      </c>
      <c r="B2618" s="145">
        <v>1</v>
      </c>
      <c r="C2618" s="145">
        <v>403827</v>
      </c>
      <c r="D2618" s="145" t="s">
        <v>11731</v>
      </c>
      <c r="E2618" s="145" t="s">
        <v>6</v>
      </c>
      <c r="F2618" s="145">
        <v>36</v>
      </c>
      <c r="G2618" s="145">
        <v>0</v>
      </c>
      <c r="H2618" s="145">
        <v>0</v>
      </c>
      <c r="I2618" s="145"/>
      <c r="J2618" s="145">
        <v>0</v>
      </c>
      <c r="K2618" s="145">
        <v>0</v>
      </c>
      <c r="L2618" s="145">
        <v>0</v>
      </c>
      <c r="M2618" s="145">
        <v>0</v>
      </c>
      <c r="N2618" s="145">
        <v>0</v>
      </c>
      <c r="O2618" s="145">
        <v>0</v>
      </c>
      <c r="P2618" s="145">
        <v>0</v>
      </c>
      <c r="Q2618" s="145">
        <v>0</v>
      </c>
      <c r="R2618" s="145" t="s">
        <v>10605</v>
      </c>
      <c r="S2618" s="145"/>
      <c r="T2618" s="145"/>
      <c r="U2618" s="145"/>
    </row>
    <row r="2619" spans="1:21">
      <c r="A2619" s="145">
        <v>1</v>
      </c>
      <c r="B2619" s="145">
        <v>1</v>
      </c>
      <c r="C2619" s="145">
        <v>404755</v>
      </c>
      <c r="D2619" s="145" t="s">
        <v>11732</v>
      </c>
      <c r="E2619" s="145" t="s">
        <v>7391</v>
      </c>
      <c r="F2619" s="145">
        <v>11</v>
      </c>
      <c r="G2619" s="145">
        <v>0</v>
      </c>
      <c r="H2619" s="145">
        <v>0</v>
      </c>
      <c r="I2619" s="145"/>
      <c r="J2619" s="145">
        <v>0</v>
      </c>
      <c r="K2619" s="145">
        <v>0</v>
      </c>
      <c r="L2619" s="145">
        <v>0</v>
      </c>
      <c r="M2619" s="145">
        <v>0</v>
      </c>
      <c r="N2619" s="145">
        <v>0</v>
      </c>
      <c r="O2619" s="145">
        <v>0</v>
      </c>
      <c r="P2619" s="145">
        <v>0</v>
      </c>
      <c r="Q2619" s="145">
        <v>0</v>
      </c>
      <c r="R2619" s="145" t="s">
        <v>10605</v>
      </c>
      <c r="S2619" s="145"/>
      <c r="T2619" s="145"/>
      <c r="U2619" s="145"/>
    </row>
    <row r="2620" spans="1:21">
      <c r="A2620" s="145">
        <v>1</v>
      </c>
      <c r="B2620" s="145">
        <v>1</v>
      </c>
      <c r="C2620" s="145">
        <v>404735</v>
      </c>
      <c r="D2620" s="145" t="s">
        <v>9532</v>
      </c>
      <c r="E2620" s="145" t="s">
        <v>6</v>
      </c>
      <c r="F2620" s="145">
        <v>11</v>
      </c>
      <c r="G2620" s="145">
        <v>0</v>
      </c>
      <c r="H2620" s="145">
        <v>0</v>
      </c>
      <c r="I2620" s="145"/>
      <c r="J2620" s="145">
        <v>0</v>
      </c>
      <c r="K2620" s="145">
        <v>0</v>
      </c>
      <c r="L2620" s="145">
        <v>0</v>
      </c>
      <c r="M2620" s="145">
        <v>0</v>
      </c>
      <c r="N2620" s="145">
        <v>0</v>
      </c>
      <c r="O2620" s="145">
        <v>0</v>
      </c>
      <c r="P2620" s="145">
        <v>0</v>
      </c>
      <c r="Q2620" s="145">
        <v>0</v>
      </c>
      <c r="R2620" s="145" t="s">
        <v>10605</v>
      </c>
      <c r="S2620" s="145"/>
      <c r="T2620" s="145"/>
      <c r="U2620" s="145"/>
    </row>
    <row r="2621" spans="1:21">
      <c r="A2621" s="145">
        <v>1</v>
      </c>
      <c r="B2621" s="145">
        <v>1</v>
      </c>
      <c r="C2621" s="145">
        <v>400603</v>
      </c>
      <c r="D2621" s="145" t="s">
        <v>11733</v>
      </c>
      <c r="E2621" s="145" t="s">
        <v>6</v>
      </c>
      <c r="F2621" s="145">
        <v>36</v>
      </c>
      <c r="G2621" s="145">
        <v>24</v>
      </c>
      <c r="H2621" s="145">
        <v>0</v>
      </c>
      <c r="I2621" s="145"/>
      <c r="J2621" s="145">
        <v>0</v>
      </c>
      <c r="K2621" s="145">
        <v>0</v>
      </c>
      <c r="L2621" s="145">
        <v>0</v>
      </c>
      <c r="M2621" s="145">
        <v>0</v>
      </c>
      <c r="N2621" s="145">
        <v>0</v>
      </c>
      <c r="O2621" s="145">
        <v>0</v>
      </c>
      <c r="P2621" s="145">
        <v>0</v>
      </c>
      <c r="Q2621" s="145">
        <v>0</v>
      </c>
      <c r="R2621" s="145" t="s">
        <v>10605</v>
      </c>
      <c r="S2621" s="145"/>
      <c r="T2621" s="145"/>
      <c r="U2621" s="145"/>
    </row>
    <row r="2622" spans="1:21">
      <c r="A2622" s="145">
        <v>1</v>
      </c>
      <c r="B2622" s="145">
        <v>1</v>
      </c>
      <c r="C2622" s="145">
        <v>402749</v>
      </c>
      <c r="D2622" s="145" t="s">
        <v>11734</v>
      </c>
      <c r="E2622" s="145" t="s">
        <v>7391</v>
      </c>
      <c r="F2622" s="145">
        <v>36</v>
      </c>
      <c r="G2622" s="145">
        <v>0</v>
      </c>
      <c r="H2622" s="145">
        <v>0</v>
      </c>
      <c r="I2622" s="145"/>
      <c r="J2622" s="145">
        <v>0</v>
      </c>
      <c r="K2622" s="145">
        <v>0</v>
      </c>
      <c r="L2622" s="145">
        <v>0</v>
      </c>
      <c r="M2622" s="145">
        <v>0</v>
      </c>
      <c r="N2622" s="145">
        <v>0</v>
      </c>
      <c r="O2622" s="145">
        <v>0</v>
      </c>
      <c r="P2622" s="145">
        <v>0</v>
      </c>
      <c r="Q2622" s="145">
        <v>0</v>
      </c>
      <c r="R2622" s="145" t="s">
        <v>10605</v>
      </c>
      <c r="S2622" s="145"/>
      <c r="T2622" s="145"/>
      <c r="U2622" s="145"/>
    </row>
    <row r="2623" spans="1:21">
      <c r="A2623" s="145">
        <v>1</v>
      </c>
      <c r="B2623" s="145">
        <v>1</v>
      </c>
      <c r="C2623" s="145">
        <v>402967</v>
      </c>
      <c r="D2623" s="145" t="s">
        <v>11734</v>
      </c>
      <c r="E2623" s="145" t="s">
        <v>6</v>
      </c>
      <c r="F2623" s="145">
        <v>36</v>
      </c>
      <c r="G2623" s="145">
        <v>26</v>
      </c>
      <c r="H2623" s="145">
        <v>0</v>
      </c>
      <c r="I2623" s="145"/>
      <c r="J2623" s="145">
        <v>0</v>
      </c>
      <c r="K2623" s="145">
        <v>0</v>
      </c>
      <c r="L2623" s="145">
        <v>0</v>
      </c>
      <c r="M2623" s="145">
        <v>0</v>
      </c>
      <c r="N2623" s="145">
        <v>0</v>
      </c>
      <c r="O2623" s="145">
        <v>0</v>
      </c>
      <c r="P2623" s="145">
        <v>0</v>
      </c>
      <c r="Q2623" s="145">
        <v>0</v>
      </c>
      <c r="R2623" s="145" t="s">
        <v>10605</v>
      </c>
      <c r="S2623" s="145"/>
      <c r="T2623" s="145"/>
      <c r="U2623" s="145"/>
    </row>
    <row r="2624" spans="1:21">
      <c r="A2624" s="145">
        <v>1</v>
      </c>
      <c r="B2624" s="145">
        <v>1</v>
      </c>
      <c r="C2624" s="145">
        <v>401502</v>
      </c>
      <c r="D2624" s="145" t="s">
        <v>6204</v>
      </c>
      <c r="E2624" s="145" t="s">
        <v>7391</v>
      </c>
      <c r="F2624" s="145">
        <v>36</v>
      </c>
      <c r="G2624" s="145">
        <v>7</v>
      </c>
      <c r="H2624" s="145">
        <v>0</v>
      </c>
      <c r="I2624" s="145"/>
      <c r="J2624" s="145">
        <v>0</v>
      </c>
      <c r="K2624" s="145">
        <v>0</v>
      </c>
      <c r="L2624" s="145">
        <v>0</v>
      </c>
      <c r="M2624" s="145">
        <v>0</v>
      </c>
      <c r="N2624" s="145">
        <v>0</v>
      </c>
      <c r="O2624" s="145">
        <v>0</v>
      </c>
      <c r="P2624" s="145">
        <v>0</v>
      </c>
      <c r="Q2624" s="145">
        <v>0</v>
      </c>
      <c r="R2624" s="145" t="s">
        <v>10605</v>
      </c>
      <c r="S2624" s="145"/>
      <c r="T2624" s="145"/>
      <c r="U2624" s="145"/>
    </row>
    <row r="2625" spans="1:21">
      <c r="A2625" s="145">
        <v>1</v>
      </c>
      <c r="B2625" s="145">
        <v>1</v>
      </c>
      <c r="C2625" s="145">
        <v>402362</v>
      </c>
      <c r="D2625" s="145" t="s">
        <v>6207</v>
      </c>
      <c r="E2625" s="145" t="s">
        <v>7391</v>
      </c>
      <c r="F2625" s="145">
        <v>36</v>
      </c>
      <c r="G2625" s="145">
        <v>33</v>
      </c>
      <c r="H2625" s="145">
        <v>0</v>
      </c>
      <c r="I2625" s="145"/>
      <c r="J2625" s="145">
        <v>0</v>
      </c>
      <c r="K2625" s="145">
        <v>0</v>
      </c>
      <c r="L2625" s="145">
        <v>0</v>
      </c>
      <c r="M2625" s="145">
        <v>0</v>
      </c>
      <c r="N2625" s="145">
        <v>0</v>
      </c>
      <c r="O2625" s="145">
        <v>0</v>
      </c>
      <c r="P2625" s="145">
        <v>0</v>
      </c>
      <c r="Q2625" s="145">
        <v>0</v>
      </c>
      <c r="R2625" s="145" t="s">
        <v>10605</v>
      </c>
      <c r="S2625" s="145"/>
      <c r="T2625" s="145"/>
      <c r="U2625" s="145"/>
    </row>
    <row r="2626" spans="1:21">
      <c r="A2626" s="145">
        <v>1</v>
      </c>
      <c r="B2626" s="145">
        <v>1</v>
      </c>
      <c r="C2626" s="145">
        <v>404777</v>
      </c>
      <c r="D2626" s="145" t="s">
        <v>9622</v>
      </c>
      <c r="E2626" s="145" t="s">
        <v>7391</v>
      </c>
      <c r="F2626" s="145">
        <v>11</v>
      </c>
      <c r="G2626" s="145">
        <v>0</v>
      </c>
      <c r="H2626" s="145">
        <v>0</v>
      </c>
      <c r="I2626" s="145"/>
      <c r="J2626" s="145">
        <v>0</v>
      </c>
      <c r="K2626" s="145">
        <v>0</v>
      </c>
      <c r="L2626" s="145">
        <v>0</v>
      </c>
      <c r="M2626" s="145">
        <v>0</v>
      </c>
      <c r="N2626" s="145">
        <v>0</v>
      </c>
      <c r="O2626" s="145">
        <v>0</v>
      </c>
      <c r="P2626" s="145">
        <v>0</v>
      </c>
      <c r="Q2626" s="145">
        <v>0</v>
      </c>
      <c r="R2626" s="145" t="s">
        <v>10605</v>
      </c>
      <c r="S2626" s="145"/>
      <c r="T2626" s="145"/>
      <c r="U2626" s="145"/>
    </row>
    <row r="2627" spans="1:21">
      <c r="A2627" s="145">
        <v>1</v>
      </c>
      <c r="B2627" s="145">
        <v>1</v>
      </c>
      <c r="C2627" s="145">
        <v>404764</v>
      </c>
      <c r="D2627" s="145" t="s">
        <v>9628</v>
      </c>
      <c r="E2627" s="145" t="s">
        <v>7391</v>
      </c>
      <c r="F2627" s="145">
        <v>11</v>
      </c>
      <c r="G2627" s="145">
        <v>0</v>
      </c>
      <c r="H2627" s="145">
        <v>0</v>
      </c>
      <c r="I2627" s="145"/>
      <c r="J2627" s="145">
        <v>0</v>
      </c>
      <c r="K2627" s="145">
        <v>0</v>
      </c>
      <c r="L2627" s="145">
        <v>0</v>
      </c>
      <c r="M2627" s="145">
        <v>0</v>
      </c>
      <c r="N2627" s="145">
        <v>0</v>
      </c>
      <c r="O2627" s="145">
        <v>0</v>
      </c>
      <c r="P2627" s="145">
        <v>0</v>
      </c>
      <c r="Q2627" s="145">
        <v>0</v>
      </c>
      <c r="R2627" s="145" t="s">
        <v>10605</v>
      </c>
      <c r="S2627" s="145"/>
      <c r="T2627" s="145"/>
      <c r="U2627" s="145"/>
    </row>
    <row r="2628" spans="1:21">
      <c r="A2628" s="145">
        <v>1</v>
      </c>
      <c r="B2628" s="145">
        <v>1</v>
      </c>
      <c r="C2628" s="145">
        <v>404737</v>
      </c>
      <c r="D2628" s="145" t="s">
        <v>9534</v>
      </c>
      <c r="E2628" s="145" t="s">
        <v>6</v>
      </c>
      <c r="F2628" s="145">
        <v>11</v>
      </c>
      <c r="G2628" s="145">
        <v>0</v>
      </c>
      <c r="H2628" s="145">
        <v>0</v>
      </c>
      <c r="I2628" s="145"/>
      <c r="J2628" s="145">
        <v>0</v>
      </c>
      <c r="K2628" s="145">
        <v>0</v>
      </c>
      <c r="L2628" s="145">
        <v>0</v>
      </c>
      <c r="M2628" s="145">
        <v>0</v>
      </c>
      <c r="N2628" s="145">
        <v>0</v>
      </c>
      <c r="O2628" s="145">
        <v>0</v>
      </c>
      <c r="P2628" s="145">
        <v>0</v>
      </c>
      <c r="Q2628" s="145">
        <v>0</v>
      </c>
      <c r="R2628" s="145" t="s">
        <v>10605</v>
      </c>
      <c r="S2628" s="145"/>
      <c r="T2628" s="145"/>
      <c r="U2628" s="145"/>
    </row>
    <row r="2629" spans="1:21">
      <c r="A2629" s="145">
        <v>1</v>
      </c>
      <c r="B2629" s="145">
        <v>1</v>
      </c>
      <c r="C2629" s="145">
        <v>401293</v>
      </c>
      <c r="D2629" s="145" t="s">
        <v>2712</v>
      </c>
      <c r="E2629" s="145" t="s">
        <v>6</v>
      </c>
      <c r="F2629" s="145">
        <v>11</v>
      </c>
      <c r="G2629" s="145">
        <v>0</v>
      </c>
      <c r="H2629" s="145">
        <v>0</v>
      </c>
      <c r="I2629" s="145"/>
      <c r="J2629" s="145">
        <v>0</v>
      </c>
      <c r="K2629" s="145">
        <v>0</v>
      </c>
      <c r="L2629" s="145">
        <v>0</v>
      </c>
      <c r="M2629" s="145">
        <v>0</v>
      </c>
      <c r="N2629" s="145">
        <v>0</v>
      </c>
      <c r="O2629" s="145">
        <v>0</v>
      </c>
      <c r="P2629" s="145">
        <v>0</v>
      </c>
      <c r="Q2629" s="145">
        <v>0</v>
      </c>
      <c r="R2629" s="145" t="s">
        <v>10605</v>
      </c>
      <c r="S2629" s="145"/>
      <c r="T2629" s="145"/>
      <c r="U2629" s="145"/>
    </row>
    <row r="2630" spans="1:21">
      <c r="A2630" s="145">
        <v>1</v>
      </c>
      <c r="B2630" s="145">
        <v>1</v>
      </c>
      <c r="C2630" s="145">
        <v>405099</v>
      </c>
      <c r="D2630" s="145" t="s">
        <v>11735</v>
      </c>
      <c r="E2630" s="145" t="s">
        <v>6</v>
      </c>
      <c r="F2630" s="145">
        <v>36</v>
      </c>
      <c r="G2630" s="145">
        <v>0</v>
      </c>
      <c r="H2630" s="145">
        <v>0</v>
      </c>
      <c r="I2630" s="145"/>
      <c r="J2630" s="145">
        <v>0</v>
      </c>
      <c r="K2630" s="145">
        <v>0</v>
      </c>
      <c r="L2630" s="145">
        <v>0</v>
      </c>
      <c r="M2630" s="145">
        <v>0</v>
      </c>
      <c r="N2630" s="145">
        <v>0</v>
      </c>
      <c r="O2630" s="145">
        <v>0</v>
      </c>
      <c r="P2630" s="145">
        <v>0</v>
      </c>
      <c r="Q2630" s="145">
        <v>0</v>
      </c>
      <c r="R2630" s="145" t="s">
        <v>10605</v>
      </c>
      <c r="S2630" s="145"/>
      <c r="T2630" s="145"/>
      <c r="U2630" s="145"/>
    </row>
    <row r="2631" spans="1:21">
      <c r="A2631" s="145">
        <v>1</v>
      </c>
      <c r="B2631" s="145">
        <v>1</v>
      </c>
      <c r="C2631" s="145">
        <v>403938</v>
      </c>
      <c r="D2631" s="145" t="s">
        <v>11736</v>
      </c>
      <c r="E2631" s="145" t="s">
        <v>6</v>
      </c>
      <c r="F2631" s="145">
        <v>36</v>
      </c>
      <c r="G2631" s="145">
        <v>0</v>
      </c>
      <c r="H2631" s="145">
        <v>0</v>
      </c>
      <c r="I2631" s="145"/>
      <c r="J2631" s="145">
        <v>0</v>
      </c>
      <c r="K2631" s="145">
        <v>0</v>
      </c>
      <c r="L2631" s="145">
        <v>0</v>
      </c>
      <c r="M2631" s="145">
        <v>0</v>
      </c>
      <c r="N2631" s="145">
        <v>0</v>
      </c>
      <c r="O2631" s="145">
        <v>0</v>
      </c>
      <c r="P2631" s="145">
        <v>0</v>
      </c>
      <c r="Q2631" s="145">
        <v>0</v>
      </c>
      <c r="R2631" s="145" t="s">
        <v>10605</v>
      </c>
      <c r="S2631" s="145"/>
      <c r="T2631" s="145"/>
      <c r="U2631" s="145"/>
    </row>
    <row r="2632" spans="1:21">
      <c r="A2632" s="145">
        <v>1</v>
      </c>
      <c r="B2632" s="145">
        <v>1</v>
      </c>
      <c r="C2632" s="145">
        <v>403964</v>
      </c>
      <c r="D2632" s="145" t="s">
        <v>11737</v>
      </c>
      <c r="E2632" s="145" t="s">
        <v>6</v>
      </c>
      <c r="F2632" s="145">
        <v>36</v>
      </c>
      <c r="G2632" s="145">
        <v>0</v>
      </c>
      <c r="H2632" s="145">
        <v>0</v>
      </c>
      <c r="I2632" s="145"/>
      <c r="J2632" s="145">
        <v>0</v>
      </c>
      <c r="K2632" s="145">
        <v>0</v>
      </c>
      <c r="L2632" s="145">
        <v>0</v>
      </c>
      <c r="M2632" s="145">
        <v>0</v>
      </c>
      <c r="N2632" s="145">
        <v>0</v>
      </c>
      <c r="O2632" s="145">
        <v>0</v>
      </c>
      <c r="P2632" s="145">
        <v>0</v>
      </c>
      <c r="Q2632" s="145">
        <v>0</v>
      </c>
      <c r="R2632" s="145" t="s">
        <v>10605</v>
      </c>
      <c r="S2632" s="145"/>
      <c r="T2632" s="145"/>
      <c r="U2632" s="145"/>
    </row>
    <row r="2633" spans="1:21">
      <c r="A2633" s="145">
        <v>1</v>
      </c>
      <c r="B2633" s="145">
        <v>1</v>
      </c>
      <c r="C2633" s="145">
        <v>401078</v>
      </c>
      <c r="D2633" s="145" t="s">
        <v>6211</v>
      </c>
      <c r="E2633" s="145" t="s">
        <v>7391</v>
      </c>
      <c r="F2633" s="145">
        <v>36</v>
      </c>
      <c r="G2633" s="145">
        <v>52</v>
      </c>
      <c r="H2633" s="145">
        <v>0</v>
      </c>
      <c r="I2633" s="145"/>
      <c r="J2633" s="145">
        <v>0</v>
      </c>
      <c r="K2633" s="145">
        <v>0</v>
      </c>
      <c r="L2633" s="145">
        <v>0</v>
      </c>
      <c r="M2633" s="145">
        <v>0</v>
      </c>
      <c r="N2633" s="145">
        <v>0</v>
      </c>
      <c r="O2633" s="145">
        <v>0</v>
      </c>
      <c r="P2633" s="145">
        <v>0</v>
      </c>
      <c r="Q2633" s="145">
        <v>0</v>
      </c>
      <c r="R2633" s="145" t="s">
        <v>10605</v>
      </c>
      <c r="S2633" s="145"/>
      <c r="T2633" s="145"/>
      <c r="U2633" s="145"/>
    </row>
    <row r="2634" spans="1:21">
      <c r="A2634" s="145">
        <v>1</v>
      </c>
      <c r="B2634" s="145">
        <v>1</v>
      </c>
      <c r="C2634" s="145">
        <v>402987</v>
      </c>
      <c r="D2634" s="145" t="s">
        <v>7953</v>
      </c>
      <c r="E2634" s="145" t="s">
        <v>10974</v>
      </c>
      <c r="F2634" s="145">
        <v>36</v>
      </c>
      <c r="G2634" s="145">
        <v>28</v>
      </c>
      <c r="H2634" s="145">
        <v>0</v>
      </c>
      <c r="I2634" s="145"/>
      <c r="J2634" s="145">
        <v>0</v>
      </c>
      <c r="K2634" s="145">
        <v>0</v>
      </c>
      <c r="L2634" s="145">
        <v>0</v>
      </c>
      <c r="M2634" s="145">
        <v>0</v>
      </c>
      <c r="N2634" s="145">
        <v>0</v>
      </c>
      <c r="O2634" s="145">
        <v>0</v>
      </c>
      <c r="P2634" s="145">
        <v>0</v>
      </c>
      <c r="Q2634" s="145">
        <v>0</v>
      </c>
      <c r="R2634" s="145" t="s">
        <v>10605</v>
      </c>
      <c r="S2634" s="145"/>
      <c r="T2634" s="145"/>
      <c r="U2634" s="145"/>
    </row>
    <row r="2635" spans="1:21">
      <c r="A2635" s="145">
        <v>1</v>
      </c>
      <c r="B2635" s="145">
        <v>1</v>
      </c>
      <c r="C2635" s="145">
        <v>404599</v>
      </c>
      <c r="D2635" s="145" t="s">
        <v>9467</v>
      </c>
      <c r="E2635" s="145" t="s">
        <v>7391</v>
      </c>
      <c r="F2635" s="145">
        <v>36</v>
      </c>
      <c r="G2635" s="145">
        <v>10</v>
      </c>
      <c r="H2635" s="145">
        <v>0</v>
      </c>
      <c r="I2635" s="145"/>
      <c r="J2635" s="145">
        <v>0</v>
      </c>
      <c r="K2635" s="145">
        <v>0</v>
      </c>
      <c r="L2635" s="145">
        <v>0</v>
      </c>
      <c r="M2635" s="145">
        <v>0</v>
      </c>
      <c r="N2635" s="145">
        <v>0</v>
      </c>
      <c r="O2635" s="145">
        <v>0</v>
      </c>
      <c r="P2635" s="145">
        <v>0</v>
      </c>
      <c r="Q2635" s="145">
        <v>0</v>
      </c>
      <c r="R2635" s="145" t="s">
        <v>10605</v>
      </c>
      <c r="S2635" s="145"/>
      <c r="T2635" s="145"/>
      <c r="U2635" s="145"/>
    </row>
    <row r="2636" spans="1:21">
      <c r="A2636" s="145">
        <v>1</v>
      </c>
      <c r="B2636" s="145">
        <v>1</v>
      </c>
      <c r="C2636" s="145">
        <v>400221</v>
      </c>
      <c r="D2636" s="145" t="s">
        <v>6214</v>
      </c>
      <c r="E2636" s="145" t="s">
        <v>7391</v>
      </c>
      <c r="F2636" s="145">
        <v>11</v>
      </c>
      <c r="G2636" s="145">
        <v>2</v>
      </c>
      <c r="H2636" s="145">
        <v>0</v>
      </c>
      <c r="I2636" s="145"/>
      <c r="J2636" s="145">
        <v>0</v>
      </c>
      <c r="K2636" s="145">
        <v>0</v>
      </c>
      <c r="L2636" s="145">
        <v>0</v>
      </c>
      <c r="M2636" s="145">
        <v>0</v>
      </c>
      <c r="N2636" s="145">
        <v>0</v>
      </c>
      <c r="O2636" s="145">
        <v>0</v>
      </c>
      <c r="P2636" s="145">
        <v>0</v>
      </c>
      <c r="Q2636" s="145">
        <v>0</v>
      </c>
      <c r="R2636" s="145" t="s">
        <v>10605</v>
      </c>
      <c r="S2636" s="145"/>
      <c r="T2636" s="145"/>
      <c r="U2636" s="145"/>
    </row>
    <row r="2637" spans="1:21">
      <c r="A2637" s="145">
        <v>1</v>
      </c>
      <c r="B2637" s="145">
        <v>1</v>
      </c>
      <c r="C2637" s="145">
        <v>404841</v>
      </c>
      <c r="D2637" s="145" t="s">
        <v>11738</v>
      </c>
      <c r="E2637" s="145" t="s">
        <v>7391</v>
      </c>
      <c r="F2637" s="145">
        <v>11</v>
      </c>
      <c r="G2637" s="145">
        <v>0</v>
      </c>
      <c r="H2637" s="145">
        <v>0</v>
      </c>
      <c r="I2637" s="145"/>
      <c r="J2637" s="145">
        <v>0</v>
      </c>
      <c r="K2637" s="145">
        <v>0</v>
      </c>
      <c r="L2637" s="145">
        <v>0</v>
      </c>
      <c r="M2637" s="145">
        <v>0</v>
      </c>
      <c r="N2637" s="145">
        <v>0</v>
      </c>
      <c r="O2637" s="145">
        <v>0</v>
      </c>
      <c r="P2637" s="145">
        <v>0</v>
      </c>
      <c r="Q2637" s="145">
        <v>0</v>
      </c>
      <c r="R2637" s="145" t="s">
        <v>10605</v>
      </c>
      <c r="S2637" s="145"/>
      <c r="T2637" s="145"/>
      <c r="U2637" s="145"/>
    </row>
    <row r="2638" spans="1:21">
      <c r="A2638" s="145">
        <v>1</v>
      </c>
      <c r="B2638" s="145">
        <v>1</v>
      </c>
      <c r="C2638" s="145">
        <v>404843</v>
      </c>
      <c r="D2638" s="145" t="s">
        <v>11739</v>
      </c>
      <c r="E2638" s="145" t="s">
        <v>7391</v>
      </c>
      <c r="F2638" s="145">
        <v>11</v>
      </c>
      <c r="G2638" s="145">
        <v>0</v>
      </c>
      <c r="H2638" s="145">
        <v>0</v>
      </c>
      <c r="I2638" s="145"/>
      <c r="J2638" s="145">
        <v>0</v>
      </c>
      <c r="K2638" s="145">
        <v>0</v>
      </c>
      <c r="L2638" s="145">
        <v>0</v>
      </c>
      <c r="M2638" s="145">
        <v>0</v>
      </c>
      <c r="N2638" s="145">
        <v>0</v>
      </c>
      <c r="O2638" s="145">
        <v>0</v>
      </c>
      <c r="P2638" s="145">
        <v>0</v>
      </c>
      <c r="Q2638" s="145">
        <v>0</v>
      </c>
      <c r="R2638" s="145" t="s">
        <v>10605</v>
      </c>
      <c r="S2638" s="145"/>
      <c r="T2638" s="145"/>
      <c r="U2638" s="145"/>
    </row>
    <row r="2639" spans="1:21">
      <c r="A2639" s="145">
        <v>1</v>
      </c>
      <c r="B2639" s="145">
        <v>1</v>
      </c>
      <c r="C2639" s="145">
        <v>400897</v>
      </c>
      <c r="D2639" s="145" t="s">
        <v>2714</v>
      </c>
      <c r="E2639" s="145" t="s">
        <v>4423</v>
      </c>
      <c r="F2639" s="145">
        <v>11</v>
      </c>
      <c r="G2639" s="145">
        <v>0</v>
      </c>
      <c r="H2639" s="145">
        <v>0</v>
      </c>
      <c r="I2639" s="145"/>
      <c r="J2639" s="145">
        <v>0</v>
      </c>
      <c r="K2639" s="145">
        <v>0</v>
      </c>
      <c r="L2639" s="145">
        <v>0</v>
      </c>
      <c r="M2639" s="145">
        <v>0</v>
      </c>
      <c r="N2639" s="145">
        <v>0</v>
      </c>
      <c r="O2639" s="145">
        <v>0</v>
      </c>
      <c r="P2639" s="145">
        <v>0</v>
      </c>
      <c r="Q2639" s="145">
        <v>0</v>
      </c>
      <c r="R2639" s="145" t="s">
        <v>10605</v>
      </c>
      <c r="S2639" s="145"/>
      <c r="T2639" s="145"/>
      <c r="U2639" s="145"/>
    </row>
    <row r="2640" spans="1:21">
      <c r="A2640" s="145">
        <v>1</v>
      </c>
      <c r="B2640" s="145">
        <v>1</v>
      </c>
      <c r="C2640" s="145">
        <v>401490</v>
      </c>
      <c r="D2640" s="145" t="s">
        <v>6217</v>
      </c>
      <c r="E2640" s="145" t="s">
        <v>7391</v>
      </c>
      <c r="F2640" s="145">
        <v>36</v>
      </c>
      <c r="G2640" s="145">
        <v>41</v>
      </c>
      <c r="H2640" s="145">
        <v>0</v>
      </c>
      <c r="I2640" s="145"/>
      <c r="J2640" s="145">
        <v>0</v>
      </c>
      <c r="K2640" s="145">
        <v>0</v>
      </c>
      <c r="L2640" s="145">
        <v>0</v>
      </c>
      <c r="M2640" s="145">
        <v>0</v>
      </c>
      <c r="N2640" s="145">
        <v>0</v>
      </c>
      <c r="O2640" s="145">
        <v>0</v>
      </c>
      <c r="P2640" s="145">
        <v>0</v>
      </c>
      <c r="Q2640" s="145">
        <v>0</v>
      </c>
      <c r="R2640" s="145" t="s">
        <v>10605</v>
      </c>
      <c r="S2640" s="145"/>
      <c r="T2640" s="145"/>
      <c r="U2640" s="145"/>
    </row>
    <row r="2641" spans="1:21">
      <c r="A2641" s="145">
        <v>1</v>
      </c>
      <c r="B2641" s="145">
        <v>1</v>
      </c>
      <c r="C2641" s="145">
        <v>400670</v>
      </c>
      <c r="D2641" s="145" t="s">
        <v>6220</v>
      </c>
      <c r="E2641" s="145" t="s">
        <v>7391</v>
      </c>
      <c r="F2641" s="145">
        <v>36</v>
      </c>
      <c r="G2641" s="145">
        <v>9</v>
      </c>
      <c r="H2641" s="145">
        <v>0</v>
      </c>
      <c r="I2641" s="145"/>
      <c r="J2641" s="145">
        <v>0</v>
      </c>
      <c r="K2641" s="145">
        <v>0</v>
      </c>
      <c r="L2641" s="145">
        <v>0</v>
      </c>
      <c r="M2641" s="145">
        <v>0</v>
      </c>
      <c r="N2641" s="145">
        <v>0</v>
      </c>
      <c r="O2641" s="145">
        <v>0</v>
      </c>
      <c r="P2641" s="145">
        <v>0</v>
      </c>
      <c r="Q2641" s="145">
        <v>0</v>
      </c>
      <c r="R2641" s="145" t="s">
        <v>10605</v>
      </c>
      <c r="S2641" s="145"/>
      <c r="T2641" s="145"/>
      <c r="U2641" s="145"/>
    </row>
    <row r="2642" spans="1:21">
      <c r="A2642" s="145">
        <v>1</v>
      </c>
      <c r="B2642" s="145">
        <v>1</v>
      </c>
      <c r="C2642" s="145">
        <v>401702</v>
      </c>
      <c r="D2642" s="145" t="s">
        <v>6223</v>
      </c>
      <c r="E2642" s="145" t="s">
        <v>7391</v>
      </c>
      <c r="F2642" s="145">
        <v>36</v>
      </c>
      <c r="G2642" s="145">
        <v>595</v>
      </c>
      <c r="H2642" s="145">
        <v>0</v>
      </c>
      <c r="I2642" s="145"/>
      <c r="J2642" s="145">
        <v>0</v>
      </c>
      <c r="K2642" s="145">
        <v>0</v>
      </c>
      <c r="L2642" s="145">
        <v>0</v>
      </c>
      <c r="M2642" s="145">
        <v>0</v>
      </c>
      <c r="N2642" s="145">
        <v>0</v>
      </c>
      <c r="O2642" s="145">
        <v>0</v>
      </c>
      <c r="P2642" s="145">
        <v>0</v>
      </c>
      <c r="Q2642" s="145">
        <v>0</v>
      </c>
      <c r="R2642" s="145" t="s">
        <v>10605</v>
      </c>
      <c r="S2642" s="145"/>
      <c r="T2642" s="145"/>
      <c r="U2642" s="145"/>
    </row>
    <row r="2643" spans="1:21">
      <c r="A2643" s="145">
        <v>1</v>
      </c>
      <c r="B2643" s="145">
        <v>1</v>
      </c>
      <c r="C2643" s="145">
        <v>400926</v>
      </c>
      <c r="D2643" s="145" t="s">
        <v>11740</v>
      </c>
      <c r="E2643" s="145" t="s">
        <v>7391</v>
      </c>
      <c r="F2643" s="145">
        <v>35</v>
      </c>
      <c r="G2643" s="145">
        <v>0</v>
      </c>
      <c r="H2643" s="145">
        <v>0</v>
      </c>
      <c r="I2643" s="145"/>
      <c r="J2643" s="145">
        <v>0</v>
      </c>
      <c r="K2643" s="145">
        <v>0</v>
      </c>
      <c r="L2643" s="145">
        <v>0</v>
      </c>
      <c r="M2643" s="145">
        <v>0</v>
      </c>
      <c r="N2643" s="145">
        <v>0</v>
      </c>
      <c r="O2643" s="145">
        <v>0</v>
      </c>
      <c r="P2643" s="145">
        <v>0</v>
      </c>
      <c r="Q2643" s="145">
        <v>0</v>
      </c>
      <c r="R2643" s="145" t="s">
        <v>10605</v>
      </c>
      <c r="S2643" s="145"/>
      <c r="T2643" s="145"/>
      <c r="U2643" s="145"/>
    </row>
    <row r="2644" spans="1:21">
      <c r="A2644" s="145">
        <v>1</v>
      </c>
      <c r="B2644" s="145">
        <v>1</v>
      </c>
      <c r="C2644" s="145">
        <v>404386</v>
      </c>
      <c r="D2644" s="145" t="s">
        <v>9071</v>
      </c>
      <c r="E2644" s="145" t="s">
        <v>7391</v>
      </c>
      <c r="F2644" s="145">
        <v>36</v>
      </c>
      <c r="G2644" s="145">
        <v>0</v>
      </c>
      <c r="H2644" s="145">
        <v>0</v>
      </c>
      <c r="I2644" s="145"/>
      <c r="J2644" s="145">
        <v>0</v>
      </c>
      <c r="K2644" s="145">
        <v>0</v>
      </c>
      <c r="L2644" s="145">
        <v>0</v>
      </c>
      <c r="M2644" s="145">
        <v>0</v>
      </c>
      <c r="N2644" s="145">
        <v>0</v>
      </c>
      <c r="O2644" s="145">
        <v>0</v>
      </c>
      <c r="P2644" s="145">
        <v>0</v>
      </c>
      <c r="Q2644" s="145">
        <v>0</v>
      </c>
      <c r="R2644" s="145" t="s">
        <v>10605</v>
      </c>
      <c r="S2644" s="145"/>
      <c r="T2644" s="145"/>
      <c r="U2644" s="145"/>
    </row>
    <row r="2645" spans="1:21">
      <c r="A2645" s="145">
        <v>1</v>
      </c>
      <c r="B2645" s="145">
        <v>1</v>
      </c>
      <c r="C2645" s="145">
        <v>404389</v>
      </c>
      <c r="D2645" s="145" t="s">
        <v>9073</v>
      </c>
      <c r="E2645" s="145" t="s">
        <v>7391</v>
      </c>
      <c r="F2645" s="145">
        <v>36</v>
      </c>
      <c r="G2645" s="145">
        <v>0</v>
      </c>
      <c r="H2645" s="145">
        <v>0</v>
      </c>
      <c r="I2645" s="145"/>
      <c r="J2645" s="145">
        <v>0</v>
      </c>
      <c r="K2645" s="145">
        <v>0</v>
      </c>
      <c r="L2645" s="145">
        <v>0</v>
      </c>
      <c r="M2645" s="145">
        <v>0</v>
      </c>
      <c r="N2645" s="145">
        <v>0</v>
      </c>
      <c r="O2645" s="145">
        <v>0</v>
      </c>
      <c r="P2645" s="145">
        <v>0</v>
      </c>
      <c r="Q2645" s="145">
        <v>0</v>
      </c>
      <c r="R2645" s="145" t="s">
        <v>10605</v>
      </c>
      <c r="S2645" s="145"/>
      <c r="T2645" s="145"/>
      <c r="U2645" s="145"/>
    </row>
    <row r="2646" spans="1:21">
      <c r="A2646" s="145">
        <v>1</v>
      </c>
      <c r="B2646" s="145">
        <v>1</v>
      </c>
      <c r="C2646" s="145">
        <v>404387</v>
      </c>
      <c r="D2646" s="145" t="s">
        <v>9069</v>
      </c>
      <c r="E2646" s="145" t="s">
        <v>7391</v>
      </c>
      <c r="F2646" s="145">
        <v>36</v>
      </c>
      <c r="G2646" s="145">
        <v>0</v>
      </c>
      <c r="H2646" s="145">
        <v>0</v>
      </c>
      <c r="I2646" s="145"/>
      <c r="J2646" s="145">
        <v>0</v>
      </c>
      <c r="K2646" s="145">
        <v>0</v>
      </c>
      <c r="L2646" s="145">
        <v>0</v>
      </c>
      <c r="M2646" s="145">
        <v>0</v>
      </c>
      <c r="N2646" s="145">
        <v>0</v>
      </c>
      <c r="O2646" s="145">
        <v>0</v>
      </c>
      <c r="P2646" s="145">
        <v>0</v>
      </c>
      <c r="Q2646" s="145">
        <v>0</v>
      </c>
      <c r="R2646" s="145" t="s">
        <v>10605</v>
      </c>
      <c r="S2646" s="145"/>
      <c r="T2646" s="145"/>
      <c r="U2646" s="145"/>
    </row>
    <row r="2647" spans="1:21">
      <c r="A2647" s="145">
        <v>1</v>
      </c>
      <c r="B2647" s="145">
        <v>1</v>
      </c>
      <c r="C2647" s="145">
        <v>404385</v>
      </c>
      <c r="D2647" s="145" t="s">
        <v>9067</v>
      </c>
      <c r="E2647" s="145" t="s">
        <v>7391</v>
      </c>
      <c r="F2647" s="145">
        <v>36</v>
      </c>
      <c r="G2647" s="145">
        <v>0</v>
      </c>
      <c r="H2647" s="145">
        <v>0</v>
      </c>
      <c r="I2647" s="145"/>
      <c r="J2647" s="145">
        <v>0</v>
      </c>
      <c r="K2647" s="145">
        <v>0</v>
      </c>
      <c r="L2647" s="145">
        <v>0</v>
      </c>
      <c r="M2647" s="145">
        <v>0</v>
      </c>
      <c r="N2647" s="145">
        <v>0</v>
      </c>
      <c r="O2647" s="145">
        <v>0</v>
      </c>
      <c r="P2647" s="145">
        <v>0</v>
      </c>
      <c r="Q2647" s="145">
        <v>0</v>
      </c>
      <c r="R2647" s="145" t="s">
        <v>10605</v>
      </c>
      <c r="S2647" s="145"/>
      <c r="T2647" s="145"/>
      <c r="U2647" s="145"/>
    </row>
    <row r="2648" spans="1:21">
      <c r="A2648" s="145">
        <v>1</v>
      </c>
      <c r="B2648" s="145">
        <v>1</v>
      </c>
      <c r="C2648" s="145">
        <v>400112</v>
      </c>
      <c r="D2648" s="145" t="s">
        <v>3882</v>
      </c>
      <c r="E2648" s="145" t="s">
        <v>7391</v>
      </c>
      <c r="F2648" s="145">
        <v>28</v>
      </c>
      <c r="G2648" s="145">
        <v>0</v>
      </c>
      <c r="H2648" s="145">
        <v>0</v>
      </c>
      <c r="I2648" s="145"/>
      <c r="J2648" s="145">
        <v>0</v>
      </c>
      <c r="K2648" s="145">
        <v>0</v>
      </c>
      <c r="L2648" s="145">
        <v>0</v>
      </c>
      <c r="M2648" s="145">
        <v>0</v>
      </c>
      <c r="N2648" s="145">
        <v>0</v>
      </c>
      <c r="O2648" s="145">
        <v>0</v>
      </c>
      <c r="P2648" s="145">
        <v>0</v>
      </c>
      <c r="Q2648" s="145">
        <v>0</v>
      </c>
      <c r="R2648" s="145" t="s">
        <v>10605</v>
      </c>
      <c r="S2648" s="145"/>
      <c r="T2648" s="145"/>
      <c r="U2648" s="145"/>
    </row>
    <row r="2649" spans="1:21">
      <c r="A2649" s="145">
        <v>1</v>
      </c>
      <c r="B2649" s="145">
        <v>1</v>
      </c>
      <c r="C2649" s="145">
        <v>401590</v>
      </c>
      <c r="D2649" s="145" t="s">
        <v>2717</v>
      </c>
      <c r="E2649" s="145" t="s">
        <v>4423</v>
      </c>
      <c r="F2649" s="145">
        <v>11</v>
      </c>
      <c r="G2649" s="145">
        <v>480</v>
      </c>
      <c r="H2649" s="145">
        <v>0</v>
      </c>
      <c r="I2649" s="145"/>
      <c r="J2649" s="145">
        <v>0</v>
      </c>
      <c r="K2649" s="145">
        <v>0</v>
      </c>
      <c r="L2649" s="145">
        <v>0</v>
      </c>
      <c r="M2649" s="145">
        <v>0</v>
      </c>
      <c r="N2649" s="145">
        <v>0</v>
      </c>
      <c r="O2649" s="145">
        <v>0</v>
      </c>
      <c r="P2649" s="145">
        <v>0</v>
      </c>
      <c r="Q2649" s="145">
        <v>0</v>
      </c>
      <c r="R2649" s="145" t="s">
        <v>10605</v>
      </c>
      <c r="S2649" s="145"/>
      <c r="T2649" s="145"/>
      <c r="U2649" s="145"/>
    </row>
    <row r="2650" spans="1:21">
      <c r="A2650" s="145">
        <v>1</v>
      </c>
      <c r="B2650" s="145">
        <v>1</v>
      </c>
      <c r="C2650" s="145">
        <v>404405</v>
      </c>
      <c r="D2650" s="145" t="s">
        <v>9098</v>
      </c>
      <c r="E2650" s="145" t="s">
        <v>7391</v>
      </c>
      <c r="F2650" s="145">
        <v>16</v>
      </c>
      <c r="G2650" s="145">
        <v>6</v>
      </c>
      <c r="H2650" s="145">
        <v>0</v>
      </c>
      <c r="I2650" s="145"/>
      <c r="J2650" s="145">
        <v>0</v>
      </c>
      <c r="K2650" s="145">
        <v>0</v>
      </c>
      <c r="L2650" s="145">
        <v>0</v>
      </c>
      <c r="M2650" s="145">
        <v>0</v>
      </c>
      <c r="N2650" s="145">
        <v>0</v>
      </c>
      <c r="O2650" s="145">
        <v>0</v>
      </c>
      <c r="P2650" s="145">
        <v>0</v>
      </c>
      <c r="Q2650" s="145">
        <v>0</v>
      </c>
      <c r="R2650" s="145" t="s">
        <v>10605</v>
      </c>
      <c r="S2650" s="145"/>
      <c r="T2650" s="145"/>
      <c r="U2650" s="145"/>
    </row>
    <row r="2651" spans="1:21">
      <c r="A2651" s="145">
        <v>1</v>
      </c>
      <c r="B2651" s="145">
        <v>1</v>
      </c>
      <c r="C2651" s="145">
        <v>402138</v>
      </c>
      <c r="D2651" s="145" t="s">
        <v>6226</v>
      </c>
      <c r="E2651" s="145" t="s">
        <v>6</v>
      </c>
      <c r="F2651" s="145">
        <v>36</v>
      </c>
      <c r="G2651" s="145">
        <v>0</v>
      </c>
      <c r="H2651" s="145">
        <v>0</v>
      </c>
      <c r="I2651" s="145"/>
      <c r="J2651" s="145">
        <v>0</v>
      </c>
      <c r="K2651" s="145">
        <v>0</v>
      </c>
      <c r="L2651" s="145">
        <v>0</v>
      </c>
      <c r="M2651" s="145">
        <v>0</v>
      </c>
      <c r="N2651" s="145">
        <v>0</v>
      </c>
      <c r="O2651" s="145">
        <v>0</v>
      </c>
      <c r="P2651" s="145">
        <v>0</v>
      </c>
      <c r="Q2651" s="145">
        <v>0</v>
      </c>
      <c r="R2651" s="145" t="s">
        <v>10605</v>
      </c>
      <c r="S2651" s="145"/>
      <c r="T2651" s="145"/>
      <c r="U2651" s="145"/>
    </row>
    <row r="2652" spans="1:21">
      <c r="A2652" s="145">
        <v>1</v>
      </c>
      <c r="B2652" s="145">
        <v>1</v>
      </c>
      <c r="C2652" s="145">
        <v>404371</v>
      </c>
      <c r="D2652" s="145" t="s">
        <v>6229</v>
      </c>
      <c r="E2652" s="145" t="s">
        <v>7391</v>
      </c>
      <c r="F2652" s="145">
        <v>36</v>
      </c>
      <c r="G2652" s="145">
        <v>0</v>
      </c>
      <c r="H2652" s="145">
        <v>0</v>
      </c>
      <c r="I2652" s="145"/>
      <c r="J2652" s="145">
        <v>0</v>
      </c>
      <c r="K2652" s="145">
        <v>0</v>
      </c>
      <c r="L2652" s="145">
        <v>0</v>
      </c>
      <c r="M2652" s="145">
        <v>0</v>
      </c>
      <c r="N2652" s="145">
        <v>0</v>
      </c>
      <c r="O2652" s="145">
        <v>0</v>
      </c>
      <c r="P2652" s="145">
        <v>0</v>
      </c>
      <c r="Q2652" s="145">
        <v>0</v>
      </c>
      <c r="R2652" s="145" t="s">
        <v>10605</v>
      </c>
      <c r="S2652" s="145"/>
      <c r="T2652" s="145"/>
      <c r="U2652" s="145"/>
    </row>
    <row r="2653" spans="1:21">
      <c r="A2653" s="145">
        <v>1</v>
      </c>
      <c r="B2653" s="145">
        <v>1</v>
      </c>
      <c r="C2653" s="145">
        <v>401455</v>
      </c>
      <c r="D2653" s="145" t="s">
        <v>6231</v>
      </c>
      <c r="E2653" s="145" t="s">
        <v>6</v>
      </c>
      <c r="F2653" s="145">
        <v>36</v>
      </c>
      <c r="G2653" s="145">
        <v>0</v>
      </c>
      <c r="H2653" s="145">
        <v>0</v>
      </c>
      <c r="I2653" s="145"/>
      <c r="J2653" s="145">
        <v>0</v>
      </c>
      <c r="K2653" s="145">
        <v>0</v>
      </c>
      <c r="L2653" s="145">
        <v>0</v>
      </c>
      <c r="M2653" s="145">
        <v>0</v>
      </c>
      <c r="N2653" s="145">
        <v>0</v>
      </c>
      <c r="O2653" s="145">
        <v>0</v>
      </c>
      <c r="P2653" s="145">
        <v>0</v>
      </c>
      <c r="Q2653" s="145">
        <v>0</v>
      </c>
      <c r="R2653" s="145" t="s">
        <v>10605</v>
      </c>
      <c r="S2653" s="145"/>
      <c r="T2653" s="145"/>
      <c r="U2653" s="145"/>
    </row>
    <row r="2654" spans="1:21">
      <c r="A2654" s="145">
        <v>1</v>
      </c>
      <c r="B2654" s="145">
        <v>1</v>
      </c>
      <c r="C2654" s="145">
        <v>404391</v>
      </c>
      <c r="D2654" s="145" t="s">
        <v>9077</v>
      </c>
      <c r="E2654" s="145" t="s">
        <v>7391</v>
      </c>
      <c r="F2654" s="145">
        <v>9</v>
      </c>
      <c r="G2654" s="145">
        <v>0</v>
      </c>
      <c r="H2654" s="145">
        <v>0</v>
      </c>
      <c r="I2654" s="145"/>
      <c r="J2654" s="145">
        <v>0</v>
      </c>
      <c r="K2654" s="145">
        <v>0</v>
      </c>
      <c r="L2654" s="145">
        <v>0</v>
      </c>
      <c r="M2654" s="145">
        <v>0</v>
      </c>
      <c r="N2654" s="145">
        <v>0</v>
      </c>
      <c r="O2654" s="145">
        <v>0</v>
      </c>
      <c r="P2654" s="145">
        <v>0</v>
      </c>
      <c r="Q2654" s="145">
        <v>0</v>
      </c>
      <c r="R2654" s="145" t="s">
        <v>10605</v>
      </c>
      <c r="S2654" s="145"/>
      <c r="T2654" s="145"/>
      <c r="U2654" s="145"/>
    </row>
    <row r="2655" spans="1:21">
      <c r="A2655" s="145">
        <v>1</v>
      </c>
      <c r="B2655" s="145">
        <v>1</v>
      </c>
      <c r="C2655" s="145">
        <v>400668</v>
      </c>
      <c r="D2655" s="145" t="s">
        <v>6234</v>
      </c>
      <c r="E2655" s="145" t="s">
        <v>7391</v>
      </c>
      <c r="F2655" s="145">
        <v>36</v>
      </c>
      <c r="G2655" s="145">
        <v>0</v>
      </c>
      <c r="H2655" s="145">
        <v>0</v>
      </c>
      <c r="I2655" s="145"/>
      <c r="J2655" s="145">
        <v>0</v>
      </c>
      <c r="K2655" s="145">
        <v>0</v>
      </c>
      <c r="L2655" s="145">
        <v>0</v>
      </c>
      <c r="M2655" s="145">
        <v>0</v>
      </c>
      <c r="N2655" s="145">
        <v>0</v>
      </c>
      <c r="O2655" s="145">
        <v>0</v>
      </c>
      <c r="P2655" s="145">
        <v>0</v>
      </c>
      <c r="Q2655" s="145">
        <v>0</v>
      </c>
      <c r="R2655" s="145" t="s">
        <v>10605</v>
      </c>
      <c r="S2655" s="145"/>
      <c r="T2655" s="145"/>
      <c r="U2655" s="145"/>
    </row>
    <row r="2656" spans="1:21">
      <c r="A2656" s="145">
        <v>1</v>
      </c>
      <c r="B2656" s="145">
        <v>1</v>
      </c>
      <c r="C2656" s="145">
        <v>403901</v>
      </c>
      <c r="D2656" s="145" t="s">
        <v>11741</v>
      </c>
      <c r="E2656" s="145" t="s">
        <v>6</v>
      </c>
      <c r="F2656" s="145">
        <v>36</v>
      </c>
      <c r="G2656" s="145">
        <v>0</v>
      </c>
      <c r="H2656" s="145">
        <v>0</v>
      </c>
      <c r="I2656" s="145"/>
      <c r="J2656" s="145">
        <v>0</v>
      </c>
      <c r="K2656" s="145">
        <v>0</v>
      </c>
      <c r="L2656" s="145">
        <v>0</v>
      </c>
      <c r="M2656" s="145">
        <v>0</v>
      </c>
      <c r="N2656" s="145">
        <v>0</v>
      </c>
      <c r="O2656" s="145">
        <v>0</v>
      </c>
      <c r="P2656" s="145">
        <v>0</v>
      </c>
      <c r="Q2656" s="145">
        <v>0</v>
      </c>
      <c r="R2656" s="145" t="s">
        <v>10605</v>
      </c>
      <c r="S2656" s="145"/>
      <c r="T2656" s="145"/>
      <c r="U2656" s="145"/>
    </row>
    <row r="2657" spans="1:21">
      <c r="A2657" s="145">
        <v>1</v>
      </c>
      <c r="B2657" s="145">
        <v>1</v>
      </c>
      <c r="C2657" s="145">
        <v>404423</v>
      </c>
      <c r="D2657" s="145" t="s">
        <v>9129</v>
      </c>
      <c r="E2657" s="145" t="s">
        <v>10611</v>
      </c>
      <c r="F2657" s="145">
        <v>9</v>
      </c>
      <c r="G2657" s="145">
        <v>360</v>
      </c>
      <c r="H2657" s="145">
        <v>0</v>
      </c>
      <c r="I2657" s="145"/>
      <c r="J2657" s="145">
        <v>0</v>
      </c>
      <c r="K2657" s="145">
        <v>0</v>
      </c>
      <c r="L2657" s="145">
        <v>0</v>
      </c>
      <c r="M2657" s="145">
        <v>0</v>
      </c>
      <c r="N2657" s="145">
        <v>0</v>
      </c>
      <c r="O2657" s="145">
        <v>0</v>
      </c>
      <c r="P2657" s="145">
        <v>0</v>
      </c>
      <c r="Q2657" s="145">
        <v>0</v>
      </c>
      <c r="R2657" s="145" t="s">
        <v>10605</v>
      </c>
      <c r="S2657" s="145"/>
      <c r="T2657" s="145"/>
      <c r="U2657" s="145"/>
    </row>
    <row r="2658" spans="1:21">
      <c r="A2658" s="145">
        <v>1</v>
      </c>
      <c r="B2658" s="145">
        <v>1</v>
      </c>
      <c r="C2658" s="145">
        <v>401442</v>
      </c>
      <c r="D2658" s="145" t="s">
        <v>3442</v>
      </c>
      <c r="E2658" s="145" t="s">
        <v>6</v>
      </c>
      <c r="F2658" s="145">
        <v>16</v>
      </c>
      <c r="G2658" s="145">
        <v>1300</v>
      </c>
      <c r="H2658" s="145">
        <v>0</v>
      </c>
      <c r="I2658" s="145"/>
      <c r="J2658" s="145">
        <v>0</v>
      </c>
      <c r="K2658" s="145">
        <v>0</v>
      </c>
      <c r="L2658" s="145">
        <v>0</v>
      </c>
      <c r="M2658" s="145">
        <v>0</v>
      </c>
      <c r="N2658" s="145">
        <v>0</v>
      </c>
      <c r="O2658" s="145">
        <v>0</v>
      </c>
      <c r="P2658" s="145">
        <v>0</v>
      </c>
      <c r="Q2658" s="145">
        <v>0</v>
      </c>
      <c r="R2658" s="145" t="s">
        <v>10605</v>
      </c>
      <c r="S2658" s="145"/>
      <c r="T2658" s="145"/>
      <c r="U2658" s="145"/>
    </row>
    <row r="2659" spans="1:21">
      <c r="A2659" s="145">
        <v>1</v>
      </c>
      <c r="B2659" s="145">
        <v>1</v>
      </c>
      <c r="C2659" s="145">
        <v>402843</v>
      </c>
      <c r="D2659" s="145" t="s">
        <v>11742</v>
      </c>
      <c r="E2659" s="145" t="s">
        <v>10607</v>
      </c>
      <c r="F2659" s="145">
        <v>16</v>
      </c>
      <c r="G2659" s="145">
        <v>0</v>
      </c>
      <c r="H2659" s="145">
        <v>0</v>
      </c>
      <c r="I2659" s="145"/>
      <c r="J2659" s="145">
        <v>0</v>
      </c>
      <c r="K2659" s="145">
        <v>0</v>
      </c>
      <c r="L2659" s="145">
        <v>0</v>
      </c>
      <c r="M2659" s="145">
        <v>0</v>
      </c>
      <c r="N2659" s="145">
        <v>0</v>
      </c>
      <c r="O2659" s="145">
        <v>0</v>
      </c>
      <c r="P2659" s="145">
        <v>0</v>
      </c>
      <c r="Q2659" s="145">
        <v>0</v>
      </c>
      <c r="R2659" s="145" t="s">
        <v>10605</v>
      </c>
      <c r="S2659" s="145"/>
      <c r="T2659" s="145"/>
      <c r="U2659" s="145"/>
    </row>
    <row r="2660" spans="1:21">
      <c r="A2660" s="145">
        <v>1</v>
      </c>
      <c r="B2660" s="145">
        <v>1</v>
      </c>
      <c r="C2660" s="145">
        <v>402844</v>
      </c>
      <c r="D2660" s="145" t="s">
        <v>3385</v>
      </c>
      <c r="E2660" s="145" t="s">
        <v>10607</v>
      </c>
      <c r="F2660" s="145">
        <v>16</v>
      </c>
      <c r="G2660" s="145">
        <v>22</v>
      </c>
      <c r="H2660" s="145">
        <v>0</v>
      </c>
      <c r="I2660" s="145"/>
      <c r="J2660" s="145">
        <v>0</v>
      </c>
      <c r="K2660" s="145">
        <v>0</v>
      </c>
      <c r="L2660" s="145">
        <v>0</v>
      </c>
      <c r="M2660" s="145">
        <v>0</v>
      </c>
      <c r="N2660" s="145">
        <v>0</v>
      </c>
      <c r="O2660" s="145">
        <v>0</v>
      </c>
      <c r="P2660" s="145">
        <v>0</v>
      </c>
      <c r="Q2660" s="145">
        <v>0</v>
      </c>
      <c r="R2660" s="145" t="s">
        <v>10605</v>
      </c>
      <c r="S2660" s="145"/>
      <c r="T2660" s="145"/>
      <c r="U2660" s="145"/>
    </row>
    <row r="2661" spans="1:21">
      <c r="A2661" s="145">
        <v>1</v>
      </c>
      <c r="B2661" s="145">
        <v>1</v>
      </c>
      <c r="C2661" s="145">
        <v>402845</v>
      </c>
      <c r="D2661" s="145" t="s">
        <v>3387</v>
      </c>
      <c r="E2661" s="145" t="s">
        <v>10607</v>
      </c>
      <c r="F2661" s="145">
        <v>16</v>
      </c>
      <c r="G2661" s="145">
        <v>18</v>
      </c>
      <c r="H2661" s="145">
        <v>0</v>
      </c>
      <c r="I2661" s="145"/>
      <c r="J2661" s="145">
        <v>0</v>
      </c>
      <c r="K2661" s="145">
        <v>0</v>
      </c>
      <c r="L2661" s="145">
        <v>0</v>
      </c>
      <c r="M2661" s="145">
        <v>0</v>
      </c>
      <c r="N2661" s="145">
        <v>0</v>
      </c>
      <c r="O2661" s="145">
        <v>0</v>
      </c>
      <c r="P2661" s="145">
        <v>0</v>
      </c>
      <c r="Q2661" s="145">
        <v>0</v>
      </c>
      <c r="R2661" s="145" t="s">
        <v>10605</v>
      </c>
      <c r="S2661" s="145"/>
      <c r="T2661" s="145"/>
      <c r="U2661" s="145"/>
    </row>
    <row r="2662" spans="1:21">
      <c r="A2662" s="145">
        <v>1</v>
      </c>
      <c r="B2662" s="145">
        <v>1</v>
      </c>
      <c r="C2662" s="145">
        <v>404747</v>
      </c>
      <c r="D2662" s="145" t="s">
        <v>9550</v>
      </c>
      <c r="E2662" s="145" t="s">
        <v>6</v>
      </c>
      <c r="F2662" s="145">
        <v>36</v>
      </c>
      <c r="G2662" s="145">
        <v>0</v>
      </c>
      <c r="H2662" s="145">
        <v>0</v>
      </c>
      <c r="I2662" s="145"/>
      <c r="J2662" s="145">
        <v>0</v>
      </c>
      <c r="K2662" s="145">
        <v>0</v>
      </c>
      <c r="L2662" s="145">
        <v>0</v>
      </c>
      <c r="M2662" s="145">
        <v>0</v>
      </c>
      <c r="N2662" s="145">
        <v>0</v>
      </c>
      <c r="O2662" s="145">
        <v>0</v>
      </c>
      <c r="P2662" s="145">
        <v>0</v>
      </c>
      <c r="Q2662" s="145">
        <v>0</v>
      </c>
      <c r="R2662" s="145" t="s">
        <v>10605</v>
      </c>
      <c r="S2662" s="145"/>
      <c r="T2662" s="145"/>
      <c r="U2662" s="145"/>
    </row>
    <row r="2663" spans="1:21">
      <c r="A2663" s="145">
        <v>1</v>
      </c>
      <c r="B2663" s="145">
        <v>1</v>
      </c>
      <c r="C2663" s="145">
        <v>404813</v>
      </c>
      <c r="D2663" s="145" t="s">
        <v>9553</v>
      </c>
      <c r="E2663" s="145" t="s">
        <v>6</v>
      </c>
      <c r="F2663" s="145">
        <v>36</v>
      </c>
      <c r="G2663" s="145">
        <v>0</v>
      </c>
      <c r="H2663" s="145">
        <v>0</v>
      </c>
      <c r="I2663" s="145"/>
      <c r="J2663" s="145">
        <v>0</v>
      </c>
      <c r="K2663" s="145">
        <v>0</v>
      </c>
      <c r="L2663" s="145">
        <v>0</v>
      </c>
      <c r="M2663" s="145">
        <v>0</v>
      </c>
      <c r="N2663" s="145">
        <v>0</v>
      </c>
      <c r="O2663" s="145">
        <v>0</v>
      </c>
      <c r="P2663" s="145">
        <v>0</v>
      </c>
      <c r="Q2663" s="145">
        <v>0</v>
      </c>
      <c r="R2663" s="145" t="s">
        <v>10605</v>
      </c>
      <c r="S2663" s="145"/>
      <c r="T2663" s="145"/>
      <c r="U2663" s="145"/>
    </row>
    <row r="2664" spans="1:21">
      <c r="A2664" s="145">
        <v>1</v>
      </c>
      <c r="B2664" s="145">
        <v>1</v>
      </c>
      <c r="C2664" s="145">
        <v>400992</v>
      </c>
      <c r="D2664" s="145" t="s">
        <v>11743</v>
      </c>
      <c r="E2664" s="145" t="s">
        <v>6</v>
      </c>
      <c r="F2664" s="145">
        <v>16</v>
      </c>
      <c r="G2664" s="145">
        <v>0</v>
      </c>
      <c r="H2664" s="145">
        <v>0</v>
      </c>
      <c r="I2664" s="145"/>
      <c r="J2664" s="145">
        <v>0</v>
      </c>
      <c r="K2664" s="145">
        <v>0</v>
      </c>
      <c r="L2664" s="145">
        <v>0</v>
      </c>
      <c r="M2664" s="145">
        <v>0</v>
      </c>
      <c r="N2664" s="145">
        <v>0</v>
      </c>
      <c r="O2664" s="145">
        <v>0</v>
      </c>
      <c r="P2664" s="145">
        <v>0</v>
      </c>
      <c r="Q2664" s="145">
        <v>0</v>
      </c>
      <c r="R2664" s="145" t="s">
        <v>10605</v>
      </c>
      <c r="S2664" s="145"/>
      <c r="T2664" s="145"/>
      <c r="U2664" s="145"/>
    </row>
    <row r="2665" spans="1:21">
      <c r="A2665" s="145">
        <v>1</v>
      </c>
      <c r="B2665" s="145">
        <v>1</v>
      </c>
      <c r="C2665" s="145">
        <v>402847</v>
      </c>
      <c r="D2665" s="145" t="s">
        <v>3389</v>
      </c>
      <c r="E2665" s="145" t="s">
        <v>6</v>
      </c>
      <c r="F2665" s="145">
        <v>16</v>
      </c>
      <c r="G2665" s="145">
        <v>0</v>
      </c>
      <c r="H2665" s="145">
        <v>0</v>
      </c>
      <c r="I2665" s="145"/>
      <c r="J2665" s="145">
        <v>0</v>
      </c>
      <c r="K2665" s="145">
        <v>0</v>
      </c>
      <c r="L2665" s="145">
        <v>0</v>
      </c>
      <c r="M2665" s="145">
        <v>0</v>
      </c>
      <c r="N2665" s="145">
        <v>0</v>
      </c>
      <c r="O2665" s="145">
        <v>0</v>
      </c>
      <c r="P2665" s="145">
        <v>0</v>
      </c>
      <c r="Q2665" s="145">
        <v>0</v>
      </c>
      <c r="R2665" s="145" t="s">
        <v>10605</v>
      </c>
      <c r="S2665" s="145"/>
      <c r="T2665" s="145"/>
      <c r="U2665" s="145"/>
    </row>
    <row r="2666" spans="1:21">
      <c r="A2666" s="145">
        <v>1</v>
      </c>
      <c r="B2666" s="145">
        <v>1</v>
      </c>
      <c r="C2666" s="145">
        <v>404543</v>
      </c>
      <c r="D2666" s="145" t="s">
        <v>11744</v>
      </c>
      <c r="E2666" s="145" t="s">
        <v>4423</v>
      </c>
      <c r="F2666" s="145">
        <v>11</v>
      </c>
      <c r="G2666" s="145">
        <v>0</v>
      </c>
      <c r="H2666" s="145">
        <v>0</v>
      </c>
      <c r="I2666" s="145"/>
      <c r="J2666" s="145">
        <v>0</v>
      </c>
      <c r="K2666" s="145">
        <v>0</v>
      </c>
      <c r="L2666" s="145">
        <v>0</v>
      </c>
      <c r="M2666" s="145">
        <v>0</v>
      </c>
      <c r="N2666" s="145">
        <v>0</v>
      </c>
      <c r="O2666" s="145">
        <v>0</v>
      </c>
      <c r="P2666" s="145">
        <v>0</v>
      </c>
      <c r="Q2666" s="145">
        <v>0</v>
      </c>
      <c r="R2666" s="145" t="s">
        <v>10605</v>
      </c>
      <c r="S2666" s="145"/>
      <c r="T2666" s="145"/>
      <c r="U2666" s="145"/>
    </row>
    <row r="2667" spans="1:21">
      <c r="A2667" s="145">
        <v>1</v>
      </c>
      <c r="B2667" s="145">
        <v>1</v>
      </c>
      <c r="C2667" s="145">
        <v>401879</v>
      </c>
      <c r="D2667" s="145" t="s">
        <v>11745</v>
      </c>
      <c r="E2667" s="145" t="s">
        <v>10613</v>
      </c>
      <c r="F2667" s="145">
        <v>9</v>
      </c>
      <c r="G2667" s="145">
        <v>800</v>
      </c>
      <c r="H2667" s="145">
        <v>0</v>
      </c>
      <c r="I2667" s="145"/>
      <c r="J2667" s="145">
        <v>0</v>
      </c>
      <c r="K2667" s="145">
        <v>0</v>
      </c>
      <c r="L2667" s="145">
        <v>0</v>
      </c>
      <c r="M2667" s="145">
        <v>0</v>
      </c>
      <c r="N2667" s="145">
        <v>0</v>
      </c>
      <c r="O2667" s="145">
        <v>0</v>
      </c>
      <c r="P2667" s="145">
        <v>0</v>
      </c>
      <c r="Q2667" s="145">
        <v>0</v>
      </c>
      <c r="R2667" s="145" t="s">
        <v>10605</v>
      </c>
      <c r="S2667" s="145"/>
      <c r="T2667" s="145"/>
      <c r="U2667" s="145"/>
    </row>
    <row r="2668" spans="1:21">
      <c r="A2668" s="145">
        <v>1</v>
      </c>
      <c r="B2668" s="145">
        <v>1</v>
      </c>
      <c r="C2668" s="145">
        <v>401256</v>
      </c>
      <c r="D2668" s="145" t="s">
        <v>1151</v>
      </c>
      <c r="E2668" s="145" t="s">
        <v>10612</v>
      </c>
      <c r="F2668" s="145">
        <v>9</v>
      </c>
      <c r="G2668" s="145">
        <v>0</v>
      </c>
      <c r="H2668" s="145">
        <v>0</v>
      </c>
      <c r="I2668" s="145"/>
      <c r="J2668" s="145">
        <v>0</v>
      </c>
      <c r="K2668" s="145">
        <v>0</v>
      </c>
      <c r="L2668" s="145">
        <v>0</v>
      </c>
      <c r="M2668" s="145">
        <v>0</v>
      </c>
      <c r="N2668" s="145">
        <v>0</v>
      </c>
      <c r="O2668" s="145">
        <v>0</v>
      </c>
      <c r="P2668" s="145">
        <v>0</v>
      </c>
      <c r="Q2668" s="145">
        <v>0</v>
      </c>
      <c r="R2668" s="145" t="s">
        <v>10605</v>
      </c>
      <c r="S2668" s="145"/>
      <c r="T2668" s="145"/>
      <c r="U2668" s="145"/>
    </row>
    <row r="2669" spans="1:21">
      <c r="A2669" s="145">
        <v>1</v>
      </c>
      <c r="B2669" s="145">
        <v>1</v>
      </c>
      <c r="C2669" s="145">
        <v>402327</v>
      </c>
      <c r="D2669" s="145" t="s">
        <v>6237</v>
      </c>
      <c r="E2669" s="145" t="s">
        <v>6</v>
      </c>
      <c r="F2669" s="145">
        <v>36</v>
      </c>
      <c r="G2669" s="145">
        <v>7200</v>
      </c>
      <c r="H2669" s="145">
        <v>0</v>
      </c>
      <c r="I2669" s="145"/>
      <c r="J2669" s="145">
        <v>0</v>
      </c>
      <c r="K2669" s="145">
        <v>0</v>
      </c>
      <c r="L2669" s="145">
        <v>0</v>
      </c>
      <c r="M2669" s="145">
        <v>0</v>
      </c>
      <c r="N2669" s="145">
        <v>0</v>
      </c>
      <c r="O2669" s="145">
        <v>0</v>
      </c>
      <c r="P2669" s="145">
        <v>0</v>
      </c>
      <c r="Q2669" s="145">
        <v>0</v>
      </c>
      <c r="R2669" s="145" t="s">
        <v>10605</v>
      </c>
      <c r="S2669" s="145"/>
      <c r="T2669" s="145"/>
      <c r="U2669" s="145"/>
    </row>
    <row r="2670" spans="1:21">
      <c r="A2670" s="145">
        <v>1</v>
      </c>
      <c r="B2670" s="145">
        <v>1</v>
      </c>
      <c r="C2670" s="145">
        <v>400946</v>
      </c>
      <c r="D2670" s="145" t="s">
        <v>6240</v>
      </c>
      <c r="E2670" s="145" t="s">
        <v>6</v>
      </c>
      <c r="F2670" s="145">
        <v>36</v>
      </c>
      <c r="G2670" s="145">
        <v>1500</v>
      </c>
      <c r="H2670" s="145">
        <v>0</v>
      </c>
      <c r="I2670" s="145"/>
      <c r="J2670" s="145">
        <v>0</v>
      </c>
      <c r="K2670" s="145">
        <v>0</v>
      </c>
      <c r="L2670" s="145">
        <v>0</v>
      </c>
      <c r="M2670" s="145">
        <v>0</v>
      </c>
      <c r="N2670" s="145">
        <v>0</v>
      </c>
      <c r="O2670" s="145">
        <v>0</v>
      </c>
      <c r="P2670" s="145">
        <v>0</v>
      </c>
      <c r="Q2670" s="145">
        <v>0</v>
      </c>
      <c r="R2670" s="145" t="s">
        <v>10605</v>
      </c>
      <c r="S2670" s="145"/>
      <c r="T2670" s="145"/>
      <c r="U2670" s="145"/>
    </row>
    <row r="2671" spans="1:21">
      <c r="A2671" s="145">
        <v>1</v>
      </c>
      <c r="B2671" s="145">
        <v>1</v>
      </c>
      <c r="C2671" s="145">
        <v>401480</v>
      </c>
      <c r="D2671" s="145" t="s">
        <v>6244</v>
      </c>
      <c r="E2671" s="145" t="s">
        <v>6</v>
      </c>
      <c r="F2671" s="145">
        <v>36</v>
      </c>
      <c r="G2671" s="145">
        <v>6700</v>
      </c>
      <c r="H2671" s="145">
        <v>0</v>
      </c>
      <c r="I2671" s="145"/>
      <c r="J2671" s="145">
        <v>0</v>
      </c>
      <c r="K2671" s="145">
        <v>0</v>
      </c>
      <c r="L2671" s="145">
        <v>0</v>
      </c>
      <c r="M2671" s="145">
        <v>0</v>
      </c>
      <c r="N2671" s="145">
        <v>0</v>
      </c>
      <c r="O2671" s="145">
        <v>0</v>
      </c>
      <c r="P2671" s="145">
        <v>0</v>
      </c>
      <c r="Q2671" s="145">
        <v>0</v>
      </c>
      <c r="R2671" s="145" t="s">
        <v>10605</v>
      </c>
      <c r="S2671" s="145"/>
      <c r="T2671" s="145"/>
      <c r="U2671" s="145"/>
    </row>
    <row r="2672" spans="1:21">
      <c r="A2672" s="145">
        <v>1</v>
      </c>
      <c r="B2672" s="145">
        <v>1</v>
      </c>
      <c r="C2672" s="145">
        <v>401939</v>
      </c>
      <c r="D2672" s="145" t="s">
        <v>6247</v>
      </c>
      <c r="E2672" s="145" t="s">
        <v>6</v>
      </c>
      <c r="F2672" s="145">
        <v>36</v>
      </c>
      <c r="G2672" s="145">
        <v>1900</v>
      </c>
      <c r="H2672" s="145">
        <v>0</v>
      </c>
      <c r="I2672" s="145"/>
      <c r="J2672" s="145">
        <v>0</v>
      </c>
      <c r="K2672" s="145">
        <v>0</v>
      </c>
      <c r="L2672" s="145">
        <v>0</v>
      </c>
      <c r="M2672" s="145">
        <v>0</v>
      </c>
      <c r="N2672" s="145">
        <v>0</v>
      </c>
      <c r="O2672" s="145">
        <v>0</v>
      </c>
      <c r="P2672" s="145">
        <v>0</v>
      </c>
      <c r="Q2672" s="145">
        <v>0</v>
      </c>
      <c r="R2672" s="145" t="s">
        <v>10605</v>
      </c>
      <c r="S2672" s="145"/>
      <c r="T2672" s="145"/>
      <c r="U2672" s="145"/>
    </row>
    <row r="2673" spans="1:21">
      <c r="A2673" s="145">
        <v>1</v>
      </c>
      <c r="B2673" s="145">
        <v>1</v>
      </c>
      <c r="C2673" s="145">
        <v>401008</v>
      </c>
      <c r="D2673" s="145" t="s">
        <v>6250</v>
      </c>
      <c r="E2673" s="145" t="s">
        <v>6</v>
      </c>
      <c r="F2673" s="145">
        <v>36</v>
      </c>
      <c r="G2673" s="145">
        <v>1100</v>
      </c>
      <c r="H2673" s="145">
        <v>0</v>
      </c>
      <c r="I2673" s="145"/>
      <c r="J2673" s="145">
        <v>0</v>
      </c>
      <c r="K2673" s="145">
        <v>0</v>
      </c>
      <c r="L2673" s="145">
        <v>0</v>
      </c>
      <c r="M2673" s="145">
        <v>0</v>
      </c>
      <c r="N2673" s="145">
        <v>0</v>
      </c>
      <c r="O2673" s="145">
        <v>0</v>
      </c>
      <c r="P2673" s="145">
        <v>0</v>
      </c>
      <c r="Q2673" s="145">
        <v>0</v>
      </c>
      <c r="R2673" s="145" t="s">
        <v>10605</v>
      </c>
      <c r="S2673" s="145"/>
      <c r="T2673" s="145"/>
      <c r="U2673" s="145"/>
    </row>
    <row r="2674" spans="1:21">
      <c r="A2674" s="145">
        <v>1</v>
      </c>
      <c r="B2674" s="145">
        <v>1</v>
      </c>
      <c r="C2674" s="145">
        <v>401644</v>
      </c>
      <c r="D2674" s="145" t="s">
        <v>6253</v>
      </c>
      <c r="E2674" s="145" t="s">
        <v>6</v>
      </c>
      <c r="F2674" s="145">
        <v>36</v>
      </c>
      <c r="G2674" s="145">
        <v>1900</v>
      </c>
      <c r="H2674" s="145">
        <v>0</v>
      </c>
      <c r="I2674" s="145"/>
      <c r="J2674" s="145">
        <v>0</v>
      </c>
      <c r="K2674" s="145">
        <v>0</v>
      </c>
      <c r="L2674" s="145">
        <v>0</v>
      </c>
      <c r="M2674" s="145">
        <v>0</v>
      </c>
      <c r="N2674" s="145">
        <v>0</v>
      </c>
      <c r="O2674" s="145">
        <v>0</v>
      </c>
      <c r="P2674" s="145">
        <v>0</v>
      </c>
      <c r="Q2674" s="145">
        <v>0</v>
      </c>
      <c r="R2674" s="145" t="s">
        <v>10605</v>
      </c>
      <c r="S2674" s="145"/>
      <c r="T2674" s="145"/>
      <c r="U2674" s="145"/>
    </row>
    <row r="2675" spans="1:21">
      <c r="A2675" s="145">
        <v>1</v>
      </c>
      <c r="B2675" s="145">
        <v>1</v>
      </c>
      <c r="C2675" s="145">
        <v>400147</v>
      </c>
      <c r="D2675" s="145" t="s">
        <v>6256</v>
      </c>
      <c r="E2675" s="145" t="s">
        <v>6</v>
      </c>
      <c r="F2675" s="145">
        <v>36</v>
      </c>
      <c r="G2675" s="145">
        <v>1000</v>
      </c>
      <c r="H2675" s="145">
        <v>0</v>
      </c>
      <c r="I2675" s="145"/>
      <c r="J2675" s="145">
        <v>0</v>
      </c>
      <c r="K2675" s="145">
        <v>0</v>
      </c>
      <c r="L2675" s="145">
        <v>0</v>
      </c>
      <c r="M2675" s="145">
        <v>0</v>
      </c>
      <c r="N2675" s="145">
        <v>0</v>
      </c>
      <c r="O2675" s="145">
        <v>0</v>
      </c>
      <c r="P2675" s="145">
        <v>0</v>
      </c>
      <c r="Q2675" s="145">
        <v>0</v>
      </c>
      <c r="R2675" s="145" t="s">
        <v>10605</v>
      </c>
      <c r="S2675" s="145"/>
      <c r="T2675" s="145"/>
      <c r="U2675" s="145"/>
    </row>
    <row r="2676" spans="1:21">
      <c r="A2676" s="145">
        <v>1</v>
      </c>
      <c r="B2676" s="145">
        <v>1</v>
      </c>
      <c r="C2676" s="145">
        <v>401743</v>
      </c>
      <c r="D2676" s="145" t="s">
        <v>6259</v>
      </c>
      <c r="E2676" s="145" t="s">
        <v>6</v>
      </c>
      <c r="F2676" s="145">
        <v>36</v>
      </c>
      <c r="G2676" s="145">
        <v>4300</v>
      </c>
      <c r="H2676" s="145">
        <v>0</v>
      </c>
      <c r="I2676" s="145"/>
      <c r="J2676" s="145">
        <v>0</v>
      </c>
      <c r="K2676" s="145">
        <v>0</v>
      </c>
      <c r="L2676" s="145">
        <v>0</v>
      </c>
      <c r="M2676" s="145">
        <v>0</v>
      </c>
      <c r="N2676" s="145">
        <v>0</v>
      </c>
      <c r="O2676" s="145">
        <v>0</v>
      </c>
      <c r="P2676" s="145">
        <v>0</v>
      </c>
      <c r="Q2676" s="145">
        <v>0</v>
      </c>
      <c r="R2676" s="145" t="s">
        <v>10605</v>
      </c>
      <c r="S2676" s="145"/>
      <c r="T2676" s="145"/>
      <c r="U2676" s="145"/>
    </row>
    <row r="2677" spans="1:21">
      <c r="A2677" s="145">
        <v>1</v>
      </c>
      <c r="B2677" s="145">
        <v>1</v>
      </c>
      <c r="C2677" s="145">
        <v>404124</v>
      </c>
      <c r="D2677" s="145" t="s">
        <v>11746</v>
      </c>
      <c r="E2677" s="145" t="s">
        <v>6</v>
      </c>
      <c r="F2677" s="145">
        <v>36</v>
      </c>
      <c r="G2677" s="145">
        <v>0</v>
      </c>
      <c r="H2677" s="145">
        <v>0</v>
      </c>
      <c r="I2677" s="145"/>
      <c r="J2677" s="145">
        <v>0</v>
      </c>
      <c r="K2677" s="145">
        <v>0</v>
      </c>
      <c r="L2677" s="145">
        <v>0</v>
      </c>
      <c r="M2677" s="145">
        <v>0</v>
      </c>
      <c r="N2677" s="145">
        <v>0</v>
      </c>
      <c r="O2677" s="145">
        <v>0</v>
      </c>
      <c r="P2677" s="145">
        <v>0</v>
      </c>
      <c r="Q2677" s="145">
        <v>0</v>
      </c>
      <c r="R2677" s="145" t="s">
        <v>10605</v>
      </c>
      <c r="S2677" s="145"/>
      <c r="T2677" s="145"/>
      <c r="U2677" s="145"/>
    </row>
    <row r="2678" spans="1:21">
      <c r="A2678" s="145">
        <v>1</v>
      </c>
      <c r="B2678" s="145">
        <v>1</v>
      </c>
      <c r="C2678" s="145">
        <v>404123</v>
      </c>
      <c r="D2678" s="145" t="s">
        <v>11747</v>
      </c>
      <c r="E2678" s="145" t="s">
        <v>6</v>
      </c>
      <c r="F2678" s="145">
        <v>36</v>
      </c>
      <c r="G2678" s="145">
        <v>0</v>
      </c>
      <c r="H2678" s="145">
        <v>0</v>
      </c>
      <c r="I2678" s="145"/>
      <c r="J2678" s="145">
        <v>0</v>
      </c>
      <c r="K2678" s="145">
        <v>0</v>
      </c>
      <c r="L2678" s="145">
        <v>0</v>
      </c>
      <c r="M2678" s="145">
        <v>0</v>
      </c>
      <c r="N2678" s="145">
        <v>0</v>
      </c>
      <c r="O2678" s="145">
        <v>0</v>
      </c>
      <c r="P2678" s="145">
        <v>0</v>
      </c>
      <c r="Q2678" s="145">
        <v>0</v>
      </c>
      <c r="R2678" s="145" t="s">
        <v>10605</v>
      </c>
      <c r="S2678" s="145"/>
      <c r="T2678" s="145"/>
      <c r="U2678" s="145"/>
    </row>
    <row r="2679" spans="1:21">
      <c r="A2679" s="145">
        <v>1</v>
      </c>
      <c r="B2679" s="145">
        <v>1</v>
      </c>
      <c r="C2679" s="145">
        <v>404125</v>
      </c>
      <c r="D2679" s="145" t="s">
        <v>11748</v>
      </c>
      <c r="E2679" s="145" t="s">
        <v>6</v>
      </c>
      <c r="F2679" s="145">
        <v>36</v>
      </c>
      <c r="G2679" s="145">
        <v>0</v>
      </c>
      <c r="H2679" s="145">
        <v>0</v>
      </c>
      <c r="I2679" s="145"/>
      <c r="J2679" s="145">
        <v>0</v>
      </c>
      <c r="K2679" s="145">
        <v>0</v>
      </c>
      <c r="L2679" s="145">
        <v>0</v>
      </c>
      <c r="M2679" s="145">
        <v>0</v>
      </c>
      <c r="N2679" s="145">
        <v>0</v>
      </c>
      <c r="O2679" s="145">
        <v>0</v>
      </c>
      <c r="P2679" s="145">
        <v>0</v>
      </c>
      <c r="Q2679" s="145">
        <v>0</v>
      </c>
      <c r="R2679" s="145" t="s">
        <v>10605</v>
      </c>
      <c r="S2679" s="145"/>
      <c r="T2679" s="145"/>
      <c r="U2679" s="145"/>
    </row>
    <row r="2680" spans="1:21">
      <c r="A2680" s="145">
        <v>1</v>
      </c>
      <c r="B2680" s="145">
        <v>1</v>
      </c>
      <c r="C2680" s="145">
        <v>402239</v>
      </c>
      <c r="D2680" s="145" t="s">
        <v>11749</v>
      </c>
      <c r="E2680" s="145" t="s">
        <v>10631</v>
      </c>
      <c r="F2680" s="145">
        <v>35</v>
      </c>
      <c r="G2680" s="145">
        <v>1038</v>
      </c>
      <c r="H2680" s="145">
        <v>0</v>
      </c>
      <c r="I2680" s="145"/>
      <c r="J2680" s="145">
        <v>0</v>
      </c>
      <c r="K2680" s="145">
        <v>0</v>
      </c>
      <c r="L2680" s="145">
        <v>0</v>
      </c>
      <c r="M2680" s="145">
        <v>0</v>
      </c>
      <c r="N2680" s="145">
        <v>0</v>
      </c>
      <c r="O2680" s="145">
        <v>0</v>
      </c>
      <c r="P2680" s="145">
        <v>0</v>
      </c>
      <c r="Q2680" s="145">
        <v>0</v>
      </c>
      <c r="R2680" s="145" t="s">
        <v>10605</v>
      </c>
      <c r="S2680" s="145"/>
      <c r="T2680" s="145"/>
      <c r="U2680" s="145"/>
    </row>
    <row r="2681" spans="1:21">
      <c r="A2681" s="145">
        <v>1</v>
      </c>
      <c r="B2681" s="145">
        <v>1</v>
      </c>
      <c r="C2681" s="145">
        <v>402165</v>
      </c>
      <c r="D2681" s="145" t="s">
        <v>4198</v>
      </c>
      <c r="E2681" s="145" t="s">
        <v>10631</v>
      </c>
      <c r="F2681" s="145">
        <v>35</v>
      </c>
      <c r="G2681" s="145">
        <v>101</v>
      </c>
      <c r="H2681" s="145">
        <v>0</v>
      </c>
      <c r="I2681" s="145"/>
      <c r="J2681" s="145">
        <v>0</v>
      </c>
      <c r="K2681" s="145">
        <v>0</v>
      </c>
      <c r="L2681" s="145">
        <v>0</v>
      </c>
      <c r="M2681" s="145">
        <v>0</v>
      </c>
      <c r="N2681" s="145">
        <v>0</v>
      </c>
      <c r="O2681" s="145">
        <v>0</v>
      </c>
      <c r="P2681" s="145">
        <v>0</v>
      </c>
      <c r="Q2681" s="145">
        <v>0</v>
      </c>
      <c r="R2681" s="145" t="s">
        <v>10605</v>
      </c>
      <c r="S2681" s="145"/>
      <c r="T2681" s="145"/>
      <c r="U2681" s="145"/>
    </row>
    <row r="2682" spans="1:21">
      <c r="A2682" s="145">
        <v>1</v>
      </c>
      <c r="B2682" s="145">
        <v>1</v>
      </c>
      <c r="C2682" s="145">
        <v>403010</v>
      </c>
      <c r="D2682" s="145" t="s">
        <v>11750</v>
      </c>
      <c r="E2682" s="145" t="s">
        <v>10631</v>
      </c>
      <c r="F2682" s="145">
        <v>35</v>
      </c>
      <c r="G2682" s="145">
        <v>0</v>
      </c>
      <c r="H2682" s="145">
        <v>0</v>
      </c>
      <c r="I2682" s="145"/>
      <c r="J2682" s="145">
        <v>0</v>
      </c>
      <c r="K2682" s="145">
        <v>0</v>
      </c>
      <c r="L2682" s="145">
        <v>0</v>
      </c>
      <c r="M2682" s="145">
        <v>0</v>
      </c>
      <c r="N2682" s="145">
        <v>0</v>
      </c>
      <c r="O2682" s="145">
        <v>0</v>
      </c>
      <c r="P2682" s="145">
        <v>0</v>
      </c>
      <c r="Q2682" s="145">
        <v>0</v>
      </c>
      <c r="R2682" s="145" t="s">
        <v>10605</v>
      </c>
      <c r="S2682" s="145"/>
      <c r="T2682" s="145"/>
      <c r="U2682" s="145"/>
    </row>
    <row r="2683" spans="1:21">
      <c r="A2683" s="145">
        <v>1</v>
      </c>
      <c r="B2683" s="145">
        <v>1</v>
      </c>
      <c r="C2683" s="145">
        <v>402043</v>
      </c>
      <c r="D2683" s="145" t="s">
        <v>6262</v>
      </c>
      <c r="E2683" s="145" t="s">
        <v>6</v>
      </c>
      <c r="F2683" s="145">
        <v>36</v>
      </c>
      <c r="G2683" s="145">
        <v>1050</v>
      </c>
      <c r="H2683" s="145">
        <v>0</v>
      </c>
      <c r="I2683" s="145"/>
      <c r="J2683" s="145">
        <v>0</v>
      </c>
      <c r="K2683" s="145">
        <v>0</v>
      </c>
      <c r="L2683" s="145">
        <v>0</v>
      </c>
      <c r="M2683" s="145">
        <v>0</v>
      </c>
      <c r="N2683" s="145">
        <v>0</v>
      </c>
      <c r="O2683" s="145">
        <v>0</v>
      </c>
      <c r="P2683" s="145">
        <v>0</v>
      </c>
      <c r="Q2683" s="145">
        <v>0</v>
      </c>
      <c r="R2683" s="145" t="s">
        <v>10605</v>
      </c>
      <c r="S2683" s="145"/>
      <c r="T2683" s="145"/>
      <c r="U2683" s="145"/>
    </row>
    <row r="2684" spans="1:21">
      <c r="A2684" s="145">
        <v>1</v>
      </c>
      <c r="B2684" s="145">
        <v>1</v>
      </c>
      <c r="C2684" s="145">
        <v>402005</v>
      </c>
      <c r="D2684" s="145" t="s">
        <v>6265</v>
      </c>
      <c r="E2684" s="145" t="s">
        <v>6</v>
      </c>
      <c r="F2684" s="145">
        <v>36</v>
      </c>
      <c r="G2684" s="145">
        <v>60</v>
      </c>
      <c r="H2684" s="145">
        <v>0</v>
      </c>
      <c r="I2684" s="145"/>
      <c r="J2684" s="145">
        <v>0</v>
      </c>
      <c r="K2684" s="145">
        <v>0</v>
      </c>
      <c r="L2684" s="145">
        <v>0</v>
      </c>
      <c r="M2684" s="145">
        <v>0</v>
      </c>
      <c r="N2684" s="145">
        <v>0</v>
      </c>
      <c r="O2684" s="145">
        <v>0</v>
      </c>
      <c r="P2684" s="145">
        <v>0</v>
      </c>
      <c r="Q2684" s="145">
        <v>0</v>
      </c>
      <c r="R2684" s="145" t="s">
        <v>10605</v>
      </c>
      <c r="S2684" s="145"/>
      <c r="T2684" s="145"/>
      <c r="U2684" s="145"/>
    </row>
    <row r="2685" spans="1:21">
      <c r="A2685" s="145">
        <v>1</v>
      </c>
      <c r="B2685" s="145">
        <v>1</v>
      </c>
      <c r="C2685" s="145">
        <v>401630</v>
      </c>
      <c r="D2685" s="145" t="s">
        <v>11751</v>
      </c>
      <c r="E2685" s="145" t="s">
        <v>6</v>
      </c>
      <c r="F2685" s="145">
        <v>36</v>
      </c>
      <c r="G2685" s="145">
        <v>13</v>
      </c>
      <c r="H2685" s="145">
        <v>0</v>
      </c>
      <c r="I2685" s="145"/>
      <c r="J2685" s="145">
        <v>0</v>
      </c>
      <c r="K2685" s="145">
        <v>0</v>
      </c>
      <c r="L2685" s="145">
        <v>0</v>
      </c>
      <c r="M2685" s="145">
        <v>0</v>
      </c>
      <c r="N2685" s="145">
        <v>0</v>
      </c>
      <c r="O2685" s="145">
        <v>0</v>
      </c>
      <c r="P2685" s="145">
        <v>0</v>
      </c>
      <c r="Q2685" s="145">
        <v>0</v>
      </c>
      <c r="R2685" s="145" t="s">
        <v>10605</v>
      </c>
      <c r="S2685" s="145"/>
      <c r="T2685" s="145"/>
      <c r="U2685" s="145"/>
    </row>
    <row r="2686" spans="1:21">
      <c r="A2686" s="145">
        <v>1</v>
      </c>
      <c r="B2686" s="145">
        <v>1</v>
      </c>
      <c r="C2686" s="145">
        <v>402720</v>
      </c>
      <c r="D2686" s="145" t="s">
        <v>11752</v>
      </c>
      <c r="E2686" s="145" t="s">
        <v>6</v>
      </c>
      <c r="F2686" s="145">
        <v>36</v>
      </c>
      <c r="G2686" s="145">
        <v>6</v>
      </c>
      <c r="H2686" s="145">
        <v>0</v>
      </c>
      <c r="I2686" s="145"/>
      <c r="J2686" s="145">
        <v>0</v>
      </c>
      <c r="K2686" s="145">
        <v>0</v>
      </c>
      <c r="L2686" s="145">
        <v>0</v>
      </c>
      <c r="M2686" s="145">
        <v>0</v>
      </c>
      <c r="N2686" s="145">
        <v>0</v>
      </c>
      <c r="O2686" s="145">
        <v>0</v>
      </c>
      <c r="P2686" s="145">
        <v>0</v>
      </c>
      <c r="Q2686" s="145">
        <v>0</v>
      </c>
      <c r="R2686" s="145" t="s">
        <v>10605</v>
      </c>
      <c r="S2686" s="145"/>
      <c r="T2686" s="145"/>
      <c r="U2686" s="145"/>
    </row>
    <row r="2687" spans="1:21">
      <c r="A2687" s="145">
        <v>1</v>
      </c>
      <c r="B2687" s="145">
        <v>1</v>
      </c>
      <c r="C2687" s="145">
        <v>400066</v>
      </c>
      <c r="D2687" s="145" t="s">
        <v>6274</v>
      </c>
      <c r="E2687" s="145" t="s">
        <v>6</v>
      </c>
      <c r="F2687" s="145">
        <v>36</v>
      </c>
      <c r="G2687" s="145">
        <v>8</v>
      </c>
      <c r="H2687" s="145">
        <v>0</v>
      </c>
      <c r="I2687" s="145"/>
      <c r="J2687" s="145">
        <v>0</v>
      </c>
      <c r="K2687" s="145">
        <v>0</v>
      </c>
      <c r="L2687" s="145">
        <v>0</v>
      </c>
      <c r="M2687" s="145">
        <v>0</v>
      </c>
      <c r="N2687" s="145">
        <v>0</v>
      </c>
      <c r="O2687" s="145">
        <v>0</v>
      </c>
      <c r="P2687" s="145">
        <v>0</v>
      </c>
      <c r="Q2687" s="145">
        <v>0</v>
      </c>
      <c r="R2687" s="145" t="s">
        <v>10605</v>
      </c>
      <c r="S2687" s="145"/>
      <c r="T2687" s="145"/>
      <c r="U2687" s="145"/>
    </row>
    <row r="2688" spans="1:21">
      <c r="A2688" s="145">
        <v>1</v>
      </c>
      <c r="B2688" s="145">
        <v>1</v>
      </c>
      <c r="C2688" s="145">
        <v>401651</v>
      </c>
      <c r="D2688" s="145" t="s">
        <v>6277</v>
      </c>
      <c r="E2688" s="145" t="s">
        <v>6</v>
      </c>
      <c r="F2688" s="145">
        <v>36</v>
      </c>
      <c r="G2688" s="145">
        <v>0</v>
      </c>
      <c r="H2688" s="145">
        <v>0</v>
      </c>
      <c r="I2688" s="145"/>
      <c r="J2688" s="145">
        <v>0</v>
      </c>
      <c r="K2688" s="145">
        <v>0</v>
      </c>
      <c r="L2688" s="145">
        <v>0</v>
      </c>
      <c r="M2688" s="145">
        <v>0</v>
      </c>
      <c r="N2688" s="145">
        <v>0</v>
      </c>
      <c r="O2688" s="145">
        <v>0</v>
      </c>
      <c r="P2688" s="145">
        <v>0</v>
      </c>
      <c r="Q2688" s="145">
        <v>0</v>
      </c>
      <c r="R2688" s="145" t="s">
        <v>10605</v>
      </c>
      <c r="S2688" s="145"/>
      <c r="T2688" s="145"/>
      <c r="U2688" s="145"/>
    </row>
    <row r="2689" spans="1:21">
      <c r="A2689" s="145">
        <v>1</v>
      </c>
      <c r="B2689" s="145">
        <v>1</v>
      </c>
      <c r="C2689" s="145">
        <v>400444</v>
      </c>
      <c r="D2689" s="145" t="s">
        <v>6280</v>
      </c>
      <c r="E2689" s="145" t="s">
        <v>6</v>
      </c>
      <c r="F2689" s="145">
        <v>36</v>
      </c>
      <c r="G2689" s="145">
        <v>0</v>
      </c>
      <c r="H2689" s="145">
        <v>0</v>
      </c>
      <c r="I2689" s="145"/>
      <c r="J2689" s="145">
        <v>0</v>
      </c>
      <c r="K2689" s="145">
        <v>0</v>
      </c>
      <c r="L2689" s="145">
        <v>0</v>
      </c>
      <c r="M2689" s="145">
        <v>0</v>
      </c>
      <c r="N2689" s="145">
        <v>0</v>
      </c>
      <c r="O2689" s="145">
        <v>0</v>
      </c>
      <c r="P2689" s="145">
        <v>0</v>
      </c>
      <c r="Q2689" s="145">
        <v>0</v>
      </c>
      <c r="R2689" s="145" t="s">
        <v>10605</v>
      </c>
      <c r="S2689" s="145"/>
      <c r="T2689" s="145"/>
      <c r="U2689" s="145"/>
    </row>
    <row r="2690" spans="1:21">
      <c r="A2690" s="145">
        <v>1</v>
      </c>
      <c r="B2690" s="145">
        <v>1</v>
      </c>
      <c r="C2690" s="145">
        <v>401408</v>
      </c>
      <c r="D2690" s="145" t="s">
        <v>6283</v>
      </c>
      <c r="E2690" s="145" t="s">
        <v>6</v>
      </c>
      <c r="F2690" s="145">
        <v>36</v>
      </c>
      <c r="G2690" s="145">
        <v>7</v>
      </c>
      <c r="H2690" s="145">
        <v>0</v>
      </c>
      <c r="I2690" s="145"/>
      <c r="J2690" s="145">
        <v>0</v>
      </c>
      <c r="K2690" s="145">
        <v>0</v>
      </c>
      <c r="L2690" s="145">
        <v>0</v>
      </c>
      <c r="M2690" s="145">
        <v>0</v>
      </c>
      <c r="N2690" s="145">
        <v>0</v>
      </c>
      <c r="O2690" s="145">
        <v>0</v>
      </c>
      <c r="P2690" s="145">
        <v>0</v>
      </c>
      <c r="Q2690" s="145">
        <v>0</v>
      </c>
      <c r="R2690" s="145" t="s">
        <v>10605</v>
      </c>
      <c r="S2690" s="145"/>
      <c r="T2690" s="145"/>
      <c r="U2690" s="145"/>
    </row>
    <row r="2691" spans="1:21">
      <c r="A2691" s="145">
        <v>1</v>
      </c>
      <c r="B2691" s="145">
        <v>1</v>
      </c>
      <c r="C2691" s="145">
        <v>400760</v>
      </c>
      <c r="D2691" s="145" t="s">
        <v>11753</v>
      </c>
      <c r="E2691" s="145" t="s">
        <v>6</v>
      </c>
      <c r="F2691" s="145">
        <v>36</v>
      </c>
      <c r="G2691" s="145">
        <v>0</v>
      </c>
      <c r="H2691" s="145">
        <v>0</v>
      </c>
      <c r="I2691" s="145"/>
      <c r="J2691" s="145">
        <v>0</v>
      </c>
      <c r="K2691" s="145">
        <v>0</v>
      </c>
      <c r="L2691" s="145">
        <v>0</v>
      </c>
      <c r="M2691" s="145">
        <v>0</v>
      </c>
      <c r="N2691" s="145">
        <v>0</v>
      </c>
      <c r="O2691" s="145">
        <v>0</v>
      </c>
      <c r="P2691" s="145">
        <v>0</v>
      </c>
      <c r="Q2691" s="145">
        <v>0</v>
      </c>
      <c r="R2691" s="145" t="s">
        <v>10605</v>
      </c>
      <c r="S2691" s="145"/>
      <c r="T2691" s="145"/>
      <c r="U2691" s="145"/>
    </row>
    <row r="2692" spans="1:21">
      <c r="A2692" s="145">
        <v>1</v>
      </c>
      <c r="B2692" s="145">
        <v>1</v>
      </c>
      <c r="C2692" s="145">
        <v>402947</v>
      </c>
      <c r="D2692" s="145" t="s">
        <v>11754</v>
      </c>
      <c r="E2692" s="145" t="s">
        <v>6</v>
      </c>
      <c r="F2692" s="145">
        <v>36</v>
      </c>
      <c r="G2692" s="145">
        <v>0</v>
      </c>
      <c r="H2692" s="145">
        <v>0</v>
      </c>
      <c r="I2692" s="145"/>
      <c r="J2692" s="145">
        <v>0</v>
      </c>
      <c r="K2692" s="145">
        <v>0</v>
      </c>
      <c r="L2692" s="145">
        <v>0</v>
      </c>
      <c r="M2692" s="145">
        <v>0</v>
      </c>
      <c r="N2692" s="145">
        <v>0</v>
      </c>
      <c r="O2692" s="145">
        <v>0</v>
      </c>
      <c r="P2692" s="145">
        <v>0</v>
      </c>
      <c r="Q2692" s="145">
        <v>0</v>
      </c>
      <c r="R2692" s="145" t="s">
        <v>10605</v>
      </c>
      <c r="S2692" s="145"/>
      <c r="T2692" s="145"/>
      <c r="U2692" s="145"/>
    </row>
    <row r="2693" spans="1:21">
      <c r="A2693" s="145">
        <v>1</v>
      </c>
      <c r="B2693" s="145">
        <v>1</v>
      </c>
      <c r="C2693" s="145">
        <v>403103</v>
      </c>
      <c r="D2693" s="145" t="s">
        <v>11755</v>
      </c>
      <c r="E2693" s="145" t="s">
        <v>6</v>
      </c>
      <c r="F2693" s="145">
        <v>35</v>
      </c>
      <c r="G2693" s="145">
        <v>0</v>
      </c>
      <c r="H2693" s="145">
        <v>0</v>
      </c>
      <c r="I2693" s="145"/>
      <c r="J2693" s="145">
        <v>0</v>
      </c>
      <c r="K2693" s="145">
        <v>0</v>
      </c>
      <c r="L2693" s="145">
        <v>0</v>
      </c>
      <c r="M2693" s="145">
        <v>0</v>
      </c>
      <c r="N2693" s="145">
        <v>0</v>
      </c>
      <c r="O2693" s="145">
        <v>0</v>
      </c>
      <c r="P2693" s="145">
        <v>0</v>
      </c>
      <c r="Q2693" s="145">
        <v>0</v>
      </c>
      <c r="R2693" s="145" t="s">
        <v>10605</v>
      </c>
      <c r="S2693" s="145"/>
      <c r="T2693" s="145"/>
      <c r="U2693" s="145"/>
    </row>
    <row r="2694" spans="1:21">
      <c r="A2694" s="145">
        <v>1</v>
      </c>
      <c r="B2694" s="145">
        <v>1</v>
      </c>
      <c r="C2694" s="145">
        <v>401131</v>
      </c>
      <c r="D2694" s="145" t="s">
        <v>11756</v>
      </c>
      <c r="E2694" s="145" t="s">
        <v>6</v>
      </c>
      <c r="F2694" s="145">
        <v>35</v>
      </c>
      <c r="G2694" s="145">
        <v>13990</v>
      </c>
      <c r="H2694" s="145">
        <v>0</v>
      </c>
      <c r="I2694" s="145"/>
      <c r="J2694" s="145">
        <v>0</v>
      </c>
      <c r="K2694" s="145">
        <v>0</v>
      </c>
      <c r="L2694" s="145">
        <v>0</v>
      </c>
      <c r="M2694" s="145">
        <v>0</v>
      </c>
      <c r="N2694" s="145">
        <v>0</v>
      </c>
      <c r="O2694" s="145">
        <v>0</v>
      </c>
      <c r="P2694" s="145">
        <v>0</v>
      </c>
      <c r="Q2694" s="145">
        <v>0</v>
      </c>
      <c r="R2694" s="145" t="s">
        <v>10605</v>
      </c>
      <c r="S2694" s="145"/>
      <c r="T2694" s="145"/>
      <c r="U2694" s="145"/>
    </row>
    <row r="2695" spans="1:21">
      <c r="A2695" s="145">
        <v>1</v>
      </c>
      <c r="B2695" s="145">
        <v>1</v>
      </c>
      <c r="C2695" s="145">
        <v>400465</v>
      </c>
      <c r="D2695" s="145" t="s">
        <v>11757</v>
      </c>
      <c r="E2695" s="145" t="s">
        <v>6</v>
      </c>
      <c r="F2695" s="145">
        <v>35</v>
      </c>
      <c r="G2695" s="145">
        <v>9000</v>
      </c>
      <c r="H2695" s="145">
        <v>0</v>
      </c>
      <c r="I2695" s="145"/>
      <c r="J2695" s="145">
        <v>0</v>
      </c>
      <c r="K2695" s="145">
        <v>0</v>
      </c>
      <c r="L2695" s="145">
        <v>0</v>
      </c>
      <c r="M2695" s="145">
        <v>0</v>
      </c>
      <c r="N2695" s="145">
        <v>0</v>
      </c>
      <c r="O2695" s="145">
        <v>0</v>
      </c>
      <c r="P2695" s="145">
        <v>0</v>
      </c>
      <c r="Q2695" s="145">
        <v>0</v>
      </c>
      <c r="R2695" s="145" t="s">
        <v>10605</v>
      </c>
      <c r="S2695" s="145"/>
      <c r="T2695" s="145"/>
      <c r="U2695" s="145"/>
    </row>
    <row r="2696" spans="1:21">
      <c r="A2696" s="145">
        <v>1</v>
      </c>
      <c r="B2696" s="145">
        <v>1</v>
      </c>
      <c r="C2696" s="145">
        <v>402076</v>
      </c>
      <c r="D2696" s="145" t="s">
        <v>11758</v>
      </c>
      <c r="E2696" s="145" t="s">
        <v>6</v>
      </c>
      <c r="F2696" s="145">
        <v>35</v>
      </c>
      <c r="G2696" s="145">
        <v>44000</v>
      </c>
      <c r="H2696" s="145">
        <v>0</v>
      </c>
      <c r="I2696" s="145"/>
      <c r="J2696" s="145">
        <v>0</v>
      </c>
      <c r="K2696" s="145">
        <v>0</v>
      </c>
      <c r="L2696" s="145">
        <v>0</v>
      </c>
      <c r="M2696" s="145">
        <v>0</v>
      </c>
      <c r="N2696" s="145">
        <v>0</v>
      </c>
      <c r="O2696" s="145">
        <v>0</v>
      </c>
      <c r="P2696" s="145">
        <v>0</v>
      </c>
      <c r="Q2696" s="145">
        <v>0</v>
      </c>
      <c r="R2696" s="145" t="s">
        <v>10605</v>
      </c>
      <c r="S2696" s="145"/>
      <c r="T2696" s="145"/>
      <c r="U2696" s="145"/>
    </row>
    <row r="2697" spans="1:21">
      <c r="A2697" s="145">
        <v>1</v>
      </c>
      <c r="B2697" s="145">
        <v>1</v>
      </c>
      <c r="C2697" s="145">
        <v>402003</v>
      </c>
      <c r="D2697" s="145" t="s">
        <v>11759</v>
      </c>
      <c r="E2697" s="145" t="s">
        <v>6</v>
      </c>
      <c r="F2697" s="145">
        <v>35</v>
      </c>
      <c r="G2697" s="145">
        <v>28000</v>
      </c>
      <c r="H2697" s="145">
        <v>0</v>
      </c>
      <c r="I2697" s="145"/>
      <c r="J2697" s="145">
        <v>0</v>
      </c>
      <c r="K2697" s="145">
        <v>0</v>
      </c>
      <c r="L2697" s="145">
        <v>0</v>
      </c>
      <c r="M2697" s="145">
        <v>0</v>
      </c>
      <c r="N2697" s="145">
        <v>0</v>
      </c>
      <c r="O2697" s="145">
        <v>0</v>
      </c>
      <c r="P2697" s="145">
        <v>0</v>
      </c>
      <c r="Q2697" s="145">
        <v>0</v>
      </c>
      <c r="R2697" s="145" t="s">
        <v>10605</v>
      </c>
      <c r="S2697" s="145"/>
      <c r="T2697" s="145"/>
      <c r="U2697" s="145"/>
    </row>
    <row r="2698" spans="1:21">
      <c r="A2698" s="145">
        <v>1</v>
      </c>
      <c r="B2698" s="145">
        <v>1</v>
      </c>
      <c r="C2698" s="145">
        <v>401467</v>
      </c>
      <c r="D2698" s="145" t="s">
        <v>11760</v>
      </c>
      <c r="E2698" s="145" t="s">
        <v>6</v>
      </c>
      <c r="F2698" s="145">
        <v>35</v>
      </c>
      <c r="G2698" s="145">
        <v>13000</v>
      </c>
      <c r="H2698" s="145">
        <v>0</v>
      </c>
      <c r="I2698" s="145"/>
      <c r="J2698" s="145">
        <v>0</v>
      </c>
      <c r="K2698" s="145">
        <v>0</v>
      </c>
      <c r="L2698" s="145">
        <v>0</v>
      </c>
      <c r="M2698" s="145">
        <v>0</v>
      </c>
      <c r="N2698" s="145">
        <v>0</v>
      </c>
      <c r="O2698" s="145">
        <v>0</v>
      </c>
      <c r="P2698" s="145">
        <v>0</v>
      </c>
      <c r="Q2698" s="145">
        <v>0</v>
      </c>
      <c r="R2698" s="145" t="s">
        <v>10605</v>
      </c>
      <c r="S2698" s="145"/>
      <c r="T2698" s="145"/>
      <c r="U2698" s="145"/>
    </row>
    <row r="2699" spans="1:21">
      <c r="A2699" s="145">
        <v>1</v>
      </c>
      <c r="B2699" s="145">
        <v>1</v>
      </c>
      <c r="C2699" s="145">
        <v>400975</v>
      </c>
      <c r="D2699" s="145" t="s">
        <v>11761</v>
      </c>
      <c r="E2699" s="145" t="s">
        <v>6</v>
      </c>
      <c r="F2699" s="145">
        <v>35</v>
      </c>
      <c r="G2699" s="145">
        <v>1500</v>
      </c>
      <c r="H2699" s="145">
        <v>0</v>
      </c>
      <c r="I2699" s="145"/>
      <c r="J2699" s="145">
        <v>0</v>
      </c>
      <c r="K2699" s="145">
        <v>0</v>
      </c>
      <c r="L2699" s="145">
        <v>0</v>
      </c>
      <c r="M2699" s="145">
        <v>0</v>
      </c>
      <c r="N2699" s="145">
        <v>0</v>
      </c>
      <c r="O2699" s="145">
        <v>0</v>
      </c>
      <c r="P2699" s="145">
        <v>0</v>
      </c>
      <c r="Q2699" s="145">
        <v>0</v>
      </c>
      <c r="R2699" s="145" t="s">
        <v>10605</v>
      </c>
      <c r="S2699" s="145"/>
      <c r="T2699" s="145"/>
      <c r="U2699" s="145"/>
    </row>
    <row r="2700" spans="1:21">
      <c r="A2700" s="145">
        <v>1</v>
      </c>
      <c r="B2700" s="145">
        <v>1</v>
      </c>
      <c r="C2700" s="145">
        <v>400181</v>
      </c>
      <c r="D2700" s="145" t="s">
        <v>4219</v>
      </c>
      <c r="E2700" s="145" t="s">
        <v>6</v>
      </c>
      <c r="F2700" s="145">
        <v>35</v>
      </c>
      <c r="G2700" s="145">
        <v>100</v>
      </c>
      <c r="H2700" s="145">
        <v>0</v>
      </c>
      <c r="I2700" s="145"/>
      <c r="J2700" s="145">
        <v>0</v>
      </c>
      <c r="K2700" s="145">
        <v>0</v>
      </c>
      <c r="L2700" s="145">
        <v>0</v>
      </c>
      <c r="M2700" s="145">
        <v>0</v>
      </c>
      <c r="N2700" s="145">
        <v>0</v>
      </c>
      <c r="O2700" s="145">
        <v>0</v>
      </c>
      <c r="P2700" s="145">
        <v>0</v>
      </c>
      <c r="Q2700" s="145">
        <v>0</v>
      </c>
      <c r="R2700" s="145" t="s">
        <v>10605</v>
      </c>
      <c r="S2700" s="145"/>
      <c r="T2700" s="145"/>
      <c r="U2700" s="145"/>
    </row>
    <row r="2701" spans="1:21">
      <c r="A2701" s="145">
        <v>1</v>
      </c>
      <c r="B2701" s="145">
        <v>1</v>
      </c>
      <c r="C2701" s="145">
        <v>400026</v>
      </c>
      <c r="D2701" s="145" t="s">
        <v>4222</v>
      </c>
      <c r="E2701" s="145" t="s">
        <v>10631</v>
      </c>
      <c r="F2701" s="145">
        <v>35</v>
      </c>
      <c r="G2701" s="145">
        <v>0</v>
      </c>
      <c r="H2701" s="145">
        <v>0</v>
      </c>
      <c r="I2701" s="145"/>
      <c r="J2701" s="145">
        <v>0</v>
      </c>
      <c r="K2701" s="145">
        <v>0</v>
      </c>
      <c r="L2701" s="145">
        <v>0</v>
      </c>
      <c r="M2701" s="145">
        <v>0</v>
      </c>
      <c r="N2701" s="145">
        <v>0</v>
      </c>
      <c r="O2701" s="145">
        <v>0</v>
      </c>
      <c r="P2701" s="145">
        <v>0</v>
      </c>
      <c r="Q2701" s="145">
        <v>0</v>
      </c>
      <c r="R2701" s="145" t="s">
        <v>10605</v>
      </c>
      <c r="S2701" s="145"/>
      <c r="T2701" s="145"/>
      <c r="U2701" s="145"/>
    </row>
    <row r="2702" spans="1:21">
      <c r="A2702" s="145">
        <v>1</v>
      </c>
      <c r="B2702" s="145">
        <v>1</v>
      </c>
      <c r="C2702" s="145">
        <v>400938</v>
      </c>
      <c r="D2702" s="145" t="s">
        <v>11762</v>
      </c>
      <c r="E2702" s="145" t="s">
        <v>10613</v>
      </c>
      <c r="F2702" s="145">
        <v>91</v>
      </c>
      <c r="G2702" s="145">
        <v>0</v>
      </c>
      <c r="H2702" s="145">
        <v>0</v>
      </c>
      <c r="I2702" s="145"/>
      <c r="J2702" s="145">
        <v>0</v>
      </c>
      <c r="K2702" s="145">
        <v>0</v>
      </c>
      <c r="L2702" s="145">
        <v>0</v>
      </c>
      <c r="M2702" s="145">
        <v>0</v>
      </c>
      <c r="N2702" s="145">
        <v>0</v>
      </c>
      <c r="O2702" s="145">
        <v>0</v>
      </c>
      <c r="P2702" s="145">
        <v>0</v>
      </c>
      <c r="Q2702" s="145">
        <v>0</v>
      </c>
      <c r="R2702" s="145" t="s">
        <v>10605</v>
      </c>
      <c r="S2702" s="145"/>
      <c r="T2702" s="145"/>
      <c r="U2702" s="145"/>
    </row>
    <row r="2703" spans="1:21">
      <c r="A2703" s="145">
        <v>1</v>
      </c>
      <c r="B2703" s="145">
        <v>1</v>
      </c>
      <c r="C2703" s="145">
        <v>402147</v>
      </c>
      <c r="D2703" s="145" t="s">
        <v>11763</v>
      </c>
      <c r="E2703" s="145" t="s">
        <v>10611</v>
      </c>
      <c r="F2703" s="145">
        <v>91</v>
      </c>
      <c r="G2703" s="145">
        <v>0</v>
      </c>
      <c r="H2703" s="145">
        <v>0</v>
      </c>
      <c r="I2703" s="145"/>
      <c r="J2703" s="145">
        <v>0</v>
      </c>
      <c r="K2703" s="145">
        <v>0</v>
      </c>
      <c r="L2703" s="145">
        <v>0</v>
      </c>
      <c r="M2703" s="145">
        <v>0</v>
      </c>
      <c r="N2703" s="145">
        <v>0</v>
      </c>
      <c r="O2703" s="145">
        <v>0</v>
      </c>
      <c r="P2703" s="145">
        <v>0</v>
      </c>
      <c r="Q2703" s="145">
        <v>0</v>
      </c>
      <c r="R2703" s="145" t="s">
        <v>10605</v>
      </c>
      <c r="S2703" s="145"/>
      <c r="T2703" s="145"/>
      <c r="U2703" s="145"/>
    </row>
    <row r="2704" spans="1:21">
      <c r="A2704" s="145">
        <v>1</v>
      </c>
      <c r="B2704" s="145">
        <v>1</v>
      </c>
      <c r="C2704" s="145">
        <v>404776</v>
      </c>
      <c r="D2704" s="145" t="s">
        <v>9650</v>
      </c>
      <c r="E2704" s="145" t="s">
        <v>6</v>
      </c>
      <c r="F2704" s="145">
        <v>35</v>
      </c>
      <c r="G2704" s="145">
        <v>0</v>
      </c>
      <c r="H2704" s="145">
        <v>0</v>
      </c>
      <c r="I2704" s="145"/>
      <c r="J2704" s="145">
        <v>0</v>
      </c>
      <c r="K2704" s="145">
        <v>0</v>
      </c>
      <c r="L2704" s="145">
        <v>0</v>
      </c>
      <c r="M2704" s="145">
        <v>0</v>
      </c>
      <c r="N2704" s="145">
        <v>0</v>
      </c>
      <c r="O2704" s="145">
        <v>0</v>
      </c>
      <c r="P2704" s="145">
        <v>0</v>
      </c>
      <c r="Q2704" s="145">
        <v>0</v>
      </c>
      <c r="R2704" s="145" t="s">
        <v>10605</v>
      </c>
      <c r="S2704" s="145"/>
      <c r="T2704" s="145"/>
      <c r="U2704" s="145"/>
    </row>
    <row r="2705" spans="1:21">
      <c r="A2705" s="145">
        <v>1</v>
      </c>
      <c r="B2705" s="145">
        <v>1</v>
      </c>
      <c r="C2705" s="145">
        <v>401197</v>
      </c>
      <c r="D2705" s="145" t="s">
        <v>4224</v>
      </c>
      <c r="E2705" s="145" t="s">
        <v>6</v>
      </c>
      <c r="F2705" s="145">
        <v>35</v>
      </c>
      <c r="G2705" s="145">
        <v>79</v>
      </c>
      <c r="H2705" s="145">
        <v>0</v>
      </c>
      <c r="I2705" s="145"/>
      <c r="J2705" s="145">
        <v>0</v>
      </c>
      <c r="K2705" s="145">
        <v>0</v>
      </c>
      <c r="L2705" s="145">
        <v>0</v>
      </c>
      <c r="M2705" s="145">
        <v>0</v>
      </c>
      <c r="N2705" s="145">
        <v>0</v>
      </c>
      <c r="O2705" s="145">
        <v>0</v>
      </c>
      <c r="P2705" s="145">
        <v>0</v>
      </c>
      <c r="Q2705" s="145">
        <v>0</v>
      </c>
      <c r="R2705" s="145" t="s">
        <v>10605</v>
      </c>
      <c r="S2705" s="145"/>
      <c r="T2705" s="145"/>
      <c r="U2705" s="145"/>
    </row>
    <row r="2706" spans="1:21">
      <c r="A2706" s="145">
        <v>1</v>
      </c>
      <c r="B2706" s="145">
        <v>1</v>
      </c>
      <c r="C2706" s="145">
        <v>402161</v>
      </c>
      <c r="D2706" s="145" t="s">
        <v>6290</v>
      </c>
      <c r="E2706" s="145" t="s">
        <v>6</v>
      </c>
      <c r="F2706" s="145">
        <v>36</v>
      </c>
      <c r="G2706" s="145">
        <v>258300</v>
      </c>
      <c r="H2706" s="145">
        <v>0</v>
      </c>
      <c r="I2706" s="145"/>
      <c r="J2706" s="145">
        <v>0</v>
      </c>
      <c r="K2706" s="145">
        <v>0</v>
      </c>
      <c r="L2706" s="145">
        <v>0</v>
      </c>
      <c r="M2706" s="145">
        <v>0</v>
      </c>
      <c r="N2706" s="145">
        <v>0</v>
      </c>
      <c r="O2706" s="145">
        <v>0</v>
      </c>
      <c r="P2706" s="145">
        <v>0</v>
      </c>
      <c r="Q2706" s="145">
        <v>0</v>
      </c>
      <c r="R2706" s="145" t="s">
        <v>10605</v>
      </c>
      <c r="S2706" s="145"/>
      <c r="T2706" s="145"/>
      <c r="U2706" s="145"/>
    </row>
    <row r="2707" spans="1:21">
      <c r="A2707" s="145">
        <v>1</v>
      </c>
      <c r="B2707" s="145">
        <v>1</v>
      </c>
      <c r="C2707" s="145">
        <v>404536</v>
      </c>
      <c r="D2707" s="145" t="s">
        <v>11764</v>
      </c>
      <c r="E2707" s="145" t="s">
        <v>4423</v>
      </c>
      <c r="F2707" s="145">
        <v>11</v>
      </c>
      <c r="G2707" s="145">
        <v>0</v>
      </c>
      <c r="H2707" s="145">
        <v>0</v>
      </c>
      <c r="I2707" s="145"/>
      <c r="J2707" s="145">
        <v>0</v>
      </c>
      <c r="K2707" s="145">
        <v>0</v>
      </c>
      <c r="L2707" s="145">
        <v>0</v>
      </c>
      <c r="M2707" s="145">
        <v>0</v>
      </c>
      <c r="N2707" s="145">
        <v>0</v>
      </c>
      <c r="O2707" s="145">
        <v>0</v>
      </c>
      <c r="P2707" s="145">
        <v>0</v>
      </c>
      <c r="Q2707" s="145">
        <v>0</v>
      </c>
      <c r="R2707" s="145" t="s">
        <v>10605</v>
      </c>
      <c r="S2707" s="145"/>
      <c r="T2707" s="145"/>
      <c r="U2707" s="145"/>
    </row>
    <row r="2708" spans="1:21">
      <c r="A2708" s="145">
        <v>1</v>
      </c>
      <c r="B2708" s="145">
        <v>1</v>
      </c>
      <c r="C2708" s="145">
        <v>403197</v>
      </c>
      <c r="D2708" s="145" t="s">
        <v>8075</v>
      </c>
      <c r="E2708" s="145" t="s">
        <v>6</v>
      </c>
      <c r="F2708" s="145">
        <v>42</v>
      </c>
      <c r="G2708" s="145">
        <v>0</v>
      </c>
      <c r="H2708" s="145">
        <v>0</v>
      </c>
      <c r="I2708" s="145"/>
      <c r="J2708" s="145">
        <v>0</v>
      </c>
      <c r="K2708" s="145">
        <v>0</v>
      </c>
      <c r="L2708" s="145">
        <v>0</v>
      </c>
      <c r="M2708" s="145">
        <v>0</v>
      </c>
      <c r="N2708" s="145">
        <v>0</v>
      </c>
      <c r="O2708" s="145">
        <v>0</v>
      </c>
      <c r="P2708" s="145">
        <v>0</v>
      </c>
      <c r="Q2708" s="145">
        <v>0</v>
      </c>
      <c r="R2708" s="145" t="s">
        <v>10605</v>
      </c>
      <c r="S2708" s="145"/>
      <c r="T2708" s="145"/>
      <c r="U2708" s="145"/>
    </row>
    <row r="2709" spans="1:21">
      <c r="A2709" s="145">
        <v>1</v>
      </c>
      <c r="B2709" s="145">
        <v>1</v>
      </c>
      <c r="C2709" s="145">
        <v>403115</v>
      </c>
      <c r="D2709" s="145" t="s">
        <v>11765</v>
      </c>
      <c r="E2709" s="145" t="s">
        <v>6</v>
      </c>
      <c r="F2709" s="145">
        <v>36</v>
      </c>
      <c r="G2709" s="145">
        <v>48</v>
      </c>
      <c r="H2709" s="145">
        <v>0</v>
      </c>
      <c r="I2709" s="145"/>
      <c r="J2709" s="145">
        <v>0</v>
      </c>
      <c r="K2709" s="145">
        <v>0</v>
      </c>
      <c r="L2709" s="145">
        <v>0</v>
      </c>
      <c r="M2709" s="145">
        <v>0</v>
      </c>
      <c r="N2709" s="145">
        <v>0</v>
      </c>
      <c r="O2709" s="145">
        <v>0</v>
      </c>
      <c r="P2709" s="145">
        <v>0</v>
      </c>
      <c r="Q2709" s="145">
        <v>0</v>
      </c>
      <c r="R2709" s="145" t="s">
        <v>10605</v>
      </c>
      <c r="S2709" s="145"/>
      <c r="T2709" s="145"/>
      <c r="U2709" s="145"/>
    </row>
    <row r="2710" spans="1:21">
      <c r="A2710" s="145">
        <v>1</v>
      </c>
      <c r="B2710" s="145">
        <v>1</v>
      </c>
      <c r="C2710" s="145">
        <v>404396</v>
      </c>
      <c r="D2710" s="145" t="s">
        <v>11766</v>
      </c>
      <c r="E2710" s="145" t="s">
        <v>10631</v>
      </c>
      <c r="F2710" s="145">
        <v>16</v>
      </c>
      <c r="G2710" s="145">
        <v>59</v>
      </c>
      <c r="H2710" s="145">
        <v>0</v>
      </c>
      <c r="I2710" s="145"/>
      <c r="J2710" s="145">
        <v>0</v>
      </c>
      <c r="K2710" s="145">
        <v>0</v>
      </c>
      <c r="L2710" s="145">
        <v>0</v>
      </c>
      <c r="M2710" s="145">
        <v>0</v>
      </c>
      <c r="N2710" s="145">
        <v>0</v>
      </c>
      <c r="O2710" s="145">
        <v>0</v>
      </c>
      <c r="P2710" s="145">
        <v>0</v>
      </c>
      <c r="Q2710" s="145">
        <v>0</v>
      </c>
      <c r="R2710" s="145" t="s">
        <v>10605</v>
      </c>
      <c r="S2710" s="145"/>
      <c r="T2710" s="145"/>
      <c r="U2710" s="145"/>
    </row>
    <row r="2711" spans="1:21">
      <c r="A2711" s="145">
        <v>1</v>
      </c>
      <c r="B2711" s="145">
        <v>1</v>
      </c>
      <c r="C2711" s="145">
        <v>400268</v>
      </c>
      <c r="D2711" s="145" t="s">
        <v>4226</v>
      </c>
      <c r="E2711" s="145" t="s">
        <v>6</v>
      </c>
      <c r="F2711" s="145">
        <v>35</v>
      </c>
      <c r="G2711" s="145">
        <v>17</v>
      </c>
      <c r="H2711" s="145">
        <v>0</v>
      </c>
      <c r="I2711" s="145"/>
      <c r="J2711" s="145">
        <v>0</v>
      </c>
      <c r="K2711" s="145">
        <v>0</v>
      </c>
      <c r="L2711" s="145">
        <v>0</v>
      </c>
      <c r="M2711" s="145">
        <v>0</v>
      </c>
      <c r="N2711" s="145">
        <v>0</v>
      </c>
      <c r="O2711" s="145">
        <v>0</v>
      </c>
      <c r="P2711" s="145">
        <v>0</v>
      </c>
      <c r="Q2711" s="145">
        <v>0</v>
      </c>
      <c r="R2711" s="145" t="s">
        <v>10605</v>
      </c>
      <c r="S2711" s="145"/>
      <c r="T2711" s="145"/>
      <c r="U2711" s="145"/>
    </row>
    <row r="2712" spans="1:21">
      <c r="A2712" s="145">
        <v>1</v>
      </c>
      <c r="B2712" s="145">
        <v>1</v>
      </c>
      <c r="C2712" s="145">
        <v>402351</v>
      </c>
      <c r="D2712" s="145" t="s">
        <v>3443</v>
      </c>
      <c r="E2712" s="145" t="s">
        <v>6</v>
      </c>
      <c r="F2712" s="145">
        <v>16</v>
      </c>
      <c r="G2712" s="145">
        <v>2251</v>
      </c>
      <c r="H2712" s="145">
        <v>0</v>
      </c>
      <c r="I2712" s="145"/>
      <c r="J2712" s="145">
        <v>0</v>
      </c>
      <c r="K2712" s="145">
        <v>0</v>
      </c>
      <c r="L2712" s="145">
        <v>0</v>
      </c>
      <c r="M2712" s="145">
        <v>0</v>
      </c>
      <c r="N2712" s="145">
        <v>0</v>
      </c>
      <c r="O2712" s="145">
        <v>0</v>
      </c>
      <c r="P2712" s="145">
        <v>0</v>
      </c>
      <c r="Q2712" s="145">
        <v>0</v>
      </c>
      <c r="R2712" s="145" t="s">
        <v>10605</v>
      </c>
      <c r="S2712" s="145"/>
      <c r="T2712" s="145"/>
      <c r="U2712" s="145"/>
    </row>
    <row r="2713" spans="1:21">
      <c r="A2713" s="145">
        <v>1</v>
      </c>
      <c r="B2713" s="145">
        <v>1</v>
      </c>
      <c r="C2713" s="145">
        <v>403803</v>
      </c>
      <c r="D2713" s="145" t="s">
        <v>11767</v>
      </c>
      <c r="E2713" s="145" t="s">
        <v>10609</v>
      </c>
      <c r="F2713" s="145">
        <v>90</v>
      </c>
      <c r="G2713" s="145">
        <v>0</v>
      </c>
      <c r="H2713" s="145">
        <v>0</v>
      </c>
      <c r="I2713" s="145"/>
      <c r="J2713" s="145">
        <v>0</v>
      </c>
      <c r="K2713" s="145">
        <v>0</v>
      </c>
      <c r="L2713" s="145">
        <v>0</v>
      </c>
      <c r="M2713" s="145">
        <v>0</v>
      </c>
      <c r="N2713" s="145">
        <v>0</v>
      </c>
      <c r="O2713" s="145">
        <v>0</v>
      </c>
      <c r="P2713" s="145">
        <v>0</v>
      </c>
      <c r="Q2713" s="145">
        <v>0</v>
      </c>
      <c r="R2713" s="145" t="s">
        <v>10605</v>
      </c>
      <c r="S2713" s="145"/>
      <c r="T2713" s="145"/>
      <c r="U2713" s="145"/>
    </row>
    <row r="2714" spans="1:21">
      <c r="A2714" s="145">
        <v>1</v>
      </c>
      <c r="B2714" s="145">
        <v>1</v>
      </c>
      <c r="C2714" s="145">
        <v>403801</v>
      </c>
      <c r="D2714" s="145" t="s">
        <v>8849</v>
      </c>
      <c r="E2714" s="145" t="s">
        <v>10609</v>
      </c>
      <c r="F2714" s="145">
        <v>90</v>
      </c>
      <c r="G2714" s="145">
        <v>0</v>
      </c>
      <c r="H2714" s="145">
        <v>0</v>
      </c>
      <c r="I2714" s="145"/>
      <c r="J2714" s="145">
        <v>0</v>
      </c>
      <c r="K2714" s="145">
        <v>0</v>
      </c>
      <c r="L2714" s="145">
        <v>0</v>
      </c>
      <c r="M2714" s="145">
        <v>0</v>
      </c>
      <c r="N2714" s="145">
        <v>0</v>
      </c>
      <c r="O2714" s="145">
        <v>0</v>
      </c>
      <c r="P2714" s="145">
        <v>0</v>
      </c>
      <c r="Q2714" s="145">
        <v>0</v>
      </c>
      <c r="R2714" s="145" t="s">
        <v>10605</v>
      </c>
      <c r="S2714" s="145"/>
      <c r="T2714" s="145"/>
      <c r="U2714" s="145"/>
    </row>
    <row r="2715" spans="1:21">
      <c r="A2715" s="145">
        <v>1</v>
      </c>
      <c r="B2715" s="145">
        <v>1</v>
      </c>
      <c r="C2715" s="145">
        <v>401123</v>
      </c>
      <c r="D2715" s="145" t="s">
        <v>1158</v>
      </c>
      <c r="E2715" s="145" t="s">
        <v>10613</v>
      </c>
      <c r="F2715" s="145">
        <v>9</v>
      </c>
      <c r="G2715" s="145">
        <v>217</v>
      </c>
      <c r="H2715" s="145">
        <v>0</v>
      </c>
      <c r="I2715" s="145"/>
      <c r="J2715" s="145">
        <v>0</v>
      </c>
      <c r="K2715" s="145">
        <v>0</v>
      </c>
      <c r="L2715" s="145">
        <v>0</v>
      </c>
      <c r="M2715" s="145">
        <v>0</v>
      </c>
      <c r="N2715" s="145">
        <v>0</v>
      </c>
      <c r="O2715" s="145">
        <v>0</v>
      </c>
      <c r="P2715" s="145">
        <v>0</v>
      </c>
      <c r="Q2715" s="145">
        <v>0</v>
      </c>
      <c r="R2715" s="145" t="s">
        <v>10605</v>
      </c>
      <c r="S2715" s="145"/>
      <c r="T2715" s="145"/>
      <c r="U2715" s="145"/>
    </row>
    <row r="2716" spans="1:21">
      <c r="A2716" s="145">
        <v>1</v>
      </c>
      <c r="B2716" s="145">
        <v>1</v>
      </c>
      <c r="C2716" s="145">
        <v>402209</v>
      </c>
      <c r="D2716" s="145" t="s">
        <v>7737</v>
      </c>
      <c r="E2716" s="145" t="s">
        <v>10632</v>
      </c>
      <c r="F2716" s="145">
        <v>41</v>
      </c>
      <c r="G2716" s="145">
        <v>0</v>
      </c>
      <c r="H2716" s="145">
        <v>0</v>
      </c>
      <c r="I2716" s="145"/>
      <c r="J2716" s="145">
        <v>0</v>
      </c>
      <c r="K2716" s="145">
        <v>0</v>
      </c>
      <c r="L2716" s="145">
        <v>0</v>
      </c>
      <c r="M2716" s="145">
        <v>0</v>
      </c>
      <c r="N2716" s="145">
        <v>0</v>
      </c>
      <c r="O2716" s="145">
        <v>0</v>
      </c>
      <c r="P2716" s="145">
        <v>0</v>
      </c>
      <c r="Q2716" s="145">
        <v>0</v>
      </c>
      <c r="R2716" s="145" t="s">
        <v>10605</v>
      </c>
      <c r="S2716" s="145"/>
      <c r="T2716" s="145"/>
      <c r="U2716" s="145"/>
    </row>
    <row r="2717" spans="1:21">
      <c r="A2717" s="145">
        <v>1</v>
      </c>
      <c r="B2717" s="145">
        <v>1</v>
      </c>
      <c r="C2717" s="145">
        <v>402180</v>
      </c>
      <c r="D2717" s="145" t="s">
        <v>7738</v>
      </c>
      <c r="E2717" s="145" t="s">
        <v>10632</v>
      </c>
      <c r="F2717" s="145">
        <v>41</v>
      </c>
      <c r="G2717" s="145">
        <v>0</v>
      </c>
      <c r="H2717" s="145">
        <v>0</v>
      </c>
      <c r="I2717" s="145"/>
      <c r="J2717" s="145">
        <v>0</v>
      </c>
      <c r="K2717" s="145">
        <v>0</v>
      </c>
      <c r="L2717" s="145">
        <v>0</v>
      </c>
      <c r="M2717" s="145">
        <v>0</v>
      </c>
      <c r="N2717" s="145">
        <v>0</v>
      </c>
      <c r="O2717" s="145">
        <v>0</v>
      </c>
      <c r="P2717" s="145">
        <v>0</v>
      </c>
      <c r="Q2717" s="145">
        <v>0</v>
      </c>
      <c r="R2717" s="145" t="s">
        <v>10605</v>
      </c>
      <c r="S2717" s="145"/>
      <c r="T2717" s="145"/>
      <c r="U2717" s="145"/>
    </row>
    <row r="2718" spans="1:21">
      <c r="A2718" s="145">
        <v>1</v>
      </c>
      <c r="B2718" s="145">
        <v>1</v>
      </c>
      <c r="C2718" s="145">
        <v>401742</v>
      </c>
      <c r="D2718" s="145" t="s">
        <v>7739</v>
      </c>
      <c r="E2718" s="145" t="s">
        <v>10632</v>
      </c>
      <c r="F2718" s="145">
        <v>41</v>
      </c>
      <c r="G2718" s="145">
        <v>0</v>
      </c>
      <c r="H2718" s="145">
        <v>0</v>
      </c>
      <c r="I2718" s="145"/>
      <c r="J2718" s="145">
        <v>0</v>
      </c>
      <c r="K2718" s="145">
        <v>0</v>
      </c>
      <c r="L2718" s="145">
        <v>0</v>
      </c>
      <c r="M2718" s="145">
        <v>0</v>
      </c>
      <c r="N2718" s="145">
        <v>0</v>
      </c>
      <c r="O2718" s="145">
        <v>0</v>
      </c>
      <c r="P2718" s="145">
        <v>0</v>
      </c>
      <c r="Q2718" s="145">
        <v>0</v>
      </c>
      <c r="R2718" s="145" t="s">
        <v>10605</v>
      </c>
      <c r="S2718" s="145"/>
      <c r="T2718" s="145"/>
      <c r="U2718" s="145"/>
    </row>
    <row r="2719" spans="1:21">
      <c r="A2719" s="145">
        <v>1</v>
      </c>
      <c r="B2719" s="145">
        <v>1</v>
      </c>
      <c r="C2719" s="145">
        <v>400675</v>
      </c>
      <c r="D2719" s="145" t="s">
        <v>7741</v>
      </c>
      <c r="E2719" s="145" t="s">
        <v>10632</v>
      </c>
      <c r="F2719" s="145">
        <v>41</v>
      </c>
      <c r="G2719" s="145">
        <v>0</v>
      </c>
      <c r="H2719" s="145">
        <v>0</v>
      </c>
      <c r="I2719" s="145"/>
      <c r="J2719" s="145">
        <v>0</v>
      </c>
      <c r="K2719" s="145">
        <v>0</v>
      </c>
      <c r="L2719" s="145">
        <v>0</v>
      </c>
      <c r="M2719" s="145">
        <v>0</v>
      </c>
      <c r="N2719" s="145">
        <v>0</v>
      </c>
      <c r="O2719" s="145">
        <v>0</v>
      </c>
      <c r="P2719" s="145">
        <v>0</v>
      </c>
      <c r="Q2719" s="145">
        <v>0</v>
      </c>
      <c r="R2719" s="145" t="s">
        <v>10605</v>
      </c>
      <c r="S2719" s="145"/>
      <c r="T2719" s="145"/>
      <c r="U2719" s="145"/>
    </row>
    <row r="2720" spans="1:21">
      <c r="A2720" s="145">
        <v>1</v>
      </c>
      <c r="B2720" s="145">
        <v>1</v>
      </c>
      <c r="C2720" s="145">
        <v>404699</v>
      </c>
      <c r="D2720" s="145" t="s">
        <v>11768</v>
      </c>
      <c r="E2720" s="145" t="s">
        <v>6</v>
      </c>
      <c r="F2720" s="145">
        <v>26</v>
      </c>
      <c r="G2720" s="145">
        <v>0</v>
      </c>
      <c r="H2720" s="145">
        <v>0</v>
      </c>
      <c r="I2720" s="145"/>
      <c r="J2720" s="145">
        <v>0</v>
      </c>
      <c r="K2720" s="145">
        <v>0</v>
      </c>
      <c r="L2720" s="145">
        <v>0</v>
      </c>
      <c r="M2720" s="145">
        <v>0</v>
      </c>
      <c r="N2720" s="145">
        <v>0</v>
      </c>
      <c r="O2720" s="145">
        <v>0</v>
      </c>
      <c r="P2720" s="145">
        <v>0</v>
      </c>
      <c r="Q2720" s="145">
        <v>0</v>
      </c>
      <c r="R2720" s="145" t="s">
        <v>10605</v>
      </c>
      <c r="S2720" s="145"/>
      <c r="T2720" s="145"/>
      <c r="U2720" s="145"/>
    </row>
    <row r="2721" spans="1:21">
      <c r="A2721" s="145">
        <v>1</v>
      </c>
      <c r="B2721" s="145">
        <v>1</v>
      </c>
      <c r="C2721" s="145">
        <v>404701</v>
      </c>
      <c r="D2721" s="145" t="s">
        <v>11769</v>
      </c>
      <c r="E2721" s="145" t="s">
        <v>6</v>
      </c>
      <c r="F2721" s="145">
        <v>26</v>
      </c>
      <c r="G2721" s="145">
        <v>0</v>
      </c>
      <c r="H2721" s="145">
        <v>0</v>
      </c>
      <c r="I2721" s="145"/>
      <c r="J2721" s="145">
        <v>0</v>
      </c>
      <c r="K2721" s="145">
        <v>0</v>
      </c>
      <c r="L2721" s="145">
        <v>0</v>
      </c>
      <c r="M2721" s="145">
        <v>0</v>
      </c>
      <c r="N2721" s="145">
        <v>0</v>
      </c>
      <c r="O2721" s="145">
        <v>0</v>
      </c>
      <c r="P2721" s="145">
        <v>0</v>
      </c>
      <c r="Q2721" s="145">
        <v>0</v>
      </c>
      <c r="R2721" s="145" t="s">
        <v>10605</v>
      </c>
      <c r="S2721" s="145"/>
      <c r="T2721" s="145"/>
      <c r="U2721" s="145"/>
    </row>
    <row r="2722" spans="1:21">
      <c r="A2722" s="145">
        <v>1</v>
      </c>
      <c r="B2722" s="145">
        <v>1</v>
      </c>
      <c r="C2722" s="145">
        <v>403745</v>
      </c>
      <c r="D2722" s="145" t="s">
        <v>11770</v>
      </c>
      <c r="E2722" s="145" t="s">
        <v>6</v>
      </c>
      <c r="F2722" s="145">
        <v>20</v>
      </c>
      <c r="G2722" s="145">
        <v>0</v>
      </c>
      <c r="H2722" s="145">
        <v>0</v>
      </c>
      <c r="I2722" s="145"/>
      <c r="J2722" s="145">
        <v>0</v>
      </c>
      <c r="K2722" s="145">
        <v>0</v>
      </c>
      <c r="L2722" s="145">
        <v>0</v>
      </c>
      <c r="M2722" s="145">
        <v>0</v>
      </c>
      <c r="N2722" s="145">
        <v>0</v>
      </c>
      <c r="O2722" s="145">
        <v>0</v>
      </c>
      <c r="P2722" s="145">
        <v>0</v>
      </c>
      <c r="Q2722" s="145">
        <v>0</v>
      </c>
      <c r="R2722" s="145" t="s">
        <v>10605</v>
      </c>
      <c r="S2722" s="145"/>
      <c r="T2722" s="145"/>
      <c r="U2722" s="145"/>
    </row>
    <row r="2723" spans="1:21">
      <c r="A2723" s="145">
        <v>1</v>
      </c>
      <c r="B2723" s="145">
        <v>1</v>
      </c>
      <c r="C2723" s="145">
        <v>403535</v>
      </c>
      <c r="D2723" s="145" t="s">
        <v>11771</v>
      </c>
      <c r="E2723" s="145" t="s">
        <v>6</v>
      </c>
      <c r="F2723" s="145">
        <v>20</v>
      </c>
      <c r="G2723" s="145">
        <v>0</v>
      </c>
      <c r="H2723" s="145">
        <v>0</v>
      </c>
      <c r="I2723" s="145"/>
      <c r="J2723" s="145">
        <v>0</v>
      </c>
      <c r="K2723" s="145">
        <v>0</v>
      </c>
      <c r="L2723" s="145">
        <v>0</v>
      </c>
      <c r="M2723" s="145">
        <v>0</v>
      </c>
      <c r="N2723" s="145">
        <v>0</v>
      </c>
      <c r="O2723" s="145">
        <v>0</v>
      </c>
      <c r="P2723" s="145">
        <v>0</v>
      </c>
      <c r="Q2723" s="145">
        <v>0</v>
      </c>
      <c r="R2723" s="145" t="s">
        <v>10605</v>
      </c>
      <c r="S2723" s="145"/>
      <c r="T2723" s="145"/>
      <c r="U2723" s="145"/>
    </row>
    <row r="2724" spans="1:21">
      <c r="A2724" s="145">
        <v>1</v>
      </c>
      <c r="B2724" s="145">
        <v>1</v>
      </c>
      <c r="C2724" s="145">
        <v>403005</v>
      </c>
      <c r="D2724" s="145" t="s">
        <v>11772</v>
      </c>
      <c r="E2724" s="145" t="s">
        <v>6</v>
      </c>
      <c r="F2724" s="145">
        <v>20</v>
      </c>
      <c r="G2724" s="145">
        <v>0</v>
      </c>
      <c r="H2724" s="145">
        <v>0</v>
      </c>
      <c r="I2724" s="145"/>
      <c r="J2724" s="145">
        <v>0</v>
      </c>
      <c r="K2724" s="145">
        <v>0</v>
      </c>
      <c r="L2724" s="145">
        <v>0</v>
      </c>
      <c r="M2724" s="145">
        <v>0</v>
      </c>
      <c r="N2724" s="145">
        <v>0</v>
      </c>
      <c r="O2724" s="145">
        <v>0</v>
      </c>
      <c r="P2724" s="145">
        <v>0</v>
      </c>
      <c r="Q2724" s="145">
        <v>0</v>
      </c>
      <c r="R2724" s="145" t="s">
        <v>10605</v>
      </c>
      <c r="S2724" s="145"/>
      <c r="T2724" s="145"/>
      <c r="U2724" s="145"/>
    </row>
    <row r="2725" spans="1:21">
      <c r="A2725" s="145">
        <v>1</v>
      </c>
      <c r="B2725" s="145">
        <v>1</v>
      </c>
      <c r="C2725" s="145">
        <v>401834</v>
      </c>
      <c r="D2725" s="145" t="s">
        <v>3611</v>
      </c>
      <c r="E2725" s="145" t="s">
        <v>6</v>
      </c>
      <c r="F2725" s="145">
        <v>20</v>
      </c>
      <c r="G2725" s="145">
        <v>0</v>
      </c>
      <c r="H2725" s="145">
        <v>0</v>
      </c>
      <c r="I2725" s="145"/>
      <c r="J2725" s="145">
        <v>0</v>
      </c>
      <c r="K2725" s="145">
        <v>0</v>
      </c>
      <c r="L2725" s="145">
        <v>0</v>
      </c>
      <c r="M2725" s="145">
        <v>0</v>
      </c>
      <c r="N2725" s="145">
        <v>0</v>
      </c>
      <c r="O2725" s="145">
        <v>0</v>
      </c>
      <c r="P2725" s="145">
        <v>0</v>
      </c>
      <c r="Q2725" s="145">
        <v>0</v>
      </c>
      <c r="R2725" s="145" t="s">
        <v>10605</v>
      </c>
      <c r="S2725" s="145"/>
      <c r="T2725" s="145"/>
      <c r="U2725" s="145"/>
    </row>
    <row r="2726" spans="1:21">
      <c r="A2726" s="145">
        <v>1</v>
      </c>
      <c r="B2726" s="145">
        <v>1</v>
      </c>
      <c r="C2726" s="145">
        <v>400475</v>
      </c>
      <c r="D2726" s="145" t="s">
        <v>3612</v>
      </c>
      <c r="E2726" s="145" t="s">
        <v>6</v>
      </c>
      <c r="F2726" s="145">
        <v>20</v>
      </c>
      <c r="G2726" s="145">
        <v>0</v>
      </c>
      <c r="H2726" s="145">
        <v>0</v>
      </c>
      <c r="I2726" s="145"/>
      <c r="J2726" s="145">
        <v>0</v>
      </c>
      <c r="K2726" s="145">
        <v>0</v>
      </c>
      <c r="L2726" s="145">
        <v>0</v>
      </c>
      <c r="M2726" s="145">
        <v>0</v>
      </c>
      <c r="N2726" s="145">
        <v>0</v>
      </c>
      <c r="O2726" s="145">
        <v>0</v>
      </c>
      <c r="P2726" s="145">
        <v>0</v>
      </c>
      <c r="Q2726" s="145">
        <v>0</v>
      </c>
      <c r="R2726" s="145" t="s">
        <v>10605</v>
      </c>
      <c r="S2726" s="145"/>
      <c r="T2726" s="145"/>
      <c r="U2726" s="145"/>
    </row>
    <row r="2727" spans="1:21">
      <c r="A2727" s="145">
        <v>1</v>
      </c>
      <c r="B2727" s="145">
        <v>1</v>
      </c>
      <c r="C2727" s="145">
        <v>401788</v>
      </c>
      <c r="D2727" s="145" t="s">
        <v>3615</v>
      </c>
      <c r="E2727" s="145" t="s">
        <v>6</v>
      </c>
      <c r="F2727" s="145">
        <v>20</v>
      </c>
      <c r="G2727" s="145">
        <v>0</v>
      </c>
      <c r="H2727" s="145">
        <v>0</v>
      </c>
      <c r="I2727" s="145"/>
      <c r="J2727" s="145">
        <v>0</v>
      </c>
      <c r="K2727" s="145">
        <v>0</v>
      </c>
      <c r="L2727" s="145">
        <v>0</v>
      </c>
      <c r="M2727" s="145">
        <v>0</v>
      </c>
      <c r="N2727" s="145">
        <v>0</v>
      </c>
      <c r="O2727" s="145">
        <v>0</v>
      </c>
      <c r="P2727" s="145">
        <v>0</v>
      </c>
      <c r="Q2727" s="145">
        <v>0</v>
      </c>
      <c r="R2727" s="145" t="s">
        <v>10605</v>
      </c>
      <c r="S2727" s="145"/>
      <c r="T2727" s="145"/>
      <c r="U2727" s="145"/>
    </row>
    <row r="2728" spans="1:21">
      <c r="A2728" s="145">
        <v>1</v>
      </c>
      <c r="B2728" s="145">
        <v>1</v>
      </c>
      <c r="C2728" s="145">
        <v>402323</v>
      </c>
      <c r="D2728" s="145" t="s">
        <v>11773</v>
      </c>
      <c r="E2728" s="145" t="s">
        <v>6</v>
      </c>
      <c r="F2728" s="145">
        <v>36</v>
      </c>
      <c r="G2728" s="145">
        <v>20800</v>
      </c>
      <c r="H2728" s="145">
        <v>0</v>
      </c>
      <c r="I2728" s="145"/>
      <c r="J2728" s="145">
        <v>0</v>
      </c>
      <c r="K2728" s="145">
        <v>0</v>
      </c>
      <c r="L2728" s="145">
        <v>0</v>
      </c>
      <c r="M2728" s="145">
        <v>0</v>
      </c>
      <c r="N2728" s="145">
        <v>0</v>
      </c>
      <c r="O2728" s="145">
        <v>0</v>
      </c>
      <c r="P2728" s="145">
        <v>0</v>
      </c>
      <c r="Q2728" s="145">
        <v>0</v>
      </c>
      <c r="R2728" s="145" t="s">
        <v>10605</v>
      </c>
      <c r="S2728" s="145"/>
      <c r="T2728" s="145"/>
      <c r="U2728" s="145"/>
    </row>
    <row r="2729" spans="1:21">
      <c r="A2729" s="145">
        <v>1</v>
      </c>
      <c r="B2729" s="145">
        <v>1</v>
      </c>
      <c r="C2729" s="145">
        <v>402633</v>
      </c>
      <c r="D2729" s="145" t="s">
        <v>6296</v>
      </c>
      <c r="E2729" s="145" t="s">
        <v>6</v>
      </c>
      <c r="F2729" s="145">
        <v>36</v>
      </c>
      <c r="G2729" s="145">
        <v>0</v>
      </c>
      <c r="H2729" s="145">
        <v>0</v>
      </c>
      <c r="I2729" s="145"/>
      <c r="J2729" s="145">
        <v>0</v>
      </c>
      <c r="K2729" s="145">
        <v>0</v>
      </c>
      <c r="L2729" s="145">
        <v>0</v>
      </c>
      <c r="M2729" s="145">
        <v>0</v>
      </c>
      <c r="N2729" s="145">
        <v>0</v>
      </c>
      <c r="O2729" s="145">
        <v>0</v>
      </c>
      <c r="P2729" s="145">
        <v>0</v>
      </c>
      <c r="Q2729" s="145">
        <v>0</v>
      </c>
      <c r="R2729" s="145" t="s">
        <v>10605</v>
      </c>
      <c r="S2729" s="145"/>
      <c r="T2729" s="145"/>
      <c r="U2729" s="145"/>
    </row>
    <row r="2730" spans="1:21">
      <c r="A2730" s="145">
        <v>1</v>
      </c>
      <c r="B2730" s="145">
        <v>1</v>
      </c>
      <c r="C2730" s="145">
        <v>401988</v>
      </c>
      <c r="D2730" s="145" t="s">
        <v>6299</v>
      </c>
      <c r="E2730" s="145" t="s">
        <v>6</v>
      </c>
      <c r="F2730" s="145">
        <v>36</v>
      </c>
      <c r="G2730" s="145">
        <v>294</v>
      </c>
      <c r="H2730" s="145">
        <v>0</v>
      </c>
      <c r="I2730" s="145"/>
      <c r="J2730" s="145">
        <v>0</v>
      </c>
      <c r="K2730" s="145">
        <v>0</v>
      </c>
      <c r="L2730" s="145">
        <v>0</v>
      </c>
      <c r="M2730" s="145">
        <v>0</v>
      </c>
      <c r="N2730" s="145">
        <v>0</v>
      </c>
      <c r="O2730" s="145">
        <v>0</v>
      </c>
      <c r="P2730" s="145">
        <v>0</v>
      </c>
      <c r="Q2730" s="145">
        <v>0</v>
      </c>
      <c r="R2730" s="145" t="s">
        <v>10605</v>
      </c>
      <c r="S2730" s="145"/>
      <c r="T2730" s="145"/>
      <c r="U2730" s="145"/>
    </row>
    <row r="2731" spans="1:21">
      <c r="A2731" s="145">
        <v>1</v>
      </c>
      <c r="B2731" s="145">
        <v>1</v>
      </c>
      <c r="C2731" s="145">
        <v>402439</v>
      </c>
      <c r="D2731" s="145" t="s">
        <v>6302</v>
      </c>
      <c r="E2731" s="145" t="s">
        <v>6</v>
      </c>
      <c r="F2731" s="145">
        <v>36</v>
      </c>
      <c r="G2731" s="145">
        <v>0</v>
      </c>
      <c r="H2731" s="145">
        <v>0</v>
      </c>
      <c r="I2731" s="145"/>
      <c r="J2731" s="145">
        <v>0</v>
      </c>
      <c r="K2731" s="145">
        <v>0</v>
      </c>
      <c r="L2731" s="145">
        <v>0</v>
      </c>
      <c r="M2731" s="145">
        <v>0</v>
      </c>
      <c r="N2731" s="145">
        <v>0</v>
      </c>
      <c r="O2731" s="145">
        <v>0</v>
      </c>
      <c r="P2731" s="145">
        <v>0</v>
      </c>
      <c r="Q2731" s="145">
        <v>0</v>
      </c>
      <c r="R2731" s="145" t="s">
        <v>10605</v>
      </c>
      <c r="S2731" s="145"/>
      <c r="T2731" s="145"/>
      <c r="U2731" s="145"/>
    </row>
    <row r="2732" spans="1:21">
      <c r="A2732" s="145">
        <v>1</v>
      </c>
      <c r="B2732" s="145">
        <v>1</v>
      </c>
      <c r="C2732" s="145">
        <v>401392</v>
      </c>
      <c r="D2732" s="145" t="s">
        <v>6305</v>
      </c>
      <c r="E2732" s="145" t="s">
        <v>6</v>
      </c>
      <c r="F2732" s="145">
        <v>36</v>
      </c>
      <c r="G2732" s="145">
        <v>5</v>
      </c>
      <c r="H2732" s="145">
        <v>0</v>
      </c>
      <c r="I2732" s="145"/>
      <c r="J2732" s="145">
        <v>0</v>
      </c>
      <c r="K2732" s="145">
        <v>0</v>
      </c>
      <c r="L2732" s="145">
        <v>0</v>
      </c>
      <c r="M2732" s="145">
        <v>0</v>
      </c>
      <c r="N2732" s="145">
        <v>0</v>
      </c>
      <c r="O2732" s="145">
        <v>0</v>
      </c>
      <c r="P2732" s="145">
        <v>0</v>
      </c>
      <c r="Q2732" s="145">
        <v>0</v>
      </c>
      <c r="R2732" s="145" t="s">
        <v>10605</v>
      </c>
      <c r="S2732" s="145"/>
      <c r="T2732" s="145"/>
      <c r="U2732" s="145"/>
    </row>
    <row r="2733" spans="1:21">
      <c r="A2733" s="145">
        <v>1</v>
      </c>
      <c r="B2733" s="145">
        <v>1</v>
      </c>
      <c r="C2733" s="145">
        <v>401744</v>
      </c>
      <c r="D2733" s="145" t="s">
        <v>6308</v>
      </c>
      <c r="E2733" s="145" t="s">
        <v>6</v>
      </c>
      <c r="F2733" s="145">
        <v>36</v>
      </c>
      <c r="G2733" s="145">
        <v>0</v>
      </c>
      <c r="H2733" s="145">
        <v>0</v>
      </c>
      <c r="I2733" s="145"/>
      <c r="J2733" s="145">
        <v>0</v>
      </c>
      <c r="K2733" s="145">
        <v>0</v>
      </c>
      <c r="L2733" s="145">
        <v>0</v>
      </c>
      <c r="M2733" s="145">
        <v>0</v>
      </c>
      <c r="N2733" s="145">
        <v>0</v>
      </c>
      <c r="O2733" s="145">
        <v>0</v>
      </c>
      <c r="P2733" s="145">
        <v>0</v>
      </c>
      <c r="Q2733" s="145">
        <v>0</v>
      </c>
      <c r="R2733" s="145" t="s">
        <v>10605</v>
      </c>
      <c r="S2733" s="145"/>
      <c r="T2733" s="145"/>
      <c r="U2733" s="145"/>
    </row>
    <row r="2734" spans="1:21">
      <c r="A2734" s="145">
        <v>1</v>
      </c>
      <c r="B2734" s="145">
        <v>1</v>
      </c>
      <c r="C2734" s="145">
        <v>400949</v>
      </c>
      <c r="D2734" s="145" t="s">
        <v>6310</v>
      </c>
      <c r="E2734" s="145" t="s">
        <v>6</v>
      </c>
      <c r="F2734" s="145">
        <v>36</v>
      </c>
      <c r="G2734" s="145">
        <v>0</v>
      </c>
      <c r="H2734" s="145">
        <v>0</v>
      </c>
      <c r="I2734" s="145"/>
      <c r="J2734" s="145">
        <v>0</v>
      </c>
      <c r="K2734" s="145">
        <v>0</v>
      </c>
      <c r="L2734" s="145">
        <v>0</v>
      </c>
      <c r="M2734" s="145">
        <v>0</v>
      </c>
      <c r="N2734" s="145">
        <v>0</v>
      </c>
      <c r="O2734" s="145">
        <v>0</v>
      </c>
      <c r="P2734" s="145">
        <v>0</v>
      </c>
      <c r="Q2734" s="145">
        <v>0</v>
      </c>
      <c r="R2734" s="145" t="s">
        <v>10605</v>
      </c>
      <c r="S2734" s="145"/>
      <c r="T2734" s="145"/>
      <c r="U2734" s="145"/>
    </row>
    <row r="2735" spans="1:21">
      <c r="A2735" s="145">
        <v>1</v>
      </c>
      <c r="B2735" s="145">
        <v>1</v>
      </c>
      <c r="C2735" s="145">
        <v>400272</v>
      </c>
      <c r="D2735" s="145" t="s">
        <v>1161</v>
      </c>
      <c r="E2735" s="145" t="s">
        <v>10611</v>
      </c>
      <c r="F2735" s="145">
        <v>9</v>
      </c>
      <c r="G2735" s="145">
        <v>6000</v>
      </c>
      <c r="H2735" s="145">
        <v>0</v>
      </c>
      <c r="I2735" s="145"/>
      <c r="J2735" s="145">
        <v>0</v>
      </c>
      <c r="K2735" s="145">
        <v>0</v>
      </c>
      <c r="L2735" s="145">
        <v>0</v>
      </c>
      <c r="M2735" s="145">
        <v>0</v>
      </c>
      <c r="N2735" s="145">
        <v>0</v>
      </c>
      <c r="O2735" s="145">
        <v>0</v>
      </c>
      <c r="P2735" s="145">
        <v>0</v>
      </c>
      <c r="Q2735" s="145">
        <v>0</v>
      </c>
      <c r="R2735" s="145" t="s">
        <v>10605</v>
      </c>
      <c r="S2735" s="145"/>
      <c r="T2735" s="145"/>
      <c r="U2735" s="145"/>
    </row>
    <row r="2736" spans="1:21">
      <c r="A2736" s="145">
        <v>1</v>
      </c>
      <c r="B2736" s="145">
        <v>1</v>
      </c>
      <c r="C2736" s="145">
        <v>400440</v>
      </c>
      <c r="D2736" s="145" t="s">
        <v>1164</v>
      </c>
      <c r="E2736" s="145" t="s">
        <v>11315</v>
      </c>
      <c r="F2736" s="145">
        <v>9</v>
      </c>
      <c r="G2736" s="145">
        <v>940</v>
      </c>
      <c r="H2736" s="145">
        <v>0</v>
      </c>
      <c r="I2736" s="145"/>
      <c r="J2736" s="145">
        <v>0</v>
      </c>
      <c r="K2736" s="145">
        <v>0</v>
      </c>
      <c r="L2736" s="145">
        <v>0</v>
      </c>
      <c r="M2736" s="145">
        <v>0</v>
      </c>
      <c r="N2736" s="145">
        <v>0</v>
      </c>
      <c r="O2736" s="145">
        <v>0</v>
      </c>
      <c r="P2736" s="145">
        <v>0</v>
      </c>
      <c r="Q2736" s="145">
        <v>0</v>
      </c>
      <c r="R2736" s="145" t="s">
        <v>10605</v>
      </c>
      <c r="S2736" s="145"/>
      <c r="T2736" s="145"/>
      <c r="U2736" s="145"/>
    </row>
    <row r="2737" spans="1:21">
      <c r="A2737" s="145">
        <v>1</v>
      </c>
      <c r="B2737" s="145">
        <v>1</v>
      </c>
      <c r="C2737" s="145">
        <v>400322</v>
      </c>
      <c r="D2737" s="145" t="s">
        <v>1167</v>
      </c>
      <c r="E2737" s="145" t="s">
        <v>11315</v>
      </c>
      <c r="F2737" s="145">
        <v>9</v>
      </c>
      <c r="G2737" s="145">
        <v>25</v>
      </c>
      <c r="H2737" s="145">
        <v>0</v>
      </c>
      <c r="I2737" s="145"/>
      <c r="J2737" s="145">
        <v>0</v>
      </c>
      <c r="K2737" s="145">
        <v>0</v>
      </c>
      <c r="L2737" s="145">
        <v>0</v>
      </c>
      <c r="M2737" s="145">
        <v>0</v>
      </c>
      <c r="N2737" s="145">
        <v>0</v>
      </c>
      <c r="O2737" s="145">
        <v>0</v>
      </c>
      <c r="P2737" s="145">
        <v>0</v>
      </c>
      <c r="Q2737" s="145">
        <v>0</v>
      </c>
      <c r="R2737" s="145" t="s">
        <v>10605</v>
      </c>
      <c r="S2737" s="145"/>
      <c r="T2737" s="145"/>
      <c r="U2737" s="145"/>
    </row>
    <row r="2738" spans="1:21">
      <c r="A2738" s="145">
        <v>1</v>
      </c>
      <c r="B2738" s="145">
        <v>1</v>
      </c>
      <c r="C2738" s="145">
        <v>400137</v>
      </c>
      <c r="D2738" s="145" t="s">
        <v>1170</v>
      </c>
      <c r="E2738" s="145" t="s">
        <v>10613</v>
      </c>
      <c r="F2738" s="145">
        <v>9</v>
      </c>
      <c r="G2738" s="145">
        <v>159</v>
      </c>
      <c r="H2738" s="145">
        <v>0</v>
      </c>
      <c r="I2738" s="145"/>
      <c r="J2738" s="145">
        <v>0</v>
      </c>
      <c r="K2738" s="145">
        <v>0</v>
      </c>
      <c r="L2738" s="145">
        <v>0</v>
      </c>
      <c r="M2738" s="145">
        <v>0</v>
      </c>
      <c r="N2738" s="145">
        <v>0</v>
      </c>
      <c r="O2738" s="145">
        <v>0</v>
      </c>
      <c r="P2738" s="145">
        <v>0</v>
      </c>
      <c r="Q2738" s="145">
        <v>0</v>
      </c>
      <c r="R2738" s="145" t="s">
        <v>10605</v>
      </c>
      <c r="S2738" s="145"/>
      <c r="T2738" s="145"/>
      <c r="U2738" s="145"/>
    </row>
    <row r="2739" spans="1:21">
      <c r="A2739" s="145">
        <v>1</v>
      </c>
      <c r="B2739" s="145">
        <v>1</v>
      </c>
      <c r="C2739" s="145">
        <v>402090</v>
      </c>
      <c r="D2739" s="145" t="s">
        <v>1174</v>
      </c>
      <c r="E2739" s="145" t="s">
        <v>10611</v>
      </c>
      <c r="F2739" s="145">
        <v>9</v>
      </c>
      <c r="G2739" s="145">
        <v>2070</v>
      </c>
      <c r="H2739" s="145">
        <v>0</v>
      </c>
      <c r="I2739" s="145"/>
      <c r="J2739" s="145">
        <v>0</v>
      </c>
      <c r="K2739" s="145">
        <v>0</v>
      </c>
      <c r="L2739" s="145">
        <v>0</v>
      </c>
      <c r="M2739" s="145">
        <v>0</v>
      </c>
      <c r="N2739" s="145">
        <v>0</v>
      </c>
      <c r="O2739" s="145">
        <v>0</v>
      </c>
      <c r="P2739" s="145">
        <v>0</v>
      </c>
      <c r="Q2739" s="145">
        <v>0</v>
      </c>
      <c r="R2739" s="145" t="s">
        <v>10605</v>
      </c>
      <c r="S2739" s="145"/>
      <c r="T2739" s="145"/>
      <c r="U2739" s="145"/>
    </row>
    <row r="2740" spans="1:21">
      <c r="A2740" s="145">
        <v>1</v>
      </c>
      <c r="B2740" s="145">
        <v>1</v>
      </c>
      <c r="C2740" s="145">
        <v>401537</v>
      </c>
      <c r="D2740" s="145" t="s">
        <v>1177</v>
      </c>
      <c r="E2740" s="145" t="s">
        <v>10611</v>
      </c>
      <c r="F2740" s="145">
        <v>9</v>
      </c>
      <c r="G2740" s="145">
        <v>600</v>
      </c>
      <c r="H2740" s="145">
        <v>0</v>
      </c>
      <c r="I2740" s="145"/>
      <c r="J2740" s="145">
        <v>0</v>
      </c>
      <c r="K2740" s="145">
        <v>0</v>
      </c>
      <c r="L2740" s="145">
        <v>0</v>
      </c>
      <c r="M2740" s="145">
        <v>0</v>
      </c>
      <c r="N2740" s="145">
        <v>0</v>
      </c>
      <c r="O2740" s="145">
        <v>0</v>
      </c>
      <c r="P2740" s="145">
        <v>0</v>
      </c>
      <c r="Q2740" s="145">
        <v>0</v>
      </c>
      <c r="R2740" s="145" t="s">
        <v>10605</v>
      </c>
      <c r="S2740" s="145"/>
      <c r="T2740" s="145"/>
      <c r="U2740" s="145"/>
    </row>
    <row r="2741" spans="1:21">
      <c r="A2741" s="145">
        <v>1</v>
      </c>
      <c r="B2741" s="145">
        <v>1</v>
      </c>
      <c r="C2741" s="145">
        <v>400925</v>
      </c>
      <c r="D2741" s="145" t="s">
        <v>1180</v>
      </c>
      <c r="E2741" s="145" t="s">
        <v>10663</v>
      </c>
      <c r="F2741" s="145">
        <v>9</v>
      </c>
      <c r="G2741" s="145">
        <v>620</v>
      </c>
      <c r="H2741" s="145">
        <v>0</v>
      </c>
      <c r="I2741" s="145"/>
      <c r="J2741" s="145">
        <v>0</v>
      </c>
      <c r="K2741" s="145">
        <v>0</v>
      </c>
      <c r="L2741" s="145">
        <v>0</v>
      </c>
      <c r="M2741" s="145">
        <v>0</v>
      </c>
      <c r="N2741" s="145">
        <v>0</v>
      </c>
      <c r="O2741" s="145">
        <v>0</v>
      </c>
      <c r="P2741" s="145">
        <v>0</v>
      </c>
      <c r="Q2741" s="145">
        <v>0</v>
      </c>
      <c r="R2741" s="145" t="s">
        <v>10605</v>
      </c>
      <c r="S2741" s="145"/>
      <c r="T2741" s="145"/>
      <c r="U2741" s="145"/>
    </row>
    <row r="2742" spans="1:21">
      <c r="A2742" s="145">
        <v>1</v>
      </c>
      <c r="B2742" s="145">
        <v>1</v>
      </c>
      <c r="C2742" s="145">
        <v>401329</v>
      </c>
      <c r="D2742" s="145" t="s">
        <v>1183</v>
      </c>
      <c r="E2742" s="145" t="s">
        <v>10611</v>
      </c>
      <c r="F2742" s="145">
        <v>9</v>
      </c>
      <c r="G2742" s="145">
        <v>690</v>
      </c>
      <c r="H2742" s="145">
        <v>0</v>
      </c>
      <c r="I2742" s="145"/>
      <c r="J2742" s="145">
        <v>0</v>
      </c>
      <c r="K2742" s="145">
        <v>0</v>
      </c>
      <c r="L2742" s="145">
        <v>0</v>
      </c>
      <c r="M2742" s="145">
        <v>0</v>
      </c>
      <c r="N2742" s="145">
        <v>0</v>
      </c>
      <c r="O2742" s="145">
        <v>0</v>
      </c>
      <c r="P2742" s="145">
        <v>0</v>
      </c>
      <c r="Q2742" s="145">
        <v>0</v>
      </c>
      <c r="R2742" s="145" t="s">
        <v>10605</v>
      </c>
      <c r="S2742" s="145"/>
      <c r="T2742" s="145"/>
      <c r="U2742" s="145"/>
    </row>
    <row r="2743" spans="1:21">
      <c r="A2743" s="145">
        <v>1</v>
      </c>
      <c r="B2743" s="145">
        <v>1</v>
      </c>
      <c r="C2743" s="145">
        <v>403074</v>
      </c>
      <c r="D2743" s="145" t="s">
        <v>11774</v>
      </c>
      <c r="E2743" s="145" t="s">
        <v>10611</v>
      </c>
      <c r="F2743" s="145">
        <v>91</v>
      </c>
      <c r="G2743" s="145">
        <v>0</v>
      </c>
      <c r="H2743" s="145">
        <v>0</v>
      </c>
      <c r="I2743" s="145"/>
      <c r="J2743" s="145">
        <v>0</v>
      </c>
      <c r="K2743" s="145">
        <v>0</v>
      </c>
      <c r="L2743" s="145">
        <v>0</v>
      </c>
      <c r="M2743" s="145">
        <v>0</v>
      </c>
      <c r="N2743" s="145">
        <v>0</v>
      </c>
      <c r="O2743" s="145">
        <v>0</v>
      </c>
      <c r="P2743" s="145">
        <v>0</v>
      </c>
      <c r="Q2743" s="145">
        <v>0</v>
      </c>
      <c r="R2743" s="145" t="s">
        <v>10605</v>
      </c>
      <c r="S2743" s="145"/>
      <c r="T2743" s="145"/>
      <c r="U2743" s="145"/>
    </row>
    <row r="2744" spans="1:21">
      <c r="A2744" s="145">
        <v>1</v>
      </c>
      <c r="B2744" s="145">
        <v>1</v>
      </c>
      <c r="C2744" s="145">
        <v>403073</v>
      </c>
      <c r="D2744" s="145" t="s">
        <v>11775</v>
      </c>
      <c r="E2744" s="145" t="s">
        <v>10611</v>
      </c>
      <c r="F2744" s="145">
        <v>91</v>
      </c>
      <c r="G2744" s="145">
        <v>0</v>
      </c>
      <c r="H2744" s="145">
        <v>0</v>
      </c>
      <c r="I2744" s="145"/>
      <c r="J2744" s="145">
        <v>0</v>
      </c>
      <c r="K2744" s="145">
        <v>0</v>
      </c>
      <c r="L2744" s="145">
        <v>0</v>
      </c>
      <c r="M2744" s="145">
        <v>0</v>
      </c>
      <c r="N2744" s="145">
        <v>0</v>
      </c>
      <c r="O2744" s="145">
        <v>0</v>
      </c>
      <c r="P2744" s="145">
        <v>0</v>
      </c>
      <c r="Q2744" s="145">
        <v>0</v>
      </c>
      <c r="R2744" s="145" t="s">
        <v>10605</v>
      </c>
      <c r="S2744" s="145"/>
      <c r="T2744" s="145"/>
      <c r="U2744" s="145"/>
    </row>
    <row r="2745" spans="1:21">
      <c r="A2745" s="145">
        <v>1</v>
      </c>
      <c r="B2745" s="145">
        <v>1</v>
      </c>
      <c r="C2745" s="145">
        <v>401895</v>
      </c>
      <c r="D2745" s="145" t="s">
        <v>1186</v>
      </c>
      <c r="E2745" s="145" t="s">
        <v>10611</v>
      </c>
      <c r="F2745" s="145">
        <v>9</v>
      </c>
      <c r="G2745" s="145">
        <v>700</v>
      </c>
      <c r="H2745" s="145">
        <v>0</v>
      </c>
      <c r="I2745" s="145"/>
      <c r="J2745" s="145">
        <v>0</v>
      </c>
      <c r="K2745" s="145">
        <v>0</v>
      </c>
      <c r="L2745" s="145">
        <v>0</v>
      </c>
      <c r="M2745" s="145">
        <v>0</v>
      </c>
      <c r="N2745" s="145">
        <v>0</v>
      </c>
      <c r="O2745" s="145">
        <v>0</v>
      </c>
      <c r="P2745" s="145">
        <v>0</v>
      </c>
      <c r="Q2745" s="145">
        <v>0</v>
      </c>
      <c r="R2745" s="145" t="s">
        <v>10605</v>
      </c>
      <c r="S2745" s="145"/>
      <c r="T2745" s="145"/>
      <c r="U2745" s="145"/>
    </row>
    <row r="2746" spans="1:21">
      <c r="A2746" s="145">
        <v>1</v>
      </c>
      <c r="B2746" s="145">
        <v>1</v>
      </c>
      <c r="C2746" s="145">
        <v>400051</v>
      </c>
      <c r="D2746" s="145" t="s">
        <v>1189</v>
      </c>
      <c r="E2746" s="145" t="s">
        <v>10611</v>
      </c>
      <c r="F2746" s="145">
        <v>9</v>
      </c>
      <c r="G2746" s="145">
        <v>200</v>
      </c>
      <c r="H2746" s="145">
        <v>0</v>
      </c>
      <c r="I2746" s="145"/>
      <c r="J2746" s="145">
        <v>0</v>
      </c>
      <c r="K2746" s="145">
        <v>0</v>
      </c>
      <c r="L2746" s="145">
        <v>0</v>
      </c>
      <c r="M2746" s="145">
        <v>0</v>
      </c>
      <c r="N2746" s="145">
        <v>0</v>
      </c>
      <c r="O2746" s="145">
        <v>0</v>
      </c>
      <c r="P2746" s="145">
        <v>0</v>
      </c>
      <c r="Q2746" s="145">
        <v>0</v>
      </c>
      <c r="R2746" s="145" t="s">
        <v>10605</v>
      </c>
      <c r="S2746" s="145"/>
      <c r="T2746" s="145"/>
      <c r="U2746" s="145"/>
    </row>
    <row r="2747" spans="1:21">
      <c r="A2747" s="145">
        <v>1</v>
      </c>
      <c r="B2747" s="145">
        <v>1</v>
      </c>
      <c r="C2747" s="145">
        <v>400008</v>
      </c>
      <c r="D2747" s="145" t="s">
        <v>1192</v>
      </c>
      <c r="E2747" s="145" t="s">
        <v>10611</v>
      </c>
      <c r="F2747" s="145">
        <v>9</v>
      </c>
      <c r="G2747" s="145">
        <v>96</v>
      </c>
      <c r="H2747" s="145">
        <v>0</v>
      </c>
      <c r="I2747" s="145"/>
      <c r="J2747" s="145">
        <v>0</v>
      </c>
      <c r="K2747" s="145">
        <v>0</v>
      </c>
      <c r="L2747" s="145">
        <v>0</v>
      </c>
      <c r="M2747" s="145">
        <v>0</v>
      </c>
      <c r="N2747" s="145">
        <v>0</v>
      </c>
      <c r="O2747" s="145">
        <v>0</v>
      </c>
      <c r="P2747" s="145">
        <v>0</v>
      </c>
      <c r="Q2747" s="145">
        <v>0</v>
      </c>
      <c r="R2747" s="145" t="s">
        <v>10605</v>
      </c>
      <c r="S2747" s="145"/>
      <c r="T2747" s="145"/>
      <c r="U2747" s="145"/>
    </row>
    <row r="2748" spans="1:21">
      <c r="A2748" s="145">
        <v>1</v>
      </c>
      <c r="B2748" s="145">
        <v>1</v>
      </c>
      <c r="C2748" s="145">
        <v>400502</v>
      </c>
      <c r="D2748" s="145" t="s">
        <v>1195</v>
      </c>
      <c r="E2748" s="145" t="s">
        <v>10611</v>
      </c>
      <c r="F2748" s="145">
        <v>9</v>
      </c>
      <c r="G2748" s="145">
        <v>79</v>
      </c>
      <c r="H2748" s="145">
        <v>0</v>
      </c>
      <c r="I2748" s="145"/>
      <c r="J2748" s="145">
        <v>0</v>
      </c>
      <c r="K2748" s="145">
        <v>0</v>
      </c>
      <c r="L2748" s="145">
        <v>0</v>
      </c>
      <c r="M2748" s="145">
        <v>0</v>
      </c>
      <c r="N2748" s="145">
        <v>0</v>
      </c>
      <c r="O2748" s="145">
        <v>0</v>
      </c>
      <c r="P2748" s="145">
        <v>0</v>
      </c>
      <c r="Q2748" s="145">
        <v>0</v>
      </c>
      <c r="R2748" s="145" t="s">
        <v>10605</v>
      </c>
      <c r="S2748" s="145"/>
      <c r="T2748" s="145"/>
      <c r="U2748" s="145"/>
    </row>
    <row r="2749" spans="1:21">
      <c r="A2749" s="145">
        <v>1</v>
      </c>
      <c r="B2749" s="145">
        <v>1</v>
      </c>
      <c r="C2749" s="145">
        <v>400729</v>
      </c>
      <c r="D2749" s="145" t="s">
        <v>1198</v>
      </c>
      <c r="E2749" s="145" t="s">
        <v>10611</v>
      </c>
      <c r="F2749" s="145">
        <v>9</v>
      </c>
      <c r="G2749" s="145">
        <v>2450</v>
      </c>
      <c r="H2749" s="145">
        <v>0</v>
      </c>
      <c r="I2749" s="145"/>
      <c r="J2749" s="145">
        <v>0</v>
      </c>
      <c r="K2749" s="145">
        <v>0</v>
      </c>
      <c r="L2749" s="145">
        <v>0</v>
      </c>
      <c r="M2749" s="145">
        <v>0</v>
      </c>
      <c r="N2749" s="145">
        <v>0</v>
      </c>
      <c r="O2749" s="145">
        <v>0</v>
      </c>
      <c r="P2749" s="145">
        <v>0</v>
      </c>
      <c r="Q2749" s="145">
        <v>0</v>
      </c>
      <c r="R2749" s="145" t="s">
        <v>10605</v>
      </c>
      <c r="S2749" s="145"/>
      <c r="T2749" s="145"/>
      <c r="U2749" s="145"/>
    </row>
    <row r="2750" spans="1:21">
      <c r="A2750" s="145">
        <v>1</v>
      </c>
      <c r="B2750" s="145">
        <v>1</v>
      </c>
      <c r="C2750" s="145">
        <v>403517</v>
      </c>
      <c r="D2750" s="145" t="s">
        <v>8483</v>
      </c>
      <c r="E2750" s="145" t="s">
        <v>6</v>
      </c>
      <c r="F2750" s="145">
        <v>36</v>
      </c>
      <c r="G2750" s="145">
        <v>0</v>
      </c>
      <c r="H2750" s="145">
        <v>0</v>
      </c>
      <c r="I2750" s="145"/>
      <c r="J2750" s="145">
        <v>0</v>
      </c>
      <c r="K2750" s="145">
        <v>0</v>
      </c>
      <c r="L2750" s="145">
        <v>0</v>
      </c>
      <c r="M2750" s="145">
        <v>0</v>
      </c>
      <c r="N2750" s="145">
        <v>0</v>
      </c>
      <c r="O2750" s="145">
        <v>0</v>
      </c>
      <c r="P2750" s="145">
        <v>0</v>
      </c>
      <c r="Q2750" s="145">
        <v>0</v>
      </c>
      <c r="R2750" s="145" t="s">
        <v>10605</v>
      </c>
      <c r="S2750" s="145"/>
      <c r="T2750" s="145"/>
      <c r="U2750" s="145"/>
    </row>
    <row r="2751" spans="1:21">
      <c r="A2751" s="145">
        <v>1</v>
      </c>
      <c r="B2751" s="145">
        <v>1</v>
      </c>
      <c r="C2751" s="145">
        <v>402092</v>
      </c>
      <c r="D2751" s="145" t="s">
        <v>2720</v>
      </c>
      <c r="E2751" s="145" t="s">
        <v>7391</v>
      </c>
      <c r="F2751" s="145">
        <v>11</v>
      </c>
      <c r="G2751" s="145">
        <v>0</v>
      </c>
      <c r="H2751" s="145">
        <v>0</v>
      </c>
      <c r="I2751" s="145"/>
      <c r="J2751" s="145">
        <v>0</v>
      </c>
      <c r="K2751" s="145">
        <v>0</v>
      </c>
      <c r="L2751" s="145">
        <v>0</v>
      </c>
      <c r="M2751" s="145">
        <v>0</v>
      </c>
      <c r="N2751" s="145">
        <v>0</v>
      </c>
      <c r="O2751" s="145">
        <v>0</v>
      </c>
      <c r="P2751" s="145">
        <v>0</v>
      </c>
      <c r="Q2751" s="145">
        <v>0</v>
      </c>
      <c r="R2751" s="145" t="s">
        <v>10605</v>
      </c>
      <c r="S2751" s="145"/>
      <c r="T2751" s="145"/>
      <c r="U2751" s="145"/>
    </row>
    <row r="2752" spans="1:21">
      <c r="A2752" s="145">
        <v>1</v>
      </c>
      <c r="B2752" s="145">
        <v>1</v>
      </c>
      <c r="C2752" s="145">
        <v>402620</v>
      </c>
      <c r="D2752" s="145" t="s">
        <v>11776</v>
      </c>
      <c r="E2752" s="145" t="s">
        <v>4423</v>
      </c>
      <c r="F2752" s="145">
        <v>11</v>
      </c>
      <c r="G2752" s="145">
        <v>400</v>
      </c>
      <c r="H2752" s="145">
        <v>0</v>
      </c>
      <c r="I2752" s="145"/>
      <c r="J2752" s="145">
        <v>0</v>
      </c>
      <c r="K2752" s="145">
        <v>0</v>
      </c>
      <c r="L2752" s="145">
        <v>0</v>
      </c>
      <c r="M2752" s="145">
        <v>0</v>
      </c>
      <c r="N2752" s="145">
        <v>0</v>
      </c>
      <c r="O2752" s="145">
        <v>0</v>
      </c>
      <c r="P2752" s="145">
        <v>0</v>
      </c>
      <c r="Q2752" s="145">
        <v>0</v>
      </c>
      <c r="R2752" s="145" t="s">
        <v>10605</v>
      </c>
      <c r="S2752" s="145"/>
      <c r="T2752" s="145"/>
      <c r="U2752" s="145"/>
    </row>
    <row r="2753" spans="1:21">
      <c r="A2753" s="145">
        <v>1</v>
      </c>
      <c r="B2753" s="145">
        <v>1</v>
      </c>
      <c r="C2753" s="145">
        <v>401527</v>
      </c>
      <c r="D2753" s="145" t="s">
        <v>1201</v>
      </c>
      <c r="E2753" s="145" t="s">
        <v>10609</v>
      </c>
      <c r="F2753" s="145">
        <v>9</v>
      </c>
      <c r="G2753" s="145">
        <v>61</v>
      </c>
      <c r="H2753" s="145">
        <v>0</v>
      </c>
      <c r="I2753" s="145"/>
      <c r="J2753" s="145">
        <v>0</v>
      </c>
      <c r="K2753" s="145">
        <v>0</v>
      </c>
      <c r="L2753" s="145">
        <v>0</v>
      </c>
      <c r="M2753" s="145">
        <v>0</v>
      </c>
      <c r="N2753" s="145">
        <v>0</v>
      </c>
      <c r="O2753" s="145">
        <v>0</v>
      </c>
      <c r="P2753" s="145">
        <v>0</v>
      </c>
      <c r="Q2753" s="145">
        <v>0</v>
      </c>
      <c r="R2753" s="145" t="s">
        <v>10605</v>
      </c>
      <c r="S2753" s="145"/>
      <c r="T2753" s="145"/>
      <c r="U2753" s="145"/>
    </row>
    <row r="2754" spans="1:21">
      <c r="A2754" s="145">
        <v>1</v>
      </c>
      <c r="B2754" s="145">
        <v>1</v>
      </c>
      <c r="C2754" s="145">
        <v>401041</v>
      </c>
      <c r="D2754" s="145" t="s">
        <v>1204</v>
      </c>
      <c r="E2754" s="145" t="s">
        <v>10830</v>
      </c>
      <c r="F2754" s="145">
        <v>9</v>
      </c>
      <c r="G2754" s="145">
        <v>6000</v>
      </c>
      <c r="H2754" s="145">
        <v>0</v>
      </c>
      <c r="I2754" s="145"/>
      <c r="J2754" s="145">
        <v>0</v>
      </c>
      <c r="K2754" s="145">
        <v>0</v>
      </c>
      <c r="L2754" s="145">
        <v>0</v>
      </c>
      <c r="M2754" s="145">
        <v>0</v>
      </c>
      <c r="N2754" s="145">
        <v>0</v>
      </c>
      <c r="O2754" s="145">
        <v>0</v>
      </c>
      <c r="P2754" s="145">
        <v>0</v>
      </c>
      <c r="Q2754" s="145">
        <v>0</v>
      </c>
      <c r="R2754" s="145" t="s">
        <v>10605</v>
      </c>
      <c r="S2754" s="145"/>
      <c r="T2754" s="145"/>
      <c r="U2754" s="145"/>
    </row>
    <row r="2755" spans="1:21">
      <c r="A2755" s="145">
        <v>1</v>
      </c>
      <c r="B2755" s="145">
        <v>1</v>
      </c>
      <c r="C2755" s="145">
        <v>401575</v>
      </c>
      <c r="D2755" s="145" t="s">
        <v>1207</v>
      </c>
      <c r="E2755" s="145" t="s">
        <v>10609</v>
      </c>
      <c r="F2755" s="145">
        <v>9</v>
      </c>
      <c r="G2755" s="145">
        <v>1575</v>
      </c>
      <c r="H2755" s="145">
        <v>0</v>
      </c>
      <c r="I2755" s="145"/>
      <c r="J2755" s="145">
        <v>0</v>
      </c>
      <c r="K2755" s="145">
        <v>0</v>
      </c>
      <c r="L2755" s="145">
        <v>0</v>
      </c>
      <c r="M2755" s="145">
        <v>0</v>
      </c>
      <c r="N2755" s="145">
        <v>0</v>
      </c>
      <c r="O2755" s="145">
        <v>0</v>
      </c>
      <c r="P2755" s="145">
        <v>0</v>
      </c>
      <c r="Q2755" s="145">
        <v>0</v>
      </c>
      <c r="R2755" s="145" t="s">
        <v>10605</v>
      </c>
      <c r="S2755" s="145"/>
      <c r="T2755" s="145"/>
      <c r="U2755" s="145"/>
    </row>
    <row r="2756" spans="1:21">
      <c r="A2756" s="145">
        <v>1</v>
      </c>
      <c r="B2756" s="145">
        <v>1</v>
      </c>
      <c r="C2756" s="145">
        <v>400678</v>
      </c>
      <c r="D2756" s="145" t="s">
        <v>1210</v>
      </c>
      <c r="E2756" s="145" t="s">
        <v>10609</v>
      </c>
      <c r="F2756" s="145">
        <v>9</v>
      </c>
      <c r="G2756" s="145">
        <v>4900</v>
      </c>
      <c r="H2756" s="145">
        <v>0</v>
      </c>
      <c r="I2756" s="145"/>
      <c r="J2756" s="145">
        <v>0</v>
      </c>
      <c r="K2756" s="145">
        <v>0</v>
      </c>
      <c r="L2756" s="145">
        <v>0</v>
      </c>
      <c r="M2756" s="145">
        <v>0</v>
      </c>
      <c r="N2756" s="145">
        <v>0</v>
      </c>
      <c r="O2756" s="145">
        <v>0</v>
      </c>
      <c r="P2756" s="145">
        <v>0</v>
      </c>
      <c r="Q2756" s="145">
        <v>0</v>
      </c>
      <c r="R2756" s="145" t="s">
        <v>10605</v>
      </c>
      <c r="S2756" s="145"/>
      <c r="T2756" s="145"/>
      <c r="U2756" s="145"/>
    </row>
    <row r="2757" spans="1:21">
      <c r="A2757" s="145">
        <v>1</v>
      </c>
      <c r="B2757" s="145">
        <v>1</v>
      </c>
      <c r="C2757" s="145">
        <v>401249</v>
      </c>
      <c r="D2757" s="145" t="s">
        <v>11777</v>
      </c>
      <c r="E2757" s="145" t="s">
        <v>10613</v>
      </c>
      <c r="F2757" s="145">
        <v>9</v>
      </c>
      <c r="G2757" s="145">
        <v>22</v>
      </c>
      <c r="H2757" s="145">
        <v>0</v>
      </c>
      <c r="I2757" s="145"/>
      <c r="J2757" s="145">
        <v>0</v>
      </c>
      <c r="K2757" s="145">
        <v>0</v>
      </c>
      <c r="L2757" s="145">
        <v>0</v>
      </c>
      <c r="M2757" s="145">
        <v>0</v>
      </c>
      <c r="N2757" s="145">
        <v>0</v>
      </c>
      <c r="O2757" s="145">
        <v>0</v>
      </c>
      <c r="P2757" s="145">
        <v>0</v>
      </c>
      <c r="Q2757" s="145">
        <v>0</v>
      </c>
      <c r="R2757" s="145" t="s">
        <v>10605</v>
      </c>
      <c r="S2757" s="145"/>
      <c r="T2757" s="145"/>
      <c r="U2757" s="145"/>
    </row>
    <row r="2758" spans="1:21">
      <c r="A2758" s="145">
        <v>1</v>
      </c>
      <c r="B2758" s="145">
        <v>1</v>
      </c>
      <c r="C2758" s="145">
        <v>401218</v>
      </c>
      <c r="D2758" s="145" t="s">
        <v>6313</v>
      </c>
      <c r="E2758" s="145" t="s">
        <v>10618</v>
      </c>
      <c r="F2758" s="145">
        <v>36</v>
      </c>
      <c r="G2758" s="145">
        <v>0</v>
      </c>
      <c r="H2758" s="145">
        <v>0</v>
      </c>
      <c r="I2758" s="145"/>
      <c r="J2758" s="145">
        <v>0</v>
      </c>
      <c r="K2758" s="145">
        <v>0</v>
      </c>
      <c r="L2758" s="145">
        <v>0</v>
      </c>
      <c r="M2758" s="145">
        <v>0</v>
      </c>
      <c r="N2758" s="145">
        <v>0</v>
      </c>
      <c r="O2758" s="145">
        <v>0</v>
      </c>
      <c r="P2758" s="145">
        <v>0</v>
      </c>
      <c r="Q2758" s="145">
        <v>0</v>
      </c>
      <c r="R2758" s="145" t="s">
        <v>10605</v>
      </c>
      <c r="S2758" s="145"/>
      <c r="T2758" s="145"/>
      <c r="U2758" s="145"/>
    </row>
    <row r="2759" spans="1:21">
      <c r="A2759" s="145">
        <v>1</v>
      </c>
      <c r="B2759" s="145">
        <v>1</v>
      </c>
      <c r="C2759" s="145">
        <v>403393</v>
      </c>
      <c r="D2759" s="145" t="s">
        <v>8302</v>
      </c>
      <c r="E2759" s="145" t="s">
        <v>6</v>
      </c>
      <c r="F2759" s="145">
        <v>26</v>
      </c>
      <c r="G2759" s="145">
        <v>0</v>
      </c>
      <c r="H2759" s="145">
        <v>0</v>
      </c>
      <c r="I2759" s="145"/>
      <c r="J2759" s="145">
        <v>0</v>
      </c>
      <c r="K2759" s="145">
        <v>0</v>
      </c>
      <c r="L2759" s="145">
        <v>0</v>
      </c>
      <c r="M2759" s="145">
        <v>0</v>
      </c>
      <c r="N2759" s="145">
        <v>0</v>
      </c>
      <c r="O2759" s="145">
        <v>0</v>
      </c>
      <c r="P2759" s="145">
        <v>0</v>
      </c>
      <c r="Q2759" s="145">
        <v>0</v>
      </c>
      <c r="R2759" s="145" t="s">
        <v>10605</v>
      </c>
      <c r="S2759" s="145"/>
      <c r="T2759" s="145"/>
      <c r="U2759" s="145"/>
    </row>
    <row r="2760" spans="1:21">
      <c r="A2760" s="145">
        <v>1</v>
      </c>
      <c r="B2760" s="145">
        <v>1</v>
      </c>
      <c r="C2760" s="145">
        <v>402842</v>
      </c>
      <c r="D2760" s="145" t="s">
        <v>3391</v>
      </c>
      <c r="E2760" s="145" t="s">
        <v>10613</v>
      </c>
      <c r="F2760" s="145">
        <v>16</v>
      </c>
      <c r="G2760" s="145">
        <v>0</v>
      </c>
      <c r="H2760" s="145">
        <v>0</v>
      </c>
      <c r="I2760" s="145"/>
      <c r="J2760" s="145">
        <v>0</v>
      </c>
      <c r="K2760" s="145">
        <v>0</v>
      </c>
      <c r="L2760" s="145">
        <v>0</v>
      </c>
      <c r="M2760" s="145">
        <v>0</v>
      </c>
      <c r="N2760" s="145">
        <v>0</v>
      </c>
      <c r="O2760" s="145">
        <v>0</v>
      </c>
      <c r="P2760" s="145">
        <v>0</v>
      </c>
      <c r="Q2760" s="145">
        <v>0</v>
      </c>
      <c r="R2760" s="145" t="s">
        <v>10605</v>
      </c>
      <c r="S2760" s="145"/>
      <c r="T2760" s="145"/>
      <c r="U2760" s="145"/>
    </row>
    <row r="2761" spans="1:21">
      <c r="A2761" s="145">
        <v>1</v>
      </c>
      <c r="B2761" s="145">
        <v>1</v>
      </c>
      <c r="C2761" s="145">
        <v>402317</v>
      </c>
      <c r="D2761" s="145" t="s">
        <v>1217</v>
      </c>
      <c r="E2761" s="145" t="s">
        <v>10663</v>
      </c>
      <c r="F2761" s="145">
        <v>9</v>
      </c>
      <c r="G2761" s="145">
        <v>60</v>
      </c>
      <c r="H2761" s="145">
        <v>0</v>
      </c>
      <c r="I2761" s="145"/>
      <c r="J2761" s="145">
        <v>0</v>
      </c>
      <c r="K2761" s="145">
        <v>0</v>
      </c>
      <c r="L2761" s="145">
        <v>0</v>
      </c>
      <c r="M2761" s="145">
        <v>0</v>
      </c>
      <c r="N2761" s="145">
        <v>0</v>
      </c>
      <c r="O2761" s="145">
        <v>0</v>
      </c>
      <c r="P2761" s="145">
        <v>0</v>
      </c>
      <c r="Q2761" s="145">
        <v>0</v>
      </c>
      <c r="R2761" s="145" t="s">
        <v>10605</v>
      </c>
      <c r="S2761" s="145"/>
      <c r="T2761" s="145"/>
      <c r="U2761" s="145"/>
    </row>
    <row r="2762" spans="1:21">
      <c r="A2762" s="145">
        <v>1</v>
      </c>
      <c r="B2762" s="145">
        <v>1</v>
      </c>
      <c r="C2762" s="145">
        <v>402923</v>
      </c>
      <c r="D2762" s="145" t="s">
        <v>11778</v>
      </c>
      <c r="E2762" s="145" t="s">
        <v>10611</v>
      </c>
      <c r="F2762" s="145">
        <v>91</v>
      </c>
      <c r="G2762" s="145">
        <v>0</v>
      </c>
      <c r="H2762" s="145">
        <v>0</v>
      </c>
      <c r="I2762" s="145"/>
      <c r="J2762" s="145">
        <v>0</v>
      </c>
      <c r="K2762" s="145">
        <v>0</v>
      </c>
      <c r="L2762" s="145">
        <v>0</v>
      </c>
      <c r="M2762" s="145">
        <v>0</v>
      </c>
      <c r="N2762" s="145">
        <v>0</v>
      </c>
      <c r="O2762" s="145">
        <v>0</v>
      </c>
      <c r="P2762" s="145">
        <v>0</v>
      </c>
      <c r="Q2762" s="145">
        <v>0</v>
      </c>
      <c r="R2762" s="145" t="s">
        <v>10605</v>
      </c>
      <c r="S2762" s="145"/>
      <c r="T2762" s="145"/>
      <c r="U2762" s="145"/>
    </row>
    <row r="2763" spans="1:21">
      <c r="A2763" s="145">
        <v>1</v>
      </c>
      <c r="B2763" s="145">
        <v>1</v>
      </c>
      <c r="C2763" s="145">
        <v>402212</v>
      </c>
      <c r="D2763" s="145" t="s">
        <v>3779</v>
      </c>
      <c r="E2763" s="145" t="s">
        <v>10451</v>
      </c>
      <c r="F2763" s="145">
        <v>23</v>
      </c>
      <c r="G2763" s="145">
        <v>0</v>
      </c>
      <c r="H2763" s="145">
        <v>0</v>
      </c>
      <c r="I2763" s="145"/>
      <c r="J2763" s="145">
        <v>0</v>
      </c>
      <c r="K2763" s="145">
        <v>0</v>
      </c>
      <c r="L2763" s="145">
        <v>0</v>
      </c>
      <c r="M2763" s="145">
        <v>0</v>
      </c>
      <c r="N2763" s="145">
        <v>0</v>
      </c>
      <c r="O2763" s="145">
        <v>0</v>
      </c>
      <c r="P2763" s="145">
        <v>0</v>
      </c>
      <c r="Q2763" s="145">
        <v>0</v>
      </c>
      <c r="R2763" s="145" t="s">
        <v>10605</v>
      </c>
      <c r="S2763" s="145"/>
      <c r="T2763" s="145"/>
      <c r="U2763" s="145"/>
    </row>
    <row r="2764" spans="1:21">
      <c r="A2764" s="145">
        <v>1</v>
      </c>
      <c r="B2764" s="145">
        <v>1</v>
      </c>
      <c r="C2764" s="145">
        <v>401091</v>
      </c>
      <c r="D2764" s="145" t="s">
        <v>3782</v>
      </c>
      <c r="E2764" s="145" t="s">
        <v>10451</v>
      </c>
      <c r="F2764" s="145">
        <v>23</v>
      </c>
      <c r="G2764" s="145">
        <v>0</v>
      </c>
      <c r="H2764" s="145">
        <v>0</v>
      </c>
      <c r="I2764" s="145"/>
      <c r="J2764" s="145">
        <v>0</v>
      </c>
      <c r="K2764" s="145">
        <v>0</v>
      </c>
      <c r="L2764" s="145">
        <v>0</v>
      </c>
      <c r="M2764" s="145">
        <v>0</v>
      </c>
      <c r="N2764" s="145">
        <v>0</v>
      </c>
      <c r="O2764" s="145">
        <v>0</v>
      </c>
      <c r="P2764" s="145">
        <v>0</v>
      </c>
      <c r="Q2764" s="145">
        <v>0</v>
      </c>
      <c r="R2764" s="145" t="s">
        <v>10605</v>
      </c>
      <c r="S2764" s="145"/>
      <c r="T2764" s="145"/>
      <c r="U2764" s="145"/>
    </row>
    <row r="2765" spans="1:21">
      <c r="A2765" s="145">
        <v>1</v>
      </c>
      <c r="B2765" s="145">
        <v>1</v>
      </c>
      <c r="C2765" s="145">
        <v>401937</v>
      </c>
      <c r="D2765" s="145" t="s">
        <v>3784</v>
      </c>
      <c r="E2765" s="145" t="s">
        <v>10451</v>
      </c>
      <c r="F2765" s="145">
        <v>23</v>
      </c>
      <c r="G2765" s="145">
        <v>0</v>
      </c>
      <c r="H2765" s="145">
        <v>0</v>
      </c>
      <c r="I2765" s="145"/>
      <c r="J2765" s="145">
        <v>0</v>
      </c>
      <c r="K2765" s="145">
        <v>0</v>
      </c>
      <c r="L2765" s="145">
        <v>0</v>
      </c>
      <c r="M2765" s="145">
        <v>0</v>
      </c>
      <c r="N2765" s="145">
        <v>0</v>
      </c>
      <c r="O2765" s="145">
        <v>0</v>
      </c>
      <c r="P2765" s="145">
        <v>0</v>
      </c>
      <c r="Q2765" s="145">
        <v>0</v>
      </c>
      <c r="R2765" s="145" t="s">
        <v>10605</v>
      </c>
      <c r="S2765" s="145"/>
      <c r="T2765" s="145"/>
      <c r="U2765" s="145"/>
    </row>
    <row r="2766" spans="1:21">
      <c r="A2766" s="145">
        <v>1</v>
      </c>
      <c r="B2766" s="145">
        <v>1</v>
      </c>
      <c r="C2766" s="145">
        <v>401453</v>
      </c>
      <c r="D2766" s="145" t="s">
        <v>11779</v>
      </c>
      <c r="E2766" s="145" t="s">
        <v>10451</v>
      </c>
      <c r="F2766" s="145">
        <v>23</v>
      </c>
      <c r="G2766" s="145">
        <v>11</v>
      </c>
      <c r="H2766" s="145">
        <v>0</v>
      </c>
      <c r="I2766" s="145"/>
      <c r="J2766" s="145">
        <v>0</v>
      </c>
      <c r="K2766" s="145">
        <v>0</v>
      </c>
      <c r="L2766" s="145">
        <v>0</v>
      </c>
      <c r="M2766" s="145">
        <v>0</v>
      </c>
      <c r="N2766" s="145">
        <v>0</v>
      </c>
      <c r="O2766" s="145">
        <v>0</v>
      </c>
      <c r="P2766" s="145">
        <v>0</v>
      </c>
      <c r="Q2766" s="145">
        <v>0</v>
      </c>
      <c r="R2766" s="145" t="s">
        <v>10605</v>
      </c>
      <c r="S2766" s="145"/>
      <c r="T2766" s="145"/>
      <c r="U2766" s="145"/>
    </row>
    <row r="2767" spans="1:21">
      <c r="A2767" s="145">
        <v>1</v>
      </c>
      <c r="B2767" s="145">
        <v>1</v>
      </c>
      <c r="C2767" s="145">
        <v>402325</v>
      </c>
      <c r="D2767" s="145" t="s">
        <v>11780</v>
      </c>
      <c r="E2767" s="145" t="s">
        <v>10451</v>
      </c>
      <c r="F2767" s="145">
        <v>23</v>
      </c>
      <c r="G2767" s="145">
        <v>15</v>
      </c>
      <c r="H2767" s="145">
        <v>0</v>
      </c>
      <c r="I2767" s="145"/>
      <c r="J2767" s="145">
        <v>0</v>
      </c>
      <c r="K2767" s="145">
        <v>0</v>
      </c>
      <c r="L2767" s="145">
        <v>0</v>
      </c>
      <c r="M2767" s="145">
        <v>0</v>
      </c>
      <c r="N2767" s="145">
        <v>0</v>
      </c>
      <c r="O2767" s="145">
        <v>0</v>
      </c>
      <c r="P2767" s="145">
        <v>0</v>
      </c>
      <c r="Q2767" s="145">
        <v>0</v>
      </c>
      <c r="R2767" s="145" t="s">
        <v>10605</v>
      </c>
      <c r="S2767" s="145"/>
      <c r="T2767" s="145"/>
      <c r="U2767" s="145"/>
    </row>
    <row r="2768" spans="1:21">
      <c r="A2768" s="145">
        <v>1</v>
      </c>
      <c r="B2768" s="145">
        <v>1</v>
      </c>
      <c r="C2768" s="145">
        <v>401706</v>
      </c>
      <c r="D2768" s="145" t="s">
        <v>11781</v>
      </c>
      <c r="E2768" s="145" t="s">
        <v>10451</v>
      </c>
      <c r="F2768" s="145">
        <v>23</v>
      </c>
      <c r="G2768" s="145">
        <v>25</v>
      </c>
      <c r="H2768" s="145">
        <v>0</v>
      </c>
      <c r="I2768" s="145"/>
      <c r="J2768" s="145">
        <v>0</v>
      </c>
      <c r="K2768" s="145">
        <v>0</v>
      </c>
      <c r="L2768" s="145">
        <v>0</v>
      </c>
      <c r="M2768" s="145">
        <v>0</v>
      </c>
      <c r="N2768" s="145">
        <v>0</v>
      </c>
      <c r="O2768" s="145">
        <v>0</v>
      </c>
      <c r="P2768" s="145">
        <v>0</v>
      </c>
      <c r="Q2768" s="145">
        <v>0</v>
      </c>
      <c r="R2768" s="145" t="s">
        <v>10605</v>
      </c>
      <c r="S2768" s="145"/>
      <c r="T2768" s="145"/>
      <c r="U2768" s="145"/>
    </row>
    <row r="2769" spans="1:21">
      <c r="A2769" s="145">
        <v>1</v>
      </c>
      <c r="B2769" s="145">
        <v>1</v>
      </c>
      <c r="C2769" s="145">
        <v>401268</v>
      </c>
      <c r="D2769" s="145" t="s">
        <v>11782</v>
      </c>
      <c r="E2769" s="145" t="s">
        <v>10451</v>
      </c>
      <c r="F2769" s="145">
        <v>23</v>
      </c>
      <c r="G2769" s="145">
        <v>12</v>
      </c>
      <c r="H2769" s="145">
        <v>0</v>
      </c>
      <c r="I2769" s="145"/>
      <c r="J2769" s="145">
        <v>0</v>
      </c>
      <c r="K2769" s="145">
        <v>0</v>
      </c>
      <c r="L2769" s="145">
        <v>0</v>
      </c>
      <c r="M2769" s="145">
        <v>0</v>
      </c>
      <c r="N2769" s="145">
        <v>0</v>
      </c>
      <c r="O2769" s="145">
        <v>0</v>
      </c>
      <c r="P2769" s="145">
        <v>0</v>
      </c>
      <c r="Q2769" s="145">
        <v>0</v>
      </c>
      <c r="R2769" s="145" t="s">
        <v>10605</v>
      </c>
      <c r="S2769" s="145"/>
      <c r="T2769" s="145"/>
      <c r="U2769" s="145"/>
    </row>
    <row r="2770" spans="1:21">
      <c r="A2770" s="145">
        <v>1</v>
      </c>
      <c r="B2770" s="145">
        <v>1</v>
      </c>
      <c r="C2770" s="145">
        <v>402237</v>
      </c>
      <c r="D2770" s="145" t="s">
        <v>6316</v>
      </c>
      <c r="E2770" s="145" t="s">
        <v>6</v>
      </c>
      <c r="F2770" s="145">
        <v>36</v>
      </c>
      <c r="G2770" s="145">
        <v>41</v>
      </c>
      <c r="H2770" s="145">
        <v>0</v>
      </c>
      <c r="I2770" s="145"/>
      <c r="J2770" s="145">
        <v>0</v>
      </c>
      <c r="K2770" s="145">
        <v>0</v>
      </c>
      <c r="L2770" s="145">
        <v>0</v>
      </c>
      <c r="M2770" s="145">
        <v>0</v>
      </c>
      <c r="N2770" s="145">
        <v>0</v>
      </c>
      <c r="O2770" s="145">
        <v>0</v>
      </c>
      <c r="P2770" s="145">
        <v>0</v>
      </c>
      <c r="Q2770" s="145">
        <v>0</v>
      </c>
      <c r="R2770" s="145" t="s">
        <v>10605</v>
      </c>
      <c r="S2770" s="145"/>
      <c r="T2770" s="145"/>
      <c r="U2770" s="145"/>
    </row>
    <row r="2771" spans="1:21">
      <c r="A2771" s="145">
        <v>1</v>
      </c>
      <c r="B2771" s="145">
        <v>1</v>
      </c>
      <c r="C2771" s="145">
        <v>402385</v>
      </c>
      <c r="D2771" s="145" t="s">
        <v>6319</v>
      </c>
      <c r="E2771" s="145" t="s">
        <v>6</v>
      </c>
      <c r="F2771" s="145">
        <v>36</v>
      </c>
      <c r="G2771" s="145">
        <v>3869</v>
      </c>
      <c r="H2771" s="145">
        <v>0</v>
      </c>
      <c r="I2771" s="145"/>
      <c r="J2771" s="145">
        <v>0</v>
      </c>
      <c r="K2771" s="145">
        <v>0</v>
      </c>
      <c r="L2771" s="145">
        <v>0</v>
      </c>
      <c r="M2771" s="145">
        <v>0</v>
      </c>
      <c r="N2771" s="145">
        <v>0</v>
      </c>
      <c r="O2771" s="145">
        <v>0</v>
      </c>
      <c r="P2771" s="145">
        <v>0</v>
      </c>
      <c r="Q2771" s="145">
        <v>0</v>
      </c>
      <c r="R2771" s="145" t="s">
        <v>10605</v>
      </c>
      <c r="S2771" s="145"/>
      <c r="T2771" s="145"/>
      <c r="U2771" s="145"/>
    </row>
    <row r="2772" spans="1:21">
      <c r="A2772" s="145">
        <v>1</v>
      </c>
      <c r="B2772" s="145">
        <v>1</v>
      </c>
      <c r="C2772" s="145">
        <v>401976</v>
      </c>
      <c r="D2772" s="145" t="s">
        <v>6322</v>
      </c>
      <c r="E2772" s="145" t="s">
        <v>6</v>
      </c>
      <c r="F2772" s="145">
        <v>36</v>
      </c>
      <c r="G2772" s="145">
        <v>2621</v>
      </c>
      <c r="H2772" s="145">
        <v>0</v>
      </c>
      <c r="I2772" s="145"/>
      <c r="J2772" s="145">
        <v>0</v>
      </c>
      <c r="K2772" s="145">
        <v>0</v>
      </c>
      <c r="L2772" s="145">
        <v>0</v>
      </c>
      <c r="M2772" s="145">
        <v>0</v>
      </c>
      <c r="N2772" s="145">
        <v>0</v>
      </c>
      <c r="O2772" s="145">
        <v>0</v>
      </c>
      <c r="P2772" s="145">
        <v>0</v>
      </c>
      <c r="Q2772" s="145">
        <v>0</v>
      </c>
      <c r="R2772" s="145" t="s">
        <v>10605</v>
      </c>
      <c r="S2772" s="145"/>
      <c r="T2772" s="145"/>
      <c r="U2772" s="145"/>
    </row>
    <row r="2773" spans="1:21">
      <c r="A2773" s="145">
        <v>1</v>
      </c>
      <c r="B2773" s="145">
        <v>1</v>
      </c>
      <c r="C2773" s="145">
        <v>401994</v>
      </c>
      <c r="D2773" s="145" t="s">
        <v>3795</v>
      </c>
      <c r="E2773" s="145" t="s">
        <v>10451</v>
      </c>
      <c r="F2773" s="145">
        <v>23</v>
      </c>
      <c r="G2773" s="145">
        <v>0</v>
      </c>
      <c r="H2773" s="145">
        <v>0</v>
      </c>
      <c r="I2773" s="145"/>
      <c r="J2773" s="145">
        <v>0</v>
      </c>
      <c r="K2773" s="145">
        <v>0</v>
      </c>
      <c r="L2773" s="145">
        <v>0</v>
      </c>
      <c r="M2773" s="145">
        <v>0</v>
      </c>
      <c r="N2773" s="145">
        <v>0</v>
      </c>
      <c r="O2773" s="145">
        <v>0</v>
      </c>
      <c r="P2773" s="145">
        <v>0</v>
      </c>
      <c r="Q2773" s="145">
        <v>0</v>
      </c>
      <c r="R2773" s="145" t="s">
        <v>10605</v>
      </c>
      <c r="S2773" s="145"/>
      <c r="T2773" s="145"/>
      <c r="U2773" s="145"/>
    </row>
    <row r="2774" spans="1:21">
      <c r="A2774" s="145">
        <v>1</v>
      </c>
      <c r="B2774" s="145">
        <v>1</v>
      </c>
      <c r="C2774" s="145">
        <v>402606</v>
      </c>
      <c r="D2774" s="145" t="s">
        <v>2725</v>
      </c>
      <c r="E2774" s="145" t="s">
        <v>7391</v>
      </c>
      <c r="F2774" s="145">
        <v>11</v>
      </c>
      <c r="G2774" s="145">
        <v>0</v>
      </c>
      <c r="H2774" s="145">
        <v>0</v>
      </c>
      <c r="I2774" s="145"/>
      <c r="J2774" s="145">
        <v>0</v>
      </c>
      <c r="K2774" s="145">
        <v>0</v>
      </c>
      <c r="L2774" s="145">
        <v>0</v>
      </c>
      <c r="M2774" s="145">
        <v>0</v>
      </c>
      <c r="N2774" s="145">
        <v>0</v>
      </c>
      <c r="O2774" s="145">
        <v>0</v>
      </c>
      <c r="P2774" s="145">
        <v>0</v>
      </c>
      <c r="Q2774" s="145">
        <v>0</v>
      </c>
      <c r="R2774" s="145" t="s">
        <v>10605</v>
      </c>
      <c r="S2774" s="145"/>
      <c r="T2774" s="145"/>
      <c r="U2774" s="145"/>
    </row>
    <row r="2775" spans="1:21">
      <c r="A2775" s="145">
        <v>1</v>
      </c>
      <c r="B2775" s="145">
        <v>1</v>
      </c>
      <c r="C2775" s="145">
        <v>401336</v>
      </c>
      <c r="D2775" s="145" t="s">
        <v>2727</v>
      </c>
      <c r="E2775" s="145" t="s">
        <v>7391</v>
      </c>
      <c r="F2775" s="145">
        <v>11</v>
      </c>
      <c r="G2775" s="145">
        <v>0</v>
      </c>
      <c r="H2775" s="145">
        <v>0</v>
      </c>
      <c r="I2775" s="145"/>
      <c r="J2775" s="145">
        <v>0</v>
      </c>
      <c r="K2775" s="145">
        <v>0</v>
      </c>
      <c r="L2775" s="145">
        <v>0</v>
      </c>
      <c r="M2775" s="145">
        <v>0</v>
      </c>
      <c r="N2775" s="145">
        <v>0</v>
      </c>
      <c r="O2775" s="145">
        <v>0</v>
      </c>
      <c r="P2775" s="145">
        <v>0</v>
      </c>
      <c r="Q2775" s="145">
        <v>0</v>
      </c>
      <c r="R2775" s="145" t="s">
        <v>10605</v>
      </c>
      <c r="S2775" s="145"/>
      <c r="T2775" s="145"/>
      <c r="U2775" s="145"/>
    </row>
    <row r="2776" spans="1:21">
      <c r="A2776" s="145">
        <v>1</v>
      </c>
      <c r="B2776" s="145">
        <v>1</v>
      </c>
      <c r="C2776" s="145">
        <v>402058</v>
      </c>
      <c r="D2776" s="145" t="s">
        <v>2729</v>
      </c>
      <c r="E2776" s="145" t="s">
        <v>7391</v>
      </c>
      <c r="F2776" s="145">
        <v>11</v>
      </c>
      <c r="G2776" s="145">
        <v>0</v>
      </c>
      <c r="H2776" s="145">
        <v>0</v>
      </c>
      <c r="I2776" s="145"/>
      <c r="J2776" s="145">
        <v>0</v>
      </c>
      <c r="K2776" s="145">
        <v>0</v>
      </c>
      <c r="L2776" s="145">
        <v>0</v>
      </c>
      <c r="M2776" s="145">
        <v>0</v>
      </c>
      <c r="N2776" s="145">
        <v>0</v>
      </c>
      <c r="O2776" s="145">
        <v>0</v>
      </c>
      <c r="P2776" s="145">
        <v>0</v>
      </c>
      <c r="Q2776" s="145">
        <v>0</v>
      </c>
      <c r="R2776" s="145" t="s">
        <v>10605</v>
      </c>
      <c r="S2776" s="145"/>
      <c r="T2776" s="145"/>
      <c r="U2776" s="145"/>
    </row>
    <row r="2777" spans="1:21">
      <c r="A2777" s="145">
        <v>1</v>
      </c>
      <c r="B2777" s="145">
        <v>1</v>
      </c>
      <c r="C2777" s="145">
        <v>402324</v>
      </c>
      <c r="D2777" s="145" t="s">
        <v>11783</v>
      </c>
      <c r="E2777" s="145" t="s">
        <v>4423</v>
      </c>
      <c r="F2777" s="145">
        <v>11</v>
      </c>
      <c r="G2777" s="145">
        <v>1280</v>
      </c>
      <c r="H2777" s="145">
        <v>0</v>
      </c>
      <c r="I2777" s="145"/>
      <c r="J2777" s="145">
        <v>0</v>
      </c>
      <c r="K2777" s="145">
        <v>0</v>
      </c>
      <c r="L2777" s="145">
        <v>0</v>
      </c>
      <c r="M2777" s="145">
        <v>0</v>
      </c>
      <c r="N2777" s="145">
        <v>0</v>
      </c>
      <c r="O2777" s="145">
        <v>0</v>
      </c>
      <c r="P2777" s="145">
        <v>0</v>
      </c>
      <c r="Q2777" s="145">
        <v>0</v>
      </c>
      <c r="R2777" s="145" t="s">
        <v>10605</v>
      </c>
      <c r="S2777" s="145"/>
      <c r="T2777" s="145"/>
      <c r="U2777" s="145"/>
    </row>
    <row r="2778" spans="1:21">
      <c r="A2778" s="145">
        <v>1</v>
      </c>
      <c r="B2778" s="145">
        <v>1</v>
      </c>
      <c r="C2778" s="145">
        <v>400119</v>
      </c>
      <c r="D2778" s="145" t="s">
        <v>11784</v>
      </c>
      <c r="E2778" s="145" t="s">
        <v>7391</v>
      </c>
      <c r="F2778" s="145">
        <v>11</v>
      </c>
      <c r="G2778" s="145">
        <v>0</v>
      </c>
      <c r="H2778" s="145">
        <v>0</v>
      </c>
      <c r="I2778" s="145"/>
      <c r="J2778" s="145">
        <v>0</v>
      </c>
      <c r="K2778" s="145">
        <v>0</v>
      </c>
      <c r="L2778" s="145">
        <v>0</v>
      </c>
      <c r="M2778" s="145">
        <v>0</v>
      </c>
      <c r="N2778" s="145">
        <v>0</v>
      </c>
      <c r="O2778" s="145">
        <v>0</v>
      </c>
      <c r="P2778" s="145">
        <v>0</v>
      </c>
      <c r="Q2778" s="145">
        <v>0</v>
      </c>
      <c r="R2778" s="145" t="s">
        <v>10605</v>
      </c>
      <c r="S2778" s="145"/>
      <c r="T2778" s="145"/>
      <c r="U2778" s="145"/>
    </row>
    <row r="2779" spans="1:21">
      <c r="A2779" s="145">
        <v>1</v>
      </c>
      <c r="B2779" s="145">
        <v>1</v>
      </c>
      <c r="C2779" s="145">
        <v>401075</v>
      </c>
      <c r="D2779" s="145" t="s">
        <v>2735</v>
      </c>
      <c r="E2779" s="145" t="s">
        <v>6</v>
      </c>
      <c r="F2779" s="145">
        <v>11</v>
      </c>
      <c r="G2779" s="145">
        <v>0</v>
      </c>
      <c r="H2779" s="145">
        <v>0</v>
      </c>
      <c r="I2779" s="145"/>
      <c r="J2779" s="145">
        <v>0</v>
      </c>
      <c r="K2779" s="145">
        <v>0</v>
      </c>
      <c r="L2779" s="145">
        <v>0</v>
      </c>
      <c r="M2779" s="145">
        <v>0</v>
      </c>
      <c r="N2779" s="145">
        <v>0</v>
      </c>
      <c r="O2779" s="145">
        <v>0</v>
      </c>
      <c r="P2779" s="145">
        <v>0</v>
      </c>
      <c r="Q2779" s="145">
        <v>0</v>
      </c>
      <c r="R2779" s="145" t="s">
        <v>10605</v>
      </c>
      <c r="S2779" s="145"/>
      <c r="T2779" s="145"/>
      <c r="U2779" s="145"/>
    </row>
    <row r="2780" spans="1:21">
      <c r="A2780" s="145">
        <v>1</v>
      </c>
      <c r="B2780" s="145">
        <v>1</v>
      </c>
      <c r="C2780" s="145">
        <v>401405</v>
      </c>
      <c r="D2780" s="145" t="s">
        <v>2737</v>
      </c>
      <c r="E2780" s="145" t="s">
        <v>6</v>
      </c>
      <c r="F2780" s="145">
        <v>11</v>
      </c>
      <c r="G2780" s="145">
        <v>0</v>
      </c>
      <c r="H2780" s="145">
        <v>0</v>
      </c>
      <c r="I2780" s="145"/>
      <c r="J2780" s="145">
        <v>0</v>
      </c>
      <c r="K2780" s="145">
        <v>0</v>
      </c>
      <c r="L2780" s="145">
        <v>0</v>
      </c>
      <c r="M2780" s="145">
        <v>0</v>
      </c>
      <c r="N2780" s="145">
        <v>0</v>
      </c>
      <c r="O2780" s="145">
        <v>0</v>
      </c>
      <c r="P2780" s="145">
        <v>0</v>
      </c>
      <c r="Q2780" s="145">
        <v>0</v>
      </c>
      <c r="R2780" s="145" t="s">
        <v>10605</v>
      </c>
      <c r="S2780" s="145"/>
      <c r="T2780" s="145"/>
      <c r="U2780" s="145"/>
    </row>
    <row r="2781" spans="1:21">
      <c r="A2781" s="145">
        <v>1</v>
      </c>
      <c r="B2781" s="145">
        <v>1</v>
      </c>
      <c r="C2781" s="145">
        <v>404545</v>
      </c>
      <c r="D2781" s="145" t="s">
        <v>11785</v>
      </c>
      <c r="E2781" s="145" t="s">
        <v>4423</v>
      </c>
      <c r="F2781" s="145">
        <v>11</v>
      </c>
      <c r="G2781" s="145">
        <v>0</v>
      </c>
      <c r="H2781" s="145">
        <v>0</v>
      </c>
      <c r="I2781" s="145"/>
      <c r="J2781" s="145">
        <v>0</v>
      </c>
      <c r="K2781" s="145">
        <v>0</v>
      </c>
      <c r="L2781" s="145">
        <v>0</v>
      </c>
      <c r="M2781" s="145">
        <v>0</v>
      </c>
      <c r="N2781" s="145">
        <v>0</v>
      </c>
      <c r="O2781" s="145">
        <v>0</v>
      </c>
      <c r="P2781" s="145">
        <v>0</v>
      </c>
      <c r="Q2781" s="145">
        <v>0</v>
      </c>
      <c r="R2781" s="145" t="s">
        <v>10605</v>
      </c>
      <c r="S2781" s="145"/>
      <c r="T2781" s="145"/>
      <c r="U2781" s="145"/>
    </row>
    <row r="2782" spans="1:21">
      <c r="A2782" s="145">
        <v>1</v>
      </c>
      <c r="B2782" s="145">
        <v>1</v>
      </c>
      <c r="C2782" s="145">
        <v>401922</v>
      </c>
      <c r="D2782" s="145" t="s">
        <v>7742</v>
      </c>
      <c r="E2782" s="145" t="s">
        <v>10632</v>
      </c>
      <c r="F2782" s="145">
        <v>41</v>
      </c>
      <c r="G2782" s="145">
        <v>0</v>
      </c>
      <c r="H2782" s="145">
        <v>0</v>
      </c>
      <c r="I2782" s="145"/>
      <c r="J2782" s="145">
        <v>0</v>
      </c>
      <c r="K2782" s="145">
        <v>0</v>
      </c>
      <c r="L2782" s="145">
        <v>0</v>
      </c>
      <c r="M2782" s="145">
        <v>0</v>
      </c>
      <c r="N2782" s="145">
        <v>0</v>
      </c>
      <c r="O2782" s="145">
        <v>0</v>
      </c>
      <c r="P2782" s="145">
        <v>0</v>
      </c>
      <c r="Q2782" s="145">
        <v>0</v>
      </c>
      <c r="R2782" s="145" t="s">
        <v>10605</v>
      </c>
      <c r="S2782" s="145"/>
      <c r="T2782" s="145"/>
      <c r="U2782" s="145"/>
    </row>
    <row r="2783" spans="1:21">
      <c r="A2783" s="145">
        <v>1</v>
      </c>
      <c r="B2783" s="145">
        <v>1</v>
      </c>
      <c r="C2783" s="145">
        <v>402292</v>
      </c>
      <c r="D2783" s="145" t="s">
        <v>3445</v>
      </c>
      <c r="E2783" s="145" t="s">
        <v>6</v>
      </c>
      <c r="F2783" s="145">
        <v>16</v>
      </c>
      <c r="G2783" s="145">
        <v>0</v>
      </c>
      <c r="H2783" s="145">
        <v>0</v>
      </c>
      <c r="I2783" s="145"/>
      <c r="J2783" s="145">
        <v>0</v>
      </c>
      <c r="K2783" s="145">
        <v>0</v>
      </c>
      <c r="L2783" s="145">
        <v>0</v>
      </c>
      <c r="M2783" s="145">
        <v>0</v>
      </c>
      <c r="N2783" s="145">
        <v>0</v>
      </c>
      <c r="O2783" s="145">
        <v>0</v>
      </c>
      <c r="P2783" s="145">
        <v>0</v>
      </c>
      <c r="Q2783" s="145">
        <v>0</v>
      </c>
      <c r="R2783" s="145" t="s">
        <v>10605</v>
      </c>
      <c r="S2783" s="145"/>
      <c r="T2783" s="145"/>
      <c r="U2783" s="145"/>
    </row>
    <row r="2784" spans="1:21">
      <c r="A2784" s="145">
        <v>1</v>
      </c>
      <c r="B2784" s="145">
        <v>1</v>
      </c>
      <c r="C2784" s="145">
        <v>402194</v>
      </c>
      <c r="D2784" s="145" t="s">
        <v>3448</v>
      </c>
      <c r="E2784" s="145" t="s">
        <v>6</v>
      </c>
      <c r="F2784" s="145">
        <v>16</v>
      </c>
      <c r="G2784" s="145">
        <v>118</v>
      </c>
      <c r="H2784" s="145">
        <v>0</v>
      </c>
      <c r="I2784" s="145"/>
      <c r="J2784" s="145">
        <v>0</v>
      </c>
      <c r="K2784" s="145">
        <v>0</v>
      </c>
      <c r="L2784" s="145">
        <v>0</v>
      </c>
      <c r="M2784" s="145">
        <v>0</v>
      </c>
      <c r="N2784" s="145">
        <v>0</v>
      </c>
      <c r="O2784" s="145">
        <v>0</v>
      </c>
      <c r="P2784" s="145">
        <v>0</v>
      </c>
      <c r="Q2784" s="145">
        <v>0</v>
      </c>
      <c r="R2784" s="145" t="s">
        <v>10605</v>
      </c>
      <c r="S2784" s="145"/>
      <c r="T2784" s="145"/>
      <c r="U2784" s="145"/>
    </row>
    <row r="2785" spans="1:21">
      <c r="A2785" s="145">
        <v>1</v>
      </c>
      <c r="B2785" s="145">
        <v>1</v>
      </c>
      <c r="C2785" s="145">
        <v>403705</v>
      </c>
      <c r="D2785" s="145" t="s">
        <v>8763</v>
      </c>
      <c r="E2785" s="145" t="s">
        <v>6</v>
      </c>
      <c r="F2785" s="145">
        <v>22</v>
      </c>
      <c r="G2785" s="145">
        <v>0</v>
      </c>
      <c r="H2785" s="145">
        <v>0</v>
      </c>
      <c r="I2785" s="145"/>
      <c r="J2785" s="145">
        <v>0</v>
      </c>
      <c r="K2785" s="145">
        <v>0</v>
      </c>
      <c r="L2785" s="145">
        <v>0</v>
      </c>
      <c r="M2785" s="145">
        <v>0</v>
      </c>
      <c r="N2785" s="145">
        <v>0</v>
      </c>
      <c r="O2785" s="145">
        <v>0</v>
      </c>
      <c r="P2785" s="145">
        <v>0</v>
      </c>
      <c r="Q2785" s="145">
        <v>0</v>
      </c>
      <c r="R2785" s="145" t="s">
        <v>10605</v>
      </c>
      <c r="S2785" s="145"/>
      <c r="T2785" s="145"/>
      <c r="U2785" s="145"/>
    </row>
    <row r="2786" spans="1:21">
      <c r="A2786" s="145">
        <v>1</v>
      </c>
      <c r="B2786" s="145">
        <v>1</v>
      </c>
      <c r="C2786" s="145">
        <v>401796</v>
      </c>
      <c r="D2786" s="145" t="s">
        <v>1220</v>
      </c>
      <c r="E2786" s="145" t="s">
        <v>10626</v>
      </c>
      <c r="F2786" s="145">
        <v>9</v>
      </c>
      <c r="G2786" s="145">
        <v>0</v>
      </c>
      <c r="H2786" s="145">
        <v>0</v>
      </c>
      <c r="I2786" s="145"/>
      <c r="J2786" s="145">
        <v>0</v>
      </c>
      <c r="K2786" s="145">
        <v>0</v>
      </c>
      <c r="L2786" s="145">
        <v>0</v>
      </c>
      <c r="M2786" s="145">
        <v>0</v>
      </c>
      <c r="N2786" s="145">
        <v>0</v>
      </c>
      <c r="O2786" s="145">
        <v>0</v>
      </c>
      <c r="P2786" s="145">
        <v>0</v>
      </c>
      <c r="Q2786" s="145">
        <v>0</v>
      </c>
      <c r="R2786" s="145" t="s">
        <v>10605</v>
      </c>
      <c r="S2786" s="145"/>
      <c r="T2786" s="145"/>
      <c r="U2786" s="145"/>
    </row>
    <row r="2787" spans="1:21">
      <c r="A2787" s="145">
        <v>1</v>
      </c>
      <c r="B2787" s="145">
        <v>1</v>
      </c>
      <c r="C2787" s="145">
        <v>400720</v>
      </c>
      <c r="D2787" s="145" t="s">
        <v>3797</v>
      </c>
      <c r="E2787" s="145" t="s">
        <v>10983</v>
      </c>
      <c r="F2787" s="145">
        <v>23</v>
      </c>
      <c r="G2787" s="145">
        <v>0</v>
      </c>
      <c r="H2787" s="145">
        <v>0</v>
      </c>
      <c r="I2787" s="145"/>
      <c r="J2787" s="145">
        <v>0</v>
      </c>
      <c r="K2787" s="145">
        <v>0</v>
      </c>
      <c r="L2787" s="145">
        <v>0</v>
      </c>
      <c r="M2787" s="145">
        <v>0</v>
      </c>
      <c r="N2787" s="145">
        <v>0</v>
      </c>
      <c r="O2787" s="145">
        <v>0</v>
      </c>
      <c r="P2787" s="145">
        <v>0</v>
      </c>
      <c r="Q2787" s="145">
        <v>0</v>
      </c>
      <c r="R2787" s="145" t="s">
        <v>10605</v>
      </c>
      <c r="S2787" s="145"/>
      <c r="T2787" s="145"/>
      <c r="U2787" s="145"/>
    </row>
    <row r="2788" spans="1:21">
      <c r="A2788" s="145">
        <v>1</v>
      </c>
      <c r="B2788" s="145">
        <v>1</v>
      </c>
      <c r="C2788" s="145">
        <v>402875</v>
      </c>
      <c r="D2788" s="145" t="s">
        <v>11786</v>
      </c>
      <c r="E2788" s="145" t="s">
        <v>10451</v>
      </c>
      <c r="F2788" s="145">
        <v>23</v>
      </c>
      <c r="G2788" s="145">
        <v>0</v>
      </c>
      <c r="H2788" s="145">
        <v>0</v>
      </c>
      <c r="I2788" s="145"/>
      <c r="J2788" s="145">
        <v>0</v>
      </c>
      <c r="K2788" s="145">
        <v>0</v>
      </c>
      <c r="L2788" s="145">
        <v>0</v>
      </c>
      <c r="M2788" s="145">
        <v>0</v>
      </c>
      <c r="N2788" s="145">
        <v>0</v>
      </c>
      <c r="O2788" s="145">
        <v>0</v>
      </c>
      <c r="P2788" s="145">
        <v>0</v>
      </c>
      <c r="Q2788" s="145">
        <v>0</v>
      </c>
      <c r="R2788" s="145" t="s">
        <v>10605</v>
      </c>
      <c r="S2788" s="145"/>
      <c r="T2788" s="145"/>
      <c r="U2788" s="145"/>
    </row>
    <row r="2789" spans="1:21">
      <c r="A2789" s="145">
        <v>1</v>
      </c>
      <c r="B2789" s="145">
        <v>1</v>
      </c>
      <c r="C2789" s="145">
        <v>401707</v>
      </c>
      <c r="D2789" s="145" t="s">
        <v>11787</v>
      </c>
      <c r="E2789" s="145" t="s">
        <v>10611</v>
      </c>
      <c r="F2789" s="145">
        <v>9</v>
      </c>
      <c r="G2789" s="145">
        <v>2600</v>
      </c>
      <c r="H2789" s="145">
        <v>0</v>
      </c>
      <c r="I2789" s="145"/>
      <c r="J2789" s="145">
        <v>0</v>
      </c>
      <c r="K2789" s="145">
        <v>0</v>
      </c>
      <c r="L2789" s="145">
        <v>0</v>
      </c>
      <c r="M2789" s="145">
        <v>0</v>
      </c>
      <c r="N2789" s="145">
        <v>0</v>
      </c>
      <c r="O2789" s="145">
        <v>0</v>
      </c>
      <c r="P2789" s="145">
        <v>0</v>
      </c>
      <c r="Q2789" s="145">
        <v>0</v>
      </c>
      <c r="R2789" s="145" t="s">
        <v>10605</v>
      </c>
      <c r="S2789" s="145"/>
      <c r="T2789" s="145"/>
      <c r="U2789" s="145"/>
    </row>
    <row r="2790" spans="1:21">
      <c r="A2790" s="145">
        <v>1</v>
      </c>
      <c r="B2790" s="145">
        <v>1</v>
      </c>
      <c r="C2790" s="145">
        <v>402482</v>
      </c>
      <c r="D2790" s="145" t="s">
        <v>11788</v>
      </c>
      <c r="E2790" s="145" t="s">
        <v>10613</v>
      </c>
      <c r="F2790" s="145">
        <v>91</v>
      </c>
      <c r="G2790" s="145">
        <v>0</v>
      </c>
      <c r="H2790" s="145">
        <v>0</v>
      </c>
      <c r="I2790" s="145"/>
      <c r="J2790" s="145">
        <v>0</v>
      </c>
      <c r="K2790" s="145">
        <v>0</v>
      </c>
      <c r="L2790" s="145">
        <v>0</v>
      </c>
      <c r="M2790" s="145">
        <v>0</v>
      </c>
      <c r="N2790" s="145">
        <v>0</v>
      </c>
      <c r="O2790" s="145">
        <v>0</v>
      </c>
      <c r="P2790" s="145">
        <v>0</v>
      </c>
      <c r="Q2790" s="145">
        <v>0</v>
      </c>
      <c r="R2790" s="145" t="s">
        <v>10605</v>
      </c>
      <c r="S2790" s="145"/>
      <c r="T2790" s="145"/>
      <c r="U2790" s="145"/>
    </row>
    <row r="2791" spans="1:21">
      <c r="A2791" s="145">
        <v>1</v>
      </c>
      <c r="B2791" s="145">
        <v>1</v>
      </c>
      <c r="C2791" s="145">
        <v>400375</v>
      </c>
      <c r="D2791" s="145" t="s">
        <v>1227</v>
      </c>
      <c r="E2791" s="145" t="s">
        <v>10611</v>
      </c>
      <c r="F2791" s="145">
        <v>9</v>
      </c>
      <c r="G2791" s="145">
        <v>9300</v>
      </c>
      <c r="H2791" s="145">
        <v>0</v>
      </c>
      <c r="I2791" s="145"/>
      <c r="J2791" s="145">
        <v>0</v>
      </c>
      <c r="K2791" s="145">
        <v>0</v>
      </c>
      <c r="L2791" s="145">
        <v>0</v>
      </c>
      <c r="M2791" s="145">
        <v>0</v>
      </c>
      <c r="N2791" s="145">
        <v>0</v>
      </c>
      <c r="O2791" s="145">
        <v>0</v>
      </c>
      <c r="P2791" s="145">
        <v>0</v>
      </c>
      <c r="Q2791" s="145">
        <v>0</v>
      </c>
      <c r="R2791" s="145" t="s">
        <v>10605</v>
      </c>
      <c r="S2791" s="145"/>
      <c r="T2791" s="145"/>
      <c r="U2791" s="145"/>
    </row>
    <row r="2792" spans="1:21">
      <c r="A2792" s="145">
        <v>1</v>
      </c>
      <c r="B2792" s="145">
        <v>1</v>
      </c>
      <c r="C2792" s="145">
        <v>400022</v>
      </c>
      <c r="D2792" s="145" t="s">
        <v>11789</v>
      </c>
      <c r="E2792" s="145" t="s">
        <v>10611</v>
      </c>
      <c r="F2792" s="145">
        <v>9</v>
      </c>
      <c r="G2792" s="145">
        <v>2200</v>
      </c>
      <c r="H2792" s="145">
        <v>0</v>
      </c>
      <c r="I2792" s="145"/>
      <c r="J2792" s="145">
        <v>0</v>
      </c>
      <c r="K2792" s="145">
        <v>0</v>
      </c>
      <c r="L2792" s="145">
        <v>0</v>
      </c>
      <c r="M2792" s="145">
        <v>0</v>
      </c>
      <c r="N2792" s="145">
        <v>0</v>
      </c>
      <c r="O2792" s="145">
        <v>0</v>
      </c>
      <c r="P2792" s="145">
        <v>0</v>
      </c>
      <c r="Q2792" s="145">
        <v>0</v>
      </c>
      <c r="R2792" s="145" t="s">
        <v>10605</v>
      </c>
      <c r="S2792" s="145"/>
      <c r="T2792" s="145"/>
      <c r="U2792" s="145"/>
    </row>
    <row r="2793" spans="1:21">
      <c r="A2793" s="145">
        <v>1</v>
      </c>
      <c r="B2793" s="145">
        <v>1</v>
      </c>
      <c r="C2793" s="145">
        <v>401995</v>
      </c>
      <c r="D2793" s="145" t="s">
        <v>11790</v>
      </c>
      <c r="E2793" s="145" t="s">
        <v>10611</v>
      </c>
      <c r="F2793" s="145">
        <v>9</v>
      </c>
      <c r="G2793" s="145">
        <v>8070</v>
      </c>
      <c r="H2793" s="145">
        <v>0</v>
      </c>
      <c r="I2793" s="145"/>
      <c r="J2793" s="145">
        <v>0</v>
      </c>
      <c r="K2793" s="145">
        <v>0</v>
      </c>
      <c r="L2793" s="145">
        <v>0</v>
      </c>
      <c r="M2793" s="145">
        <v>0</v>
      </c>
      <c r="N2793" s="145">
        <v>0</v>
      </c>
      <c r="O2793" s="145">
        <v>0</v>
      </c>
      <c r="P2793" s="145">
        <v>0</v>
      </c>
      <c r="Q2793" s="145">
        <v>0</v>
      </c>
      <c r="R2793" s="145" t="s">
        <v>10605</v>
      </c>
      <c r="S2793" s="145"/>
      <c r="T2793" s="145"/>
      <c r="U2793" s="145"/>
    </row>
    <row r="2794" spans="1:21">
      <c r="A2794" s="145">
        <v>1</v>
      </c>
      <c r="B2794" s="145">
        <v>1</v>
      </c>
      <c r="C2794" s="145">
        <v>400864</v>
      </c>
      <c r="D2794" s="145" t="s">
        <v>6325</v>
      </c>
      <c r="E2794" s="145" t="s">
        <v>10613</v>
      </c>
      <c r="F2794" s="145">
        <v>36</v>
      </c>
      <c r="G2794" s="145">
        <v>0</v>
      </c>
      <c r="H2794" s="145">
        <v>0</v>
      </c>
      <c r="I2794" s="145"/>
      <c r="J2794" s="145">
        <v>0</v>
      </c>
      <c r="K2794" s="145">
        <v>0</v>
      </c>
      <c r="L2794" s="145">
        <v>0</v>
      </c>
      <c r="M2794" s="145">
        <v>0</v>
      </c>
      <c r="N2794" s="145">
        <v>0</v>
      </c>
      <c r="O2794" s="145">
        <v>0</v>
      </c>
      <c r="P2794" s="145">
        <v>0</v>
      </c>
      <c r="Q2794" s="145">
        <v>0</v>
      </c>
      <c r="R2794" s="145" t="s">
        <v>10605</v>
      </c>
      <c r="S2794" s="145"/>
      <c r="T2794" s="145"/>
      <c r="U2794" s="145"/>
    </row>
    <row r="2795" spans="1:21">
      <c r="A2795" s="145">
        <v>1</v>
      </c>
      <c r="B2795" s="145">
        <v>1</v>
      </c>
      <c r="C2795" s="145">
        <v>401894</v>
      </c>
      <c r="D2795" s="145" t="s">
        <v>11791</v>
      </c>
      <c r="E2795" s="145" t="s">
        <v>10613</v>
      </c>
      <c r="F2795" s="145">
        <v>9</v>
      </c>
      <c r="G2795" s="145">
        <v>0</v>
      </c>
      <c r="H2795" s="145">
        <v>0</v>
      </c>
      <c r="I2795" s="145"/>
      <c r="J2795" s="145">
        <v>0</v>
      </c>
      <c r="K2795" s="145">
        <v>0</v>
      </c>
      <c r="L2795" s="145">
        <v>0</v>
      </c>
      <c r="M2795" s="145">
        <v>0</v>
      </c>
      <c r="N2795" s="145">
        <v>0</v>
      </c>
      <c r="O2795" s="145">
        <v>0</v>
      </c>
      <c r="P2795" s="145">
        <v>0</v>
      </c>
      <c r="Q2795" s="145">
        <v>0</v>
      </c>
      <c r="R2795" s="145" t="s">
        <v>10605</v>
      </c>
      <c r="S2795" s="145"/>
      <c r="T2795" s="145"/>
      <c r="U2795" s="145"/>
    </row>
    <row r="2796" spans="1:21">
      <c r="A2796" s="145">
        <v>1</v>
      </c>
      <c r="B2796" s="145">
        <v>1</v>
      </c>
      <c r="C2796" s="145">
        <v>401379</v>
      </c>
      <c r="D2796" s="145" t="s">
        <v>2739</v>
      </c>
      <c r="E2796" s="145" t="s">
        <v>10613</v>
      </c>
      <c r="F2796" s="145">
        <v>11</v>
      </c>
      <c r="G2796" s="145">
        <v>0</v>
      </c>
      <c r="H2796" s="145">
        <v>0</v>
      </c>
      <c r="I2796" s="145"/>
      <c r="J2796" s="145">
        <v>0</v>
      </c>
      <c r="K2796" s="145">
        <v>0</v>
      </c>
      <c r="L2796" s="145">
        <v>0</v>
      </c>
      <c r="M2796" s="145">
        <v>0</v>
      </c>
      <c r="N2796" s="145">
        <v>0</v>
      </c>
      <c r="O2796" s="145">
        <v>0</v>
      </c>
      <c r="P2796" s="145">
        <v>0</v>
      </c>
      <c r="Q2796" s="145">
        <v>0</v>
      </c>
      <c r="R2796" s="145" t="s">
        <v>10605</v>
      </c>
      <c r="S2796" s="145"/>
      <c r="T2796" s="145"/>
      <c r="U2796" s="145"/>
    </row>
    <row r="2797" spans="1:21">
      <c r="A2797" s="145">
        <v>1</v>
      </c>
      <c r="B2797" s="145">
        <v>1</v>
      </c>
      <c r="C2797" s="145">
        <v>401654</v>
      </c>
      <c r="D2797" s="145" t="s">
        <v>6327</v>
      </c>
      <c r="E2797" s="145" t="s">
        <v>9143</v>
      </c>
      <c r="F2797" s="145">
        <v>36</v>
      </c>
      <c r="G2797" s="145">
        <v>0</v>
      </c>
      <c r="H2797" s="145">
        <v>0</v>
      </c>
      <c r="I2797" s="145"/>
      <c r="J2797" s="145">
        <v>0</v>
      </c>
      <c r="K2797" s="145">
        <v>0</v>
      </c>
      <c r="L2797" s="145">
        <v>0</v>
      </c>
      <c r="M2797" s="145">
        <v>0</v>
      </c>
      <c r="N2797" s="145">
        <v>0</v>
      </c>
      <c r="O2797" s="145">
        <v>0</v>
      </c>
      <c r="P2797" s="145">
        <v>0</v>
      </c>
      <c r="Q2797" s="145">
        <v>0</v>
      </c>
      <c r="R2797" s="145" t="s">
        <v>10605</v>
      </c>
      <c r="S2797" s="145"/>
      <c r="T2797" s="145"/>
      <c r="U2797" s="145"/>
    </row>
    <row r="2798" spans="1:21">
      <c r="A2798" s="145">
        <v>1</v>
      </c>
      <c r="B2798" s="145">
        <v>1</v>
      </c>
      <c r="C2798" s="145">
        <v>402604</v>
      </c>
      <c r="D2798" s="145" t="s">
        <v>6330</v>
      </c>
      <c r="E2798" s="145" t="s">
        <v>9143</v>
      </c>
      <c r="F2798" s="145">
        <v>36</v>
      </c>
      <c r="G2798" s="145">
        <v>1000</v>
      </c>
      <c r="H2798" s="145">
        <v>0</v>
      </c>
      <c r="I2798" s="145"/>
      <c r="J2798" s="145">
        <v>0</v>
      </c>
      <c r="K2798" s="145">
        <v>0</v>
      </c>
      <c r="L2798" s="145">
        <v>0</v>
      </c>
      <c r="M2798" s="145">
        <v>0</v>
      </c>
      <c r="N2798" s="145">
        <v>0</v>
      </c>
      <c r="O2798" s="145">
        <v>0</v>
      </c>
      <c r="P2798" s="145">
        <v>0</v>
      </c>
      <c r="Q2798" s="145">
        <v>0</v>
      </c>
      <c r="R2798" s="145" t="s">
        <v>10605</v>
      </c>
      <c r="S2798" s="145"/>
      <c r="T2798" s="145"/>
      <c r="U2798" s="145"/>
    </row>
    <row r="2799" spans="1:21">
      <c r="A2799" s="145">
        <v>1</v>
      </c>
      <c r="B2799" s="145">
        <v>1</v>
      </c>
      <c r="C2799" s="145">
        <v>401856</v>
      </c>
      <c r="D2799" s="145" t="s">
        <v>6333</v>
      </c>
      <c r="E2799" s="145" t="s">
        <v>9143</v>
      </c>
      <c r="F2799" s="145">
        <v>36</v>
      </c>
      <c r="G2799" s="145">
        <v>50</v>
      </c>
      <c r="H2799" s="145">
        <v>0</v>
      </c>
      <c r="I2799" s="145"/>
      <c r="J2799" s="145">
        <v>0</v>
      </c>
      <c r="K2799" s="145">
        <v>0</v>
      </c>
      <c r="L2799" s="145">
        <v>0</v>
      </c>
      <c r="M2799" s="145">
        <v>0</v>
      </c>
      <c r="N2799" s="145">
        <v>0</v>
      </c>
      <c r="O2799" s="145">
        <v>0</v>
      </c>
      <c r="P2799" s="145">
        <v>0</v>
      </c>
      <c r="Q2799" s="145">
        <v>0</v>
      </c>
      <c r="R2799" s="145" t="s">
        <v>10605</v>
      </c>
      <c r="S2799" s="145"/>
      <c r="T2799" s="145"/>
      <c r="U2799" s="145"/>
    </row>
    <row r="2800" spans="1:21">
      <c r="A2800" s="145">
        <v>1</v>
      </c>
      <c r="B2800" s="145">
        <v>1</v>
      </c>
      <c r="C2800" s="145">
        <v>401598</v>
      </c>
      <c r="D2800" s="145" t="s">
        <v>6336</v>
      </c>
      <c r="E2800" s="145" t="s">
        <v>9143</v>
      </c>
      <c r="F2800" s="145">
        <v>36</v>
      </c>
      <c r="G2800" s="145">
        <v>200</v>
      </c>
      <c r="H2800" s="145">
        <v>0</v>
      </c>
      <c r="I2800" s="145"/>
      <c r="J2800" s="145">
        <v>0</v>
      </c>
      <c r="K2800" s="145">
        <v>0</v>
      </c>
      <c r="L2800" s="145">
        <v>0</v>
      </c>
      <c r="M2800" s="145">
        <v>0</v>
      </c>
      <c r="N2800" s="145">
        <v>0</v>
      </c>
      <c r="O2800" s="145">
        <v>0</v>
      </c>
      <c r="P2800" s="145">
        <v>0</v>
      </c>
      <c r="Q2800" s="145">
        <v>0</v>
      </c>
      <c r="R2800" s="145" t="s">
        <v>10605</v>
      </c>
      <c r="S2800" s="145"/>
      <c r="T2800" s="145"/>
      <c r="U2800" s="145"/>
    </row>
    <row r="2801" spans="1:21">
      <c r="A2801" s="145">
        <v>1</v>
      </c>
      <c r="B2801" s="145">
        <v>1</v>
      </c>
      <c r="C2801" s="145">
        <v>401140</v>
      </c>
      <c r="D2801" s="145" t="s">
        <v>6339</v>
      </c>
      <c r="E2801" s="145" t="s">
        <v>9143</v>
      </c>
      <c r="F2801" s="145">
        <v>36</v>
      </c>
      <c r="G2801" s="145">
        <v>0</v>
      </c>
      <c r="H2801" s="145">
        <v>0</v>
      </c>
      <c r="I2801" s="145"/>
      <c r="J2801" s="145">
        <v>0</v>
      </c>
      <c r="K2801" s="145">
        <v>0</v>
      </c>
      <c r="L2801" s="145">
        <v>0</v>
      </c>
      <c r="M2801" s="145">
        <v>0</v>
      </c>
      <c r="N2801" s="145">
        <v>0</v>
      </c>
      <c r="O2801" s="145">
        <v>0</v>
      </c>
      <c r="P2801" s="145">
        <v>0</v>
      </c>
      <c r="Q2801" s="145">
        <v>0</v>
      </c>
      <c r="R2801" s="145" t="s">
        <v>10605</v>
      </c>
      <c r="S2801" s="145"/>
      <c r="T2801" s="145"/>
      <c r="U2801" s="145"/>
    </row>
    <row r="2802" spans="1:21">
      <c r="A2802" s="145">
        <v>1</v>
      </c>
      <c r="B2802" s="145">
        <v>1</v>
      </c>
      <c r="C2802" s="145">
        <v>402776</v>
      </c>
      <c r="D2802" s="145" t="s">
        <v>4003</v>
      </c>
      <c r="E2802" s="145" t="s">
        <v>9143</v>
      </c>
      <c r="F2802" s="145">
        <v>28</v>
      </c>
      <c r="G2802" s="145">
        <v>0</v>
      </c>
      <c r="H2802" s="145">
        <v>0</v>
      </c>
      <c r="I2802" s="145"/>
      <c r="J2802" s="145">
        <v>0</v>
      </c>
      <c r="K2802" s="145">
        <v>0</v>
      </c>
      <c r="L2802" s="145">
        <v>0</v>
      </c>
      <c r="M2802" s="145">
        <v>0</v>
      </c>
      <c r="N2802" s="145">
        <v>0</v>
      </c>
      <c r="O2802" s="145">
        <v>0</v>
      </c>
      <c r="P2802" s="145">
        <v>0</v>
      </c>
      <c r="Q2802" s="145">
        <v>0</v>
      </c>
      <c r="R2802" s="145" t="s">
        <v>10605</v>
      </c>
      <c r="S2802" s="145"/>
      <c r="T2802" s="145"/>
      <c r="U2802" s="145"/>
    </row>
    <row r="2803" spans="1:21">
      <c r="A2803" s="145">
        <v>1</v>
      </c>
      <c r="B2803" s="145">
        <v>1</v>
      </c>
      <c r="C2803" s="145">
        <v>402390</v>
      </c>
      <c r="D2803" s="145" t="s">
        <v>3883</v>
      </c>
      <c r="E2803" s="145" t="s">
        <v>9143</v>
      </c>
      <c r="F2803" s="145">
        <v>28</v>
      </c>
      <c r="G2803" s="145">
        <v>0</v>
      </c>
      <c r="H2803" s="145">
        <v>0</v>
      </c>
      <c r="I2803" s="145"/>
      <c r="J2803" s="145">
        <v>0</v>
      </c>
      <c r="K2803" s="145">
        <v>0</v>
      </c>
      <c r="L2803" s="145">
        <v>0</v>
      </c>
      <c r="M2803" s="145">
        <v>0</v>
      </c>
      <c r="N2803" s="145">
        <v>0</v>
      </c>
      <c r="O2803" s="145">
        <v>0</v>
      </c>
      <c r="P2803" s="145">
        <v>0</v>
      </c>
      <c r="Q2803" s="145">
        <v>0</v>
      </c>
      <c r="R2803" s="145" t="s">
        <v>10605</v>
      </c>
      <c r="S2803" s="145"/>
      <c r="T2803" s="145"/>
      <c r="U2803" s="145"/>
    </row>
    <row r="2804" spans="1:21">
      <c r="A2804" s="145">
        <v>1</v>
      </c>
      <c r="B2804" s="145">
        <v>1</v>
      </c>
      <c r="C2804" s="145">
        <v>402729</v>
      </c>
      <c r="D2804" s="145" t="s">
        <v>11792</v>
      </c>
      <c r="E2804" s="145" t="s">
        <v>10859</v>
      </c>
      <c r="F2804" s="145">
        <v>28</v>
      </c>
      <c r="G2804" s="145">
        <v>0</v>
      </c>
      <c r="H2804" s="145">
        <v>0</v>
      </c>
      <c r="I2804" s="145"/>
      <c r="J2804" s="145">
        <v>0</v>
      </c>
      <c r="K2804" s="145">
        <v>0</v>
      </c>
      <c r="L2804" s="145">
        <v>0</v>
      </c>
      <c r="M2804" s="145">
        <v>0</v>
      </c>
      <c r="N2804" s="145">
        <v>0</v>
      </c>
      <c r="O2804" s="145">
        <v>0</v>
      </c>
      <c r="P2804" s="145">
        <v>0</v>
      </c>
      <c r="Q2804" s="145">
        <v>0</v>
      </c>
      <c r="R2804" s="145" t="s">
        <v>10605</v>
      </c>
      <c r="S2804" s="145"/>
      <c r="T2804" s="145"/>
      <c r="U2804" s="145"/>
    </row>
    <row r="2805" spans="1:21">
      <c r="A2805" s="145">
        <v>1</v>
      </c>
      <c r="B2805" s="145">
        <v>1</v>
      </c>
      <c r="C2805" s="145">
        <v>402157</v>
      </c>
      <c r="D2805" s="145" t="s">
        <v>3884</v>
      </c>
      <c r="E2805" s="145" t="s">
        <v>6</v>
      </c>
      <c r="F2805" s="145">
        <v>28</v>
      </c>
      <c r="G2805" s="145">
        <v>0</v>
      </c>
      <c r="H2805" s="145">
        <v>0</v>
      </c>
      <c r="I2805" s="145"/>
      <c r="J2805" s="145">
        <v>0</v>
      </c>
      <c r="K2805" s="145">
        <v>0</v>
      </c>
      <c r="L2805" s="145">
        <v>0</v>
      </c>
      <c r="M2805" s="145">
        <v>0</v>
      </c>
      <c r="N2805" s="145">
        <v>0</v>
      </c>
      <c r="O2805" s="145">
        <v>0</v>
      </c>
      <c r="P2805" s="145">
        <v>0</v>
      </c>
      <c r="Q2805" s="145">
        <v>0</v>
      </c>
      <c r="R2805" s="145" t="s">
        <v>10605</v>
      </c>
      <c r="S2805" s="145"/>
      <c r="T2805" s="145"/>
      <c r="U2805" s="145"/>
    </row>
    <row r="2806" spans="1:21">
      <c r="A2806" s="145">
        <v>1</v>
      </c>
      <c r="B2806" s="145">
        <v>1</v>
      </c>
      <c r="C2806" s="145">
        <v>402366</v>
      </c>
      <c r="D2806" s="145" t="s">
        <v>3886</v>
      </c>
      <c r="E2806" s="145" t="s">
        <v>9143</v>
      </c>
      <c r="F2806" s="145">
        <v>28</v>
      </c>
      <c r="G2806" s="145">
        <v>0</v>
      </c>
      <c r="H2806" s="145">
        <v>0</v>
      </c>
      <c r="I2806" s="145"/>
      <c r="J2806" s="145">
        <v>0</v>
      </c>
      <c r="K2806" s="145">
        <v>0</v>
      </c>
      <c r="L2806" s="145">
        <v>0</v>
      </c>
      <c r="M2806" s="145">
        <v>0</v>
      </c>
      <c r="N2806" s="145">
        <v>0</v>
      </c>
      <c r="O2806" s="145">
        <v>0</v>
      </c>
      <c r="P2806" s="145">
        <v>0</v>
      </c>
      <c r="Q2806" s="145">
        <v>0</v>
      </c>
      <c r="R2806" s="145" t="s">
        <v>10605</v>
      </c>
      <c r="S2806" s="145"/>
      <c r="T2806" s="145"/>
      <c r="U2806" s="145"/>
    </row>
    <row r="2807" spans="1:21">
      <c r="A2807" s="145">
        <v>1</v>
      </c>
      <c r="B2807" s="145">
        <v>1</v>
      </c>
      <c r="C2807" s="145">
        <v>402772</v>
      </c>
      <c r="D2807" s="145" t="s">
        <v>4009</v>
      </c>
      <c r="E2807" s="145" t="s">
        <v>9143</v>
      </c>
      <c r="F2807" s="145">
        <v>28</v>
      </c>
      <c r="G2807" s="145">
        <v>0</v>
      </c>
      <c r="H2807" s="145">
        <v>0</v>
      </c>
      <c r="I2807" s="145"/>
      <c r="J2807" s="145">
        <v>0</v>
      </c>
      <c r="K2807" s="145">
        <v>0</v>
      </c>
      <c r="L2807" s="145">
        <v>0</v>
      </c>
      <c r="M2807" s="145">
        <v>0</v>
      </c>
      <c r="N2807" s="145">
        <v>0</v>
      </c>
      <c r="O2807" s="145">
        <v>0</v>
      </c>
      <c r="P2807" s="145">
        <v>0</v>
      </c>
      <c r="Q2807" s="145">
        <v>0</v>
      </c>
      <c r="R2807" s="145" t="s">
        <v>10605</v>
      </c>
      <c r="S2807" s="145"/>
      <c r="T2807" s="145"/>
      <c r="U2807" s="145"/>
    </row>
    <row r="2808" spans="1:21">
      <c r="A2808" s="145">
        <v>1</v>
      </c>
      <c r="B2808" s="145">
        <v>1</v>
      </c>
      <c r="C2808" s="145">
        <v>402779</v>
      </c>
      <c r="D2808" s="145" t="s">
        <v>4011</v>
      </c>
      <c r="E2808" s="145" t="s">
        <v>9143</v>
      </c>
      <c r="F2808" s="145">
        <v>28</v>
      </c>
      <c r="G2808" s="145">
        <v>0</v>
      </c>
      <c r="H2808" s="145">
        <v>0</v>
      </c>
      <c r="I2808" s="145"/>
      <c r="J2808" s="145">
        <v>0</v>
      </c>
      <c r="K2808" s="145">
        <v>0</v>
      </c>
      <c r="L2808" s="145">
        <v>0</v>
      </c>
      <c r="M2808" s="145">
        <v>0</v>
      </c>
      <c r="N2808" s="145">
        <v>0</v>
      </c>
      <c r="O2808" s="145">
        <v>0</v>
      </c>
      <c r="P2808" s="145">
        <v>0</v>
      </c>
      <c r="Q2808" s="145">
        <v>0</v>
      </c>
      <c r="R2808" s="145" t="s">
        <v>10605</v>
      </c>
      <c r="S2808" s="145"/>
      <c r="T2808" s="145"/>
      <c r="U2808" s="145"/>
    </row>
    <row r="2809" spans="1:21">
      <c r="A2809" s="145">
        <v>1</v>
      </c>
      <c r="B2809" s="145">
        <v>1</v>
      </c>
      <c r="C2809" s="145">
        <v>402451</v>
      </c>
      <c r="D2809" s="145" t="s">
        <v>3888</v>
      </c>
      <c r="E2809" s="145" t="s">
        <v>9143</v>
      </c>
      <c r="F2809" s="145">
        <v>28</v>
      </c>
      <c r="G2809" s="145">
        <v>0</v>
      </c>
      <c r="H2809" s="145">
        <v>0</v>
      </c>
      <c r="I2809" s="145"/>
      <c r="J2809" s="145">
        <v>0</v>
      </c>
      <c r="K2809" s="145">
        <v>0</v>
      </c>
      <c r="L2809" s="145">
        <v>0</v>
      </c>
      <c r="M2809" s="145">
        <v>0</v>
      </c>
      <c r="N2809" s="145">
        <v>0</v>
      </c>
      <c r="O2809" s="145">
        <v>0</v>
      </c>
      <c r="P2809" s="145">
        <v>0</v>
      </c>
      <c r="Q2809" s="145">
        <v>0</v>
      </c>
      <c r="R2809" s="145" t="s">
        <v>10605</v>
      </c>
      <c r="S2809" s="145"/>
      <c r="T2809" s="145"/>
      <c r="U2809" s="145"/>
    </row>
    <row r="2810" spans="1:21">
      <c r="A2810" s="145">
        <v>1</v>
      </c>
      <c r="B2810" s="145">
        <v>1</v>
      </c>
      <c r="C2810" s="145">
        <v>402778</v>
      </c>
      <c r="D2810" s="145" t="s">
        <v>4007</v>
      </c>
      <c r="E2810" s="145" t="s">
        <v>9143</v>
      </c>
      <c r="F2810" s="145">
        <v>28</v>
      </c>
      <c r="G2810" s="145">
        <v>0</v>
      </c>
      <c r="H2810" s="145">
        <v>0</v>
      </c>
      <c r="I2810" s="145"/>
      <c r="J2810" s="145">
        <v>0</v>
      </c>
      <c r="K2810" s="145">
        <v>0</v>
      </c>
      <c r="L2810" s="145">
        <v>0</v>
      </c>
      <c r="M2810" s="145">
        <v>0</v>
      </c>
      <c r="N2810" s="145">
        <v>0</v>
      </c>
      <c r="O2810" s="145">
        <v>0</v>
      </c>
      <c r="P2810" s="145">
        <v>0</v>
      </c>
      <c r="Q2810" s="145">
        <v>0</v>
      </c>
      <c r="R2810" s="145" t="s">
        <v>10605</v>
      </c>
      <c r="S2810" s="145"/>
      <c r="T2810" s="145"/>
      <c r="U2810" s="145"/>
    </row>
    <row r="2811" spans="1:21">
      <c r="A2811" s="145">
        <v>1</v>
      </c>
      <c r="B2811" s="145">
        <v>1</v>
      </c>
      <c r="C2811" s="145">
        <v>402775</v>
      </c>
      <c r="D2811" s="145" t="s">
        <v>4001</v>
      </c>
      <c r="E2811" s="145" t="s">
        <v>9143</v>
      </c>
      <c r="F2811" s="145">
        <v>28</v>
      </c>
      <c r="G2811" s="145">
        <v>0</v>
      </c>
      <c r="H2811" s="145">
        <v>0</v>
      </c>
      <c r="I2811" s="145"/>
      <c r="J2811" s="145">
        <v>0</v>
      </c>
      <c r="K2811" s="145">
        <v>0</v>
      </c>
      <c r="L2811" s="145">
        <v>0</v>
      </c>
      <c r="M2811" s="145">
        <v>0</v>
      </c>
      <c r="N2811" s="145">
        <v>0</v>
      </c>
      <c r="O2811" s="145">
        <v>0</v>
      </c>
      <c r="P2811" s="145">
        <v>0</v>
      </c>
      <c r="Q2811" s="145">
        <v>0</v>
      </c>
      <c r="R2811" s="145" t="s">
        <v>10605</v>
      </c>
      <c r="S2811" s="145"/>
      <c r="T2811" s="145"/>
      <c r="U2811" s="145"/>
    </row>
    <row r="2812" spans="1:21">
      <c r="A2812" s="145">
        <v>1</v>
      </c>
      <c r="B2812" s="145">
        <v>1</v>
      </c>
      <c r="C2812" s="145">
        <v>401533</v>
      </c>
      <c r="D2812" s="145" t="s">
        <v>3889</v>
      </c>
      <c r="E2812" s="145" t="s">
        <v>6</v>
      </c>
      <c r="F2812" s="145">
        <v>28</v>
      </c>
      <c r="G2812" s="145">
        <v>0</v>
      </c>
      <c r="H2812" s="145">
        <v>0</v>
      </c>
      <c r="I2812" s="145"/>
      <c r="J2812" s="145">
        <v>0</v>
      </c>
      <c r="K2812" s="145">
        <v>0</v>
      </c>
      <c r="L2812" s="145">
        <v>0</v>
      </c>
      <c r="M2812" s="145">
        <v>0</v>
      </c>
      <c r="N2812" s="145">
        <v>0</v>
      </c>
      <c r="O2812" s="145">
        <v>0</v>
      </c>
      <c r="P2812" s="145">
        <v>0</v>
      </c>
      <c r="Q2812" s="145">
        <v>0</v>
      </c>
      <c r="R2812" s="145" t="s">
        <v>10605</v>
      </c>
      <c r="S2812" s="145"/>
      <c r="T2812" s="145"/>
      <c r="U2812" s="145"/>
    </row>
    <row r="2813" spans="1:21">
      <c r="A2813" s="145">
        <v>1</v>
      </c>
      <c r="B2813" s="145">
        <v>1</v>
      </c>
      <c r="C2813" s="145">
        <v>400318</v>
      </c>
      <c r="D2813" s="145" t="s">
        <v>3891</v>
      </c>
      <c r="E2813" s="145" t="s">
        <v>6</v>
      </c>
      <c r="F2813" s="145">
        <v>28</v>
      </c>
      <c r="G2813" s="145">
        <v>0</v>
      </c>
      <c r="H2813" s="145">
        <v>0</v>
      </c>
      <c r="I2813" s="145"/>
      <c r="J2813" s="145">
        <v>0</v>
      </c>
      <c r="K2813" s="145">
        <v>0</v>
      </c>
      <c r="L2813" s="145">
        <v>0</v>
      </c>
      <c r="M2813" s="145">
        <v>0</v>
      </c>
      <c r="N2813" s="145">
        <v>0</v>
      </c>
      <c r="O2813" s="145">
        <v>0</v>
      </c>
      <c r="P2813" s="145">
        <v>0</v>
      </c>
      <c r="Q2813" s="145">
        <v>0</v>
      </c>
      <c r="R2813" s="145" t="s">
        <v>10605</v>
      </c>
      <c r="S2813" s="145"/>
      <c r="T2813" s="145"/>
      <c r="U2813" s="145"/>
    </row>
    <row r="2814" spans="1:21">
      <c r="A2814" s="145">
        <v>1</v>
      </c>
      <c r="B2814" s="145">
        <v>1</v>
      </c>
      <c r="C2814" s="145">
        <v>400117</v>
      </c>
      <c r="D2814" s="145" t="s">
        <v>3893</v>
      </c>
      <c r="E2814" s="145" t="s">
        <v>6</v>
      </c>
      <c r="F2814" s="145">
        <v>28</v>
      </c>
      <c r="G2814" s="145">
        <v>0</v>
      </c>
      <c r="H2814" s="145">
        <v>0</v>
      </c>
      <c r="I2814" s="145"/>
      <c r="J2814" s="145">
        <v>0</v>
      </c>
      <c r="K2814" s="145">
        <v>0</v>
      </c>
      <c r="L2814" s="145">
        <v>0</v>
      </c>
      <c r="M2814" s="145">
        <v>0</v>
      </c>
      <c r="N2814" s="145">
        <v>0</v>
      </c>
      <c r="O2814" s="145">
        <v>0</v>
      </c>
      <c r="P2814" s="145">
        <v>0</v>
      </c>
      <c r="Q2814" s="145">
        <v>0</v>
      </c>
      <c r="R2814" s="145" t="s">
        <v>10605</v>
      </c>
      <c r="S2814" s="145"/>
      <c r="T2814" s="145"/>
      <c r="U2814" s="145"/>
    </row>
    <row r="2815" spans="1:21">
      <c r="A2815" s="145">
        <v>1</v>
      </c>
      <c r="B2815" s="145">
        <v>1</v>
      </c>
      <c r="C2815" s="145">
        <v>400725</v>
      </c>
      <c r="D2815" s="145" t="s">
        <v>3895</v>
      </c>
      <c r="E2815" s="145" t="s">
        <v>9143</v>
      </c>
      <c r="F2815" s="145">
        <v>28</v>
      </c>
      <c r="G2815" s="145">
        <v>0</v>
      </c>
      <c r="H2815" s="145">
        <v>0</v>
      </c>
      <c r="I2815" s="145"/>
      <c r="J2815" s="145">
        <v>0</v>
      </c>
      <c r="K2815" s="145">
        <v>0</v>
      </c>
      <c r="L2815" s="145">
        <v>0</v>
      </c>
      <c r="M2815" s="145">
        <v>0</v>
      </c>
      <c r="N2815" s="145">
        <v>0</v>
      </c>
      <c r="O2815" s="145">
        <v>0</v>
      </c>
      <c r="P2815" s="145">
        <v>0</v>
      </c>
      <c r="Q2815" s="145">
        <v>0</v>
      </c>
      <c r="R2815" s="145" t="s">
        <v>10605</v>
      </c>
      <c r="S2815" s="145"/>
      <c r="T2815" s="145"/>
      <c r="U2815" s="145"/>
    </row>
    <row r="2816" spans="1:21">
      <c r="A2816" s="145">
        <v>1</v>
      </c>
      <c r="B2816" s="145">
        <v>1</v>
      </c>
      <c r="C2816" s="145">
        <v>402764</v>
      </c>
      <c r="D2816" s="145" t="s">
        <v>4013</v>
      </c>
      <c r="E2816" s="145" t="s">
        <v>9143</v>
      </c>
      <c r="F2816" s="145">
        <v>28</v>
      </c>
      <c r="G2816" s="145">
        <v>0</v>
      </c>
      <c r="H2816" s="145">
        <v>0</v>
      </c>
      <c r="I2816" s="145"/>
      <c r="J2816" s="145">
        <v>0</v>
      </c>
      <c r="K2816" s="145">
        <v>0</v>
      </c>
      <c r="L2816" s="145">
        <v>0</v>
      </c>
      <c r="M2816" s="145">
        <v>0</v>
      </c>
      <c r="N2816" s="145">
        <v>0</v>
      </c>
      <c r="O2816" s="145">
        <v>0</v>
      </c>
      <c r="P2816" s="145">
        <v>0</v>
      </c>
      <c r="Q2816" s="145">
        <v>0</v>
      </c>
      <c r="R2816" s="145" t="s">
        <v>10605</v>
      </c>
      <c r="S2816" s="145"/>
      <c r="T2816" s="145"/>
      <c r="U2816" s="145"/>
    </row>
    <row r="2817" spans="1:21">
      <c r="A2817" s="145">
        <v>1</v>
      </c>
      <c r="B2817" s="145">
        <v>1</v>
      </c>
      <c r="C2817" s="145">
        <v>402777</v>
      </c>
      <c r="D2817" s="145" t="s">
        <v>4005</v>
      </c>
      <c r="E2817" s="145" t="s">
        <v>9143</v>
      </c>
      <c r="F2817" s="145">
        <v>28</v>
      </c>
      <c r="G2817" s="145">
        <v>0</v>
      </c>
      <c r="H2817" s="145">
        <v>0</v>
      </c>
      <c r="I2817" s="145"/>
      <c r="J2817" s="145">
        <v>0</v>
      </c>
      <c r="K2817" s="145">
        <v>0</v>
      </c>
      <c r="L2817" s="145">
        <v>0</v>
      </c>
      <c r="M2817" s="145">
        <v>0</v>
      </c>
      <c r="N2817" s="145">
        <v>0</v>
      </c>
      <c r="O2817" s="145">
        <v>0</v>
      </c>
      <c r="P2817" s="145">
        <v>0</v>
      </c>
      <c r="Q2817" s="145">
        <v>0</v>
      </c>
      <c r="R2817" s="145" t="s">
        <v>10605</v>
      </c>
      <c r="S2817" s="145"/>
      <c r="T2817" s="145"/>
      <c r="U2817" s="145"/>
    </row>
    <row r="2818" spans="1:21">
      <c r="A2818" s="145">
        <v>1</v>
      </c>
      <c r="B2818" s="145">
        <v>1</v>
      </c>
      <c r="C2818" s="145">
        <v>400633</v>
      </c>
      <c r="D2818" s="145" t="s">
        <v>3897</v>
      </c>
      <c r="E2818" s="145" t="s">
        <v>9143</v>
      </c>
      <c r="F2818" s="145">
        <v>28</v>
      </c>
      <c r="G2818" s="145">
        <v>0</v>
      </c>
      <c r="H2818" s="145">
        <v>0</v>
      </c>
      <c r="I2818" s="145"/>
      <c r="J2818" s="145">
        <v>0</v>
      </c>
      <c r="K2818" s="145">
        <v>0</v>
      </c>
      <c r="L2818" s="145">
        <v>0</v>
      </c>
      <c r="M2818" s="145">
        <v>0</v>
      </c>
      <c r="N2818" s="145">
        <v>0</v>
      </c>
      <c r="O2818" s="145">
        <v>0</v>
      </c>
      <c r="P2818" s="145">
        <v>0</v>
      </c>
      <c r="Q2818" s="145">
        <v>0</v>
      </c>
      <c r="R2818" s="145" t="s">
        <v>10605</v>
      </c>
      <c r="S2818" s="145"/>
      <c r="T2818" s="145"/>
      <c r="U2818" s="145"/>
    </row>
    <row r="2819" spans="1:21">
      <c r="A2819" s="145">
        <v>1</v>
      </c>
      <c r="B2819" s="145">
        <v>1</v>
      </c>
      <c r="C2819" s="145">
        <v>401283</v>
      </c>
      <c r="D2819" s="145" t="s">
        <v>3898</v>
      </c>
      <c r="E2819" s="145" t="s">
        <v>9143</v>
      </c>
      <c r="F2819" s="145">
        <v>28</v>
      </c>
      <c r="G2819" s="145">
        <v>0</v>
      </c>
      <c r="H2819" s="145">
        <v>0</v>
      </c>
      <c r="I2819" s="145"/>
      <c r="J2819" s="145">
        <v>0</v>
      </c>
      <c r="K2819" s="145">
        <v>0</v>
      </c>
      <c r="L2819" s="145">
        <v>0</v>
      </c>
      <c r="M2819" s="145">
        <v>0</v>
      </c>
      <c r="N2819" s="145">
        <v>0</v>
      </c>
      <c r="O2819" s="145">
        <v>0</v>
      </c>
      <c r="P2819" s="145">
        <v>0</v>
      </c>
      <c r="Q2819" s="145">
        <v>0</v>
      </c>
      <c r="R2819" s="145" t="s">
        <v>10605</v>
      </c>
      <c r="S2819" s="145"/>
      <c r="T2819" s="145"/>
      <c r="U2819" s="145"/>
    </row>
    <row r="2820" spans="1:21">
      <c r="A2820" s="145">
        <v>1</v>
      </c>
      <c r="B2820" s="145">
        <v>1</v>
      </c>
      <c r="C2820" s="145">
        <v>401638</v>
      </c>
      <c r="D2820" s="145" t="s">
        <v>3900</v>
      </c>
      <c r="E2820" s="145" t="s">
        <v>9143</v>
      </c>
      <c r="F2820" s="145">
        <v>28</v>
      </c>
      <c r="G2820" s="145">
        <v>0</v>
      </c>
      <c r="H2820" s="145">
        <v>0</v>
      </c>
      <c r="I2820" s="145"/>
      <c r="J2820" s="145">
        <v>0</v>
      </c>
      <c r="K2820" s="145">
        <v>0</v>
      </c>
      <c r="L2820" s="145">
        <v>0</v>
      </c>
      <c r="M2820" s="145">
        <v>0</v>
      </c>
      <c r="N2820" s="145">
        <v>0</v>
      </c>
      <c r="O2820" s="145">
        <v>0</v>
      </c>
      <c r="P2820" s="145">
        <v>0</v>
      </c>
      <c r="Q2820" s="145">
        <v>0</v>
      </c>
      <c r="R2820" s="145" t="s">
        <v>10605</v>
      </c>
      <c r="S2820" s="145"/>
      <c r="T2820" s="145"/>
      <c r="U2820" s="145"/>
    </row>
    <row r="2821" spans="1:21">
      <c r="A2821" s="145">
        <v>1</v>
      </c>
      <c r="B2821" s="145">
        <v>1</v>
      </c>
      <c r="C2821" s="145">
        <v>400019</v>
      </c>
      <c r="D2821" s="145" t="s">
        <v>3902</v>
      </c>
      <c r="E2821" s="145" t="s">
        <v>9143</v>
      </c>
      <c r="F2821" s="145">
        <v>28</v>
      </c>
      <c r="G2821" s="145">
        <v>0</v>
      </c>
      <c r="H2821" s="145">
        <v>0</v>
      </c>
      <c r="I2821" s="145"/>
      <c r="J2821" s="145">
        <v>0</v>
      </c>
      <c r="K2821" s="145">
        <v>0</v>
      </c>
      <c r="L2821" s="145">
        <v>0</v>
      </c>
      <c r="M2821" s="145">
        <v>0</v>
      </c>
      <c r="N2821" s="145">
        <v>0</v>
      </c>
      <c r="O2821" s="145">
        <v>0</v>
      </c>
      <c r="P2821" s="145">
        <v>0</v>
      </c>
      <c r="Q2821" s="145">
        <v>0</v>
      </c>
      <c r="R2821" s="145" t="s">
        <v>10605</v>
      </c>
      <c r="S2821" s="145"/>
      <c r="T2821" s="145"/>
      <c r="U2821" s="145"/>
    </row>
    <row r="2822" spans="1:21">
      <c r="A2822" s="145">
        <v>1</v>
      </c>
      <c r="B2822" s="145">
        <v>1</v>
      </c>
      <c r="C2822" s="145">
        <v>400213</v>
      </c>
      <c r="D2822" s="145" t="s">
        <v>3904</v>
      </c>
      <c r="E2822" s="145" t="s">
        <v>9143</v>
      </c>
      <c r="F2822" s="145">
        <v>28</v>
      </c>
      <c r="G2822" s="145">
        <v>0</v>
      </c>
      <c r="H2822" s="145">
        <v>0</v>
      </c>
      <c r="I2822" s="145"/>
      <c r="J2822" s="145">
        <v>0</v>
      </c>
      <c r="K2822" s="145">
        <v>0</v>
      </c>
      <c r="L2822" s="145">
        <v>0</v>
      </c>
      <c r="M2822" s="145">
        <v>0</v>
      </c>
      <c r="N2822" s="145">
        <v>0</v>
      </c>
      <c r="O2822" s="145">
        <v>0</v>
      </c>
      <c r="P2822" s="145">
        <v>0</v>
      </c>
      <c r="Q2822" s="145">
        <v>0</v>
      </c>
      <c r="R2822" s="145" t="s">
        <v>10605</v>
      </c>
      <c r="S2822" s="145"/>
      <c r="T2822" s="145"/>
      <c r="U2822" s="145"/>
    </row>
    <row r="2823" spans="1:21">
      <c r="A2823" s="145">
        <v>1</v>
      </c>
      <c r="B2823" s="145">
        <v>1</v>
      </c>
      <c r="C2823" s="145">
        <v>404718</v>
      </c>
      <c r="D2823" s="145" t="s">
        <v>9530</v>
      </c>
      <c r="E2823" s="145" t="s">
        <v>9143</v>
      </c>
      <c r="F2823" s="145">
        <v>28</v>
      </c>
      <c r="G2823" s="145">
        <v>0</v>
      </c>
      <c r="H2823" s="145">
        <v>0</v>
      </c>
      <c r="I2823" s="145"/>
      <c r="J2823" s="145">
        <v>0</v>
      </c>
      <c r="K2823" s="145">
        <v>0</v>
      </c>
      <c r="L2823" s="145">
        <v>0</v>
      </c>
      <c r="M2823" s="145">
        <v>0</v>
      </c>
      <c r="N2823" s="145">
        <v>0</v>
      </c>
      <c r="O2823" s="145">
        <v>0</v>
      </c>
      <c r="P2823" s="145">
        <v>0</v>
      </c>
      <c r="Q2823" s="145">
        <v>0</v>
      </c>
      <c r="R2823" s="145" t="s">
        <v>10605</v>
      </c>
      <c r="S2823" s="145"/>
      <c r="T2823" s="145"/>
      <c r="U2823" s="145"/>
    </row>
    <row r="2824" spans="1:21">
      <c r="A2824" s="145">
        <v>1</v>
      </c>
      <c r="B2824" s="145">
        <v>1</v>
      </c>
      <c r="C2824" s="145">
        <v>404716</v>
      </c>
      <c r="D2824" s="145" t="s">
        <v>9528</v>
      </c>
      <c r="E2824" s="145" t="s">
        <v>9143</v>
      </c>
      <c r="F2824" s="145">
        <v>28</v>
      </c>
      <c r="G2824" s="145">
        <v>0</v>
      </c>
      <c r="H2824" s="145">
        <v>0</v>
      </c>
      <c r="I2824" s="145"/>
      <c r="J2824" s="145">
        <v>0</v>
      </c>
      <c r="K2824" s="145">
        <v>0</v>
      </c>
      <c r="L2824" s="145">
        <v>0</v>
      </c>
      <c r="M2824" s="145">
        <v>0</v>
      </c>
      <c r="N2824" s="145">
        <v>0</v>
      </c>
      <c r="O2824" s="145">
        <v>0</v>
      </c>
      <c r="P2824" s="145">
        <v>0</v>
      </c>
      <c r="Q2824" s="145">
        <v>0</v>
      </c>
      <c r="R2824" s="145" t="s">
        <v>10605</v>
      </c>
      <c r="S2824" s="145"/>
      <c r="T2824" s="145"/>
      <c r="U2824" s="145"/>
    </row>
    <row r="2825" spans="1:21">
      <c r="A2825" s="145">
        <v>1</v>
      </c>
      <c r="B2825" s="145">
        <v>1</v>
      </c>
      <c r="C2825" s="145">
        <v>404715</v>
      </c>
      <c r="D2825" s="145" t="s">
        <v>9526</v>
      </c>
      <c r="E2825" s="145" t="s">
        <v>9143</v>
      </c>
      <c r="F2825" s="145">
        <v>28</v>
      </c>
      <c r="G2825" s="145">
        <v>0</v>
      </c>
      <c r="H2825" s="145">
        <v>0</v>
      </c>
      <c r="I2825" s="145"/>
      <c r="J2825" s="145">
        <v>0</v>
      </c>
      <c r="K2825" s="145">
        <v>0</v>
      </c>
      <c r="L2825" s="145">
        <v>0</v>
      </c>
      <c r="M2825" s="145">
        <v>0</v>
      </c>
      <c r="N2825" s="145">
        <v>0</v>
      </c>
      <c r="O2825" s="145">
        <v>0</v>
      </c>
      <c r="P2825" s="145">
        <v>0</v>
      </c>
      <c r="Q2825" s="145">
        <v>0</v>
      </c>
      <c r="R2825" s="145" t="s">
        <v>10605</v>
      </c>
      <c r="S2825" s="145"/>
      <c r="T2825" s="145"/>
      <c r="U2825" s="145"/>
    </row>
    <row r="2826" spans="1:21">
      <c r="A2826" s="145">
        <v>1</v>
      </c>
      <c r="B2826" s="145">
        <v>1</v>
      </c>
      <c r="C2826" s="145">
        <v>402781</v>
      </c>
      <c r="D2826" s="145" t="s">
        <v>4015</v>
      </c>
      <c r="E2826" s="145" t="s">
        <v>9143</v>
      </c>
      <c r="F2826" s="145">
        <v>28</v>
      </c>
      <c r="G2826" s="145">
        <v>0</v>
      </c>
      <c r="H2826" s="145">
        <v>0</v>
      </c>
      <c r="I2826" s="145"/>
      <c r="J2826" s="145">
        <v>0</v>
      </c>
      <c r="K2826" s="145">
        <v>0</v>
      </c>
      <c r="L2826" s="145">
        <v>0</v>
      </c>
      <c r="M2826" s="145">
        <v>0</v>
      </c>
      <c r="N2826" s="145">
        <v>0</v>
      </c>
      <c r="O2826" s="145">
        <v>0</v>
      </c>
      <c r="P2826" s="145">
        <v>0</v>
      </c>
      <c r="Q2826" s="145">
        <v>0</v>
      </c>
      <c r="R2826" s="145" t="s">
        <v>10605</v>
      </c>
      <c r="S2826" s="145"/>
      <c r="T2826" s="145"/>
      <c r="U2826" s="145"/>
    </row>
    <row r="2827" spans="1:21">
      <c r="A2827" s="145">
        <v>1</v>
      </c>
      <c r="B2827" s="145">
        <v>1</v>
      </c>
      <c r="C2827" s="145">
        <v>401391</v>
      </c>
      <c r="D2827" s="145" t="s">
        <v>6343</v>
      </c>
      <c r="E2827" s="145" t="s">
        <v>9143</v>
      </c>
      <c r="F2827" s="145">
        <v>36</v>
      </c>
      <c r="G2827" s="145">
        <v>150</v>
      </c>
      <c r="H2827" s="145">
        <v>0</v>
      </c>
      <c r="I2827" s="145"/>
      <c r="J2827" s="145">
        <v>0</v>
      </c>
      <c r="K2827" s="145">
        <v>0</v>
      </c>
      <c r="L2827" s="145">
        <v>0</v>
      </c>
      <c r="M2827" s="145">
        <v>0</v>
      </c>
      <c r="N2827" s="145">
        <v>0</v>
      </c>
      <c r="O2827" s="145">
        <v>0</v>
      </c>
      <c r="P2827" s="145">
        <v>0</v>
      </c>
      <c r="Q2827" s="145">
        <v>0</v>
      </c>
      <c r="R2827" s="145" t="s">
        <v>10605</v>
      </c>
      <c r="S2827" s="145"/>
      <c r="T2827" s="145"/>
      <c r="U2827" s="145"/>
    </row>
    <row r="2828" spans="1:21">
      <c r="A2828" s="145">
        <v>1</v>
      </c>
      <c r="B2828" s="145">
        <v>1</v>
      </c>
      <c r="C2828" s="145">
        <v>402253</v>
      </c>
      <c r="D2828" s="145" t="s">
        <v>6346</v>
      </c>
      <c r="E2828" s="145" t="s">
        <v>9143</v>
      </c>
      <c r="F2828" s="145">
        <v>36</v>
      </c>
      <c r="G2828" s="145">
        <v>650</v>
      </c>
      <c r="H2828" s="145">
        <v>0</v>
      </c>
      <c r="I2828" s="145"/>
      <c r="J2828" s="145">
        <v>0</v>
      </c>
      <c r="K2828" s="145">
        <v>0</v>
      </c>
      <c r="L2828" s="145">
        <v>0</v>
      </c>
      <c r="M2828" s="145">
        <v>0</v>
      </c>
      <c r="N2828" s="145">
        <v>0</v>
      </c>
      <c r="O2828" s="145">
        <v>0</v>
      </c>
      <c r="P2828" s="145">
        <v>0</v>
      </c>
      <c r="Q2828" s="145">
        <v>0</v>
      </c>
      <c r="R2828" s="145" t="s">
        <v>10605</v>
      </c>
      <c r="S2828" s="145"/>
      <c r="T2828" s="145"/>
      <c r="U2828" s="145"/>
    </row>
    <row r="2829" spans="1:21">
      <c r="A2829" s="145">
        <v>1</v>
      </c>
      <c r="B2829" s="145">
        <v>1</v>
      </c>
      <c r="C2829" s="145">
        <v>402272</v>
      </c>
      <c r="D2829" s="145" t="s">
        <v>6349</v>
      </c>
      <c r="E2829" s="145" t="s">
        <v>9143</v>
      </c>
      <c r="F2829" s="145">
        <v>36</v>
      </c>
      <c r="G2829" s="145">
        <v>900</v>
      </c>
      <c r="H2829" s="145">
        <v>0</v>
      </c>
      <c r="I2829" s="145"/>
      <c r="J2829" s="145">
        <v>0</v>
      </c>
      <c r="K2829" s="145">
        <v>0</v>
      </c>
      <c r="L2829" s="145">
        <v>0</v>
      </c>
      <c r="M2829" s="145">
        <v>0</v>
      </c>
      <c r="N2829" s="145">
        <v>0</v>
      </c>
      <c r="O2829" s="145">
        <v>0</v>
      </c>
      <c r="P2829" s="145">
        <v>0</v>
      </c>
      <c r="Q2829" s="145">
        <v>0</v>
      </c>
      <c r="R2829" s="145" t="s">
        <v>10605</v>
      </c>
      <c r="S2829" s="145"/>
      <c r="T2829" s="145"/>
      <c r="U2829" s="145"/>
    </row>
    <row r="2830" spans="1:21">
      <c r="A2830" s="145">
        <v>1</v>
      </c>
      <c r="B2830" s="145">
        <v>1</v>
      </c>
      <c r="C2830" s="145">
        <v>401449</v>
      </c>
      <c r="D2830" s="145" t="s">
        <v>6352</v>
      </c>
      <c r="E2830" s="145" t="s">
        <v>9143</v>
      </c>
      <c r="F2830" s="145">
        <v>36</v>
      </c>
      <c r="G2830" s="145">
        <v>150</v>
      </c>
      <c r="H2830" s="145">
        <v>0</v>
      </c>
      <c r="I2830" s="145"/>
      <c r="J2830" s="145">
        <v>0</v>
      </c>
      <c r="K2830" s="145">
        <v>0</v>
      </c>
      <c r="L2830" s="145">
        <v>0</v>
      </c>
      <c r="M2830" s="145">
        <v>0</v>
      </c>
      <c r="N2830" s="145">
        <v>0</v>
      </c>
      <c r="O2830" s="145">
        <v>0</v>
      </c>
      <c r="P2830" s="145">
        <v>0</v>
      </c>
      <c r="Q2830" s="145">
        <v>0</v>
      </c>
      <c r="R2830" s="145" t="s">
        <v>10605</v>
      </c>
      <c r="S2830" s="145"/>
      <c r="T2830" s="145"/>
      <c r="U2830" s="145"/>
    </row>
    <row r="2831" spans="1:21">
      <c r="A2831" s="145">
        <v>1</v>
      </c>
      <c r="B2831" s="145">
        <v>1</v>
      </c>
      <c r="C2831" s="145">
        <v>402356</v>
      </c>
      <c r="D2831" s="145" t="s">
        <v>3905</v>
      </c>
      <c r="E2831" s="145" t="s">
        <v>9143</v>
      </c>
      <c r="F2831" s="145">
        <v>28</v>
      </c>
      <c r="G2831" s="145">
        <v>0</v>
      </c>
      <c r="H2831" s="145">
        <v>0</v>
      </c>
      <c r="I2831" s="145"/>
      <c r="J2831" s="145">
        <v>0</v>
      </c>
      <c r="K2831" s="145">
        <v>0</v>
      </c>
      <c r="L2831" s="145">
        <v>0</v>
      </c>
      <c r="M2831" s="145">
        <v>0</v>
      </c>
      <c r="N2831" s="145">
        <v>0</v>
      </c>
      <c r="O2831" s="145">
        <v>0</v>
      </c>
      <c r="P2831" s="145">
        <v>0</v>
      </c>
      <c r="Q2831" s="145">
        <v>0</v>
      </c>
      <c r="R2831" s="145" t="s">
        <v>10605</v>
      </c>
      <c r="S2831" s="145"/>
      <c r="T2831" s="145"/>
      <c r="U2831" s="145"/>
    </row>
    <row r="2832" spans="1:21">
      <c r="A2832" s="145">
        <v>1</v>
      </c>
      <c r="B2832" s="145">
        <v>1</v>
      </c>
      <c r="C2832" s="145">
        <v>402377</v>
      </c>
      <c r="D2832" s="145" t="s">
        <v>6355</v>
      </c>
      <c r="E2832" s="145" t="s">
        <v>9143</v>
      </c>
      <c r="F2832" s="145">
        <v>36</v>
      </c>
      <c r="G2832" s="145">
        <v>0</v>
      </c>
      <c r="H2832" s="145">
        <v>0</v>
      </c>
      <c r="I2832" s="145"/>
      <c r="J2832" s="145">
        <v>0</v>
      </c>
      <c r="K2832" s="145">
        <v>0</v>
      </c>
      <c r="L2832" s="145">
        <v>0</v>
      </c>
      <c r="M2832" s="145">
        <v>0</v>
      </c>
      <c r="N2832" s="145">
        <v>0</v>
      </c>
      <c r="O2832" s="145">
        <v>0</v>
      </c>
      <c r="P2832" s="145">
        <v>0</v>
      </c>
      <c r="Q2832" s="145">
        <v>0</v>
      </c>
      <c r="R2832" s="145" t="s">
        <v>10605</v>
      </c>
      <c r="S2832" s="145"/>
      <c r="T2832" s="145"/>
      <c r="U2832" s="145"/>
    </row>
    <row r="2833" spans="1:21">
      <c r="A2833" s="145">
        <v>1</v>
      </c>
      <c r="B2833" s="145">
        <v>1</v>
      </c>
      <c r="C2833" s="145">
        <v>401852</v>
      </c>
      <c r="D2833" s="145" t="s">
        <v>6358</v>
      </c>
      <c r="E2833" s="145" t="s">
        <v>9143</v>
      </c>
      <c r="F2833" s="145">
        <v>36</v>
      </c>
      <c r="G2833" s="145">
        <v>12595</v>
      </c>
      <c r="H2833" s="145">
        <v>0</v>
      </c>
      <c r="I2833" s="145"/>
      <c r="J2833" s="145">
        <v>0</v>
      </c>
      <c r="K2833" s="145">
        <v>0</v>
      </c>
      <c r="L2833" s="145">
        <v>0</v>
      </c>
      <c r="M2833" s="145">
        <v>0</v>
      </c>
      <c r="N2833" s="145">
        <v>0</v>
      </c>
      <c r="O2833" s="145">
        <v>0</v>
      </c>
      <c r="P2833" s="145">
        <v>0</v>
      </c>
      <c r="Q2833" s="145">
        <v>0</v>
      </c>
      <c r="R2833" s="145" t="s">
        <v>10605</v>
      </c>
      <c r="S2833" s="145"/>
      <c r="T2833" s="145"/>
      <c r="U2833" s="145"/>
    </row>
    <row r="2834" spans="1:21">
      <c r="A2834" s="145">
        <v>1</v>
      </c>
      <c r="B2834" s="145">
        <v>1</v>
      </c>
      <c r="C2834" s="145">
        <v>400246</v>
      </c>
      <c r="D2834" s="145" t="s">
        <v>6361</v>
      </c>
      <c r="E2834" s="145" t="s">
        <v>9143</v>
      </c>
      <c r="F2834" s="145">
        <v>36</v>
      </c>
      <c r="G2834" s="145">
        <v>0</v>
      </c>
      <c r="H2834" s="145">
        <v>0</v>
      </c>
      <c r="I2834" s="145"/>
      <c r="J2834" s="145">
        <v>0</v>
      </c>
      <c r="K2834" s="145">
        <v>0</v>
      </c>
      <c r="L2834" s="145">
        <v>0</v>
      </c>
      <c r="M2834" s="145">
        <v>0</v>
      </c>
      <c r="N2834" s="145">
        <v>0</v>
      </c>
      <c r="O2834" s="145">
        <v>0</v>
      </c>
      <c r="P2834" s="145">
        <v>0</v>
      </c>
      <c r="Q2834" s="145">
        <v>0</v>
      </c>
      <c r="R2834" s="145" t="s">
        <v>10605</v>
      </c>
      <c r="S2834" s="145"/>
      <c r="T2834" s="145"/>
      <c r="U2834" s="145"/>
    </row>
    <row r="2835" spans="1:21">
      <c r="A2835" s="145">
        <v>1</v>
      </c>
      <c r="B2835" s="145">
        <v>1</v>
      </c>
      <c r="C2835" s="145">
        <v>400153</v>
      </c>
      <c r="D2835" s="145" t="s">
        <v>6364</v>
      </c>
      <c r="E2835" s="145" t="s">
        <v>9143</v>
      </c>
      <c r="F2835" s="145">
        <v>36</v>
      </c>
      <c r="G2835" s="145">
        <v>8090</v>
      </c>
      <c r="H2835" s="145">
        <v>0</v>
      </c>
      <c r="I2835" s="145"/>
      <c r="J2835" s="145">
        <v>0</v>
      </c>
      <c r="K2835" s="145">
        <v>0</v>
      </c>
      <c r="L2835" s="145">
        <v>0</v>
      </c>
      <c r="M2835" s="145">
        <v>0</v>
      </c>
      <c r="N2835" s="145">
        <v>0</v>
      </c>
      <c r="O2835" s="145">
        <v>0</v>
      </c>
      <c r="P2835" s="145">
        <v>0</v>
      </c>
      <c r="Q2835" s="145">
        <v>0</v>
      </c>
      <c r="R2835" s="145" t="s">
        <v>10605</v>
      </c>
      <c r="S2835" s="145"/>
      <c r="T2835" s="145"/>
      <c r="U2835" s="145"/>
    </row>
    <row r="2836" spans="1:21">
      <c r="A2836" s="145">
        <v>1</v>
      </c>
      <c r="B2836" s="145">
        <v>1</v>
      </c>
      <c r="C2836" s="145">
        <v>400588</v>
      </c>
      <c r="D2836" s="145" t="s">
        <v>6367</v>
      </c>
      <c r="E2836" s="145" t="s">
        <v>9143</v>
      </c>
      <c r="F2836" s="145">
        <v>36</v>
      </c>
      <c r="G2836" s="145">
        <v>10990</v>
      </c>
      <c r="H2836" s="145">
        <v>0</v>
      </c>
      <c r="I2836" s="145"/>
      <c r="J2836" s="145">
        <v>0</v>
      </c>
      <c r="K2836" s="145">
        <v>0</v>
      </c>
      <c r="L2836" s="145">
        <v>0</v>
      </c>
      <c r="M2836" s="145">
        <v>0</v>
      </c>
      <c r="N2836" s="145">
        <v>0</v>
      </c>
      <c r="O2836" s="145">
        <v>0</v>
      </c>
      <c r="P2836" s="145">
        <v>0</v>
      </c>
      <c r="Q2836" s="145">
        <v>0</v>
      </c>
      <c r="R2836" s="145" t="s">
        <v>10605</v>
      </c>
      <c r="S2836" s="145"/>
      <c r="T2836" s="145"/>
      <c r="U2836" s="145"/>
    </row>
    <row r="2837" spans="1:21">
      <c r="A2837" s="145">
        <v>1</v>
      </c>
      <c r="B2837" s="145">
        <v>1</v>
      </c>
      <c r="C2837" s="145">
        <v>402727</v>
      </c>
      <c r="D2837" s="145" t="s">
        <v>11793</v>
      </c>
      <c r="E2837" s="145" t="s">
        <v>6</v>
      </c>
      <c r="F2837" s="145">
        <v>28</v>
      </c>
      <c r="G2837" s="145">
        <v>0</v>
      </c>
      <c r="H2837" s="145">
        <v>0</v>
      </c>
      <c r="I2837" s="145"/>
      <c r="J2837" s="145">
        <v>0</v>
      </c>
      <c r="K2837" s="145">
        <v>0</v>
      </c>
      <c r="L2837" s="145">
        <v>0</v>
      </c>
      <c r="M2837" s="145">
        <v>0</v>
      </c>
      <c r="N2837" s="145">
        <v>0</v>
      </c>
      <c r="O2837" s="145">
        <v>0</v>
      </c>
      <c r="P2837" s="145">
        <v>0</v>
      </c>
      <c r="Q2837" s="145">
        <v>0</v>
      </c>
      <c r="R2837" s="145" t="s">
        <v>10605</v>
      </c>
      <c r="S2837" s="145"/>
      <c r="T2837" s="145"/>
      <c r="U2837" s="145"/>
    </row>
    <row r="2838" spans="1:21">
      <c r="A2838" s="145">
        <v>1</v>
      </c>
      <c r="B2838" s="145">
        <v>1</v>
      </c>
      <c r="C2838" s="145">
        <v>402557</v>
      </c>
      <c r="D2838" s="145" t="s">
        <v>3675</v>
      </c>
      <c r="E2838" s="145" t="s">
        <v>9143</v>
      </c>
      <c r="F2838" s="145">
        <v>22</v>
      </c>
      <c r="G2838" s="145">
        <v>0</v>
      </c>
      <c r="H2838" s="145">
        <v>0</v>
      </c>
      <c r="I2838" s="145"/>
      <c r="J2838" s="145">
        <v>0</v>
      </c>
      <c r="K2838" s="145">
        <v>0</v>
      </c>
      <c r="L2838" s="145">
        <v>0</v>
      </c>
      <c r="M2838" s="145">
        <v>0</v>
      </c>
      <c r="N2838" s="145">
        <v>0</v>
      </c>
      <c r="O2838" s="145">
        <v>0</v>
      </c>
      <c r="P2838" s="145">
        <v>0</v>
      </c>
      <c r="Q2838" s="145">
        <v>0</v>
      </c>
      <c r="R2838" s="145" t="s">
        <v>10605</v>
      </c>
      <c r="S2838" s="145"/>
      <c r="T2838" s="145"/>
      <c r="U2838" s="145"/>
    </row>
    <row r="2839" spans="1:21">
      <c r="A2839" s="145">
        <v>1</v>
      </c>
      <c r="B2839" s="145">
        <v>1</v>
      </c>
      <c r="C2839" s="145">
        <v>402782</v>
      </c>
      <c r="D2839" s="145" t="s">
        <v>4017</v>
      </c>
      <c r="E2839" s="145" t="s">
        <v>9143</v>
      </c>
      <c r="F2839" s="145">
        <v>28</v>
      </c>
      <c r="G2839" s="145">
        <v>0</v>
      </c>
      <c r="H2839" s="145">
        <v>0</v>
      </c>
      <c r="I2839" s="145"/>
      <c r="J2839" s="145">
        <v>0</v>
      </c>
      <c r="K2839" s="145">
        <v>0</v>
      </c>
      <c r="L2839" s="145">
        <v>0</v>
      </c>
      <c r="M2839" s="145">
        <v>0</v>
      </c>
      <c r="N2839" s="145">
        <v>0</v>
      </c>
      <c r="O2839" s="145">
        <v>0</v>
      </c>
      <c r="P2839" s="145">
        <v>0</v>
      </c>
      <c r="Q2839" s="145">
        <v>0</v>
      </c>
      <c r="R2839" s="145" t="s">
        <v>10605</v>
      </c>
      <c r="S2839" s="145"/>
      <c r="T2839" s="145"/>
      <c r="U2839" s="145"/>
    </row>
    <row r="2840" spans="1:21">
      <c r="A2840" s="145">
        <v>1</v>
      </c>
      <c r="B2840" s="145">
        <v>1</v>
      </c>
      <c r="C2840" s="145">
        <v>405037</v>
      </c>
      <c r="D2840" s="145" t="s">
        <v>9764</v>
      </c>
      <c r="E2840" s="145" t="s">
        <v>6</v>
      </c>
      <c r="F2840" s="145">
        <v>28</v>
      </c>
      <c r="G2840" s="145">
        <v>0</v>
      </c>
      <c r="H2840" s="145">
        <v>0</v>
      </c>
      <c r="I2840" s="145"/>
      <c r="J2840" s="145">
        <v>0</v>
      </c>
      <c r="K2840" s="145">
        <v>0</v>
      </c>
      <c r="L2840" s="145">
        <v>0</v>
      </c>
      <c r="M2840" s="145">
        <v>0</v>
      </c>
      <c r="N2840" s="145">
        <v>0</v>
      </c>
      <c r="O2840" s="145">
        <v>0</v>
      </c>
      <c r="P2840" s="145">
        <v>0</v>
      </c>
      <c r="Q2840" s="145">
        <v>0</v>
      </c>
      <c r="R2840" s="145" t="s">
        <v>10605</v>
      </c>
      <c r="S2840" s="145"/>
      <c r="T2840" s="145"/>
      <c r="U2840" s="145"/>
    </row>
    <row r="2841" spans="1:21">
      <c r="A2841" s="145">
        <v>1</v>
      </c>
      <c r="B2841" s="145">
        <v>1</v>
      </c>
      <c r="C2841" s="145">
        <v>401299</v>
      </c>
      <c r="D2841" s="145" t="s">
        <v>6370</v>
      </c>
      <c r="E2841" s="145" t="s">
        <v>10631</v>
      </c>
      <c r="F2841" s="145">
        <v>36</v>
      </c>
      <c r="G2841" s="145">
        <v>3980</v>
      </c>
      <c r="H2841" s="145">
        <v>0</v>
      </c>
      <c r="I2841" s="145"/>
      <c r="J2841" s="145">
        <v>0</v>
      </c>
      <c r="K2841" s="145">
        <v>0</v>
      </c>
      <c r="L2841" s="145">
        <v>0</v>
      </c>
      <c r="M2841" s="145">
        <v>0</v>
      </c>
      <c r="N2841" s="145">
        <v>0</v>
      </c>
      <c r="O2841" s="145">
        <v>0</v>
      </c>
      <c r="P2841" s="145">
        <v>0</v>
      </c>
      <c r="Q2841" s="145">
        <v>0</v>
      </c>
      <c r="R2841" s="145" t="s">
        <v>10605</v>
      </c>
      <c r="S2841" s="145"/>
      <c r="T2841" s="145"/>
      <c r="U2841" s="145"/>
    </row>
    <row r="2842" spans="1:21">
      <c r="A2842" s="145">
        <v>1</v>
      </c>
      <c r="B2842" s="145">
        <v>1</v>
      </c>
      <c r="C2842" s="145">
        <v>402213</v>
      </c>
      <c r="D2842" s="145" t="s">
        <v>6373</v>
      </c>
      <c r="E2842" s="145" t="s">
        <v>10631</v>
      </c>
      <c r="F2842" s="145">
        <v>36</v>
      </c>
      <c r="G2842" s="145">
        <v>5116</v>
      </c>
      <c r="H2842" s="145">
        <v>4000</v>
      </c>
      <c r="I2842" s="145"/>
      <c r="J2842" s="145">
        <v>0</v>
      </c>
      <c r="K2842" s="145">
        <v>0</v>
      </c>
      <c r="L2842" s="145">
        <v>0</v>
      </c>
      <c r="M2842" s="145">
        <v>0</v>
      </c>
      <c r="N2842" s="145">
        <v>0</v>
      </c>
      <c r="O2842" s="145">
        <v>0</v>
      </c>
      <c r="P2842" s="145">
        <v>0</v>
      </c>
      <c r="Q2842" s="145">
        <v>0</v>
      </c>
      <c r="R2842" s="145" t="s">
        <v>10605</v>
      </c>
      <c r="S2842" s="145"/>
      <c r="T2842" s="145"/>
      <c r="U2842" s="145"/>
    </row>
    <row r="2843" spans="1:21">
      <c r="A2843" s="145">
        <v>1</v>
      </c>
      <c r="B2843" s="145">
        <v>1</v>
      </c>
      <c r="C2843" s="145">
        <v>401908</v>
      </c>
      <c r="D2843" s="145" t="s">
        <v>6376</v>
      </c>
      <c r="E2843" s="145" t="s">
        <v>10631</v>
      </c>
      <c r="F2843" s="145">
        <v>36</v>
      </c>
      <c r="G2843" s="145">
        <v>4906</v>
      </c>
      <c r="H2843" s="145">
        <v>0</v>
      </c>
      <c r="I2843" s="145"/>
      <c r="J2843" s="145">
        <v>0</v>
      </c>
      <c r="K2843" s="145">
        <v>0</v>
      </c>
      <c r="L2843" s="145">
        <v>0</v>
      </c>
      <c r="M2843" s="145">
        <v>0</v>
      </c>
      <c r="N2843" s="145">
        <v>0</v>
      </c>
      <c r="O2843" s="145">
        <v>0</v>
      </c>
      <c r="P2843" s="145">
        <v>0</v>
      </c>
      <c r="Q2843" s="145">
        <v>0</v>
      </c>
      <c r="R2843" s="145" t="s">
        <v>10605</v>
      </c>
      <c r="S2843" s="145"/>
      <c r="T2843" s="145"/>
      <c r="U2843" s="145"/>
    </row>
    <row r="2844" spans="1:21">
      <c r="A2844" s="145">
        <v>1</v>
      </c>
      <c r="B2844" s="145">
        <v>1</v>
      </c>
      <c r="C2844" s="145">
        <v>401291</v>
      </c>
      <c r="D2844" s="145" t="s">
        <v>6379</v>
      </c>
      <c r="E2844" s="145" t="s">
        <v>10631</v>
      </c>
      <c r="F2844" s="145">
        <v>36</v>
      </c>
      <c r="G2844" s="145">
        <v>247</v>
      </c>
      <c r="H2844" s="145">
        <v>0</v>
      </c>
      <c r="I2844" s="145"/>
      <c r="J2844" s="145">
        <v>0</v>
      </c>
      <c r="K2844" s="145">
        <v>0</v>
      </c>
      <c r="L2844" s="145">
        <v>0</v>
      </c>
      <c r="M2844" s="145">
        <v>0</v>
      </c>
      <c r="N2844" s="145">
        <v>0</v>
      </c>
      <c r="O2844" s="145">
        <v>0</v>
      </c>
      <c r="P2844" s="145">
        <v>0</v>
      </c>
      <c r="Q2844" s="145">
        <v>0</v>
      </c>
      <c r="R2844" s="145" t="s">
        <v>10605</v>
      </c>
      <c r="S2844" s="145"/>
      <c r="T2844" s="145"/>
      <c r="U2844" s="145"/>
    </row>
    <row r="2845" spans="1:21">
      <c r="A2845" s="145">
        <v>1</v>
      </c>
      <c r="B2845" s="145">
        <v>1</v>
      </c>
      <c r="C2845" s="145">
        <v>400072</v>
      </c>
      <c r="D2845" s="145" t="s">
        <v>6382</v>
      </c>
      <c r="E2845" s="145" t="s">
        <v>10631</v>
      </c>
      <c r="F2845" s="145">
        <v>36</v>
      </c>
      <c r="G2845" s="145">
        <v>31</v>
      </c>
      <c r="H2845" s="145">
        <v>0</v>
      </c>
      <c r="I2845" s="145"/>
      <c r="J2845" s="145">
        <v>0</v>
      </c>
      <c r="K2845" s="145">
        <v>0</v>
      </c>
      <c r="L2845" s="145">
        <v>0</v>
      </c>
      <c r="M2845" s="145">
        <v>0</v>
      </c>
      <c r="N2845" s="145">
        <v>0</v>
      </c>
      <c r="O2845" s="145">
        <v>0</v>
      </c>
      <c r="P2845" s="145">
        <v>0</v>
      </c>
      <c r="Q2845" s="145">
        <v>0</v>
      </c>
      <c r="R2845" s="145" t="s">
        <v>10605</v>
      </c>
      <c r="S2845" s="145"/>
      <c r="T2845" s="145"/>
      <c r="U2845" s="145"/>
    </row>
    <row r="2846" spans="1:21">
      <c r="A2846" s="145">
        <v>1</v>
      </c>
      <c r="B2846" s="145">
        <v>1</v>
      </c>
      <c r="C2846" s="145">
        <v>401917</v>
      </c>
      <c r="D2846" s="145" t="s">
        <v>6385</v>
      </c>
      <c r="E2846" s="145" t="s">
        <v>10631</v>
      </c>
      <c r="F2846" s="145">
        <v>36</v>
      </c>
      <c r="G2846" s="145">
        <v>43</v>
      </c>
      <c r="H2846" s="145">
        <v>0</v>
      </c>
      <c r="I2846" s="145"/>
      <c r="J2846" s="145">
        <v>0</v>
      </c>
      <c r="K2846" s="145">
        <v>0</v>
      </c>
      <c r="L2846" s="145">
        <v>0</v>
      </c>
      <c r="M2846" s="145">
        <v>0</v>
      </c>
      <c r="N2846" s="145">
        <v>0</v>
      </c>
      <c r="O2846" s="145">
        <v>0</v>
      </c>
      <c r="P2846" s="145">
        <v>0</v>
      </c>
      <c r="Q2846" s="145">
        <v>0</v>
      </c>
      <c r="R2846" s="145" t="s">
        <v>10605</v>
      </c>
      <c r="S2846" s="145"/>
      <c r="T2846" s="145"/>
      <c r="U2846" s="145"/>
    </row>
    <row r="2847" spans="1:21">
      <c r="A2847" s="145">
        <v>1</v>
      </c>
      <c r="B2847" s="145">
        <v>1</v>
      </c>
      <c r="C2847" s="145">
        <v>400754</v>
      </c>
      <c r="D2847" s="145" t="s">
        <v>6388</v>
      </c>
      <c r="E2847" s="145" t="s">
        <v>10631</v>
      </c>
      <c r="F2847" s="145">
        <v>36</v>
      </c>
      <c r="G2847" s="145">
        <v>16</v>
      </c>
      <c r="H2847" s="145">
        <v>0</v>
      </c>
      <c r="I2847" s="145"/>
      <c r="J2847" s="145">
        <v>0</v>
      </c>
      <c r="K2847" s="145">
        <v>0</v>
      </c>
      <c r="L2847" s="145">
        <v>0</v>
      </c>
      <c r="M2847" s="145">
        <v>0</v>
      </c>
      <c r="N2847" s="145">
        <v>0</v>
      </c>
      <c r="O2847" s="145">
        <v>0</v>
      </c>
      <c r="P2847" s="145">
        <v>0</v>
      </c>
      <c r="Q2847" s="145">
        <v>0</v>
      </c>
      <c r="R2847" s="145" t="s">
        <v>10605</v>
      </c>
      <c r="S2847" s="145"/>
      <c r="T2847" s="145"/>
      <c r="U2847" s="145"/>
    </row>
    <row r="2848" spans="1:21">
      <c r="A2848" s="145">
        <v>1</v>
      </c>
      <c r="B2848" s="145">
        <v>1</v>
      </c>
      <c r="C2848" s="145">
        <v>402783</v>
      </c>
      <c r="D2848" s="145" t="s">
        <v>4019</v>
      </c>
      <c r="E2848" s="145" t="s">
        <v>9143</v>
      </c>
      <c r="F2848" s="145">
        <v>28</v>
      </c>
      <c r="G2848" s="145">
        <v>0</v>
      </c>
      <c r="H2848" s="145">
        <v>0</v>
      </c>
      <c r="I2848" s="145"/>
      <c r="J2848" s="145">
        <v>0</v>
      </c>
      <c r="K2848" s="145">
        <v>0</v>
      </c>
      <c r="L2848" s="145">
        <v>0</v>
      </c>
      <c r="M2848" s="145">
        <v>0</v>
      </c>
      <c r="N2848" s="145">
        <v>0</v>
      </c>
      <c r="O2848" s="145">
        <v>0</v>
      </c>
      <c r="P2848" s="145">
        <v>0</v>
      </c>
      <c r="Q2848" s="145">
        <v>0</v>
      </c>
      <c r="R2848" s="145" t="s">
        <v>10605</v>
      </c>
      <c r="S2848" s="145"/>
      <c r="T2848" s="145"/>
      <c r="U2848" s="145"/>
    </row>
    <row r="2849" spans="1:21">
      <c r="A2849" s="145">
        <v>1</v>
      </c>
      <c r="B2849" s="145">
        <v>1</v>
      </c>
      <c r="C2849" s="145">
        <v>402391</v>
      </c>
      <c r="D2849" s="145" t="s">
        <v>6391</v>
      </c>
      <c r="E2849" s="145" t="s">
        <v>7391</v>
      </c>
      <c r="F2849" s="145">
        <v>36</v>
      </c>
      <c r="G2849" s="145">
        <v>0</v>
      </c>
      <c r="H2849" s="145">
        <v>0</v>
      </c>
      <c r="I2849" s="145"/>
      <c r="J2849" s="145">
        <v>0</v>
      </c>
      <c r="K2849" s="145">
        <v>0</v>
      </c>
      <c r="L2849" s="145">
        <v>0</v>
      </c>
      <c r="M2849" s="145">
        <v>0</v>
      </c>
      <c r="N2849" s="145">
        <v>0</v>
      </c>
      <c r="O2849" s="145">
        <v>0</v>
      </c>
      <c r="P2849" s="145">
        <v>0</v>
      </c>
      <c r="Q2849" s="145">
        <v>0</v>
      </c>
      <c r="R2849" s="145" t="s">
        <v>10605</v>
      </c>
      <c r="S2849" s="145"/>
      <c r="T2849" s="145"/>
      <c r="U2849" s="145"/>
    </row>
    <row r="2850" spans="1:21">
      <c r="A2850" s="145">
        <v>1</v>
      </c>
      <c r="B2850" s="145">
        <v>1</v>
      </c>
      <c r="C2850" s="145">
        <v>402725</v>
      </c>
      <c r="D2850" s="145" t="s">
        <v>11794</v>
      </c>
      <c r="E2850" s="145" t="s">
        <v>6</v>
      </c>
      <c r="F2850" s="145">
        <v>36</v>
      </c>
      <c r="G2850" s="145">
        <v>0</v>
      </c>
      <c r="H2850" s="145">
        <v>0</v>
      </c>
      <c r="I2850" s="145"/>
      <c r="J2850" s="145">
        <v>0</v>
      </c>
      <c r="K2850" s="145">
        <v>0</v>
      </c>
      <c r="L2850" s="145">
        <v>0</v>
      </c>
      <c r="M2850" s="145">
        <v>0</v>
      </c>
      <c r="N2850" s="145">
        <v>0</v>
      </c>
      <c r="O2850" s="145">
        <v>0</v>
      </c>
      <c r="P2850" s="145">
        <v>0</v>
      </c>
      <c r="Q2850" s="145">
        <v>0</v>
      </c>
      <c r="R2850" s="145" t="s">
        <v>10605</v>
      </c>
      <c r="S2850" s="145"/>
      <c r="T2850" s="145"/>
      <c r="U2850" s="145"/>
    </row>
    <row r="2851" spans="1:21">
      <c r="A2851" s="145">
        <v>1</v>
      </c>
      <c r="B2851" s="145">
        <v>1</v>
      </c>
      <c r="C2851" s="145">
        <v>401915</v>
      </c>
      <c r="D2851" s="145" t="s">
        <v>2742</v>
      </c>
      <c r="E2851" s="145" t="s">
        <v>7391</v>
      </c>
      <c r="F2851" s="145">
        <v>11</v>
      </c>
      <c r="G2851" s="145">
        <v>0</v>
      </c>
      <c r="H2851" s="145">
        <v>0</v>
      </c>
      <c r="I2851" s="145"/>
      <c r="J2851" s="145">
        <v>0</v>
      </c>
      <c r="K2851" s="145">
        <v>0</v>
      </c>
      <c r="L2851" s="145">
        <v>0</v>
      </c>
      <c r="M2851" s="145">
        <v>0</v>
      </c>
      <c r="N2851" s="145">
        <v>0</v>
      </c>
      <c r="O2851" s="145">
        <v>0</v>
      </c>
      <c r="P2851" s="145">
        <v>0</v>
      </c>
      <c r="Q2851" s="145">
        <v>0</v>
      </c>
      <c r="R2851" s="145" t="s">
        <v>10605</v>
      </c>
      <c r="S2851" s="145"/>
      <c r="T2851" s="145"/>
      <c r="U2851" s="145"/>
    </row>
    <row r="2852" spans="1:21">
      <c r="A2852" s="145">
        <v>1</v>
      </c>
      <c r="B2852" s="145">
        <v>1</v>
      </c>
      <c r="C2852" s="145">
        <v>401835</v>
      </c>
      <c r="D2852" s="145" t="s">
        <v>2744</v>
      </c>
      <c r="E2852" s="145" t="s">
        <v>7391</v>
      </c>
      <c r="F2852" s="145">
        <v>11</v>
      </c>
      <c r="G2852" s="145">
        <v>0</v>
      </c>
      <c r="H2852" s="145">
        <v>0</v>
      </c>
      <c r="I2852" s="145"/>
      <c r="J2852" s="145">
        <v>0</v>
      </c>
      <c r="K2852" s="145">
        <v>0</v>
      </c>
      <c r="L2852" s="145">
        <v>0</v>
      </c>
      <c r="M2852" s="145">
        <v>0</v>
      </c>
      <c r="N2852" s="145">
        <v>0</v>
      </c>
      <c r="O2852" s="145">
        <v>0</v>
      </c>
      <c r="P2852" s="145">
        <v>0</v>
      </c>
      <c r="Q2852" s="145">
        <v>0</v>
      </c>
      <c r="R2852" s="145" t="s">
        <v>10605</v>
      </c>
      <c r="S2852" s="145"/>
      <c r="T2852" s="145"/>
      <c r="U2852" s="145"/>
    </row>
    <row r="2853" spans="1:21">
      <c r="A2853" s="145">
        <v>1</v>
      </c>
      <c r="B2853" s="145">
        <v>1</v>
      </c>
      <c r="C2853" s="145">
        <v>400329</v>
      </c>
      <c r="D2853" s="145" t="s">
        <v>2747</v>
      </c>
      <c r="E2853" s="145" t="s">
        <v>7391</v>
      </c>
      <c r="F2853" s="145">
        <v>11</v>
      </c>
      <c r="G2853" s="145">
        <v>0</v>
      </c>
      <c r="H2853" s="145">
        <v>0</v>
      </c>
      <c r="I2853" s="145"/>
      <c r="J2853" s="145">
        <v>0</v>
      </c>
      <c r="K2853" s="145">
        <v>0</v>
      </c>
      <c r="L2853" s="145">
        <v>0</v>
      </c>
      <c r="M2853" s="145">
        <v>0</v>
      </c>
      <c r="N2853" s="145">
        <v>0</v>
      </c>
      <c r="O2853" s="145">
        <v>0</v>
      </c>
      <c r="P2853" s="145">
        <v>0</v>
      </c>
      <c r="Q2853" s="145">
        <v>0</v>
      </c>
      <c r="R2853" s="145" t="s">
        <v>10605</v>
      </c>
      <c r="S2853" s="145"/>
      <c r="T2853" s="145"/>
      <c r="U2853" s="145"/>
    </row>
    <row r="2854" spans="1:21">
      <c r="A2854" s="145">
        <v>1</v>
      </c>
      <c r="B2854" s="145">
        <v>1</v>
      </c>
      <c r="C2854" s="145">
        <v>400208</v>
      </c>
      <c r="D2854" s="145" t="s">
        <v>2749</v>
      </c>
      <c r="E2854" s="145" t="s">
        <v>7391</v>
      </c>
      <c r="F2854" s="145">
        <v>11</v>
      </c>
      <c r="G2854" s="145">
        <v>0</v>
      </c>
      <c r="H2854" s="145">
        <v>0</v>
      </c>
      <c r="I2854" s="145"/>
      <c r="J2854" s="145">
        <v>0</v>
      </c>
      <c r="K2854" s="145">
        <v>0</v>
      </c>
      <c r="L2854" s="145">
        <v>0</v>
      </c>
      <c r="M2854" s="145">
        <v>0</v>
      </c>
      <c r="N2854" s="145">
        <v>0</v>
      </c>
      <c r="O2854" s="145">
        <v>0</v>
      </c>
      <c r="P2854" s="145">
        <v>0</v>
      </c>
      <c r="Q2854" s="145">
        <v>0</v>
      </c>
      <c r="R2854" s="145" t="s">
        <v>10605</v>
      </c>
      <c r="S2854" s="145"/>
      <c r="T2854" s="145"/>
      <c r="U2854" s="145"/>
    </row>
    <row r="2855" spans="1:21">
      <c r="A2855" s="145">
        <v>1</v>
      </c>
      <c r="B2855" s="145">
        <v>1</v>
      </c>
      <c r="C2855" s="145">
        <v>400415</v>
      </c>
      <c r="D2855" s="145" t="s">
        <v>2751</v>
      </c>
      <c r="E2855" s="145" t="s">
        <v>7391</v>
      </c>
      <c r="F2855" s="145">
        <v>11</v>
      </c>
      <c r="G2855" s="145">
        <v>0</v>
      </c>
      <c r="H2855" s="145">
        <v>0</v>
      </c>
      <c r="I2855" s="145"/>
      <c r="J2855" s="145">
        <v>0</v>
      </c>
      <c r="K2855" s="145">
        <v>0</v>
      </c>
      <c r="L2855" s="145">
        <v>0</v>
      </c>
      <c r="M2855" s="145">
        <v>0</v>
      </c>
      <c r="N2855" s="145">
        <v>0</v>
      </c>
      <c r="O2855" s="145">
        <v>0</v>
      </c>
      <c r="P2855" s="145">
        <v>0</v>
      </c>
      <c r="Q2855" s="145">
        <v>0</v>
      </c>
      <c r="R2855" s="145" t="s">
        <v>10605</v>
      </c>
      <c r="S2855" s="145"/>
      <c r="T2855" s="145"/>
      <c r="U2855" s="145"/>
    </row>
    <row r="2856" spans="1:21">
      <c r="A2856" s="145">
        <v>1</v>
      </c>
      <c r="B2856" s="145">
        <v>1</v>
      </c>
      <c r="C2856" s="145">
        <v>400242</v>
      </c>
      <c r="D2856" s="145" t="s">
        <v>2753</v>
      </c>
      <c r="E2856" s="145" t="s">
        <v>7391</v>
      </c>
      <c r="F2856" s="145">
        <v>11</v>
      </c>
      <c r="G2856" s="145">
        <v>0</v>
      </c>
      <c r="H2856" s="145">
        <v>0</v>
      </c>
      <c r="I2856" s="145"/>
      <c r="J2856" s="145">
        <v>0</v>
      </c>
      <c r="K2856" s="145">
        <v>0</v>
      </c>
      <c r="L2856" s="145">
        <v>0</v>
      </c>
      <c r="M2856" s="145">
        <v>0</v>
      </c>
      <c r="N2856" s="145">
        <v>0</v>
      </c>
      <c r="O2856" s="145">
        <v>0</v>
      </c>
      <c r="P2856" s="145">
        <v>0</v>
      </c>
      <c r="Q2856" s="145">
        <v>0</v>
      </c>
      <c r="R2856" s="145" t="s">
        <v>10605</v>
      </c>
      <c r="S2856" s="145"/>
      <c r="T2856" s="145"/>
      <c r="U2856" s="145"/>
    </row>
    <row r="2857" spans="1:21">
      <c r="A2857" s="145">
        <v>1</v>
      </c>
      <c r="B2857" s="145">
        <v>1</v>
      </c>
      <c r="C2857" s="145">
        <v>401421</v>
      </c>
      <c r="D2857" s="145" t="s">
        <v>2754</v>
      </c>
      <c r="E2857" s="145" t="s">
        <v>10631</v>
      </c>
      <c r="F2857" s="145">
        <v>11</v>
      </c>
      <c r="G2857" s="145">
        <v>0</v>
      </c>
      <c r="H2857" s="145">
        <v>0</v>
      </c>
      <c r="I2857" s="145"/>
      <c r="J2857" s="145">
        <v>0</v>
      </c>
      <c r="K2857" s="145">
        <v>0</v>
      </c>
      <c r="L2857" s="145">
        <v>0</v>
      </c>
      <c r="M2857" s="145">
        <v>0</v>
      </c>
      <c r="N2857" s="145">
        <v>0</v>
      </c>
      <c r="O2857" s="145">
        <v>0</v>
      </c>
      <c r="P2857" s="145">
        <v>0</v>
      </c>
      <c r="Q2857" s="145">
        <v>0</v>
      </c>
      <c r="R2857" s="145" t="s">
        <v>10605</v>
      </c>
      <c r="S2857" s="145"/>
      <c r="T2857" s="145"/>
      <c r="U2857" s="145"/>
    </row>
    <row r="2858" spans="1:21">
      <c r="A2858" s="145">
        <v>1</v>
      </c>
      <c r="B2858" s="145">
        <v>1</v>
      </c>
      <c r="C2858" s="145">
        <v>401891</v>
      </c>
      <c r="D2858" s="145" t="s">
        <v>2755</v>
      </c>
      <c r="E2858" s="145" t="s">
        <v>7391</v>
      </c>
      <c r="F2858" s="145">
        <v>11</v>
      </c>
      <c r="G2858" s="145">
        <v>0</v>
      </c>
      <c r="H2858" s="145">
        <v>0</v>
      </c>
      <c r="I2858" s="145"/>
      <c r="J2858" s="145">
        <v>0</v>
      </c>
      <c r="K2858" s="145">
        <v>0</v>
      </c>
      <c r="L2858" s="145">
        <v>0</v>
      </c>
      <c r="M2858" s="145">
        <v>0</v>
      </c>
      <c r="N2858" s="145">
        <v>0</v>
      </c>
      <c r="O2858" s="145">
        <v>0</v>
      </c>
      <c r="P2858" s="145">
        <v>0</v>
      </c>
      <c r="Q2858" s="145">
        <v>0</v>
      </c>
      <c r="R2858" s="145" t="s">
        <v>10605</v>
      </c>
      <c r="S2858" s="145"/>
      <c r="T2858" s="145"/>
      <c r="U2858" s="145"/>
    </row>
    <row r="2859" spans="1:21">
      <c r="A2859" s="145">
        <v>1</v>
      </c>
      <c r="B2859" s="145">
        <v>1</v>
      </c>
      <c r="C2859" s="145">
        <v>403415</v>
      </c>
      <c r="D2859" s="145" t="s">
        <v>11795</v>
      </c>
      <c r="E2859" s="145" t="s">
        <v>6</v>
      </c>
      <c r="F2859" s="145">
        <v>11</v>
      </c>
      <c r="G2859" s="145">
        <v>0</v>
      </c>
      <c r="H2859" s="145">
        <v>0</v>
      </c>
      <c r="I2859" s="145"/>
      <c r="J2859" s="145">
        <v>0</v>
      </c>
      <c r="K2859" s="145">
        <v>0</v>
      </c>
      <c r="L2859" s="145">
        <v>0</v>
      </c>
      <c r="M2859" s="145">
        <v>0</v>
      </c>
      <c r="N2859" s="145">
        <v>0</v>
      </c>
      <c r="O2859" s="145">
        <v>0</v>
      </c>
      <c r="P2859" s="145">
        <v>0</v>
      </c>
      <c r="Q2859" s="145">
        <v>0</v>
      </c>
      <c r="R2859" s="145" t="s">
        <v>10605</v>
      </c>
      <c r="S2859" s="145"/>
      <c r="T2859" s="145"/>
      <c r="U2859" s="145"/>
    </row>
    <row r="2860" spans="1:21">
      <c r="A2860" s="145">
        <v>1</v>
      </c>
      <c r="B2860" s="145">
        <v>1</v>
      </c>
      <c r="C2860" s="145">
        <v>403417</v>
      </c>
      <c r="D2860" s="145" t="s">
        <v>11796</v>
      </c>
      <c r="E2860" s="145" t="s">
        <v>6</v>
      </c>
      <c r="F2860" s="145">
        <v>11</v>
      </c>
      <c r="G2860" s="145">
        <v>0</v>
      </c>
      <c r="H2860" s="145">
        <v>0</v>
      </c>
      <c r="I2860" s="145"/>
      <c r="J2860" s="145">
        <v>0</v>
      </c>
      <c r="K2860" s="145">
        <v>0</v>
      </c>
      <c r="L2860" s="145">
        <v>0</v>
      </c>
      <c r="M2860" s="145">
        <v>0</v>
      </c>
      <c r="N2860" s="145">
        <v>0</v>
      </c>
      <c r="O2860" s="145">
        <v>0</v>
      </c>
      <c r="P2860" s="145">
        <v>0</v>
      </c>
      <c r="Q2860" s="145">
        <v>0</v>
      </c>
      <c r="R2860" s="145" t="s">
        <v>10605</v>
      </c>
      <c r="S2860" s="145"/>
      <c r="T2860" s="145"/>
      <c r="U2860" s="145"/>
    </row>
    <row r="2861" spans="1:21">
      <c r="A2861" s="145">
        <v>1</v>
      </c>
      <c r="B2861" s="145">
        <v>1</v>
      </c>
      <c r="C2861" s="145">
        <v>404453</v>
      </c>
      <c r="D2861" s="145" t="s">
        <v>11797</v>
      </c>
      <c r="E2861" s="145" t="s">
        <v>6</v>
      </c>
      <c r="F2861" s="145">
        <v>11</v>
      </c>
      <c r="G2861" s="145">
        <v>0</v>
      </c>
      <c r="H2861" s="145">
        <v>0</v>
      </c>
      <c r="I2861" s="145"/>
      <c r="J2861" s="145">
        <v>0</v>
      </c>
      <c r="K2861" s="145">
        <v>0</v>
      </c>
      <c r="L2861" s="145">
        <v>0</v>
      </c>
      <c r="M2861" s="145">
        <v>0</v>
      </c>
      <c r="N2861" s="145">
        <v>0</v>
      </c>
      <c r="O2861" s="145">
        <v>0</v>
      </c>
      <c r="P2861" s="145">
        <v>0</v>
      </c>
      <c r="Q2861" s="145">
        <v>0</v>
      </c>
      <c r="R2861" s="145" t="s">
        <v>10605</v>
      </c>
      <c r="S2861" s="145"/>
      <c r="T2861" s="145"/>
      <c r="U2861" s="145"/>
    </row>
    <row r="2862" spans="1:21">
      <c r="A2862" s="145">
        <v>1</v>
      </c>
      <c r="B2862" s="145">
        <v>1</v>
      </c>
      <c r="C2862" s="145">
        <v>400492</v>
      </c>
      <c r="D2862" s="145" t="s">
        <v>3907</v>
      </c>
      <c r="E2862" s="145" t="s">
        <v>6</v>
      </c>
      <c r="F2862" s="145">
        <v>28</v>
      </c>
      <c r="G2862" s="145">
        <v>0</v>
      </c>
      <c r="H2862" s="145">
        <v>0</v>
      </c>
      <c r="I2862" s="145"/>
      <c r="J2862" s="145">
        <v>0</v>
      </c>
      <c r="K2862" s="145">
        <v>0</v>
      </c>
      <c r="L2862" s="145">
        <v>0</v>
      </c>
      <c r="M2862" s="145">
        <v>0</v>
      </c>
      <c r="N2862" s="145">
        <v>0</v>
      </c>
      <c r="O2862" s="145">
        <v>0</v>
      </c>
      <c r="P2862" s="145">
        <v>0</v>
      </c>
      <c r="Q2862" s="145">
        <v>0</v>
      </c>
      <c r="R2862" s="145" t="s">
        <v>10605</v>
      </c>
      <c r="S2862" s="145"/>
      <c r="T2862" s="145"/>
      <c r="U2862" s="145"/>
    </row>
    <row r="2863" spans="1:21">
      <c r="A2863" s="145">
        <v>1</v>
      </c>
      <c r="B2863" s="145">
        <v>1</v>
      </c>
      <c r="C2863" s="145">
        <v>400943</v>
      </c>
      <c r="D2863" s="145" t="s">
        <v>11798</v>
      </c>
      <c r="E2863" s="145" t="s">
        <v>6</v>
      </c>
      <c r="F2863" s="145">
        <v>36</v>
      </c>
      <c r="G2863" s="145">
        <v>350</v>
      </c>
      <c r="H2863" s="145">
        <v>0</v>
      </c>
      <c r="I2863" s="145"/>
      <c r="J2863" s="145">
        <v>0</v>
      </c>
      <c r="K2863" s="145">
        <v>0</v>
      </c>
      <c r="L2863" s="145">
        <v>0</v>
      </c>
      <c r="M2863" s="145">
        <v>0</v>
      </c>
      <c r="N2863" s="145">
        <v>0</v>
      </c>
      <c r="O2863" s="145">
        <v>0</v>
      </c>
      <c r="P2863" s="145">
        <v>0</v>
      </c>
      <c r="Q2863" s="145">
        <v>0</v>
      </c>
      <c r="R2863" s="145" t="s">
        <v>10605</v>
      </c>
      <c r="S2863" s="145"/>
      <c r="T2863" s="145"/>
      <c r="U2863" s="145"/>
    </row>
    <row r="2864" spans="1:21">
      <c r="A2864" s="145">
        <v>1</v>
      </c>
      <c r="B2864" s="145">
        <v>1</v>
      </c>
      <c r="C2864" s="145">
        <v>402110</v>
      </c>
      <c r="D2864" s="145" t="s">
        <v>11799</v>
      </c>
      <c r="E2864" s="145" t="s">
        <v>11800</v>
      </c>
      <c r="F2864" s="145">
        <v>9</v>
      </c>
      <c r="G2864" s="145">
        <v>1720</v>
      </c>
      <c r="H2864" s="145">
        <v>0</v>
      </c>
      <c r="I2864" s="145"/>
      <c r="J2864" s="145">
        <v>0</v>
      </c>
      <c r="K2864" s="145">
        <v>0</v>
      </c>
      <c r="L2864" s="145">
        <v>0</v>
      </c>
      <c r="M2864" s="145">
        <v>0</v>
      </c>
      <c r="N2864" s="145">
        <v>0</v>
      </c>
      <c r="O2864" s="145">
        <v>0</v>
      </c>
      <c r="P2864" s="145">
        <v>0</v>
      </c>
      <c r="Q2864" s="145">
        <v>0</v>
      </c>
      <c r="R2864" s="145" t="s">
        <v>10605</v>
      </c>
      <c r="S2864" s="145"/>
      <c r="T2864" s="145"/>
      <c r="U2864" s="145"/>
    </row>
    <row r="2865" spans="1:21">
      <c r="A2865" s="145">
        <v>1</v>
      </c>
      <c r="B2865" s="145">
        <v>1</v>
      </c>
      <c r="C2865" s="145">
        <v>402182</v>
      </c>
      <c r="D2865" s="145" t="s">
        <v>11801</v>
      </c>
      <c r="E2865" s="145" t="s">
        <v>4423</v>
      </c>
      <c r="F2865" s="145">
        <v>11</v>
      </c>
      <c r="G2865" s="145">
        <v>0</v>
      </c>
      <c r="H2865" s="145">
        <v>0</v>
      </c>
      <c r="I2865" s="145"/>
      <c r="J2865" s="145">
        <v>0</v>
      </c>
      <c r="K2865" s="145">
        <v>0</v>
      </c>
      <c r="L2865" s="145">
        <v>0</v>
      </c>
      <c r="M2865" s="145">
        <v>0</v>
      </c>
      <c r="N2865" s="145">
        <v>0</v>
      </c>
      <c r="O2865" s="145">
        <v>0</v>
      </c>
      <c r="P2865" s="145">
        <v>0</v>
      </c>
      <c r="Q2865" s="145">
        <v>0</v>
      </c>
      <c r="R2865" s="145" t="s">
        <v>10605</v>
      </c>
      <c r="S2865" s="145"/>
      <c r="T2865" s="145"/>
      <c r="U2865" s="145"/>
    </row>
    <row r="2866" spans="1:21">
      <c r="A2866" s="145">
        <v>1</v>
      </c>
      <c r="B2866" s="145">
        <v>1</v>
      </c>
      <c r="C2866" s="145">
        <v>400180</v>
      </c>
      <c r="D2866" s="145" t="s">
        <v>2762</v>
      </c>
      <c r="E2866" s="145" t="s">
        <v>7391</v>
      </c>
      <c r="F2866" s="145">
        <v>11</v>
      </c>
      <c r="G2866" s="145">
        <v>0</v>
      </c>
      <c r="H2866" s="145">
        <v>0</v>
      </c>
      <c r="I2866" s="145"/>
      <c r="J2866" s="145">
        <v>0</v>
      </c>
      <c r="K2866" s="145">
        <v>0</v>
      </c>
      <c r="L2866" s="145">
        <v>0</v>
      </c>
      <c r="M2866" s="145">
        <v>0</v>
      </c>
      <c r="N2866" s="145">
        <v>0</v>
      </c>
      <c r="O2866" s="145">
        <v>0</v>
      </c>
      <c r="P2866" s="145">
        <v>0</v>
      </c>
      <c r="Q2866" s="145">
        <v>0</v>
      </c>
      <c r="R2866" s="145" t="s">
        <v>10605</v>
      </c>
      <c r="S2866" s="145"/>
      <c r="T2866" s="145"/>
      <c r="U2866" s="145"/>
    </row>
    <row r="2867" spans="1:21">
      <c r="A2867" s="145">
        <v>1</v>
      </c>
      <c r="B2867" s="145">
        <v>1</v>
      </c>
      <c r="C2867" s="145">
        <v>402690</v>
      </c>
      <c r="D2867" s="145" t="s">
        <v>11802</v>
      </c>
      <c r="E2867" s="145" t="s">
        <v>6</v>
      </c>
      <c r="F2867" s="145">
        <v>23</v>
      </c>
      <c r="G2867" s="145">
        <v>0</v>
      </c>
      <c r="H2867" s="145">
        <v>0</v>
      </c>
      <c r="I2867" s="145"/>
      <c r="J2867" s="145">
        <v>0</v>
      </c>
      <c r="K2867" s="145">
        <v>0</v>
      </c>
      <c r="L2867" s="145">
        <v>0</v>
      </c>
      <c r="M2867" s="145">
        <v>0</v>
      </c>
      <c r="N2867" s="145">
        <v>0</v>
      </c>
      <c r="O2867" s="145">
        <v>0</v>
      </c>
      <c r="P2867" s="145">
        <v>0</v>
      </c>
      <c r="Q2867" s="145">
        <v>0</v>
      </c>
      <c r="R2867" s="145" t="s">
        <v>10605</v>
      </c>
      <c r="S2867" s="145"/>
      <c r="T2867" s="145"/>
      <c r="U2867" s="145"/>
    </row>
    <row r="2868" spans="1:21">
      <c r="A2868" s="145">
        <v>1</v>
      </c>
      <c r="B2868" s="145">
        <v>1</v>
      </c>
      <c r="C2868" s="145">
        <v>400306</v>
      </c>
      <c r="D2868" s="145" t="s">
        <v>11803</v>
      </c>
      <c r="E2868" s="145" t="s">
        <v>10613</v>
      </c>
      <c r="F2868" s="145">
        <v>9</v>
      </c>
      <c r="G2868" s="145">
        <v>90</v>
      </c>
      <c r="H2868" s="145">
        <v>0</v>
      </c>
      <c r="I2868" s="145"/>
      <c r="J2868" s="145">
        <v>0</v>
      </c>
      <c r="K2868" s="145">
        <v>0</v>
      </c>
      <c r="L2868" s="145">
        <v>0</v>
      </c>
      <c r="M2868" s="145">
        <v>0</v>
      </c>
      <c r="N2868" s="145">
        <v>0</v>
      </c>
      <c r="O2868" s="145">
        <v>0</v>
      </c>
      <c r="P2868" s="145">
        <v>0</v>
      </c>
      <c r="Q2868" s="145">
        <v>0</v>
      </c>
      <c r="R2868" s="145" t="s">
        <v>10605</v>
      </c>
      <c r="S2868" s="145"/>
      <c r="T2868" s="145"/>
      <c r="U2868" s="145"/>
    </row>
    <row r="2869" spans="1:21">
      <c r="A2869" s="145">
        <v>1</v>
      </c>
      <c r="B2869" s="145">
        <v>1</v>
      </c>
      <c r="C2869" s="145">
        <v>403440</v>
      </c>
      <c r="D2869" s="145" t="s">
        <v>8352</v>
      </c>
      <c r="E2869" s="145" t="s">
        <v>6</v>
      </c>
      <c r="F2869" s="145">
        <v>35</v>
      </c>
      <c r="G2869" s="145">
        <v>0</v>
      </c>
      <c r="H2869" s="145">
        <v>0</v>
      </c>
      <c r="I2869" s="145"/>
      <c r="J2869" s="145">
        <v>0</v>
      </c>
      <c r="K2869" s="145">
        <v>0</v>
      </c>
      <c r="L2869" s="145">
        <v>0</v>
      </c>
      <c r="M2869" s="145">
        <v>0</v>
      </c>
      <c r="N2869" s="145">
        <v>0</v>
      </c>
      <c r="O2869" s="145">
        <v>0</v>
      </c>
      <c r="P2869" s="145">
        <v>0</v>
      </c>
      <c r="Q2869" s="145">
        <v>0</v>
      </c>
      <c r="R2869" s="145" t="s">
        <v>10605</v>
      </c>
      <c r="S2869" s="145"/>
      <c r="T2869" s="145"/>
      <c r="U2869" s="145"/>
    </row>
    <row r="2870" spans="1:21">
      <c r="A2870" s="145">
        <v>1</v>
      </c>
      <c r="B2870" s="145">
        <v>1</v>
      </c>
      <c r="C2870" s="145">
        <v>403180</v>
      </c>
      <c r="D2870" s="145" t="s">
        <v>8077</v>
      </c>
      <c r="E2870" s="145" t="s">
        <v>6</v>
      </c>
      <c r="F2870" s="145">
        <v>42</v>
      </c>
      <c r="G2870" s="145">
        <v>0</v>
      </c>
      <c r="H2870" s="145">
        <v>0</v>
      </c>
      <c r="I2870" s="145"/>
      <c r="J2870" s="145">
        <v>0</v>
      </c>
      <c r="K2870" s="145">
        <v>0</v>
      </c>
      <c r="L2870" s="145">
        <v>0</v>
      </c>
      <c r="M2870" s="145">
        <v>0</v>
      </c>
      <c r="N2870" s="145">
        <v>0</v>
      </c>
      <c r="O2870" s="145">
        <v>0</v>
      </c>
      <c r="P2870" s="145">
        <v>0</v>
      </c>
      <c r="Q2870" s="145">
        <v>0</v>
      </c>
      <c r="R2870" s="145" t="s">
        <v>10605</v>
      </c>
      <c r="S2870" s="145"/>
      <c r="T2870" s="145"/>
      <c r="U2870" s="145"/>
    </row>
    <row r="2871" spans="1:21">
      <c r="A2871" s="145">
        <v>1</v>
      </c>
      <c r="B2871" s="145">
        <v>1</v>
      </c>
      <c r="C2871" s="145">
        <v>401194</v>
      </c>
      <c r="D2871" s="145" t="s">
        <v>6397</v>
      </c>
      <c r="E2871" s="145" t="s">
        <v>6</v>
      </c>
      <c r="F2871" s="145">
        <v>36</v>
      </c>
      <c r="G2871" s="145">
        <v>80</v>
      </c>
      <c r="H2871" s="145">
        <v>0</v>
      </c>
      <c r="I2871" s="145"/>
      <c r="J2871" s="145">
        <v>0</v>
      </c>
      <c r="K2871" s="145">
        <v>0</v>
      </c>
      <c r="L2871" s="145">
        <v>0</v>
      </c>
      <c r="M2871" s="145">
        <v>0</v>
      </c>
      <c r="N2871" s="145">
        <v>0</v>
      </c>
      <c r="O2871" s="145">
        <v>0</v>
      </c>
      <c r="P2871" s="145">
        <v>0</v>
      </c>
      <c r="Q2871" s="145">
        <v>0</v>
      </c>
      <c r="R2871" s="145" t="s">
        <v>10605</v>
      </c>
      <c r="S2871" s="145"/>
      <c r="T2871" s="145"/>
      <c r="U2871" s="145"/>
    </row>
    <row r="2872" spans="1:21">
      <c r="A2872" s="145">
        <v>1</v>
      </c>
      <c r="B2872" s="145">
        <v>1</v>
      </c>
      <c r="C2872" s="145">
        <v>401958</v>
      </c>
      <c r="D2872" s="145" t="s">
        <v>6400</v>
      </c>
      <c r="E2872" s="145" t="s">
        <v>6</v>
      </c>
      <c r="F2872" s="145">
        <v>36</v>
      </c>
      <c r="G2872" s="145">
        <v>68</v>
      </c>
      <c r="H2872" s="145">
        <v>0</v>
      </c>
      <c r="I2872" s="145"/>
      <c r="J2872" s="145">
        <v>0</v>
      </c>
      <c r="K2872" s="145">
        <v>0</v>
      </c>
      <c r="L2872" s="145">
        <v>0</v>
      </c>
      <c r="M2872" s="145">
        <v>0</v>
      </c>
      <c r="N2872" s="145">
        <v>0</v>
      </c>
      <c r="O2872" s="145">
        <v>0</v>
      </c>
      <c r="P2872" s="145">
        <v>0</v>
      </c>
      <c r="Q2872" s="145">
        <v>0</v>
      </c>
      <c r="R2872" s="145" t="s">
        <v>10605</v>
      </c>
      <c r="S2872" s="145"/>
      <c r="T2872" s="145"/>
      <c r="U2872" s="145"/>
    </row>
    <row r="2873" spans="1:21">
      <c r="A2873" s="145">
        <v>1</v>
      </c>
      <c r="B2873" s="145">
        <v>1</v>
      </c>
      <c r="C2873" s="145">
        <v>402094</v>
      </c>
      <c r="D2873" s="145" t="s">
        <v>6403</v>
      </c>
      <c r="E2873" s="145" t="s">
        <v>6</v>
      </c>
      <c r="F2873" s="145">
        <v>36</v>
      </c>
      <c r="G2873" s="145">
        <v>62</v>
      </c>
      <c r="H2873" s="145">
        <v>0</v>
      </c>
      <c r="I2873" s="145"/>
      <c r="J2873" s="145">
        <v>0</v>
      </c>
      <c r="K2873" s="145">
        <v>0</v>
      </c>
      <c r="L2873" s="145">
        <v>0</v>
      </c>
      <c r="M2873" s="145">
        <v>0</v>
      </c>
      <c r="N2873" s="145">
        <v>0</v>
      </c>
      <c r="O2873" s="145">
        <v>0</v>
      </c>
      <c r="P2873" s="145">
        <v>0</v>
      </c>
      <c r="Q2873" s="145">
        <v>0</v>
      </c>
      <c r="R2873" s="145" t="s">
        <v>10605</v>
      </c>
      <c r="S2873" s="145"/>
      <c r="T2873" s="145"/>
      <c r="U2873" s="145"/>
    </row>
    <row r="2874" spans="1:21">
      <c r="A2874" s="145">
        <v>1</v>
      </c>
      <c r="B2874" s="145">
        <v>1</v>
      </c>
      <c r="C2874" s="145">
        <v>401294</v>
      </c>
      <c r="D2874" s="145" t="s">
        <v>6406</v>
      </c>
      <c r="E2874" s="145" t="s">
        <v>6</v>
      </c>
      <c r="F2874" s="145">
        <v>36</v>
      </c>
      <c r="G2874" s="145">
        <v>51</v>
      </c>
      <c r="H2874" s="145">
        <v>0</v>
      </c>
      <c r="I2874" s="145"/>
      <c r="J2874" s="145">
        <v>0</v>
      </c>
      <c r="K2874" s="145">
        <v>0</v>
      </c>
      <c r="L2874" s="145">
        <v>0</v>
      </c>
      <c r="M2874" s="145">
        <v>0</v>
      </c>
      <c r="N2874" s="145">
        <v>0</v>
      </c>
      <c r="O2874" s="145">
        <v>0</v>
      </c>
      <c r="P2874" s="145">
        <v>0</v>
      </c>
      <c r="Q2874" s="145">
        <v>0</v>
      </c>
      <c r="R2874" s="145" t="s">
        <v>10605</v>
      </c>
      <c r="S2874" s="145"/>
      <c r="T2874" s="145"/>
      <c r="U2874" s="145"/>
    </row>
    <row r="2875" spans="1:21">
      <c r="A2875" s="145">
        <v>1</v>
      </c>
      <c r="B2875" s="145">
        <v>1</v>
      </c>
      <c r="C2875" s="145">
        <v>402713</v>
      </c>
      <c r="D2875" s="145" t="s">
        <v>6409</v>
      </c>
      <c r="E2875" s="145" t="s">
        <v>6</v>
      </c>
      <c r="F2875" s="145">
        <v>36</v>
      </c>
      <c r="G2875" s="145">
        <v>117</v>
      </c>
      <c r="H2875" s="145">
        <v>0</v>
      </c>
      <c r="I2875" s="145"/>
      <c r="J2875" s="145">
        <v>0</v>
      </c>
      <c r="K2875" s="145">
        <v>0</v>
      </c>
      <c r="L2875" s="145">
        <v>0</v>
      </c>
      <c r="M2875" s="145">
        <v>0</v>
      </c>
      <c r="N2875" s="145">
        <v>0</v>
      </c>
      <c r="O2875" s="145">
        <v>0</v>
      </c>
      <c r="P2875" s="145">
        <v>0</v>
      </c>
      <c r="Q2875" s="145">
        <v>0</v>
      </c>
      <c r="R2875" s="145" t="s">
        <v>10605</v>
      </c>
      <c r="S2875" s="145"/>
      <c r="T2875" s="145"/>
      <c r="U2875" s="145"/>
    </row>
    <row r="2876" spans="1:21">
      <c r="A2876" s="145">
        <v>1</v>
      </c>
      <c r="B2876" s="145">
        <v>1</v>
      </c>
      <c r="C2876" s="145">
        <v>402453</v>
      </c>
      <c r="D2876" s="145" t="s">
        <v>6413</v>
      </c>
      <c r="E2876" s="145" t="s">
        <v>6</v>
      </c>
      <c r="F2876" s="145">
        <v>36</v>
      </c>
      <c r="G2876" s="145">
        <v>29</v>
      </c>
      <c r="H2876" s="145">
        <v>0</v>
      </c>
      <c r="I2876" s="145"/>
      <c r="J2876" s="145">
        <v>0</v>
      </c>
      <c r="K2876" s="145">
        <v>0</v>
      </c>
      <c r="L2876" s="145">
        <v>0</v>
      </c>
      <c r="M2876" s="145">
        <v>0</v>
      </c>
      <c r="N2876" s="145">
        <v>0</v>
      </c>
      <c r="O2876" s="145">
        <v>0</v>
      </c>
      <c r="P2876" s="145">
        <v>0</v>
      </c>
      <c r="Q2876" s="145">
        <v>0</v>
      </c>
      <c r="R2876" s="145" t="s">
        <v>10605</v>
      </c>
      <c r="S2876" s="145"/>
      <c r="T2876" s="145"/>
      <c r="U2876" s="145"/>
    </row>
    <row r="2877" spans="1:21">
      <c r="A2877" s="145">
        <v>1</v>
      </c>
      <c r="B2877" s="145">
        <v>1</v>
      </c>
      <c r="C2877" s="145">
        <v>401952</v>
      </c>
      <c r="D2877" s="145" t="s">
        <v>6416</v>
      </c>
      <c r="E2877" s="145" t="s">
        <v>6</v>
      </c>
      <c r="F2877" s="145">
        <v>36</v>
      </c>
      <c r="G2877" s="145">
        <v>0</v>
      </c>
      <c r="H2877" s="145">
        <v>0</v>
      </c>
      <c r="I2877" s="145"/>
      <c r="J2877" s="145">
        <v>0</v>
      </c>
      <c r="K2877" s="145">
        <v>0</v>
      </c>
      <c r="L2877" s="145">
        <v>0</v>
      </c>
      <c r="M2877" s="145">
        <v>0</v>
      </c>
      <c r="N2877" s="145">
        <v>0</v>
      </c>
      <c r="O2877" s="145">
        <v>0</v>
      </c>
      <c r="P2877" s="145">
        <v>0</v>
      </c>
      <c r="Q2877" s="145">
        <v>0</v>
      </c>
      <c r="R2877" s="145" t="s">
        <v>10605</v>
      </c>
      <c r="S2877" s="145"/>
      <c r="T2877" s="145"/>
      <c r="U2877" s="145"/>
    </row>
    <row r="2878" spans="1:21">
      <c r="A2878" s="145">
        <v>1</v>
      </c>
      <c r="B2878" s="145">
        <v>1</v>
      </c>
      <c r="C2878" s="145">
        <v>402099</v>
      </c>
      <c r="D2878" s="145" t="s">
        <v>6419</v>
      </c>
      <c r="E2878" s="145" t="s">
        <v>6</v>
      </c>
      <c r="F2878" s="145">
        <v>36</v>
      </c>
      <c r="G2878" s="145">
        <v>11</v>
      </c>
      <c r="H2878" s="145">
        <v>0</v>
      </c>
      <c r="I2878" s="145"/>
      <c r="J2878" s="145">
        <v>0</v>
      </c>
      <c r="K2878" s="145">
        <v>0</v>
      </c>
      <c r="L2878" s="145">
        <v>0</v>
      </c>
      <c r="M2878" s="145">
        <v>0</v>
      </c>
      <c r="N2878" s="145">
        <v>0</v>
      </c>
      <c r="O2878" s="145">
        <v>0</v>
      </c>
      <c r="P2878" s="145">
        <v>0</v>
      </c>
      <c r="Q2878" s="145">
        <v>0</v>
      </c>
      <c r="R2878" s="145" t="s">
        <v>10605</v>
      </c>
      <c r="S2878" s="145"/>
      <c r="T2878" s="145"/>
      <c r="U2878" s="145"/>
    </row>
    <row r="2879" spans="1:21">
      <c r="A2879" s="145">
        <v>1</v>
      </c>
      <c r="B2879" s="145">
        <v>1</v>
      </c>
      <c r="C2879" s="145">
        <v>402048</v>
      </c>
      <c r="D2879" s="145" t="s">
        <v>6422</v>
      </c>
      <c r="E2879" s="145" t="s">
        <v>6</v>
      </c>
      <c r="F2879" s="145">
        <v>36</v>
      </c>
      <c r="G2879" s="145">
        <v>9</v>
      </c>
      <c r="H2879" s="145">
        <v>0</v>
      </c>
      <c r="I2879" s="145"/>
      <c r="J2879" s="145">
        <v>0</v>
      </c>
      <c r="K2879" s="145">
        <v>0</v>
      </c>
      <c r="L2879" s="145">
        <v>0</v>
      </c>
      <c r="M2879" s="145">
        <v>0</v>
      </c>
      <c r="N2879" s="145">
        <v>0</v>
      </c>
      <c r="O2879" s="145">
        <v>0</v>
      </c>
      <c r="P2879" s="145">
        <v>0</v>
      </c>
      <c r="Q2879" s="145">
        <v>0</v>
      </c>
      <c r="R2879" s="145" t="s">
        <v>10605</v>
      </c>
      <c r="S2879" s="145"/>
      <c r="T2879" s="145"/>
      <c r="U2879" s="145"/>
    </row>
    <row r="2880" spans="1:21">
      <c r="A2880" s="145">
        <v>1</v>
      </c>
      <c r="B2880" s="145">
        <v>1</v>
      </c>
      <c r="C2880" s="145">
        <v>401844</v>
      </c>
      <c r="D2880" s="145" t="s">
        <v>1246</v>
      </c>
      <c r="E2880" s="145" t="s">
        <v>10613</v>
      </c>
      <c r="F2880" s="145">
        <v>9</v>
      </c>
      <c r="G2880" s="145">
        <v>715</v>
      </c>
      <c r="H2880" s="145">
        <v>0</v>
      </c>
      <c r="I2880" s="145"/>
      <c r="J2880" s="145">
        <v>0</v>
      </c>
      <c r="K2880" s="145">
        <v>0</v>
      </c>
      <c r="L2880" s="145">
        <v>0</v>
      </c>
      <c r="M2880" s="145">
        <v>0</v>
      </c>
      <c r="N2880" s="145">
        <v>0</v>
      </c>
      <c r="O2880" s="145">
        <v>0</v>
      </c>
      <c r="P2880" s="145">
        <v>0</v>
      </c>
      <c r="Q2880" s="145">
        <v>0</v>
      </c>
      <c r="R2880" s="145" t="s">
        <v>10605</v>
      </c>
      <c r="S2880" s="145"/>
      <c r="T2880" s="145"/>
      <c r="U2880" s="145"/>
    </row>
    <row r="2881" spans="1:21">
      <c r="A2881" s="145">
        <v>1</v>
      </c>
      <c r="B2881" s="145">
        <v>1</v>
      </c>
      <c r="C2881" s="145">
        <v>402972</v>
      </c>
      <c r="D2881" s="145" t="s">
        <v>7918</v>
      </c>
      <c r="E2881" s="145" t="s">
        <v>6</v>
      </c>
      <c r="F2881" s="145">
        <v>36</v>
      </c>
      <c r="G2881" s="145">
        <v>1</v>
      </c>
      <c r="H2881" s="145">
        <v>0</v>
      </c>
      <c r="I2881" s="145"/>
      <c r="J2881" s="145">
        <v>0</v>
      </c>
      <c r="K2881" s="145">
        <v>0</v>
      </c>
      <c r="L2881" s="145">
        <v>0</v>
      </c>
      <c r="M2881" s="145">
        <v>0</v>
      </c>
      <c r="N2881" s="145">
        <v>0</v>
      </c>
      <c r="O2881" s="145">
        <v>0</v>
      </c>
      <c r="P2881" s="145">
        <v>0</v>
      </c>
      <c r="Q2881" s="145">
        <v>0</v>
      </c>
      <c r="R2881" s="145" t="s">
        <v>10605</v>
      </c>
      <c r="S2881" s="145"/>
      <c r="T2881" s="145"/>
      <c r="U2881" s="145"/>
    </row>
    <row r="2882" spans="1:21">
      <c r="A2882" s="145">
        <v>1</v>
      </c>
      <c r="B2882" s="145">
        <v>1</v>
      </c>
      <c r="C2882" s="145">
        <v>400003</v>
      </c>
      <c r="D2882" s="145" t="s">
        <v>3617</v>
      </c>
      <c r="E2882" s="145" t="s">
        <v>10974</v>
      </c>
      <c r="F2882" s="145">
        <v>20</v>
      </c>
      <c r="G2882" s="145">
        <v>0</v>
      </c>
      <c r="H2882" s="145">
        <v>0</v>
      </c>
      <c r="I2882" s="145"/>
      <c r="J2882" s="145">
        <v>0</v>
      </c>
      <c r="K2882" s="145">
        <v>0</v>
      </c>
      <c r="L2882" s="145">
        <v>0</v>
      </c>
      <c r="M2882" s="145">
        <v>0</v>
      </c>
      <c r="N2882" s="145">
        <v>0</v>
      </c>
      <c r="O2882" s="145">
        <v>0</v>
      </c>
      <c r="P2882" s="145">
        <v>0</v>
      </c>
      <c r="Q2882" s="145">
        <v>0</v>
      </c>
      <c r="R2882" s="145" t="s">
        <v>10605</v>
      </c>
      <c r="S2882" s="145"/>
      <c r="T2882" s="145"/>
      <c r="U2882" s="145"/>
    </row>
    <row r="2883" spans="1:21">
      <c r="A2883" s="145">
        <v>1</v>
      </c>
      <c r="B2883" s="145">
        <v>1</v>
      </c>
      <c r="C2883" s="145">
        <v>402815</v>
      </c>
      <c r="D2883" s="145" t="s">
        <v>11804</v>
      </c>
      <c r="E2883" s="145" t="s">
        <v>6</v>
      </c>
      <c r="F2883" s="145">
        <v>36</v>
      </c>
      <c r="G2883" s="145">
        <v>80</v>
      </c>
      <c r="H2883" s="145">
        <v>0</v>
      </c>
      <c r="I2883" s="145"/>
      <c r="J2883" s="145">
        <v>0</v>
      </c>
      <c r="K2883" s="145">
        <v>0</v>
      </c>
      <c r="L2883" s="145">
        <v>0</v>
      </c>
      <c r="M2883" s="145">
        <v>0</v>
      </c>
      <c r="N2883" s="145">
        <v>0</v>
      </c>
      <c r="O2883" s="145">
        <v>0</v>
      </c>
      <c r="P2883" s="145">
        <v>0</v>
      </c>
      <c r="Q2883" s="145">
        <v>0</v>
      </c>
      <c r="R2883" s="145" t="s">
        <v>10605</v>
      </c>
      <c r="S2883" s="145"/>
      <c r="T2883" s="145"/>
      <c r="U2883" s="145"/>
    </row>
    <row r="2884" spans="1:21">
      <c r="A2884" s="145">
        <v>1</v>
      </c>
      <c r="B2884" s="145">
        <v>1</v>
      </c>
      <c r="C2884" s="145">
        <v>402816</v>
      </c>
      <c r="D2884" s="145" t="s">
        <v>11805</v>
      </c>
      <c r="E2884" s="145" t="s">
        <v>6</v>
      </c>
      <c r="F2884" s="145">
        <v>36</v>
      </c>
      <c r="G2884" s="145">
        <v>180</v>
      </c>
      <c r="H2884" s="145">
        <v>0</v>
      </c>
      <c r="I2884" s="145"/>
      <c r="J2884" s="145">
        <v>0</v>
      </c>
      <c r="K2884" s="145">
        <v>0</v>
      </c>
      <c r="L2884" s="145">
        <v>0</v>
      </c>
      <c r="M2884" s="145">
        <v>0</v>
      </c>
      <c r="N2884" s="145">
        <v>0</v>
      </c>
      <c r="O2884" s="145">
        <v>0</v>
      </c>
      <c r="P2884" s="145">
        <v>0</v>
      </c>
      <c r="Q2884" s="145">
        <v>0</v>
      </c>
      <c r="R2884" s="145" t="s">
        <v>10605</v>
      </c>
      <c r="S2884" s="145"/>
      <c r="T2884" s="145"/>
      <c r="U2884" s="145"/>
    </row>
    <row r="2885" spans="1:21">
      <c r="A2885" s="145">
        <v>1</v>
      </c>
      <c r="B2885" s="145">
        <v>1</v>
      </c>
      <c r="C2885" s="145">
        <v>402817</v>
      </c>
      <c r="D2885" s="145" t="s">
        <v>11806</v>
      </c>
      <c r="E2885" s="145" t="s">
        <v>6</v>
      </c>
      <c r="F2885" s="145">
        <v>36</v>
      </c>
      <c r="G2885" s="145">
        <v>130</v>
      </c>
      <c r="H2885" s="145">
        <v>0</v>
      </c>
      <c r="I2885" s="145"/>
      <c r="J2885" s="145">
        <v>0</v>
      </c>
      <c r="K2885" s="145">
        <v>0</v>
      </c>
      <c r="L2885" s="145">
        <v>0</v>
      </c>
      <c r="M2885" s="145">
        <v>0</v>
      </c>
      <c r="N2885" s="145">
        <v>0</v>
      </c>
      <c r="O2885" s="145">
        <v>0</v>
      </c>
      <c r="P2885" s="145">
        <v>0</v>
      </c>
      <c r="Q2885" s="145">
        <v>0</v>
      </c>
      <c r="R2885" s="145" t="s">
        <v>10605</v>
      </c>
      <c r="S2885" s="145"/>
      <c r="T2885" s="145"/>
      <c r="U2885" s="145"/>
    </row>
    <row r="2886" spans="1:21">
      <c r="A2886" s="145">
        <v>1</v>
      </c>
      <c r="B2886" s="145">
        <v>1</v>
      </c>
      <c r="C2886" s="145">
        <v>402328</v>
      </c>
      <c r="D2886" s="145" t="s">
        <v>7744</v>
      </c>
      <c r="E2886" s="145" t="s">
        <v>10632</v>
      </c>
      <c r="F2886" s="145">
        <v>41</v>
      </c>
      <c r="G2886" s="145">
        <v>0</v>
      </c>
      <c r="H2886" s="145">
        <v>0</v>
      </c>
      <c r="I2886" s="145"/>
      <c r="J2886" s="145">
        <v>0</v>
      </c>
      <c r="K2886" s="145">
        <v>0</v>
      </c>
      <c r="L2886" s="145">
        <v>0</v>
      </c>
      <c r="M2886" s="145">
        <v>0</v>
      </c>
      <c r="N2886" s="145">
        <v>0</v>
      </c>
      <c r="O2886" s="145">
        <v>0</v>
      </c>
      <c r="P2886" s="145">
        <v>0</v>
      </c>
      <c r="Q2886" s="145">
        <v>0</v>
      </c>
      <c r="R2886" s="145" t="s">
        <v>10605</v>
      </c>
      <c r="S2886" s="145"/>
      <c r="T2886" s="145"/>
      <c r="U2886" s="145"/>
    </row>
    <row r="2887" spans="1:21">
      <c r="A2887" s="145">
        <v>1</v>
      </c>
      <c r="B2887" s="145">
        <v>1</v>
      </c>
      <c r="C2887" s="145">
        <v>401591</v>
      </c>
      <c r="D2887" s="145" t="s">
        <v>11807</v>
      </c>
      <c r="E2887" s="145" t="s">
        <v>10611</v>
      </c>
      <c r="F2887" s="145">
        <v>91</v>
      </c>
      <c r="G2887" s="145">
        <v>0</v>
      </c>
      <c r="H2887" s="145">
        <v>0</v>
      </c>
      <c r="I2887" s="145"/>
      <c r="J2887" s="145">
        <v>0</v>
      </c>
      <c r="K2887" s="145">
        <v>0</v>
      </c>
      <c r="L2887" s="145">
        <v>0</v>
      </c>
      <c r="M2887" s="145">
        <v>0</v>
      </c>
      <c r="N2887" s="145">
        <v>0</v>
      </c>
      <c r="O2887" s="145">
        <v>0</v>
      </c>
      <c r="P2887" s="145">
        <v>0</v>
      </c>
      <c r="Q2887" s="145">
        <v>0</v>
      </c>
      <c r="R2887" s="145" t="s">
        <v>10605</v>
      </c>
      <c r="S2887" s="145"/>
      <c r="T2887" s="145"/>
      <c r="U2887" s="145"/>
    </row>
    <row r="2888" spans="1:21">
      <c r="A2888" s="145">
        <v>1</v>
      </c>
      <c r="B2888" s="145">
        <v>1</v>
      </c>
      <c r="C2888" s="145">
        <v>401382</v>
      </c>
      <c r="D2888" s="145" t="s">
        <v>6425</v>
      </c>
      <c r="E2888" s="145" t="s">
        <v>11279</v>
      </c>
      <c r="F2888" s="145">
        <v>36</v>
      </c>
      <c r="G2888" s="145">
        <v>26</v>
      </c>
      <c r="H2888" s="145">
        <v>0</v>
      </c>
      <c r="I2888" s="145"/>
      <c r="J2888" s="145">
        <v>0</v>
      </c>
      <c r="K2888" s="145">
        <v>0</v>
      </c>
      <c r="L2888" s="145">
        <v>0</v>
      </c>
      <c r="M2888" s="145">
        <v>0</v>
      </c>
      <c r="N2888" s="145">
        <v>0</v>
      </c>
      <c r="O2888" s="145">
        <v>0</v>
      </c>
      <c r="P2888" s="145">
        <v>0</v>
      </c>
      <c r="Q2888" s="145">
        <v>0</v>
      </c>
      <c r="R2888" s="145" t="s">
        <v>10605</v>
      </c>
      <c r="S2888" s="145"/>
      <c r="T2888" s="145"/>
      <c r="U2888" s="145"/>
    </row>
    <row r="2889" spans="1:21">
      <c r="A2889" s="145">
        <v>1</v>
      </c>
      <c r="B2889" s="145">
        <v>1</v>
      </c>
      <c r="C2889" s="145">
        <v>400452</v>
      </c>
      <c r="D2889" s="145" t="s">
        <v>3450</v>
      </c>
      <c r="E2889" s="145" t="s">
        <v>6</v>
      </c>
      <c r="F2889" s="145">
        <v>16</v>
      </c>
      <c r="G2889" s="145">
        <v>28</v>
      </c>
      <c r="H2889" s="145">
        <v>0</v>
      </c>
      <c r="I2889" s="145"/>
      <c r="J2889" s="145">
        <v>0</v>
      </c>
      <c r="K2889" s="145">
        <v>0</v>
      </c>
      <c r="L2889" s="145">
        <v>0</v>
      </c>
      <c r="M2889" s="145">
        <v>0</v>
      </c>
      <c r="N2889" s="145">
        <v>0</v>
      </c>
      <c r="O2889" s="145">
        <v>0</v>
      </c>
      <c r="P2889" s="145">
        <v>0</v>
      </c>
      <c r="Q2889" s="145">
        <v>0</v>
      </c>
      <c r="R2889" s="145" t="s">
        <v>10605</v>
      </c>
      <c r="S2889" s="145"/>
      <c r="T2889" s="145"/>
      <c r="U2889" s="145"/>
    </row>
    <row r="2890" spans="1:21">
      <c r="A2890" s="145">
        <v>1</v>
      </c>
      <c r="B2890" s="145">
        <v>1</v>
      </c>
      <c r="C2890" s="145">
        <v>403848</v>
      </c>
      <c r="D2890" s="145" t="s">
        <v>11808</v>
      </c>
      <c r="E2890" s="145" t="s">
        <v>6</v>
      </c>
      <c r="F2890" s="145">
        <v>36</v>
      </c>
      <c r="G2890" s="145">
        <v>0</v>
      </c>
      <c r="H2890" s="145">
        <v>0</v>
      </c>
      <c r="I2890" s="145"/>
      <c r="J2890" s="145">
        <v>0</v>
      </c>
      <c r="K2890" s="145">
        <v>0</v>
      </c>
      <c r="L2890" s="145">
        <v>0</v>
      </c>
      <c r="M2890" s="145">
        <v>0</v>
      </c>
      <c r="N2890" s="145">
        <v>0</v>
      </c>
      <c r="O2890" s="145">
        <v>0</v>
      </c>
      <c r="P2890" s="145">
        <v>0</v>
      </c>
      <c r="Q2890" s="145">
        <v>0</v>
      </c>
      <c r="R2890" s="145" t="s">
        <v>10605</v>
      </c>
      <c r="S2890" s="145"/>
      <c r="T2890" s="145"/>
      <c r="U2890" s="145"/>
    </row>
    <row r="2891" spans="1:21">
      <c r="A2891" s="145">
        <v>1</v>
      </c>
      <c r="B2891" s="145">
        <v>1</v>
      </c>
      <c r="C2891" s="145">
        <v>403865</v>
      </c>
      <c r="D2891" s="145" t="s">
        <v>11809</v>
      </c>
      <c r="E2891" s="145" t="s">
        <v>6</v>
      </c>
      <c r="F2891" s="145">
        <v>36</v>
      </c>
      <c r="G2891" s="145">
        <v>0</v>
      </c>
      <c r="H2891" s="145">
        <v>0</v>
      </c>
      <c r="I2891" s="145"/>
      <c r="J2891" s="145">
        <v>0</v>
      </c>
      <c r="K2891" s="145">
        <v>0</v>
      </c>
      <c r="L2891" s="145">
        <v>0</v>
      </c>
      <c r="M2891" s="145">
        <v>0</v>
      </c>
      <c r="N2891" s="145">
        <v>0</v>
      </c>
      <c r="O2891" s="145">
        <v>0</v>
      </c>
      <c r="P2891" s="145">
        <v>0</v>
      </c>
      <c r="Q2891" s="145">
        <v>0</v>
      </c>
      <c r="R2891" s="145" t="s">
        <v>10605</v>
      </c>
      <c r="S2891" s="145"/>
      <c r="T2891" s="145"/>
      <c r="U2891" s="145"/>
    </row>
    <row r="2892" spans="1:21">
      <c r="A2892" s="145">
        <v>1</v>
      </c>
      <c r="B2892" s="145">
        <v>1</v>
      </c>
      <c r="C2892" s="145">
        <v>403867</v>
      </c>
      <c r="D2892" s="145" t="s">
        <v>11810</v>
      </c>
      <c r="E2892" s="145" t="s">
        <v>6</v>
      </c>
      <c r="F2892" s="145">
        <v>36</v>
      </c>
      <c r="G2892" s="145">
        <v>0</v>
      </c>
      <c r="H2892" s="145">
        <v>0</v>
      </c>
      <c r="I2892" s="145"/>
      <c r="J2892" s="145">
        <v>0</v>
      </c>
      <c r="K2892" s="145">
        <v>0</v>
      </c>
      <c r="L2892" s="145">
        <v>0</v>
      </c>
      <c r="M2892" s="145">
        <v>0</v>
      </c>
      <c r="N2892" s="145">
        <v>0</v>
      </c>
      <c r="O2892" s="145">
        <v>0</v>
      </c>
      <c r="P2892" s="145">
        <v>0</v>
      </c>
      <c r="Q2892" s="145">
        <v>0</v>
      </c>
      <c r="R2892" s="145" t="s">
        <v>10605</v>
      </c>
      <c r="S2892" s="145"/>
      <c r="T2892" s="145"/>
      <c r="U2892" s="145"/>
    </row>
    <row r="2893" spans="1:21">
      <c r="A2893" s="145">
        <v>1</v>
      </c>
      <c r="B2893" s="145">
        <v>1</v>
      </c>
      <c r="C2893" s="145">
        <v>403208</v>
      </c>
      <c r="D2893" s="145" t="s">
        <v>7584</v>
      </c>
      <c r="E2893" s="145" t="s">
        <v>6</v>
      </c>
      <c r="F2893" s="145">
        <v>36</v>
      </c>
      <c r="G2893" s="145">
        <v>0</v>
      </c>
      <c r="H2893" s="145">
        <v>0</v>
      </c>
      <c r="I2893" s="145"/>
      <c r="J2893" s="145">
        <v>0</v>
      </c>
      <c r="K2893" s="145">
        <v>0</v>
      </c>
      <c r="L2893" s="145">
        <v>0</v>
      </c>
      <c r="M2893" s="145">
        <v>0</v>
      </c>
      <c r="N2893" s="145">
        <v>0</v>
      </c>
      <c r="O2893" s="145">
        <v>0</v>
      </c>
      <c r="P2893" s="145">
        <v>0</v>
      </c>
      <c r="Q2893" s="145">
        <v>0</v>
      </c>
      <c r="R2893" s="145" t="s">
        <v>10605</v>
      </c>
      <c r="S2893" s="145"/>
      <c r="T2893" s="145"/>
      <c r="U2893" s="145"/>
    </row>
    <row r="2894" spans="1:21">
      <c r="A2894" s="145">
        <v>1</v>
      </c>
      <c r="B2894" s="145">
        <v>1</v>
      </c>
      <c r="C2894" s="145">
        <v>403199</v>
      </c>
      <c r="D2894" s="145" t="s">
        <v>8079</v>
      </c>
      <c r="E2894" s="145" t="s">
        <v>6</v>
      </c>
      <c r="F2894" s="145">
        <v>42</v>
      </c>
      <c r="G2894" s="145">
        <v>0</v>
      </c>
      <c r="H2894" s="145">
        <v>0</v>
      </c>
      <c r="I2894" s="145"/>
      <c r="J2894" s="145">
        <v>0</v>
      </c>
      <c r="K2894" s="145">
        <v>0</v>
      </c>
      <c r="L2894" s="145">
        <v>0</v>
      </c>
      <c r="M2894" s="145">
        <v>0</v>
      </c>
      <c r="N2894" s="145">
        <v>0</v>
      </c>
      <c r="O2894" s="145">
        <v>0</v>
      </c>
      <c r="P2894" s="145">
        <v>0</v>
      </c>
      <c r="Q2894" s="145">
        <v>0</v>
      </c>
      <c r="R2894" s="145" t="s">
        <v>10605</v>
      </c>
      <c r="S2894" s="145"/>
      <c r="T2894" s="145"/>
      <c r="U2894" s="145"/>
    </row>
    <row r="2895" spans="1:21">
      <c r="A2895" s="145">
        <v>1</v>
      </c>
      <c r="B2895" s="145">
        <v>1</v>
      </c>
      <c r="C2895" s="145">
        <v>401414</v>
      </c>
      <c r="D2895" s="145" t="s">
        <v>6429</v>
      </c>
      <c r="E2895" s="145" t="s">
        <v>6</v>
      </c>
      <c r="F2895" s="145">
        <v>36</v>
      </c>
      <c r="G2895" s="145">
        <v>452200</v>
      </c>
      <c r="H2895" s="145">
        <v>0</v>
      </c>
      <c r="I2895" s="145"/>
      <c r="J2895" s="145">
        <v>0</v>
      </c>
      <c r="K2895" s="145">
        <v>0</v>
      </c>
      <c r="L2895" s="145">
        <v>0</v>
      </c>
      <c r="M2895" s="145">
        <v>0</v>
      </c>
      <c r="N2895" s="145">
        <v>0</v>
      </c>
      <c r="O2895" s="145">
        <v>0</v>
      </c>
      <c r="P2895" s="145">
        <v>0</v>
      </c>
      <c r="Q2895" s="145">
        <v>0</v>
      </c>
      <c r="R2895" s="145" t="s">
        <v>10605</v>
      </c>
      <c r="S2895" s="145"/>
      <c r="T2895" s="145"/>
      <c r="U2895" s="145"/>
    </row>
    <row r="2896" spans="1:21">
      <c r="A2896" s="145">
        <v>1</v>
      </c>
      <c r="B2896" s="145">
        <v>1</v>
      </c>
      <c r="C2896" s="145">
        <v>400688</v>
      </c>
      <c r="D2896" s="145" t="s">
        <v>6432</v>
      </c>
      <c r="E2896" s="145" t="s">
        <v>6</v>
      </c>
      <c r="F2896" s="145">
        <v>36</v>
      </c>
      <c r="G2896" s="145">
        <v>80</v>
      </c>
      <c r="H2896" s="145">
        <v>0</v>
      </c>
      <c r="I2896" s="145"/>
      <c r="J2896" s="145">
        <v>0</v>
      </c>
      <c r="K2896" s="145">
        <v>0</v>
      </c>
      <c r="L2896" s="145">
        <v>0</v>
      </c>
      <c r="M2896" s="145">
        <v>0</v>
      </c>
      <c r="N2896" s="145">
        <v>0</v>
      </c>
      <c r="O2896" s="145">
        <v>0</v>
      </c>
      <c r="P2896" s="145">
        <v>0</v>
      </c>
      <c r="Q2896" s="145">
        <v>0</v>
      </c>
      <c r="R2896" s="145" t="s">
        <v>10605</v>
      </c>
      <c r="S2896" s="145"/>
      <c r="T2896" s="145"/>
      <c r="U2896" s="145"/>
    </row>
    <row r="2897" spans="1:21">
      <c r="A2897" s="145">
        <v>1</v>
      </c>
      <c r="B2897" s="145">
        <v>1</v>
      </c>
      <c r="C2897" s="145">
        <v>400130</v>
      </c>
      <c r="D2897" s="145" t="s">
        <v>6435</v>
      </c>
      <c r="E2897" s="145" t="s">
        <v>6</v>
      </c>
      <c r="F2897" s="145">
        <v>36</v>
      </c>
      <c r="G2897" s="145">
        <v>1606</v>
      </c>
      <c r="H2897" s="145">
        <v>0</v>
      </c>
      <c r="I2897" s="145"/>
      <c r="J2897" s="145">
        <v>0</v>
      </c>
      <c r="K2897" s="145">
        <v>0</v>
      </c>
      <c r="L2897" s="145">
        <v>0</v>
      </c>
      <c r="M2897" s="145">
        <v>0</v>
      </c>
      <c r="N2897" s="145">
        <v>0</v>
      </c>
      <c r="O2897" s="145">
        <v>0</v>
      </c>
      <c r="P2897" s="145">
        <v>0</v>
      </c>
      <c r="Q2897" s="145">
        <v>0</v>
      </c>
      <c r="R2897" s="145" t="s">
        <v>10605</v>
      </c>
      <c r="S2897" s="145"/>
      <c r="T2897" s="145"/>
      <c r="U2897" s="145"/>
    </row>
    <row r="2898" spans="1:21">
      <c r="A2898" s="145">
        <v>1</v>
      </c>
      <c r="B2898" s="145">
        <v>1</v>
      </c>
      <c r="C2898" s="145">
        <v>402771</v>
      </c>
      <c r="D2898" s="145" t="s">
        <v>3991</v>
      </c>
      <c r="E2898" s="145" t="s">
        <v>6</v>
      </c>
      <c r="F2898" s="145">
        <v>28</v>
      </c>
      <c r="G2898" s="145">
        <v>0</v>
      </c>
      <c r="H2898" s="145">
        <v>0</v>
      </c>
      <c r="I2898" s="145"/>
      <c r="J2898" s="145">
        <v>0</v>
      </c>
      <c r="K2898" s="145">
        <v>0</v>
      </c>
      <c r="L2898" s="145">
        <v>0</v>
      </c>
      <c r="M2898" s="145">
        <v>0</v>
      </c>
      <c r="N2898" s="145">
        <v>0</v>
      </c>
      <c r="O2898" s="145">
        <v>0</v>
      </c>
      <c r="P2898" s="145">
        <v>0</v>
      </c>
      <c r="Q2898" s="145">
        <v>0</v>
      </c>
      <c r="R2898" s="145" t="s">
        <v>10605</v>
      </c>
      <c r="S2898" s="145"/>
      <c r="T2898" s="145"/>
      <c r="U2898" s="145"/>
    </row>
    <row r="2899" spans="1:21">
      <c r="A2899" s="145">
        <v>1</v>
      </c>
      <c r="B2899" s="145">
        <v>1</v>
      </c>
      <c r="C2899" s="145">
        <v>402774</v>
      </c>
      <c r="D2899" s="145" t="s">
        <v>11811</v>
      </c>
      <c r="E2899" s="145" t="s">
        <v>6</v>
      </c>
      <c r="F2899" s="145">
        <v>28</v>
      </c>
      <c r="G2899" s="145">
        <v>0</v>
      </c>
      <c r="H2899" s="145">
        <v>0</v>
      </c>
      <c r="I2899" s="145"/>
      <c r="J2899" s="145">
        <v>0</v>
      </c>
      <c r="K2899" s="145">
        <v>0</v>
      </c>
      <c r="L2899" s="145">
        <v>0</v>
      </c>
      <c r="M2899" s="145">
        <v>0</v>
      </c>
      <c r="N2899" s="145">
        <v>0</v>
      </c>
      <c r="O2899" s="145">
        <v>0</v>
      </c>
      <c r="P2899" s="145">
        <v>0</v>
      </c>
      <c r="Q2899" s="145">
        <v>0</v>
      </c>
      <c r="R2899" s="145" t="s">
        <v>10605</v>
      </c>
      <c r="S2899" s="145"/>
      <c r="T2899" s="145"/>
      <c r="U2899" s="145"/>
    </row>
    <row r="2900" spans="1:21">
      <c r="A2900" s="145">
        <v>1</v>
      </c>
      <c r="B2900" s="145">
        <v>1</v>
      </c>
      <c r="C2900" s="145">
        <v>402773</v>
      </c>
      <c r="D2900" s="145" t="s">
        <v>3997</v>
      </c>
      <c r="E2900" s="145" t="s">
        <v>6</v>
      </c>
      <c r="F2900" s="145">
        <v>28</v>
      </c>
      <c r="G2900" s="145">
        <v>0</v>
      </c>
      <c r="H2900" s="145">
        <v>0</v>
      </c>
      <c r="I2900" s="145"/>
      <c r="J2900" s="145">
        <v>0</v>
      </c>
      <c r="K2900" s="145">
        <v>0</v>
      </c>
      <c r="L2900" s="145">
        <v>0</v>
      </c>
      <c r="M2900" s="145">
        <v>0</v>
      </c>
      <c r="N2900" s="145">
        <v>0</v>
      </c>
      <c r="O2900" s="145">
        <v>0</v>
      </c>
      <c r="P2900" s="145">
        <v>0</v>
      </c>
      <c r="Q2900" s="145">
        <v>0</v>
      </c>
      <c r="R2900" s="145" t="s">
        <v>10605</v>
      </c>
      <c r="S2900" s="145"/>
      <c r="T2900" s="145"/>
      <c r="U2900" s="145"/>
    </row>
    <row r="2901" spans="1:21">
      <c r="A2901" s="145">
        <v>1</v>
      </c>
      <c r="B2901" s="145">
        <v>1</v>
      </c>
      <c r="C2901" s="145">
        <v>401593</v>
      </c>
      <c r="D2901" s="145" t="s">
        <v>6438</v>
      </c>
      <c r="E2901" s="145" t="s">
        <v>6</v>
      </c>
      <c r="F2901" s="145">
        <v>36</v>
      </c>
      <c r="G2901" s="145">
        <v>39</v>
      </c>
      <c r="H2901" s="145">
        <v>0</v>
      </c>
      <c r="I2901" s="145"/>
      <c r="J2901" s="145">
        <v>0</v>
      </c>
      <c r="K2901" s="145">
        <v>0</v>
      </c>
      <c r="L2901" s="145">
        <v>0</v>
      </c>
      <c r="M2901" s="145">
        <v>0</v>
      </c>
      <c r="N2901" s="145">
        <v>0</v>
      </c>
      <c r="O2901" s="145">
        <v>0</v>
      </c>
      <c r="P2901" s="145">
        <v>0</v>
      </c>
      <c r="Q2901" s="145">
        <v>0</v>
      </c>
      <c r="R2901" s="145" t="s">
        <v>10605</v>
      </c>
      <c r="S2901" s="145"/>
      <c r="T2901" s="145"/>
      <c r="U2901" s="145"/>
    </row>
    <row r="2902" spans="1:21">
      <c r="A2902" s="145">
        <v>1</v>
      </c>
      <c r="B2902" s="145">
        <v>1</v>
      </c>
      <c r="C2902" s="145">
        <v>401301</v>
      </c>
      <c r="D2902" s="145" t="s">
        <v>6442</v>
      </c>
      <c r="E2902" s="145" t="s">
        <v>6</v>
      </c>
      <c r="F2902" s="145">
        <v>36</v>
      </c>
      <c r="G2902" s="145">
        <v>3</v>
      </c>
      <c r="H2902" s="145">
        <v>0</v>
      </c>
      <c r="I2902" s="145"/>
      <c r="J2902" s="145">
        <v>0</v>
      </c>
      <c r="K2902" s="145">
        <v>0</v>
      </c>
      <c r="L2902" s="145">
        <v>0</v>
      </c>
      <c r="M2902" s="145">
        <v>0</v>
      </c>
      <c r="N2902" s="145">
        <v>0</v>
      </c>
      <c r="O2902" s="145">
        <v>0</v>
      </c>
      <c r="P2902" s="145">
        <v>0</v>
      </c>
      <c r="Q2902" s="145">
        <v>0</v>
      </c>
      <c r="R2902" s="145" t="s">
        <v>10605</v>
      </c>
      <c r="S2902" s="145"/>
      <c r="T2902" s="145"/>
      <c r="U2902" s="145"/>
    </row>
    <row r="2903" spans="1:21">
      <c r="A2903" s="145">
        <v>1</v>
      </c>
      <c r="B2903" s="145">
        <v>1</v>
      </c>
      <c r="C2903" s="145">
        <v>400207</v>
      </c>
      <c r="D2903" s="145" t="s">
        <v>6445</v>
      </c>
      <c r="E2903" s="145" t="s">
        <v>6</v>
      </c>
      <c r="F2903" s="145">
        <v>36</v>
      </c>
      <c r="G2903" s="145">
        <v>3</v>
      </c>
      <c r="H2903" s="145">
        <v>0</v>
      </c>
      <c r="I2903" s="145"/>
      <c r="J2903" s="145">
        <v>0</v>
      </c>
      <c r="K2903" s="145">
        <v>0</v>
      </c>
      <c r="L2903" s="145">
        <v>0</v>
      </c>
      <c r="M2903" s="145">
        <v>0</v>
      </c>
      <c r="N2903" s="145">
        <v>0</v>
      </c>
      <c r="O2903" s="145">
        <v>0</v>
      </c>
      <c r="P2903" s="145">
        <v>0</v>
      </c>
      <c r="Q2903" s="145">
        <v>0</v>
      </c>
      <c r="R2903" s="145" t="s">
        <v>10605</v>
      </c>
      <c r="S2903" s="145"/>
      <c r="T2903" s="145"/>
      <c r="U2903" s="145"/>
    </row>
    <row r="2904" spans="1:21">
      <c r="A2904" s="145">
        <v>1</v>
      </c>
      <c r="B2904" s="145">
        <v>1</v>
      </c>
      <c r="C2904" s="145">
        <v>400069</v>
      </c>
      <c r="D2904" s="145" t="s">
        <v>6448</v>
      </c>
      <c r="E2904" s="145" t="s">
        <v>6</v>
      </c>
      <c r="F2904" s="145">
        <v>36</v>
      </c>
      <c r="G2904" s="145">
        <v>12</v>
      </c>
      <c r="H2904" s="145">
        <v>0</v>
      </c>
      <c r="I2904" s="145"/>
      <c r="J2904" s="145">
        <v>0</v>
      </c>
      <c r="K2904" s="145">
        <v>0</v>
      </c>
      <c r="L2904" s="145">
        <v>0</v>
      </c>
      <c r="M2904" s="145">
        <v>0</v>
      </c>
      <c r="N2904" s="145">
        <v>0</v>
      </c>
      <c r="O2904" s="145">
        <v>0</v>
      </c>
      <c r="P2904" s="145">
        <v>0</v>
      </c>
      <c r="Q2904" s="145">
        <v>0</v>
      </c>
      <c r="R2904" s="145" t="s">
        <v>10605</v>
      </c>
      <c r="S2904" s="145"/>
      <c r="T2904" s="145"/>
      <c r="U2904" s="145"/>
    </row>
    <row r="2905" spans="1:21">
      <c r="A2905" s="145">
        <v>1</v>
      </c>
      <c r="B2905" s="145">
        <v>1</v>
      </c>
      <c r="C2905" s="145">
        <v>400697</v>
      </c>
      <c r="D2905" s="145" t="s">
        <v>6451</v>
      </c>
      <c r="E2905" s="145" t="s">
        <v>11812</v>
      </c>
      <c r="F2905" s="145">
        <v>36</v>
      </c>
      <c r="G2905" s="145">
        <v>6</v>
      </c>
      <c r="H2905" s="145">
        <v>0</v>
      </c>
      <c r="I2905" s="145"/>
      <c r="J2905" s="145">
        <v>0</v>
      </c>
      <c r="K2905" s="145">
        <v>0</v>
      </c>
      <c r="L2905" s="145">
        <v>0</v>
      </c>
      <c r="M2905" s="145">
        <v>0</v>
      </c>
      <c r="N2905" s="145">
        <v>0</v>
      </c>
      <c r="O2905" s="145">
        <v>0</v>
      </c>
      <c r="P2905" s="145">
        <v>0</v>
      </c>
      <c r="Q2905" s="145">
        <v>0</v>
      </c>
      <c r="R2905" s="145" t="s">
        <v>10605</v>
      </c>
      <c r="S2905" s="145"/>
      <c r="T2905" s="145"/>
      <c r="U2905" s="145"/>
    </row>
    <row r="2906" spans="1:21">
      <c r="A2906" s="145">
        <v>1</v>
      </c>
      <c r="B2906" s="145">
        <v>1</v>
      </c>
      <c r="C2906" s="145">
        <v>400388</v>
      </c>
      <c r="D2906" s="145" t="s">
        <v>6455</v>
      </c>
      <c r="E2906" s="145" t="s">
        <v>6</v>
      </c>
      <c r="F2906" s="145">
        <v>36</v>
      </c>
      <c r="G2906" s="145">
        <v>8</v>
      </c>
      <c r="H2906" s="145">
        <v>0</v>
      </c>
      <c r="I2906" s="145"/>
      <c r="J2906" s="145">
        <v>0</v>
      </c>
      <c r="K2906" s="145">
        <v>0</v>
      </c>
      <c r="L2906" s="145">
        <v>0</v>
      </c>
      <c r="M2906" s="145">
        <v>0</v>
      </c>
      <c r="N2906" s="145">
        <v>0</v>
      </c>
      <c r="O2906" s="145">
        <v>0</v>
      </c>
      <c r="P2906" s="145">
        <v>0</v>
      </c>
      <c r="Q2906" s="145">
        <v>0</v>
      </c>
      <c r="R2906" s="145" t="s">
        <v>10605</v>
      </c>
      <c r="S2906" s="145"/>
      <c r="T2906" s="145"/>
      <c r="U2906" s="145"/>
    </row>
    <row r="2907" spans="1:21">
      <c r="A2907" s="145">
        <v>1</v>
      </c>
      <c r="B2907" s="145">
        <v>1</v>
      </c>
      <c r="C2907" s="145">
        <v>402195</v>
      </c>
      <c r="D2907" s="145" t="s">
        <v>6458</v>
      </c>
      <c r="E2907" s="145" t="s">
        <v>6</v>
      </c>
      <c r="F2907" s="145">
        <v>36</v>
      </c>
      <c r="G2907" s="145">
        <v>8</v>
      </c>
      <c r="H2907" s="145">
        <v>0</v>
      </c>
      <c r="I2907" s="145"/>
      <c r="J2907" s="145">
        <v>0</v>
      </c>
      <c r="K2907" s="145">
        <v>0</v>
      </c>
      <c r="L2907" s="145">
        <v>0</v>
      </c>
      <c r="M2907" s="145">
        <v>0</v>
      </c>
      <c r="N2907" s="145">
        <v>0</v>
      </c>
      <c r="O2907" s="145">
        <v>0</v>
      </c>
      <c r="P2907" s="145">
        <v>0</v>
      </c>
      <c r="Q2907" s="145">
        <v>0</v>
      </c>
      <c r="R2907" s="145" t="s">
        <v>10605</v>
      </c>
      <c r="S2907" s="145"/>
      <c r="T2907" s="145"/>
      <c r="U2907" s="145"/>
    </row>
    <row r="2908" spans="1:21">
      <c r="A2908" s="145">
        <v>1</v>
      </c>
      <c r="B2908" s="145">
        <v>1</v>
      </c>
      <c r="C2908" s="145">
        <v>402683</v>
      </c>
      <c r="D2908" s="145" t="s">
        <v>6461</v>
      </c>
      <c r="E2908" s="145" t="s">
        <v>6</v>
      </c>
      <c r="F2908" s="145">
        <v>36</v>
      </c>
      <c r="G2908" s="145">
        <v>100</v>
      </c>
      <c r="H2908" s="145">
        <v>0</v>
      </c>
      <c r="I2908" s="145"/>
      <c r="J2908" s="145">
        <v>0</v>
      </c>
      <c r="K2908" s="145">
        <v>0</v>
      </c>
      <c r="L2908" s="145">
        <v>0</v>
      </c>
      <c r="M2908" s="145">
        <v>0</v>
      </c>
      <c r="N2908" s="145">
        <v>0</v>
      </c>
      <c r="O2908" s="145">
        <v>0</v>
      </c>
      <c r="P2908" s="145">
        <v>0</v>
      </c>
      <c r="Q2908" s="145">
        <v>0</v>
      </c>
      <c r="R2908" s="145" t="s">
        <v>10605</v>
      </c>
      <c r="S2908" s="145"/>
      <c r="T2908" s="145"/>
      <c r="U2908" s="145"/>
    </row>
    <row r="2909" spans="1:21">
      <c r="A2909" s="145">
        <v>1</v>
      </c>
      <c r="B2909" s="145">
        <v>1</v>
      </c>
      <c r="C2909" s="145">
        <v>400131</v>
      </c>
      <c r="D2909" s="145" t="s">
        <v>6464</v>
      </c>
      <c r="E2909" s="145" t="s">
        <v>6</v>
      </c>
      <c r="F2909" s="145">
        <v>36</v>
      </c>
      <c r="G2909" s="145">
        <v>13</v>
      </c>
      <c r="H2909" s="145">
        <v>0</v>
      </c>
      <c r="I2909" s="145"/>
      <c r="J2909" s="145">
        <v>0</v>
      </c>
      <c r="K2909" s="145">
        <v>0</v>
      </c>
      <c r="L2909" s="145">
        <v>0</v>
      </c>
      <c r="M2909" s="145">
        <v>0</v>
      </c>
      <c r="N2909" s="145">
        <v>0</v>
      </c>
      <c r="O2909" s="145">
        <v>0</v>
      </c>
      <c r="P2909" s="145">
        <v>0</v>
      </c>
      <c r="Q2909" s="145">
        <v>0</v>
      </c>
      <c r="R2909" s="145" t="s">
        <v>10605</v>
      </c>
      <c r="S2909" s="145"/>
      <c r="T2909" s="145"/>
      <c r="U2909" s="145"/>
    </row>
    <row r="2910" spans="1:21">
      <c r="A2910" s="145">
        <v>1</v>
      </c>
      <c r="B2910" s="145">
        <v>1</v>
      </c>
      <c r="C2910" s="145">
        <v>402689</v>
      </c>
      <c r="D2910" s="145" t="s">
        <v>6467</v>
      </c>
      <c r="E2910" s="145" t="s">
        <v>6</v>
      </c>
      <c r="F2910" s="145">
        <v>36</v>
      </c>
      <c r="G2910" s="145">
        <v>11</v>
      </c>
      <c r="H2910" s="145">
        <v>0</v>
      </c>
      <c r="I2910" s="145"/>
      <c r="J2910" s="145">
        <v>0</v>
      </c>
      <c r="K2910" s="145">
        <v>0</v>
      </c>
      <c r="L2910" s="145">
        <v>0</v>
      </c>
      <c r="M2910" s="145">
        <v>0</v>
      </c>
      <c r="N2910" s="145">
        <v>0</v>
      </c>
      <c r="O2910" s="145">
        <v>0</v>
      </c>
      <c r="P2910" s="145">
        <v>0</v>
      </c>
      <c r="Q2910" s="145">
        <v>0</v>
      </c>
      <c r="R2910" s="145" t="s">
        <v>10605</v>
      </c>
      <c r="S2910" s="145"/>
      <c r="T2910" s="145"/>
      <c r="U2910" s="145"/>
    </row>
    <row r="2911" spans="1:21">
      <c r="A2911" s="145">
        <v>1</v>
      </c>
      <c r="B2911" s="145">
        <v>1</v>
      </c>
      <c r="C2911" s="145">
        <v>400669</v>
      </c>
      <c r="D2911" s="145" t="s">
        <v>11813</v>
      </c>
      <c r="E2911" s="145" t="s">
        <v>6</v>
      </c>
      <c r="F2911" s="145">
        <v>36</v>
      </c>
      <c r="G2911" s="145">
        <v>4</v>
      </c>
      <c r="H2911" s="145">
        <v>0</v>
      </c>
      <c r="I2911" s="145"/>
      <c r="J2911" s="145">
        <v>0</v>
      </c>
      <c r="K2911" s="145">
        <v>0</v>
      </c>
      <c r="L2911" s="145">
        <v>0</v>
      </c>
      <c r="M2911" s="145">
        <v>0</v>
      </c>
      <c r="N2911" s="145">
        <v>0</v>
      </c>
      <c r="O2911" s="145">
        <v>0</v>
      </c>
      <c r="P2911" s="145">
        <v>0</v>
      </c>
      <c r="Q2911" s="145">
        <v>0</v>
      </c>
      <c r="R2911" s="145" t="s">
        <v>10605</v>
      </c>
      <c r="S2911" s="145"/>
      <c r="T2911" s="145"/>
      <c r="U2911" s="145"/>
    </row>
    <row r="2912" spans="1:21">
      <c r="A2912" s="145">
        <v>1</v>
      </c>
      <c r="B2912" s="145">
        <v>1</v>
      </c>
      <c r="C2912" s="145">
        <v>401855</v>
      </c>
      <c r="D2912" s="145" t="s">
        <v>11814</v>
      </c>
      <c r="E2912" s="145" t="s">
        <v>6</v>
      </c>
      <c r="F2912" s="145">
        <v>36</v>
      </c>
      <c r="G2912" s="145">
        <v>21</v>
      </c>
      <c r="H2912" s="145">
        <v>0</v>
      </c>
      <c r="I2912" s="145"/>
      <c r="J2912" s="145">
        <v>0</v>
      </c>
      <c r="K2912" s="145">
        <v>0</v>
      </c>
      <c r="L2912" s="145">
        <v>0</v>
      </c>
      <c r="M2912" s="145">
        <v>0</v>
      </c>
      <c r="N2912" s="145">
        <v>0</v>
      </c>
      <c r="O2912" s="145">
        <v>0</v>
      </c>
      <c r="P2912" s="145">
        <v>0</v>
      </c>
      <c r="Q2912" s="145">
        <v>0</v>
      </c>
      <c r="R2912" s="145" t="s">
        <v>10605</v>
      </c>
      <c r="S2912" s="145"/>
      <c r="T2912" s="145"/>
      <c r="U2912" s="145"/>
    </row>
    <row r="2913" spans="1:21">
      <c r="A2913" s="145">
        <v>1</v>
      </c>
      <c r="B2913" s="145">
        <v>1</v>
      </c>
      <c r="C2913" s="145">
        <v>400411</v>
      </c>
      <c r="D2913" s="145" t="s">
        <v>11815</v>
      </c>
      <c r="E2913" s="145" t="s">
        <v>6</v>
      </c>
      <c r="F2913" s="145">
        <v>36</v>
      </c>
      <c r="G2913" s="145">
        <v>4</v>
      </c>
      <c r="H2913" s="145">
        <v>0</v>
      </c>
      <c r="I2913" s="145"/>
      <c r="J2913" s="145">
        <v>0</v>
      </c>
      <c r="K2913" s="145">
        <v>0</v>
      </c>
      <c r="L2913" s="145">
        <v>0</v>
      </c>
      <c r="M2913" s="145">
        <v>0</v>
      </c>
      <c r="N2913" s="145">
        <v>0</v>
      </c>
      <c r="O2913" s="145">
        <v>0</v>
      </c>
      <c r="P2913" s="145">
        <v>0</v>
      </c>
      <c r="Q2913" s="145">
        <v>0</v>
      </c>
      <c r="R2913" s="145" t="s">
        <v>10605</v>
      </c>
      <c r="S2913" s="145"/>
      <c r="T2913" s="145"/>
      <c r="U2913" s="145"/>
    </row>
    <row r="2914" spans="1:21">
      <c r="A2914" s="145">
        <v>1</v>
      </c>
      <c r="B2914" s="145">
        <v>1</v>
      </c>
      <c r="C2914" s="145">
        <v>400509</v>
      </c>
      <c r="D2914" s="145" t="s">
        <v>11816</v>
      </c>
      <c r="E2914" s="145" t="s">
        <v>6</v>
      </c>
      <c r="F2914" s="145">
        <v>36</v>
      </c>
      <c r="G2914" s="145">
        <v>88</v>
      </c>
      <c r="H2914" s="145">
        <v>0</v>
      </c>
      <c r="I2914" s="145"/>
      <c r="J2914" s="145">
        <v>0</v>
      </c>
      <c r="K2914" s="145">
        <v>0</v>
      </c>
      <c r="L2914" s="145">
        <v>0</v>
      </c>
      <c r="M2914" s="145">
        <v>0</v>
      </c>
      <c r="N2914" s="145">
        <v>0</v>
      </c>
      <c r="O2914" s="145">
        <v>0</v>
      </c>
      <c r="P2914" s="145">
        <v>0</v>
      </c>
      <c r="Q2914" s="145">
        <v>0</v>
      </c>
      <c r="R2914" s="145" t="s">
        <v>10605</v>
      </c>
      <c r="S2914" s="145"/>
      <c r="T2914" s="145"/>
      <c r="U2914" s="145"/>
    </row>
    <row r="2915" spans="1:21">
      <c r="A2915" s="145">
        <v>1</v>
      </c>
      <c r="B2915" s="145">
        <v>1</v>
      </c>
      <c r="C2915" s="145">
        <v>402187</v>
      </c>
      <c r="D2915" s="145" t="s">
        <v>6482</v>
      </c>
      <c r="E2915" s="145" t="s">
        <v>6</v>
      </c>
      <c r="F2915" s="145">
        <v>36</v>
      </c>
      <c r="G2915" s="145">
        <v>1880</v>
      </c>
      <c r="H2915" s="145">
        <v>0</v>
      </c>
      <c r="I2915" s="145"/>
      <c r="J2915" s="145">
        <v>0</v>
      </c>
      <c r="K2915" s="145">
        <v>0</v>
      </c>
      <c r="L2915" s="145">
        <v>0</v>
      </c>
      <c r="M2915" s="145">
        <v>0</v>
      </c>
      <c r="N2915" s="145">
        <v>0</v>
      </c>
      <c r="O2915" s="145">
        <v>0</v>
      </c>
      <c r="P2915" s="145">
        <v>0</v>
      </c>
      <c r="Q2915" s="145">
        <v>0</v>
      </c>
      <c r="R2915" s="145" t="s">
        <v>10605</v>
      </c>
      <c r="S2915" s="145"/>
      <c r="T2915" s="145"/>
      <c r="U2915" s="145"/>
    </row>
    <row r="2916" spans="1:21">
      <c r="A2916" s="145">
        <v>1</v>
      </c>
      <c r="B2916" s="145">
        <v>1</v>
      </c>
      <c r="C2916" s="145">
        <v>401886</v>
      </c>
      <c r="D2916" s="145" t="s">
        <v>6485</v>
      </c>
      <c r="E2916" s="145" t="s">
        <v>6</v>
      </c>
      <c r="F2916" s="145">
        <v>36</v>
      </c>
      <c r="G2916" s="145">
        <v>1581</v>
      </c>
      <c r="H2916" s="145">
        <v>0</v>
      </c>
      <c r="I2916" s="145"/>
      <c r="J2916" s="145">
        <v>0</v>
      </c>
      <c r="K2916" s="145">
        <v>0</v>
      </c>
      <c r="L2916" s="145">
        <v>0</v>
      </c>
      <c r="M2916" s="145">
        <v>0</v>
      </c>
      <c r="N2916" s="145">
        <v>0</v>
      </c>
      <c r="O2916" s="145">
        <v>0</v>
      </c>
      <c r="P2916" s="145">
        <v>0</v>
      </c>
      <c r="Q2916" s="145">
        <v>0</v>
      </c>
      <c r="R2916" s="145" t="s">
        <v>10605</v>
      </c>
      <c r="S2916" s="145"/>
      <c r="T2916" s="145"/>
      <c r="U2916" s="145"/>
    </row>
    <row r="2917" spans="1:21">
      <c r="A2917" s="145">
        <v>1</v>
      </c>
      <c r="B2917" s="145">
        <v>1</v>
      </c>
      <c r="C2917" s="145">
        <v>400927</v>
      </c>
      <c r="D2917" s="145" t="s">
        <v>6488</v>
      </c>
      <c r="E2917" s="145" t="s">
        <v>6</v>
      </c>
      <c r="F2917" s="145">
        <v>36</v>
      </c>
      <c r="G2917" s="145">
        <v>76</v>
      </c>
      <c r="H2917" s="145">
        <v>0</v>
      </c>
      <c r="I2917" s="145"/>
      <c r="J2917" s="145">
        <v>0</v>
      </c>
      <c r="K2917" s="145">
        <v>0</v>
      </c>
      <c r="L2917" s="145">
        <v>0</v>
      </c>
      <c r="M2917" s="145">
        <v>0</v>
      </c>
      <c r="N2917" s="145">
        <v>0</v>
      </c>
      <c r="O2917" s="145">
        <v>0</v>
      </c>
      <c r="P2917" s="145">
        <v>0</v>
      </c>
      <c r="Q2917" s="145">
        <v>0</v>
      </c>
      <c r="R2917" s="145" t="s">
        <v>10605</v>
      </c>
      <c r="S2917" s="145"/>
      <c r="T2917" s="145"/>
      <c r="U2917" s="145"/>
    </row>
    <row r="2918" spans="1:21">
      <c r="A2918" s="145">
        <v>1</v>
      </c>
      <c r="B2918" s="145">
        <v>1</v>
      </c>
      <c r="C2918" s="145">
        <v>400358</v>
      </c>
      <c r="D2918" s="145" t="s">
        <v>11817</v>
      </c>
      <c r="E2918" s="145" t="s">
        <v>6</v>
      </c>
      <c r="F2918" s="145">
        <v>36</v>
      </c>
      <c r="G2918" s="145">
        <v>30</v>
      </c>
      <c r="H2918" s="145">
        <v>0</v>
      </c>
      <c r="I2918" s="145"/>
      <c r="J2918" s="145">
        <v>0</v>
      </c>
      <c r="K2918" s="145">
        <v>0</v>
      </c>
      <c r="L2918" s="145">
        <v>0</v>
      </c>
      <c r="M2918" s="145">
        <v>0</v>
      </c>
      <c r="N2918" s="145">
        <v>0</v>
      </c>
      <c r="O2918" s="145">
        <v>0</v>
      </c>
      <c r="P2918" s="145">
        <v>0</v>
      </c>
      <c r="Q2918" s="145">
        <v>0</v>
      </c>
      <c r="R2918" s="145" t="s">
        <v>10605</v>
      </c>
      <c r="S2918" s="145"/>
      <c r="T2918" s="145"/>
      <c r="U2918" s="145"/>
    </row>
    <row r="2919" spans="1:21">
      <c r="A2919" s="145">
        <v>1</v>
      </c>
      <c r="B2919" s="145">
        <v>1</v>
      </c>
      <c r="C2919" s="145">
        <v>402130</v>
      </c>
      <c r="D2919" s="145" t="s">
        <v>6495</v>
      </c>
      <c r="E2919" s="145" t="s">
        <v>6</v>
      </c>
      <c r="F2919" s="145">
        <v>36</v>
      </c>
      <c r="G2919" s="145">
        <v>0</v>
      </c>
      <c r="H2919" s="145">
        <v>0</v>
      </c>
      <c r="I2919" s="145"/>
      <c r="J2919" s="145">
        <v>0</v>
      </c>
      <c r="K2919" s="145">
        <v>0</v>
      </c>
      <c r="L2919" s="145">
        <v>0</v>
      </c>
      <c r="M2919" s="145">
        <v>0</v>
      </c>
      <c r="N2919" s="145">
        <v>0</v>
      </c>
      <c r="O2919" s="145">
        <v>0</v>
      </c>
      <c r="P2919" s="145">
        <v>0</v>
      </c>
      <c r="Q2919" s="145">
        <v>0</v>
      </c>
      <c r="R2919" s="145" t="s">
        <v>10605</v>
      </c>
      <c r="S2919" s="145"/>
      <c r="T2919" s="145"/>
      <c r="U2919" s="145"/>
    </row>
    <row r="2920" spans="1:21">
      <c r="A2920" s="145">
        <v>1</v>
      </c>
      <c r="B2920" s="145">
        <v>1</v>
      </c>
      <c r="C2920" s="145">
        <v>402281</v>
      </c>
      <c r="D2920" s="145" t="s">
        <v>6498</v>
      </c>
      <c r="E2920" s="145" t="s">
        <v>6</v>
      </c>
      <c r="F2920" s="145">
        <v>36</v>
      </c>
      <c r="G2920" s="145">
        <v>0</v>
      </c>
      <c r="H2920" s="145">
        <v>0</v>
      </c>
      <c r="I2920" s="145"/>
      <c r="J2920" s="145">
        <v>0</v>
      </c>
      <c r="K2920" s="145">
        <v>0</v>
      </c>
      <c r="L2920" s="145">
        <v>0</v>
      </c>
      <c r="M2920" s="145">
        <v>0</v>
      </c>
      <c r="N2920" s="145">
        <v>0</v>
      </c>
      <c r="O2920" s="145">
        <v>0</v>
      </c>
      <c r="P2920" s="145">
        <v>0</v>
      </c>
      <c r="Q2920" s="145">
        <v>0</v>
      </c>
      <c r="R2920" s="145" t="s">
        <v>10605</v>
      </c>
      <c r="S2920" s="145"/>
      <c r="T2920" s="145"/>
      <c r="U2920" s="145"/>
    </row>
    <row r="2921" spans="1:21">
      <c r="A2921" s="145">
        <v>1</v>
      </c>
      <c r="B2921" s="145">
        <v>1</v>
      </c>
      <c r="C2921" s="145">
        <v>403671</v>
      </c>
      <c r="D2921" s="145" t="s">
        <v>8739</v>
      </c>
      <c r="E2921" s="145" t="s">
        <v>6</v>
      </c>
      <c r="F2921" s="145">
        <v>36</v>
      </c>
      <c r="G2921" s="145">
        <v>0</v>
      </c>
      <c r="H2921" s="145">
        <v>0</v>
      </c>
      <c r="I2921" s="145"/>
      <c r="J2921" s="145">
        <v>0</v>
      </c>
      <c r="K2921" s="145">
        <v>0</v>
      </c>
      <c r="L2921" s="145">
        <v>0</v>
      </c>
      <c r="M2921" s="145">
        <v>0</v>
      </c>
      <c r="N2921" s="145">
        <v>0</v>
      </c>
      <c r="O2921" s="145">
        <v>0</v>
      </c>
      <c r="P2921" s="145">
        <v>0</v>
      </c>
      <c r="Q2921" s="145">
        <v>0</v>
      </c>
      <c r="R2921" s="145" t="s">
        <v>10605</v>
      </c>
      <c r="S2921" s="145"/>
      <c r="T2921" s="145"/>
      <c r="U2921" s="145"/>
    </row>
    <row r="2922" spans="1:21">
      <c r="A2922" s="145">
        <v>1</v>
      </c>
      <c r="B2922" s="145">
        <v>1</v>
      </c>
      <c r="C2922" s="145">
        <v>404587</v>
      </c>
      <c r="D2922" s="145" t="s">
        <v>9451</v>
      </c>
      <c r="E2922" s="145" t="s">
        <v>6</v>
      </c>
      <c r="F2922" s="145">
        <v>36</v>
      </c>
      <c r="G2922" s="145">
        <v>30</v>
      </c>
      <c r="H2922" s="145">
        <v>0</v>
      </c>
      <c r="I2922" s="145"/>
      <c r="J2922" s="145">
        <v>0</v>
      </c>
      <c r="K2922" s="145">
        <v>0</v>
      </c>
      <c r="L2922" s="145">
        <v>0</v>
      </c>
      <c r="M2922" s="145">
        <v>0</v>
      </c>
      <c r="N2922" s="145">
        <v>0</v>
      </c>
      <c r="O2922" s="145">
        <v>0</v>
      </c>
      <c r="P2922" s="145">
        <v>0</v>
      </c>
      <c r="Q2922" s="145">
        <v>0</v>
      </c>
      <c r="R2922" s="145" t="s">
        <v>10605</v>
      </c>
      <c r="S2922" s="145"/>
      <c r="T2922" s="145"/>
      <c r="U2922" s="145"/>
    </row>
    <row r="2923" spans="1:21">
      <c r="A2923" s="145">
        <v>1</v>
      </c>
      <c r="B2923" s="145">
        <v>1</v>
      </c>
      <c r="C2923" s="145">
        <v>404585</v>
      </c>
      <c r="D2923" s="145" t="s">
        <v>11818</v>
      </c>
      <c r="E2923" s="145" t="s">
        <v>6</v>
      </c>
      <c r="F2923" s="145">
        <v>36</v>
      </c>
      <c r="G2923" s="145">
        <v>99</v>
      </c>
      <c r="H2923" s="145">
        <v>0</v>
      </c>
      <c r="I2923" s="145"/>
      <c r="J2923" s="145">
        <v>0</v>
      </c>
      <c r="K2923" s="145">
        <v>0</v>
      </c>
      <c r="L2923" s="145">
        <v>0</v>
      </c>
      <c r="M2923" s="145">
        <v>0</v>
      </c>
      <c r="N2923" s="145">
        <v>0</v>
      </c>
      <c r="O2923" s="145">
        <v>0</v>
      </c>
      <c r="P2923" s="145">
        <v>0</v>
      </c>
      <c r="Q2923" s="145">
        <v>0</v>
      </c>
      <c r="R2923" s="145" t="s">
        <v>10605</v>
      </c>
      <c r="S2923" s="145"/>
      <c r="T2923" s="145"/>
      <c r="U2923" s="145"/>
    </row>
    <row r="2924" spans="1:21">
      <c r="A2924" s="145">
        <v>1</v>
      </c>
      <c r="B2924" s="145">
        <v>1</v>
      </c>
      <c r="C2924" s="145">
        <v>403669</v>
      </c>
      <c r="D2924" s="145" t="s">
        <v>8737</v>
      </c>
      <c r="E2924" s="145" t="s">
        <v>6</v>
      </c>
      <c r="F2924" s="145">
        <v>36</v>
      </c>
      <c r="G2924" s="145">
        <v>0</v>
      </c>
      <c r="H2924" s="145">
        <v>0</v>
      </c>
      <c r="I2924" s="145"/>
      <c r="J2924" s="145">
        <v>0</v>
      </c>
      <c r="K2924" s="145">
        <v>0</v>
      </c>
      <c r="L2924" s="145">
        <v>0</v>
      </c>
      <c r="M2924" s="145">
        <v>0</v>
      </c>
      <c r="N2924" s="145">
        <v>0</v>
      </c>
      <c r="O2924" s="145">
        <v>0</v>
      </c>
      <c r="P2924" s="145">
        <v>0</v>
      </c>
      <c r="Q2924" s="145">
        <v>0</v>
      </c>
      <c r="R2924" s="145" t="s">
        <v>10605</v>
      </c>
      <c r="S2924" s="145"/>
      <c r="T2924" s="145"/>
      <c r="U2924" s="145"/>
    </row>
    <row r="2925" spans="1:21">
      <c r="A2925" s="145">
        <v>1</v>
      </c>
      <c r="B2925" s="145">
        <v>1</v>
      </c>
      <c r="C2925" s="145">
        <v>403660</v>
      </c>
      <c r="D2925" s="145" t="s">
        <v>8743</v>
      </c>
      <c r="E2925" s="145" t="s">
        <v>6</v>
      </c>
      <c r="F2925" s="145">
        <v>36</v>
      </c>
      <c r="G2925" s="145">
        <v>0</v>
      </c>
      <c r="H2925" s="145">
        <v>0</v>
      </c>
      <c r="I2925" s="145"/>
      <c r="J2925" s="145">
        <v>0</v>
      </c>
      <c r="K2925" s="145">
        <v>0</v>
      </c>
      <c r="L2925" s="145">
        <v>0</v>
      </c>
      <c r="M2925" s="145">
        <v>0</v>
      </c>
      <c r="N2925" s="145">
        <v>0</v>
      </c>
      <c r="O2925" s="145">
        <v>0</v>
      </c>
      <c r="P2925" s="145">
        <v>0</v>
      </c>
      <c r="Q2925" s="145">
        <v>0</v>
      </c>
      <c r="R2925" s="145" t="s">
        <v>10605</v>
      </c>
      <c r="S2925" s="145"/>
      <c r="T2925" s="145"/>
      <c r="U2925" s="145"/>
    </row>
    <row r="2926" spans="1:21">
      <c r="A2926" s="145">
        <v>1</v>
      </c>
      <c r="B2926" s="145">
        <v>1</v>
      </c>
      <c r="C2926" s="145">
        <v>403668</v>
      </c>
      <c r="D2926" s="145" t="s">
        <v>8741</v>
      </c>
      <c r="E2926" s="145" t="s">
        <v>6</v>
      </c>
      <c r="F2926" s="145">
        <v>36</v>
      </c>
      <c r="G2926" s="145">
        <v>0</v>
      </c>
      <c r="H2926" s="145">
        <v>0</v>
      </c>
      <c r="I2926" s="145"/>
      <c r="J2926" s="145">
        <v>0</v>
      </c>
      <c r="K2926" s="145">
        <v>0</v>
      </c>
      <c r="L2926" s="145">
        <v>0</v>
      </c>
      <c r="M2926" s="145">
        <v>0</v>
      </c>
      <c r="N2926" s="145">
        <v>0</v>
      </c>
      <c r="O2926" s="145">
        <v>0</v>
      </c>
      <c r="P2926" s="145">
        <v>0</v>
      </c>
      <c r="Q2926" s="145">
        <v>0</v>
      </c>
      <c r="R2926" s="145" t="s">
        <v>10605</v>
      </c>
      <c r="S2926" s="145"/>
      <c r="T2926" s="145"/>
      <c r="U2926" s="145"/>
    </row>
    <row r="2927" spans="1:21">
      <c r="A2927" s="145">
        <v>1</v>
      </c>
      <c r="B2927" s="145">
        <v>1</v>
      </c>
      <c r="C2927" s="145">
        <v>404589</v>
      </c>
      <c r="D2927" s="145" t="s">
        <v>11819</v>
      </c>
      <c r="E2927" s="145" t="s">
        <v>6</v>
      </c>
      <c r="F2927" s="145">
        <v>36</v>
      </c>
      <c r="G2927" s="145">
        <v>20</v>
      </c>
      <c r="H2927" s="145">
        <v>0</v>
      </c>
      <c r="I2927" s="145"/>
      <c r="J2927" s="145">
        <v>0</v>
      </c>
      <c r="K2927" s="145">
        <v>0</v>
      </c>
      <c r="L2927" s="145">
        <v>0</v>
      </c>
      <c r="M2927" s="145">
        <v>0</v>
      </c>
      <c r="N2927" s="145">
        <v>0</v>
      </c>
      <c r="O2927" s="145">
        <v>0</v>
      </c>
      <c r="P2927" s="145">
        <v>0</v>
      </c>
      <c r="Q2927" s="145">
        <v>0</v>
      </c>
      <c r="R2927" s="145" t="s">
        <v>10605</v>
      </c>
      <c r="S2927" s="145"/>
      <c r="T2927" s="145"/>
      <c r="U2927" s="145"/>
    </row>
    <row r="2928" spans="1:21">
      <c r="A2928" s="145">
        <v>1</v>
      </c>
      <c r="B2928" s="145">
        <v>1</v>
      </c>
      <c r="C2928" s="145">
        <v>404591</v>
      </c>
      <c r="D2928" s="145" t="s">
        <v>9457</v>
      </c>
      <c r="E2928" s="145" t="s">
        <v>6</v>
      </c>
      <c r="F2928" s="145">
        <v>36</v>
      </c>
      <c r="G2928" s="145">
        <v>36</v>
      </c>
      <c r="H2928" s="145">
        <v>0</v>
      </c>
      <c r="I2928" s="145"/>
      <c r="J2928" s="145">
        <v>0</v>
      </c>
      <c r="K2928" s="145">
        <v>0</v>
      </c>
      <c r="L2928" s="145">
        <v>0</v>
      </c>
      <c r="M2928" s="145">
        <v>0</v>
      </c>
      <c r="N2928" s="145">
        <v>0</v>
      </c>
      <c r="O2928" s="145">
        <v>0</v>
      </c>
      <c r="P2928" s="145">
        <v>0</v>
      </c>
      <c r="Q2928" s="145">
        <v>0</v>
      </c>
      <c r="R2928" s="145" t="s">
        <v>10605</v>
      </c>
      <c r="S2928" s="145"/>
      <c r="T2928" s="145"/>
      <c r="U2928" s="145"/>
    </row>
    <row r="2929" spans="1:21">
      <c r="A2929" s="145">
        <v>1</v>
      </c>
      <c r="B2929" s="145">
        <v>1</v>
      </c>
      <c r="C2929" s="145">
        <v>404586</v>
      </c>
      <c r="D2929" s="145" t="s">
        <v>11820</v>
      </c>
      <c r="E2929" s="145" t="s">
        <v>6</v>
      </c>
      <c r="F2929" s="145">
        <v>36</v>
      </c>
      <c r="G2929" s="145">
        <v>55</v>
      </c>
      <c r="H2929" s="145">
        <v>0</v>
      </c>
      <c r="I2929" s="145"/>
      <c r="J2929" s="145">
        <v>0</v>
      </c>
      <c r="K2929" s="145">
        <v>0</v>
      </c>
      <c r="L2929" s="145">
        <v>0</v>
      </c>
      <c r="M2929" s="145">
        <v>0</v>
      </c>
      <c r="N2929" s="145">
        <v>0</v>
      </c>
      <c r="O2929" s="145">
        <v>0</v>
      </c>
      <c r="P2929" s="145">
        <v>0</v>
      </c>
      <c r="Q2929" s="145">
        <v>0</v>
      </c>
      <c r="R2929" s="145" t="s">
        <v>10605</v>
      </c>
      <c r="S2929" s="145"/>
      <c r="T2929" s="145"/>
      <c r="U2929" s="145"/>
    </row>
    <row r="2930" spans="1:21">
      <c r="A2930" s="145">
        <v>1</v>
      </c>
      <c r="B2930" s="145">
        <v>1</v>
      </c>
      <c r="C2930" s="145">
        <v>403664</v>
      </c>
      <c r="D2930" s="145" t="s">
        <v>8735</v>
      </c>
      <c r="E2930" s="145" t="s">
        <v>6</v>
      </c>
      <c r="F2930" s="145">
        <v>36</v>
      </c>
      <c r="G2930" s="145">
        <v>0</v>
      </c>
      <c r="H2930" s="145">
        <v>0</v>
      </c>
      <c r="I2930" s="145"/>
      <c r="J2930" s="145">
        <v>0</v>
      </c>
      <c r="K2930" s="145">
        <v>0</v>
      </c>
      <c r="L2930" s="145">
        <v>0</v>
      </c>
      <c r="M2930" s="145">
        <v>0</v>
      </c>
      <c r="N2930" s="145">
        <v>0</v>
      </c>
      <c r="O2930" s="145">
        <v>0</v>
      </c>
      <c r="P2930" s="145">
        <v>0</v>
      </c>
      <c r="Q2930" s="145">
        <v>0</v>
      </c>
      <c r="R2930" s="145" t="s">
        <v>10605</v>
      </c>
      <c r="S2930" s="145"/>
      <c r="T2930" s="145"/>
      <c r="U2930" s="145"/>
    </row>
    <row r="2931" spans="1:21">
      <c r="A2931" s="145">
        <v>1</v>
      </c>
      <c r="B2931" s="145">
        <v>1</v>
      </c>
      <c r="C2931" s="145">
        <v>401818</v>
      </c>
      <c r="D2931" s="145" t="s">
        <v>6501</v>
      </c>
      <c r="E2931" s="145" t="s">
        <v>6</v>
      </c>
      <c r="F2931" s="145">
        <v>36</v>
      </c>
      <c r="G2931" s="145">
        <v>22</v>
      </c>
      <c r="H2931" s="145">
        <v>0</v>
      </c>
      <c r="I2931" s="145"/>
      <c r="J2931" s="145">
        <v>0</v>
      </c>
      <c r="K2931" s="145">
        <v>0</v>
      </c>
      <c r="L2931" s="145">
        <v>0</v>
      </c>
      <c r="M2931" s="145">
        <v>0</v>
      </c>
      <c r="N2931" s="145">
        <v>0</v>
      </c>
      <c r="O2931" s="145">
        <v>0</v>
      </c>
      <c r="P2931" s="145">
        <v>0</v>
      </c>
      <c r="Q2931" s="145">
        <v>0</v>
      </c>
      <c r="R2931" s="145" t="s">
        <v>10605</v>
      </c>
      <c r="S2931" s="145"/>
      <c r="T2931" s="145"/>
      <c r="U2931" s="145"/>
    </row>
    <row r="2932" spans="1:21">
      <c r="A2932" s="145">
        <v>1</v>
      </c>
      <c r="B2932" s="145">
        <v>1</v>
      </c>
      <c r="C2932" s="145">
        <v>400316</v>
      </c>
      <c r="D2932" s="145" t="s">
        <v>6504</v>
      </c>
      <c r="E2932" s="145" t="s">
        <v>6</v>
      </c>
      <c r="F2932" s="145">
        <v>36</v>
      </c>
      <c r="G2932" s="145">
        <v>14</v>
      </c>
      <c r="H2932" s="145">
        <v>0</v>
      </c>
      <c r="I2932" s="145"/>
      <c r="J2932" s="145">
        <v>0</v>
      </c>
      <c r="K2932" s="145">
        <v>0</v>
      </c>
      <c r="L2932" s="145">
        <v>0</v>
      </c>
      <c r="M2932" s="145">
        <v>0</v>
      </c>
      <c r="N2932" s="145">
        <v>0</v>
      </c>
      <c r="O2932" s="145">
        <v>0</v>
      </c>
      <c r="P2932" s="145">
        <v>0</v>
      </c>
      <c r="Q2932" s="145">
        <v>0</v>
      </c>
      <c r="R2932" s="145" t="s">
        <v>10605</v>
      </c>
      <c r="S2932" s="145"/>
      <c r="T2932" s="145"/>
      <c r="U2932" s="145"/>
    </row>
    <row r="2933" spans="1:21">
      <c r="A2933" s="145">
        <v>1</v>
      </c>
      <c r="B2933" s="145">
        <v>1</v>
      </c>
      <c r="C2933" s="145">
        <v>401603</v>
      </c>
      <c r="D2933" s="145" t="s">
        <v>6507</v>
      </c>
      <c r="E2933" s="145" t="s">
        <v>6</v>
      </c>
      <c r="F2933" s="145">
        <v>36</v>
      </c>
      <c r="G2933" s="145">
        <v>10</v>
      </c>
      <c r="H2933" s="145">
        <v>0</v>
      </c>
      <c r="I2933" s="145"/>
      <c r="J2933" s="145">
        <v>0</v>
      </c>
      <c r="K2933" s="145">
        <v>0</v>
      </c>
      <c r="L2933" s="145">
        <v>0</v>
      </c>
      <c r="M2933" s="145">
        <v>0</v>
      </c>
      <c r="N2933" s="145">
        <v>0</v>
      </c>
      <c r="O2933" s="145">
        <v>0</v>
      </c>
      <c r="P2933" s="145">
        <v>0</v>
      </c>
      <c r="Q2933" s="145">
        <v>0</v>
      </c>
      <c r="R2933" s="145" t="s">
        <v>10605</v>
      </c>
      <c r="S2933" s="145"/>
      <c r="T2933" s="145"/>
      <c r="U2933" s="145"/>
    </row>
    <row r="2934" spans="1:21">
      <c r="A2934" s="145">
        <v>1</v>
      </c>
      <c r="B2934" s="145">
        <v>1</v>
      </c>
      <c r="C2934" s="145">
        <v>404407</v>
      </c>
      <c r="D2934" s="145" t="s">
        <v>11821</v>
      </c>
      <c r="E2934" s="145" t="s">
        <v>10631</v>
      </c>
      <c r="F2934" s="145">
        <v>16</v>
      </c>
      <c r="G2934" s="145">
        <v>76</v>
      </c>
      <c r="H2934" s="145">
        <v>0</v>
      </c>
      <c r="I2934" s="145"/>
      <c r="J2934" s="145">
        <v>0</v>
      </c>
      <c r="K2934" s="145">
        <v>0</v>
      </c>
      <c r="L2934" s="145">
        <v>0</v>
      </c>
      <c r="M2934" s="145">
        <v>0</v>
      </c>
      <c r="N2934" s="145">
        <v>0</v>
      </c>
      <c r="O2934" s="145">
        <v>0</v>
      </c>
      <c r="P2934" s="145">
        <v>0</v>
      </c>
      <c r="Q2934" s="145">
        <v>0</v>
      </c>
      <c r="R2934" s="145" t="s">
        <v>10605</v>
      </c>
      <c r="S2934" s="145"/>
      <c r="T2934" s="145"/>
      <c r="U2934" s="145"/>
    </row>
    <row r="2935" spans="1:21">
      <c r="A2935" s="145">
        <v>1</v>
      </c>
      <c r="B2935" s="145">
        <v>1</v>
      </c>
      <c r="C2935" s="145">
        <v>405003</v>
      </c>
      <c r="D2935" s="145" t="s">
        <v>11822</v>
      </c>
      <c r="E2935" s="145" t="s">
        <v>6</v>
      </c>
      <c r="F2935" s="145">
        <v>93</v>
      </c>
      <c r="G2935" s="145">
        <v>0</v>
      </c>
      <c r="H2935" s="145">
        <v>0</v>
      </c>
      <c r="I2935" s="145"/>
      <c r="J2935" s="145">
        <v>0</v>
      </c>
      <c r="K2935" s="145">
        <v>0</v>
      </c>
      <c r="L2935" s="145">
        <v>0</v>
      </c>
      <c r="M2935" s="145">
        <v>0</v>
      </c>
      <c r="N2935" s="145">
        <v>0</v>
      </c>
      <c r="O2935" s="145">
        <v>0</v>
      </c>
      <c r="P2935" s="145">
        <v>0</v>
      </c>
      <c r="Q2935" s="145">
        <v>0</v>
      </c>
      <c r="R2935" s="145" t="s">
        <v>10605</v>
      </c>
      <c r="S2935" s="145"/>
      <c r="T2935" s="145"/>
      <c r="U2935" s="145"/>
    </row>
    <row r="2936" spans="1:21">
      <c r="A2936" s="145">
        <v>1</v>
      </c>
      <c r="B2936" s="145">
        <v>1</v>
      </c>
      <c r="C2936" s="145">
        <v>400312</v>
      </c>
      <c r="D2936" s="145" t="s">
        <v>2764</v>
      </c>
      <c r="E2936" s="145" t="s">
        <v>7391</v>
      </c>
      <c r="F2936" s="145">
        <v>11</v>
      </c>
      <c r="G2936" s="145">
        <v>0</v>
      </c>
      <c r="H2936" s="145">
        <v>0</v>
      </c>
      <c r="I2936" s="145"/>
      <c r="J2936" s="145">
        <v>0</v>
      </c>
      <c r="K2936" s="145">
        <v>0</v>
      </c>
      <c r="L2936" s="145">
        <v>0</v>
      </c>
      <c r="M2936" s="145">
        <v>0</v>
      </c>
      <c r="N2936" s="145">
        <v>0</v>
      </c>
      <c r="O2936" s="145">
        <v>0</v>
      </c>
      <c r="P2936" s="145">
        <v>0</v>
      </c>
      <c r="Q2936" s="145">
        <v>0</v>
      </c>
      <c r="R2936" s="145" t="s">
        <v>10605</v>
      </c>
      <c r="S2936" s="145"/>
      <c r="T2936" s="145"/>
      <c r="U2936" s="145"/>
    </row>
    <row r="2937" spans="1:21">
      <c r="A2937" s="145">
        <v>1</v>
      </c>
      <c r="B2937" s="145">
        <v>1</v>
      </c>
      <c r="C2937" s="145">
        <v>402754</v>
      </c>
      <c r="D2937" s="145" t="s">
        <v>11823</v>
      </c>
      <c r="E2937" s="145" t="s">
        <v>7391</v>
      </c>
      <c r="F2937" s="145">
        <v>11</v>
      </c>
      <c r="G2937" s="145">
        <v>0</v>
      </c>
      <c r="H2937" s="145">
        <v>0</v>
      </c>
      <c r="I2937" s="145"/>
      <c r="J2937" s="145">
        <v>0</v>
      </c>
      <c r="K2937" s="145">
        <v>0</v>
      </c>
      <c r="L2937" s="145">
        <v>0</v>
      </c>
      <c r="M2937" s="145">
        <v>0</v>
      </c>
      <c r="N2937" s="145">
        <v>0</v>
      </c>
      <c r="O2937" s="145">
        <v>0</v>
      </c>
      <c r="P2937" s="145">
        <v>0</v>
      </c>
      <c r="Q2937" s="145">
        <v>0</v>
      </c>
      <c r="R2937" s="145" t="s">
        <v>10605</v>
      </c>
      <c r="S2937" s="145"/>
      <c r="T2937" s="145"/>
      <c r="U2937" s="145"/>
    </row>
    <row r="2938" spans="1:21">
      <c r="A2938" s="145">
        <v>1</v>
      </c>
      <c r="B2938" s="145">
        <v>1</v>
      </c>
      <c r="C2938" s="145">
        <v>400568</v>
      </c>
      <c r="D2938" s="145" t="s">
        <v>2766</v>
      </c>
      <c r="E2938" s="145" t="s">
        <v>7391</v>
      </c>
      <c r="F2938" s="145">
        <v>11</v>
      </c>
      <c r="G2938" s="145">
        <v>0</v>
      </c>
      <c r="H2938" s="145">
        <v>0</v>
      </c>
      <c r="I2938" s="145"/>
      <c r="J2938" s="145">
        <v>0</v>
      </c>
      <c r="K2938" s="145">
        <v>0</v>
      </c>
      <c r="L2938" s="145">
        <v>0</v>
      </c>
      <c r="M2938" s="145">
        <v>0</v>
      </c>
      <c r="N2938" s="145">
        <v>0</v>
      </c>
      <c r="O2938" s="145">
        <v>0</v>
      </c>
      <c r="P2938" s="145">
        <v>0</v>
      </c>
      <c r="Q2938" s="145">
        <v>0</v>
      </c>
      <c r="R2938" s="145" t="s">
        <v>10605</v>
      </c>
      <c r="S2938" s="145"/>
      <c r="T2938" s="145"/>
      <c r="U2938" s="145"/>
    </row>
    <row r="2939" spans="1:21">
      <c r="A2939" s="145">
        <v>1</v>
      </c>
      <c r="B2939" s="145">
        <v>1</v>
      </c>
      <c r="C2939" s="145">
        <v>400790</v>
      </c>
      <c r="D2939" s="145" t="s">
        <v>2767</v>
      </c>
      <c r="E2939" s="145" t="s">
        <v>7391</v>
      </c>
      <c r="F2939" s="145">
        <v>11</v>
      </c>
      <c r="G2939" s="145">
        <v>0</v>
      </c>
      <c r="H2939" s="145">
        <v>0</v>
      </c>
      <c r="I2939" s="145"/>
      <c r="J2939" s="145">
        <v>0</v>
      </c>
      <c r="K2939" s="145">
        <v>0</v>
      </c>
      <c r="L2939" s="145">
        <v>0</v>
      </c>
      <c r="M2939" s="145">
        <v>0</v>
      </c>
      <c r="N2939" s="145">
        <v>0</v>
      </c>
      <c r="O2939" s="145">
        <v>0</v>
      </c>
      <c r="P2939" s="145">
        <v>0</v>
      </c>
      <c r="Q2939" s="145">
        <v>0</v>
      </c>
      <c r="R2939" s="145" t="s">
        <v>10605</v>
      </c>
      <c r="S2939" s="145"/>
      <c r="T2939" s="145"/>
      <c r="U2939" s="145"/>
    </row>
    <row r="2940" spans="1:21">
      <c r="A2940" s="145">
        <v>1</v>
      </c>
      <c r="B2940" s="145">
        <v>1</v>
      </c>
      <c r="C2940" s="145">
        <v>404547</v>
      </c>
      <c r="D2940" s="145" t="s">
        <v>11824</v>
      </c>
      <c r="E2940" s="145" t="s">
        <v>4423</v>
      </c>
      <c r="F2940" s="145">
        <v>11</v>
      </c>
      <c r="G2940" s="145">
        <v>100</v>
      </c>
      <c r="H2940" s="145">
        <v>0</v>
      </c>
      <c r="I2940" s="145"/>
      <c r="J2940" s="145">
        <v>0</v>
      </c>
      <c r="K2940" s="145">
        <v>0</v>
      </c>
      <c r="L2940" s="145">
        <v>0</v>
      </c>
      <c r="M2940" s="145">
        <v>0</v>
      </c>
      <c r="N2940" s="145">
        <v>0</v>
      </c>
      <c r="O2940" s="145">
        <v>0</v>
      </c>
      <c r="P2940" s="145">
        <v>0</v>
      </c>
      <c r="Q2940" s="145">
        <v>0</v>
      </c>
      <c r="R2940" s="145" t="s">
        <v>10605</v>
      </c>
      <c r="S2940" s="145"/>
      <c r="T2940" s="145"/>
      <c r="U2940" s="145"/>
    </row>
    <row r="2941" spans="1:21">
      <c r="A2941" s="145">
        <v>1</v>
      </c>
      <c r="B2941" s="145">
        <v>1</v>
      </c>
      <c r="C2941" s="145">
        <v>402723</v>
      </c>
      <c r="D2941" s="145" t="s">
        <v>11825</v>
      </c>
      <c r="E2941" s="145" t="s">
        <v>10615</v>
      </c>
      <c r="F2941" s="145">
        <v>9</v>
      </c>
      <c r="G2941" s="145">
        <v>0</v>
      </c>
      <c r="H2941" s="145">
        <v>0</v>
      </c>
      <c r="I2941" s="145"/>
      <c r="J2941" s="145">
        <v>0</v>
      </c>
      <c r="K2941" s="145">
        <v>0</v>
      </c>
      <c r="L2941" s="145">
        <v>0</v>
      </c>
      <c r="M2941" s="145">
        <v>0</v>
      </c>
      <c r="N2941" s="145">
        <v>0</v>
      </c>
      <c r="O2941" s="145">
        <v>0</v>
      </c>
      <c r="P2941" s="145">
        <v>0</v>
      </c>
      <c r="Q2941" s="145">
        <v>0</v>
      </c>
      <c r="R2941" s="145" t="s">
        <v>10605</v>
      </c>
      <c r="S2941" s="145"/>
      <c r="T2941" s="145"/>
      <c r="U2941" s="145"/>
    </row>
    <row r="2942" spans="1:21">
      <c r="A2942" s="145">
        <v>1</v>
      </c>
      <c r="B2942" s="145">
        <v>1</v>
      </c>
      <c r="C2942" s="145">
        <v>403114</v>
      </c>
      <c r="D2942" s="145" t="s">
        <v>11826</v>
      </c>
      <c r="E2942" s="145" t="s">
        <v>6</v>
      </c>
      <c r="F2942" s="145">
        <v>36</v>
      </c>
      <c r="G2942" s="145">
        <v>1</v>
      </c>
      <c r="H2942" s="145">
        <v>0</v>
      </c>
      <c r="I2942" s="145"/>
      <c r="J2942" s="145">
        <v>0</v>
      </c>
      <c r="K2942" s="145">
        <v>0</v>
      </c>
      <c r="L2942" s="145">
        <v>0</v>
      </c>
      <c r="M2942" s="145">
        <v>0</v>
      </c>
      <c r="N2942" s="145">
        <v>0</v>
      </c>
      <c r="O2942" s="145">
        <v>0</v>
      </c>
      <c r="P2942" s="145">
        <v>0</v>
      </c>
      <c r="Q2942" s="145">
        <v>0</v>
      </c>
      <c r="R2942" s="145" t="s">
        <v>10605</v>
      </c>
      <c r="S2942" s="145"/>
      <c r="T2942" s="145"/>
      <c r="U2942" s="145"/>
    </row>
    <row r="2943" spans="1:21">
      <c r="A2943" s="145">
        <v>1</v>
      </c>
      <c r="B2943" s="145">
        <v>1</v>
      </c>
      <c r="C2943" s="145">
        <v>401625</v>
      </c>
      <c r="D2943" s="145" t="s">
        <v>1250</v>
      </c>
      <c r="E2943" s="145" t="s">
        <v>10611</v>
      </c>
      <c r="F2943" s="145">
        <v>9</v>
      </c>
      <c r="G2943" s="145">
        <v>0</v>
      </c>
      <c r="H2943" s="145">
        <v>0</v>
      </c>
      <c r="I2943" s="145"/>
      <c r="J2943" s="145">
        <v>0</v>
      </c>
      <c r="K2943" s="145">
        <v>0</v>
      </c>
      <c r="L2943" s="145">
        <v>0</v>
      </c>
      <c r="M2943" s="145">
        <v>0</v>
      </c>
      <c r="N2943" s="145">
        <v>0</v>
      </c>
      <c r="O2943" s="145">
        <v>0</v>
      </c>
      <c r="P2943" s="145">
        <v>0</v>
      </c>
      <c r="Q2943" s="145">
        <v>0</v>
      </c>
      <c r="R2943" s="145" t="s">
        <v>10605</v>
      </c>
      <c r="S2943" s="145"/>
      <c r="T2943" s="145"/>
      <c r="U2943" s="145"/>
    </row>
    <row r="2944" spans="1:21">
      <c r="A2944" s="145">
        <v>1</v>
      </c>
      <c r="B2944" s="145">
        <v>1</v>
      </c>
      <c r="C2944" s="145">
        <v>400116</v>
      </c>
      <c r="D2944" s="145" t="s">
        <v>2006</v>
      </c>
      <c r="E2944" s="145" t="s">
        <v>6</v>
      </c>
      <c r="F2944" s="145">
        <v>11</v>
      </c>
      <c r="G2944" s="145">
        <v>70</v>
      </c>
      <c r="H2944" s="145">
        <v>0</v>
      </c>
      <c r="I2944" s="145"/>
      <c r="J2944" s="145">
        <v>0</v>
      </c>
      <c r="K2944" s="145">
        <v>0</v>
      </c>
      <c r="L2944" s="145">
        <v>0</v>
      </c>
      <c r="M2944" s="145">
        <v>0</v>
      </c>
      <c r="N2944" s="145">
        <v>0</v>
      </c>
      <c r="O2944" s="145">
        <v>0</v>
      </c>
      <c r="P2944" s="145">
        <v>0</v>
      </c>
      <c r="Q2944" s="145">
        <v>0</v>
      </c>
      <c r="R2944" s="145" t="s">
        <v>10605</v>
      </c>
      <c r="S2944" s="145"/>
      <c r="T2944" s="145"/>
      <c r="U2944" s="145"/>
    </row>
    <row r="2945" spans="1:21">
      <c r="A2945" s="145">
        <v>1</v>
      </c>
      <c r="B2945" s="145">
        <v>1</v>
      </c>
      <c r="C2945" s="145">
        <v>402051</v>
      </c>
      <c r="D2945" s="145" t="s">
        <v>2768</v>
      </c>
      <c r="E2945" s="145" t="s">
        <v>6</v>
      </c>
      <c r="F2945" s="145">
        <v>11</v>
      </c>
      <c r="G2945" s="145">
        <v>100</v>
      </c>
      <c r="H2945" s="145">
        <v>0</v>
      </c>
      <c r="I2945" s="145"/>
      <c r="J2945" s="145">
        <v>0</v>
      </c>
      <c r="K2945" s="145">
        <v>0</v>
      </c>
      <c r="L2945" s="145">
        <v>0</v>
      </c>
      <c r="M2945" s="145">
        <v>0</v>
      </c>
      <c r="N2945" s="145">
        <v>0</v>
      </c>
      <c r="O2945" s="145">
        <v>0</v>
      </c>
      <c r="P2945" s="145">
        <v>0</v>
      </c>
      <c r="Q2945" s="145">
        <v>0</v>
      </c>
      <c r="R2945" s="145" t="s">
        <v>10605</v>
      </c>
      <c r="S2945" s="145"/>
      <c r="T2945" s="145"/>
      <c r="U2945" s="145"/>
    </row>
    <row r="2946" spans="1:21">
      <c r="A2946" s="145">
        <v>1</v>
      </c>
      <c r="B2946" s="145">
        <v>1</v>
      </c>
      <c r="C2946" s="145">
        <v>400031</v>
      </c>
      <c r="D2946" s="145" t="s">
        <v>2771</v>
      </c>
      <c r="E2946" s="145" t="s">
        <v>6</v>
      </c>
      <c r="F2946" s="145">
        <v>11</v>
      </c>
      <c r="G2946" s="145">
        <v>300</v>
      </c>
      <c r="H2946" s="145">
        <v>0</v>
      </c>
      <c r="I2946" s="145"/>
      <c r="J2946" s="145">
        <v>0</v>
      </c>
      <c r="K2946" s="145">
        <v>0</v>
      </c>
      <c r="L2946" s="145">
        <v>0</v>
      </c>
      <c r="M2946" s="145">
        <v>0</v>
      </c>
      <c r="N2946" s="145">
        <v>0</v>
      </c>
      <c r="O2946" s="145">
        <v>0</v>
      </c>
      <c r="P2946" s="145">
        <v>0</v>
      </c>
      <c r="Q2946" s="145">
        <v>0</v>
      </c>
      <c r="R2946" s="145" t="s">
        <v>10605</v>
      </c>
      <c r="S2946" s="145"/>
      <c r="T2946" s="145"/>
      <c r="U2946" s="145"/>
    </row>
    <row r="2947" spans="1:21">
      <c r="A2947" s="145">
        <v>1</v>
      </c>
      <c r="B2947" s="145">
        <v>1</v>
      </c>
      <c r="C2947" s="145">
        <v>400104</v>
      </c>
      <c r="D2947" s="145" t="s">
        <v>2774</v>
      </c>
      <c r="E2947" s="145" t="s">
        <v>6</v>
      </c>
      <c r="F2947" s="145">
        <v>11</v>
      </c>
      <c r="G2947" s="145">
        <v>150</v>
      </c>
      <c r="H2947" s="145">
        <v>0</v>
      </c>
      <c r="I2947" s="145"/>
      <c r="J2947" s="145">
        <v>0</v>
      </c>
      <c r="K2947" s="145">
        <v>0</v>
      </c>
      <c r="L2947" s="145">
        <v>0</v>
      </c>
      <c r="M2947" s="145">
        <v>0</v>
      </c>
      <c r="N2947" s="145">
        <v>0</v>
      </c>
      <c r="O2947" s="145">
        <v>0</v>
      </c>
      <c r="P2947" s="145">
        <v>0</v>
      </c>
      <c r="Q2947" s="145">
        <v>0</v>
      </c>
      <c r="R2947" s="145" t="s">
        <v>10605</v>
      </c>
      <c r="S2947" s="145"/>
      <c r="T2947" s="145"/>
      <c r="U2947" s="145"/>
    </row>
    <row r="2948" spans="1:21">
      <c r="A2948" s="145">
        <v>1</v>
      </c>
      <c r="B2948" s="145">
        <v>1</v>
      </c>
      <c r="C2948" s="145">
        <v>400745</v>
      </c>
      <c r="D2948" s="145" t="s">
        <v>2778</v>
      </c>
      <c r="E2948" s="145" t="s">
        <v>6</v>
      </c>
      <c r="F2948" s="145">
        <v>11</v>
      </c>
      <c r="G2948" s="145">
        <v>0</v>
      </c>
      <c r="H2948" s="145">
        <v>0</v>
      </c>
      <c r="I2948" s="145"/>
      <c r="J2948" s="145">
        <v>0</v>
      </c>
      <c r="K2948" s="145">
        <v>0</v>
      </c>
      <c r="L2948" s="145">
        <v>0</v>
      </c>
      <c r="M2948" s="145">
        <v>0</v>
      </c>
      <c r="N2948" s="145">
        <v>0</v>
      </c>
      <c r="O2948" s="145">
        <v>0</v>
      </c>
      <c r="P2948" s="145">
        <v>0</v>
      </c>
      <c r="Q2948" s="145">
        <v>0</v>
      </c>
      <c r="R2948" s="145" t="s">
        <v>10605</v>
      </c>
      <c r="S2948" s="145"/>
      <c r="T2948" s="145"/>
      <c r="U2948" s="145"/>
    </row>
    <row r="2949" spans="1:21">
      <c r="A2949" s="145">
        <v>1</v>
      </c>
      <c r="B2949" s="145">
        <v>1</v>
      </c>
      <c r="C2949" s="145">
        <v>401960</v>
      </c>
      <c r="D2949" s="145" t="s">
        <v>2779</v>
      </c>
      <c r="E2949" s="145" t="s">
        <v>6</v>
      </c>
      <c r="F2949" s="145">
        <v>11</v>
      </c>
      <c r="G2949" s="145">
        <v>5</v>
      </c>
      <c r="H2949" s="145">
        <v>0</v>
      </c>
      <c r="I2949" s="145"/>
      <c r="J2949" s="145">
        <v>0</v>
      </c>
      <c r="K2949" s="145">
        <v>0</v>
      </c>
      <c r="L2949" s="145">
        <v>0</v>
      </c>
      <c r="M2949" s="145">
        <v>0</v>
      </c>
      <c r="N2949" s="145">
        <v>0</v>
      </c>
      <c r="O2949" s="145">
        <v>0</v>
      </c>
      <c r="P2949" s="145">
        <v>0</v>
      </c>
      <c r="Q2949" s="145">
        <v>0</v>
      </c>
      <c r="R2949" s="145" t="s">
        <v>10605</v>
      </c>
      <c r="S2949" s="145"/>
      <c r="T2949" s="145"/>
      <c r="U2949" s="145"/>
    </row>
    <row r="2950" spans="1:21">
      <c r="A2950" s="145">
        <v>1</v>
      </c>
      <c r="B2950" s="145">
        <v>1</v>
      </c>
      <c r="C2950" s="145">
        <v>402318</v>
      </c>
      <c r="D2950" s="145" t="s">
        <v>2782</v>
      </c>
      <c r="E2950" s="145" t="s">
        <v>6</v>
      </c>
      <c r="F2950" s="145">
        <v>11</v>
      </c>
      <c r="G2950" s="145">
        <v>0</v>
      </c>
      <c r="H2950" s="145">
        <v>0</v>
      </c>
      <c r="I2950" s="145"/>
      <c r="J2950" s="145">
        <v>0</v>
      </c>
      <c r="K2950" s="145">
        <v>0</v>
      </c>
      <c r="L2950" s="145">
        <v>0</v>
      </c>
      <c r="M2950" s="145">
        <v>0</v>
      </c>
      <c r="N2950" s="145">
        <v>0</v>
      </c>
      <c r="O2950" s="145">
        <v>0</v>
      </c>
      <c r="P2950" s="145">
        <v>0</v>
      </c>
      <c r="Q2950" s="145">
        <v>0</v>
      </c>
      <c r="R2950" s="145" t="s">
        <v>10605</v>
      </c>
      <c r="S2950" s="145"/>
      <c r="T2950" s="145"/>
      <c r="U2950" s="145"/>
    </row>
    <row r="2951" spans="1:21">
      <c r="A2951" s="145">
        <v>1</v>
      </c>
      <c r="B2951" s="145">
        <v>1</v>
      </c>
      <c r="C2951" s="145">
        <v>400269</v>
      </c>
      <c r="D2951" s="145" t="s">
        <v>2785</v>
      </c>
      <c r="E2951" s="145" t="s">
        <v>6</v>
      </c>
      <c r="F2951" s="145">
        <v>11</v>
      </c>
      <c r="G2951" s="145">
        <v>310</v>
      </c>
      <c r="H2951" s="145">
        <v>0</v>
      </c>
      <c r="I2951" s="145"/>
      <c r="J2951" s="145">
        <v>0</v>
      </c>
      <c r="K2951" s="145">
        <v>0</v>
      </c>
      <c r="L2951" s="145">
        <v>0</v>
      </c>
      <c r="M2951" s="145">
        <v>0</v>
      </c>
      <c r="N2951" s="145">
        <v>0</v>
      </c>
      <c r="O2951" s="145">
        <v>0</v>
      </c>
      <c r="P2951" s="145">
        <v>0</v>
      </c>
      <c r="Q2951" s="145">
        <v>0</v>
      </c>
      <c r="R2951" s="145" t="s">
        <v>10605</v>
      </c>
      <c r="S2951" s="145"/>
      <c r="T2951" s="145"/>
      <c r="U2951" s="145"/>
    </row>
    <row r="2952" spans="1:21">
      <c r="A2952" s="145">
        <v>1</v>
      </c>
      <c r="B2952" s="145">
        <v>1</v>
      </c>
      <c r="C2952" s="145">
        <v>402153</v>
      </c>
      <c r="D2952" s="145" t="s">
        <v>2788</v>
      </c>
      <c r="E2952" s="145" t="s">
        <v>6</v>
      </c>
      <c r="F2952" s="145">
        <v>11</v>
      </c>
      <c r="G2952" s="145">
        <v>300</v>
      </c>
      <c r="H2952" s="145">
        <v>0</v>
      </c>
      <c r="I2952" s="145"/>
      <c r="J2952" s="145">
        <v>0</v>
      </c>
      <c r="K2952" s="145">
        <v>0</v>
      </c>
      <c r="L2952" s="145">
        <v>0</v>
      </c>
      <c r="M2952" s="145">
        <v>0</v>
      </c>
      <c r="N2952" s="145">
        <v>0</v>
      </c>
      <c r="O2952" s="145">
        <v>0</v>
      </c>
      <c r="P2952" s="145">
        <v>0</v>
      </c>
      <c r="Q2952" s="145">
        <v>0</v>
      </c>
      <c r="R2952" s="145" t="s">
        <v>10605</v>
      </c>
      <c r="S2952" s="145"/>
      <c r="T2952" s="145"/>
      <c r="U2952" s="145"/>
    </row>
    <row r="2953" spans="1:21">
      <c r="A2953" s="145">
        <v>1</v>
      </c>
      <c r="B2953" s="145">
        <v>1</v>
      </c>
      <c r="C2953" s="145">
        <v>401401</v>
      </c>
      <c r="D2953" s="145" t="s">
        <v>2791</v>
      </c>
      <c r="E2953" s="145" t="s">
        <v>6</v>
      </c>
      <c r="F2953" s="145">
        <v>11</v>
      </c>
      <c r="G2953" s="145">
        <v>0</v>
      </c>
      <c r="H2953" s="145">
        <v>0</v>
      </c>
      <c r="I2953" s="145"/>
      <c r="J2953" s="145">
        <v>0</v>
      </c>
      <c r="K2953" s="145">
        <v>0</v>
      </c>
      <c r="L2953" s="145">
        <v>0</v>
      </c>
      <c r="M2953" s="145">
        <v>0</v>
      </c>
      <c r="N2953" s="145">
        <v>0</v>
      </c>
      <c r="O2953" s="145">
        <v>0</v>
      </c>
      <c r="P2953" s="145">
        <v>0</v>
      </c>
      <c r="Q2953" s="145">
        <v>0</v>
      </c>
      <c r="R2953" s="145" t="s">
        <v>10605</v>
      </c>
      <c r="S2953" s="145"/>
      <c r="T2953" s="145"/>
      <c r="U2953" s="145"/>
    </row>
    <row r="2954" spans="1:21">
      <c r="A2954" s="145">
        <v>1</v>
      </c>
      <c r="B2954" s="145">
        <v>1</v>
      </c>
      <c r="C2954" s="145">
        <v>401836</v>
      </c>
      <c r="D2954" s="145" t="s">
        <v>2794</v>
      </c>
      <c r="E2954" s="145" t="s">
        <v>6</v>
      </c>
      <c r="F2954" s="145">
        <v>11</v>
      </c>
      <c r="G2954" s="145">
        <v>450</v>
      </c>
      <c r="H2954" s="145">
        <v>0</v>
      </c>
      <c r="I2954" s="145"/>
      <c r="J2954" s="145">
        <v>0</v>
      </c>
      <c r="K2954" s="145">
        <v>0</v>
      </c>
      <c r="L2954" s="145">
        <v>0</v>
      </c>
      <c r="M2954" s="145">
        <v>0</v>
      </c>
      <c r="N2954" s="145">
        <v>0</v>
      </c>
      <c r="O2954" s="145">
        <v>0</v>
      </c>
      <c r="P2954" s="145">
        <v>0</v>
      </c>
      <c r="Q2954" s="145">
        <v>0</v>
      </c>
      <c r="R2954" s="145" t="s">
        <v>10605</v>
      </c>
      <c r="S2954" s="145"/>
      <c r="T2954" s="145"/>
      <c r="U2954" s="145"/>
    </row>
    <row r="2955" spans="1:21">
      <c r="A2955" s="145">
        <v>1</v>
      </c>
      <c r="B2955" s="145">
        <v>1</v>
      </c>
      <c r="C2955" s="145">
        <v>401065</v>
      </c>
      <c r="D2955" s="145" t="s">
        <v>2797</v>
      </c>
      <c r="E2955" s="145" t="s">
        <v>6</v>
      </c>
      <c r="F2955" s="145">
        <v>11</v>
      </c>
      <c r="G2955" s="145">
        <v>0</v>
      </c>
      <c r="H2955" s="145">
        <v>0</v>
      </c>
      <c r="I2955" s="145"/>
      <c r="J2955" s="145">
        <v>0</v>
      </c>
      <c r="K2955" s="145">
        <v>0</v>
      </c>
      <c r="L2955" s="145">
        <v>0</v>
      </c>
      <c r="M2955" s="145">
        <v>0</v>
      </c>
      <c r="N2955" s="145">
        <v>0</v>
      </c>
      <c r="O2955" s="145">
        <v>0</v>
      </c>
      <c r="P2955" s="145">
        <v>0</v>
      </c>
      <c r="Q2955" s="145">
        <v>0</v>
      </c>
      <c r="R2955" s="145" t="s">
        <v>10605</v>
      </c>
      <c r="S2955" s="145"/>
      <c r="T2955" s="145"/>
      <c r="U2955" s="145"/>
    </row>
    <row r="2956" spans="1:21">
      <c r="A2956" s="145">
        <v>1</v>
      </c>
      <c r="B2956" s="145">
        <v>1</v>
      </c>
      <c r="C2956" s="145">
        <v>402258</v>
      </c>
      <c r="D2956" s="145" t="s">
        <v>2800</v>
      </c>
      <c r="E2956" s="145" t="s">
        <v>6</v>
      </c>
      <c r="F2956" s="145">
        <v>11</v>
      </c>
      <c r="G2956" s="145">
        <v>0</v>
      </c>
      <c r="H2956" s="145">
        <v>0</v>
      </c>
      <c r="I2956" s="145"/>
      <c r="J2956" s="145">
        <v>0</v>
      </c>
      <c r="K2956" s="145">
        <v>0</v>
      </c>
      <c r="L2956" s="145">
        <v>0</v>
      </c>
      <c r="M2956" s="145">
        <v>0</v>
      </c>
      <c r="N2956" s="145">
        <v>0</v>
      </c>
      <c r="O2956" s="145">
        <v>0</v>
      </c>
      <c r="P2956" s="145">
        <v>0</v>
      </c>
      <c r="Q2956" s="145">
        <v>0</v>
      </c>
      <c r="R2956" s="145" t="s">
        <v>10605</v>
      </c>
      <c r="S2956" s="145"/>
      <c r="T2956" s="145"/>
      <c r="U2956" s="145"/>
    </row>
    <row r="2957" spans="1:21">
      <c r="A2957" s="145">
        <v>1</v>
      </c>
      <c r="B2957" s="145">
        <v>1</v>
      </c>
      <c r="C2957" s="145">
        <v>402230</v>
      </c>
      <c r="D2957" s="145" t="s">
        <v>2803</v>
      </c>
      <c r="E2957" s="145" t="s">
        <v>6</v>
      </c>
      <c r="F2957" s="145">
        <v>11</v>
      </c>
      <c r="G2957" s="145">
        <v>0</v>
      </c>
      <c r="H2957" s="145">
        <v>0</v>
      </c>
      <c r="I2957" s="145"/>
      <c r="J2957" s="145">
        <v>0</v>
      </c>
      <c r="K2957" s="145">
        <v>0</v>
      </c>
      <c r="L2957" s="145">
        <v>0</v>
      </c>
      <c r="M2957" s="145">
        <v>0</v>
      </c>
      <c r="N2957" s="145">
        <v>0</v>
      </c>
      <c r="O2957" s="145">
        <v>0</v>
      </c>
      <c r="P2957" s="145">
        <v>0</v>
      </c>
      <c r="Q2957" s="145">
        <v>0</v>
      </c>
      <c r="R2957" s="145" t="s">
        <v>10605</v>
      </c>
      <c r="S2957" s="145"/>
      <c r="T2957" s="145"/>
      <c r="U2957" s="145"/>
    </row>
    <row r="2958" spans="1:21">
      <c r="A2958" s="145">
        <v>1</v>
      </c>
      <c r="B2958" s="145">
        <v>1</v>
      </c>
      <c r="C2958" s="145">
        <v>400764</v>
      </c>
      <c r="D2958" s="145" t="s">
        <v>2806</v>
      </c>
      <c r="E2958" s="145" t="s">
        <v>6</v>
      </c>
      <c r="F2958" s="145">
        <v>11</v>
      </c>
      <c r="G2958" s="145">
        <v>100</v>
      </c>
      <c r="H2958" s="145">
        <v>0</v>
      </c>
      <c r="I2958" s="145"/>
      <c r="J2958" s="145">
        <v>0</v>
      </c>
      <c r="K2958" s="145">
        <v>0</v>
      </c>
      <c r="L2958" s="145">
        <v>0</v>
      </c>
      <c r="M2958" s="145">
        <v>0</v>
      </c>
      <c r="N2958" s="145">
        <v>0</v>
      </c>
      <c r="O2958" s="145">
        <v>0</v>
      </c>
      <c r="P2958" s="145">
        <v>0</v>
      </c>
      <c r="Q2958" s="145">
        <v>0</v>
      </c>
      <c r="R2958" s="145" t="s">
        <v>10605</v>
      </c>
      <c r="S2958" s="145"/>
      <c r="T2958" s="145"/>
      <c r="U2958" s="145"/>
    </row>
    <row r="2959" spans="1:21">
      <c r="A2959" s="145">
        <v>1</v>
      </c>
      <c r="B2959" s="145">
        <v>1</v>
      </c>
      <c r="C2959" s="145">
        <v>400842</v>
      </c>
      <c r="D2959" s="145" t="s">
        <v>2809</v>
      </c>
      <c r="E2959" s="145" t="s">
        <v>6</v>
      </c>
      <c r="F2959" s="145">
        <v>11</v>
      </c>
      <c r="G2959" s="145">
        <v>200</v>
      </c>
      <c r="H2959" s="145">
        <v>0</v>
      </c>
      <c r="I2959" s="145"/>
      <c r="J2959" s="145">
        <v>0</v>
      </c>
      <c r="K2959" s="145">
        <v>0</v>
      </c>
      <c r="L2959" s="145">
        <v>0</v>
      </c>
      <c r="M2959" s="145">
        <v>0</v>
      </c>
      <c r="N2959" s="145">
        <v>0</v>
      </c>
      <c r="O2959" s="145">
        <v>0</v>
      </c>
      <c r="P2959" s="145">
        <v>0</v>
      </c>
      <c r="Q2959" s="145">
        <v>0</v>
      </c>
      <c r="R2959" s="145" t="s">
        <v>10605</v>
      </c>
      <c r="S2959" s="145"/>
      <c r="T2959" s="145"/>
      <c r="U2959" s="145"/>
    </row>
    <row r="2960" spans="1:21">
      <c r="A2960" s="145">
        <v>1</v>
      </c>
      <c r="B2960" s="145">
        <v>1</v>
      </c>
      <c r="C2960" s="145">
        <v>400769</v>
      </c>
      <c r="D2960" s="145" t="s">
        <v>2812</v>
      </c>
      <c r="E2960" s="145" t="s">
        <v>6</v>
      </c>
      <c r="F2960" s="145">
        <v>11</v>
      </c>
      <c r="G2960" s="145">
        <v>300</v>
      </c>
      <c r="H2960" s="145">
        <v>0</v>
      </c>
      <c r="I2960" s="145"/>
      <c r="J2960" s="145">
        <v>0</v>
      </c>
      <c r="K2960" s="145">
        <v>0</v>
      </c>
      <c r="L2960" s="145">
        <v>0</v>
      </c>
      <c r="M2960" s="145">
        <v>0</v>
      </c>
      <c r="N2960" s="145">
        <v>0</v>
      </c>
      <c r="O2960" s="145">
        <v>0</v>
      </c>
      <c r="P2960" s="145">
        <v>0</v>
      </c>
      <c r="Q2960" s="145">
        <v>0</v>
      </c>
      <c r="R2960" s="145" t="s">
        <v>10605</v>
      </c>
      <c r="S2960" s="145"/>
      <c r="T2960" s="145"/>
      <c r="U2960" s="145"/>
    </row>
    <row r="2961" spans="1:21">
      <c r="A2961" s="145">
        <v>1</v>
      </c>
      <c r="B2961" s="145">
        <v>1</v>
      </c>
      <c r="C2961" s="145">
        <v>401404</v>
      </c>
      <c r="D2961" s="145" t="s">
        <v>2815</v>
      </c>
      <c r="E2961" s="145" t="s">
        <v>6</v>
      </c>
      <c r="F2961" s="145">
        <v>11</v>
      </c>
      <c r="G2961" s="145">
        <v>0</v>
      </c>
      <c r="H2961" s="145">
        <v>0</v>
      </c>
      <c r="I2961" s="145"/>
      <c r="J2961" s="145">
        <v>0</v>
      </c>
      <c r="K2961" s="145">
        <v>0</v>
      </c>
      <c r="L2961" s="145">
        <v>0</v>
      </c>
      <c r="M2961" s="145">
        <v>0</v>
      </c>
      <c r="N2961" s="145">
        <v>0</v>
      </c>
      <c r="O2961" s="145">
        <v>0</v>
      </c>
      <c r="P2961" s="145">
        <v>0</v>
      </c>
      <c r="Q2961" s="145">
        <v>0</v>
      </c>
      <c r="R2961" s="145" t="s">
        <v>10605</v>
      </c>
      <c r="S2961" s="145"/>
      <c r="T2961" s="145"/>
      <c r="U2961" s="145"/>
    </row>
    <row r="2962" spans="1:21">
      <c r="A2962" s="145">
        <v>1</v>
      </c>
      <c r="B2962" s="145">
        <v>1</v>
      </c>
      <c r="C2962" s="145">
        <v>404320</v>
      </c>
      <c r="D2962" s="145" t="s">
        <v>8977</v>
      </c>
      <c r="E2962" s="145" t="s">
        <v>4423</v>
      </c>
      <c r="F2962" s="145">
        <v>11</v>
      </c>
      <c r="G2962" s="145">
        <v>0</v>
      </c>
      <c r="H2962" s="145">
        <v>0</v>
      </c>
      <c r="I2962" s="145"/>
      <c r="J2962" s="145">
        <v>0</v>
      </c>
      <c r="K2962" s="145">
        <v>0</v>
      </c>
      <c r="L2962" s="145">
        <v>0</v>
      </c>
      <c r="M2962" s="145">
        <v>0</v>
      </c>
      <c r="N2962" s="145">
        <v>0</v>
      </c>
      <c r="O2962" s="145">
        <v>0</v>
      </c>
      <c r="P2962" s="145">
        <v>0</v>
      </c>
      <c r="Q2962" s="145">
        <v>0</v>
      </c>
      <c r="R2962" s="145" t="s">
        <v>10605</v>
      </c>
      <c r="S2962" s="145"/>
      <c r="T2962" s="145"/>
      <c r="U2962" s="145"/>
    </row>
    <row r="2963" spans="1:21">
      <c r="A2963" s="145">
        <v>1</v>
      </c>
      <c r="B2963" s="145">
        <v>1</v>
      </c>
      <c r="C2963" s="145">
        <v>404323</v>
      </c>
      <c r="D2963" s="145" t="s">
        <v>8979</v>
      </c>
      <c r="E2963" s="145" t="s">
        <v>4423</v>
      </c>
      <c r="F2963" s="145">
        <v>11</v>
      </c>
      <c r="G2963" s="145">
        <v>0</v>
      </c>
      <c r="H2963" s="145">
        <v>0</v>
      </c>
      <c r="I2963" s="145"/>
      <c r="J2963" s="145">
        <v>0</v>
      </c>
      <c r="K2963" s="145">
        <v>0</v>
      </c>
      <c r="L2963" s="145">
        <v>0</v>
      </c>
      <c r="M2963" s="145">
        <v>0</v>
      </c>
      <c r="N2963" s="145">
        <v>0</v>
      </c>
      <c r="O2963" s="145">
        <v>0</v>
      </c>
      <c r="P2963" s="145">
        <v>0</v>
      </c>
      <c r="Q2963" s="145">
        <v>0</v>
      </c>
      <c r="R2963" s="145" t="s">
        <v>10605</v>
      </c>
      <c r="S2963" s="145"/>
      <c r="T2963" s="145"/>
      <c r="U2963" s="145"/>
    </row>
    <row r="2964" spans="1:21">
      <c r="A2964" s="145">
        <v>1</v>
      </c>
      <c r="B2964" s="145">
        <v>1</v>
      </c>
      <c r="C2964" s="145">
        <v>400811</v>
      </c>
      <c r="D2964" s="145" t="s">
        <v>1254</v>
      </c>
      <c r="E2964" s="145" t="s">
        <v>10611</v>
      </c>
      <c r="F2964" s="145">
        <v>9</v>
      </c>
      <c r="G2964" s="145">
        <v>150</v>
      </c>
      <c r="H2964" s="145">
        <v>0</v>
      </c>
      <c r="I2964" s="145"/>
      <c r="J2964" s="145">
        <v>0</v>
      </c>
      <c r="K2964" s="145">
        <v>0</v>
      </c>
      <c r="L2964" s="145">
        <v>0</v>
      </c>
      <c r="M2964" s="145">
        <v>0</v>
      </c>
      <c r="N2964" s="145">
        <v>0</v>
      </c>
      <c r="O2964" s="145">
        <v>0</v>
      </c>
      <c r="P2964" s="145">
        <v>0</v>
      </c>
      <c r="Q2964" s="145">
        <v>0</v>
      </c>
      <c r="R2964" s="145" t="s">
        <v>10605</v>
      </c>
      <c r="S2964" s="145"/>
      <c r="T2964" s="145"/>
      <c r="U2964" s="145"/>
    </row>
    <row r="2965" spans="1:21">
      <c r="A2965" s="145">
        <v>1</v>
      </c>
      <c r="B2965" s="145">
        <v>1</v>
      </c>
      <c r="C2965" s="145">
        <v>402663</v>
      </c>
      <c r="D2965" s="145" t="s">
        <v>1257</v>
      </c>
      <c r="E2965" s="145" t="s">
        <v>10609</v>
      </c>
      <c r="F2965" s="145">
        <v>9</v>
      </c>
      <c r="G2965" s="145">
        <v>469</v>
      </c>
      <c r="H2965" s="145">
        <v>0</v>
      </c>
      <c r="I2965" s="145">
        <v>14</v>
      </c>
      <c r="J2965" s="145">
        <v>0</v>
      </c>
      <c r="K2965" s="145">
        <v>0</v>
      </c>
      <c r="L2965" s="145">
        <v>0</v>
      </c>
      <c r="M2965" s="145">
        <v>0</v>
      </c>
      <c r="N2965" s="145">
        <v>0</v>
      </c>
      <c r="O2965" s="145">
        <v>0</v>
      </c>
      <c r="P2965" s="145">
        <v>0</v>
      </c>
      <c r="Q2965" s="145">
        <v>0</v>
      </c>
      <c r="R2965" s="145" t="s">
        <v>10605</v>
      </c>
      <c r="S2965" s="145"/>
      <c r="T2965" s="145"/>
      <c r="U2965" s="145"/>
    </row>
    <row r="2966" spans="1:21">
      <c r="A2966" s="145">
        <v>1</v>
      </c>
      <c r="B2966" s="145">
        <v>1</v>
      </c>
      <c r="C2966" s="145">
        <v>403963</v>
      </c>
      <c r="D2966" s="145" t="s">
        <v>11827</v>
      </c>
      <c r="E2966" s="145" t="s">
        <v>6</v>
      </c>
      <c r="F2966" s="145">
        <v>36</v>
      </c>
      <c r="G2966" s="145">
        <v>25</v>
      </c>
      <c r="H2966" s="145">
        <v>0</v>
      </c>
      <c r="I2966" s="145"/>
      <c r="J2966" s="145">
        <v>0</v>
      </c>
      <c r="K2966" s="145">
        <v>0</v>
      </c>
      <c r="L2966" s="145">
        <v>0</v>
      </c>
      <c r="M2966" s="145">
        <v>0</v>
      </c>
      <c r="N2966" s="145">
        <v>0</v>
      </c>
      <c r="O2966" s="145">
        <v>0</v>
      </c>
      <c r="P2966" s="145">
        <v>0</v>
      </c>
      <c r="Q2966" s="145">
        <v>0</v>
      </c>
      <c r="R2966" s="145" t="s">
        <v>10605</v>
      </c>
      <c r="S2966" s="145"/>
      <c r="T2966" s="145"/>
      <c r="U2966" s="145"/>
    </row>
    <row r="2967" spans="1:21">
      <c r="A2967" s="145">
        <v>1</v>
      </c>
      <c r="B2967" s="145">
        <v>1</v>
      </c>
      <c r="C2967" s="145">
        <v>403377</v>
      </c>
      <c r="D2967" s="145" t="s">
        <v>11828</v>
      </c>
      <c r="E2967" s="145" t="s">
        <v>6</v>
      </c>
      <c r="F2967" s="145">
        <v>17</v>
      </c>
      <c r="G2967" s="145">
        <v>0</v>
      </c>
      <c r="H2967" s="145">
        <v>0</v>
      </c>
      <c r="I2967" s="145"/>
      <c r="J2967" s="145">
        <v>0</v>
      </c>
      <c r="K2967" s="145">
        <v>0</v>
      </c>
      <c r="L2967" s="145">
        <v>0</v>
      </c>
      <c r="M2967" s="145">
        <v>0</v>
      </c>
      <c r="N2967" s="145">
        <v>0</v>
      </c>
      <c r="O2967" s="145">
        <v>0</v>
      </c>
      <c r="P2967" s="145">
        <v>0</v>
      </c>
      <c r="Q2967" s="145">
        <v>0</v>
      </c>
      <c r="R2967" s="145" t="s">
        <v>10605</v>
      </c>
      <c r="S2967" s="145"/>
      <c r="T2967" s="145"/>
      <c r="U2967" s="145"/>
    </row>
    <row r="2968" spans="1:21">
      <c r="A2968" s="145">
        <v>1</v>
      </c>
      <c r="B2968" s="145">
        <v>1</v>
      </c>
      <c r="C2968" s="145">
        <v>403378</v>
      </c>
      <c r="D2968" s="145" t="s">
        <v>8282</v>
      </c>
      <c r="E2968" s="145" t="s">
        <v>6</v>
      </c>
      <c r="F2968" s="145">
        <v>17</v>
      </c>
      <c r="G2968" s="145">
        <v>0</v>
      </c>
      <c r="H2968" s="145">
        <v>0</v>
      </c>
      <c r="I2968" s="145"/>
      <c r="J2968" s="145">
        <v>0</v>
      </c>
      <c r="K2968" s="145">
        <v>0</v>
      </c>
      <c r="L2968" s="145">
        <v>0</v>
      </c>
      <c r="M2968" s="145">
        <v>0</v>
      </c>
      <c r="N2968" s="145">
        <v>0</v>
      </c>
      <c r="O2968" s="145">
        <v>0</v>
      </c>
      <c r="P2968" s="145">
        <v>0</v>
      </c>
      <c r="Q2968" s="145">
        <v>0</v>
      </c>
      <c r="R2968" s="145" t="s">
        <v>10605</v>
      </c>
      <c r="S2968" s="145"/>
      <c r="T2968" s="145"/>
      <c r="U2968" s="145"/>
    </row>
    <row r="2969" spans="1:21">
      <c r="A2969" s="145">
        <v>1</v>
      </c>
      <c r="B2969" s="145">
        <v>1</v>
      </c>
      <c r="C2969" s="145">
        <v>403144</v>
      </c>
      <c r="D2969" s="145" t="s">
        <v>7970</v>
      </c>
      <c r="E2969" s="145" t="s">
        <v>6</v>
      </c>
      <c r="F2969" s="145">
        <v>17</v>
      </c>
      <c r="G2969" s="145">
        <v>0</v>
      </c>
      <c r="H2969" s="145">
        <v>0</v>
      </c>
      <c r="I2969" s="145"/>
      <c r="J2969" s="145">
        <v>0</v>
      </c>
      <c r="K2969" s="145">
        <v>0</v>
      </c>
      <c r="L2969" s="145">
        <v>0</v>
      </c>
      <c r="M2969" s="145">
        <v>0</v>
      </c>
      <c r="N2969" s="145">
        <v>0</v>
      </c>
      <c r="O2969" s="145">
        <v>0</v>
      </c>
      <c r="P2969" s="145">
        <v>0</v>
      </c>
      <c r="Q2969" s="145">
        <v>0</v>
      </c>
      <c r="R2969" s="145" t="s">
        <v>10605</v>
      </c>
      <c r="S2969" s="145"/>
      <c r="T2969" s="145"/>
      <c r="U2969" s="145"/>
    </row>
    <row r="2970" spans="1:21">
      <c r="A2970" s="145">
        <v>1</v>
      </c>
      <c r="B2970" s="145">
        <v>1</v>
      </c>
      <c r="C2970" s="145">
        <v>403145</v>
      </c>
      <c r="D2970" s="145" t="s">
        <v>7972</v>
      </c>
      <c r="E2970" s="145" t="s">
        <v>6</v>
      </c>
      <c r="F2970" s="145">
        <v>17</v>
      </c>
      <c r="G2970" s="145">
        <v>0</v>
      </c>
      <c r="H2970" s="145">
        <v>0</v>
      </c>
      <c r="I2970" s="145"/>
      <c r="J2970" s="145">
        <v>0</v>
      </c>
      <c r="K2970" s="145">
        <v>0</v>
      </c>
      <c r="L2970" s="145">
        <v>0</v>
      </c>
      <c r="M2970" s="145">
        <v>0</v>
      </c>
      <c r="N2970" s="145">
        <v>0</v>
      </c>
      <c r="O2970" s="145">
        <v>0</v>
      </c>
      <c r="P2970" s="145">
        <v>0</v>
      </c>
      <c r="Q2970" s="145">
        <v>0</v>
      </c>
      <c r="R2970" s="145" t="s">
        <v>10605</v>
      </c>
      <c r="S2970" s="145"/>
      <c r="T2970" s="145"/>
      <c r="U2970" s="145"/>
    </row>
    <row r="2971" spans="1:21">
      <c r="A2971" s="145">
        <v>1</v>
      </c>
      <c r="B2971" s="145">
        <v>1</v>
      </c>
      <c r="C2971" s="145">
        <v>401861</v>
      </c>
      <c r="D2971" s="145" t="s">
        <v>1260</v>
      </c>
      <c r="E2971" s="145" t="s">
        <v>10611</v>
      </c>
      <c r="F2971" s="145">
        <v>9</v>
      </c>
      <c r="G2971" s="145">
        <v>4325</v>
      </c>
      <c r="H2971" s="145">
        <v>0</v>
      </c>
      <c r="I2971" s="145"/>
      <c r="J2971" s="145">
        <v>0</v>
      </c>
      <c r="K2971" s="145">
        <v>0</v>
      </c>
      <c r="L2971" s="145">
        <v>0</v>
      </c>
      <c r="M2971" s="145">
        <v>0</v>
      </c>
      <c r="N2971" s="145">
        <v>0</v>
      </c>
      <c r="O2971" s="145">
        <v>0</v>
      </c>
      <c r="P2971" s="145">
        <v>0</v>
      </c>
      <c r="Q2971" s="145">
        <v>0</v>
      </c>
      <c r="R2971" s="145" t="s">
        <v>10605</v>
      </c>
      <c r="S2971" s="145"/>
      <c r="T2971" s="145"/>
      <c r="U2971" s="145"/>
    </row>
    <row r="2972" spans="1:21">
      <c r="A2972" s="145">
        <v>1</v>
      </c>
      <c r="B2972" s="145">
        <v>1</v>
      </c>
      <c r="C2972" s="145">
        <v>402408</v>
      </c>
      <c r="D2972" s="145" t="s">
        <v>3635</v>
      </c>
      <c r="E2972" s="145" t="s">
        <v>6</v>
      </c>
      <c r="F2972" s="145">
        <v>21</v>
      </c>
      <c r="G2972" s="145">
        <v>0</v>
      </c>
      <c r="H2972" s="145">
        <v>0</v>
      </c>
      <c r="I2972" s="145"/>
      <c r="J2972" s="145">
        <v>0</v>
      </c>
      <c r="K2972" s="145">
        <v>0</v>
      </c>
      <c r="L2972" s="145">
        <v>0</v>
      </c>
      <c r="M2972" s="145">
        <v>0</v>
      </c>
      <c r="N2972" s="145">
        <v>0</v>
      </c>
      <c r="O2972" s="145">
        <v>0</v>
      </c>
      <c r="P2972" s="145">
        <v>0</v>
      </c>
      <c r="Q2972" s="145">
        <v>0</v>
      </c>
      <c r="R2972" s="145" t="s">
        <v>10605</v>
      </c>
      <c r="S2972" s="145"/>
      <c r="T2972" s="145"/>
      <c r="U2972" s="145"/>
    </row>
    <row r="2973" spans="1:21">
      <c r="A2973" s="145">
        <v>1</v>
      </c>
      <c r="B2973" s="145">
        <v>1</v>
      </c>
      <c r="C2973" s="145">
        <v>402026</v>
      </c>
      <c r="D2973" s="145" t="s">
        <v>1263</v>
      </c>
      <c r="E2973" s="145" t="s">
        <v>10609</v>
      </c>
      <c r="F2973" s="145">
        <v>9</v>
      </c>
      <c r="G2973" s="145">
        <v>17980</v>
      </c>
      <c r="H2973" s="145">
        <v>0</v>
      </c>
      <c r="I2973" s="145"/>
      <c r="J2973" s="145">
        <v>0</v>
      </c>
      <c r="K2973" s="145">
        <v>0</v>
      </c>
      <c r="L2973" s="145">
        <v>0</v>
      </c>
      <c r="M2973" s="145">
        <v>0</v>
      </c>
      <c r="N2973" s="145">
        <v>0</v>
      </c>
      <c r="O2973" s="145">
        <v>0</v>
      </c>
      <c r="P2973" s="145">
        <v>0</v>
      </c>
      <c r="Q2973" s="145">
        <v>0</v>
      </c>
      <c r="R2973" s="145" t="s">
        <v>10605</v>
      </c>
      <c r="S2973" s="145"/>
      <c r="T2973" s="145"/>
      <c r="U2973" s="145"/>
    </row>
    <row r="2974" spans="1:21">
      <c r="A2974" s="145">
        <v>1</v>
      </c>
      <c r="B2974" s="145">
        <v>1</v>
      </c>
      <c r="C2974" s="145">
        <v>405055</v>
      </c>
      <c r="D2974" s="145" t="s">
        <v>11829</v>
      </c>
      <c r="E2974" s="145" t="s">
        <v>6</v>
      </c>
      <c r="F2974" s="145">
        <v>48</v>
      </c>
      <c r="G2974" s="145">
        <v>0</v>
      </c>
      <c r="H2974" s="145">
        <v>0</v>
      </c>
      <c r="I2974" s="145"/>
      <c r="J2974" s="145">
        <v>0</v>
      </c>
      <c r="K2974" s="145">
        <v>0</v>
      </c>
      <c r="L2974" s="145">
        <v>0</v>
      </c>
      <c r="M2974" s="145">
        <v>0</v>
      </c>
      <c r="N2974" s="145">
        <v>0</v>
      </c>
      <c r="O2974" s="145">
        <v>0</v>
      </c>
      <c r="P2974" s="145">
        <v>0</v>
      </c>
      <c r="Q2974" s="145">
        <v>0</v>
      </c>
      <c r="R2974" s="145" t="s">
        <v>10605</v>
      </c>
      <c r="S2974" s="145"/>
      <c r="T2974" s="145"/>
      <c r="U2974" s="145"/>
    </row>
    <row r="2975" spans="1:21">
      <c r="A2975" s="145">
        <v>1</v>
      </c>
      <c r="B2975" s="145">
        <v>1</v>
      </c>
      <c r="C2975" s="145">
        <v>404890</v>
      </c>
      <c r="D2975" s="145" t="s">
        <v>11830</v>
      </c>
      <c r="E2975" s="145" t="s">
        <v>6</v>
      </c>
      <c r="F2975" s="145">
        <v>48</v>
      </c>
      <c r="G2975" s="145">
        <v>0</v>
      </c>
      <c r="H2975" s="145">
        <v>0</v>
      </c>
      <c r="I2975" s="145"/>
      <c r="J2975" s="145">
        <v>0</v>
      </c>
      <c r="K2975" s="145">
        <v>0</v>
      </c>
      <c r="L2975" s="145">
        <v>0</v>
      </c>
      <c r="M2975" s="145">
        <v>0</v>
      </c>
      <c r="N2975" s="145">
        <v>0</v>
      </c>
      <c r="O2975" s="145">
        <v>0</v>
      </c>
      <c r="P2975" s="145">
        <v>0</v>
      </c>
      <c r="Q2975" s="145">
        <v>0</v>
      </c>
      <c r="R2975" s="145" t="s">
        <v>10605</v>
      </c>
      <c r="S2975" s="145"/>
      <c r="T2975" s="145"/>
      <c r="U2975" s="145"/>
    </row>
    <row r="2976" spans="1:21">
      <c r="A2976" s="145">
        <v>1</v>
      </c>
      <c r="B2976" s="145">
        <v>1</v>
      </c>
      <c r="C2976" s="145">
        <v>404897</v>
      </c>
      <c r="D2976" s="145" t="s">
        <v>11831</v>
      </c>
      <c r="E2976" s="145" t="s">
        <v>6</v>
      </c>
      <c r="F2976" s="145">
        <v>48</v>
      </c>
      <c r="G2976" s="145">
        <v>0</v>
      </c>
      <c r="H2976" s="145">
        <v>0</v>
      </c>
      <c r="I2976" s="145"/>
      <c r="J2976" s="145">
        <v>0</v>
      </c>
      <c r="K2976" s="145">
        <v>0</v>
      </c>
      <c r="L2976" s="145">
        <v>0</v>
      </c>
      <c r="M2976" s="145">
        <v>0</v>
      </c>
      <c r="N2976" s="145">
        <v>0</v>
      </c>
      <c r="O2976" s="145">
        <v>0</v>
      </c>
      <c r="P2976" s="145">
        <v>0</v>
      </c>
      <c r="Q2976" s="145">
        <v>0</v>
      </c>
      <c r="R2976" s="145" t="s">
        <v>10605</v>
      </c>
      <c r="S2976" s="145"/>
      <c r="T2976" s="145"/>
      <c r="U2976" s="145"/>
    </row>
    <row r="2977" spans="1:21">
      <c r="A2977" s="145">
        <v>1</v>
      </c>
      <c r="B2977" s="145">
        <v>1</v>
      </c>
      <c r="C2977" s="145">
        <v>404894</v>
      </c>
      <c r="D2977" s="145" t="s">
        <v>11832</v>
      </c>
      <c r="E2977" s="145" t="s">
        <v>6</v>
      </c>
      <c r="F2977" s="145">
        <v>48</v>
      </c>
      <c r="G2977" s="145">
        <v>0</v>
      </c>
      <c r="H2977" s="145">
        <v>0</v>
      </c>
      <c r="I2977" s="145"/>
      <c r="J2977" s="145">
        <v>0</v>
      </c>
      <c r="K2977" s="145">
        <v>0</v>
      </c>
      <c r="L2977" s="145">
        <v>0</v>
      </c>
      <c r="M2977" s="145">
        <v>0</v>
      </c>
      <c r="N2977" s="145">
        <v>0</v>
      </c>
      <c r="O2977" s="145">
        <v>0</v>
      </c>
      <c r="P2977" s="145">
        <v>0</v>
      </c>
      <c r="Q2977" s="145">
        <v>0</v>
      </c>
      <c r="R2977" s="145" t="s">
        <v>10605</v>
      </c>
      <c r="S2977" s="145"/>
      <c r="T2977" s="145"/>
      <c r="U2977" s="145"/>
    </row>
    <row r="2978" spans="1:21">
      <c r="A2978" s="145">
        <v>1</v>
      </c>
      <c r="B2978" s="145">
        <v>1</v>
      </c>
      <c r="C2978" s="145">
        <v>404896</v>
      </c>
      <c r="D2978" s="145" t="s">
        <v>11833</v>
      </c>
      <c r="E2978" s="145" t="s">
        <v>6</v>
      </c>
      <c r="F2978" s="145">
        <v>48</v>
      </c>
      <c r="G2978" s="145">
        <v>0</v>
      </c>
      <c r="H2978" s="145">
        <v>0</v>
      </c>
      <c r="I2978" s="145"/>
      <c r="J2978" s="145">
        <v>0</v>
      </c>
      <c r="K2978" s="145">
        <v>0</v>
      </c>
      <c r="L2978" s="145">
        <v>0</v>
      </c>
      <c r="M2978" s="145">
        <v>0</v>
      </c>
      <c r="N2978" s="145">
        <v>0</v>
      </c>
      <c r="O2978" s="145">
        <v>0</v>
      </c>
      <c r="P2978" s="145">
        <v>0</v>
      </c>
      <c r="Q2978" s="145">
        <v>0</v>
      </c>
      <c r="R2978" s="145" t="s">
        <v>10605</v>
      </c>
      <c r="S2978" s="145"/>
      <c r="T2978" s="145"/>
      <c r="U2978" s="145"/>
    </row>
    <row r="2979" spans="1:21">
      <c r="A2979" s="145">
        <v>1</v>
      </c>
      <c r="B2979" s="145">
        <v>1</v>
      </c>
      <c r="C2979" s="145">
        <v>404893</v>
      </c>
      <c r="D2979" s="145" t="s">
        <v>11834</v>
      </c>
      <c r="E2979" s="145" t="s">
        <v>6</v>
      </c>
      <c r="F2979" s="145">
        <v>48</v>
      </c>
      <c r="G2979" s="145">
        <v>0</v>
      </c>
      <c r="H2979" s="145">
        <v>0</v>
      </c>
      <c r="I2979" s="145"/>
      <c r="J2979" s="145">
        <v>0</v>
      </c>
      <c r="K2979" s="145">
        <v>0</v>
      </c>
      <c r="L2979" s="145">
        <v>0</v>
      </c>
      <c r="M2979" s="145">
        <v>0</v>
      </c>
      <c r="N2979" s="145">
        <v>0</v>
      </c>
      <c r="O2979" s="145">
        <v>0</v>
      </c>
      <c r="P2979" s="145">
        <v>0</v>
      </c>
      <c r="Q2979" s="145">
        <v>0</v>
      </c>
      <c r="R2979" s="145" t="s">
        <v>10605</v>
      </c>
      <c r="S2979" s="145"/>
      <c r="T2979" s="145"/>
      <c r="U2979" s="145"/>
    </row>
    <row r="2980" spans="1:21">
      <c r="A2980" s="145">
        <v>1</v>
      </c>
      <c r="B2980" s="145">
        <v>1</v>
      </c>
      <c r="C2980" s="145">
        <v>404895</v>
      </c>
      <c r="D2980" s="145" t="s">
        <v>11835</v>
      </c>
      <c r="E2980" s="145" t="s">
        <v>6</v>
      </c>
      <c r="F2980" s="145">
        <v>48</v>
      </c>
      <c r="G2980" s="145">
        <v>0</v>
      </c>
      <c r="H2980" s="145">
        <v>0</v>
      </c>
      <c r="I2980" s="145"/>
      <c r="J2980" s="145">
        <v>0</v>
      </c>
      <c r="K2980" s="145">
        <v>0</v>
      </c>
      <c r="L2980" s="145">
        <v>0</v>
      </c>
      <c r="M2980" s="145">
        <v>0</v>
      </c>
      <c r="N2980" s="145">
        <v>0</v>
      </c>
      <c r="O2980" s="145">
        <v>0</v>
      </c>
      <c r="P2980" s="145">
        <v>0</v>
      </c>
      <c r="Q2980" s="145">
        <v>0</v>
      </c>
      <c r="R2980" s="145" t="s">
        <v>10605</v>
      </c>
      <c r="S2980" s="145"/>
      <c r="T2980" s="145"/>
      <c r="U2980" s="145"/>
    </row>
    <row r="2981" spans="1:21">
      <c r="A2981" s="145">
        <v>1</v>
      </c>
      <c r="B2981" s="145">
        <v>1</v>
      </c>
      <c r="C2981" s="145">
        <v>404891</v>
      </c>
      <c r="D2981" s="145" t="s">
        <v>11836</v>
      </c>
      <c r="E2981" s="145" t="s">
        <v>6</v>
      </c>
      <c r="F2981" s="145">
        <v>48</v>
      </c>
      <c r="G2981" s="145">
        <v>0</v>
      </c>
      <c r="H2981" s="145">
        <v>0</v>
      </c>
      <c r="I2981" s="145"/>
      <c r="J2981" s="145">
        <v>0</v>
      </c>
      <c r="K2981" s="145">
        <v>0</v>
      </c>
      <c r="L2981" s="145">
        <v>0</v>
      </c>
      <c r="M2981" s="145">
        <v>0</v>
      </c>
      <c r="N2981" s="145">
        <v>0</v>
      </c>
      <c r="O2981" s="145">
        <v>0</v>
      </c>
      <c r="P2981" s="145">
        <v>0</v>
      </c>
      <c r="Q2981" s="145">
        <v>0</v>
      </c>
      <c r="R2981" s="145" t="s">
        <v>10605</v>
      </c>
      <c r="S2981" s="145"/>
      <c r="T2981" s="145"/>
      <c r="U2981" s="145"/>
    </row>
    <row r="2982" spans="1:21">
      <c r="A2982" s="145">
        <v>1</v>
      </c>
      <c r="B2982" s="145">
        <v>1</v>
      </c>
      <c r="C2982" s="145">
        <v>404888</v>
      </c>
      <c r="D2982" s="145" t="s">
        <v>11837</v>
      </c>
      <c r="E2982" s="145" t="s">
        <v>6</v>
      </c>
      <c r="F2982" s="145">
        <v>48</v>
      </c>
      <c r="G2982" s="145">
        <v>0</v>
      </c>
      <c r="H2982" s="145">
        <v>0</v>
      </c>
      <c r="I2982" s="145"/>
      <c r="J2982" s="145">
        <v>0</v>
      </c>
      <c r="K2982" s="145">
        <v>0</v>
      </c>
      <c r="L2982" s="145">
        <v>0</v>
      </c>
      <c r="M2982" s="145">
        <v>0</v>
      </c>
      <c r="N2982" s="145">
        <v>0</v>
      </c>
      <c r="O2982" s="145">
        <v>0</v>
      </c>
      <c r="P2982" s="145">
        <v>0</v>
      </c>
      <c r="Q2982" s="145">
        <v>0</v>
      </c>
      <c r="R2982" s="145" t="s">
        <v>10605</v>
      </c>
      <c r="S2982" s="145"/>
      <c r="T2982" s="145"/>
      <c r="U2982" s="145"/>
    </row>
    <row r="2983" spans="1:21">
      <c r="A2983" s="145">
        <v>1</v>
      </c>
      <c r="B2983" s="145">
        <v>1</v>
      </c>
      <c r="C2983" s="145">
        <v>404892</v>
      </c>
      <c r="D2983" s="145" t="s">
        <v>11838</v>
      </c>
      <c r="E2983" s="145" t="s">
        <v>6</v>
      </c>
      <c r="F2983" s="145">
        <v>48</v>
      </c>
      <c r="G2983" s="145">
        <v>0</v>
      </c>
      <c r="H2983" s="145">
        <v>0</v>
      </c>
      <c r="I2983" s="145"/>
      <c r="J2983" s="145">
        <v>0</v>
      </c>
      <c r="K2983" s="145">
        <v>0</v>
      </c>
      <c r="L2983" s="145">
        <v>0</v>
      </c>
      <c r="M2983" s="145">
        <v>0</v>
      </c>
      <c r="N2983" s="145">
        <v>0</v>
      </c>
      <c r="O2983" s="145">
        <v>0</v>
      </c>
      <c r="P2983" s="145">
        <v>0</v>
      </c>
      <c r="Q2983" s="145">
        <v>0</v>
      </c>
      <c r="R2983" s="145" t="s">
        <v>10605</v>
      </c>
      <c r="S2983" s="145"/>
      <c r="T2983" s="145"/>
      <c r="U2983" s="145"/>
    </row>
    <row r="2984" spans="1:21">
      <c r="A2984" s="145">
        <v>1</v>
      </c>
      <c r="B2984" s="145">
        <v>1</v>
      </c>
      <c r="C2984" s="145">
        <v>401024</v>
      </c>
      <c r="D2984" s="145" t="s">
        <v>3636</v>
      </c>
      <c r="E2984" s="145" t="s">
        <v>6</v>
      </c>
      <c r="F2984" s="145">
        <v>21</v>
      </c>
      <c r="G2984" s="145">
        <v>0</v>
      </c>
      <c r="H2984" s="145">
        <v>0</v>
      </c>
      <c r="I2984" s="145"/>
      <c r="J2984" s="145">
        <v>0</v>
      </c>
      <c r="K2984" s="145">
        <v>0</v>
      </c>
      <c r="L2984" s="145">
        <v>0</v>
      </c>
      <c r="M2984" s="145">
        <v>0</v>
      </c>
      <c r="N2984" s="145">
        <v>0</v>
      </c>
      <c r="O2984" s="145">
        <v>0</v>
      </c>
      <c r="P2984" s="145">
        <v>0</v>
      </c>
      <c r="Q2984" s="145">
        <v>0</v>
      </c>
      <c r="R2984" s="145" t="s">
        <v>10605</v>
      </c>
      <c r="S2984" s="145"/>
      <c r="T2984" s="145"/>
      <c r="U2984" s="145"/>
    </row>
    <row r="2985" spans="1:21">
      <c r="A2985" s="145">
        <v>1</v>
      </c>
      <c r="B2985" s="145">
        <v>1</v>
      </c>
      <c r="C2985" s="145">
        <v>405109</v>
      </c>
      <c r="D2985" s="145" t="s">
        <v>11839</v>
      </c>
      <c r="E2985" s="145" t="s">
        <v>6</v>
      </c>
      <c r="F2985" s="145">
        <v>48</v>
      </c>
      <c r="G2985" s="145">
        <v>0</v>
      </c>
      <c r="H2985" s="145">
        <v>0</v>
      </c>
      <c r="I2985" s="145"/>
      <c r="J2985" s="145">
        <v>0</v>
      </c>
      <c r="K2985" s="145">
        <v>0</v>
      </c>
      <c r="L2985" s="145">
        <v>0</v>
      </c>
      <c r="M2985" s="145">
        <v>0</v>
      </c>
      <c r="N2985" s="145">
        <v>0</v>
      </c>
      <c r="O2985" s="145">
        <v>0</v>
      </c>
      <c r="P2985" s="145">
        <v>0</v>
      </c>
      <c r="Q2985" s="145">
        <v>0</v>
      </c>
      <c r="R2985" s="145" t="s">
        <v>10605</v>
      </c>
      <c r="S2985" s="145"/>
      <c r="T2985" s="145"/>
      <c r="U2985" s="145"/>
    </row>
    <row r="2986" spans="1:21">
      <c r="A2986" s="145">
        <v>1</v>
      </c>
      <c r="B2986" s="145">
        <v>1</v>
      </c>
      <c r="C2986" s="145">
        <v>405073</v>
      </c>
      <c r="D2986" s="145" t="s">
        <v>11840</v>
      </c>
      <c r="E2986" s="145" t="s">
        <v>6</v>
      </c>
      <c r="F2986" s="145">
        <v>48</v>
      </c>
      <c r="G2986" s="145">
        <v>0</v>
      </c>
      <c r="H2986" s="145">
        <v>0</v>
      </c>
      <c r="I2986" s="145"/>
      <c r="J2986" s="145">
        <v>0</v>
      </c>
      <c r="K2986" s="145">
        <v>0</v>
      </c>
      <c r="L2986" s="145">
        <v>0</v>
      </c>
      <c r="M2986" s="145">
        <v>0</v>
      </c>
      <c r="N2986" s="145">
        <v>0</v>
      </c>
      <c r="O2986" s="145">
        <v>0</v>
      </c>
      <c r="P2986" s="145">
        <v>0</v>
      </c>
      <c r="Q2986" s="145">
        <v>0</v>
      </c>
      <c r="R2986" s="145" t="s">
        <v>10605</v>
      </c>
      <c r="S2986" s="145"/>
      <c r="T2986" s="145"/>
      <c r="U2986" s="145"/>
    </row>
    <row r="2987" spans="1:21">
      <c r="A2987" s="145">
        <v>1</v>
      </c>
      <c r="B2987" s="145">
        <v>1</v>
      </c>
      <c r="C2987" s="145">
        <v>400076</v>
      </c>
      <c r="D2987" s="145" t="s">
        <v>1266</v>
      </c>
      <c r="E2987" s="145" t="s">
        <v>10615</v>
      </c>
      <c r="F2987" s="145">
        <v>9</v>
      </c>
      <c r="G2987" s="145">
        <v>900</v>
      </c>
      <c r="H2987" s="145">
        <v>0</v>
      </c>
      <c r="I2987" s="145"/>
      <c r="J2987" s="145">
        <v>0</v>
      </c>
      <c r="K2987" s="145">
        <v>0</v>
      </c>
      <c r="L2987" s="145">
        <v>0</v>
      </c>
      <c r="M2987" s="145">
        <v>0</v>
      </c>
      <c r="N2987" s="145">
        <v>0</v>
      </c>
      <c r="O2987" s="145">
        <v>0</v>
      </c>
      <c r="P2987" s="145">
        <v>0</v>
      </c>
      <c r="Q2987" s="145">
        <v>0</v>
      </c>
      <c r="R2987" s="145" t="s">
        <v>10605</v>
      </c>
      <c r="S2987" s="145"/>
      <c r="T2987" s="145"/>
      <c r="U2987" s="145"/>
    </row>
    <row r="2988" spans="1:21">
      <c r="A2988" s="145">
        <v>1</v>
      </c>
      <c r="B2988" s="145">
        <v>1</v>
      </c>
      <c r="C2988" s="145">
        <v>402486</v>
      </c>
      <c r="D2988" s="145" t="s">
        <v>2819</v>
      </c>
      <c r="E2988" s="145" t="s">
        <v>10613</v>
      </c>
      <c r="F2988" s="145">
        <v>11</v>
      </c>
      <c r="G2988" s="145">
        <v>0</v>
      </c>
      <c r="H2988" s="145">
        <v>0</v>
      </c>
      <c r="I2988" s="145"/>
      <c r="J2988" s="145">
        <v>0</v>
      </c>
      <c r="K2988" s="145">
        <v>0</v>
      </c>
      <c r="L2988" s="145">
        <v>0</v>
      </c>
      <c r="M2988" s="145">
        <v>0</v>
      </c>
      <c r="N2988" s="145">
        <v>0</v>
      </c>
      <c r="O2988" s="145">
        <v>0</v>
      </c>
      <c r="P2988" s="145">
        <v>0</v>
      </c>
      <c r="Q2988" s="145">
        <v>0</v>
      </c>
      <c r="R2988" s="145" t="s">
        <v>10605</v>
      </c>
      <c r="S2988" s="145"/>
      <c r="T2988" s="145"/>
      <c r="U2988" s="145"/>
    </row>
    <row r="2989" spans="1:21">
      <c r="A2989" s="145">
        <v>1</v>
      </c>
      <c r="B2989" s="145">
        <v>1</v>
      </c>
      <c r="C2989" s="145">
        <v>400403</v>
      </c>
      <c r="D2989" s="145" t="s">
        <v>11841</v>
      </c>
      <c r="E2989" s="145" t="s">
        <v>10613</v>
      </c>
      <c r="F2989" s="145">
        <v>11</v>
      </c>
      <c r="G2989" s="145">
        <v>2</v>
      </c>
      <c r="H2989" s="145">
        <v>0</v>
      </c>
      <c r="I2989" s="145"/>
      <c r="J2989" s="145">
        <v>0</v>
      </c>
      <c r="K2989" s="145">
        <v>0</v>
      </c>
      <c r="L2989" s="145">
        <v>0</v>
      </c>
      <c r="M2989" s="145">
        <v>0</v>
      </c>
      <c r="N2989" s="145">
        <v>0</v>
      </c>
      <c r="O2989" s="145">
        <v>0</v>
      </c>
      <c r="P2989" s="145">
        <v>0</v>
      </c>
      <c r="Q2989" s="145">
        <v>0</v>
      </c>
      <c r="R2989" s="145" t="s">
        <v>10605</v>
      </c>
      <c r="S2989" s="145"/>
      <c r="T2989" s="145"/>
      <c r="U2989" s="145"/>
    </row>
    <row r="2990" spans="1:21">
      <c r="A2990" s="145">
        <v>1</v>
      </c>
      <c r="B2990" s="145">
        <v>1</v>
      </c>
      <c r="C2990" s="145">
        <v>400779</v>
      </c>
      <c r="D2990" s="145" t="s">
        <v>11842</v>
      </c>
      <c r="E2990" s="145" t="s">
        <v>10611</v>
      </c>
      <c r="F2990" s="145">
        <v>9</v>
      </c>
      <c r="G2990" s="145">
        <v>12320</v>
      </c>
      <c r="H2990" s="145">
        <v>0</v>
      </c>
      <c r="I2990" s="145"/>
      <c r="J2990" s="145">
        <v>0</v>
      </c>
      <c r="K2990" s="145">
        <v>0</v>
      </c>
      <c r="L2990" s="145">
        <v>0</v>
      </c>
      <c r="M2990" s="145">
        <v>0</v>
      </c>
      <c r="N2990" s="145">
        <v>0</v>
      </c>
      <c r="O2990" s="145">
        <v>0</v>
      </c>
      <c r="P2990" s="145">
        <v>0</v>
      </c>
      <c r="Q2990" s="145">
        <v>0</v>
      </c>
      <c r="R2990" s="145" t="s">
        <v>10605</v>
      </c>
      <c r="S2990" s="145"/>
      <c r="T2990" s="145"/>
      <c r="U2990" s="145"/>
    </row>
    <row r="2991" spans="1:21">
      <c r="A2991" s="145">
        <v>1</v>
      </c>
      <c r="B2991" s="145">
        <v>1</v>
      </c>
      <c r="C2991" s="145">
        <v>400641</v>
      </c>
      <c r="D2991" s="145" t="s">
        <v>11843</v>
      </c>
      <c r="E2991" s="145" t="s">
        <v>10611</v>
      </c>
      <c r="F2991" s="145">
        <v>9</v>
      </c>
      <c r="G2991" s="145">
        <v>840</v>
      </c>
      <c r="H2991" s="145">
        <v>0</v>
      </c>
      <c r="I2991" s="145"/>
      <c r="J2991" s="145">
        <v>0</v>
      </c>
      <c r="K2991" s="145">
        <v>0</v>
      </c>
      <c r="L2991" s="145">
        <v>0</v>
      </c>
      <c r="M2991" s="145">
        <v>0</v>
      </c>
      <c r="N2991" s="145">
        <v>0</v>
      </c>
      <c r="O2991" s="145">
        <v>0</v>
      </c>
      <c r="P2991" s="145">
        <v>0</v>
      </c>
      <c r="Q2991" s="145">
        <v>0</v>
      </c>
      <c r="R2991" s="145" t="s">
        <v>10605</v>
      </c>
      <c r="S2991" s="145"/>
      <c r="T2991" s="145"/>
      <c r="U2991" s="145"/>
    </row>
    <row r="2992" spans="1:21">
      <c r="A2992" s="145">
        <v>1</v>
      </c>
      <c r="B2992" s="145">
        <v>1</v>
      </c>
      <c r="C2992" s="145">
        <v>401272</v>
      </c>
      <c r="D2992" s="145" t="s">
        <v>11844</v>
      </c>
      <c r="E2992" s="145" t="s">
        <v>10613</v>
      </c>
      <c r="F2992" s="145">
        <v>9</v>
      </c>
      <c r="G2992" s="145">
        <v>105</v>
      </c>
      <c r="H2992" s="145">
        <v>0</v>
      </c>
      <c r="I2992" s="145"/>
      <c r="J2992" s="145">
        <v>0</v>
      </c>
      <c r="K2992" s="145">
        <v>0</v>
      </c>
      <c r="L2992" s="145">
        <v>0</v>
      </c>
      <c r="M2992" s="145">
        <v>0</v>
      </c>
      <c r="N2992" s="145">
        <v>0</v>
      </c>
      <c r="O2992" s="145">
        <v>0</v>
      </c>
      <c r="P2992" s="145">
        <v>0</v>
      </c>
      <c r="Q2992" s="145">
        <v>0</v>
      </c>
      <c r="R2992" s="145" t="s">
        <v>10605</v>
      </c>
      <c r="S2992" s="145"/>
      <c r="T2992" s="145"/>
      <c r="U2992" s="145"/>
    </row>
    <row r="2993" spans="1:21">
      <c r="A2993" s="145">
        <v>1</v>
      </c>
      <c r="B2993" s="145">
        <v>1</v>
      </c>
      <c r="C2993" s="145">
        <v>400970</v>
      </c>
      <c r="D2993" s="145" t="s">
        <v>1279</v>
      </c>
      <c r="E2993" s="145" t="s">
        <v>10611</v>
      </c>
      <c r="F2993" s="145">
        <v>9</v>
      </c>
      <c r="G2993" s="145">
        <v>990</v>
      </c>
      <c r="H2993" s="145">
        <v>0</v>
      </c>
      <c r="I2993" s="145"/>
      <c r="J2993" s="145">
        <v>0</v>
      </c>
      <c r="K2993" s="145">
        <v>0</v>
      </c>
      <c r="L2993" s="145">
        <v>0</v>
      </c>
      <c r="M2993" s="145">
        <v>0</v>
      </c>
      <c r="N2993" s="145">
        <v>0</v>
      </c>
      <c r="O2993" s="145">
        <v>0</v>
      </c>
      <c r="P2993" s="145">
        <v>0</v>
      </c>
      <c r="Q2993" s="145">
        <v>0</v>
      </c>
      <c r="R2993" s="145" t="s">
        <v>10605</v>
      </c>
      <c r="S2993" s="145"/>
      <c r="T2993" s="145"/>
      <c r="U2993" s="145"/>
    </row>
    <row r="2994" spans="1:21">
      <c r="A2994" s="145">
        <v>1</v>
      </c>
      <c r="B2994" s="145">
        <v>1</v>
      </c>
      <c r="C2994" s="145">
        <v>401748</v>
      </c>
      <c r="D2994" s="145" t="s">
        <v>1282</v>
      </c>
      <c r="E2994" s="145" t="s">
        <v>10611</v>
      </c>
      <c r="F2994" s="145">
        <v>9</v>
      </c>
      <c r="G2994" s="145">
        <v>150</v>
      </c>
      <c r="H2994" s="145">
        <v>0</v>
      </c>
      <c r="I2994" s="145"/>
      <c r="J2994" s="145">
        <v>0</v>
      </c>
      <c r="K2994" s="145">
        <v>0</v>
      </c>
      <c r="L2994" s="145">
        <v>0</v>
      </c>
      <c r="M2994" s="145">
        <v>0</v>
      </c>
      <c r="N2994" s="145">
        <v>0</v>
      </c>
      <c r="O2994" s="145">
        <v>0</v>
      </c>
      <c r="P2994" s="145">
        <v>0</v>
      </c>
      <c r="Q2994" s="145">
        <v>0</v>
      </c>
      <c r="R2994" s="145" t="s">
        <v>10605</v>
      </c>
      <c r="S2994" s="145"/>
      <c r="T2994" s="145"/>
      <c r="U2994" s="145"/>
    </row>
    <row r="2995" spans="1:21">
      <c r="A2995" s="145">
        <v>1</v>
      </c>
      <c r="B2995" s="145">
        <v>1</v>
      </c>
      <c r="C2995" s="145">
        <v>402121</v>
      </c>
      <c r="D2995" s="145" t="s">
        <v>11845</v>
      </c>
      <c r="E2995" s="145" t="s">
        <v>10609</v>
      </c>
      <c r="F2995" s="145">
        <v>9</v>
      </c>
      <c r="G2995" s="145">
        <v>700</v>
      </c>
      <c r="H2995" s="145">
        <v>0</v>
      </c>
      <c r="I2995" s="145"/>
      <c r="J2995" s="145">
        <v>0</v>
      </c>
      <c r="K2995" s="145">
        <v>0</v>
      </c>
      <c r="L2995" s="145">
        <v>0</v>
      </c>
      <c r="M2995" s="145">
        <v>0</v>
      </c>
      <c r="N2995" s="145">
        <v>0</v>
      </c>
      <c r="O2995" s="145">
        <v>0</v>
      </c>
      <c r="P2995" s="145">
        <v>0</v>
      </c>
      <c r="Q2995" s="145">
        <v>0</v>
      </c>
      <c r="R2995" s="145" t="s">
        <v>10605</v>
      </c>
      <c r="S2995" s="145"/>
      <c r="T2995" s="145"/>
      <c r="U2995" s="145"/>
    </row>
    <row r="2996" spans="1:21">
      <c r="A2996" s="145">
        <v>1</v>
      </c>
      <c r="B2996" s="145">
        <v>1</v>
      </c>
      <c r="C2996" s="145">
        <v>400094</v>
      </c>
      <c r="D2996" s="145" t="s">
        <v>11846</v>
      </c>
      <c r="E2996" s="145" t="s">
        <v>10615</v>
      </c>
      <c r="F2996" s="145">
        <v>9</v>
      </c>
      <c r="G2996" s="145">
        <v>31400</v>
      </c>
      <c r="H2996" s="145">
        <v>0</v>
      </c>
      <c r="I2996" s="145"/>
      <c r="J2996" s="145">
        <v>0</v>
      </c>
      <c r="K2996" s="145">
        <v>0</v>
      </c>
      <c r="L2996" s="145">
        <v>0</v>
      </c>
      <c r="M2996" s="145">
        <v>0</v>
      </c>
      <c r="N2996" s="145">
        <v>0</v>
      </c>
      <c r="O2996" s="145">
        <v>0</v>
      </c>
      <c r="P2996" s="145">
        <v>0</v>
      </c>
      <c r="Q2996" s="145">
        <v>0</v>
      </c>
      <c r="R2996" s="145" t="s">
        <v>10605</v>
      </c>
      <c r="S2996" s="145"/>
      <c r="T2996" s="145"/>
      <c r="U2996" s="145"/>
    </row>
    <row r="2997" spans="1:21">
      <c r="A2997" s="145">
        <v>1</v>
      </c>
      <c r="B2997" s="145">
        <v>1</v>
      </c>
      <c r="C2997" s="145">
        <v>400254</v>
      </c>
      <c r="D2997" s="145" t="s">
        <v>11847</v>
      </c>
      <c r="E2997" s="145" t="s">
        <v>10611</v>
      </c>
      <c r="F2997" s="145">
        <v>9</v>
      </c>
      <c r="G2997" s="145">
        <v>960</v>
      </c>
      <c r="H2997" s="145">
        <v>0</v>
      </c>
      <c r="I2997" s="145"/>
      <c r="J2997" s="145">
        <v>0</v>
      </c>
      <c r="K2997" s="145">
        <v>0</v>
      </c>
      <c r="L2997" s="145">
        <v>0</v>
      </c>
      <c r="M2997" s="145">
        <v>0</v>
      </c>
      <c r="N2997" s="145">
        <v>0</v>
      </c>
      <c r="O2997" s="145">
        <v>0</v>
      </c>
      <c r="P2997" s="145">
        <v>0</v>
      </c>
      <c r="Q2997" s="145">
        <v>0</v>
      </c>
      <c r="R2997" s="145" t="s">
        <v>10605</v>
      </c>
      <c r="S2997" s="145"/>
      <c r="T2997" s="145"/>
      <c r="U2997" s="145"/>
    </row>
    <row r="2998" spans="1:21">
      <c r="A2998" s="145">
        <v>1</v>
      </c>
      <c r="B2998" s="145">
        <v>1</v>
      </c>
      <c r="C2998" s="145">
        <v>401719</v>
      </c>
      <c r="D2998" s="145" t="s">
        <v>11848</v>
      </c>
      <c r="E2998" s="145" t="s">
        <v>10613</v>
      </c>
      <c r="F2998" s="145">
        <v>9</v>
      </c>
      <c r="G2998" s="145">
        <v>25</v>
      </c>
      <c r="H2998" s="145">
        <v>0</v>
      </c>
      <c r="I2998" s="145"/>
      <c r="J2998" s="145">
        <v>0</v>
      </c>
      <c r="K2998" s="145">
        <v>0</v>
      </c>
      <c r="L2998" s="145">
        <v>0</v>
      </c>
      <c r="M2998" s="145">
        <v>0</v>
      </c>
      <c r="N2998" s="145">
        <v>0</v>
      </c>
      <c r="O2998" s="145">
        <v>0</v>
      </c>
      <c r="P2998" s="145">
        <v>0</v>
      </c>
      <c r="Q2998" s="145">
        <v>0</v>
      </c>
      <c r="R2998" s="145" t="s">
        <v>10605</v>
      </c>
      <c r="S2998" s="145"/>
      <c r="T2998" s="145"/>
      <c r="U2998" s="145"/>
    </row>
    <row r="2999" spans="1:21">
      <c r="A2999" s="145">
        <v>1</v>
      </c>
      <c r="B2999" s="145">
        <v>1</v>
      </c>
      <c r="C2999" s="145">
        <v>400091</v>
      </c>
      <c r="D2999" s="145" t="s">
        <v>11849</v>
      </c>
      <c r="E2999" s="145" t="s">
        <v>10615</v>
      </c>
      <c r="F2999" s="145">
        <v>9</v>
      </c>
      <c r="G2999" s="145">
        <v>50</v>
      </c>
      <c r="H2999" s="145">
        <v>0</v>
      </c>
      <c r="I2999" s="145"/>
      <c r="J2999" s="145">
        <v>0</v>
      </c>
      <c r="K2999" s="145">
        <v>0</v>
      </c>
      <c r="L2999" s="145">
        <v>0</v>
      </c>
      <c r="M2999" s="145">
        <v>0</v>
      </c>
      <c r="N2999" s="145">
        <v>0</v>
      </c>
      <c r="O2999" s="145">
        <v>0</v>
      </c>
      <c r="P2999" s="145">
        <v>0</v>
      </c>
      <c r="Q2999" s="145">
        <v>0</v>
      </c>
      <c r="R2999" s="145" t="s">
        <v>10605</v>
      </c>
      <c r="S2999" s="145"/>
      <c r="T2999" s="145"/>
      <c r="U2999" s="145"/>
    </row>
    <row r="3000" spans="1:21">
      <c r="A3000" s="145">
        <v>1</v>
      </c>
      <c r="B3000" s="145">
        <v>1</v>
      </c>
      <c r="C3000" s="145">
        <v>402457</v>
      </c>
      <c r="D3000" s="145" t="s">
        <v>11850</v>
      </c>
      <c r="E3000" s="145" t="s">
        <v>10613</v>
      </c>
      <c r="F3000" s="145">
        <v>9</v>
      </c>
      <c r="G3000" s="145">
        <v>109</v>
      </c>
      <c r="H3000" s="145">
        <v>0</v>
      </c>
      <c r="I3000" s="145"/>
      <c r="J3000" s="145">
        <v>0</v>
      </c>
      <c r="K3000" s="145">
        <v>0</v>
      </c>
      <c r="L3000" s="145">
        <v>0</v>
      </c>
      <c r="M3000" s="145">
        <v>0</v>
      </c>
      <c r="N3000" s="145">
        <v>0</v>
      </c>
      <c r="O3000" s="145">
        <v>0</v>
      </c>
      <c r="P3000" s="145">
        <v>0</v>
      </c>
      <c r="Q3000" s="145">
        <v>0</v>
      </c>
      <c r="R3000" s="145" t="s">
        <v>10605</v>
      </c>
      <c r="S3000" s="145"/>
      <c r="T3000" s="145"/>
      <c r="U3000" s="145"/>
    </row>
    <row r="3001" spans="1:21">
      <c r="A3001" s="145">
        <v>1</v>
      </c>
      <c r="B3001" s="145">
        <v>1</v>
      </c>
      <c r="C3001" s="145">
        <v>400974</v>
      </c>
      <c r="D3001" s="145" t="s">
        <v>1303</v>
      </c>
      <c r="E3001" s="145" t="s">
        <v>10609</v>
      </c>
      <c r="F3001" s="145">
        <v>9</v>
      </c>
      <c r="G3001" s="145">
        <v>50</v>
      </c>
      <c r="H3001" s="145">
        <v>0</v>
      </c>
      <c r="I3001" s="145"/>
      <c r="J3001" s="145">
        <v>0</v>
      </c>
      <c r="K3001" s="145">
        <v>0</v>
      </c>
      <c r="L3001" s="145">
        <v>0</v>
      </c>
      <c r="M3001" s="145">
        <v>0</v>
      </c>
      <c r="N3001" s="145">
        <v>0</v>
      </c>
      <c r="O3001" s="145">
        <v>0</v>
      </c>
      <c r="P3001" s="145">
        <v>0</v>
      </c>
      <c r="Q3001" s="145">
        <v>0</v>
      </c>
      <c r="R3001" s="145" t="s">
        <v>10605</v>
      </c>
      <c r="S3001" s="145"/>
      <c r="T3001" s="145"/>
      <c r="U3001" s="145"/>
    </row>
    <row r="3002" spans="1:21">
      <c r="A3002" s="145">
        <v>1</v>
      </c>
      <c r="B3002" s="145">
        <v>1</v>
      </c>
      <c r="C3002" s="145">
        <v>400499</v>
      </c>
      <c r="D3002" s="145" t="s">
        <v>1306</v>
      </c>
      <c r="E3002" s="145" t="s">
        <v>10626</v>
      </c>
      <c r="F3002" s="145">
        <v>9</v>
      </c>
      <c r="G3002" s="145">
        <v>0</v>
      </c>
      <c r="H3002" s="145">
        <v>0</v>
      </c>
      <c r="I3002" s="145"/>
      <c r="J3002" s="145">
        <v>0</v>
      </c>
      <c r="K3002" s="145">
        <v>0</v>
      </c>
      <c r="L3002" s="145">
        <v>0</v>
      </c>
      <c r="M3002" s="145">
        <v>0</v>
      </c>
      <c r="N3002" s="145">
        <v>0</v>
      </c>
      <c r="O3002" s="145">
        <v>0</v>
      </c>
      <c r="P3002" s="145">
        <v>0</v>
      </c>
      <c r="Q3002" s="145">
        <v>0</v>
      </c>
      <c r="R3002" s="145" t="s">
        <v>10605</v>
      </c>
      <c r="S3002" s="145"/>
      <c r="T3002" s="145"/>
      <c r="U3002" s="145"/>
    </row>
    <row r="3003" spans="1:21">
      <c r="A3003" s="145">
        <v>1</v>
      </c>
      <c r="B3003" s="145">
        <v>1</v>
      </c>
      <c r="C3003" s="145">
        <v>400907</v>
      </c>
      <c r="D3003" s="145" t="s">
        <v>1309</v>
      </c>
      <c r="E3003" s="145" t="s">
        <v>10626</v>
      </c>
      <c r="F3003" s="145">
        <v>9</v>
      </c>
      <c r="G3003" s="145">
        <v>200</v>
      </c>
      <c r="H3003" s="145">
        <v>0</v>
      </c>
      <c r="I3003" s="145"/>
      <c r="J3003" s="145">
        <v>0</v>
      </c>
      <c r="K3003" s="145">
        <v>0</v>
      </c>
      <c r="L3003" s="145">
        <v>0</v>
      </c>
      <c r="M3003" s="145">
        <v>0</v>
      </c>
      <c r="N3003" s="145">
        <v>0</v>
      </c>
      <c r="O3003" s="145">
        <v>0</v>
      </c>
      <c r="P3003" s="145">
        <v>0</v>
      </c>
      <c r="Q3003" s="145">
        <v>0</v>
      </c>
      <c r="R3003" s="145" t="s">
        <v>10605</v>
      </c>
      <c r="S3003" s="145"/>
      <c r="T3003" s="145"/>
      <c r="U3003" s="145"/>
    </row>
    <row r="3004" spans="1:21">
      <c r="A3004" s="145">
        <v>1</v>
      </c>
      <c r="B3004" s="145">
        <v>1</v>
      </c>
      <c r="C3004" s="145">
        <v>402034</v>
      </c>
      <c r="D3004" s="145" t="s">
        <v>1312</v>
      </c>
      <c r="E3004" s="145" t="s">
        <v>10611</v>
      </c>
      <c r="F3004" s="145">
        <v>9</v>
      </c>
      <c r="G3004" s="145">
        <v>2540</v>
      </c>
      <c r="H3004" s="145">
        <v>0</v>
      </c>
      <c r="I3004" s="145"/>
      <c r="J3004" s="145">
        <v>0</v>
      </c>
      <c r="K3004" s="145">
        <v>0</v>
      </c>
      <c r="L3004" s="145">
        <v>0</v>
      </c>
      <c r="M3004" s="145">
        <v>0</v>
      </c>
      <c r="N3004" s="145">
        <v>0</v>
      </c>
      <c r="O3004" s="145">
        <v>0</v>
      </c>
      <c r="P3004" s="145">
        <v>0</v>
      </c>
      <c r="Q3004" s="145">
        <v>0</v>
      </c>
      <c r="R3004" s="145" t="s">
        <v>10605</v>
      </c>
      <c r="S3004" s="145"/>
      <c r="T3004" s="145"/>
      <c r="U3004" s="145"/>
    </row>
    <row r="3005" spans="1:21">
      <c r="A3005" s="145">
        <v>1</v>
      </c>
      <c r="B3005" s="145">
        <v>1</v>
      </c>
      <c r="C3005" s="145">
        <v>400922</v>
      </c>
      <c r="D3005" s="145" t="s">
        <v>1315</v>
      </c>
      <c r="E3005" s="145" t="s">
        <v>10613</v>
      </c>
      <c r="F3005" s="145">
        <v>9</v>
      </c>
      <c r="G3005" s="145">
        <v>54</v>
      </c>
      <c r="H3005" s="145">
        <v>0</v>
      </c>
      <c r="I3005" s="145"/>
      <c r="J3005" s="145">
        <v>0</v>
      </c>
      <c r="K3005" s="145">
        <v>0</v>
      </c>
      <c r="L3005" s="145">
        <v>0</v>
      </c>
      <c r="M3005" s="145">
        <v>0</v>
      </c>
      <c r="N3005" s="145">
        <v>0</v>
      </c>
      <c r="O3005" s="145">
        <v>0</v>
      </c>
      <c r="P3005" s="145">
        <v>0</v>
      </c>
      <c r="Q3005" s="145">
        <v>0</v>
      </c>
      <c r="R3005" s="145" t="s">
        <v>10605</v>
      </c>
      <c r="S3005" s="145"/>
      <c r="T3005" s="145"/>
      <c r="U3005" s="145"/>
    </row>
    <row r="3006" spans="1:21">
      <c r="A3006" s="145">
        <v>1</v>
      </c>
      <c r="B3006" s="145">
        <v>1</v>
      </c>
      <c r="C3006" s="145">
        <v>400883</v>
      </c>
      <c r="D3006" s="145" t="s">
        <v>1318</v>
      </c>
      <c r="E3006" s="145" t="s">
        <v>10609</v>
      </c>
      <c r="F3006" s="145">
        <v>9</v>
      </c>
      <c r="G3006" s="145">
        <v>3550</v>
      </c>
      <c r="H3006" s="145">
        <v>0</v>
      </c>
      <c r="I3006" s="145"/>
      <c r="J3006" s="145">
        <v>0</v>
      </c>
      <c r="K3006" s="145">
        <v>0</v>
      </c>
      <c r="L3006" s="145">
        <v>0</v>
      </c>
      <c r="M3006" s="145">
        <v>0</v>
      </c>
      <c r="N3006" s="145">
        <v>0</v>
      </c>
      <c r="O3006" s="145">
        <v>0</v>
      </c>
      <c r="P3006" s="145">
        <v>0</v>
      </c>
      <c r="Q3006" s="145">
        <v>0</v>
      </c>
      <c r="R3006" s="145" t="s">
        <v>10605</v>
      </c>
      <c r="S3006" s="145"/>
      <c r="T3006" s="145"/>
      <c r="U3006" s="145"/>
    </row>
    <row r="3007" spans="1:21">
      <c r="A3007" s="145">
        <v>1</v>
      </c>
      <c r="B3007" s="145">
        <v>1</v>
      </c>
      <c r="C3007" s="145">
        <v>400505</v>
      </c>
      <c r="D3007" s="145" t="s">
        <v>1322</v>
      </c>
      <c r="E3007" s="145" t="s">
        <v>10673</v>
      </c>
      <c r="F3007" s="145">
        <v>9</v>
      </c>
      <c r="G3007" s="145">
        <v>900</v>
      </c>
      <c r="H3007" s="145">
        <v>0</v>
      </c>
      <c r="I3007" s="145"/>
      <c r="J3007" s="145">
        <v>0</v>
      </c>
      <c r="K3007" s="145">
        <v>0</v>
      </c>
      <c r="L3007" s="145">
        <v>0</v>
      </c>
      <c r="M3007" s="145">
        <v>0</v>
      </c>
      <c r="N3007" s="145">
        <v>0</v>
      </c>
      <c r="O3007" s="145">
        <v>0</v>
      </c>
      <c r="P3007" s="145">
        <v>0</v>
      </c>
      <c r="Q3007" s="145">
        <v>0</v>
      </c>
      <c r="R3007" s="145" t="s">
        <v>10605</v>
      </c>
      <c r="S3007" s="145"/>
      <c r="T3007" s="145"/>
      <c r="U3007" s="145"/>
    </row>
    <row r="3008" spans="1:21">
      <c r="A3008" s="145">
        <v>1</v>
      </c>
      <c r="B3008" s="145">
        <v>1</v>
      </c>
      <c r="C3008" s="145">
        <v>401916</v>
      </c>
      <c r="D3008" s="145" t="s">
        <v>1325</v>
      </c>
      <c r="E3008" s="145" t="s">
        <v>10609</v>
      </c>
      <c r="F3008" s="145">
        <v>9</v>
      </c>
      <c r="G3008" s="145">
        <v>110</v>
      </c>
      <c r="H3008" s="145">
        <v>0</v>
      </c>
      <c r="I3008" s="145"/>
      <c r="J3008" s="145">
        <v>0</v>
      </c>
      <c r="K3008" s="145">
        <v>0</v>
      </c>
      <c r="L3008" s="145">
        <v>0</v>
      </c>
      <c r="M3008" s="145">
        <v>0</v>
      </c>
      <c r="N3008" s="145">
        <v>0</v>
      </c>
      <c r="O3008" s="145">
        <v>0</v>
      </c>
      <c r="P3008" s="145">
        <v>0</v>
      </c>
      <c r="Q3008" s="145">
        <v>0</v>
      </c>
      <c r="R3008" s="145" t="s">
        <v>10605</v>
      </c>
      <c r="S3008" s="145"/>
      <c r="T3008" s="145"/>
      <c r="U3008" s="145"/>
    </row>
    <row r="3009" spans="1:21">
      <c r="A3009" s="145">
        <v>1</v>
      </c>
      <c r="B3009" s="145">
        <v>1</v>
      </c>
      <c r="C3009" s="145">
        <v>403407</v>
      </c>
      <c r="D3009" s="145" t="s">
        <v>11851</v>
      </c>
      <c r="E3009" s="145" t="s">
        <v>6</v>
      </c>
      <c r="F3009" s="145">
        <v>90</v>
      </c>
      <c r="G3009" s="145">
        <v>0</v>
      </c>
      <c r="H3009" s="145">
        <v>0</v>
      </c>
      <c r="I3009" s="145"/>
      <c r="J3009" s="145">
        <v>0</v>
      </c>
      <c r="K3009" s="145">
        <v>0</v>
      </c>
      <c r="L3009" s="145">
        <v>0</v>
      </c>
      <c r="M3009" s="145">
        <v>0</v>
      </c>
      <c r="N3009" s="145">
        <v>0</v>
      </c>
      <c r="O3009" s="145">
        <v>0</v>
      </c>
      <c r="P3009" s="145">
        <v>0</v>
      </c>
      <c r="Q3009" s="145">
        <v>0</v>
      </c>
      <c r="R3009" s="145" t="s">
        <v>10605</v>
      </c>
      <c r="S3009" s="145"/>
      <c r="T3009" s="145"/>
      <c r="U3009" s="145"/>
    </row>
    <row r="3010" spans="1:21">
      <c r="A3010" s="145">
        <v>1</v>
      </c>
      <c r="B3010" s="145">
        <v>1</v>
      </c>
      <c r="C3010" s="145">
        <v>401259</v>
      </c>
      <c r="D3010" s="145" t="s">
        <v>1328</v>
      </c>
      <c r="E3010" s="145" t="s">
        <v>10611</v>
      </c>
      <c r="F3010" s="145">
        <v>9</v>
      </c>
      <c r="G3010" s="145">
        <v>1000</v>
      </c>
      <c r="H3010" s="145">
        <v>0</v>
      </c>
      <c r="I3010" s="145"/>
      <c r="J3010" s="145">
        <v>0</v>
      </c>
      <c r="K3010" s="145">
        <v>0</v>
      </c>
      <c r="L3010" s="145">
        <v>0</v>
      </c>
      <c r="M3010" s="145">
        <v>0</v>
      </c>
      <c r="N3010" s="145">
        <v>0</v>
      </c>
      <c r="O3010" s="145">
        <v>0</v>
      </c>
      <c r="P3010" s="145">
        <v>0</v>
      </c>
      <c r="Q3010" s="145">
        <v>0</v>
      </c>
      <c r="R3010" s="145" t="s">
        <v>10605</v>
      </c>
      <c r="S3010" s="145"/>
      <c r="T3010" s="145"/>
      <c r="U3010" s="145"/>
    </row>
    <row r="3011" spans="1:21">
      <c r="A3011" s="145">
        <v>1</v>
      </c>
      <c r="B3011" s="145">
        <v>1</v>
      </c>
      <c r="C3011" s="145">
        <v>402443</v>
      </c>
      <c r="D3011" s="145" t="s">
        <v>1331</v>
      </c>
      <c r="E3011" s="145" t="s">
        <v>10673</v>
      </c>
      <c r="F3011" s="145">
        <v>9</v>
      </c>
      <c r="G3011" s="145">
        <v>64</v>
      </c>
      <c r="H3011" s="145">
        <v>0</v>
      </c>
      <c r="I3011" s="145"/>
      <c r="J3011" s="145">
        <v>0</v>
      </c>
      <c r="K3011" s="145">
        <v>0</v>
      </c>
      <c r="L3011" s="145">
        <v>0</v>
      </c>
      <c r="M3011" s="145">
        <v>0</v>
      </c>
      <c r="N3011" s="145">
        <v>0</v>
      </c>
      <c r="O3011" s="145">
        <v>0</v>
      </c>
      <c r="P3011" s="145">
        <v>0</v>
      </c>
      <c r="Q3011" s="145">
        <v>0</v>
      </c>
      <c r="R3011" s="145" t="s">
        <v>10605</v>
      </c>
      <c r="S3011" s="145"/>
      <c r="T3011" s="145"/>
      <c r="U3011" s="145"/>
    </row>
    <row r="3012" spans="1:21">
      <c r="A3012" s="145">
        <v>1</v>
      </c>
      <c r="B3012" s="145">
        <v>1</v>
      </c>
      <c r="C3012" s="145">
        <v>401639</v>
      </c>
      <c r="D3012" s="145" t="s">
        <v>11852</v>
      </c>
      <c r="E3012" s="145" t="s">
        <v>4423</v>
      </c>
      <c r="F3012" s="145">
        <v>11</v>
      </c>
      <c r="G3012" s="145">
        <v>960</v>
      </c>
      <c r="H3012" s="145">
        <v>0</v>
      </c>
      <c r="I3012" s="145"/>
      <c r="J3012" s="145">
        <v>0</v>
      </c>
      <c r="K3012" s="145">
        <v>0</v>
      </c>
      <c r="L3012" s="145">
        <v>0</v>
      </c>
      <c r="M3012" s="145">
        <v>0</v>
      </c>
      <c r="N3012" s="145">
        <v>0</v>
      </c>
      <c r="O3012" s="145">
        <v>0</v>
      </c>
      <c r="P3012" s="145">
        <v>0</v>
      </c>
      <c r="Q3012" s="145">
        <v>0</v>
      </c>
      <c r="R3012" s="145" t="s">
        <v>10605</v>
      </c>
      <c r="S3012" s="145"/>
      <c r="T3012" s="145"/>
      <c r="U3012" s="145"/>
    </row>
    <row r="3013" spans="1:21">
      <c r="A3013" s="145">
        <v>1</v>
      </c>
      <c r="B3013" s="145">
        <v>1</v>
      </c>
      <c r="C3013" s="145">
        <v>400093</v>
      </c>
      <c r="D3013" s="145" t="s">
        <v>2829</v>
      </c>
      <c r="E3013" s="145" t="s">
        <v>7391</v>
      </c>
      <c r="F3013" s="145">
        <v>11</v>
      </c>
      <c r="G3013" s="145">
        <v>0</v>
      </c>
      <c r="H3013" s="145">
        <v>0</v>
      </c>
      <c r="I3013" s="145"/>
      <c r="J3013" s="145">
        <v>0</v>
      </c>
      <c r="K3013" s="145">
        <v>0</v>
      </c>
      <c r="L3013" s="145">
        <v>0</v>
      </c>
      <c r="M3013" s="145">
        <v>0</v>
      </c>
      <c r="N3013" s="145">
        <v>0</v>
      </c>
      <c r="O3013" s="145">
        <v>0</v>
      </c>
      <c r="P3013" s="145">
        <v>0</v>
      </c>
      <c r="Q3013" s="145">
        <v>0</v>
      </c>
      <c r="R3013" s="145" t="s">
        <v>10605</v>
      </c>
      <c r="S3013" s="145"/>
      <c r="T3013" s="145"/>
      <c r="U3013" s="145"/>
    </row>
    <row r="3014" spans="1:21">
      <c r="A3014" s="145">
        <v>1</v>
      </c>
      <c r="B3014" s="145">
        <v>1</v>
      </c>
      <c r="C3014" s="145">
        <v>401812</v>
      </c>
      <c r="D3014" s="145" t="s">
        <v>2831</v>
      </c>
      <c r="E3014" s="145" t="s">
        <v>7391</v>
      </c>
      <c r="F3014" s="145">
        <v>11</v>
      </c>
      <c r="G3014" s="145">
        <v>0</v>
      </c>
      <c r="H3014" s="145">
        <v>0</v>
      </c>
      <c r="I3014" s="145"/>
      <c r="J3014" s="145">
        <v>0</v>
      </c>
      <c r="K3014" s="145">
        <v>0</v>
      </c>
      <c r="L3014" s="145">
        <v>0</v>
      </c>
      <c r="M3014" s="145">
        <v>0</v>
      </c>
      <c r="N3014" s="145">
        <v>0</v>
      </c>
      <c r="O3014" s="145">
        <v>0</v>
      </c>
      <c r="P3014" s="145">
        <v>0</v>
      </c>
      <c r="Q3014" s="145">
        <v>0</v>
      </c>
      <c r="R3014" s="145" t="s">
        <v>10605</v>
      </c>
      <c r="S3014" s="145"/>
      <c r="T3014" s="145"/>
      <c r="U3014" s="145"/>
    </row>
    <row r="3015" spans="1:21">
      <c r="A3015" s="145">
        <v>1</v>
      </c>
      <c r="B3015" s="145">
        <v>1</v>
      </c>
      <c r="C3015" s="145">
        <v>403942</v>
      </c>
      <c r="D3015" s="145" t="s">
        <v>11853</v>
      </c>
      <c r="E3015" s="145" t="s">
        <v>6</v>
      </c>
      <c r="F3015" s="145">
        <v>36</v>
      </c>
      <c r="G3015" s="145">
        <v>0</v>
      </c>
      <c r="H3015" s="145">
        <v>0</v>
      </c>
      <c r="I3015" s="145"/>
      <c r="J3015" s="145">
        <v>0</v>
      </c>
      <c r="K3015" s="145">
        <v>0</v>
      </c>
      <c r="L3015" s="145">
        <v>0</v>
      </c>
      <c r="M3015" s="145">
        <v>0</v>
      </c>
      <c r="N3015" s="145">
        <v>0</v>
      </c>
      <c r="O3015" s="145">
        <v>0</v>
      </c>
      <c r="P3015" s="145">
        <v>0</v>
      </c>
      <c r="Q3015" s="145">
        <v>0</v>
      </c>
      <c r="R3015" s="145" t="s">
        <v>10605</v>
      </c>
      <c r="S3015" s="145"/>
      <c r="T3015" s="145"/>
      <c r="U3015" s="145"/>
    </row>
    <row r="3016" spans="1:21">
      <c r="A3016" s="145">
        <v>1</v>
      </c>
      <c r="B3016" s="145">
        <v>1</v>
      </c>
      <c r="C3016" s="145">
        <v>401489</v>
      </c>
      <c r="D3016" s="145" t="s">
        <v>11854</v>
      </c>
      <c r="E3016" s="145" t="s">
        <v>6</v>
      </c>
      <c r="F3016" s="145">
        <v>36</v>
      </c>
      <c r="G3016" s="145">
        <v>0</v>
      </c>
      <c r="H3016" s="145">
        <v>0</v>
      </c>
      <c r="I3016" s="145"/>
      <c r="J3016" s="145">
        <v>0</v>
      </c>
      <c r="K3016" s="145">
        <v>0</v>
      </c>
      <c r="L3016" s="145">
        <v>0</v>
      </c>
      <c r="M3016" s="145">
        <v>0</v>
      </c>
      <c r="N3016" s="145">
        <v>0</v>
      </c>
      <c r="O3016" s="145">
        <v>0</v>
      </c>
      <c r="P3016" s="145">
        <v>0</v>
      </c>
      <c r="Q3016" s="145">
        <v>0</v>
      </c>
      <c r="R3016" s="145" t="s">
        <v>10605</v>
      </c>
      <c r="S3016" s="145"/>
      <c r="T3016" s="145"/>
      <c r="U3016" s="145"/>
    </row>
    <row r="3017" spans="1:21">
      <c r="A3017" s="145">
        <v>1</v>
      </c>
      <c r="B3017" s="145">
        <v>1</v>
      </c>
      <c r="C3017" s="145">
        <v>403969</v>
      </c>
      <c r="D3017" s="145" t="s">
        <v>11855</v>
      </c>
      <c r="E3017" s="145" t="s">
        <v>6</v>
      </c>
      <c r="F3017" s="145">
        <v>36</v>
      </c>
      <c r="G3017" s="145">
        <v>0</v>
      </c>
      <c r="H3017" s="145">
        <v>0</v>
      </c>
      <c r="I3017" s="145"/>
      <c r="J3017" s="145">
        <v>0</v>
      </c>
      <c r="K3017" s="145">
        <v>0</v>
      </c>
      <c r="L3017" s="145">
        <v>0</v>
      </c>
      <c r="M3017" s="145">
        <v>0</v>
      </c>
      <c r="N3017" s="145">
        <v>0</v>
      </c>
      <c r="O3017" s="145">
        <v>0</v>
      </c>
      <c r="P3017" s="145">
        <v>0</v>
      </c>
      <c r="Q3017" s="145">
        <v>0</v>
      </c>
      <c r="R3017" s="145" t="s">
        <v>10605</v>
      </c>
      <c r="S3017" s="145"/>
      <c r="T3017" s="145"/>
      <c r="U3017" s="145"/>
    </row>
    <row r="3018" spans="1:21">
      <c r="A3018" s="145">
        <v>1</v>
      </c>
      <c r="B3018" s="145">
        <v>1</v>
      </c>
      <c r="C3018" s="145">
        <v>403950</v>
      </c>
      <c r="D3018" s="145" t="s">
        <v>11856</v>
      </c>
      <c r="E3018" s="145" t="s">
        <v>6</v>
      </c>
      <c r="F3018" s="145">
        <v>36</v>
      </c>
      <c r="G3018" s="145">
        <v>0</v>
      </c>
      <c r="H3018" s="145">
        <v>0</v>
      </c>
      <c r="I3018" s="145"/>
      <c r="J3018" s="145">
        <v>0</v>
      </c>
      <c r="K3018" s="145">
        <v>0</v>
      </c>
      <c r="L3018" s="145">
        <v>0</v>
      </c>
      <c r="M3018" s="145">
        <v>0</v>
      </c>
      <c r="N3018" s="145">
        <v>0</v>
      </c>
      <c r="O3018" s="145">
        <v>0</v>
      </c>
      <c r="P3018" s="145">
        <v>0</v>
      </c>
      <c r="Q3018" s="145">
        <v>0</v>
      </c>
      <c r="R3018" s="145" t="s">
        <v>10605</v>
      </c>
      <c r="S3018" s="145"/>
      <c r="T3018" s="145"/>
      <c r="U3018" s="145"/>
    </row>
    <row r="3019" spans="1:21">
      <c r="A3019" s="145">
        <v>1</v>
      </c>
      <c r="B3019" s="145">
        <v>1</v>
      </c>
      <c r="C3019" s="145">
        <v>403959</v>
      </c>
      <c r="D3019" s="145" t="s">
        <v>11857</v>
      </c>
      <c r="E3019" s="145" t="s">
        <v>6</v>
      </c>
      <c r="F3019" s="145">
        <v>36</v>
      </c>
      <c r="G3019" s="145">
        <v>0</v>
      </c>
      <c r="H3019" s="145">
        <v>0</v>
      </c>
      <c r="I3019" s="145"/>
      <c r="J3019" s="145">
        <v>0</v>
      </c>
      <c r="K3019" s="145">
        <v>0</v>
      </c>
      <c r="L3019" s="145">
        <v>0</v>
      </c>
      <c r="M3019" s="145">
        <v>0</v>
      </c>
      <c r="N3019" s="145">
        <v>0</v>
      </c>
      <c r="O3019" s="145">
        <v>0</v>
      </c>
      <c r="P3019" s="145">
        <v>0</v>
      </c>
      <c r="Q3019" s="145">
        <v>0</v>
      </c>
      <c r="R3019" s="145" t="s">
        <v>10605</v>
      </c>
      <c r="S3019" s="145"/>
      <c r="T3019" s="145"/>
      <c r="U3019" s="145"/>
    </row>
    <row r="3020" spans="1:21">
      <c r="A3020" s="145">
        <v>1</v>
      </c>
      <c r="B3020" s="145">
        <v>1</v>
      </c>
      <c r="C3020" s="145">
        <v>400892</v>
      </c>
      <c r="D3020" s="145" t="s">
        <v>6512</v>
      </c>
      <c r="E3020" s="145" t="s">
        <v>10991</v>
      </c>
      <c r="F3020" s="145">
        <v>36</v>
      </c>
      <c r="G3020" s="145">
        <v>43</v>
      </c>
      <c r="H3020" s="145">
        <v>0</v>
      </c>
      <c r="I3020" s="145"/>
      <c r="J3020" s="145">
        <v>0</v>
      </c>
      <c r="K3020" s="145">
        <v>0</v>
      </c>
      <c r="L3020" s="145">
        <v>0</v>
      </c>
      <c r="M3020" s="145">
        <v>0</v>
      </c>
      <c r="N3020" s="145">
        <v>0</v>
      </c>
      <c r="O3020" s="145">
        <v>0</v>
      </c>
      <c r="P3020" s="145">
        <v>0</v>
      </c>
      <c r="Q3020" s="145">
        <v>0</v>
      </c>
      <c r="R3020" s="145" t="s">
        <v>10605</v>
      </c>
      <c r="S3020" s="145"/>
      <c r="T3020" s="145"/>
      <c r="U3020" s="145"/>
    </row>
    <row r="3021" spans="1:21">
      <c r="A3021" s="145">
        <v>1</v>
      </c>
      <c r="B3021" s="145">
        <v>1</v>
      </c>
      <c r="C3021" s="145">
        <v>401432</v>
      </c>
      <c r="D3021" s="145" t="s">
        <v>6515</v>
      </c>
      <c r="E3021" s="145" t="s">
        <v>6</v>
      </c>
      <c r="F3021" s="145">
        <v>36</v>
      </c>
      <c r="G3021" s="145">
        <v>148</v>
      </c>
      <c r="H3021" s="145">
        <v>0</v>
      </c>
      <c r="I3021" s="145"/>
      <c r="J3021" s="145">
        <v>0</v>
      </c>
      <c r="K3021" s="145">
        <v>0</v>
      </c>
      <c r="L3021" s="145">
        <v>0</v>
      </c>
      <c r="M3021" s="145">
        <v>0</v>
      </c>
      <c r="N3021" s="145">
        <v>0</v>
      </c>
      <c r="O3021" s="145">
        <v>0</v>
      </c>
      <c r="P3021" s="145">
        <v>0</v>
      </c>
      <c r="Q3021" s="145">
        <v>0</v>
      </c>
      <c r="R3021" s="145" t="s">
        <v>10605</v>
      </c>
      <c r="S3021" s="145"/>
      <c r="T3021" s="145"/>
      <c r="U3021" s="145"/>
    </row>
    <row r="3022" spans="1:21">
      <c r="A3022" s="145">
        <v>1</v>
      </c>
      <c r="B3022" s="145">
        <v>1</v>
      </c>
      <c r="C3022" s="145">
        <v>401447</v>
      </c>
      <c r="D3022" s="145" t="s">
        <v>6518</v>
      </c>
      <c r="E3022" s="145" t="s">
        <v>6</v>
      </c>
      <c r="F3022" s="145">
        <v>36</v>
      </c>
      <c r="G3022" s="145">
        <v>109</v>
      </c>
      <c r="H3022" s="145">
        <v>0</v>
      </c>
      <c r="I3022" s="145"/>
      <c r="J3022" s="145">
        <v>0</v>
      </c>
      <c r="K3022" s="145">
        <v>0</v>
      </c>
      <c r="L3022" s="145">
        <v>0</v>
      </c>
      <c r="M3022" s="145">
        <v>0</v>
      </c>
      <c r="N3022" s="145">
        <v>0</v>
      </c>
      <c r="O3022" s="145">
        <v>0</v>
      </c>
      <c r="P3022" s="145">
        <v>0</v>
      </c>
      <c r="Q3022" s="145">
        <v>0</v>
      </c>
      <c r="R3022" s="145" t="s">
        <v>10605</v>
      </c>
      <c r="S3022" s="145"/>
      <c r="T3022" s="145"/>
      <c r="U3022" s="145"/>
    </row>
    <row r="3023" spans="1:21">
      <c r="A3023" s="145">
        <v>1</v>
      </c>
      <c r="B3023" s="145">
        <v>1</v>
      </c>
      <c r="C3023" s="145">
        <v>401003</v>
      </c>
      <c r="D3023" s="145" t="s">
        <v>6520</v>
      </c>
      <c r="E3023" s="145" t="s">
        <v>6</v>
      </c>
      <c r="F3023" s="145">
        <v>36</v>
      </c>
      <c r="G3023" s="145">
        <v>90</v>
      </c>
      <c r="H3023" s="145">
        <v>0</v>
      </c>
      <c r="I3023" s="145"/>
      <c r="J3023" s="145">
        <v>0</v>
      </c>
      <c r="K3023" s="145">
        <v>0</v>
      </c>
      <c r="L3023" s="145">
        <v>0</v>
      </c>
      <c r="M3023" s="145">
        <v>0</v>
      </c>
      <c r="N3023" s="145">
        <v>0</v>
      </c>
      <c r="O3023" s="145">
        <v>0</v>
      </c>
      <c r="P3023" s="145">
        <v>0</v>
      </c>
      <c r="Q3023" s="145">
        <v>0</v>
      </c>
      <c r="R3023" s="145" t="s">
        <v>10605</v>
      </c>
      <c r="S3023" s="145"/>
      <c r="T3023" s="145"/>
      <c r="U3023" s="145"/>
    </row>
    <row r="3024" spans="1:21">
      <c r="A3024" s="145">
        <v>1</v>
      </c>
      <c r="B3024" s="145">
        <v>1</v>
      </c>
      <c r="C3024" s="145">
        <v>400378</v>
      </c>
      <c r="D3024" s="145" t="s">
        <v>6522</v>
      </c>
      <c r="E3024" s="145" t="s">
        <v>6</v>
      </c>
      <c r="F3024" s="145">
        <v>36</v>
      </c>
      <c r="G3024" s="145">
        <v>90</v>
      </c>
      <c r="H3024" s="145">
        <v>0</v>
      </c>
      <c r="I3024" s="145"/>
      <c r="J3024" s="145">
        <v>0</v>
      </c>
      <c r="K3024" s="145">
        <v>0</v>
      </c>
      <c r="L3024" s="145">
        <v>0</v>
      </c>
      <c r="M3024" s="145">
        <v>0</v>
      </c>
      <c r="N3024" s="145">
        <v>0</v>
      </c>
      <c r="O3024" s="145">
        <v>0</v>
      </c>
      <c r="P3024" s="145">
        <v>0</v>
      </c>
      <c r="Q3024" s="145">
        <v>0</v>
      </c>
      <c r="R3024" s="145" t="s">
        <v>10605</v>
      </c>
      <c r="S3024" s="145"/>
      <c r="T3024" s="145"/>
      <c r="U3024" s="145"/>
    </row>
    <row r="3025" spans="1:21">
      <c r="A3025" s="145">
        <v>1</v>
      </c>
      <c r="B3025" s="145">
        <v>1</v>
      </c>
      <c r="C3025" s="145">
        <v>400163</v>
      </c>
      <c r="D3025" s="145" t="s">
        <v>6524</v>
      </c>
      <c r="E3025" s="145" t="s">
        <v>6</v>
      </c>
      <c r="F3025" s="145">
        <v>36</v>
      </c>
      <c r="G3025" s="145">
        <v>96</v>
      </c>
      <c r="H3025" s="145">
        <v>0</v>
      </c>
      <c r="I3025" s="145"/>
      <c r="J3025" s="145">
        <v>0</v>
      </c>
      <c r="K3025" s="145">
        <v>0</v>
      </c>
      <c r="L3025" s="145">
        <v>0</v>
      </c>
      <c r="M3025" s="145">
        <v>0</v>
      </c>
      <c r="N3025" s="145">
        <v>0</v>
      </c>
      <c r="O3025" s="145">
        <v>0</v>
      </c>
      <c r="P3025" s="145">
        <v>0</v>
      </c>
      <c r="Q3025" s="145">
        <v>0</v>
      </c>
      <c r="R3025" s="145" t="s">
        <v>10605</v>
      </c>
      <c r="S3025" s="145"/>
      <c r="T3025" s="145"/>
      <c r="U3025" s="145"/>
    </row>
    <row r="3026" spans="1:21">
      <c r="A3026" s="145">
        <v>1</v>
      </c>
      <c r="B3026" s="145">
        <v>1</v>
      </c>
      <c r="C3026" s="145">
        <v>401475</v>
      </c>
      <c r="D3026" s="145" t="s">
        <v>6526</v>
      </c>
      <c r="E3026" s="145" t="s">
        <v>6</v>
      </c>
      <c r="F3026" s="145">
        <v>36</v>
      </c>
      <c r="G3026" s="145">
        <v>94</v>
      </c>
      <c r="H3026" s="145">
        <v>0</v>
      </c>
      <c r="I3026" s="145"/>
      <c r="J3026" s="145">
        <v>0</v>
      </c>
      <c r="K3026" s="145">
        <v>0</v>
      </c>
      <c r="L3026" s="145">
        <v>0</v>
      </c>
      <c r="M3026" s="145">
        <v>0</v>
      </c>
      <c r="N3026" s="145">
        <v>0</v>
      </c>
      <c r="O3026" s="145">
        <v>0</v>
      </c>
      <c r="P3026" s="145">
        <v>0</v>
      </c>
      <c r="Q3026" s="145">
        <v>0</v>
      </c>
      <c r="R3026" s="145" t="s">
        <v>10605</v>
      </c>
      <c r="S3026" s="145"/>
      <c r="T3026" s="145"/>
      <c r="U3026" s="145"/>
    </row>
    <row r="3027" spans="1:21">
      <c r="A3027" s="145">
        <v>1</v>
      </c>
      <c r="B3027" s="145">
        <v>1</v>
      </c>
      <c r="C3027" s="145">
        <v>403958</v>
      </c>
      <c r="D3027" s="145" t="s">
        <v>11858</v>
      </c>
      <c r="E3027" s="145" t="s">
        <v>6</v>
      </c>
      <c r="F3027" s="145">
        <v>36</v>
      </c>
      <c r="G3027" s="145">
        <v>0</v>
      </c>
      <c r="H3027" s="145">
        <v>0</v>
      </c>
      <c r="I3027" s="145"/>
      <c r="J3027" s="145">
        <v>0</v>
      </c>
      <c r="K3027" s="145">
        <v>0</v>
      </c>
      <c r="L3027" s="145">
        <v>0</v>
      </c>
      <c r="M3027" s="145">
        <v>0</v>
      </c>
      <c r="N3027" s="145">
        <v>0</v>
      </c>
      <c r="O3027" s="145">
        <v>0</v>
      </c>
      <c r="P3027" s="145">
        <v>0</v>
      </c>
      <c r="Q3027" s="145">
        <v>0</v>
      </c>
      <c r="R3027" s="145" t="s">
        <v>10605</v>
      </c>
      <c r="S3027" s="145"/>
      <c r="T3027" s="145"/>
      <c r="U3027" s="145"/>
    </row>
    <row r="3028" spans="1:21">
      <c r="A3028" s="145">
        <v>1</v>
      </c>
      <c r="B3028" s="145">
        <v>1</v>
      </c>
      <c r="C3028" s="145">
        <v>403960</v>
      </c>
      <c r="D3028" s="145" t="s">
        <v>11859</v>
      </c>
      <c r="E3028" s="145" t="s">
        <v>6</v>
      </c>
      <c r="F3028" s="145">
        <v>36</v>
      </c>
      <c r="G3028" s="145">
        <v>9</v>
      </c>
      <c r="H3028" s="145">
        <v>0</v>
      </c>
      <c r="I3028" s="145"/>
      <c r="J3028" s="145">
        <v>0</v>
      </c>
      <c r="K3028" s="145">
        <v>0</v>
      </c>
      <c r="L3028" s="145">
        <v>0</v>
      </c>
      <c r="M3028" s="145">
        <v>0</v>
      </c>
      <c r="N3028" s="145">
        <v>0</v>
      </c>
      <c r="O3028" s="145">
        <v>0</v>
      </c>
      <c r="P3028" s="145">
        <v>0</v>
      </c>
      <c r="Q3028" s="145">
        <v>0</v>
      </c>
      <c r="R3028" s="145" t="s">
        <v>10605</v>
      </c>
      <c r="S3028" s="145"/>
      <c r="T3028" s="145"/>
      <c r="U3028" s="145"/>
    </row>
    <row r="3029" spans="1:21">
      <c r="A3029" s="145">
        <v>1</v>
      </c>
      <c r="B3029" s="145">
        <v>1</v>
      </c>
      <c r="C3029" s="145">
        <v>400020</v>
      </c>
      <c r="D3029" s="145" t="s">
        <v>6528</v>
      </c>
      <c r="E3029" s="145" t="s">
        <v>6</v>
      </c>
      <c r="F3029" s="145">
        <v>36</v>
      </c>
      <c r="G3029" s="145">
        <v>160</v>
      </c>
      <c r="H3029" s="145">
        <v>0</v>
      </c>
      <c r="I3029" s="145"/>
      <c r="J3029" s="145">
        <v>0</v>
      </c>
      <c r="K3029" s="145">
        <v>0</v>
      </c>
      <c r="L3029" s="145">
        <v>0</v>
      </c>
      <c r="M3029" s="145">
        <v>0</v>
      </c>
      <c r="N3029" s="145">
        <v>0</v>
      </c>
      <c r="O3029" s="145">
        <v>0</v>
      </c>
      <c r="P3029" s="145">
        <v>0</v>
      </c>
      <c r="Q3029" s="145">
        <v>0</v>
      </c>
      <c r="R3029" s="145" t="s">
        <v>10605</v>
      </c>
      <c r="S3029" s="145"/>
      <c r="T3029" s="145"/>
      <c r="U3029" s="145"/>
    </row>
    <row r="3030" spans="1:21">
      <c r="A3030" s="145">
        <v>1</v>
      </c>
      <c r="B3030" s="145">
        <v>1</v>
      </c>
      <c r="C3030" s="145">
        <v>400384</v>
      </c>
      <c r="D3030" s="145" t="s">
        <v>6531</v>
      </c>
      <c r="E3030" s="145" t="s">
        <v>6</v>
      </c>
      <c r="F3030" s="145">
        <v>36</v>
      </c>
      <c r="G3030" s="145">
        <v>66</v>
      </c>
      <c r="H3030" s="145">
        <v>0</v>
      </c>
      <c r="I3030" s="145"/>
      <c r="J3030" s="145">
        <v>0</v>
      </c>
      <c r="K3030" s="145">
        <v>0</v>
      </c>
      <c r="L3030" s="145">
        <v>0</v>
      </c>
      <c r="M3030" s="145">
        <v>0</v>
      </c>
      <c r="N3030" s="145">
        <v>0</v>
      </c>
      <c r="O3030" s="145">
        <v>0</v>
      </c>
      <c r="P3030" s="145">
        <v>0</v>
      </c>
      <c r="Q3030" s="145">
        <v>0</v>
      </c>
      <c r="R3030" s="145" t="s">
        <v>10605</v>
      </c>
      <c r="S3030" s="145"/>
      <c r="T3030" s="145"/>
      <c r="U3030" s="145"/>
    </row>
    <row r="3031" spans="1:21">
      <c r="A3031" s="145">
        <v>1</v>
      </c>
      <c r="B3031" s="145">
        <v>1</v>
      </c>
      <c r="C3031" s="145">
        <v>401941</v>
      </c>
      <c r="D3031" s="145" t="s">
        <v>6534</v>
      </c>
      <c r="E3031" s="145" t="s">
        <v>6</v>
      </c>
      <c r="F3031" s="145">
        <v>36</v>
      </c>
      <c r="G3031" s="145">
        <v>8</v>
      </c>
      <c r="H3031" s="145">
        <v>0</v>
      </c>
      <c r="I3031" s="145"/>
      <c r="J3031" s="145">
        <v>0</v>
      </c>
      <c r="K3031" s="145">
        <v>0</v>
      </c>
      <c r="L3031" s="145">
        <v>0</v>
      </c>
      <c r="M3031" s="145">
        <v>0</v>
      </c>
      <c r="N3031" s="145">
        <v>0</v>
      </c>
      <c r="O3031" s="145">
        <v>0</v>
      </c>
      <c r="P3031" s="145">
        <v>0</v>
      </c>
      <c r="Q3031" s="145">
        <v>0</v>
      </c>
      <c r="R3031" s="145" t="s">
        <v>10605</v>
      </c>
      <c r="S3031" s="145"/>
      <c r="T3031" s="145"/>
      <c r="U3031" s="145"/>
    </row>
    <row r="3032" spans="1:21">
      <c r="A3032" s="145">
        <v>1</v>
      </c>
      <c r="B3032" s="145">
        <v>1</v>
      </c>
      <c r="C3032" s="145">
        <v>400570</v>
      </c>
      <c r="D3032" s="145" t="s">
        <v>6537</v>
      </c>
      <c r="E3032" s="145" t="s">
        <v>6</v>
      </c>
      <c r="F3032" s="145">
        <v>36</v>
      </c>
      <c r="G3032" s="145">
        <v>87</v>
      </c>
      <c r="H3032" s="145">
        <v>0</v>
      </c>
      <c r="I3032" s="145"/>
      <c r="J3032" s="145">
        <v>0</v>
      </c>
      <c r="K3032" s="145">
        <v>0</v>
      </c>
      <c r="L3032" s="145">
        <v>0</v>
      </c>
      <c r="M3032" s="145">
        <v>0</v>
      </c>
      <c r="N3032" s="145">
        <v>0</v>
      </c>
      <c r="O3032" s="145">
        <v>0</v>
      </c>
      <c r="P3032" s="145">
        <v>0</v>
      </c>
      <c r="Q3032" s="145">
        <v>0</v>
      </c>
      <c r="R3032" s="145" t="s">
        <v>10605</v>
      </c>
      <c r="S3032" s="145"/>
      <c r="T3032" s="145"/>
      <c r="U3032" s="145"/>
    </row>
    <row r="3033" spans="1:21">
      <c r="A3033" s="145">
        <v>1</v>
      </c>
      <c r="B3033" s="145">
        <v>1</v>
      </c>
      <c r="C3033" s="145">
        <v>403971</v>
      </c>
      <c r="D3033" s="145" t="s">
        <v>11860</v>
      </c>
      <c r="E3033" s="145" t="s">
        <v>6</v>
      </c>
      <c r="F3033" s="145">
        <v>36</v>
      </c>
      <c r="G3033" s="145">
        <v>0</v>
      </c>
      <c r="H3033" s="145">
        <v>0</v>
      </c>
      <c r="I3033" s="145"/>
      <c r="J3033" s="145">
        <v>0</v>
      </c>
      <c r="K3033" s="145">
        <v>0</v>
      </c>
      <c r="L3033" s="145">
        <v>0</v>
      </c>
      <c r="M3033" s="145">
        <v>0</v>
      </c>
      <c r="N3033" s="145">
        <v>0</v>
      </c>
      <c r="O3033" s="145">
        <v>0</v>
      </c>
      <c r="P3033" s="145">
        <v>0</v>
      </c>
      <c r="Q3033" s="145">
        <v>0</v>
      </c>
      <c r="R3033" s="145" t="s">
        <v>10605</v>
      </c>
      <c r="S3033" s="145"/>
      <c r="T3033" s="145"/>
      <c r="U3033" s="145"/>
    </row>
    <row r="3034" spans="1:21">
      <c r="A3034" s="145">
        <v>1</v>
      </c>
      <c r="B3034" s="145">
        <v>1</v>
      </c>
      <c r="C3034" s="145">
        <v>402044</v>
      </c>
      <c r="D3034" s="145" t="s">
        <v>4229</v>
      </c>
      <c r="E3034" s="145" t="s">
        <v>6</v>
      </c>
      <c r="F3034" s="145">
        <v>35</v>
      </c>
      <c r="G3034" s="145">
        <v>0</v>
      </c>
      <c r="H3034" s="145">
        <v>0</v>
      </c>
      <c r="I3034" s="145"/>
      <c r="J3034" s="145">
        <v>0</v>
      </c>
      <c r="K3034" s="145">
        <v>0</v>
      </c>
      <c r="L3034" s="145">
        <v>0</v>
      </c>
      <c r="M3034" s="145">
        <v>0</v>
      </c>
      <c r="N3034" s="145">
        <v>0</v>
      </c>
      <c r="O3034" s="145">
        <v>0</v>
      </c>
      <c r="P3034" s="145">
        <v>0</v>
      </c>
      <c r="Q3034" s="145">
        <v>0</v>
      </c>
      <c r="R3034" s="145" t="s">
        <v>10605</v>
      </c>
      <c r="S3034" s="145"/>
      <c r="T3034" s="145"/>
      <c r="U3034" s="145"/>
    </row>
    <row r="3035" spans="1:21">
      <c r="A3035" s="145">
        <v>1</v>
      </c>
      <c r="B3035" s="145">
        <v>1</v>
      </c>
      <c r="C3035" s="145">
        <v>403805</v>
      </c>
      <c r="D3035" s="145" t="s">
        <v>8851</v>
      </c>
      <c r="E3035" s="145" t="s">
        <v>6</v>
      </c>
      <c r="F3035" s="145">
        <v>35</v>
      </c>
      <c r="G3035" s="145">
        <v>2</v>
      </c>
      <c r="H3035" s="145">
        <v>0</v>
      </c>
      <c r="I3035" s="145"/>
      <c r="J3035" s="145">
        <v>0</v>
      </c>
      <c r="K3035" s="145">
        <v>0</v>
      </c>
      <c r="L3035" s="145">
        <v>0</v>
      </c>
      <c r="M3035" s="145">
        <v>0</v>
      </c>
      <c r="N3035" s="145">
        <v>0</v>
      </c>
      <c r="O3035" s="145">
        <v>0</v>
      </c>
      <c r="P3035" s="145">
        <v>0</v>
      </c>
      <c r="Q3035" s="145">
        <v>0</v>
      </c>
      <c r="R3035" s="145" t="s">
        <v>10605</v>
      </c>
      <c r="S3035" s="145"/>
      <c r="T3035" s="145"/>
      <c r="U3035" s="145"/>
    </row>
    <row r="3036" spans="1:21">
      <c r="A3036" s="145">
        <v>1</v>
      </c>
      <c r="B3036" s="145">
        <v>1</v>
      </c>
      <c r="C3036" s="145">
        <v>401828</v>
      </c>
      <c r="D3036" s="145" t="s">
        <v>4232</v>
      </c>
      <c r="E3036" s="145" t="s">
        <v>6</v>
      </c>
      <c r="F3036" s="145">
        <v>35</v>
      </c>
      <c r="G3036" s="145">
        <v>2</v>
      </c>
      <c r="H3036" s="145">
        <v>0</v>
      </c>
      <c r="I3036" s="145"/>
      <c r="J3036" s="145">
        <v>0</v>
      </c>
      <c r="K3036" s="145">
        <v>0</v>
      </c>
      <c r="L3036" s="145">
        <v>0</v>
      </c>
      <c r="M3036" s="145">
        <v>0</v>
      </c>
      <c r="N3036" s="145">
        <v>0</v>
      </c>
      <c r="O3036" s="145">
        <v>0</v>
      </c>
      <c r="P3036" s="145">
        <v>0</v>
      </c>
      <c r="Q3036" s="145">
        <v>0</v>
      </c>
      <c r="R3036" s="145" t="s">
        <v>10605</v>
      </c>
      <c r="S3036" s="145"/>
      <c r="T3036" s="145"/>
      <c r="U3036" s="145"/>
    </row>
    <row r="3037" spans="1:21">
      <c r="A3037" s="145">
        <v>1</v>
      </c>
      <c r="B3037" s="145">
        <v>1</v>
      </c>
      <c r="C3037" s="145">
        <v>400340</v>
      </c>
      <c r="D3037" s="145" t="s">
        <v>4235</v>
      </c>
      <c r="E3037" s="145" t="s">
        <v>6</v>
      </c>
      <c r="F3037" s="145">
        <v>35</v>
      </c>
      <c r="G3037" s="145">
        <v>2</v>
      </c>
      <c r="H3037" s="145">
        <v>0</v>
      </c>
      <c r="I3037" s="145"/>
      <c r="J3037" s="145">
        <v>0</v>
      </c>
      <c r="K3037" s="145">
        <v>0</v>
      </c>
      <c r="L3037" s="145">
        <v>0</v>
      </c>
      <c r="M3037" s="145">
        <v>0</v>
      </c>
      <c r="N3037" s="145">
        <v>0</v>
      </c>
      <c r="O3037" s="145">
        <v>0</v>
      </c>
      <c r="P3037" s="145">
        <v>0</v>
      </c>
      <c r="Q3037" s="145">
        <v>0</v>
      </c>
      <c r="R3037" s="145" t="s">
        <v>10605</v>
      </c>
      <c r="S3037" s="145"/>
      <c r="T3037" s="145"/>
      <c r="U3037" s="145"/>
    </row>
    <row r="3038" spans="1:21">
      <c r="A3038" s="145">
        <v>1</v>
      </c>
      <c r="B3038" s="145">
        <v>1</v>
      </c>
      <c r="C3038" s="145">
        <v>404769</v>
      </c>
      <c r="D3038" s="145" t="s">
        <v>9604</v>
      </c>
      <c r="E3038" s="145" t="s">
        <v>6</v>
      </c>
      <c r="F3038" s="145">
        <v>35</v>
      </c>
      <c r="G3038" s="145">
        <v>0</v>
      </c>
      <c r="H3038" s="145">
        <v>0</v>
      </c>
      <c r="I3038" s="145"/>
      <c r="J3038" s="145">
        <v>0</v>
      </c>
      <c r="K3038" s="145">
        <v>0</v>
      </c>
      <c r="L3038" s="145">
        <v>0</v>
      </c>
      <c r="M3038" s="145">
        <v>0</v>
      </c>
      <c r="N3038" s="145">
        <v>0</v>
      </c>
      <c r="O3038" s="145">
        <v>0</v>
      </c>
      <c r="P3038" s="145">
        <v>0</v>
      </c>
      <c r="Q3038" s="145">
        <v>0</v>
      </c>
      <c r="R3038" s="145" t="s">
        <v>10605</v>
      </c>
      <c r="S3038" s="145"/>
      <c r="T3038" s="145"/>
      <c r="U3038" s="145"/>
    </row>
    <row r="3039" spans="1:21">
      <c r="A3039" s="145">
        <v>1</v>
      </c>
      <c r="B3039" s="145">
        <v>1</v>
      </c>
      <c r="C3039" s="145">
        <v>404073</v>
      </c>
      <c r="D3039" s="145" t="s">
        <v>11861</v>
      </c>
      <c r="E3039" s="145" t="s">
        <v>6</v>
      </c>
      <c r="F3039" s="145">
        <v>36</v>
      </c>
      <c r="G3039" s="145">
        <v>0</v>
      </c>
      <c r="H3039" s="145">
        <v>0</v>
      </c>
      <c r="I3039" s="145"/>
      <c r="J3039" s="145">
        <v>0</v>
      </c>
      <c r="K3039" s="145">
        <v>0</v>
      </c>
      <c r="L3039" s="145">
        <v>0</v>
      </c>
      <c r="M3039" s="145">
        <v>0</v>
      </c>
      <c r="N3039" s="145">
        <v>0</v>
      </c>
      <c r="O3039" s="145">
        <v>0</v>
      </c>
      <c r="P3039" s="145">
        <v>0</v>
      </c>
      <c r="Q3039" s="145">
        <v>0</v>
      </c>
      <c r="R3039" s="145" t="s">
        <v>10605</v>
      </c>
      <c r="S3039" s="145"/>
      <c r="T3039" s="145"/>
      <c r="U3039" s="145"/>
    </row>
    <row r="3040" spans="1:21">
      <c r="A3040" s="145">
        <v>1</v>
      </c>
      <c r="B3040" s="145">
        <v>1</v>
      </c>
      <c r="C3040" s="145">
        <v>401682</v>
      </c>
      <c r="D3040" s="145" t="s">
        <v>6540</v>
      </c>
      <c r="E3040" s="145" t="s">
        <v>6</v>
      </c>
      <c r="F3040" s="145">
        <v>36</v>
      </c>
      <c r="G3040" s="145">
        <v>0</v>
      </c>
      <c r="H3040" s="145">
        <v>0</v>
      </c>
      <c r="I3040" s="145"/>
      <c r="J3040" s="145">
        <v>0</v>
      </c>
      <c r="K3040" s="145">
        <v>0</v>
      </c>
      <c r="L3040" s="145">
        <v>0</v>
      </c>
      <c r="M3040" s="145">
        <v>0</v>
      </c>
      <c r="N3040" s="145">
        <v>0</v>
      </c>
      <c r="O3040" s="145">
        <v>0</v>
      </c>
      <c r="P3040" s="145">
        <v>0</v>
      </c>
      <c r="Q3040" s="145">
        <v>0</v>
      </c>
      <c r="R3040" s="145" t="s">
        <v>10605</v>
      </c>
      <c r="S3040" s="145"/>
      <c r="T3040" s="145"/>
      <c r="U3040" s="145"/>
    </row>
    <row r="3041" spans="1:21">
      <c r="A3041" s="145">
        <v>1</v>
      </c>
      <c r="B3041" s="145">
        <v>1</v>
      </c>
      <c r="C3041" s="145">
        <v>403250</v>
      </c>
      <c r="D3041" s="145" t="s">
        <v>7587</v>
      </c>
      <c r="E3041" s="145" t="s">
        <v>6</v>
      </c>
      <c r="F3041" s="145">
        <v>36</v>
      </c>
      <c r="G3041" s="145">
        <v>0</v>
      </c>
      <c r="H3041" s="145">
        <v>0</v>
      </c>
      <c r="I3041" s="145"/>
      <c r="J3041" s="145">
        <v>0</v>
      </c>
      <c r="K3041" s="145">
        <v>0</v>
      </c>
      <c r="L3041" s="145">
        <v>0</v>
      </c>
      <c r="M3041" s="145">
        <v>0</v>
      </c>
      <c r="N3041" s="145">
        <v>0</v>
      </c>
      <c r="O3041" s="145">
        <v>0</v>
      </c>
      <c r="P3041" s="145">
        <v>0</v>
      </c>
      <c r="Q3041" s="145">
        <v>0</v>
      </c>
      <c r="R3041" s="145" t="s">
        <v>10605</v>
      </c>
      <c r="S3041" s="145"/>
      <c r="T3041" s="145"/>
      <c r="U3041" s="145"/>
    </row>
    <row r="3042" spans="1:21">
      <c r="A3042" s="145">
        <v>1</v>
      </c>
      <c r="B3042" s="145">
        <v>1</v>
      </c>
      <c r="C3042" s="145">
        <v>404771</v>
      </c>
      <c r="D3042" s="145" t="s">
        <v>9606</v>
      </c>
      <c r="E3042" s="145" t="s">
        <v>6</v>
      </c>
      <c r="F3042" s="145">
        <v>35</v>
      </c>
      <c r="G3042" s="145">
        <v>10000</v>
      </c>
      <c r="H3042" s="145">
        <v>0</v>
      </c>
      <c r="I3042" s="145"/>
      <c r="J3042" s="145">
        <v>0</v>
      </c>
      <c r="K3042" s="145">
        <v>0</v>
      </c>
      <c r="L3042" s="145">
        <v>0</v>
      </c>
      <c r="M3042" s="145">
        <v>0</v>
      </c>
      <c r="N3042" s="145">
        <v>0</v>
      </c>
      <c r="O3042" s="145">
        <v>0</v>
      </c>
      <c r="P3042" s="145">
        <v>0</v>
      </c>
      <c r="Q3042" s="145">
        <v>0</v>
      </c>
      <c r="R3042" s="145" t="s">
        <v>10605</v>
      </c>
      <c r="S3042" s="145"/>
      <c r="T3042" s="145"/>
      <c r="U3042" s="145"/>
    </row>
    <row r="3043" spans="1:21">
      <c r="A3043" s="145">
        <v>1</v>
      </c>
      <c r="B3043" s="145">
        <v>1</v>
      </c>
      <c r="C3043" s="145">
        <v>404772</v>
      </c>
      <c r="D3043" s="145" t="s">
        <v>9609</v>
      </c>
      <c r="E3043" s="145" t="s">
        <v>6</v>
      </c>
      <c r="F3043" s="145">
        <v>35</v>
      </c>
      <c r="G3043" s="145">
        <v>0</v>
      </c>
      <c r="H3043" s="145">
        <v>0</v>
      </c>
      <c r="I3043" s="145"/>
      <c r="J3043" s="145">
        <v>0</v>
      </c>
      <c r="K3043" s="145">
        <v>0</v>
      </c>
      <c r="L3043" s="145">
        <v>0</v>
      </c>
      <c r="M3043" s="145">
        <v>0</v>
      </c>
      <c r="N3043" s="145">
        <v>0</v>
      </c>
      <c r="O3043" s="145">
        <v>0</v>
      </c>
      <c r="P3043" s="145">
        <v>0</v>
      </c>
      <c r="Q3043" s="145">
        <v>0</v>
      </c>
      <c r="R3043" s="145" t="s">
        <v>10605</v>
      </c>
      <c r="S3043" s="145"/>
      <c r="T3043" s="145"/>
      <c r="U3043" s="145"/>
    </row>
    <row r="3044" spans="1:21">
      <c r="A3044" s="145">
        <v>1</v>
      </c>
      <c r="B3044" s="145">
        <v>1</v>
      </c>
      <c r="C3044" s="145">
        <v>404773</v>
      </c>
      <c r="D3044" s="145" t="s">
        <v>9612</v>
      </c>
      <c r="E3044" s="145" t="s">
        <v>6</v>
      </c>
      <c r="F3044" s="145">
        <v>35</v>
      </c>
      <c r="G3044" s="145">
        <v>0</v>
      </c>
      <c r="H3044" s="145">
        <v>0</v>
      </c>
      <c r="I3044" s="145"/>
      <c r="J3044" s="145">
        <v>0</v>
      </c>
      <c r="K3044" s="145">
        <v>0</v>
      </c>
      <c r="L3044" s="145">
        <v>0</v>
      </c>
      <c r="M3044" s="145">
        <v>0</v>
      </c>
      <c r="N3044" s="145">
        <v>0</v>
      </c>
      <c r="O3044" s="145">
        <v>0</v>
      </c>
      <c r="P3044" s="145">
        <v>0</v>
      </c>
      <c r="Q3044" s="145">
        <v>0</v>
      </c>
      <c r="R3044" s="145" t="s">
        <v>10605</v>
      </c>
      <c r="S3044" s="145"/>
      <c r="T3044" s="145"/>
      <c r="U3044" s="145"/>
    </row>
    <row r="3045" spans="1:21">
      <c r="A3045" s="145">
        <v>1</v>
      </c>
      <c r="B3045" s="145">
        <v>1</v>
      </c>
      <c r="C3045" s="145">
        <v>400379</v>
      </c>
      <c r="D3045" s="145" t="s">
        <v>4238</v>
      </c>
      <c r="E3045" s="145" t="s">
        <v>6</v>
      </c>
      <c r="F3045" s="145">
        <v>35</v>
      </c>
      <c r="G3045" s="145">
        <v>1000</v>
      </c>
      <c r="H3045" s="145">
        <v>0</v>
      </c>
      <c r="I3045" s="145"/>
      <c r="J3045" s="145">
        <v>0</v>
      </c>
      <c r="K3045" s="145">
        <v>0</v>
      </c>
      <c r="L3045" s="145">
        <v>0</v>
      </c>
      <c r="M3045" s="145">
        <v>0</v>
      </c>
      <c r="N3045" s="145">
        <v>0</v>
      </c>
      <c r="O3045" s="145">
        <v>0</v>
      </c>
      <c r="P3045" s="145">
        <v>0</v>
      </c>
      <c r="Q3045" s="145">
        <v>0</v>
      </c>
      <c r="R3045" s="145" t="s">
        <v>10605</v>
      </c>
      <c r="S3045" s="145"/>
      <c r="T3045" s="145"/>
      <c r="U3045" s="145"/>
    </row>
    <row r="3046" spans="1:21">
      <c r="A3046" s="145">
        <v>1</v>
      </c>
      <c r="B3046" s="145">
        <v>1</v>
      </c>
      <c r="C3046" s="145">
        <v>401695</v>
      </c>
      <c r="D3046" s="145" t="s">
        <v>4241</v>
      </c>
      <c r="E3046" s="145" t="s">
        <v>6</v>
      </c>
      <c r="F3046" s="145">
        <v>35</v>
      </c>
      <c r="G3046" s="145">
        <v>1400</v>
      </c>
      <c r="H3046" s="145">
        <v>0</v>
      </c>
      <c r="I3046" s="145"/>
      <c r="J3046" s="145">
        <v>0</v>
      </c>
      <c r="K3046" s="145">
        <v>0</v>
      </c>
      <c r="L3046" s="145">
        <v>0</v>
      </c>
      <c r="M3046" s="145">
        <v>0</v>
      </c>
      <c r="N3046" s="145">
        <v>0</v>
      </c>
      <c r="O3046" s="145">
        <v>0</v>
      </c>
      <c r="P3046" s="145">
        <v>0</v>
      </c>
      <c r="Q3046" s="145">
        <v>0</v>
      </c>
      <c r="R3046" s="145" t="s">
        <v>10605</v>
      </c>
      <c r="S3046" s="145"/>
      <c r="T3046" s="145"/>
      <c r="U3046" s="145"/>
    </row>
    <row r="3047" spans="1:21">
      <c r="A3047" s="145">
        <v>1</v>
      </c>
      <c r="B3047" s="145">
        <v>1</v>
      </c>
      <c r="C3047" s="145">
        <v>403434</v>
      </c>
      <c r="D3047" s="145" t="s">
        <v>8349</v>
      </c>
      <c r="E3047" s="145" t="s">
        <v>6</v>
      </c>
      <c r="F3047" s="145">
        <v>35</v>
      </c>
      <c r="G3047" s="145">
        <v>0</v>
      </c>
      <c r="H3047" s="145">
        <v>0</v>
      </c>
      <c r="I3047" s="145"/>
      <c r="J3047" s="145">
        <v>0</v>
      </c>
      <c r="K3047" s="145">
        <v>0</v>
      </c>
      <c r="L3047" s="145">
        <v>0</v>
      </c>
      <c r="M3047" s="145">
        <v>0</v>
      </c>
      <c r="N3047" s="145">
        <v>0</v>
      </c>
      <c r="O3047" s="145">
        <v>0</v>
      </c>
      <c r="P3047" s="145">
        <v>0</v>
      </c>
      <c r="Q3047" s="145">
        <v>0</v>
      </c>
      <c r="R3047" s="145" t="s">
        <v>10605</v>
      </c>
      <c r="S3047" s="145"/>
      <c r="T3047" s="145"/>
      <c r="U3047" s="145"/>
    </row>
    <row r="3048" spans="1:21">
      <c r="A3048" s="145">
        <v>1</v>
      </c>
      <c r="B3048" s="145">
        <v>1</v>
      </c>
      <c r="C3048" s="145">
        <v>401288</v>
      </c>
      <c r="D3048" s="145" t="s">
        <v>1334</v>
      </c>
      <c r="E3048" s="145" t="s">
        <v>10615</v>
      </c>
      <c r="F3048" s="145">
        <v>9</v>
      </c>
      <c r="G3048" s="145">
        <v>400</v>
      </c>
      <c r="H3048" s="145">
        <v>0</v>
      </c>
      <c r="I3048" s="145"/>
      <c r="J3048" s="145">
        <v>0</v>
      </c>
      <c r="K3048" s="145">
        <v>0</v>
      </c>
      <c r="L3048" s="145">
        <v>0</v>
      </c>
      <c r="M3048" s="145">
        <v>0</v>
      </c>
      <c r="N3048" s="145">
        <v>0</v>
      </c>
      <c r="O3048" s="145">
        <v>0</v>
      </c>
      <c r="P3048" s="145">
        <v>0</v>
      </c>
      <c r="Q3048" s="145">
        <v>0</v>
      </c>
      <c r="R3048" s="145" t="s">
        <v>10605</v>
      </c>
      <c r="S3048" s="145"/>
      <c r="T3048" s="145"/>
      <c r="U3048" s="145"/>
    </row>
    <row r="3049" spans="1:21">
      <c r="A3049" s="145">
        <v>1</v>
      </c>
      <c r="B3049" s="145">
        <v>1</v>
      </c>
      <c r="C3049" s="145">
        <v>402021</v>
      </c>
      <c r="D3049" s="145" t="s">
        <v>1337</v>
      </c>
      <c r="E3049" s="145" t="s">
        <v>10611</v>
      </c>
      <c r="F3049" s="145">
        <v>9</v>
      </c>
      <c r="G3049" s="145">
        <v>180</v>
      </c>
      <c r="H3049" s="145">
        <v>0</v>
      </c>
      <c r="I3049" s="145"/>
      <c r="J3049" s="145">
        <v>0</v>
      </c>
      <c r="K3049" s="145">
        <v>0</v>
      </c>
      <c r="L3049" s="145">
        <v>0</v>
      </c>
      <c r="M3049" s="145">
        <v>0</v>
      </c>
      <c r="N3049" s="145">
        <v>0</v>
      </c>
      <c r="O3049" s="145">
        <v>0</v>
      </c>
      <c r="P3049" s="145">
        <v>0</v>
      </c>
      <c r="Q3049" s="145">
        <v>0</v>
      </c>
      <c r="R3049" s="145" t="s">
        <v>10605</v>
      </c>
      <c r="S3049" s="145"/>
      <c r="T3049" s="145"/>
      <c r="U3049" s="145"/>
    </row>
    <row r="3050" spans="1:21">
      <c r="A3050" s="145">
        <v>1</v>
      </c>
      <c r="B3050" s="145">
        <v>1</v>
      </c>
      <c r="C3050" s="145">
        <v>401998</v>
      </c>
      <c r="D3050" s="145" t="s">
        <v>1340</v>
      </c>
      <c r="E3050" s="145" t="s">
        <v>10613</v>
      </c>
      <c r="F3050" s="145">
        <v>9</v>
      </c>
      <c r="G3050" s="145">
        <v>18</v>
      </c>
      <c r="H3050" s="145">
        <v>0</v>
      </c>
      <c r="I3050" s="145"/>
      <c r="J3050" s="145">
        <v>0</v>
      </c>
      <c r="K3050" s="145">
        <v>0</v>
      </c>
      <c r="L3050" s="145">
        <v>0</v>
      </c>
      <c r="M3050" s="145">
        <v>0</v>
      </c>
      <c r="N3050" s="145">
        <v>0</v>
      </c>
      <c r="O3050" s="145">
        <v>0</v>
      </c>
      <c r="P3050" s="145">
        <v>0</v>
      </c>
      <c r="Q3050" s="145">
        <v>0</v>
      </c>
      <c r="R3050" s="145" t="s">
        <v>10605</v>
      </c>
      <c r="S3050" s="145"/>
      <c r="T3050" s="145"/>
      <c r="U3050" s="145"/>
    </row>
    <row r="3051" spans="1:21">
      <c r="A3051" s="145">
        <v>1</v>
      </c>
      <c r="B3051" s="145">
        <v>1</v>
      </c>
      <c r="C3051" s="145">
        <v>401183</v>
      </c>
      <c r="D3051" s="145" t="s">
        <v>1343</v>
      </c>
      <c r="E3051" s="145" t="s">
        <v>10615</v>
      </c>
      <c r="F3051" s="145">
        <v>9</v>
      </c>
      <c r="G3051" s="145">
        <v>30100</v>
      </c>
      <c r="H3051" s="145">
        <v>0</v>
      </c>
      <c r="I3051" s="145"/>
      <c r="J3051" s="145">
        <v>0</v>
      </c>
      <c r="K3051" s="145">
        <v>0</v>
      </c>
      <c r="L3051" s="145">
        <v>0</v>
      </c>
      <c r="M3051" s="145">
        <v>0</v>
      </c>
      <c r="N3051" s="145">
        <v>0</v>
      </c>
      <c r="O3051" s="145">
        <v>0</v>
      </c>
      <c r="P3051" s="145">
        <v>0</v>
      </c>
      <c r="Q3051" s="145">
        <v>0</v>
      </c>
      <c r="R3051" s="145" t="s">
        <v>10605</v>
      </c>
      <c r="S3051" s="145"/>
      <c r="T3051" s="145"/>
      <c r="U3051" s="145"/>
    </row>
    <row r="3052" spans="1:21">
      <c r="A3052" s="145">
        <v>1</v>
      </c>
      <c r="B3052" s="145">
        <v>1</v>
      </c>
      <c r="C3052" s="145">
        <v>401668</v>
      </c>
      <c r="D3052" s="145" t="s">
        <v>1346</v>
      </c>
      <c r="E3052" s="145" t="s">
        <v>10615</v>
      </c>
      <c r="F3052" s="145">
        <v>9</v>
      </c>
      <c r="G3052" s="145">
        <v>2590</v>
      </c>
      <c r="H3052" s="145">
        <v>0</v>
      </c>
      <c r="I3052" s="145"/>
      <c r="J3052" s="145">
        <v>0</v>
      </c>
      <c r="K3052" s="145">
        <v>0</v>
      </c>
      <c r="L3052" s="145">
        <v>0</v>
      </c>
      <c r="M3052" s="145">
        <v>0</v>
      </c>
      <c r="N3052" s="145">
        <v>0</v>
      </c>
      <c r="O3052" s="145">
        <v>0</v>
      </c>
      <c r="P3052" s="145">
        <v>0</v>
      </c>
      <c r="Q3052" s="145">
        <v>0</v>
      </c>
      <c r="R3052" s="145" t="s">
        <v>10605</v>
      </c>
      <c r="S3052" s="145"/>
      <c r="T3052" s="145"/>
      <c r="U3052" s="145"/>
    </row>
    <row r="3053" spans="1:21">
      <c r="A3053" s="145">
        <v>1</v>
      </c>
      <c r="B3053" s="145">
        <v>1</v>
      </c>
      <c r="C3053" s="145">
        <v>404839</v>
      </c>
      <c r="D3053" s="145" t="s">
        <v>11862</v>
      </c>
      <c r="E3053" s="145" t="s">
        <v>10615</v>
      </c>
      <c r="F3053" s="145">
        <v>91</v>
      </c>
      <c r="G3053" s="145">
        <v>0</v>
      </c>
      <c r="H3053" s="145">
        <v>0</v>
      </c>
      <c r="I3053" s="145"/>
      <c r="J3053" s="145">
        <v>0</v>
      </c>
      <c r="K3053" s="145">
        <v>0</v>
      </c>
      <c r="L3053" s="145">
        <v>0</v>
      </c>
      <c r="M3053" s="145">
        <v>0</v>
      </c>
      <c r="N3053" s="145">
        <v>0</v>
      </c>
      <c r="O3053" s="145">
        <v>0</v>
      </c>
      <c r="P3053" s="145">
        <v>0</v>
      </c>
      <c r="Q3053" s="145">
        <v>0</v>
      </c>
      <c r="R3053" s="145" t="s">
        <v>10605</v>
      </c>
      <c r="S3053" s="145"/>
      <c r="T3053" s="145"/>
      <c r="U3053" s="145"/>
    </row>
    <row r="3054" spans="1:21">
      <c r="A3054" s="145">
        <v>1</v>
      </c>
      <c r="B3054" s="145">
        <v>1</v>
      </c>
      <c r="C3054" s="145">
        <v>404325</v>
      </c>
      <c r="D3054" s="145" t="s">
        <v>8981</v>
      </c>
      <c r="E3054" s="145" t="s">
        <v>4423</v>
      </c>
      <c r="F3054" s="145">
        <v>11</v>
      </c>
      <c r="G3054" s="145">
        <v>0</v>
      </c>
      <c r="H3054" s="145">
        <v>0</v>
      </c>
      <c r="I3054" s="145"/>
      <c r="J3054" s="145">
        <v>0</v>
      </c>
      <c r="K3054" s="145">
        <v>0</v>
      </c>
      <c r="L3054" s="145">
        <v>0</v>
      </c>
      <c r="M3054" s="145">
        <v>0</v>
      </c>
      <c r="N3054" s="145">
        <v>0</v>
      </c>
      <c r="O3054" s="145">
        <v>0</v>
      </c>
      <c r="P3054" s="145">
        <v>0</v>
      </c>
      <c r="Q3054" s="145">
        <v>0</v>
      </c>
      <c r="R3054" s="145" t="s">
        <v>10605</v>
      </c>
      <c r="S3054" s="145"/>
      <c r="T3054" s="145"/>
      <c r="U3054" s="145"/>
    </row>
    <row r="3055" spans="1:21">
      <c r="A3055" s="145">
        <v>1</v>
      </c>
      <c r="B3055" s="145">
        <v>1</v>
      </c>
      <c r="C3055" s="145">
        <v>400421</v>
      </c>
      <c r="D3055" s="145" t="s">
        <v>1349</v>
      </c>
      <c r="E3055" s="145" t="s">
        <v>10609</v>
      </c>
      <c r="F3055" s="145">
        <v>9</v>
      </c>
      <c r="G3055" s="145">
        <v>515</v>
      </c>
      <c r="H3055" s="145">
        <v>0</v>
      </c>
      <c r="I3055" s="145"/>
      <c r="J3055" s="145">
        <v>0</v>
      </c>
      <c r="K3055" s="145">
        <v>0</v>
      </c>
      <c r="L3055" s="145">
        <v>0</v>
      </c>
      <c r="M3055" s="145">
        <v>0</v>
      </c>
      <c r="N3055" s="145">
        <v>0</v>
      </c>
      <c r="O3055" s="145">
        <v>0</v>
      </c>
      <c r="P3055" s="145">
        <v>0</v>
      </c>
      <c r="Q3055" s="145">
        <v>0</v>
      </c>
      <c r="R3055" s="145" t="s">
        <v>10605</v>
      </c>
      <c r="S3055" s="145"/>
      <c r="T3055" s="145"/>
      <c r="U3055" s="145"/>
    </row>
    <row r="3056" spans="1:21">
      <c r="A3056" s="145">
        <v>1</v>
      </c>
      <c r="B3056" s="145">
        <v>1</v>
      </c>
      <c r="C3056" s="145">
        <v>404070</v>
      </c>
      <c r="D3056" s="145" t="s">
        <v>11863</v>
      </c>
      <c r="E3056" s="145" t="s">
        <v>6</v>
      </c>
      <c r="F3056" s="145">
        <v>36</v>
      </c>
      <c r="G3056" s="145">
        <v>0</v>
      </c>
      <c r="H3056" s="145">
        <v>0</v>
      </c>
      <c r="I3056" s="145"/>
      <c r="J3056" s="145">
        <v>0</v>
      </c>
      <c r="K3056" s="145">
        <v>0</v>
      </c>
      <c r="L3056" s="145">
        <v>0</v>
      </c>
      <c r="M3056" s="145">
        <v>0</v>
      </c>
      <c r="N3056" s="145">
        <v>0</v>
      </c>
      <c r="O3056" s="145">
        <v>0</v>
      </c>
      <c r="P3056" s="145">
        <v>0</v>
      </c>
      <c r="Q3056" s="145">
        <v>0</v>
      </c>
      <c r="R3056" s="145" t="s">
        <v>10605</v>
      </c>
      <c r="S3056" s="145"/>
      <c r="T3056" s="145"/>
      <c r="U3056" s="145"/>
    </row>
    <row r="3057" spans="1:21">
      <c r="A3057" s="145">
        <v>1</v>
      </c>
      <c r="B3057" s="145">
        <v>1</v>
      </c>
      <c r="C3057" s="145">
        <v>403198</v>
      </c>
      <c r="D3057" s="145" t="s">
        <v>8081</v>
      </c>
      <c r="E3057" s="145" t="s">
        <v>6</v>
      </c>
      <c r="F3057" s="145">
        <v>42</v>
      </c>
      <c r="G3057" s="145">
        <v>0</v>
      </c>
      <c r="H3057" s="145">
        <v>0</v>
      </c>
      <c r="I3057" s="145"/>
      <c r="J3057" s="145">
        <v>0</v>
      </c>
      <c r="K3057" s="145">
        <v>0</v>
      </c>
      <c r="L3057" s="145">
        <v>0</v>
      </c>
      <c r="M3057" s="145">
        <v>0</v>
      </c>
      <c r="N3057" s="145">
        <v>0</v>
      </c>
      <c r="O3057" s="145">
        <v>0</v>
      </c>
      <c r="P3057" s="145">
        <v>0</v>
      </c>
      <c r="Q3057" s="145">
        <v>0</v>
      </c>
      <c r="R3057" s="145" t="s">
        <v>10605</v>
      </c>
      <c r="S3057" s="145"/>
      <c r="T3057" s="145"/>
      <c r="U3057" s="145"/>
    </row>
    <row r="3058" spans="1:21">
      <c r="A3058" s="145">
        <v>1</v>
      </c>
      <c r="B3058" s="145">
        <v>1</v>
      </c>
      <c r="C3058" s="145">
        <v>404139</v>
      </c>
      <c r="D3058" s="145" t="s">
        <v>11864</v>
      </c>
      <c r="E3058" s="145" t="s">
        <v>6</v>
      </c>
      <c r="F3058" s="145">
        <v>36</v>
      </c>
      <c r="G3058" s="145">
        <v>0</v>
      </c>
      <c r="H3058" s="145">
        <v>0</v>
      </c>
      <c r="I3058" s="145"/>
      <c r="J3058" s="145">
        <v>0</v>
      </c>
      <c r="K3058" s="145">
        <v>0</v>
      </c>
      <c r="L3058" s="145">
        <v>0</v>
      </c>
      <c r="M3058" s="145">
        <v>0</v>
      </c>
      <c r="N3058" s="145">
        <v>0</v>
      </c>
      <c r="O3058" s="145">
        <v>0</v>
      </c>
      <c r="P3058" s="145">
        <v>0</v>
      </c>
      <c r="Q3058" s="145">
        <v>0</v>
      </c>
      <c r="R3058" s="145" t="s">
        <v>10605</v>
      </c>
      <c r="S3058" s="145"/>
      <c r="T3058" s="145"/>
      <c r="U3058" s="145"/>
    </row>
    <row r="3059" spans="1:21">
      <c r="A3059" s="145">
        <v>1</v>
      </c>
      <c r="B3059" s="145">
        <v>1</v>
      </c>
      <c r="C3059" s="145">
        <v>404349</v>
      </c>
      <c r="D3059" s="145" t="s">
        <v>9019</v>
      </c>
      <c r="E3059" s="145" t="s">
        <v>4423</v>
      </c>
      <c r="F3059" s="145">
        <v>11</v>
      </c>
      <c r="G3059" s="145">
        <v>0</v>
      </c>
      <c r="H3059" s="145">
        <v>0</v>
      </c>
      <c r="I3059" s="145"/>
      <c r="J3059" s="145">
        <v>0</v>
      </c>
      <c r="K3059" s="145">
        <v>0</v>
      </c>
      <c r="L3059" s="145">
        <v>0</v>
      </c>
      <c r="M3059" s="145">
        <v>0</v>
      </c>
      <c r="N3059" s="145">
        <v>0</v>
      </c>
      <c r="O3059" s="145">
        <v>0</v>
      </c>
      <c r="P3059" s="145">
        <v>0</v>
      </c>
      <c r="Q3059" s="145">
        <v>0</v>
      </c>
      <c r="R3059" s="145" t="s">
        <v>10605</v>
      </c>
      <c r="S3059" s="145"/>
      <c r="T3059" s="145"/>
      <c r="U3059" s="145"/>
    </row>
    <row r="3060" spans="1:21">
      <c r="A3060" s="145">
        <v>1</v>
      </c>
      <c r="B3060" s="145">
        <v>1</v>
      </c>
      <c r="C3060" s="145">
        <v>404542</v>
      </c>
      <c r="D3060" s="145" t="s">
        <v>11865</v>
      </c>
      <c r="E3060" s="145" t="s">
        <v>4423</v>
      </c>
      <c r="F3060" s="145">
        <v>11</v>
      </c>
      <c r="G3060" s="145">
        <v>0</v>
      </c>
      <c r="H3060" s="145">
        <v>0</v>
      </c>
      <c r="I3060" s="145"/>
      <c r="J3060" s="145">
        <v>0</v>
      </c>
      <c r="K3060" s="145">
        <v>0</v>
      </c>
      <c r="L3060" s="145">
        <v>0</v>
      </c>
      <c r="M3060" s="145">
        <v>0</v>
      </c>
      <c r="N3060" s="145">
        <v>0</v>
      </c>
      <c r="O3060" s="145">
        <v>0</v>
      </c>
      <c r="P3060" s="145">
        <v>0</v>
      </c>
      <c r="Q3060" s="145">
        <v>0</v>
      </c>
      <c r="R3060" s="145" t="s">
        <v>10605</v>
      </c>
      <c r="S3060" s="145"/>
      <c r="T3060" s="145"/>
      <c r="U3060" s="145"/>
    </row>
    <row r="3061" spans="1:21">
      <c r="A3061" s="145">
        <v>1</v>
      </c>
      <c r="B3061" s="145">
        <v>1</v>
      </c>
      <c r="C3061" s="145">
        <v>401241</v>
      </c>
      <c r="D3061" s="145" t="s">
        <v>1352</v>
      </c>
      <c r="E3061" s="145" t="s">
        <v>10611</v>
      </c>
      <c r="F3061" s="145">
        <v>9</v>
      </c>
      <c r="G3061" s="145">
        <v>200</v>
      </c>
      <c r="H3061" s="145">
        <v>0</v>
      </c>
      <c r="I3061" s="145"/>
      <c r="J3061" s="145">
        <v>0</v>
      </c>
      <c r="K3061" s="145">
        <v>0</v>
      </c>
      <c r="L3061" s="145">
        <v>0</v>
      </c>
      <c r="M3061" s="145">
        <v>0</v>
      </c>
      <c r="N3061" s="145">
        <v>0</v>
      </c>
      <c r="O3061" s="145">
        <v>0</v>
      </c>
      <c r="P3061" s="145">
        <v>0</v>
      </c>
      <c r="Q3061" s="145">
        <v>0</v>
      </c>
      <c r="R3061" s="145" t="s">
        <v>10605</v>
      </c>
      <c r="S3061" s="145"/>
      <c r="T3061" s="145"/>
      <c r="U3061" s="145"/>
    </row>
    <row r="3062" spans="1:21">
      <c r="A3062" s="145">
        <v>1</v>
      </c>
      <c r="B3062" s="145">
        <v>1</v>
      </c>
      <c r="C3062" s="145">
        <v>402887</v>
      </c>
      <c r="D3062" s="145" t="s">
        <v>11866</v>
      </c>
      <c r="E3062" s="145" t="s">
        <v>10611</v>
      </c>
      <c r="F3062" s="145">
        <v>91</v>
      </c>
      <c r="G3062" s="145">
        <v>500</v>
      </c>
      <c r="H3062" s="145">
        <v>0</v>
      </c>
      <c r="I3062" s="145"/>
      <c r="J3062" s="145">
        <v>0</v>
      </c>
      <c r="K3062" s="145">
        <v>0</v>
      </c>
      <c r="L3062" s="145">
        <v>0</v>
      </c>
      <c r="M3062" s="145">
        <v>0</v>
      </c>
      <c r="N3062" s="145">
        <v>0</v>
      </c>
      <c r="O3062" s="145">
        <v>0</v>
      </c>
      <c r="P3062" s="145">
        <v>0</v>
      </c>
      <c r="Q3062" s="145">
        <v>0</v>
      </c>
      <c r="R3062" s="145" t="s">
        <v>10605</v>
      </c>
      <c r="S3062" s="145"/>
      <c r="T3062" s="145"/>
      <c r="U3062" s="145"/>
    </row>
    <row r="3063" spans="1:21">
      <c r="A3063" s="145">
        <v>1</v>
      </c>
      <c r="B3063" s="145">
        <v>1</v>
      </c>
      <c r="C3063" s="145">
        <v>400787</v>
      </c>
      <c r="D3063" s="145" t="s">
        <v>1355</v>
      </c>
      <c r="E3063" s="145" t="s">
        <v>10611</v>
      </c>
      <c r="F3063" s="145">
        <v>9</v>
      </c>
      <c r="G3063" s="145">
        <v>50</v>
      </c>
      <c r="H3063" s="145">
        <v>0</v>
      </c>
      <c r="I3063" s="145"/>
      <c r="J3063" s="145">
        <v>0</v>
      </c>
      <c r="K3063" s="145">
        <v>0</v>
      </c>
      <c r="L3063" s="145">
        <v>0</v>
      </c>
      <c r="M3063" s="145">
        <v>0</v>
      </c>
      <c r="N3063" s="145">
        <v>0</v>
      </c>
      <c r="O3063" s="145">
        <v>0</v>
      </c>
      <c r="P3063" s="145">
        <v>0</v>
      </c>
      <c r="Q3063" s="145">
        <v>0</v>
      </c>
      <c r="R3063" s="145" t="s">
        <v>10605</v>
      </c>
      <c r="S3063" s="145"/>
      <c r="T3063" s="145"/>
      <c r="U3063" s="145"/>
    </row>
    <row r="3064" spans="1:21">
      <c r="A3064" s="145">
        <v>1</v>
      </c>
      <c r="B3064" s="145">
        <v>1</v>
      </c>
      <c r="C3064" s="145">
        <v>402885</v>
      </c>
      <c r="D3064" s="145" t="s">
        <v>11867</v>
      </c>
      <c r="E3064" s="145" t="s">
        <v>10611</v>
      </c>
      <c r="F3064" s="145">
        <v>91</v>
      </c>
      <c r="G3064" s="145">
        <v>300</v>
      </c>
      <c r="H3064" s="145">
        <v>0</v>
      </c>
      <c r="I3064" s="145"/>
      <c r="J3064" s="145">
        <v>0</v>
      </c>
      <c r="K3064" s="145">
        <v>0</v>
      </c>
      <c r="L3064" s="145">
        <v>0</v>
      </c>
      <c r="M3064" s="145">
        <v>0</v>
      </c>
      <c r="N3064" s="145">
        <v>0</v>
      </c>
      <c r="O3064" s="145">
        <v>0</v>
      </c>
      <c r="P3064" s="145">
        <v>0</v>
      </c>
      <c r="Q3064" s="145">
        <v>0</v>
      </c>
      <c r="R3064" s="145" t="s">
        <v>10605</v>
      </c>
      <c r="S3064" s="145"/>
      <c r="T3064" s="145"/>
      <c r="U3064" s="145"/>
    </row>
    <row r="3065" spans="1:21">
      <c r="A3065" s="145">
        <v>1</v>
      </c>
      <c r="B3065" s="145">
        <v>1</v>
      </c>
      <c r="C3065" s="145">
        <v>401883</v>
      </c>
      <c r="D3065" s="145" t="s">
        <v>6541</v>
      </c>
      <c r="E3065" s="145" t="s">
        <v>11194</v>
      </c>
      <c r="F3065" s="145">
        <v>36</v>
      </c>
      <c r="G3065" s="145">
        <v>10</v>
      </c>
      <c r="H3065" s="145">
        <v>0</v>
      </c>
      <c r="I3065" s="145"/>
      <c r="J3065" s="145">
        <v>0</v>
      </c>
      <c r="K3065" s="145">
        <v>0</v>
      </c>
      <c r="L3065" s="145">
        <v>0</v>
      </c>
      <c r="M3065" s="145">
        <v>0</v>
      </c>
      <c r="N3065" s="145">
        <v>0</v>
      </c>
      <c r="O3065" s="145">
        <v>0</v>
      </c>
      <c r="P3065" s="145">
        <v>0</v>
      </c>
      <c r="Q3065" s="145">
        <v>0</v>
      </c>
      <c r="R3065" s="145" t="s">
        <v>10605</v>
      </c>
      <c r="S3065" s="145"/>
      <c r="T3065" s="145"/>
      <c r="U3065" s="145"/>
    </row>
    <row r="3066" spans="1:21">
      <c r="A3066" s="145">
        <v>1</v>
      </c>
      <c r="B3066" s="145">
        <v>1</v>
      </c>
      <c r="C3066" s="145">
        <v>400291</v>
      </c>
      <c r="D3066" s="145" t="s">
        <v>11868</v>
      </c>
      <c r="E3066" s="145" t="s">
        <v>10613</v>
      </c>
      <c r="F3066" s="145">
        <v>9</v>
      </c>
      <c r="G3066" s="145">
        <v>0</v>
      </c>
      <c r="H3066" s="145">
        <v>0</v>
      </c>
      <c r="I3066" s="145"/>
      <c r="J3066" s="145">
        <v>0</v>
      </c>
      <c r="K3066" s="145">
        <v>0</v>
      </c>
      <c r="L3066" s="145">
        <v>0</v>
      </c>
      <c r="M3066" s="145">
        <v>0</v>
      </c>
      <c r="N3066" s="145">
        <v>0</v>
      </c>
      <c r="O3066" s="145">
        <v>0</v>
      </c>
      <c r="P3066" s="145">
        <v>0</v>
      </c>
      <c r="Q3066" s="145">
        <v>0</v>
      </c>
      <c r="R3066" s="145" t="s">
        <v>10605</v>
      </c>
      <c r="S3066" s="145"/>
      <c r="T3066" s="145"/>
      <c r="U3066" s="145"/>
    </row>
    <row r="3067" spans="1:21">
      <c r="A3067" s="145">
        <v>1</v>
      </c>
      <c r="B3067" s="145">
        <v>1</v>
      </c>
      <c r="C3067" s="145">
        <v>401463</v>
      </c>
      <c r="D3067" s="145" t="s">
        <v>11869</v>
      </c>
      <c r="E3067" s="145" t="s">
        <v>10611</v>
      </c>
      <c r="F3067" s="145">
        <v>9</v>
      </c>
      <c r="G3067" s="145">
        <v>0</v>
      </c>
      <c r="H3067" s="145">
        <v>0</v>
      </c>
      <c r="I3067" s="145"/>
      <c r="J3067" s="145">
        <v>0</v>
      </c>
      <c r="K3067" s="145">
        <v>0</v>
      </c>
      <c r="L3067" s="145">
        <v>0</v>
      </c>
      <c r="M3067" s="145">
        <v>0</v>
      </c>
      <c r="N3067" s="145">
        <v>0</v>
      </c>
      <c r="O3067" s="145">
        <v>0</v>
      </c>
      <c r="P3067" s="145">
        <v>0</v>
      </c>
      <c r="Q3067" s="145">
        <v>0</v>
      </c>
      <c r="R3067" s="145" t="s">
        <v>10605</v>
      </c>
      <c r="S3067" s="145"/>
      <c r="T3067" s="145"/>
      <c r="U3067" s="145"/>
    </row>
    <row r="3068" spans="1:21">
      <c r="A3068" s="145">
        <v>1</v>
      </c>
      <c r="B3068" s="145">
        <v>1</v>
      </c>
      <c r="C3068" s="145">
        <v>401679</v>
      </c>
      <c r="D3068" s="145" t="s">
        <v>1364</v>
      </c>
      <c r="E3068" s="145" t="s">
        <v>10609</v>
      </c>
      <c r="F3068" s="145">
        <v>9</v>
      </c>
      <c r="G3068" s="145">
        <v>17</v>
      </c>
      <c r="H3068" s="145">
        <v>0</v>
      </c>
      <c r="I3068" s="145"/>
      <c r="J3068" s="145">
        <v>0</v>
      </c>
      <c r="K3068" s="145">
        <v>0</v>
      </c>
      <c r="L3068" s="145">
        <v>0</v>
      </c>
      <c r="M3068" s="145">
        <v>0</v>
      </c>
      <c r="N3068" s="145">
        <v>0</v>
      </c>
      <c r="O3068" s="145">
        <v>0</v>
      </c>
      <c r="P3068" s="145">
        <v>0</v>
      </c>
      <c r="Q3068" s="145">
        <v>0</v>
      </c>
      <c r="R3068" s="145" t="s">
        <v>10605</v>
      </c>
      <c r="S3068" s="145"/>
      <c r="T3068" s="145"/>
      <c r="U3068" s="145"/>
    </row>
    <row r="3069" spans="1:21">
      <c r="A3069" s="145">
        <v>1</v>
      </c>
      <c r="B3069" s="145">
        <v>1</v>
      </c>
      <c r="C3069" s="145">
        <v>404361</v>
      </c>
      <c r="D3069" s="145" t="s">
        <v>9041</v>
      </c>
      <c r="E3069" s="145" t="s">
        <v>4423</v>
      </c>
      <c r="F3069" s="145">
        <v>11</v>
      </c>
      <c r="G3069" s="145">
        <v>0</v>
      </c>
      <c r="H3069" s="145">
        <v>0</v>
      </c>
      <c r="I3069" s="145"/>
      <c r="J3069" s="145">
        <v>0</v>
      </c>
      <c r="K3069" s="145">
        <v>0</v>
      </c>
      <c r="L3069" s="145">
        <v>0</v>
      </c>
      <c r="M3069" s="145">
        <v>0</v>
      </c>
      <c r="N3069" s="145">
        <v>0</v>
      </c>
      <c r="O3069" s="145">
        <v>0</v>
      </c>
      <c r="P3069" s="145">
        <v>0</v>
      </c>
      <c r="Q3069" s="145">
        <v>0</v>
      </c>
      <c r="R3069" s="145" t="s">
        <v>10605</v>
      </c>
      <c r="S3069" s="145"/>
      <c r="T3069" s="145"/>
      <c r="U3069" s="145"/>
    </row>
    <row r="3070" spans="1:21">
      <c r="A3070" s="145">
        <v>1</v>
      </c>
      <c r="B3070" s="145">
        <v>1</v>
      </c>
      <c r="C3070" s="145">
        <v>404881</v>
      </c>
      <c r="D3070" s="145" t="s">
        <v>11870</v>
      </c>
      <c r="E3070" s="145" t="s">
        <v>11871</v>
      </c>
      <c r="F3070" s="145">
        <v>48</v>
      </c>
      <c r="G3070" s="145">
        <v>0</v>
      </c>
      <c r="H3070" s="145">
        <v>0</v>
      </c>
      <c r="I3070" s="145"/>
      <c r="J3070" s="145">
        <v>0</v>
      </c>
      <c r="K3070" s="145">
        <v>0</v>
      </c>
      <c r="L3070" s="145">
        <v>0</v>
      </c>
      <c r="M3070" s="145">
        <v>0</v>
      </c>
      <c r="N3070" s="145">
        <v>0</v>
      </c>
      <c r="O3070" s="145">
        <v>0</v>
      </c>
      <c r="P3070" s="145">
        <v>0</v>
      </c>
      <c r="Q3070" s="145">
        <v>0</v>
      </c>
      <c r="R3070" s="145" t="s">
        <v>10605</v>
      </c>
      <c r="S3070" s="145"/>
      <c r="T3070" s="145"/>
      <c r="U3070" s="145"/>
    </row>
    <row r="3071" spans="1:21">
      <c r="A3071" s="145">
        <v>1</v>
      </c>
      <c r="B3071" s="145">
        <v>1</v>
      </c>
      <c r="C3071" s="145">
        <v>404887</v>
      </c>
      <c r="D3071" s="145" t="s">
        <v>11872</v>
      </c>
      <c r="E3071" s="145" t="s">
        <v>6</v>
      </c>
      <c r="F3071" s="145">
        <v>48</v>
      </c>
      <c r="G3071" s="145">
        <v>0</v>
      </c>
      <c r="H3071" s="145">
        <v>0</v>
      </c>
      <c r="I3071" s="145"/>
      <c r="J3071" s="145">
        <v>0</v>
      </c>
      <c r="K3071" s="145">
        <v>0</v>
      </c>
      <c r="L3071" s="145">
        <v>0</v>
      </c>
      <c r="M3071" s="145">
        <v>0</v>
      </c>
      <c r="N3071" s="145">
        <v>0</v>
      </c>
      <c r="O3071" s="145">
        <v>0</v>
      </c>
      <c r="P3071" s="145">
        <v>0</v>
      </c>
      <c r="Q3071" s="145">
        <v>0</v>
      </c>
      <c r="R3071" s="145" t="s">
        <v>10605</v>
      </c>
      <c r="S3071" s="145"/>
      <c r="T3071" s="145"/>
      <c r="U3071" s="145"/>
    </row>
    <row r="3072" spans="1:21">
      <c r="A3072" s="145">
        <v>1</v>
      </c>
      <c r="B3072" s="145">
        <v>1</v>
      </c>
      <c r="C3072" s="145">
        <v>403171</v>
      </c>
      <c r="D3072" s="145" t="s">
        <v>8024</v>
      </c>
      <c r="E3072" s="145" t="s">
        <v>6</v>
      </c>
      <c r="F3072" s="145">
        <v>26</v>
      </c>
      <c r="G3072" s="145">
        <v>0</v>
      </c>
      <c r="H3072" s="145">
        <v>0</v>
      </c>
      <c r="I3072" s="145"/>
      <c r="J3072" s="145">
        <v>0</v>
      </c>
      <c r="K3072" s="145">
        <v>0</v>
      </c>
      <c r="L3072" s="145">
        <v>0</v>
      </c>
      <c r="M3072" s="145">
        <v>0</v>
      </c>
      <c r="N3072" s="145">
        <v>0</v>
      </c>
      <c r="O3072" s="145">
        <v>0</v>
      </c>
      <c r="P3072" s="145">
        <v>0</v>
      </c>
      <c r="Q3072" s="145">
        <v>0</v>
      </c>
      <c r="R3072" s="145" t="s">
        <v>10605</v>
      </c>
      <c r="S3072" s="145"/>
      <c r="T3072" s="145"/>
      <c r="U3072" s="145"/>
    </row>
    <row r="3073" spans="1:21">
      <c r="A3073" s="145">
        <v>1</v>
      </c>
      <c r="B3073" s="145">
        <v>1</v>
      </c>
      <c r="C3073" s="145">
        <v>401532</v>
      </c>
      <c r="D3073" s="145" t="s">
        <v>3452</v>
      </c>
      <c r="E3073" s="145" t="s">
        <v>6</v>
      </c>
      <c r="F3073" s="145">
        <v>16</v>
      </c>
      <c r="G3073" s="145">
        <v>104</v>
      </c>
      <c r="H3073" s="145">
        <v>0</v>
      </c>
      <c r="I3073" s="145"/>
      <c r="J3073" s="145">
        <v>0</v>
      </c>
      <c r="K3073" s="145">
        <v>0</v>
      </c>
      <c r="L3073" s="145">
        <v>0</v>
      </c>
      <c r="M3073" s="145">
        <v>0</v>
      </c>
      <c r="N3073" s="145">
        <v>0</v>
      </c>
      <c r="O3073" s="145">
        <v>0</v>
      </c>
      <c r="P3073" s="145">
        <v>0</v>
      </c>
      <c r="Q3073" s="145">
        <v>0</v>
      </c>
      <c r="R3073" s="145" t="s">
        <v>10605</v>
      </c>
      <c r="S3073" s="145"/>
      <c r="T3073" s="145"/>
      <c r="U3073" s="145"/>
    </row>
    <row r="3074" spans="1:21">
      <c r="A3074" s="145">
        <v>1</v>
      </c>
      <c r="B3074" s="145">
        <v>1</v>
      </c>
      <c r="C3074" s="145">
        <v>403635</v>
      </c>
      <c r="D3074" s="145" t="s">
        <v>11873</v>
      </c>
      <c r="E3074" s="145" t="s">
        <v>6</v>
      </c>
      <c r="F3074" s="145">
        <v>36</v>
      </c>
      <c r="G3074" s="145">
        <v>0</v>
      </c>
      <c r="H3074" s="145">
        <v>0</v>
      </c>
      <c r="I3074" s="145"/>
      <c r="J3074" s="145">
        <v>0</v>
      </c>
      <c r="K3074" s="145">
        <v>0</v>
      </c>
      <c r="L3074" s="145">
        <v>0</v>
      </c>
      <c r="M3074" s="145">
        <v>0</v>
      </c>
      <c r="N3074" s="145">
        <v>0</v>
      </c>
      <c r="O3074" s="145">
        <v>0</v>
      </c>
      <c r="P3074" s="145">
        <v>0</v>
      </c>
      <c r="Q3074" s="145">
        <v>0</v>
      </c>
      <c r="R3074" s="145" t="s">
        <v>10605</v>
      </c>
      <c r="S3074" s="145"/>
      <c r="T3074" s="145"/>
      <c r="U3074" s="145"/>
    </row>
    <row r="3075" spans="1:21">
      <c r="A3075" s="145">
        <v>1</v>
      </c>
      <c r="B3075" s="145">
        <v>1</v>
      </c>
      <c r="C3075" s="145">
        <v>400517</v>
      </c>
      <c r="D3075" s="145" t="s">
        <v>2835</v>
      </c>
      <c r="E3075" s="145" t="s">
        <v>4423</v>
      </c>
      <c r="F3075" s="145">
        <v>11</v>
      </c>
      <c r="G3075" s="145">
        <v>0</v>
      </c>
      <c r="H3075" s="145">
        <v>0</v>
      </c>
      <c r="I3075" s="145"/>
      <c r="J3075" s="145">
        <v>0</v>
      </c>
      <c r="K3075" s="145">
        <v>0</v>
      </c>
      <c r="L3075" s="145">
        <v>0</v>
      </c>
      <c r="M3075" s="145">
        <v>0</v>
      </c>
      <c r="N3075" s="145">
        <v>0</v>
      </c>
      <c r="O3075" s="145">
        <v>0</v>
      </c>
      <c r="P3075" s="145">
        <v>0</v>
      </c>
      <c r="Q3075" s="145">
        <v>0</v>
      </c>
      <c r="R3075" s="145" t="s">
        <v>10605</v>
      </c>
      <c r="S3075" s="145"/>
      <c r="T3075" s="145"/>
      <c r="U3075" s="145"/>
    </row>
    <row r="3076" spans="1:21">
      <c r="A3076" s="145">
        <v>1</v>
      </c>
      <c r="B3076" s="145">
        <v>1</v>
      </c>
      <c r="C3076" s="145">
        <v>402471</v>
      </c>
      <c r="D3076" s="145" t="s">
        <v>1367</v>
      </c>
      <c r="E3076" s="145" t="s">
        <v>10615</v>
      </c>
      <c r="F3076" s="145">
        <v>9</v>
      </c>
      <c r="G3076" s="145">
        <v>900</v>
      </c>
      <c r="H3076" s="145">
        <v>0</v>
      </c>
      <c r="I3076" s="145"/>
      <c r="J3076" s="145">
        <v>0</v>
      </c>
      <c r="K3076" s="145">
        <v>0</v>
      </c>
      <c r="L3076" s="145">
        <v>0</v>
      </c>
      <c r="M3076" s="145">
        <v>0</v>
      </c>
      <c r="N3076" s="145">
        <v>0</v>
      </c>
      <c r="O3076" s="145">
        <v>0</v>
      </c>
      <c r="P3076" s="145">
        <v>0</v>
      </c>
      <c r="Q3076" s="145">
        <v>0</v>
      </c>
      <c r="R3076" s="145" t="s">
        <v>10605</v>
      </c>
      <c r="S3076" s="145"/>
      <c r="T3076" s="145"/>
      <c r="U3076" s="145"/>
    </row>
    <row r="3077" spans="1:21">
      <c r="A3077" s="145">
        <v>1</v>
      </c>
      <c r="B3077" s="145">
        <v>1</v>
      </c>
      <c r="C3077" s="145">
        <v>402548</v>
      </c>
      <c r="D3077" s="145" t="s">
        <v>11874</v>
      </c>
      <c r="E3077" s="145" t="s">
        <v>10613</v>
      </c>
      <c r="F3077" s="145">
        <v>9</v>
      </c>
      <c r="G3077" s="145">
        <v>33</v>
      </c>
      <c r="H3077" s="145">
        <v>0</v>
      </c>
      <c r="I3077" s="145"/>
      <c r="J3077" s="145">
        <v>0</v>
      </c>
      <c r="K3077" s="145">
        <v>0</v>
      </c>
      <c r="L3077" s="145">
        <v>0</v>
      </c>
      <c r="M3077" s="145">
        <v>0</v>
      </c>
      <c r="N3077" s="145">
        <v>0</v>
      </c>
      <c r="O3077" s="145">
        <v>0</v>
      </c>
      <c r="P3077" s="145">
        <v>0</v>
      </c>
      <c r="Q3077" s="145">
        <v>0</v>
      </c>
      <c r="R3077" s="145" t="s">
        <v>10605</v>
      </c>
      <c r="S3077" s="145"/>
      <c r="T3077" s="145"/>
      <c r="U3077" s="145"/>
    </row>
    <row r="3078" spans="1:21">
      <c r="A3078" s="145">
        <v>1</v>
      </c>
      <c r="B3078" s="145">
        <v>1</v>
      </c>
      <c r="C3078" s="145">
        <v>401448</v>
      </c>
      <c r="D3078" s="145" t="s">
        <v>1373</v>
      </c>
      <c r="E3078" s="145" t="s">
        <v>10611</v>
      </c>
      <c r="F3078" s="145">
        <v>9</v>
      </c>
      <c r="G3078" s="145">
        <v>64700</v>
      </c>
      <c r="H3078" s="145">
        <v>0</v>
      </c>
      <c r="I3078" s="145"/>
      <c r="J3078" s="145">
        <v>0</v>
      </c>
      <c r="K3078" s="145">
        <v>0</v>
      </c>
      <c r="L3078" s="145">
        <v>0</v>
      </c>
      <c r="M3078" s="145">
        <v>0</v>
      </c>
      <c r="N3078" s="145">
        <v>0</v>
      </c>
      <c r="O3078" s="145">
        <v>0</v>
      </c>
      <c r="P3078" s="145">
        <v>0</v>
      </c>
      <c r="Q3078" s="145">
        <v>0</v>
      </c>
      <c r="R3078" s="145" t="s">
        <v>10605</v>
      </c>
      <c r="S3078" s="145"/>
      <c r="T3078" s="145"/>
      <c r="U3078" s="145"/>
    </row>
    <row r="3079" spans="1:21">
      <c r="A3079" s="145">
        <v>1</v>
      </c>
      <c r="B3079" s="145">
        <v>1</v>
      </c>
      <c r="C3079" s="145">
        <v>401885</v>
      </c>
      <c r="D3079" s="145" t="s">
        <v>1376</v>
      </c>
      <c r="E3079" s="145" t="s">
        <v>10615</v>
      </c>
      <c r="F3079" s="145">
        <v>9</v>
      </c>
      <c r="G3079" s="145">
        <v>6200</v>
      </c>
      <c r="H3079" s="145">
        <v>0</v>
      </c>
      <c r="I3079" s="145"/>
      <c r="J3079" s="145">
        <v>0</v>
      </c>
      <c r="K3079" s="145">
        <v>0</v>
      </c>
      <c r="L3079" s="145">
        <v>0</v>
      </c>
      <c r="M3079" s="145">
        <v>0</v>
      </c>
      <c r="N3079" s="145">
        <v>0</v>
      </c>
      <c r="O3079" s="145">
        <v>0</v>
      </c>
      <c r="P3079" s="145">
        <v>0</v>
      </c>
      <c r="Q3079" s="145">
        <v>0</v>
      </c>
      <c r="R3079" s="145" t="s">
        <v>10605</v>
      </c>
      <c r="S3079" s="145"/>
      <c r="T3079" s="145"/>
      <c r="U3079" s="145"/>
    </row>
    <row r="3080" spans="1:21">
      <c r="A3080" s="145">
        <v>1</v>
      </c>
      <c r="B3080" s="145">
        <v>1</v>
      </c>
      <c r="C3080" s="145">
        <v>400218</v>
      </c>
      <c r="D3080" s="145" t="s">
        <v>11875</v>
      </c>
      <c r="E3080" s="145" t="s">
        <v>10615</v>
      </c>
      <c r="F3080" s="145">
        <v>9</v>
      </c>
      <c r="G3080" s="145">
        <v>3550</v>
      </c>
      <c r="H3080" s="145">
        <v>0</v>
      </c>
      <c r="I3080" s="145"/>
      <c r="J3080" s="145">
        <v>0</v>
      </c>
      <c r="K3080" s="145">
        <v>0</v>
      </c>
      <c r="L3080" s="145">
        <v>0</v>
      </c>
      <c r="M3080" s="145">
        <v>0</v>
      </c>
      <c r="N3080" s="145">
        <v>0</v>
      </c>
      <c r="O3080" s="145">
        <v>0</v>
      </c>
      <c r="P3080" s="145">
        <v>0</v>
      </c>
      <c r="Q3080" s="145">
        <v>0</v>
      </c>
      <c r="R3080" s="145" t="s">
        <v>10605</v>
      </c>
      <c r="S3080" s="145"/>
      <c r="T3080" s="145"/>
      <c r="U3080" s="145"/>
    </row>
    <row r="3081" spans="1:21">
      <c r="A3081" s="145">
        <v>1</v>
      </c>
      <c r="B3081" s="145">
        <v>1</v>
      </c>
      <c r="C3081" s="145">
        <v>402136</v>
      </c>
      <c r="D3081" s="145" t="s">
        <v>1382</v>
      </c>
      <c r="E3081" s="145" t="s">
        <v>10611</v>
      </c>
      <c r="F3081" s="145">
        <v>9</v>
      </c>
      <c r="G3081" s="145">
        <v>29700</v>
      </c>
      <c r="H3081" s="145">
        <v>0</v>
      </c>
      <c r="I3081" s="145"/>
      <c r="J3081" s="145">
        <v>0</v>
      </c>
      <c r="K3081" s="145">
        <v>0</v>
      </c>
      <c r="L3081" s="145">
        <v>0</v>
      </c>
      <c r="M3081" s="145">
        <v>0</v>
      </c>
      <c r="N3081" s="145">
        <v>0</v>
      </c>
      <c r="O3081" s="145">
        <v>0</v>
      </c>
      <c r="P3081" s="145">
        <v>0</v>
      </c>
      <c r="Q3081" s="145">
        <v>0</v>
      </c>
      <c r="R3081" s="145" t="s">
        <v>10605</v>
      </c>
      <c r="S3081" s="145"/>
      <c r="T3081" s="145"/>
      <c r="U3081" s="145"/>
    </row>
    <row r="3082" spans="1:21">
      <c r="A3082" s="145">
        <v>1</v>
      </c>
      <c r="B3082" s="145">
        <v>1</v>
      </c>
      <c r="C3082" s="145">
        <v>403375</v>
      </c>
      <c r="D3082" s="145" t="s">
        <v>8276</v>
      </c>
      <c r="E3082" s="145" t="s">
        <v>6</v>
      </c>
      <c r="F3082" s="145">
        <v>17</v>
      </c>
      <c r="G3082" s="145">
        <v>0</v>
      </c>
      <c r="H3082" s="145">
        <v>0</v>
      </c>
      <c r="I3082" s="145"/>
      <c r="J3082" s="145">
        <v>0</v>
      </c>
      <c r="K3082" s="145">
        <v>0</v>
      </c>
      <c r="L3082" s="145">
        <v>0</v>
      </c>
      <c r="M3082" s="145">
        <v>0</v>
      </c>
      <c r="N3082" s="145">
        <v>0</v>
      </c>
      <c r="O3082" s="145">
        <v>0</v>
      </c>
      <c r="P3082" s="145">
        <v>0</v>
      </c>
      <c r="Q3082" s="145">
        <v>0</v>
      </c>
      <c r="R3082" s="145" t="s">
        <v>10605</v>
      </c>
      <c r="S3082" s="145"/>
      <c r="T3082" s="145"/>
      <c r="U3082" s="145"/>
    </row>
    <row r="3083" spans="1:21">
      <c r="A3083" s="145">
        <v>1</v>
      </c>
      <c r="B3083" s="145">
        <v>1</v>
      </c>
      <c r="C3083" s="145">
        <v>403136</v>
      </c>
      <c r="D3083" s="145" t="s">
        <v>7964</v>
      </c>
      <c r="E3083" s="145" t="s">
        <v>6</v>
      </c>
      <c r="F3083" s="145">
        <v>16</v>
      </c>
      <c r="G3083" s="145">
        <v>0</v>
      </c>
      <c r="H3083" s="145">
        <v>0</v>
      </c>
      <c r="I3083" s="145"/>
      <c r="J3083" s="145">
        <v>0</v>
      </c>
      <c r="K3083" s="145">
        <v>0</v>
      </c>
      <c r="L3083" s="145">
        <v>0</v>
      </c>
      <c r="M3083" s="145">
        <v>0</v>
      </c>
      <c r="N3083" s="145">
        <v>0</v>
      </c>
      <c r="O3083" s="145">
        <v>0</v>
      </c>
      <c r="P3083" s="145">
        <v>0</v>
      </c>
      <c r="Q3083" s="145">
        <v>0</v>
      </c>
      <c r="R3083" s="145" t="s">
        <v>10605</v>
      </c>
      <c r="S3083" s="145"/>
      <c r="T3083" s="145"/>
      <c r="U3083" s="145"/>
    </row>
    <row r="3084" spans="1:21">
      <c r="A3084" s="145">
        <v>1</v>
      </c>
      <c r="B3084" s="145">
        <v>1</v>
      </c>
      <c r="C3084" s="145">
        <v>401312</v>
      </c>
      <c r="D3084" s="145" t="s">
        <v>1385</v>
      </c>
      <c r="E3084" s="145" t="s">
        <v>10611</v>
      </c>
      <c r="F3084" s="145">
        <v>9</v>
      </c>
      <c r="G3084" s="145">
        <v>0</v>
      </c>
      <c r="H3084" s="145">
        <v>0</v>
      </c>
      <c r="I3084" s="145"/>
      <c r="J3084" s="145">
        <v>0</v>
      </c>
      <c r="K3084" s="145">
        <v>0</v>
      </c>
      <c r="L3084" s="145">
        <v>0</v>
      </c>
      <c r="M3084" s="145">
        <v>0</v>
      </c>
      <c r="N3084" s="145">
        <v>0</v>
      </c>
      <c r="O3084" s="145">
        <v>0</v>
      </c>
      <c r="P3084" s="145">
        <v>0</v>
      </c>
      <c r="Q3084" s="145">
        <v>0</v>
      </c>
      <c r="R3084" s="145" t="s">
        <v>10605</v>
      </c>
      <c r="S3084" s="145"/>
      <c r="T3084" s="145"/>
      <c r="U3084" s="145"/>
    </row>
    <row r="3085" spans="1:21">
      <c r="A3085" s="145">
        <v>1</v>
      </c>
      <c r="B3085" s="145">
        <v>1</v>
      </c>
      <c r="C3085" s="145">
        <v>404473</v>
      </c>
      <c r="D3085" s="145" t="s">
        <v>11876</v>
      </c>
      <c r="E3085" s="145" t="s">
        <v>10611</v>
      </c>
      <c r="F3085" s="145">
        <v>91</v>
      </c>
      <c r="G3085" s="145">
        <v>0</v>
      </c>
      <c r="H3085" s="145">
        <v>0</v>
      </c>
      <c r="I3085" s="145"/>
      <c r="J3085" s="145">
        <v>0</v>
      </c>
      <c r="K3085" s="145">
        <v>0</v>
      </c>
      <c r="L3085" s="145">
        <v>0</v>
      </c>
      <c r="M3085" s="145">
        <v>0</v>
      </c>
      <c r="N3085" s="145">
        <v>0</v>
      </c>
      <c r="O3085" s="145">
        <v>0</v>
      </c>
      <c r="P3085" s="145">
        <v>0</v>
      </c>
      <c r="Q3085" s="145">
        <v>0</v>
      </c>
      <c r="R3085" s="145" t="s">
        <v>10605</v>
      </c>
      <c r="S3085" s="145"/>
      <c r="T3085" s="145"/>
      <c r="U3085" s="145"/>
    </row>
    <row r="3086" spans="1:21">
      <c r="A3086" s="145">
        <v>1</v>
      </c>
      <c r="B3086" s="145">
        <v>1</v>
      </c>
      <c r="C3086" s="145">
        <v>400243</v>
      </c>
      <c r="D3086" s="145" t="s">
        <v>1388</v>
      </c>
      <c r="E3086" s="145" t="s">
        <v>10663</v>
      </c>
      <c r="F3086" s="145">
        <v>9</v>
      </c>
      <c r="G3086" s="145">
        <v>170</v>
      </c>
      <c r="H3086" s="145">
        <v>0</v>
      </c>
      <c r="I3086" s="145"/>
      <c r="J3086" s="145">
        <v>0</v>
      </c>
      <c r="K3086" s="145">
        <v>0</v>
      </c>
      <c r="L3086" s="145">
        <v>0</v>
      </c>
      <c r="M3086" s="145">
        <v>0</v>
      </c>
      <c r="N3086" s="145">
        <v>0</v>
      </c>
      <c r="O3086" s="145">
        <v>0</v>
      </c>
      <c r="P3086" s="145">
        <v>0</v>
      </c>
      <c r="Q3086" s="145">
        <v>0</v>
      </c>
      <c r="R3086" s="145" t="s">
        <v>10605</v>
      </c>
      <c r="S3086" s="145"/>
      <c r="T3086" s="145"/>
      <c r="U3086" s="145"/>
    </row>
    <row r="3087" spans="1:21">
      <c r="A3087" s="145">
        <v>1</v>
      </c>
      <c r="B3087" s="145">
        <v>1</v>
      </c>
      <c r="C3087" s="145">
        <v>404346</v>
      </c>
      <c r="D3087" s="145" t="s">
        <v>9045</v>
      </c>
      <c r="E3087" s="145" t="s">
        <v>4423</v>
      </c>
      <c r="F3087" s="145">
        <v>11</v>
      </c>
      <c r="G3087" s="145">
        <v>0</v>
      </c>
      <c r="H3087" s="145">
        <v>0</v>
      </c>
      <c r="I3087" s="145"/>
      <c r="J3087" s="145">
        <v>0</v>
      </c>
      <c r="K3087" s="145">
        <v>0</v>
      </c>
      <c r="L3087" s="145">
        <v>0</v>
      </c>
      <c r="M3087" s="145">
        <v>0</v>
      </c>
      <c r="N3087" s="145">
        <v>0</v>
      </c>
      <c r="O3087" s="145">
        <v>0</v>
      </c>
      <c r="P3087" s="145">
        <v>0</v>
      </c>
      <c r="Q3087" s="145">
        <v>0</v>
      </c>
      <c r="R3087" s="145" t="s">
        <v>10605</v>
      </c>
      <c r="S3087" s="145"/>
      <c r="T3087" s="145"/>
      <c r="U3087" s="145"/>
    </row>
    <row r="3088" spans="1:21">
      <c r="A3088" s="145">
        <v>1</v>
      </c>
      <c r="B3088" s="145">
        <v>1</v>
      </c>
      <c r="C3088" s="145">
        <v>404362</v>
      </c>
      <c r="D3088" s="145" t="s">
        <v>9047</v>
      </c>
      <c r="E3088" s="145" t="s">
        <v>4423</v>
      </c>
      <c r="F3088" s="145">
        <v>11</v>
      </c>
      <c r="G3088" s="145">
        <v>0</v>
      </c>
      <c r="H3088" s="145">
        <v>0</v>
      </c>
      <c r="I3088" s="145"/>
      <c r="J3088" s="145">
        <v>0</v>
      </c>
      <c r="K3088" s="145">
        <v>0</v>
      </c>
      <c r="L3088" s="145">
        <v>0</v>
      </c>
      <c r="M3088" s="145">
        <v>0</v>
      </c>
      <c r="N3088" s="145">
        <v>0</v>
      </c>
      <c r="O3088" s="145">
        <v>0</v>
      </c>
      <c r="P3088" s="145">
        <v>0</v>
      </c>
      <c r="Q3088" s="145">
        <v>0</v>
      </c>
      <c r="R3088" s="145" t="s">
        <v>10605</v>
      </c>
      <c r="S3088" s="145"/>
      <c r="T3088" s="145"/>
      <c r="U3088" s="145"/>
    </row>
    <row r="3089" spans="1:21">
      <c r="A3089" s="145">
        <v>1</v>
      </c>
      <c r="B3089" s="145">
        <v>1</v>
      </c>
      <c r="C3089" s="145">
        <v>404508</v>
      </c>
      <c r="D3089" s="145" t="s">
        <v>11877</v>
      </c>
      <c r="E3089" s="145" t="s">
        <v>4423</v>
      </c>
      <c r="F3089" s="145">
        <v>11</v>
      </c>
      <c r="G3089" s="145">
        <v>0</v>
      </c>
      <c r="H3089" s="145">
        <v>0</v>
      </c>
      <c r="I3089" s="145"/>
      <c r="J3089" s="145">
        <v>0</v>
      </c>
      <c r="K3089" s="145">
        <v>0</v>
      </c>
      <c r="L3089" s="145">
        <v>0</v>
      </c>
      <c r="M3089" s="145">
        <v>0</v>
      </c>
      <c r="N3089" s="145">
        <v>0</v>
      </c>
      <c r="O3089" s="145">
        <v>0</v>
      </c>
      <c r="P3089" s="145">
        <v>0</v>
      </c>
      <c r="Q3089" s="145">
        <v>0</v>
      </c>
      <c r="R3089" s="145" t="s">
        <v>10605</v>
      </c>
      <c r="S3089" s="145"/>
      <c r="T3089" s="145"/>
      <c r="U3089" s="145"/>
    </row>
    <row r="3090" spans="1:21">
      <c r="A3090" s="145">
        <v>1</v>
      </c>
      <c r="B3090" s="145">
        <v>1</v>
      </c>
      <c r="C3090" s="145">
        <v>404344</v>
      </c>
      <c r="D3090" s="145" t="s">
        <v>9021</v>
      </c>
      <c r="E3090" s="145" t="s">
        <v>4423</v>
      </c>
      <c r="F3090" s="145">
        <v>11</v>
      </c>
      <c r="G3090" s="145">
        <v>0</v>
      </c>
      <c r="H3090" s="145">
        <v>0</v>
      </c>
      <c r="I3090" s="145"/>
      <c r="J3090" s="145">
        <v>0</v>
      </c>
      <c r="K3090" s="145">
        <v>0</v>
      </c>
      <c r="L3090" s="145">
        <v>0</v>
      </c>
      <c r="M3090" s="145">
        <v>0</v>
      </c>
      <c r="N3090" s="145">
        <v>0</v>
      </c>
      <c r="O3090" s="145">
        <v>0</v>
      </c>
      <c r="P3090" s="145">
        <v>0</v>
      </c>
      <c r="Q3090" s="145">
        <v>0</v>
      </c>
      <c r="R3090" s="145" t="s">
        <v>10605</v>
      </c>
      <c r="S3090" s="145"/>
      <c r="T3090" s="145"/>
      <c r="U3090" s="145"/>
    </row>
    <row r="3091" spans="1:21">
      <c r="A3091" s="145">
        <v>1</v>
      </c>
      <c r="B3091" s="145">
        <v>1</v>
      </c>
      <c r="C3091" s="145">
        <v>404549</v>
      </c>
      <c r="D3091" s="145" t="s">
        <v>11878</v>
      </c>
      <c r="E3091" s="145" t="s">
        <v>4423</v>
      </c>
      <c r="F3091" s="145">
        <v>11</v>
      </c>
      <c r="G3091" s="145">
        <v>0</v>
      </c>
      <c r="H3091" s="145">
        <v>0</v>
      </c>
      <c r="I3091" s="145"/>
      <c r="J3091" s="145">
        <v>0</v>
      </c>
      <c r="K3091" s="145">
        <v>0</v>
      </c>
      <c r="L3091" s="145">
        <v>0</v>
      </c>
      <c r="M3091" s="145">
        <v>0</v>
      </c>
      <c r="N3091" s="145">
        <v>0</v>
      </c>
      <c r="O3091" s="145">
        <v>0</v>
      </c>
      <c r="P3091" s="145">
        <v>0</v>
      </c>
      <c r="Q3091" s="145">
        <v>0</v>
      </c>
      <c r="R3091" s="145" t="s">
        <v>10605</v>
      </c>
      <c r="S3091" s="145"/>
      <c r="T3091" s="145"/>
      <c r="U3091" s="145"/>
    </row>
    <row r="3092" spans="1:21">
      <c r="A3092" s="145">
        <v>1</v>
      </c>
      <c r="B3092" s="145">
        <v>1</v>
      </c>
      <c r="C3092" s="145">
        <v>404327</v>
      </c>
      <c r="D3092" s="145" t="s">
        <v>8983</v>
      </c>
      <c r="E3092" s="145" t="s">
        <v>4423</v>
      </c>
      <c r="F3092" s="145">
        <v>11</v>
      </c>
      <c r="G3092" s="145">
        <v>0</v>
      </c>
      <c r="H3092" s="145">
        <v>0</v>
      </c>
      <c r="I3092" s="145"/>
      <c r="J3092" s="145">
        <v>0</v>
      </c>
      <c r="K3092" s="145">
        <v>0</v>
      </c>
      <c r="L3092" s="145">
        <v>0</v>
      </c>
      <c r="M3092" s="145">
        <v>0</v>
      </c>
      <c r="N3092" s="145">
        <v>0</v>
      </c>
      <c r="O3092" s="145">
        <v>0</v>
      </c>
      <c r="P3092" s="145">
        <v>0</v>
      </c>
      <c r="Q3092" s="145">
        <v>0</v>
      </c>
      <c r="R3092" s="145" t="s">
        <v>10605</v>
      </c>
      <c r="S3092" s="145"/>
      <c r="T3092" s="145"/>
      <c r="U3092" s="145"/>
    </row>
    <row r="3093" spans="1:21">
      <c r="A3093" s="145">
        <v>1</v>
      </c>
      <c r="B3093" s="145">
        <v>1</v>
      </c>
      <c r="C3093" s="145">
        <v>401571</v>
      </c>
      <c r="D3093" s="145" t="s">
        <v>2840</v>
      </c>
      <c r="E3093" s="145" t="s">
        <v>7391</v>
      </c>
      <c r="F3093" s="145">
        <v>11</v>
      </c>
      <c r="G3093" s="145">
        <v>0</v>
      </c>
      <c r="H3093" s="145">
        <v>0</v>
      </c>
      <c r="I3093" s="145"/>
      <c r="J3093" s="145">
        <v>0</v>
      </c>
      <c r="K3093" s="145">
        <v>0</v>
      </c>
      <c r="L3093" s="145">
        <v>0</v>
      </c>
      <c r="M3093" s="145">
        <v>0</v>
      </c>
      <c r="N3093" s="145">
        <v>0</v>
      </c>
      <c r="O3093" s="145">
        <v>0</v>
      </c>
      <c r="P3093" s="145">
        <v>0</v>
      </c>
      <c r="Q3093" s="145">
        <v>0</v>
      </c>
      <c r="R3093" s="145" t="s">
        <v>10605</v>
      </c>
      <c r="S3093" s="145"/>
      <c r="T3093" s="145"/>
      <c r="U3093" s="145"/>
    </row>
    <row r="3094" spans="1:21">
      <c r="A3094" s="145">
        <v>1</v>
      </c>
      <c r="B3094" s="145">
        <v>1</v>
      </c>
      <c r="C3094" s="145">
        <v>402753</v>
      </c>
      <c r="D3094" s="145" t="s">
        <v>11879</v>
      </c>
      <c r="E3094" s="145" t="s">
        <v>7391</v>
      </c>
      <c r="F3094" s="145">
        <v>11</v>
      </c>
      <c r="G3094" s="145">
        <v>0</v>
      </c>
      <c r="H3094" s="145">
        <v>0</v>
      </c>
      <c r="I3094" s="145"/>
      <c r="J3094" s="145">
        <v>0</v>
      </c>
      <c r="K3094" s="145">
        <v>0</v>
      </c>
      <c r="L3094" s="145">
        <v>0</v>
      </c>
      <c r="M3094" s="145">
        <v>0</v>
      </c>
      <c r="N3094" s="145">
        <v>0</v>
      </c>
      <c r="O3094" s="145">
        <v>0</v>
      </c>
      <c r="P3094" s="145">
        <v>0</v>
      </c>
      <c r="Q3094" s="145">
        <v>0</v>
      </c>
      <c r="R3094" s="145" t="s">
        <v>10605</v>
      </c>
      <c r="S3094" s="145"/>
      <c r="T3094" s="145"/>
      <c r="U3094" s="145"/>
    </row>
    <row r="3095" spans="1:21">
      <c r="A3095" s="145">
        <v>1</v>
      </c>
      <c r="B3095" s="145">
        <v>1</v>
      </c>
      <c r="C3095" s="145">
        <v>403027</v>
      </c>
      <c r="D3095" s="145" t="s">
        <v>11880</v>
      </c>
      <c r="E3095" s="145" t="s">
        <v>7391</v>
      </c>
      <c r="F3095" s="145">
        <v>11</v>
      </c>
      <c r="G3095" s="145">
        <v>0</v>
      </c>
      <c r="H3095" s="145">
        <v>0</v>
      </c>
      <c r="I3095" s="145"/>
      <c r="J3095" s="145">
        <v>0</v>
      </c>
      <c r="K3095" s="145">
        <v>0</v>
      </c>
      <c r="L3095" s="145">
        <v>0</v>
      </c>
      <c r="M3095" s="145">
        <v>0</v>
      </c>
      <c r="N3095" s="145">
        <v>0</v>
      </c>
      <c r="O3095" s="145">
        <v>0</v>
      </c>
      <c r="P3095" s="145">
        <v>0</v>
      </c>
      <c r="Q3095" s="145">
        <v>0</v>
      </c>
      <c r="R3095" s="145" t="s">
        <v>10605</v>
      </c>
      <c r="S3095" s="145"/>
      <c r="T3095" s="145"/>
      <c r="U3095" s="145"/>
    </row>
    <row r="3096" spans="1:21">
      <c r="A3096" s="145">
        <v>1</v>
      </c>
      <c r="B3096" s="145">
        <v>1</v>
      </c>
      <c r="C3096" s="145">
        <v>403743</v>
      </c>
      <c r="D3096" s="145" t="s">
        <v>11881</v>
      </c>
      <c r="E3096" s="145" t="s">
        <v>7391</v>
      </c>
      <c r="F3096" s="145">
        <v>11</v>
      </c>
      <c r="G3096" s="145">
        <v>0</v>
      </c>
      <c r="H3096" s="145">
        <v>0</v>
      </c>
      <c r="I3096" s="145"/>
      <c r="J3096" s="145">
        <v>0</v>
      </c>
      <c r="K3096" s="145">
        <v>0</v>
      </c>
      <c r="L3096" s="145">
        <v>0</v>
      </c>
      <c r="M3096" s="145">
        <v>0</v>
      </c>
      <c r="N3096" s="145">
        <v>0</v>
      </c>
      <c r="O3096" s="145">
        <v>0</v>
      </c>
      <c r="P3096" s="145">
        <v>0</v>
      </c>
      <c r="Q3096" s="145">
        <v>0</v>
      </c>
      <c r="R3096" s="145" t="s">
        <v>10605</v>
      </c>
      <c r="S3096" s="145"/>
      <c r="T3096" s="145"/>
      <c r="U3096" s="145"/>
    </row>
    <row r="3097" spans="1:21">
      <c r="A3097" s="145">
        <v>1</v>
      </c>
      <c r="B3097" s="145">
        <v>1</v>
      </c>
      <c r="C3097" s="145">
        <v>403172</v>
      </c>
      <c r="D3097" s="145" t="s">
        <v>8026</v>
      </c>
      <c r="E3097" s="145" t="s">
        <v>6</v>
      </c>
      <c r="F3097" s="145">
        <v>26</v>
      </c>
      <c r="G3097" s="145">
        <v>0</v>
      </c>
      <c r="H3097" s="145">
        <v>0</v>
      </c>
      <c r="I3097" s="145"/>
      <c r="J3097" s="145">
        <v>0</v>
      </c>
      <c r="K3097" s="145">
        <v>0</v>
      </c>
      <c r="L3097" s="145">
        <v>0</v>
      </c>
      <c r="M3097" s="145">
        <v>0</v>
      </c>
      <c r="N3097" s="145">
        <v>0</v>
      </c>
      <c r="O3097" s="145">
        <v>0</v>
      </c>
      <c r="P3097" s="145">
        <v>0</v>
      </c>
      <c r="Q3097" s="145">
        <v>0</v>
      </c>
      <c r="R3097" s="145" t="s">
        <v>10605</v>
      </c>
      <c r="S3097" s="145"/>
      <c r="T3097" s="145"/>
      <c r="U3097" s="145"/>
    </row>
    <row r="3098" spans="1:21">
      <c r="A3098" s="145">
        <v>1</v>
      </c>
      <c r="B3098" s="145">
        <v>1</v>
      </c>
      <c r="C3098" s="145">
        <v>404351</v>
      </c>
      <c r="D3098" s="145" t="s">
        <v>9023</v>
      </c>
      <c r="E3098" s="145" t="s">
        <v>4423</v>
      </c>
      <c r="F3098" s="145">
        <v>11</v>
      </c>
      <c r="G3098" s="145">
        <v>0</v>
      </c>
      <c r="H3098" s="145">
        <v>0</v>
      </c>
      <c r="I3098" s="145"/>
      <c r="J3098" s="145">
        <v>0</v>
      </c>
      <c r="K3098" s="145">
        <v>0</v>
      </c>
      <c r="L3098" s="145">
        <v>0</v>
      </c>
      <c r="M3098" s="145">
        <v>0</v>
      </c>
      <c r="N3098" s="145">
        <v>0</v>
      </c>
      <c r="O3098" s="145">
        <v>0</v>
      </c>
      <c r="P3098" s="145">
        <v>0</v>
      </c>
      <c r="Q3098" s="145">
        <v>0</v>
      </c>
      <c r="R3098" s="145" t="s">
        <v>10605</v>
      </c>
      <c r="S3098" s="145"/>
      <c r="T3098" s="145"/>
      <c r="U3098" s="145"/>
    </row>
    <row r="3099" spans="1:21">
      <c r="A3099" s="145">
        <v>1</v>
      </c>
      <c r="B3099" s="145">
        <v>1</v>
      </c>
      <c r="C3099" s="145">
        <v>402119</v>
      </c>
      <c r="D3099" s="145" t="s">
        <v>11882</v>
      </c>
      <c r="E3099" s="145" t="s">
        <v>10615</v>
      </c>
      <c r="F3099" s="145">
        <v>9</v>
      </c>
      <c r="G3099" s="145">
        <v>50</v>
      </c>
      <c r="H3099" s="145">
        <v>0</v>
      </c>
      <c r="I3099" s="145"/>
      <c r="J3099" s="145">
        <v>0</v>
      </c>
      <c r="K3099" s="145">
        <v>0</v>
      </c>
      <c r="L3099" s="145">
        <v>0</v>
      </c>
      <c r="M3099" s="145">
        <v>0</v>
      </c>
      <c r="N3099" s="145">
        <v>0</v>
      </c>
      <c r="O3099" s="145">
        <v>0</v>
      </c>
      <c r="P3099" s="145">
        <v>0</v>
      </c>
      <c r="Q3099" s="145">
        <v>0</v>
      </c>
      <c r="R3099" s="145" t="s">
        <v>10605</v>
      </c>
      <c r="S3099" s="145"/>
      <c r="T3099" s="145"/>
      <c r="U3099" s="145"/>
    </row>
    <row r="3100" spans="1:21">
      <c r="A3100" s="145">
        <v>1</v>
      </c>
      <c r="B3100" s="145">
        <v>1</v>
      </c>
      <c r="C3100" s="145">
        <v>400567</v>
      </c>
      <c r="D3100" s="145" t="s">
        <v>3801</v>
      </c>
      <c r="E3100" s="145" t="s">
        <v>10983</v>
      </c>
      <c r="F3100" s="145">
        <v>23</v>
      </c>
      <c r="G3100" s="145">
        <v>0</v>
      </c>
      <c r="H3100" s="145">
        <v>0</v>
      </c>
      <c r="I3100" s="145"/>
      <c r="J3100" s="145">
        <v>0</v>
      </c>
      <c r="K3100" s="145">
        <v>0</v>
      </c>
      <c r="L3100" s="145">
        <v>0</v>
      </c>
      <c r="M3100" s="145">
        <v>0</v>
      </c>
      <c r="N3100" s="145">
        <v>0</v>
      </c>
      <c r="O3100" s="145">
        <v>0</v>
      </c>
      <c r="P3100" s="145">
        <v>0</v>
      </c>
      <c r="Q3100" s="145">
        <v>0</v>
      </c>
      <c r="R3100" s="145" t="s">
        <v>10605</v>
      </c>
      <c r="S3100" s="145"/>
      <c r="T3100" s="145"/>
      <c r="U3100" s="145"/>
    </row>
    <row r="3101" spans="1:21">
      <c r="A3101" s="145">
        <v>1</v>
      </c>
      <c r="B3101" s="145">
        <v>1</v>
      </c>
      <c r="C3101" s="145">
        <v>402873</v>
      </c>
      <c r="D3101" s="145" t="s">
        <v>11883</v>
      </c>
      <c r="E3101" s="145" t="s">
        <v>10983</v>
      </c>
      <c r="F3101" s="145">
        <v>23</v>
      </c>
      <c r="G3101" s="145">
        <v>0</v>
      </c>
      <c r="H3101" s="145">
        <v>0</v>
      </c>
      <c r="I3101" s="145"/>
      <c r="J3101" s="145">
        <v>0</v>
      </c>
      <c r="K3101" s="145">
        <v>0</v>
      </c>
      <c r="L3101" s="145">
        <v>0</v>
      </c>
      <c r="M3101" s="145">
        <v>0</v>
      </c>
      <c r="N3101" s="145">
        <v>0</v>
      </c>
      <c r="O3101" s="145">
        <v>0</v>
      </c>
      <c r="P3101" s="145">
        <v>0</v>
      </c>
      <c r="Q3101" s="145">
        <v>0</v>
      </c>
      <c r="R3101" s="145" t="s">
        <v>10605</v>
      </c>
      <c r="S3101" s="145"/>
      <c r="T3101" s="145"/>
      <c r="U3101" s="145"/>
    </row>
    <row r="3102" spans="1:21">
      <c r="A3102" s="145">
        <v>1</v>
      </c>
      <c r="B3102" s="145">
        <v>1</v>
      </c>
      <c r="C3102" s="145">
        <v>404551</v>
      </c>
      <c r="D3102" s="145" t="s">
        <v>11884</v>
      </c>
      <c r="E3102" s="145" t="s">
        <v>4423</v>
      </c>
      <c r="F3102" s="145">
        <v>11</v>
      </c>
      <c r="G3102" s="145">
        <v>0</v>
      </c>
      <c r="H3102" s="145">
        <v>0</v>
      </c>
      <c r="I3102" s="145"/>
      <c r="J3102" s="145">
        <v>0</v>
      </c>
      <c r="K3102" s="145">
        <v>0</v>
      </c>
      <c r="L3102" s="145">
        <v>0</v>
      </c>
      <c r="M3102" s="145">
        <v>0</v>
      </c>
      <c r="N3102" s="145">
        <v>0</v>
      </c>
      <c r="O3102" s="145">
        <v>0</v>
      </c>
      <c r="P3102" s="145">
        <v>0</v>
      </c>
      <c r="Q3102" s="145">
        <v>0</v>
      </c>
      <c r="R3102" s="145" t="s">
        <v>10605</v>
      </c>
      <c r="S3102" s="145"/>
      <c r="T3102" s="145"/>
      <c r="U3102" s="145"/>
    </row>
    <row r="3103" spans="1:21">
      <c r="A3103" s="145">
        <v>1</v>
      </c>
      <c r="B3103" s="145">
        <v>1</v>
      </c>
      <c r="C3103" s="145">
        <v>401893</v>
      </c>
      <c r="D3103" s="145" t="s">
        <v>4244</v>
      </c>
      <c r="E3103" s="145" t="s">
        <v>6</v>
      </c>
      <c r="F3103" s="145">
        <v>35</v>
      </c>
      <c r="G3103" s="145">
        <v>1745</v>
      </c>
      <c r="H3103" s="145">
        <v>0</v>
      </c>
      <c r="I3103" s="145"/>
      <c r="J3103" s="145">
        <v>0</v>
      </c>
      <c r="K3103" s="145">
        <v>0</v>
      </c>
      <c r="L3103" s="145">
        <v>0</v>
      </c>
      <c r="M3103" s="145">
        <v>0</v>
      </c>
      <c r="N3103" s="145">
        <v>0</v>
      </c>
      <c r="O3103" s="145">
        <v>0</v>
      </c>
      <c r="P3103" s="145">
        <v>0</v>
      </c>
      <c r="Q3103" s="145">
        <v>0</v>
      </c>
      <c r="R3103" s="145" t="s">
        <v>10605</v>
      </c>
      <c r="S3103" s="145"/>
      <c r="T3103" s="145"/>
      <c r="U3103" s="145"/>
    </row>
    <row r="3104" spans="1:21">
      <c r="A3104" s="145">
        <v>1</v>
      </c>
      <c r="B3104" s="145">
        <v>1</v>
      </c>
      <c r="C3104" s="145">
        <v>400089</v>
      </c>
      <c r="D3104" s="145" t="s">
        <v>4247</v>
      </c>
      <c r="E3104" s="145" t="s">
        <v>10631</v>
      </c>
      <c r="F3104" s="145">
        <v>35</v>
      </c>
      <c r="G3104" s="145">
        <v>22</v>
      </c>
      <c r="H3104" s="145">
        <v>0</v>
      </c>
      <c r="I3104" s="145"/>
      <c r="J3104" s="145">
        <v>0</v>
      </c>
      <c r="K3104" s="145">
        <v>0</v>
      </c>
      <c r="L3104" s="145">
        <v>0</v>
      </c>
      <c r="M3104" s="145">
        <v>0</v>
      </c>
      <c r="N3104" s="145">
        <v>0</v>
      </c>
      <c r="O3104" s="145">
        <v>0</v>
      </c>
      <c r="P3104" s="145">
        <v>0</v>
      </c>
      <c r="Q3104" s="145">
        <v>0</v>
      </c>
      <c r="R3104" s="145" t="s">
        <v>10605</v>
      </c>
      <c r="S3104" s="145"/>
      <c r="T3104" s="145"/>
      <c r="U3104" s="145"/>
    </row>
    <row r="3105" spans="1:21">
      <c r="A3105" s="145">
        <v>1</v>
      </c>
      <c r="B3105" s="145">
        <v>1</v>
      </c>
      <c r="C3105" s="145">
        <v>401255</v>
      </c>
      <c r="D3105" s="145" t="s">
        <v>1394</v>
      </c>
      <c r="E3105" s="145" t="s">
        <v>10673</v>
      </c>
      <c r="F3105" s="145">
        <v>9</v>
      </c>
      <c r="G3105" s="145">
        <v>333</v>
      </c>
      <c r="H3105" s="145">
        <v>0</v>
      </c>
      <c r="I3105" s="145"/>
      <c r="J3105" s="145">
        <v>0</v>
      </c>
      <c r="K3105" s="145">
        <v>0</v>
      </c>
      <c r="L3105" s="145">
        <v>0</v>
      </c>
      <c r="M3105" s="145">
        <v>0</v>
      </c>
      <c r="N3105" s="145">
        <v>0</v>
      </c>
      <c r="O3105" s="145">
        <v>0</v>
      </c>
      <c r="P3105" s="145">
        <v>0</v>
      </c>
      <c r="Q3105" s="145">
        <v>0</v>
      </c>
      <c r="R3105" s="145" t="s">
        <v>10605</v>
      </c>
      <c r="S3105" s="145"/>
      <c r="T3105" s="145"/>
      <c r="U3105" s="145"/>
    </row>
    <row r="3106" spans="1:21">
      <c r="A3106" s="145">
        <v>1</v>
      </c>
      <c r="B3106" s="145">
        <v>1</v>
      </c>
      <c r="C3106" s="145">
        <v>402336</v>
      </c>
      <c r="D3106" s="145" t="s">
        <v>11885</v>
      </c>
      <c r="E3106" s="145" t="s">
        <v>10615</v>
      </c>
      <c r="F3106" s="145">
        <v>9</v>
      </c>
      <c r="G3106" s="145">
        <v>1500</v>
      </c>
      <c r="H3106" s="145">
        <v>0</v>
      </c>
      <c r="I3106" s="145"/>
      <c r="J3106" s="145">
        <v>0</v>
      </c>
      <c r="K3106" s="145">
        <v>0</v>
      </c>
      <c r="L3106" s="145">
        <v>0</v>
      </c>
      <c r="M3106" s="145">
        <v>0</v>
      </c>
      <c r="N3106" s="145">
        <v>0</v>
      </c>
      <c r="O3106" s="145">
        <v>0</v>
      </c>
      <c r="P3106" s="145">
        <v>0</v>
      </c>
      <c r="Q3106" s="145">
        <v>0</v>
      </c>
      <c r="R3106" s="145" t="s">
        <v>10605</v>
      </c>
      <c r="S3106" s="145"/>
      <c r="T3106" s="145"/>
      <c r="U3106" s="145"/>
    </row>
    <row r="3107" spans="1:21">
      <c r="A3107" s="145">
        <v>1</v>
      </c>
      <c r="B3107" s="145">
        <v>1</v>
      </c>
      <c r="C3107" s="145">
        <v>404550</v>
      </c>
      <c r="D3107" s="145" t="s">
        <v>11886</v>
      </c>
      <c r="E3107" s="145" t="s">
        <v>4423</v>
      </c>
      <c r="F3107" s="145">
        <v>11</v>
      </c>
      <c r="G3107" s="145">
        <v>0</v>
      </c>
      <c r="H3107" s="145">
        <v>0</v>
      </c>
      <c r="I3107" s="145"/>
      <c r="J3107" s="145">
        <v>0</v>
      </c>
      <c r="K3107" s="145">
        <v>0</v>
      </c>
      <c r="L3107" s="145">
        <v>0</v>
      </c>
      <c r="M3107" s="145">
        <v>0</v>
      </c>
      <c r="N3107" s="145">
        <v>0</v>
      </c>
      <c r="O3107" s="145">
        <v>0</v>
      </c>
      <c r="P3107" s="145">
        <v>0</v>
      </c>
      <c r="Q3107" s="145">
        <v>0</v>
      </c>
      <c r="R3107" s="145" t="s">
        <v>10605</v>
      </c>
      <c r="S3107" s="145"/>
      <c r="T3107" s="145"/>
      <c r="U3107" s="145"/>
    </row>
    <row r="3108" spans="1:21">
      <c r="A3108" s="145">
        <v>1</v>
      </c>
      <c r="B3108" s="145">
        <v>1</v>
      </c>
      <c r="C3108" s="145">
        <v>400826</v>
      </c>
      <c r="D3108" s="145" t="s">
        <v>11887</v>
      </c>
      <c r="E3108" s="145" t="s">
        <v>10613</v>
      </c>
      <c r="F3108" s="145">
        <v>91</v>
      </c>
      <c r="G3108" s="145">
        <v>0</v>
      </c>
      <c r="H3108" s="145">
        <v>0</v>
      </c>
      <c r="I3108" s="145"/>
      <c r="J3108" s="145">
        <v>0</v>
      </c>
      <c r="K3108" s="145">
        <v>0</v>
      </c>
      <c r="L3108" s="145">
        <v>0</v>
      </c>
      <c r="M3108" s="145">
        <v>0</v>
      </c>
      <c r="N3108" s="145">
        <v>0</v>
      </c>
      <c r="O3108" s="145">
        <v>0</v>
      </c>
      <c r="P3108" s="145">
        <v>0</v>
      </c>
      <c r="Q3108" s="145">
        <v>0</v>
      </c>
      <c r="R3108" s="145" t="s">
        <v>10605</v>
      </c>
      <c r="S3108" s="145"/>
      <c r="T3108" s="145"/>
      <c r="U3108" s="145"/>
    </row>
    <row r="3109" spans="1:21">
      <c r="A3109" s="145">
        <v>1</v>
      </c>
      <c r="B3109" s="145">
        <v>1</v>
      </c>
      <c r="C3109" s="145">
        <v>400265</v>
      </c>
      <c r="D3109" s="145" t="s">
        <v>11888</v>
      </c>
      <c r="E3109" s="145" t="s">
        <v>10611</v>
      </c>
      <c r="F3109" s="145">
        <v>91</v>
      </c>
      <c r="G3109" s="145">
        <v>0</v>
      </c>
      <c r="H3109" s="145">
        <v>0</v>
      </c>
      <c r="I3109" s="145"/>
      <c r="J3109" s="145">
        <v>0</v>
      </c>
      <c r="K3109" s="145">
        <v>0</v>
      </c>
      <c r="L3109" s="145">
        <v>0</v>
      </c>
      <c r="M3109" s="145">
        <v>0</v>
      </c>
      <c r="N3109" s="145">
        <v>0</v>
      </c>
      <c r="O3109" s="145">
        <v>0</v>
      </c>
      <c r="P3109" s="145">
        <v>0</v>
      </c>
      <c r="Q3109" s="145">
        <v>0</v>
      </c>
      <c r="R3109" s="145" t="s">
        <v>10605</v>
      </c>
      <c r="S3109" s="145"/>
      <c r="T3109" s="145"/>
      <c r="U3109" s="145"/>
    </row>
    <row r="3110" spans="1:21">
      <c r="A3110" s="145">
        <v>1</v>
      </c>
      <c r="B3110" s="145">
        <v>1</v>
      </c>
      <c r="C3110" s="145">
        <v>405111</v>
      </c>
      <c r="D3110" s="145" t="s">
        <v>11889</v>
      </c>
      <c r="E3110" s="145" t="s">
        <v>6</v>
      </c>
      <c r="F3110" s="145">
        <v>48</v>
      </c>
      <c r="G3110" s="145">
        <v>0</v>
      </c>
      <c r="H3110" s="145">
        <v>0</v>
      </c>
      <c r="I3110" s="145"/>
      <c r="J3110" s="145">
        <v>0</v>
      </c>
      <c r="K3110" s="145">
        <v>0</v>
      </c>
      <c r="L3110" s="145">
        <v>0</v>
      </c>
      <c r="M3110" s="145">
        <v>0</v>
      </c>
      <c r="N3110" s="145">
        <v>0</v>
      </c>
      <c r="O3110" s="145">
        <v>0</v>
      </c>
      <c r="P3110" s="145">
        <v>0</v>
      </c>
      <c r="Q3110" s="145">
        <v>0</v>
      </c>
      <c r="R3110" s="145" t="s">
        <v>10605</v>
      </c>
      <c r="S3110" s="145"/>
      <c r="T3110" s="145"/>
      <c r="U3110" s="145"/>
    </row>
    <row r="3111" spans="1:21">
      <c r="A3111" s="145">
        <v>1</v>
      </c>
      <c r="B3111" s="145">
        <v>1</v>
      </c>
      <c r="C3111" s="145">
        <v>404901</v>
      </c>
      <c r="D3111" s="145" t="s">
        <v>11890</v>
      </c>
      <c r="E3111" s="145" t="s">
        <v>6</v>
      </c>
      <c r="F3111" s="145">
        <v>48</v>
      </c>
      <c r="G3111" s="145">
        <v>0</v>
      </c>
      <c r="H3111" s="145">
        <v>0</v>
      </c>
      <c r="I3111" s="145"/>
      <c r="J3111" s="145">
        <v>0</v>
      </c>
      <c r="K3111" s="145">
        <v>0</v>
      </c>
      <c r="L3111" s="145">
        <v>0</v>
      </c>
      <c r="M3111" s="145">
        <v>0</v>
      </c>
      <c r="N3111" s="145">
        <v>0</v>
      </c>
      <c r="O3111" s="145">
        <v>0</v>
      </c>
      <c r="P3111" s="145">
        <v>0</v>
      </c>
      <c r="Q3111" s="145">
        <v>0</v>
      </c>
      <c r="R3111" s="145" t="s">
        <v>10605</v>
      </c>
      <c r="S3111" s="145"/>
      <c r="T3111" s="145"/>
      <c r="U3111" s="145"/>
    </row>
    <row r="3112" spans="1:21">
      <c r="A3112" s="145">
        <v>1</v>
      </c>
      <c r="B3112" s="145">
        <v>1</v>
      </c>
      <c r="C3112" s="145">
        <v>404899</v>
      </c>
      <c r="D3112" s="145" t="s">
        <v>11891</v>
      </c>
      <c r="E3112" s="145" t="s">
        <v>6</v>
      </c>
      <c r="F3112" s="145">
        <v>48</v>
      </c>
      <c r="G3112" s="145">
        <v>0</v>
      </c>
      <c r="H3112" s="145">
        <v>0</v>
      </c>
      <c r="I3112" s="145"/>
      <c r="J3112" s="145">
        <v>0</v>
      </c>
      <c r="K3112" s="145">
        <v>0</v>
      </c>
      <c r="L3112" s="145">
        <v>0</v>
      </c>
      <c r="M3112" s="145">
        <v>0</v>
      </c>
      <c r="N3112" s="145">
        <v>0</v>
      </c>
      <c r="O3112" s="145">
        <v>0</v>
      </c>
      <c r="P3112" s="145">
        <v>0</v>
      </c>
      <c r="Q3112" s="145">
        <v>0</v>
      </c>
      <c r="R3112" s="145" t="s">
        <v>10605</v>
      </c>
      <c r="S3112" s="145"/>
      <c r="T3112" s="145"/>
      <c r="U3112" s="145"/>
    </row>
    <row r="3113" spans="1:21">
      <c r="A3113" s="145">
        <v>1</v>
      </c>
      <c r="B3113" s="145">
        <v>1</v>
      </c>
      <c r="C3113" s="145">
        <v>400451</v>
      </c>
      <c r="D3113" s="145" t="s">
        <v>11892</v>
      </c>
      <c r="E3113" s="145" t="s">
        <v>10611</v>
      </c>
      <c r="F3113" s="145">
        <v>9</v>
      </c>
      <c r="G3113" s="145">
        <v>540</v>
      </c>
      <c r="H3113" s="145">
        <v>0</v>
      </c>
      <c r="I3113" s="145"/>
      <c r="J3113" s="145">
        <v>0</v>
      </c>
      <c r="K3113" s="145">
        <v>0</v>
      </c>
      <c r="L3113" s="145">
        <v>0</v>
      </c>
      <c r="M3113" s="145">
        <v>0</v>
      </c>
      <c r="N3113" s="145">
        <v>0</v>
      </c>
      <c r="O3113" s="145">
        <v>0</v>
      </c>
      <c r="P3113" s="145">
        <v>0</v>
      </c>
      <c r="Q3113" s="145">
        <v>0</v>
      </c>
      <c r="R3113" s="145" t="s">
        <v>10605</v>
      </c>
      <c r="S3113" s="145"/>
      <c r="T3113" s="145"/>
      <c r="U3113" s="145"/>
    </row>
    <row r="3114" spans="1:21">
      <c r="A3114" s="145">
        <v>1</v>
      </c>
      <c r="B3114" s="145">
        <v>1</v>
      </c>
      <c r="C3114" s="145">
        <v>401273</v>
      </c>
      <c r="D3114" s="145" t="s">
        <v>2842</v>
      </c>
      <c r="E3114" s="145" t="s">
        <v>10613</v>
      </c>
      <c r="F3114" s="145">
        <v>11</v>
      </c>
      <c r="G3114" s="145">
        <v>0</v>
      </c>
      <c r="H3114" s="145">
        <v>0</v>
      </c>
      <c r="I3114" s="145"/>
      <c r="J3114" s="145">
        <v>0</v>
      </c>
      <c r="K3114" s="145">
        <v>0</v>
      </c>
      <c r="L3114" s="145">
        <v>0</v>
      </c>
      <c r="M3114" s="145">
        <v>0</v>
      </c>
      <c r="N3114" s="145">
        <v>0</v>
      </c>
      <c r="O3114" s="145">
        <v>0</v>
      </c>
      <c r="P3114" s="145">
        <v>0</v>
      </c>
      <c r="Q3114" s="145">
        <v>0</v>
      </c>
      <c r="R3114" s="145" t="s">
        <v>10605</v>
      </c>
      <c r="S3114" s="145"/>
      <c r="T3114" s="145"/>
      <c r="U3114" s="145"/>
    </row>
    <row r="3115" spans="1:21">
      <c r="A3115" s="145">
        <v>1</v>
      </c>
      <c r="B3115" s="145">
        <v>1</v>
      </c>
      <c r="C3115" s="145">
        <v>400958</v>
      </c>
      <c r="D3115" s="145" t="s">
        <v>11893</v>
      </c>
      <c r="E3115" s="145" t="s">
        <v>10626</v>
      </c>
      <c r="F3115" s="145">
        <v>91</v>
      </c>
      <c r="G3115" s="145">
        <v>3920</v>
      </c>
      <c r="H3115" s="145">
        <v>0</v>
      </c>
      <c r="I3115" s="145"/>
      <c r="J3115" s="145">
        <v>0</v>
      </c>
      <c r="K3115" s="145">
        <v>0</v>
      </c>
      <c r="L3115" s="145">
        <v>0</v>
      </c>
      <c r="M3115" s="145">
        <v>0</v>
      </c>
      <c r="N3115" s="145">
        <v>0</v>
      </c>
      <c r="O3115" s="145">
        <v>0</v>
      </c>
      <c r="P3115" s="145">
        <v>0</v>
      </c>
      <c r="Q3115" s="145">
        <v>0</v>
      </c>
      <c r="R3115" s="145" t="s">
        <v>10605</v>
      </c>
      <c r="S3115" s="145"/>
      <c r="T3115" s="145"/>
      <c r="U3115" s="145"/>
    </row>
    <row r="3116" spans="1:21">
      <c r="A3116" s="145">
        <v>1</v>
      </c>
      <c r="B3116" s="145">
        <v>1</v>
      </c>
      <c r="C3116" s="145">
        <v>400418</v>
      </c>
      <c r="D3116" s="145" t="s">
        <v>11894</v>
      </c>
      <c r="E3116" s="145" t="s">
        <v>10611</v>
      </c>
      <c r="F3116" s="145">
        <v>9</v>
      </c>
      <c r="G3116" s="145">
        <v>1290</v>
      </c>
      <c r="H3116" s="145">
        <v>0</v>
      </c>
      <c r="I3116" s="145"/>
      <c r="J3116" s="145">
        <v>0</v>
      </c>
      <c r="K3116" s="145">
        <v>0</v>
      </c>
      <c r="L3116" s="145">
        <v>0</v>
      </c>
      <c r="M3116" s="145">
        <v>0</v>
      </c>
      <c r="N3116" s="145">
        <v>0</v>
      </c>
      <c r="O3116" s="145">
        <v>0</v>
      </c>
      <c r="P3116" s="145">
        <v>0</v>
      </c>
      <c r="Q3116" s="145">
        <v>0</v>
      </c>
      <c r="R3116" s="145" t="s">
        <v>10605</v>
      </c>
      <c r="S3116" s="145"/>
      <c r="T3116" s="145"/>
      <c r="U3116" s="145"/>
    </row>
    <row r="3117" spans="1:21">
      <c r="A3117" s="145">
        <v>1</v>
      </c>
      <c r="B3117" s="145">
        <v>1</v>
      </c>
      <c r="C3117" s="145">
        <v>401672</v>
      </c>
      <c r="D3117" s="145" t="s">
        <v>11895</v>
      </c>
      <c r="E3117" s="145" t="s">
        <v>10626</v>
      </c>
      <c r="F3117" s="145">
        <v>90</v>
      </c>
      <c r="G3117" s="145">
        <v>0</v>
      </c>
      <c r="H3117" s="145">
        <v>0</v>
      </c>
      <c r="I3117" s="145"/>
      <c r="J3117" s="145">
        <v>0</v>
      </c>
      <c r="K3117" s="145">
        <v>0</v>
      </c>
      <c r="L3117" s="145">
        <v>0</v>
      </c>
      <c r="M3117" s="145">
        <v>0</v>
      </c>
      <c r="N3117" s="145">
        <v>0</v>
      </c>
      <c r="O3117" s="145">
        <v>0</v>
      </c>
      <c r="P3117" s="145">
        <v>0</v>
      </c>
      <c r="Q3117" s="145">
        <v>0</v>
      </c>
      <c r="R3117" s="145" t="s">
        <v>10605</v>
      </c>
      <c r="S3117" s="145"/>
      <c r="T3117" s="145"/>
      <c r="U3117" s="145"/>
    </row>
    <row r="3118" spans="1:21">
      <c r="A3118" s="145">
        <v>1</v>
      </c>
      <c r="B3118" s="145">
        <v>1</v>
      </c>
      <c r="C3118" s="145">
        <v>401721</v>
      </c>
      <c r="D3118" s="145" t="s">
        <v>11896</v>
      </c>
      <c r="E3118" s="145" t="s">
        <v>10611</v>
      </c>
      <c r="F3118" s="145">
        <v>90</v>
      </c>
      <c r="G3118" s="145">
        <v>466</v>
      </c>
      <c r="H3118" s="145">
        <v>0</v>
      </c>
      <c r="I3118" s="145"/>
      <c r="J3118" s="145">
        <v>0</v>
      </c>
      <c r="K3118" s="145">
        <v>0</v>
      </c>
      <c r="L3118" s="145">
        <v>0</v>
      </c>
      <c r="M3118" s="145">
        <v>0</v>
      </c>
      <c r="N3118" s="145">
        <v>0</v>
      </c>
      <c r="O3118" s="145">
        <v>0</v>
      </c>
      <c r="P3118" s="145">
        <v>0</v>
      </c>
      <c r="Q3118" s="145">
        <v>0</v>
      </c>
      <c r="R3118" s="145" t="s">
        <v>10605</v>
      </c>
      <c r="S3118" s="145"/>
      <c r="T3118" s="145"/>
      <c r="U3118" s="145"/>
    </row>
    <row r="3119" spans="1:21">
      <c r="A3119" s="145">
        <v>1</v>
      </c>
      <c r="B3119" s="145">
        <v>1</v>
      </c>
      <c r="C3119" s="145">
        <v>404477</v>
      </c>
      <c r="D3119" s="145" t="s">
        <v>11897</v>
      </c>
      <c r="E3119" s="145" t="s">
        <v>10611</v>
      </c>
      <c r="F3119" s="145">
        <v>91</v>
      </c>
      <c r="G3119" s="145">
        <v>0</v>
      </c>
      <c r="H3119" s="145">
        <v>0</v>
      </c>
      <c r="I3119" s="145"/>
      <c r="J3119" s="145">
        <v>0</v>
      </c>
      <c r="K3119" s="145">
        <v>0</v>
      </c>
      <c r="L3119" s="145">
        <v>0</v>
      </c>
      <c r="M3119" s="145">
        <v>0</v>
      </c>
      <c r="N3119" s="145">
        <v>0</v>
      </c>
      <c r="O3119" s="145">
        <v>0</v>
      </c>
      <c r="P3119" s="145">
        <v>0</v>
      </c>
      <c r="Q3119" s="145">
        <v>0</v>
      </c>
      <c r="R3119" s="145" t="s">
        <v>10605</v>
      </c>
      <c r="S3119" s="145"/>
      <c r="T3119" s="145"/>
      <c r="U3119" s="145"/>
    </row>
    <row r="3120" spans="1:21">
      <c r="A3120" s="145">
        <v>1</v>
      </c>
      <c r="B3120" s="145">
        <v>1</v>
      </c>
      <c r="C3120" s="145">
        <v>401058</v>
      </c>
      <c r="D3120" s="145" t="s">
        <v>1409</v>
      </c>
      <c r="E3120" s="145" t="s">
        <v>10613</v>
      </c>
      <c r="F3120" s="145">
        <v>9</v>
      </c>
      <c r="G3120" s="145">
        <v>305</v>
      </c>
      <c r="H3120" s="145">
        <v>0</v>
      </c>
      <c r="I3120" s="145"/>
      <c r="J3120" s="145">
        <v>0</v>
      </c>
      <c r="K3120" s="145">
        <v>0</v>
      </c>
      <c r="L3120" s="145">
        <v>0</v>
      </c>
      <c r="M3120" s="145">
        <v>0</v>
      </c>
      <c r="N3120" s="145">
        <v>0</v>
      </c>
      <c r="O3120" s="145">
        <v>0</v>
      </c>
      <c r="P3120" s="145">
        <v>0</v>
      </c>
      <c r="Q3120" s="145">
        <v>0</v>
      </c>
      <c r="R3120" s="145" t="s">
        <v>10605</v>
      </c>
      <c r="S3120" s="145"/>
      <c r="T3120" s="145"/>
      <c r="U3120" s="145"/>
    </row>
    <row r="3121" spans="1:21">
      <c r="A3121" s="145">
        <v>1</v>
      </c>
      <c r="B3121" s="145">
        <v>1</v>
      </c>
      <c r="C3121" s="145">
        <v>400608</v>
      </c>
      <c r="D3121" s="145" t="s">
        <v>1412</v>
      </c>
      <c r="E3121" s="145" t="s">
        <v>10673</v>
      </c>
      <c r="F3121" s="145">
        <v>9</v>
      </c>
      <c r="G3121" s="145">
        <v>500</v>
      </c>
      <c r="H3121" s="145">
        <v>0</v>
      </c>
      <c r="I3121" s="145"/>
      <c r="J3121" s="145">
        <v>0</v>
      </c>
      <c r="K3121" s="145">
        <v>0</v>
      </c>
      <c r="L3121" s="145">
        <v>0</v>
      </c>
      <c r="M3121" s="145">
        <v>0</v>
      </c>
      <c r="N3121" s="145">
        <v>0</v>
      </c>
      <c r="O3121" s="145">
        <v>0</v>
      </c>
      <c r="P3121" s="145">
        <v>0</v>
      </c>
      <c r="Q3121" s="145">
        <v>0</v>
      </c>
      <c r="R3121" s="145" t="s">
        <v>10605</v>
      </c>
      <c r="S3121" s="145"/>
      <c r="T3121" s="145"/>
      <c r="U3121" s="145"/>
    </row>
    <row r="3122" spans="1:21">
      <c r="A3122" s="145">
        <v>1</v>
      </c>
      <c r="B3122" s="145">
        <v>1</v>
      </c>
      <c r="C3122" s="145">
        <v>401198</v>
      </c>
      <c r="D3122" s="145" t="s">
        <v>11898</v>
      </c>
      <c r="E3122" s="145" t="s">
        <v>10613</v>
      </c>
      <c r="F3122" s="145">
        <v>11</v>
      </c>
      <c r="G3122" s="145">
        <v>1</v>
      </c>
      <c r="H3122" s="145">
        <v>0</v>
      </c>
      <c r="I3122" s="145"/>
      <c r="J3122" s="145">
        <v>0</v>
      </c>
      <c r="K3122" s="145">
        <v>0</v>
      </c>
      <c r="L3122" s="145">
        <v>0</v>
      </c>
      <c r="M3122" s="145">
        <v>0</v>
      </c>
      <c r="N3122" s="145">
        <v>0</v>
      </c>
      <c r="O3122" s="145">
        <v>0</v>
      </c>
      <c r="P3122" s="145">
        <v>0</v>
      </c>
      <c r="Q3122" s="145">
        <v>0</v>
      </c>
      <c r="R3122" s="145" t="s">
        <v>10605</v>
      </c>
      <c r="S3122" s="145"/>
      <c r="T3122" s="145"/>
      <c r="U3122" s="145"/>
    </row>
    <row r="3123" spans="1:21">
      <c r="A3123" s="145">
        <v>1</v>
      </c>
      <c r="B3123" s="145">
        <v>1</v>
      </c>
      <c r="C3123" s="145">
        <v>400554</v>
      </c>
      <c r="D3123" s="145" t="s">
        <v>38</v>
      </c>
      <c r="E3123" s="145" t="s">
        <v>6</v>
      </c>
      <c r="F3123" s="145">
        <v>4</v>
      </c>
      <c r="G3123" s="145">
        <v>0</v>
      </c>
      <c r="H3123" s="145">
        <v>0</v>
      </c>
      <c r="I3123" s="145"/>
      <c r="J3123" s="145">
        <v>0</v>
      </c>
      <c r="K3123" s="145">
        <v>0</v>
      </c>
      <c r="L3123" s="145">
        <v>0</v>
      </c>
      <c r="M3123" s="145">
        <v>0</v>
      </c>
      <c r="N3123" s="145">
        <v>0</v>
      </c>
      <c r="O3123" s="145">
        <v>0</v>
      </c>
      <c r="P3123" s="145">
        <v>0</v>
      </c>
      <c r="Q3123" s="145">
        <v>0</v>
      </c>
      <c r="R3123" s="145" t="s">
        <v>10605</v>
      </c>
      <c r="S3123" s="145"/>
      <c r="T3123" s="145"/>
      <c r="U3123" s="145"/>
    </row>
    <row r="3124" spans="1:21">
      <c r="A3124" s="145">
        <v>1</v>
      </c>
      <c r="B3124" s="145">
        <v>1</v>
      </c>
      <c r="C3124" s="145">
        <v>401589</v>
      </c>
      <c r="D3124" s="145" t="s">
        <v>39</v>
      </c>
      <c r="E3124" s="145" t="s">
        <v>10771</v>
      </c>
      <c r="F3124" s="145">
        <v>4</v>
      </c>
      <c r="G3124" s="145">
        <v>0</v>
      </c>
      <c r="H3124" s="145">
        <v>0</v>
      </c>
      <c r="I3124" s="145"/>
      <c r="J3124" s="145">
        <v>0</v>
      </c>
      <c r="K3124" s="145">
        <v>0</v>
      </c>
      <c r="L3124" s="145">
        <v>0</v>
      </c>
      <c r="M3124" s="145">
        <v>0</v>
      </c>
      <c r="N3124" s="145">
        <v>0</v>
      </c>
      <c r="O3124" s="145">
        <v>0</v>
      </c>
      <c r="P3124" s="145">
        <v>0</v>
      </c>
      <c r="Q3124" s="145">
        <v>0</v>
      </c>
      <c r="R3124" s="145" t="s">
        <v>10605</v>
      </c>
      <c r="S3124" s="145"/>
      <c r="T3124" s="145"/>
      <c r="U3124" s="145"/>
    </row>
    <row r="3125" spans="1:21">
      <c r="A3125" s="145">
        <v>1</v>
      </c>
      <c r="B3125" s="145">
        <v>1</v>
      </c>
      <c r="C3125" s="145">
        <v>401119</v>
      </c>
      <c r="D3125" s="145" t="s">
        <v>41</v>
      </c>
      <c r="E3125" s="145" t="s">
        <v>10771</v>
      </c>
      <c r="F3125" s="145">
        <v>4</v>
      </c>
      <c r="G3125" s="145">
        <v>0</v>
      </c>
      <c r="H3125" s="145">
        <v>0</v>
      </c>
      <c r="I3125" s="145"/>
      <c r="J3125" s="145">
        <v>0</v>
      </c>
      <c r="K3125" s="145">
        <v>0</v>
      </c>
      <c r="L3125" s="145">
        <v>0</v>
      </c>
      <c r="M3125" s="145">
        <v>0</v>
      </c>
      <c r="N3125" s="145">
        <v>0</v>
      </c>
      <c r="O3125" s="145">
        <v>0</v>
      </c>
      <c r="P3125" s="145">
        <v>0</v>
      </c>
      <c r="Q3125" s="145">
        <v>0</v>
      </c>
      <c r="R3125" s="145" t="s">
        <v>10605</v>
      </c>
      <c r="S3125" s="145"/>
      <c r="T3125" s="145"/>
      <c r="U3125" s="145"/>
    </row>
    <row r="3126" spans="1:21">
      <c r="A3126" s="145">
        <v>1</v>
      </c>
      <c r="B3126" s="145">
        <v>1</v>
      </c>
      <c r="C3126" s="145">
        <v>400158</v>
      </c>
      <c r="D3126" s="145" t="s">
        <v>42</v>
      </c>
      <c r="E3126" s="145" t="s">
        <v>10771</v>
      </c>
      <c r="F3126" s="145">
        <v>4</v>
      </c>
      <c r="G3126" s="145">
        <v>0</v>
      </c>
      <c r="H3126" s="145">
        <v>0</v>
      </c>
      <c r="I3126" s="145"/>
      <c r="J3126" s="145">
        <v>0</v>
      </c>
      <c r="K3126" s="145">
        <v>0</v>
      </c>
      <c r="L3126" s="145">
        <v>0</v>
      </c>
      <c r="M3126" s="145">
        <v>0</v>
      </c>
      <c r="N3126" s="145">
        <v>0</v>
      </c>
      <c r="O3126" s="145">
        <v>0</v>
      </c>
      <c r="P3126" s="145">
        <v>0</v>
      </c>
      <c r="Q3126" s="145">
        <v>0</v>
      </c>
      <c r="R3126" s="145" t="s">
        <v>10605</v>
      </c>
      <c r="S3126" s="145"/>
      <c r="T3126" s="145"/>
      <c r="U3126" s="145"/>
    </row>
    <row r="3127" spans="1:21">
      <c r="A3127" s="145">
        <v>1</v>
      </c>
      <c r="B3127" s="145">
        <v>1</v>
      </c>
      <c r="C3127" s="145">
        <v>401600</v>
      </c>
      <c r="D3127" s="145" t="s">
        <v>43</v>
      </c>
      <c r="E3127" s="145" t="s">
        <v>10623</v>
      </c>
      <c r="F3127" s="145">
        <v>4</v>
      </c>
      <c r="G3127" s="145">
        <v>0</v>
      </c>
      <c r="H3127" s="145">
        <v>0</v>
      </c>
      <c r="I3127" s="145"/>
      <c r="J3127" s="145">
        <v>0</v>
      </c>
      <c r="K3127" s="145">
        <v>0</v>
      </c>
      <c r="L3127" s="145">
        <v>0</v>
      </c>
      <c r="M3127" s="145">
        <v>0</v>
      </c>
      <c r="N3127" s="145">
        <v>0</v>
      </c>
      <c r="O3127" s="145">
        <v>0</v>
      </c>
      <c r="P3127" s="145">
        <v>0</v>
      </c>
      <c r="Q3127" s="145">
        <v>0</v>
      </c>
      <c r="R3127" s="145" t="s">
        <v>10605</v>
      </c>
      <c r="S3127" s="145"/>
      <c r="T3127" s="145"/>
      <c r="U3127" s="145"/>
    </row>
    <row r="3128" spans="1:21">
      <c r="A3128" s="145">
        <v>1</v>
      </c>
      <c r="B3128" s="145">
        <v>1</v>
      </c>
      <c r="C3128" s="145">
        <v>401339</v>
      </c>
      <c r="D3128" s="145" t="s">
        <v>11899</v>
      </c>
      <c r="E3128" s="145" t="s">
        <v>10615</v>
      </c>
      <c r="F3128" s="145">
        <v>9</v>
      </c>
      <c r="G3128" s="145">
        <v>970</v>
      </c>
      <c r="H3128" s="145">
        <v>0</v>
      </c>
      <c r="I3128" s="145"/>
      <c r="J3128" s="145">
        <v>0</v>
      </c>
      <c r="K3128" s="145">
        <v>0</v>
      </c>
      <c r="L3128" s="145">
        <v>0</v>
      </c>
      <c r="M3128" s="145">
        <v>0</v>
      </c>
      <c r="N3128" s="145">
        <v>0</v>
      </c>
      <c r="O3128" s="145">
        <v>0</v>
      </c>
      <c r="P3128" s="145">
        <v>0</v>
      </c>
      <c r="Q3128" s="145">
        <v>0</v>
      </c>
      <c r="R3128" s="145" t="s">
        <v>10605</v>
      </c>
      <c r="S3128" s="145"/>
      <c r="T3128" s="145"/>
      <c r="U3128" s="145"/>
    </row>
    <row r="3129" spans="1:21">
      <c r="A3129" s="145">
        <v>1</v>
      </c>
      <c r="B3129" s="145">
        <v>1</v>
      </c>
      <c r="C3129" s="145">
        <v>401722</v>
      </c>
      <c r="D3129" s="145" t="s">
        <v>11900</v>
      </c>
      <c r="E3129" s="145" t="s">
        <v>10615</v>
      </c>
      <c r="F3129" s="145">
        <v>9</v>
      </c>
      <c r="G3129" s="145">
        <v>720</v>
      </c>
      <c r="H3129" s="145">
        <v>0</v>
      </c>
      <c r="I3129" s="145"/>
      <c r="J3129" s="145">
        <v>0</v>
      </c>
      <c r="K3129" s="145">
        <v>0</v>
      </c>
      <c r="L3129" s="145">
        <v>0</v>
      </c>
      <c r="M3129" s="145">
        <v>0</v>
      </c>
      <c r="N3129" s="145">
        <v>0</v>
      </c>
      <c r="O3129" s="145">
        <v>0</v>
      </c>
      <c r="P3129" s="145">
        <v>0</v>
      </c>
      <c r="Q3129" s="145">
        <v>0</v>
      </c>
      <c r="R3129" s="145" t="s">
        <v>10605</v>
      </c>
      <c r="S3129" s="145"/>
      <c r="T3129" s="145"/>
      <c r="U3129" s="145"/>
    </row>
    <row r="3130" spans="1:21">
      <c r="A3130" s="145">
        <v>1</v>
      </c>
      <c r="B3130" s="145">
        <v>1</v>
      </c>
      <c r="C3130" s="145">
        <v>403763</v>
      </c>
      <c r="D3130" s="145" t="s">
        <v>11901</v>
      </c>
      <c r="E3130" s="145" t="s">
        <v>10613</v>
      </c>
      <c r="F3130" s="145">
        <v>90</v>
      </c>
      <c r="G3130" s="145">
        <v>0</v>
      </c>
      <c r="H3130" s="145">
        <v>0</v>
      </c>
      <c r="I3130" s="145"/>
      <c r="J3130" s="145">
        <v>0</v>
      </c>
      <c r="K3130" s="145">
        <v>0</v>
      </c>
      <c r="L3130" s="145">
        <v>0</v>
      </c>
      <c r="M3130" s="145">
        <v>0</v>
      </c>
      <c r="N3130" s="145">
        <v>0</v>
      </c>
      <c r="O3130" s="145">
        <v>0</v>
      </c>
      <c r="P3130" s="145">
        <v>0</v>
      </c>
      <c r="Q3130" s="145">
        <v>0</v>
      </c>
      <c r="R3130" s="145" t="s">
        <v>10605</v>
      </c>
      <c r="S3130" s="145"/>
      <c r="T3130" s="145"/>
      <c r="U3130" s="145"/>
    </row>
    <row r="3131" spans="1:21">
      <c r="A3131" s="145">
        <v>1</v>
      </c>
      <c r="B3131" s="145">
        <v>1</v>
      </c>
      <c r="C3131" s="145">
        <v>403765</v>
      </c>
      <c r="D3131" s="145" t="s">
        <v>11902</v>
      </c>
      <c r="E3131" s="145" t="s">
        <v>10613</v>
      </c>
      <c r="F3131" s="145">
        <v>90</v>
      </c>
      <c r="G3131" s="145">
        <v>0</v>
      </c>
      <c r="H3131" s="145">
        <v>0</v>
      </c>
      <c r="I3131" s="145"/>
      <c r="J3131" s="145">
        <v>0</v>
      </c>
      <c r="K3131" s="145">
        <v>0</v>
      </c>
      <c r="L3131" s="145">
        <v>0</v>
      </c>
      <c r="M3131" s="145">
        <v>0</v>
      </c>
      <c r="N3131" s="145">
        <v>0</v>
      </c>
      <c r="O3131" s="145">
        <v>0</v>
      </c>
      <c r="P3131" s="145">
        <v>0</v>
      </c>
      <c r="Q3131" s="145">
        <v>0</v>
      </c>
      <c r="R3131" s="145" t="s">
        <v>10605</v>
      </c>
      <c r="S3131" s="145"/>
      <c r="T3131" s="145"/>
      <c r="U3131" s="145"/>
    </row>
    <row r="3132" spans="1:21">
      <c r="A3132" s="145">
        <v>1</v>
      </c>
      <c r="B3132" s="145">
        <v>1</v>
      </c>
      <c r="C3132" s="145">
        <v>404573</v>
      </c>
      <c r="D3132" s="145" t="s">
        <v>11903</v>
      </c>
      <c r="E3132" s="145" t="s">
        <v>4423</v>
      </c>
      <c r="F3132" s="145">
        <v>11</v>
      </c>
      <c r="G3132" s="145">
        <v>0</v>
      </c>
      <c r="H3132" s="145">
        <v>0</v>
      </c>
      <c r="I3132" s="145"/>
      <c r="J3132" s="145">
        <v>0</v>
      </c>
      <c r="K3132" s="145">
        <v>0</v>
      </c>
      <c r="L3132" s="145">
        <v>0</v>
      </c>
      <c r="M3132" s="145">
        <v>0</v>
      </c>
      <c r="N3132" s="145">
        <v>0</v>
      </c>
      <c r="O3132" s="145">
        <v>0</v>
      </c>
      <c r="P3132" s="145">
        <v>0</v>
      </c>
      <c r="Q3132" s="145">
        <v>0</v>
      </c>
      <c r="R3132" s="145" t="s">
        <v>10605</v>
      </c>
      <c r="S3132" s="145"/>
      <c r="T3132" s="145"/>
      <c r="U3132" s="145"/>
    </row>
    <row r="3133" spans="1:21">
      <c r="A3133" s="145">
        <v>1</v>
      </c>
      <c r="B3133" s="145">
        <v>1</v>
      </c>
      <c r="C3133" s="145">
        <v>403690</v>
      </c>
      <c r="D3133" s="145" t="s">
        <v>11904</v>
      </c>
      <c r="E3133" s="145" t="s">
        <v>10609</v>
      </c>
      <c r="F3133" s="145">
        <v>91</v>
      </c>
      <c r="G3133" s="145">
        <v>0</v>
      </c>
      <c r="H3133" s="145">
        <v>0</v>
      </c>
      <c r="I3133" s="145"/>
      <c r="J3133" s="145">
        <v>0</v>
      </c>
      <c r="K3133" s="145">
        <v>0</v>
      </c>
      <c r="L3133" s="145">
        <v>0</v>
      </c>
      <c r="M3133" s="145">
        <v>0</v>
      </c>
      <c r="N3133" s="145">
        <v>0</v>
      </c>
      <c r="O3133" s="145">
        <v>0</v>
      </c>
      <c r="P3133" s="145">
        <v>0</v>
      </c>
      <c r="Q3133" s="145">
        <v>0</v>
      </c>
      <c r="R3133" s="145" t="s">
        <v>10605</v>
      </c>
      <c r="S3133" s="145"/>
      <c r="T3133" s="145"/>
      <c r="U3133" s="145"/>
    </row>
    <row r="3134" spans="1:21">
      <c r="A3134" s="145">
        <v>1</v>
      </c>
      <c r="B3134" s="145">
        <v>1</v>
      </c>
      <c r="C3134" s="145">
        <v>400446</v>
      </c>
      <c r="D3134" s="145" t="s">
        <v>1422</v>
      </c>
      <c r="E3134" s="145" t="s">
        <v>10615</v>
      </c>
      <c r="F3134" s="145">
        <v>9</v>
      </c>
      <c r="G3134" s="145">
        <v>18750</v>
      </c>
      <c r="H3134" s="145">
        <v>0</v>
      </c>
      <c r="I3134" s="145"/>
      <c r="J3134" s="145">
        <v>0</v>
      </c>
      <c r="K3134" s="145">
        <v>0</v>
      </c>
      <c r="L3134" s="145">
        <v>0</v>
      </c>
      <c r="M3134" s="145">
        <v>0</v>
      </c>
      <c r="N3134" s="145">
        <v>0</v>
      </c>
      <c r="O3134" s="145">
        <v>0</v>
      </c>
      <c r="P3134" s="145">
        <v>0</v>
      </c>
      <c r="Q3134" s="145">
        <v>0</v>
      </c>
      <c r="R3134" s="145" t="s">
        <v>10605</v>
      </c>
      <c r="S3134" s="145"/>
      <c r="T3134" s="145"/>
      <c r="U3134" s="145"/>
    </row>
    <row r="3135" spans="1:21">
      <c r="A3135" s="145">
        <v>1</v>
      </c>
      <c r="B3135" s="145">
        <v>1</v>
      </c>
      <c r="C3135" s="145">
        <v>400691</v>
      </c>
      <c r="D3135" s="145" t="s">
        <v>7745</v>
      </c>
      <c r="E3135" s="145" t="s">
        <v>10632</v>
      </c>
      <c r="F3135" s="145">
        <v>41</v>
      </c>
      <c r="G3135" s="145">
        <v>0</v>
      </c>
      <c r="H3135" s="145">
        <v>0</v>
      </c>
      <c r="I3135" s="145"/>
      <c r="J3135" s="145">
        <v>0</v>
      </c>
      <c r="K3135" s="145">
        <v>0</v>
      </c>
      <c r="L3135" s="145">
        <v>0</v>
      </c>
      <c r="M3135" s="145">
        <v>0</v>
      </c>
      <c r="N3135" s="145">
        <v>0</v>
      </c>
      <c r="O3135" s="145">
        <v>0</v>
      </c>
      <c r="P3135" s="145">
        <v>0</v>
      </c>
      <c r="Q3135" s="145">
        <v>0</v>
      </c>
      <c r="R3135" s="145" t="s">
        <v>10605</v>
      </c>
      <c r="S3135" s="145"/>
      <c r="T3135" s="145"/>
      <c r="U3135" s="145"/>
    </row>
    <row r="3136" spans="1:21">
      <c r="A3136" s="145">
        <v>1</v>
      </c>
      <c r="B3136" s="145">
        <v>1</v>
      </c>
      <c r="C3136" s="145">
        <v>402215</v>
      </c>
      <c r="D3136" s="145" t="s">
        <v>7746</v>
      </c>
      <c r="E3136" s="145" t="s">
        <v>10632</v>
      </c>
      <c r="F3136" s="145">
        <v>41</v>
      </c>
      <c r="G3136" s="145">
        <v>0</v>
      </c>
      <c r="H3136" s="145">
        <v>0</v>
      </c>
      <c r="I3136" s="145"/>
      <c r="J3136" s="145">
        <v>0</v>
      </c>
      <c r="K3136" s="145">
        <v>0</v>
      </c>
      <c r="L3136" s="145">
        <v>0</v>
      </c>
      <c r="M3136" s="145">
        <v>0</v>
      </c>
      <c r="N3136" s="145">
        <v>0</v>
      </c>
      <c r="O3136" s="145">
        <v>0</v>
      </c>
      <c r="P3136" s="145">
        <v>0</v>
      </c>
      <c r="Q3136" s="145">
        <v>0</v>
      </c>
      <c r="R3136" s="145" t="s">
        <v>10605</v>
      </c>
      <c r="S3136" s="145"/>
      <c r="T3136" s="145"/>
      <c r="U3136" s="145"/>
    </row>
    <row r="3137" spans="1:21">
      <c r="A3137" s="145">
        <v>1</v>
      </c>
      <c r="B3137" s="145">
        <v>1</v>
      </c>
      <c r="C3137" s="145">
        <v>402052</v>
      </c>
      <c r="D3137" s="145" t="s">
        <v>2848</v>
      </c>
      <c r="E3137" s="145" t="s">
        <v>10613</v>
      </c>
      <c r="F3137" s="145">
        <v>11</v>
      </c>
      <c r="G3137" s="145">
        <v>0</v>
      </c>
      <c r="H3137" s="145">
        <v>0</v>
      </c>
      <c r="I3137" s="145"/>
      <c r="J3137" s="145">
        <v>0</v>
      </c>
      <c r="K3137" s="145">
        <v>0</v>
      </c>
      <c r="L3137" s="145">
        <v>0</v>
      </c>
      <c r="M3137" s="145">
        <v>0</v>
      </c>
      <c r="N3137" s="145">
        <v>0</v>
      </c>
      <c r="O3137" s="145">
        <v>0</v>
      </c>
      <c r="P3137" s="145">
        <v>0</v>
      </c>
      <c r="Q3137" s="145">
        <v>0</v>
      </c>
      <c r="R3137" s="145" t="s">
        <v>10605</v>
      </c>
      <c r="S3137" s="145"/>
      <c r="T3137" s="145"/>
      <c r="U3137" s="145"/>
    </row>
    <row r="3138" spans="1:21">
      <c r="A3138" s="145">
        <v>1</v>
      </c>
      <c r="B3138" s="145">
        <v>1</v>
      </c>
      <c r="C3138" s="145">
        <v>402904</v>
      </c>
      <c r="D3138" s="145" t="s">
        <v>11905</v>
      </c>
      <c r="E3138" s="145" t="s">
        <v>10613</v>
      </c>
      <c r="F3138" s="145">
        <v>90</v>
      </c>
      <c r="G3138" s="145">
        <v>3</v>
      </c>
      <c r="H3138" s="145">
        <v>0</v>
      </c>
      <c r="I3138" s="145"/>
      <c r="J3138" s="145">
        <v>0</v>
      </c>
      <c r="K3138" s="145">
        <v>0</v>
      </c>
      <c r="L3138" s="145">
        <v>0</v>
      </c>
      <c r="M3138" s="145">
        <v>0</v>
      </c>
      <c r="N3138" s="145">
        <v>0</v>
      </c>
      <c r="O3138" s="145">
        <v>0</v>
      </c>
      <c r="P3138" s="145">
        <v>0</v>
      </c>
      <c r="Q3138" s="145">
        <v>0</v>
      </c>
      <c r="R3138" s="145" t="s">
        <v>10605</v>
      </c>
      <c r="S3138" s="145"/>
      <c r="T3138" s="145"/>
      <c r="U3138" s="145"/>
    </row>
    <row r="3139" spans="1:21">
      <c r="A3139" s="145">
        <v>1</v>
      </c>
      <c r="B3139" s="145">
        <v>1</v>
      </c>
      <c r="C3139" s="145">
        <v>404146</v>
      </c>
      <c r="D3139" s="145" t="s">
        <v>11906</v>
      </c>
      <c r="E3139" s="145" t="s">
        <v>6</v>
      </c>
      <c r="F3139" s="145">
        <v>36</v>
      </c>
      <c r="G3139" s="145">
        <v>0</v>
      </c>
      <c r="H3139" s="145">
        <v>0</v>
      </c>
      <c r="I3139" s="145"/>
      <c r="J3139" s="145">
        <v>0</v>
      </c>
      <c r="K3139" s="145">
        <v>0</v>
      </c>
      <c r="L3139" s="145">
        <v>0</v>
      </c>
      <c r="M3139" s="145">
        <v>0</v>
      </c>
      <c r="N3139" s="145">
        <v>0</v>
      </c>
      <c r="O3139" s="145">
        <v>0</v>
      </c>
      <c r="P3139" s="145">
        <v>0</v>
      </c>
      <c r="Q3139" s="145">
        <v>0</v>
      </c>
      <c r="R3139" s="145" t="s">
        <v>10605</v>
      </c>
      <c r="S3139" s="145"/>
      <c r="T3139" s="145"/>
      <c r="U3139" s="145"/>
    </row>
    <row r="3140" spans="1:21">
      <c r="A3140" s="145">
        <v>1</v>
      </c>
      <c r="B3140" s="145">
        <v>1</v>
      </c>
      <c r="C3140" s="145">
        <v>404148</v>
      </c>
      <c r="D3140" s="145" t="s">
        <v>11906</v>
      </c>
      <c r="E3140" s="145" t="s">
        <v>6</v>
      </c>
      <c r="F3140" s="145">
        <v>36</v>
      </c>
      <c r="G3140" s="145">
        <v>0</v>
      </c>
      <c r="H3140" s="145">
        <v>0</v>
      </c>
      <c r="I3140" s="145"/>
      <c r="J3140" s="145">
        <v>0</v>
      </c>
      <c r="K3140" s="145">
        <v>0</v>
      </c>
      <c r="L3140" s="145">
        <v>0</v>
      </c>
      <c r="M3140" s="145">
        <v>0</v>
      </c>
      <c r="N3140" s="145">
        <v>0</v>
      </c>
      <c r="O3140" s="145">
        <v>0</v>
      </c>
      <c r="P3140" s="145">
        <v>0</v>
      </c>
      <c r="Q3140" s="145">
        <v>0</v>
      </c>
      <c r="R3140" s="145" t="s">
        <v>10605</v>
      </c>
      <c r="S3140" s="145"/>
      <c r="T3140" s="145"/>
      <c r="U3140" s="145"/>
    </row>
    <row r="3141" spans="1:21">
      <c r="A3141" s="145">
        <v>1</v>
      </c>
      <c r="B3141" s="145">
        <v>1</v>
      </c>
      <c r="C3141" s="145">
        <v>402070</v>
      </c>
      <c r="D3141" s="145" t="s">
        <v>6545</v>
      </c>
      <c r="E3141" s="145" t="s">
        <v>6</v>
      </c>
      <c r="F3141" s="145">
        <v>36</v>
      </c>
      <c r="G3141" s="145">
        <v>0</v>
      </c>
      <c r="H3141" s="145">
        <v>0</v>
      </c>
      <c r="I3141" s="145"/>
      <c r="J3141" s="145">
        <v>0</v>
      </c>
      <c r="K3141" s="145">
        <v>0</v>
      </c>
      <c r="L3141" s="145">
        <v>0</v>
      </c>
      <c r="M3141" s="145">
        <v>0</v>
      </c>
      <c r="N3141" s="145">
        <v>0</v>
      </c>
      <c r="O3141" s="145">
        <v>0</v>
      </c>
      <c r="P3141" s="145">
        <v>0</v>
      </c>
      <c r="Q3141" s="145">
        <v>0</v>
      </c>
      <c r="R3141" s="145" t="s">
        <v>10605</v>
      </c>
      <c r="S3141" s="145"/>
      <c r="T3141" s="145"/>
      <c r="U3141" s="145"/>
    </row>
    <row r="3142" spans="1:21">
      <c r="A3142" s="145">
        <v>1</v>
      </c>
      <c r="B3142" s="145">
        <v>1</v>
      </c>
      <c r="C3142" s="145">
        <v>405013</v>
      </c>
      <c r="D3142" s="145" t="s">
        <v>11907</v>
      </c>
      <c r="E3142" s="145" t="s">
        <v>10609</v>
      </c>
      <c r="F3142" s="145">
        <v>90</v>
      </c>
      <c r="G3142" s="145">
        <v>0</v>
      </c>
      <c r="H3142" s="145">
        <v>0</v>
      </c>
      <c r="I3142" s="145"/>
      <c r="J3142" s="145">
        <v>0</v>
      </c>
      <c r="K3142" s="145">
        <v>0</v>
      </c>
      <c r="L3142" s="145">
        <v>0</v>
      </c>
      <c r="M3142" s="145">
        <v>0</v>
      </c>
      <c r="N3142" s="145">
        <v>0</v>
      </c>
      <c r="O3142" s="145">
        <v>0</v>
      </c>
      <c r="P3142" s="145">
        <v>0</v>
      </c>
      <c r="Q3142" s="145">
        <v>0</v>
      </c>
      <c r="R3142" s="145" t="s">
        <v>10605</v>
      </c>
      <c r="S3142" s="145"/>
      <c r="T3142" s="145"/>
      <c r="U3142" s="145"/>
    </row>
    <row r="3143" spans="1:21">
      <c r="A3143" s="145">
        <v>1</v>
      </c>
      <c r="B3143" s="145">
        <v>1</v>
      </c>
      <c r="C3143" s="145">
        <v>401108</v>
      </c>
      <c r="D3143" s="145" t="s">
        <v>11908</v>
      </c>
      <c r="E3143" s="145" t="s">
        <v>10613</v>
      </c>
      <c r="F3143" s="145">
        <v>90</v>
      </c>
      <c r="G3143" s="145">
        <v>0</v>
      </c>
      <c r="H3143" s="145">
        <v>0</v>
      </c>
      <c r="I3143" s="145"/>
      <c r="J3143" s="145">
        <v>0</v>
      </c>
      <c r="K3143" s="145">
        <v>0</v>
      </c>
      <c r="L3143" s="145">
        <v>0</v>
      </c>
      <c r="M3143" s="145">
        <v>0</v>
      </c>
      <c r="N3143" s="145">
        <v>0</v>
      </c>
      <c r="O3143" s="145">
        <v>0</v>
      </c>
      <c r="P3143" s="145">
        <v>0</v>
      </c>
      <c r="Q3143" s="145">
        <v>0</v>
      </c>
      <c r="R3143" s="145" t="s">
        <v>10605</v>
      </c>
      <c r="S3143" s="145"/>
      <c r="T3143" s="145"/>
      <c r="U3143" s="145"/>
    </row>
    <row r="3144" spans="1:21">
      <c r="A3144" s="145">
        <v>1</v>
      </c>
      <c r="B3144" s="145">
        <v>1</v>
      </c>
      <c r="C3144" s="145">
        <v>404851</v>
      </c>
      <c r="D3144" s="145" t="s">
        <v>9661</v>
      </c>
      <c r="E3144" s="145" t="s">
        <v>10615</v>
      </c>
      <c r="F3144" s="145">
        <v>9</v>
      </c>
      <c r="G3144" s="145">
        <v>70</v>
      </c>
      <c r="H3144" s="145">
        <v>0</v>
      </c>
      <c r="I3144" s="145"/>
      <c r="J3144" s="145">
        <v>0</v>
      </c>
      <c r="K3144" s="145">
        <v>0</v>
      </c>
      <c r="L3144" s="145">
        <v>0</v>
      </c>
      <c r="M3144" s="145">
        <v>0</v>
      </c>
      <c r="N3144" s="145">
        <v>0</v>
      </c>
      <c r="O3144" s="145">
        <v>0</v>
      </c>
      <c r="P3144" s="145">
        <v>0</v>
      </c>
      <c r="Q3144" s="145">
        <v>0</v>
      </c>
      <c r="R3144" s="145" t="s">
        <v>10605</v>
      </c>
      <c r="S3144" s="145"/>
      <c r="T3144" s="145"/>
      <c r="U3144" s="145"/>
    </row>
    <row r="3145" spans="1:21">
      <c r="A3145" s="145">
        <v>1</v>
      </c>
      <c r="B3145" s="145">
        <v>1</v>
      </c>
      <c r="C3145" s="145">
        <v>404849</v>
      </c>
      <c r="D3145" s="145" t="s">
        <v>9658</v>
      </c>
      <c r="E3145" s="145" t="s">
        <v>10615</v>
      </c>
      <c r="F3145" s="145">
        <v>9</v>
      </c>
      <c r="G3145" s="145">
        <v>32</v>
      </c>
      <c r="H3145" s="145">
        <v>0</v>
      </c>
      <c r="I3145" s="145"/>
      <c r="J3145" s="145">
        <v>0</v>
      </c>
      <c r="K3145" s="145">
        <v>0</v>
      </c>
      <c r="L3145" s="145">
        <v>0</v>
      </c>
      <c r="M3145" s="145">
        <v>0</v>
      </c>
      <c r="N3145" s="145">
        <v>0</v>
      </c>
      <c r="O3145" s="145">
        <v>0</v>
      </c>
      <c r="P3145" s="145">
        <v>0</v>
      </c>
      <c r="Q3145" s="145">
        <v>0</v>
      </c>
      <c r="R3145" s="145" t="s">
        <v>10605</v>
      </c>
      <c r="S3145" s="145"/>
      <c r="T3145" s="145"/>
      <c r="U3145" s="145"/>
    </row>
    <row r="3146" spans="1:21">
      <c r="A3146" s="145">
        <v>1</v>
      </c>
      <c r="B3146" s="145">
        <v>1</v>
      </c>
      <c r="C3146" s="145">
        <v>402747</v>
      </c>
      <c r="D3146" s="145" t="s">
        <v>3968</v>
      </c>
      <c r="E3146" s="145" t="s">
        <v>6</v>
      </c>
      <c r="F3146" s="145">
        <v>28</v>
      </c>
      <c r="G3146" s="145">
        <v>0</v>
      </c>
      <c r="H3146" s="145">
        <v>0</v>
      </c>
      <c r="I3146" s="145"/>
      <c r="J3146" s="145">
        <v>0</v>
      </c>
      <c r="K3146" s="145">
        <v>0</v>
      </c>
      <c r="L3146" s="145">
        <v>0</v>
      </c>
      <c r="M3146" s="145">
        <v>0</v>
      </c>
      <c r="N3146" s="145">
        <v>0</v>
      </c>
      <c r="O3146" s="145">
        <v>0</v>
      </c>
      <c r="P3146" s="145">
        <v>0</v>
      </c>
      <c r="Q3146" s="145">
        <v>0</v>
      </c>
      <c r="R3146" s="145" t="s">
        <v>10605</v>
      </c>
      <c r="S3146" s="145"/>
      <c r="T3146" s="145"/>
      <c r="U3146" s="145"/>
    </row>
    <row r="3147" spans="1:21">
      <c r="A3147" s="145">
        <v>1</v>
      </c>
      <c r="B3147" s="145">
        <v>1</v>
      </c>
      <c r="C3147" s="145">
        <v>401378</v>
      </c>
      <c r="D3147" s="145" t="s">
        <v>6548</v>
      </c>
      <c r="E3147" s="145" t="s">
        <v>6</v>
      </c>
      <c r="F3147" s="145">
        <v>36</v>
      </c>
      <c r="G3147" s="145">
        <v>0</v>
      </c>
      <c r="H3147" s="145">
        <v>0</v>
      </c>
      <c r="I3147" s="145"/>
      <c r="J3147" s="145">
        <v>0</v>
      </c>
      <c r="K3147" s="145">
        <v>0</v>
      </c>
      <c r="L3147" s="145">
        <v>0</v>
      </c>
      <c r="M3147" s="145">
        <v>0</v>
      </c>
      <c r="N3147" s="145">
        <v>0</v>
      </c>
      <c r="O3147" s="145">
        <v>0</v>
      </c>
      <c r="P3147" s="145">
        <v>0</v>
      </c>
      <c r="Q3147" s="145">
        <v>0</v>
      </c>
      <c r="R3147" s="145" t="s">
        <v>10605</v>
      </c>
      <c r="S3147" s="145"/>
      <c r="T3147" s="145"/>
      <c r="U3147" s="145"/>
    </row>
    <row r="3148" spans="1:21">
      <c r="A3148" s="145">
        <v>1</v>
      </c>
      <c r="B3148" s="145">
        <v>1</v>
      </c>
      <c r="C3148" s="145">
        <v>402757</v>
      </c>
      <c r="D3148" s="145" t="s">
        <v>3972</v>
      </c>
      <c r="E3148" s="145" t="s">
        <v>6</v>
      </c>
      <c r="F3148" s="145">
        <v>28</v>
      </c>
      <c r="G3148" s="145">
        <v>0</v>
      </c>
      <c r="H3148" s="145">
        <v>0</v>
      </c>
      <c r="I3148" s="145"/>
      <c r="J3148" s="145">
        <v>0</v>
      </c>
      <c r="K3148" s="145">
        <v>0</v>
      </c>
      <c r="L3148" s="145">
        <v>0</v>
      </c>
      <c r="M3148" s="145">
        <v>0</v>
      </c>
      <c r="N3148" s="145">
        <v>0</v>
      </c>
      <c r="O3148" s="145">
        <v>0</v>
      </c>
      <c r="P3148" s="145">
        <v>0</v>
      </c>
      <c r="Q3148" s="145">
        <v>0</v>
      </c>
      <c r="R3148" s="145" t="s">
        <v>10605</v>
      </c>
      <c r="S3148" s="145"/>
      <c r="T3148" s="145"/>
      <c r="U3148" s="145"/>
    </row>
    <row r="3149" spans="1:21">
      <c r="A3149" s="145">
        <v>1</v>
      </c>
      <c r="B3149" s="145">
        <v>1</v>
      </c>
      <c r="C3149" s="145">
        <v>402756</v>
      </c>
      <c r="D3149" s="145" t="s">
        <v>3970</v>
      </c>
      <c r="E3149" s="145" t="s">
        <v>6</v>
      </c>
      <c r="F3149" s="145">
        <v>28</v>
      </c>
      <c r="G3149" s="145">
        <v>0</v>
      </c>
      <c r="H3149" s="145">
        <v>0</v>
      </c>
      <c r="I3149" s="145"/>
      <c r="J3149" s="145">
        <v>0</v>
      </c>
      <c r="K3149" s="145">
        <v>0</v>
      </c>
      <c r="L3149" s="145">
        <v>0</v>
      </c>
      <c r="M3149" s="145">
        <v>0</v>
      </c>
      <c r="N3149" s="145">
        <v>0</v>
      </c>
      <c r="O3149" s="145">
        <v>0</v>
      </c>
      <c r="P3149" s="145">
        <v>0</v>
      </c>
      <c r="Q3149" s="145">
        <v>0</v>
      </c>
      <c r="R3149" s="145" t="s">
        <v>10605</v>
      </c>
      <c r="S3149" s="145"/>
      <c r="T3149" s="145"/>
      <c r="U3149" s="145"/>
    </row>
    <row r="3150" spans="1:21">
      <c r="A3150" s="145">
        <v>1</v>
      </c>
      <c r="B3150" s="145">
        <v>1</v>
      </c>
      <c r="C3150" s="145">
        <v>402755</v>
      </c>
      <c r="D3150" s="145" t="s">
        <v>11909</v>
      </c>
      <c r="E3150" s="145" t="s">
        <v>6</v>
      </c>
      <c r="F3150" s="145">
        <v>28</v>
      </c>
      <c r="G3150" s="145">
        <v>0</v>
      </c>
      <c r="H3150" s="145">
        <v>0</v>
      </c>
      <c r="I3150" s="145"/>
      <c r="J3150" s="145">
        <v>0</v>
      </c>
      <c r="K3150" s="145">
        <v>0</v>
      </c>
      <c r="L3150" s="145">
        <v>0</v>
      </c>
      <c r="M3150" s="145">
        <v>0</v>
      </c>
      <c r="N3150" s="145">
        <v>0</v>
      </c>
      <c r="O3150" s="145">
        <v>0</v>
      </c>
      <c r="P3150" s="145">
        <v>0</v>
      </c>
      <c r="Q3150" s="145">
        <v>0</v>
      </c>
      <c r="R3150" s="145" t="s">
        <v>10605</v>
      </c>
      <c r="S3150" s="145"/>
      <c r="T3150" s="145"/>
      <c r="U3150" s="145"/>
    </row>
    <row r="3151" spans="1:21">
      <c r="A3151" s="145">
        <v>1</v>
      </c>
      <c r="B3151" s="145">
        <v>1</v>
      </c>
      <c r="C3151" s="145">
        <v>402416</v>
      </c>
      <c r="D3151" s="145" t="s">
        <v>3909</v>
      </c>
      <c r="E3151" s="145" t="s">
        <v>6</v>
      </c>
      <c r="F3151" s="145">
        <v>28</v>
      </c>
      <c r="G3151" s="145">
        <v>0</v>
      </c>
      <c r="H3151" s="145">
        <v>0</v>
      </c>
      <c r="I3151" s="145"/>
      <c r="J3151" s="145">
        <v>0</v>
      </c>
      <c r="K3151" s="145">
        <v>0</v>
      </c>
      <c r="L3151" s="145">
        <v>0</v>
      </c>
      <c r="M3151" s="145">
        <v>0</v>
      </c>
      <c r="N3151" s="145">
        <v>0</v>
      </c>
      <c r="O3151" s="145">
        <v>0</v>
      </c>
      <c r="P3151" s="145">
        <v>0</v>
      </c>
      <c r="Q3151" s="145">
        <v>0</v>
      </c>
      <c r="R3151" s="145" t="s">
        <v>10605</v>
      </c>
      <c r="S3151" s="145"/>
      <c r="T3151" s="145"/>
      <c r="U3151" s="145"/>
    </row>
    <row r="3152" spans="1:21">
      <c r="A3152" s="145">
        <v>1</v>
      </c>
      <c r="B3152" s="145">
        <v>1</v>
      </c>
      <c r="C3152" s="145">
        <v>402378</v>
      </c>
      <c r="D3152" s="145" t="s">
        <v>3911</v>
      </c>
      <c r="E3152" s="145" t="s">
        <v>6</v>
      </c>
      <c r="F3152" s="145">
        <v>28</v>
      </c>
      <c r="G3152" s="145">
        <v>0</v>
      </c>
      <c r="H3152" s="145">
        <v>0</v>
      </c>
      <c r="I3152" s="145"/>
      <c r="J3152" s="145">
        <v>0</v>
      </c>
      <c r="K3152" s="145">
        <v>0</v>
      </c>
      <c r="L3152" s="145">
        <v>0</v>
      </c>
      <c r="M3152" s="145">
        <v>0</v>
      </c>
      <c r="N3152" s="145">
        <v>0</v>
      </c>
      <c r="O3152" s="145">
        <v>0</v>
      </c>
      <c r="P3152" s="145">
        <v>0</v>
      </c>
      <c r="Q3152" s="145">
        <v>0</v>
      </c>
      <c r="R3152" s="145" t="s">
        <v>10605</v>
      </c>
      <c r="S3152" s="145"/>
      <c r="T3152" s="145"/>
      <c r="U3152" s="145"/>
    </row>
    <row r="3153" spans="1:21">
      <c r="A3153" s="145">
        <v>1</v>
      </c>
      <c r="B3153" s="145">
        <v>1</v>
      </c>
      <c r="C3153" s="145">
        <v>401228</v>
      </c>
      <c r="D3153" s="145" t="s">
        <v>3913</v>
      </c>
      <c r="E3153" s="145" t="s">
        <v>6</v>
      </c>
      <c r="F3153" s="145">
        <v>28</v>
      </c>
      <c r="G3153" s="145">
        <v>0</v>
      </c>
      <c r="H3153" s="145">
        <v>0</v>
      </c>
      <c r="I3153" s="145"/>
      <c r="J3153" s="145">
        <v>0</v>
      </c>
      <c r="K3153" s="145">
        <v>0</v>
      </c>
      <c r="L3153" s="145">
        <v>0</v>
      </c>
      <c r="M3153" s="145">
        <v>0</v>
      </c>
      <c r="N3153" s="145">
        <v>0</v>
      </c>
      <c r="O3153" s="145">
        <v>0</v>
      </c>
      <c r="P3153" s="145">
        <v>0</v>
      </c>
      <c r="Q3153" s="145">
        <v>0</v>
      </c>
      <c r="R3153" s="145" t="s">
        <v>10605</v>
      </c>
      <c r="S3153" s="145"/>
      <c r="T3153" s="145"/>
      <c r="U3153" s="145"/>
    </row>
    <row r="3154" spans="1:21">
      <c r="A3154" s="145">
        <v>1</v>
      </c>
      <c r="B3154" s="145">
        <v>1</v>
      </c>
      <c r="C3154" s="145">
        <v>400324</v>
      </c>
      <c r="D3154" s="145" t="s">
        <v>3914</v>
      </c>
      <c r="E3154" s="145" t="s">
        <v>6</v>
      </c>
      <c r="F3154" s="145">
        <v>28</v>
      </c>
      <c r="G3154" s="145">
        <v>0</v>
      </c>
      <c r="H3154" s="145">
        <v>0</v>
      </c>
      <c r="I3154" s="145"/>
      <c r="J3154" s="145">
        <v>0</v>
      </c>
      <c r="K3154" s="145">
        <v>0</v>
      </c>
      <c r="L3154" s="145">
        <v>0</v>
      </c>
      <c r="M3154" s="145">
        <v>0</v>
      </c>
      <c r="N3154" s="145">
        <v>0</v>
      </c>
      <c r="O3154" s="145">
        <v>0</v>
      </c>
      <c r="P3154" s="145">
        <v>0</v>
      </c>
      <c r="Q3154" s="145">
        <v>0</v>
      </c>
      <c r="R3154" s="145" t="s">
        <v>10605</v>
      </c>
      <c r="S3154" s="145"/>
      <c r="T3154" s="145"/>
      <c r="U3154" s="145"/>
    </row>
    <row r="3155" spans="1:21">
      <c r="A3155" s="145">
        <v>1</v>
      </c>
      <c r="B3155" s="145">
        <v>1</v>
      </c>
      <c r="C3155" s="145">
        <v>403119</v>
      </c>
      <c r="D3155" s="145" t="s">
        <v>7429</v>
      </c>
      <c r="E3155" s="145" t="s">
        <v>6</v>
      </c>
      <c r="F3155" s="145">
        <v>36</v>
      </c>
      <c r="G3155" s="145">
        <v>1</v>
      </c>
      <c r="H3155" s="145">
        <v>0</v>
      </c>
      <c r="I3155" s="145"/>
      <c r="J3155" s="145">
        <v>0</v>
      </c>
      <c r="K3155" s="145">
        <v>0</v>
      </c>
      <c r="L3155" s="145">
        <v>0</v>
      </c>
      <c r="M3155" s="145">
        <v>0</v>
      </c>
      <c r="N3155" s="145">
        <v>0</v>
      </c>
      <c r="O3155" s="145">
        <v>0</v>
      </c>
      <c r="P3155" s="145">
        <v>0</v>
      </c>
      <c r="Q3155" s="145">
        <v>0</v>
      </c>
      <c r="R3155" s="145" t="s">
        <v>10605</v>
      </c>
      <c r="S3155" s="145"/>
      <c r="T3155" s="145"/>
      <c r="U3155" s="145"/>
    </row>
    <row r="3156" spans="1:21">
      <c r="A3156" s="145">
        <v>1</v>
      </c>
      <c r="B3156" s="145">
        <v>1</v>
      </c>
      <c r="C3156" s="145">
        <v>402518</v>
      </c>
      <c r="D3156" s="145" t="s">
        <v>2851</v>
      </c>
      <c r="E3156" s="145" t="s">
        <v>10613</v>
      </c>
      <c r="F3156" s="145">
        <v>11</v>
      </c>
      <c r="G3156" s="145">
        <v>0</v>
      </c>
      <c r="H3156" s="145">
        <v>0</v>
      </c>
      <c r="I3156" s="145"/>
      <c r="J3156" s="145">
        <v>0</v>
      </c>
      <c r="K3156" s="145">
        <v>0</v>
      </c>
      <c r="L3156" s="145">
        <v>0</v>
      </c>
      <c r="M3156" s="145">
        <v>0</v>
      </c>
      <c r="N3156" s="145">
        <v>0</v>
      </c>
      <c r="O3156" s="145">
        <v>0</v>
      </c>
      <c r="P3156" s="145">
        <v>0</v>
      </c>
      <c r="Q3156" s="145">
        <v>0</v>
      </c>
      <c r="R3156" s="145" t="s">
        <v>10605</v>
      </c>
      <c r="S3156" s="145"/>
      <c r="T3156" s="145"/>
      <c r="U3156" s="145"/>
    </row>
    <row r="3157" spans="1:21">
      <c r="A3157" s="145">
        <v>1</v>
      </c>
      <c r="B3157" s="145">
        <v>1</v>
      </c>
      <c r="C3157" s="145">
        <v>401789</v>
      </c>
      <c r="D3157" s="145" t="s">
        <v>2854</v>
      </c>
      <c r="E3157" s="145" t="s">
        <v>10613</v>
      </c>
      <c r="F3157" s="145">
        <v>11</v>
      </c>
      <c r="G3157" s="145">
        <v>3</v>
      </c>
      <c r="H3157" s="145">
        <v>0</v>
      </c>
      <c r="I3157" s="145"/>
      <c r="J3157" s="145">
        <v>0</v>
      </c>
      <c r="K3157" s="145">
        <v>0</v>
      </c>
      <c r="L3157" s="145">
        <v>0</v>
      </c>
      <c r="M3157" s="145">
        <v>0</v>
      </c>
      <c r="N3157" s="145">
        <v>0</v>
      </c>
      <c r="O3157" s="145">
        <v>0</v>
      </c>
      <c r="P3157" s="145">
        <v>0</v>
      </c>
      <c r="Q3157" s="145">
        <v>0</v>
      </c>
      <c r="R3157" s="145" t="s">
        <v>10605</v>
      </c>
      <c r="S3157" s="145"/>
      <c r="T3157" s="145"/>
      <c r="U3157" s="145"/>
    </row>
    <row r="3158" spans="1:21">
      <c r="A3158" s="145">
        <v>1</v>
      </c>
      <c r="B3158" s="145">
        <v>1</v>
      </c>
      <c r="C3158" s="145">
        <v>401366</v>
      </c>
      <c r="D3158" s="145" t="s">
        <v>11910</v>
      </c>
      <c r="E3158" s="145" t="s">
        <v>10609</v>
      </c>
      <c r="F3158" s="145">
        <v>9</v>
      </c>
      <c r="G3158" s="145">
        <v>15</v>
      </c>
      <c r="H3158" s="145">
        <v>0</v>
      </c>
      <c r="I3158" s="145"/>
      <c r="J3158" s="145">
        <v>0</v>
      </c>
      <c r="K3158" s="145">
        <v>0</v>
      </c>
      <c r="L3158" s="145">
        <v>0</v>
      </c>
      <c r="M3158" s="145">
        <v>0</v>
      </c>
      <c r="N3158" s="145">
        <v>0</v>
      </c>
      <c r="O3158" s="145">
        <v>0</v>
      </c>
      <c r="P3158" s="145">
        <v>0</v>
      </c>
      <c r="Q3158" s="145">
        <v>0</v>
      </c>
      <c r="R3158" s="145" t="s">
        <v>10605</v>
      </c>
      <c r="S3158" s="145"/>
      <c r="T3158" s="145"/>
      <c r="U3158" s="145"/>
    </row>
    <row r="3159" spans="1:21">
      <c r="A3159" s="145">
        <v>1</v>
      </c>
      <c r="B3159" s="145">
        <v>1</v>
      </c>
      <c r="C3159" s="145">
        <v>400615</v>
      </c>
      <c r="D3159" s="145" t="s">
        <v>11911</v>
      </c>
      <c r="E3159" s="145" t="s">
        <v>10613</v>
      </c>
      <c r="F3159" s="145">
        <v>9</v>
      </c>
      <c r="G3159" s="145">
        <v>209</v>
      </c>
      <c r="H3159" s="145">
        <v>0</v>
      </c>
      <c r="I3159" s="145"/>
      <c r="J3159" s="145">
        <v>0</v>
      </c>
      <c r="K3159" s="145">
        <v>0</v>
      </c>
      <c r="L3159" s="145">
        <v>0</v>
      </c>
      <c r="M3159" s="145">
        <v>0</v>
      </c>
      <c r="N3159" s="145">
        <v>0</v>
      </c>
      <c r="O3159" s="145">
        <v>0</v>
      </c>
      <c r="P3159" s="145">
        <v>0</v>
      </c>
      <c r="Q3159" s="145">
        <v>0</v>
      </c>
      <c r="R3159" s="145" t="s">
        <v>10605</v>
      </c>
      <c r="S3159" s="145"/>
      <c r="T3159" s="145"/>
      <c r="U3159" s="145"/>
    </row>
    <row r="3160" spans="1:21">
      <c r="A3160" s="145">
        <v>1</v>
      </c>
      <c r="B3160" s="145">
        <v>1</v>
      </c>
      <c r="C3160" s="145">
        <v>404565</v>
      </c>
      <c r="D3160" s="145" t="s">
        <v>11912</v>
      </c>
      <c r="E3160" s="145" t="s">
        <v>4423</v>
      </c>
      <c r="F3160" s="145">
        <v>11</v>
      </c>
      <c r="G3160" s="145">
        <v>0</v>
      </c>
      <c r="H3160" s="145">
        <v>0</v>
      </c>
      <c r="I3160" s="145"/>
      <c r="J3160" s="145">
        <v>0</v>
      </c>
      <c r="K3160" s="145">
        <v>0</v>
      </c>
      <c r="L3160" s="145">
        <v>0</v>
      </c>
      <c r="M3160" s="145">
        <v>0</v>
      </c>
      <c r="N3160" s="145">
        <v>0</v>
      </c>
      <c r="O3160" s="145">
        <v>0</v>
      </c>
      <c r="P3160" s="145">
        <v>0</v>
      </c>
      <c r="Q3160" s="145">
        <v>0</v>
      </c>
      <c r="R3160" s="145" t="s">
        <v>10605</v>
      </c>
      <c r="S3160" s="145"/>
      <c r="T3160" s="145"/>
      <c r="U3160" s="145"/>
    </row>
    <row r="3161" spans="1:21">
      <c r="A3161" s="145">
        <v>1</v>
      </c>
      <c r="B3161" s="145">
        <v>1</v>
      </c>
      <c r="C3161" s="145">
        <v>401094</v>
      </c>
      <c r="D3161" s="145" t="s">
        <v>1432</v>
      </c>
      <c r="E3161" s="145" t="s">
        <v>10626</v>
      </c>
      <c r="F3161" s="145">
        <v>9</v>
      </c>
      <c r="G3161" s="145">
        <v>19880</v>
      </c>
      <c r="H3161" s="145">
        <v>0</v>
      </c>
      <c r="I3161" s="145"/>
      <c r="J3161" s="145">
        <v>0</v>
      </c>
      <c r="K3161" s="145">
        <v>0</v>
      </c>
      <c r="L3161" s="145">
        <v>0</v>
      </c>
      <c r="M3161" s="145">
        <v>0</v>
      </c>
      <c r="N3161" s="145">
        <v>0</v>
      </c>
      <c r="O3161" s="145">
        <v>0</v>
      </c>
      <c r="P3161" s="145">
        <v>0</v>
      </c>
      <c r="Q3161" s="145">
        <v>0</v>
      </c>
      <c r="R3161" s="145" t="s">
        <v>10605</v>
      </c>
      <c r="S3161" s="145"/>
      <c r="T3161" s="145"/>
      <c r="U3161" s="145"/>
    </row>
    <row r="3162" spans="1:21">
      <c r="A3162" s="145">
        <v>1</v>
      </c>
      <c r="B3162" s="145">
        <v>1</v>
      </c>
      <c r="C3162" s="145">
        <v>401648</v>
      </c>
      <c r="D3162" s="145" t="s">
        <v>1435</v>
      </c>
      <c r="E3162" s="145" t="s">
        <v>10609</v>
      </c>
      <c r="F3162" s="145">
        <v>9</v>
      </c>
      <c r="G3162" s="145">
        <v>200</v>
      </c>
      <c r="H3162" s="145">
        <v>0</v>
      </c>
      <c r="I3162" s="145"/>
      <c r="J3162" s="145">
        <v>0</v>
      </c>
      <c r="K3162" s="145">
        <v>0</v>
      </c>
      <c r="L3162" s="145">
        <v>0</v>
      </c>
      <c r="M3162" s="145">
        <v>0</v>
      </c>
      <c r="N3162" s="145">
        <v>0</v>
      </c>
      <c r="O3162" s="145">
        <v>0</v>
      </c>
      <c r="P3162" s="145">
        <v>0</v>
      </c>
      <c r="Q3162" s="145">
        <v>0</v>
      </c>
      <c r="R3162" s="145" t="s">
        <v>10605</v>
      </c>
      <c r="S3162" s="145"/>
      <c r="T3162" s="145"/>
      <c r="U3162" s="145"/>
    </row>
    <row r="3163" spans="1:21">
      <c r="A3163" s="145">
        <v>1</v>
      </c>
      <c r="B3163" s="145">
        <v>1</v>
      </c>
      <c r="C3163" s="145">
        <v>401553</v>
      </c>
      <c r="D3163" s="145" t="s">
        <v>11913</v>
      </c>
      <c r="E3163" s="145" t="s">
        <v>10613</v>
      </c>
      <c r="F3163" s="145">
        <v>9</v>
      </c>
      <c r="G3163" s="145">
        <v>40</v>
      </c>
      <c r="H3163" s="145">
        <v>0</v>
      </c>
      <c r="I3163" s="145"/>
      <c r="J3163" s="145">
        <v>0</v>
      </c>
      <c r="K3163" s="145">
        <v>0</v>
      </c>
      <c r="L3163" s="145">
        <v>0</v>
      </c>
      <c r="M3163" s="145">
        <v>0</v>
      </c>
      <c r="N3163" s="145">
        <v>0</v>
      </c>
      <c r="O3163" s="145">
        <v>0</v>
      </c>
      <c r="P3163" s="145">
        <v>0</v>
      </c>
      <c r="Q3163" s="145">
        <v>0</v>
      </c>
      <c r="R3163" s="145" t="s">
        <v>10605</v>
      </c>
      <c r="S3163" s="145"/>
      <c r="T3163" s="145"/>
      <c r="U3163" s="145"/>
    </row>
    <row r="3164" spans="1:21">
      <c r="A3164" s="145">
        <v>1</v>
      </c>
      <c r="B3164" s="145">
        <v>1</v>
      </c>
      <c r="C3164" s="145">
        <v>400456</v>
      </c>
      <c r="D3164" s="145" t="s">
        <v>1441</v>
      </c>
      <c r="E3164" s="145" t="s">
        <v>10609</v>
      </c>
      <c r="F3164" s="145">
        <v>9</v>
      </c>
      <c r="G3164" s="145">
        <v>0</v>
      </c>
      <c r="H3164" s="145">
        <v>0</v>
      </c>
      <c r="I3164" s="145">
        <v>296</v>
      </c>
      <c r="J3164" s="145">
        <v>0</v>
      </c>
      <c r="K3164" s="145">
        <v>0</v>
      </c>
      <c r="L3164" s="145">
        <v>0</v>
      </c>
      <c r="M3164" s="145">
        <v>0</v>
      </c>
      <c r="N3164" s="145">
        <v>0</v>
      </c>
      <c r="O3164" s="145">
        <v>0</v>
      </c>
      <c r="P3164" s="145">
        <v>0</v>
      </c>
      <c r="Q3164" s="145">
        <v>0</v>
      </c>
      <c r="R3164" s="145" t="s">
        <v>10605</v>
      </c>
      <c r="S3164" s="145"/>
      <c r="T3164" s="145"/>
      <c r="U3164" s="145"/>
    </row>
    <row r="3165" spans="1:21">
      <c r="A3165" s="145">
        <v>1</v>
      </c>
      <c r="B3165" s="145">
        <v>1</v>
      </c>
      <c r="C3165" s="145">
        <v>400694</v>
      </c>
      <c r="D3165" s="145" t="s">
        <v>1444</v>
      </c>
      <c r="E3165" s="145" t="s">
        <v>10615</v>
      </c>
      <c r="F3165" s="145">
        <v>9</v>
      </c>
      <c r="G3165" s="145">
        <v>0</v>
      </c>
      <c r="H3165" s="145">
        <v>0</v>
      </c>
      <c r="I3165" s="145"/>
      <c r="J3165" s="145">
        <v>0</v>
      </c>
      <c r="K3165" s="145">
        <v>0</v>
      </c>
      <c r="L3165" s="145">
        <v>0</v>
      </c>
      <c r="M3165" s="145">
        <v>0</v>
      </c>
      <c r="N3165" s="145">
        <v>0</v>
      </c>
      <c r="O3165" s="145">
        <v>0</v>
      </c>
      <c r="P3165" s="145">
        <v>0</v>
      </c>
      <c r="Q3165" s="145">
        <v>0</v>
      </c>
      <c r="R3165" s="145" t="s">
        <v>10605</v>
      </c>
      <c r="S3165" s="145"/>
      <c r="T3165" s="145"/>
      <c r="U3165" s="145"/>
    </row>
    <row r="3166" spans="1:21">
      <c r="A3166" s="145">
        <v>1</v>
      </c>
      <c r="B3166" s="145">
        <v>1</v>
      </c>
      <c r="C3166" s="145">
        <v>400962</v>
      </c>
      <c r="D3166" s="145" t="s">
        <v>1448</v>
      </c>
      <c r="E3166" s="145" t="s">
        <v>10615</v>
      </c>
      <c r="F3166" s="145">
        <v>9</v>
      </c>
      <c r="G3166" s="145">
        <v>22020</v>
      </c>
      <c r="H3166" s="145">
        <v>0</v>
      </c>
      <c r="I3166" s="145"/>
      <c r="J3166" s="145">
        <v>0</v>
      </c>
      <c r="K3166" s="145">
        <v>0</v>
      </c>
      <c r="L3166" s="145">
        <v>0</v>
      </c>
      <c r="M3166" s="145">
        <v>0</v>
      </c>
      <c r="N3166" s="145">
        <v>0</v>
      </c>
      <c r="O3166" s="145">
        <v>0</v>
      </c>
      <c r="P3166" s="145">
        <v>0</v>
      </c>
      <c r="Q3166" s="145">
        <v>0</v>
      </c>
      <c r="R3166" s="145" t="s">
        <v>10605</v>
      </c>
      <c r="S3166" s="145"/>
      <c r="T3166" s="145"/>
      <c r="U3166" s="145"/>
    </row>
    <row r="3167" spans="1:21">
      <c r="A3167" s="145">
        <v>1</v>
      </c>
      <c r="B3167" s="145">
        <v>1</v>
      </c>
      <c r="C3167" s="145">
        <v>402718</v>
      </c>
      <c r="D3167" s="145" t="s">
        <v>1451</v>
      </c>
      <c r="E3167" s="145" t="s">
        <v>10611</v>
      </c>
      <c r="F3167" s="145">
        <v>9</v>
      </c>
      <c r="G3167" s="145">
        <v>13180</v>
      </c>
      <c r="H3167" s="145">
        <v>0</v>
      </c>
      <c r="I3167" s="145"/>
      <c r="J3167" s="145">
        <v>0</v>
      </c>
      <c r="K3167" s="145">
        <v>0</v>
      </c>
      <c r="L3167" s="145">
        <v>0</v>
      </c>
      <c r="M3167" s="145">
        <v>0</v>
      </c>
      <c r="N3167" s="145">
        <v>0</v>
      </c>
      <c r="O3167" s="145">
        <v>0</v>
      </c>
      <c r="P3167" s="145">
        <v>0</v>
      </c>
      <c r="Q3167" s="145">
        <v>0</v>
      </c>
      <c r="R3167" s="145" t="s">
        <v>10605</v>
      </c>
      <c r="S3167" s="145"/>
      <c r="T3167" s="145"/>
      <c r="U3167" s="145"/>
    </row>
    <row r="3168" spans="1:21">
      <c r="A3168" s="145">
        <v>1</v>
      </c>
      <c r="B3168" s="145">
        <v>1</v>
      </c>
      <c r="C3168" s="145">
        <v>402241</v>
      </c>
      <c r="D3168" s="145" t="s">
        <v>2856</v>
      </c>
      <c r="E3168" s="145" t="s">
        <v>10613</v>
      </c>
      <c r="F3168" s="145">
        <v>11</v>
      </c>
      <c r="G3168" s="145">
        <v>1</v>
      </c>
      <c r="H3168" s="145">
        <v>0</v>
      </c>
      <c r="I3168" s="145"/>
      <c r="J3168" s="145">
        <v>0</v>
      </c>
      <c r="K3168" s="145">
        <v>0</v>
      </c>
      <c r="L3168" s="145">
        <v>0</v>
      </c>
      <c r="M3168" s="145">
        <v>0</v>
      </c>
      <c r="N3168" s="145">
        <v>0</v>
      </c>
      <c r="O3168" s="145">
        <v>0</v>
      </c>
      <c r="P3168" s="145">
        <v>0</v>
      </c>
      <c r="Q3168" s="145">
        <v>0</v>
      </c>
      <c r="R3168" s="145" t="s">
        <v>10605</v>
      </c>
      <c r="S3168" s="145"/>
      <c r="T3168" s="145"/>
      <c r="U3168" s="145"/>
    </row>
    <row r="3169" spans="1:21">
      <c r="A3169" s="145">
        <v>1</v>
      </c>
      <c r="B3169" s="145">
        <v>1</v>
      </c>
      <c r="C3169" s="145">
        <v>403050</v>
      </c>
      <c r="D3169" s="145" t="s">
        <v>8805</v>
      </c>
      <c r="E3169" s="145" t="s">
        <v>6</v>
      </c>
      <c r="F3169" s="145">
        <v>16</v>
      </c>
      <c r="G3169" s="145">
        <v>198</v>
      </c>
      <c r="H3169" s="145">
        <v>0</v>
      </c>
      <c r="I3169" s="145"/>
      <c r="J3169" s="145">
        <v>0</v>
      </c>
      <c r="K3169" s="145">
        <v>0</v>
      </c>
      <c r="L3169" s="145">
        <v>0</v>
      </c>
      <c r="M3169" s="145">
        <v>0</v>
      </c>
      <c r="N3169" s="145">
        <v>0</v>
      </c>
      <c r="O3169" s="145">
        <v>0</v>
      </c>
      <c r="P3169" s="145">
        <v>0</v>
      </c>
      <c r="Q3169" s="145">
        <v>0</v>
      </c>
      <c r="R3169" s="145" t="s">
        <v>10605</v>
      </c>
      <c r="S3169" s="145"/>
      <c r="T3169" s="145"/>
      <c r="U3169" s="145"/>
    </row>
    <row r="3170" spans="1:21">
      <c r="A3170" s="145">
        <v>1</v>
      </c>
      <c r="B3170" s="145">
        <v>1</v>
      </c>
      <c r="C3170" s="145">
        <v>402017</v>
      </c>
      <c r="D3170" s="145" t="s">
        <v>7747</v>
      </c>
      <c r="E3170" s="145" t="s">
        <v>10632</v>
      </c>
      <c r="F3170" s="145">
        <v>41</v>
      </c>
      <c r="G3170" s="145">
        <v>0</v>
      </c>
      <c r="H3170" s="145">
        <v>0</v>
      </c>
      <c r="I3170" s="145"/>
      <c r="J3170" s="145">
        <v>0</v>
      </c>
      <c r="K3170" s="145">
        <v>0</v>
      </c>
      <c r="L3170" s="145">
        <v>0</v>
      </c>
      <c r="M3170" s="145">
        <v>0</v>
      </c>
      <c r="N3170" s="145">
        <v>0</v>
      </c>
      <c r="O3170" s="145">
        <v>0</v>
      </c>
      <c r="P3170" s="145">
        <v>0</v>
      </c>
      <c r="Q3170" s="145">
        <v>0</v>
      </c>
      <c r="R3170" s="145" t="s">
        <v>10605</v>
      </c>
      <c r="S3170" s="145"/>
      <c r="T3170" s="145"/>
      <c r="U3170" s="145"/>
    </row>
    <row r="3171" spans="1:21">
      <c r="A3171" s="145">
        <v>1</v>
      </c>
      <c r="B3171" s="145">
        <v>1</v>
      </c>
      <c r="C3171" s="145">
        <v>402737</v>
      </c>
      <c r="D3171" s="145" t="s">
        <v>11914</v>
      </c>
      <c r="E3171" s="145" t="s">
        <v>6</v>
      </c>
      <c r="F3171" s="145">
        <v>43</v>
      </c>
      <c r="G3171" s="145">
        <v>0</v>
      </c>
      <c r="H3171" s="145">
        <v>0</v>
      </c>
      <c r="I3171" s="145"/>
      <c r="J3171" s="145">
        <v>0</v>
      </c>
      <c r="K3171" s="145">
        <v>0</v>
      </c>
      <c r="L3171" s="145">
        <v>0</v>
      </c>
      <c r="M3171" s="145">
        <v>0</v>
      </c>
      <c r="N3171" s="145">
        <v>0</v>
      </c>
      <c r="O3171" s="145">
        <v>0</v>
      </c>
      <c r="P3171" s="145">
        <v>0</v>
      </c>
      <c r="Q3171" s="145">
        <v>0</v>
      </c>
      <c r="R3171" s="145" t="s">
        <v>10605</v>
      </c>
      <c r="S3171" s="145"/>
      <c r="T3171" s="145"/>
      <c r="U3171" s="145"/>
    </row>
    <row r="3172" spans="1:21">
      <c r="A3172" s="145">
        <v>1</v>
      </c>
      <c r="B3172" s="145">
        <v>1</v>
      </c>
      <c r="C3172" s="145">
        <v>400488</v>
      </c>
      <c r="D3172" s="145" t="s">
        <v>1454</v>
      </c>
      <c r="E3172" s="145" t="s">
        <v>10626</v>
      </c>
      <c r="F3172" s="145">
        <v>9</v>
      </c>
      <c r="G3172" s="145">
        <v>0</v>
      </c>
      <c r="H3172" s="145">
        <v>0</v>
      </c>
      <c r="I3172" s="145"/>
      <c r="J3172" s="145">
        <v>0</v>
      </c>
      <c r="K3172" s="145">
        <v>0</v>
      </c>
      <c r="L3172" s="145">
        <v>0</v>
      </c>
      <c r="M3172" s="145">
        <v>0</v>
      </c>
      <c r="N3172" s="145">
        <v>0</v>
      </c>
      <c r="O3172" s="145">
        <v>0</v>
      </c>
      <c r="P3172" s="145">
        <v>0</v>
      </c>
      <c r="Q3172" s="145">
        <v>0</v>
      </c>
      <c r="R3172" s="145" t="s">
        <v>10605</v>
      </c>
      <c r="S3172" s="145"/>
      <c r="T3172" s="145"/>
      <c r="U3172" s="145"/>
    </row>
    <row r="3173" spans="1:21">
      <c r="A3173" s="145">
        <v>1</v>
      </c>
      <c r="B3173" s="145">
        <v>1</v>
      </c>
      <c r="C3173" s="145">
        <v>403077</v>
      </c>
      <c r="D3173" s="145" t="s">
        <v>11915</v>
      </c>
      <c r="E3173" s="145" t="s">
        <v>10611</v>
      </c>
      <c r="F3173" s="145">
        <v>91</v>
      </c>
      <c r="G3173" s="145">
        <v>0</v>
      </c>
      <c r="H3173" s="145">
        <v>0</v>
      </c>
      <c r="I3173" s="145"/>
      <c r="J3173" s="145">
        <v>0</v>
      </c>
      <c r="K3173" s="145">
        <v>0</v>
      </c>
      <c r="L3173" s="145">
        <v>0</v>
      </c>
      <c r="M3173" s="145">
        <v>0</v>
      </c>
      <c r="N3173" s="145">
        <v>0</v>
      </c>
      <c r="O3173" s="145">
        <v>0</v>
      </c>
      <c r="P3173" s="145">
        <v>0</v>
      </c>
      <c r="Q3173" s="145">
        <v>0</v>
      </c>
      <c r="R3173" s="145" t="s">
        <v>10605</v>
      </c>
      <c r="S3173" s="145"/>
      <c r="T3173" s="145"/>
      <c r="U3173" s="145"/>
    </row>
    <row r="3174" spans="1:21">
      <c r="A3174" s="145">
        <v>1</v>
      </c>
      <c r="B3174" s="145">
        <v>1</v>
      </c>
      <c r="C3174" s="145">
        <v>404433</v>
      </c>
      <c r="D3174" s="145" t="s">
        <v>11916</v>
      </c>
      <c r="E3174" s="145" t="s">
        <v>10611</v>
      </c>
      <c r="F3174" s="145">
        <v>91</v>
      </c>
      <c r="G3174" s="145">
        <v>0</v>
      </c>
      <c r="H3174" s="145">
        <v>0</v>
      </c>
      <c r="I3174" s="145"/>
      <c r="J3174" s="145">
        <v>0</v>
      </c>
      <c r="K3174" s="145">
        <v>0</v>
      </c>
      <c r="L3174" s="145">
        <v>0</v>
      </c>
      <c r="M3174" s="145">
        <v>0</v>
      </c>
      <c r="N3174" s="145">
        <v>0</v>
      </c>
      <c r="O3174" s="145">
        <v>0</v>
      </c>
      <c r="P3174" s="145">
        <v>0</v>
      </c>
      <c r="Q3174" s="145">
        <v>0</v>
      </c>
      <c r="R3174" s="145" t="s">
        <v>10605</v>
      </c>
      <c r="S3174" s="145"/>
      <c r="T3174" s="145"/>
      <c r="U3174" s="145"/>
    </row>
    <row r="3175" spans="1:21">
      <c r="A3175" s="145">
        <v>1</v>
      </c>
      <c r="B3175" s="145">
        <v>1</v>
      </c>
      <c r="C3175" s="145">
        <v>402054</v>
      </c>
      <c r="D3175" s="145" t="s">
        <v>7748</v>
      </c>
      <c r="E3175" s="145" t="s">
        <v>10632</v>
      </c>
      <c r="F3175" s="145">
        <v>41</v>
      </c>
      <c r="G3175" s="145">
        <v>0</v>
      </c>
      <c r="H3175" s="145">
        <v>0</v>
      </c>
      <c r="I3175" s="145"/>
      <c r="J3175" s="145">
        <v>0</v>
      </c>
      <c r="K3175" s="145">
        <v>0</v>
      </c>
      <c r="L3175" s="145">
        <v>0</v>
      </c>
      <c r="M3175" s="145">
        <v>0</v>
      </c>
      <c r="N3175" s="145">
        <v>0</v>
      </c>
      <c r="O3175" s="145">
        <v>0</v>
      </c>
      <c r="P3175" s="145">
        <v>0</v>
      </c>
      <c r="Q3175" s="145">
        <v>0</v>
      </c>
      <c r="R3175" s="145" t="s">
        <v>10605</v>
      </c>
      <c r="S3175" s="145"/>
      <c r="T3175" s="145"/>
      <c r="U3175" s="145"/>
    </row>
    <row r="3176" spans="1:21">
      <c r="A3176" s="145">
        <v>1</v>
      </c>
      <c r="B3176" s="145">
        <v>1</v>
      </c>
      <c r="C3176" s="145">
        <v>403121</v>
      </c>
      <c r="D3176" s="145" t="s">
        <v>11917</v>
      </c>
      <c r="E3176" s="145" t="s">
        <v>6</v>
      </c>
      <c r="F3176" s="145">
        <v>36</v>
      </c>
      <c r="G3176" s="145">
        <v>0</v>
      </c>
      <c r="H3176" s="145">
        <v>0</v>
      </c>
      <c r="I3176" s="145"/>
      <c r="J3176" s="145">
        <v>0</v>
      </c>
      <c r="K3176" s="145">
        <v>0</v>
      </c>
      <c r="L3176" s="145">
        <v>0</v>
      </c>
      <c r="M3176" s="145">
        <v>0</v>
      </c>
      <c r="N3176" s="145">
        <v>0</v>
      </c>
      <c r="O3176" s="145">
        <v>0</v>
      </c>
      <c r="P3176" s="145">
        <v>0</v>
      </c>
      <c r="Q3176" s="145">
        <v>0</v>
      </c>
      <c r="R3176" s="145" t="s">
        <v>10605</v>
      </c>
      <c r="S3176" s="145"/>
      <c r="T3176" s="145"/>
      <c r="U3176" s="145"/>
    </row>
    <row r="3177" spans="1:21">
      <c r="A3177" s="145">
        <v>1</v>
      </c>
      <c r="B3177" s="145">
        <v>1</v>
      </c>
      <c r="C3177" s="145">
        <v>401356</v>
      </c>
      <c r="D3177" s="145" t="s">
        <v>1457</v>
      </c>
      <c r="E3177" s="145" t="s">
        <v>10609</v>
      </c>
      <c r="F3177" s="145">
        <v>9</v>
      </c>
      <c r="G3177" s="145">
        <v>29500</v>
      </c>
      <c r="H3177" s="145">
        <v>0</v>
      </c>
      <c r="I3177" s="145"/>
      <c r="J3177" s="145">
        <v>0</v>
      </c>
      <c r="K3177" s="145">
        <v>0</v>
      </c>
      <c r="L3177" s="145">
        <v>0</v>
      </c>
      <c r="M3177" s="145">
        <v>0</v>
      </c>
      <c r="N3177" s="145">
        <v>0</v>
      </c>
      <c r="O3177" s="145">
        <v>0</v>
      </c>
      <c r="P3177" s="145">
        <v>0</v>
      </c>
      <c r="Q3177" s="145">
        <v>0</v>
      </c>
      <c r="R3177" s="145" t="s">
        <v>10605</v>
      </c>
      <c r="S3177" s="145"/>
      <c r="T3177" s="145"/>
      <c r="U3177" s="145"/>
    </row>
    <row r="3178" spans="1:21">
      <c r="A3178" s="145">
        <v>1</v>
      </c>
      <c r="B3178" s="145">
        <v>1</v>
      </c>
      <c r="C3178" s="145">
        <v>400747</v>
      </c>
      <c r="D3178" s="145" t="s">
        <v>11918</v>
      </c>
      <c r="E3178" s="145" t="s">
        <v>10609</v>
      </c>
      <c r="F3178" s="145">
        <v>9</v>
      </c>
      <c r="G3178" s="145">
        <v>615</v>
      </c>
      <c r="H3178" s="145">
        <v>0</v>
      </c>
      <c r="I3178" s="145"/>
      <c r="J3178" s="145">
        <v>0</v>
      </c>
      <c r="K3178" s="145">
        <v>0</v>
      </c>
      <c r="L3178" s="145">
        <v>0</v>
      </c>
      <c r="M3178" s="145">
        <v>0</v>
      </c>
      <c r="N3178" s="145">
        <v>0</v>
      </c>
      <c r="O3178" s="145">
        <v>0</v>
      </c>
      <c r="P3178" s="145">
        <v>0</v>
      </c>
      <c r="Q3178" s="145">
        <v>0</v>
      </c>
      <c r="R3178" s="145" t="s">
        <v>10605</v>
      </c>
      <c r="S3178" s="145"/>
      <c r="T3178" s="145"/>
      <c r="U3178" s="145"/>
    </row>
    <row r="3179" spans="1:21">
      <c r="A3179" s="145">
        <v>1</v>
      </c>
      <c r="B3179" s="145">
        <v>1</v>
      </c>
      <c r="C3179" s="145">
        <v>400408</v>
      </c>
      <c r="D3179" s="145" t="s">
        <v>11919</v>
      </c>
      <c r="E3179" s="145" t="s">
        <v>10609</v>
      </c>
      <c r="F3179" s="145">
        <v>9</v>
      </c>
      <c r="G3179" s="145">
        <v>0</v>
      </c>
      <c r="H3179" s="145">
        <v>0</v>
      </c>
      <c r="I3179" s="145"/>
      <c r="J3179" s="145">
        <v>0</v>
      </c>
      <c r="K3179" s="145">
        <v>0</v>
      </c>
      <c r="L3179" s="145">
        <v>0</v>
      </c>
      <c r="M3179" s="145">
        <v>0</v>
      </c>
      <c r="N3179" s="145">
        <v>0</v>
      </c>
      <c r="O3179" s="145">
        <v>0</v>
      </c>
      <c r="P3179" s="145">
        <v>0</v>
      </c>
      <c r="Q3179" s="145">
        <v>0</v>
      </c>
      <c r="R3179" s="145" t="s">
        <v>10605</v>
      </c>
      <c r="S3179" s="145"/>
      <c r="T3179" s="145"/>
      <c r="U3179" s="145"/>
    </row>
    <row r="3180" spans="1:21">
      <c r="A3180" s="145">
        <v>1</v>
      </c>
      <c r="B3180" s="145">
        <v>1</v>
      </c>
      <c r="C3180" s="145">
        <v>403703</v>
      </c>
      <c r="D3180" s="145" t="s">
        <v>11920</v>
      </c>
      <c r="E3180" s="145" t="s">
        <v>10613</v>
      </c>
      <c r="F3180" s="145">
        <v>9</v>
      </c>
      <c r="G3180" s="145">
        <v>115</v>
      </c>
      <c r="H3180" s="145">
        <v>0</v>
      </c>
      <c r="I3180" s="145"/>
      <c r="J3180" s="145">
        <v>0</v>
      </c>
      <c r="K3180" s="145">
        <v>0</v>
      </c>
      <c r="L3180" s="145">
        <v>0</v>
      </c>
      <c r="M3180" s="145">
        <v>0</v>
      </c>
      <c r="N3180" s="145">
        <v>0</v>
      </c>
      <c r="O3180" s="145">
        <v>0</v>
      </c>
      <c r="P3180" s="145">
        <v>0</v>
      </c>
      <c r="Q3180" s="145">
        <v>0</v>
      </c>
      <c r="R3180" s="145" t="s">
        <v>10605</v>
      </c>
      <c r="S3180" s="145"/>
      <c r="T3180" s="145"/>
      <c r="U3180" s="145"/>
    </row>
    <row r="3181" spans="1:21">
      <c r="A3181" s="145">
        <v>1</v>
      </c>
      <c r="B3181" s="145">
        <v>1</v>
      </c>
      <c r="C3181" s="145">
        <v>401048</v>
      </c>
      <c r="D3181" s="145" t="s">
        <v>11921</v>
      </c>
      <c r="E3181" s="145" t="s">
        <v>10673</v>
      </c>
      <c r="F3181" s="145">
        <v>9</v>
      </c>
      <c r="G3181" s="145">
        <v>1000</v>
      </c>
      <c r="H3181" s="145">
        <v>0</v>
      </c>
      <c r="I3181" s="145"/>
      <c r="J3181" s="145">
        <v>0</v>
      </c>
      <c r="K3181" s="145">
        <v>0</v>
      </c>
      <c r="L3181" s="145">
        <v>0</v>
      </c>
      <c r="M3181" s="145">
        <v>0</v>
      </c>
      <c r="N3181" s="145">
        <v>0</v>
      </c>
      <c r="O3181" s="145">
        <v>0</v>
      </c>
      <c r="P3181" s="145">
        <v>0</v>
      </c>
      <c r="Q3181" s="145">
        <v>0</v>
      </c>
      <c r="R3181" s="145" t="s">
        <v>10605</v>
      </c>
      <c r="S3181" s="145"/>
      <c r="T3181" s="145"/>
      <c r="U3181" s="145"/>
    </row>
    <row r="3182" spans="1:21">
      <c r="A3182" s="145">
        <v>1</v>
      </c>
      <c r="B3182" s="145">
        <v>1</v>
      </c>
      <c r="C3182" s="145">
        <v>400761</v>
      </c>
      <c r="D3182" s="145" t="s">
        <v>45</v>
      </c>
      <c r="E3182" s="145" t="s">
        <v>10771</v>
      </c>
      <c r="F3182" s="145">
        <v>4</v>
      </c>
      <c r="G3182" s="145">
        <v>0</v>
      </c>
      <c r="H3182" s="145">
        <v>0</v>
      </c>
      <c r="I3182" s="145"/>
      <c r="J3182" s="145">
        <v>0</v>
      </c>
      <c r="K3182" s="145">
        <v>0</v>
      </c>
      <c r="L3182" s="145">
        <v>0</v>
      </c>
      <c r="M3182" s="145">
        <v>0</v>
      </c>
      <c r="N3182" s="145">
        <v>0</v>
      </c>
      <c r="O3182" s="145">
        <v>0</v>
      </c>
      <c r="P3182" s="145">
        <v>0</v>
      </c>
      <c r="Q3182" s="145">
        <v>0</v>
      </c>
      <c r="R3182" s="145" t="s">
        <v>10605</v>
      </c>
      <c r="S3182" s="145"/>
      <c r="T3182" s="145"/>
      <c r="U3182" s="145"/>
    </row>
    <row r="3183" spans="1:21">
      <c r="A3183" s="145">
        <v>1</v>
      </c>
      <c r="B3183" s="145">
        <v>1</v>
      </c>
      <c r="C3183" s="145">
        <v>401979</v>
      </c>
      <c r="D3183" s="145" t="s">
        <v>46</v>
      </c>
      <c r="E3183" s="145" t="s">
        <v>10618</v>
      </c>
      <c r="F3183" s="145">
        <v>4</v>
      </c>
      <c r="G3183" s="145">
        <v>0</v>
      </c>
      <c r="H3183" s="145">
        <v>0</v>
      </c>
      <c r="I3183" s="145"/>
      <c r="J3183" s="145">
        <v>0</v>
      </c>
      <c r="K3183" s="145">
        <v>0</v>
      </c>
      <c r="L3183" s="145">
        <v>0</v>
      </c>
      <c r="M3183" s="145">
        <v>0</v>
      </c>
      <c r="N3183" s="145">
        <v>0</v>
      </c>
      <c r="O3183" s="145">
        <v>0</v>
      </c>
      <c r="P3183" s="145">
        <v>0</v>
      </c>
      <c r="Q3183" s="145">
        <v>0</v>
      </c>
      <c r="R3183" s="145" t="s">
        <v>10605</v>
      </c>
      <c r="S3183" s="145"/>
      <c r="T3183" s="145"/>
      <c r="U3183" s="145"/>
    </row>
    <row r="3184" spans="1:21">
      <c r="A3184" s="145">
        <v>1</v>
      </c>
      <c r="B3184" s="145">
        <v>1</v>
      </c>
      <c r="C3184" s="145">
        <v>400438</v>
      </c>
      <c r="D3184" s="145" t="s">
        <v>11922</v>
      </c>
      <c r="E3184" s="145" t="s">
        <v>10618</v>
      </c>
      <c r="F3184" s="145">
        <v>4</v>
      </c>
      <c r="G3184" s="145">
        <v>0</v>
      </c>
      <c r="H3184" s="145">
        <v>0</v>
      </c>
      <c r="I3184" s="145"/>
      <c r="J3184" s="145">
        <v>0</v>
      </c>
      <c r="K3184" s="145">
        <v>0</v>
      </c>
      <c r="L3184" s="145">
        <v>0</v>
      </c>
      <c r="M3184" s="145">
        <v>0</v>
      </c>
      <c r="N3184" s="145">
        <v>0</v>
      </c>
      <c r="O3184" s="145">
        <v>0</v>
      </c>
      <c r="P3184" s="145">
        <v>0</v>
      </c>
      <c r="Q3184" s="145">
        <v>0</v>
      </c>
      <c r="R3184" s="145" t="s">
        <v>10605</v>
      </c>
      <c r="S3184" s="145"/>
      <c r="T3184" s="145"/>
      <c r="U3184" s="145"/>
    </row>
    <row r="3185" spans="1:21">
      <c r="A3185" s="145">
        <v>1</v>
      </c>
      <c r="B3185" s="145">
        <v>1</v>
      </c>
      <c r="C3185" s="145">
        <v>401766</v>
      </c>
      <c r="D3185" s="145" t="s">
        <v>48</v>
      </c>
      <c r="E3185" s="145" t="s">
        <v>10618</v>
      </c>
      <c r="F3185" s="145">
        <v>4</v>
      </c>
      <c r="G3185" s="145">
        <v>0</v>
      </c>
      <c r="H3185" s="145">
        <v>0</v>
      </c>
      <c r="I3185" s="145"/>
      <c r="J3185" s="145">
        <v>0</v>
      </c>
      <c r="K3185" s="145">
        <v>0</v>
      </c>
      <c r="L3185" s="145">
        <v>0</v>
      </c>
      <c r="M3185" s="145">
        <v>0</v>
      </c>
      <c r="N3185" s="145">
        <v>0</v>
      </c>
      <c r="O3185" s="145">
        <v>0</v>
      </c>
      <c r="P3185" s="145">
        <v>0</v>
      </c>
      <c r="Q3185" s="145">
        <v>0</v>
      </c>
      <c r="R3185" s="145" t="s">
        <v>10605</v>
      </c>
      <c r="S3185" s="145"/>
      <c r="T3185" s="145"/>
      <c r="U3185" s="145"/>
    </row>
    <row r="3186" spans="1:21">
      <c r="A3186" s="145">
        <v>1</v>
      </c>
      <c r="B3186" s="145">
        <v>1</v>
      </c>
      <c r="C3186" s="145">
        <v>400837</v>
      </c>
      <c r="D3186" s="145" t="s">
        <v>49</v>
      </c>
      <c r="E3186" s="145" t="s">
        <v>10618</v>
      </c>
      <c r="F3186" s="145">
        <v>4</v>
      </c>
      <c r="G3186" s="145">
        <v>0</v>
      </c>
      <c r="H3186" s="145">
        <v>0</v>
      </c>
      <c r="I3186" s="145"/>
      <c r="J3186" s="145">
        <v>0</v>
      </c>
      <c r="K3186" s="145">
        <v>0</v>
      </c>
      <c r="L3186" s="145">
        <v>0</v>
      </c>
      <c r="M3186" s="145">
        <v>0</v>
      </c>
      <c r="N3186" s="145">
        <v>0</v>
      </c>
      <c r="O3186" s="145">
        <v>0</v>
      </c>
      <c r="P3186" s="145">
        <v>0</v>
      </c>
      <c r="Q3186" s="145">
        <v>0</v>
      </c>
      <c r="R3186" s="145" t="s">
        <v>10605</v>
      </c>
      <c r="S3186" s="145"/>
      <c r="T3186" s="145"/>
      <c r="U3186" s="145"/>
    </row>
    <row r="3187" spans="1:21">
      <c r="A3187" s="145">
        <v>1</v>
      </c>
      <c r="B3187" s="145">
        <v>1</v>
      </c>
      <c r="C3187" s="145">
        <v>401358</v>
      </c>
      <c r="D3187" s="145" t="s">
        <v>2858</v>
      </c>
      <c r="E3187" s="145" t="s">
        <v>6</v>
      </c>
      <c r="F3187" s="145">
        <v>11</v>
      </c>
      <c r="G3187" s="145">
        <v>0</v>
      </c>
      <c r="H3187" s="145">
        <v>0</v>
      </c>
      <c r="I3187" s="145"/>
      <c r="J3187" s="145">
        <v>0</v>
      </c>
      <c r="K3187" s="145">
        <v>0</v>
      </c>
      <c r="L3187" s="145">
        <v>0</v>
      </c>
      <c r="M3187" s="145">
        <v>0</v>
      </c>
      <c r="N3187" s="145">
        <v>0</v>
      </c>
      <c r="O3187" s="145">
        <v>0</v>
      </c>
      <c r="P3187" s="145">
        <v>0</v>
      </c>
      <c r="Q3187" s="145">
        <v>0</v>
      </c>
      <c r="R3187" s="145" t="s">
        <v>10605</v>
      </c>
      <c r="S3187" s="145"/>
      <c r="T3187" s="145"/>
      <c r="U3187" s="145"/>
    </row>
    <row r="3188" spans="1:21">
      <c r="A3188" s="145">
        <v>1</v>
      </c>
      <c r="B3188" s="145">
        <v>1</v>
      </c>
      <c r="C3188" s="145">
        <v>402596</v>
      </c>
      <c r="D3188" s="145" t="s">
        <v>11923</v>
      </c>
      <c r="E3188" s="145" t="s">
        <v>10771</v>
      </c>
      <c r="F3188" s="145">
        <v>4</v>
      </c>
      <c r="G3188" s="145">
        <v>0</v>
      </c>
      <c r="H3188" s="145">
        <v>0</v>
      </c>
      <c r="I3188" s="145"/>
      <c r="J3188" s="145">
        <v>0</v>
      </c>
      <c r="K3188" s="145">
        <v>0</v>
      </c>
      <c r="L3188" s="145">
        <v>0</v>
      </c>
      <c r="M3188" s="145">
        <v>0</v>
      </c>
      <c r="N3188" s="145">
        <v>0</v>
      </c>
      <c r="O3188" s="145">
        <v>0</v>
      </c>
      <c r="P3188" s="145">
        <v>0</v>
      </c>
      <c r="Q3188" s="145">
        <v>0</v>
      </c>
      <c r="R3188" s="145" t="s">
        <v>10605</v>
      </c>
      <c r="S3188" s="145"/>
      <c r="T3188" s="145"/>
      <c r="U3188" s="145"/>
    </row>
    <row r="3189" spans="1:21">
      <c r="A3189" s="145">
        <v>1</v>
      </c>
      <c r="B3189" s="145">
        <v>1</v>
      </c>
      <c r="C3189" s="145">
        <v>400526</v>
      </c>
      <c r="D3189" s="145" t="s">
        <v>51</v>
      </c>
      <c r="E3189" s="145" t="s">
        <v>10618</v>
      </c>
      <c r="F3189" s="145">
        <v>4</v>
      </c>
      <c r="G3189" s="145">
        <v>0</v>
      </c>
      <c r="H3189" s="145">
        <v>0</v>
      </c>
      <c r="I3189" s="145"/>
      <c r="J3189" s="145">
        <v>0</v>
      </c>
      <c r="K3189" s="145">
        <v>0</v>
      </c>
      <c r="L3189" s="145">
        <v>0</v>
      </c>
      <c r="M3189" s="145">
        <v>0</v>
      </c>
      <c r="N3189" s="145">
        <v>0</v>
      </c>
      <c r="O3189" s="145">
        <v>0</v>
      </c>
      <c r="P3189" s="145">
        <v>0</v>
      </c>
      <c r="Q3189" s="145">
        <v>0</v>
      </c>
      <c r="R3189" s="145" t="s">
        <v>10605</v>
      </c>
      <c r="S3189" s="145"/>
      <c r="T3189" s="145"/>
      <c r="U3189" s="145"/>
    </row>
    <row r="3190" spans="1:21">
      <c r="A3190" s="145">
        <v>1</v>
      </c>
      <c r="B3190" s="145">
        <v>1</v>
      </c>
      <c r="C3190" s="145">
        <v>402312</v>
      </c>
      <c r="D3190" s="145" t="s">
        <v>52</v>
      </c>
      <c r="E3190" s="145" t="s">
        <v>6</v>
      </c>
      <c r="F3190" s="145">
        <v>4</v>
      </c>
      <c r="G3190" s="145">
        <v>0</v>
      </c>
      <c r="H3190" s="145">
        <v>0</v>
      </c>
      <c r="I3190" s="145"/>
      <c r="J3190" s="145">
        <v>0</v>
      </c>
      <c r="K3190" s="145">
        <v>0</v>
      </c>
      <c r="L3190" s="145">
        <v>0</v>
      </c>
      <c r="M3190" s="145">
        <v>0</v>
      </c>
      <c r="N3190" s="145">
        <v>0</v>
      </c>
      <c r="O3190" s="145">
        <v>0</v>
      </c>
      <c r="P3190" s="145">
        <v>0</v>
      </c>
      <c r="Q3190" s="145">
        <v>0</v>
      </c>
      <c r="R3190" s="145" t="s">
        <v>10605</v>
      </c>
      <c r="S3190" s="145"/>
      <c r="T3190" s="145"/>
      <c r="U3190" s="145"/>
    </row>
    <row r="3191" spans="1:21">
      <c r="A3191" s="145">
        <v>1</v>
      </c>
      <c r="B3191" s="145">
        <v>1</v>
      </c>
      <c r="C3191" s="145">
        <v>402438</v>
      </c>
      <c r="D3191" s="145" t="s">
        <v>11924</v>
      </c>
      <c r="E3191" s="145" t="s">
        <v>6</v>
      </c>
      <c r="F3191" s="145">
        <v>4</v>
      </c>
      <c r="G3191" s="145">
        <v>0</v>
      </c>
      <c r="H3191" s="145">
        <v>0</v>
      </c>
      <c r="I3191" s="145"/>
      <c r="J3191" s="145">
        <v>0</v>
      </c>
      <c r="K3191" s="145">
        <v>0</v>
      </c>
      <c r="L3191" s="145">
        <v>0</v>
      </c>
      <c r="M3191" s="145">
        <v>0</v>
      </c>
      <c r="N3191" s="145">
        <v>0</v>
      </c>
      <c r="O3191" s="145">
        <v>0</v>
      </c>
      <c r="P3191" s="145">
        <v>0</v>
      </c>
      <c r="Q3191" s="145">
        <v>0</v>
      </c>
      <c r="R3191" s="145" t="s">
        <v>10605</v>
      </c>
      <c r="S3191" s="145"/>
      <c r="T3191" s="145"/>
      <c r="U3191" s="145"/>
    </row>
    <row r="3192" spans="1:21">
      <c r="A3192" s="145">
        <v>1</v>
      </c>
      <c r="B3192" s="145">
        <v>1</v>
      </c>
      <c r="C3192" s="145">
        <v>401192</v>
      </c>
      <c r="D3192" s="145" t="s">
        <v>61</v>
      </c>
      <c r="E3192" s="145" t="s">
        <v>6</v>
      </c>
      <c r="F3192" s="145">
        <v>4</v>
      </c>
      <c r="G3192" s="145">
        <v>0</v>
      </c>
      <c r="H3192" s="145">
        <v>0</v>
      </c>
      <c r="I3192" s="145"/>
      <c r="J3192" s="145">
        <v>0</v>
      </c>
      <c r="K3192" s="145">
        <v>0</v>
      </c>
      <c r="L3192" s="145">
        <v>0</v>
      </c>
      <c r="M3192" s="145">
        <v>0</v>
      </c>
      <c r="N3192" s="145">
        <v>0</v>
      </c>
      <c r="O3192" s="145">
        <v>0</v>
      </c>
      <c r="P3192" s="145">
        <v>0</v>
      </c>
      <c r="Q3192" s="145">
        <v>0</v>
      </c>
      <c r="R3192" s="145" t="s">
        <v>10605</v>
      </c>
      <c r="S3192" s="145"/>
      <c r="T3192" s="145"/>
      <c r="U3192" s="145"/>
    </row>
    <row r="3193" spans="1:21">
      <c r="A3193" s="145">
        <v>1</v>
      </c>
      <c r="B3193" s="145">
        <v>1</v>
      </c>
      <c r="C3193" s="145">
        <v>400194</v>
      </c>
      <c r="D3193" s="145" t="s">
        <v>11925</v>
      </c>
      <c r="E3193" s="145" t="s">
        <v>10771</v>
      </c>
      <c r="F3193" s="145">
        <v>4</v>
      </c>
      <c r="G3193" s="145">
        <v>0</v>
      </c>
      <c r="H3193" s="145">
        <v>0</v>
      </c>
      <c r="I3193" s="145"/>
      <c r="J3193" s="145">
        <v>0</v>
      </c>
      <c r="K3193" s="145">
        <v>0</v>
      </c>
      <c r="L3193" s="145">
        <v>0</v>
      </c>
      <c r="M3193" s="145">
        <v>0</v>
      </c>
      <c r="N3193" s="145">
        <v>0</v>
      </c>
      <c r="O3193" s="145">
        <v>0</v>
      </c>
      <c r="P3193" s="145">
        <v>0</v>
      </c>
      <c r="Q3193" s="145">
        <v>0</v>
      </c>
      <c r="R3193" s="145" t="s">
        <v>10605</v>
      </c>
      <c r="S3193" s="145"/>
      <c r="T3193" s="145"/>
      <c r="U3193" s="145"/>
    </row>
    <row r="3194" spans="1:21">
      <c r="A3194" s="145">
        <v>1</v>
      </c>
      <c r="B3194" s="145">
        <v>1</v>
      </c>
      <c r="C3194" s="145">
        <v>400428</v>
      </c>
      <c r="D3194" s="145" t="s">
        <v>63</v>
      </c>
      <c r="E3194" s="145" t="s">
        <v>10771</v>
      </c>
      <c r="F3194" s="145">
        <v>4</v>
      </c>
      <c r="G3194" s="145">
        <v>0</v>
      </c>
      <c r="H3194" s="145">
        <v>0</v>
      </c>
      <c r="I3194" s="145"/>
      <c r="J3194" s="145">
        <v>0</v>
      </c>
      <c r="K3194" s="145">
        <v>0</v>
      </c>
      <c r="L3194" s="145">
        <v>0</v>
      </c>
      <c r="M3194" s="145">
        <v>0</v>
      </c>
      <c r="N3194" s="145">
        <v>0</v>
      </c>
      <c r="O3194" s="145">
        <v>0</v>
      </c>
      <c r="P3194" s="145">
        <v>0</v>
      </c>
      <c r="Q3194" s="145">
        <v>0</v>
      </c>
      <c r="R3194" s="145" t="s">
        <v>10605</v>
      </c>
      <c r="S3194" s="145"/>
      <c r="T3194" s="145"/>
      <c r="U3194" s="145"/>
    </row>
    <row r="3195" spans="1:21">
      <c r="A3195" s="145">
        <v>1</v>
      </c>
      <c r="B3195" s="145">
        <v>1</v>
      </c>
      <c r="C3195" s="145">
        <v>402442</v>
      </c>
      <c r="D3195" s="145" t="s">
        <v>65</v>
      </c>
      <c r="E3195" s="145" t="s">
        <v>10618</v>
      </c>
      <c r="F3195" s="145">
        <v>4</v>
      </c>
      <c r="G3195" s="145">
        <v>0</v>
      </c>
      <c r="H3195" s="145">
        <v>0</v>
      </c>
      <c r="I3195" s="145"/>
      <c r="J3195" s="145">
        <v>0</v>
      </c>
      <c r="K3195" s="145">
        <v>0</v>
      </c>
      <c r="L3195" s="145">
        <v>0</v>
      </c>
      <c r="M3195" s="145">
        <v>0</v>
      </c>
      <c r="N3195" s="145">
        <v>0</v>
      </c>
      <c r="O3195" s="145">
        <v>0</v>
      </c>
      <c r="P3195" s="145">
        <v>0</v>
      </c>
      <c r="Q3195" s="145">
        <v>0</v>
      </c>
      <c r="R3195" s="145" t="s">
        <v>10605</v>
      </c>
      <c r="S3195" s="145"/>
      <c r="T3195" s="145"/>
      <c r="U3195" s="145"/>
    </row>
    <row r="3196" spans="1:21">
      <c r="A3196" s="145">
        <v>1</v>
      </c>
      <c r="B3196" s="145">
        <v>1</v>
      </c>
      <c r="C3196" s="145">
        <v>401691</v>
      </c>
      <c r="D3196" s="145" t="s">
        <v>1470</v>
      </c>
      <c r="E3196" s="145" t="s">
        <v>10613</v>
      </c>
      <c r="F3196" s="145">
        <v>9</v>
      </c>
      <c r="G3196" s="145">
        <v>22</v>
      </c>
      <c r="H3196" s="145">
        <v>0</v>
      </c>
      <c r="I3196" s="145"/>
      <c r="J3196" s="145">
        <v>0</v>
      </c>
      <c r="K3196" s="145">
        <v>0</v>
      </c>
      <c r="L3196" s="145">
        <v>0</v>
      </c>
      <c r="M3196" s="145">
        <v>0</v>
      </c>
      <c r="N3196" s="145">
        <v>0</v>
      </c>
      <c r="O3196" s="145">
        <v>0</v>
      </c>
      <c r="P3196" s="145">
        <v>0</v>
      </c>
      <c r="Q3196" s="145">
        <v>0</v>
      </c>
      <c r="R3196" s="145" t="s">
        <v>10605</v>
      </c>
      <c r="S3196" s="145"/>
      <c r="T3196" s="145"/>
      <c r="U3196" s="145"/>
    </row>
    <row r="3197" spans="1:21">
      <c r="A3197" s="145">
        <v>1</v>
      </c>
      <c r="B3197" s="145">
        <v>1</v>
      </c>
      <c r="C3197" s="145">
        <v>403117</v>
      </c>
      <c r="D3197" s="145" t="s">
        <v>11926</v>
      </c>
      <c r="E3197" s="145" t="s">
        <v>6</v>
      </c>
      <c r="F3197" s="145">
        <v>36</v>
      </c>
      <c r="G3197" s="145">
        <v>21</v>
      </c>
      <c r="H3197" s="145">
        <v>0</v>
      </c>
      <c r="I3197" s="145"/>
      <c r="J3197" s="145">
        <v>0</v>
      </c>
      <c r="K3197" s="145">
        <v>0</v>
      </c>
      <c r="L3197" s="145">
        <v>0</v>
      </c>
      <c r="M3197" s="145">
        <v>0</v>
      </c>
      <c r="N3197" s="145">
        <v>0</v>
      </c>
      <c r="O3197" s="145">
        <v>0</v>
      </c>
      <c r="P3197" s="145">
        <v>0</v>
      </c>
      <c r="Q3197" s="145">
        <v>0</v>
      </c>
      <c r="R3197" s="145" t="s">
        <v>10605</v>
      </c>
      <c r="S3197" s="145"/>
      <c r="T3197" s="145"/>
      <c r="U3197" s="145"/>
    </row>
    <row r="3198" spans="1:21">
      <c r="A3198" s="145">
        <v>1</v>
      </c>
      <c r="B3198" s="145">
        <v>1</v>
      </c>
      <c r="C3198" s="145">
        <v>402998</v>
      </c>
      <c r="D3198" s="145" t="s">
        <v>11927</v>
      </c>
      <c r="E3198" s="145" t="s">
        <v>6</v>
      </c>
      <c r="F3198" s="145">
        <v>36</v>
      </c>
      <c r="G3198" s="145">
        <v>0</v>
      </c>
      <c r="H3198" s="145">
        <v>0</v>
      </c>
      <c r="I3198" s="145"/>
      <c r="J3198" s="145">
        <v>0</v>
      </c>
      <c r="K3198" s="145">
        <v>0</v>
      </c>
      <c r="L3198" s="145">
        <v>0</v>
      </c>
      <c r="M3198" s="145">
        <v>0</v>
      </c>
      <c r="N3198" s="145">
        <v>0</v>
      </c>
      <c r="O3198" s="145">
        <v>0</v>
      </c>
      <c r="P3198" s="145">
        <v>0</v>
      </c>
      <c r="Q3198" s="145">
        <v>0</v>
      </c>
      <c r="R3198" s="145" t="s">
        <v>10605</v>
      </c>
      <c r="S3198" s="145"/>
      <c r="T3198" s="145"/>
      <c r="U3198" s="145"/>
    </row>
    <row r="3199" spans="1:21">
      <c r="A3199" s="145">
        <v>1</v>
      </c>
      <c r="B3199" s="145">
        <v>1</v>
      </c>
      <c r="C3199" s="145">
        <v>401090</v>
      </c>
      <c r="D3199" s="145" t="s">
        <v>1474</v>
      </c>
      <c r="E3199" s="145" t="s">
        <v>10615</v>
      </c>
      <c r="F3199" s="145">
        <v>9</v>
      </c>
      <c r="G3199" s="145">
        <v>9700</v>
      </c>
      <c r="H3199" s="145">
        <v>0</v>
      </c>
      <c r="I3199" s="145"/>
      <c r="J3199" s="145">
        <v>0</v>
      </c>
      <c r="K3199" s="145">
        <v>0</v>
      </c>
      <c r="L3199" s="145">
        <v>0</v>
      </c>
      <c r="M3199" s="145">
        <v>0</v>
      </c>
      <c r="N3199" s="145">
        <v>0</v>
      </c>
      <c r="O3199" s="145">
        <v>0</v>
      </c>
      <c r="P3199" s="145">
        <v>0</v>
      </c>
      <c r="Q3199" s="145">
        <v>0</v>
      </c>
      <c r="R3199" s="145" t="s">
        <v>10605</v>
      </c>
      <c r="S3199" s="145"/>
      <c r="T3199" s="145"/>
      <c r="U3199" s="145"/>
    </row>
    <row r="3200" spans="1:21">
      <c r="A3200" s="145">
        <v>1</v>
      </c>
      <c r="B3200" s="145">
        <v>1</v>
      </c>
      <c r="C3200" s="145">
        <v>404264</v>
      </c>
      <c r="D3200" s="145" t="s">
        <v>8891</v>
      </c>
      <c r="E3200" s="145" t="s">
        <v>4423</v>
      </c>
      <c r="F3200" s="145">
        <v>11</v>
      </c>
      <c r="G3200" s="145">
        <v>0</v>
      </c>
      <c r="H3200" s="145">
        <v>0</v>
      </c>
      <c r="I3200" s="145"/>
      <c r="J3200" s="145">
        <v>0</v>
      </c>
      <c r="K3200" s="145">
        <v>0</v>
      </c>
      <c r="L3200" s="145">
        <v>0</v>
      </c>
      <c r="M3200" s="145">
        <v>0</v>
      </c>
      <c r="N3200" s="145">
        <v>0</v>
      </c>
      <c r="O3200" s="145">
        <v>0</v>
      </c>
      <c r="P3200" s="145">
        <v>0</v>
      </c>
      <c r="Q3200" s="145">
        <v>0</v>
      </c>
      <c r="R3200" s="145" t="s">
        <v>10605</v>
      </c>
      <c r="S3200" s="145"/>
      <c r="T3200" s="145"/>
      <c r="U3200" s="145"/>
    </row>
    <row r="3201" spans="1:21">
      <c r="A3201" s="145">
        <v>1</v>
      </c>
      <c r="B3201" s="145">
        <v>1</v>
      </c>
      <c r="C3201" s="145">
        <v>402575</v>
      </c>
      <c r="D3201" s="145" t="s">
        <v>1477</v>
      </c>
      <c r="E3201" s="145" t="s">
        <v>10609</v>
      </c>
      <c r="F3201" s="145">
        <v>9</v>
      </c>
      <c r="G3201" s="145">
        <v>240</v>
      </c>
      <c r="H3201" s="145">
        <v>0</v>
      </c>
      <c r="I3201" s="145"/>
      <c r="J3201" s="145">
        <v>0</v>
      </c>
      <c r="K3201" s="145">
        <v>0</v>
      </c>
      <c r="L3201" s="145">
        <v>0</v>
      </c>
      <c r="M3201" s="145">
        <v>0</v>
      </c>
      <c r="N3201" s="145">
        <v>0</v>
      </c>
      <c r="O3201" s="145">
        <v>0</v>
      </c>
      <c r="P3201" s="145">
        <v>0</v>
      </c>
      <c r="Q3201" s="145">
        <v>0</v>
      </c>
      <c r="R3201" s="145" t="s">
        <v>10605</v>
      </c>
      <c r="S3201" s="145"/>
      <c r="T3201" s="145"/>
      <c r="U3201" s="145"/>
    </row>
    <row r="3202" spans="1:21">
      <c r="A3202" s="145">
        <v>1</v>
      </c>
      <c r="B3202" s="145">
        <v>1</v>
      </c>
      <c r="C3202" s="145">
        <v>401298</v>
      </c>
      <c r="D3202" s="145" t="s">
        <v>6551</v>
      </c>
      <c r="E3202" s="145" t="s">
        <v>6</v>
      </c>
      <c r="F3202" s="145">
        <v>36</v>
      </c>
      <c r="G3202" s="145">
        <v>24</v>
      </c>
      <c r="H3202" s="145">
        <v>0</v>
      </c>
      <c r="I3202" s="145"/>
      <c r="J3202" s="145">
        <v>0</v>
      </c>
      <c r="K3202" s="145">
        <v>0</v>
      </c>
      <c r="L3202" s="145">
        <v>0</v>
      </c>
      <c r="M3202" s="145">
        <v>0</v>
      </c>
      <c r="N3202" s="145">
        <v>0</v>
      </c>
      <c r="O3202" s="145">
        <v>0</v>
      </c>
      <c r="P3202" s="145">
        <v>0</v>
      </c>
      <c r="Q3202" s="145">
        <v>0</v>
      </c>
      <c r="R3202" s="145" t="s">
        <v>10605</v>
      </c>
      <c r="S3202" s="145"/>
      <c r="T3202" s="145"/>
      <c r="U3202" s="145"/>
    </row>
    <row r="3203" spans="1:21">
      <c r="A3203" s="145">
        <v>1</v>
      </c>
      <c r="B3203" s="145">
        <v>1</v>
      </c>
      <c r="C3203" s="145">
        <v>402319</v>
      </c>
      <c r="D3203" s="145" t="s">
        <v>6553</v>
      </c>
      <c r="E3203" s="145" t="s">
        <v>6</v>
      </c>
      <c r="F3203" s="145">
        <v>36</v>
      </c>
      <c r="G3203" s="145">
        <v>25</v>
      </c>
      <c r="H3203" s="145">
        <v>0</v>
      </c>
      <c r="I3203" s="145"/>
      <c r="J3203" s="145">
        <v>0</v>
      </c>
      <c r="K3203" s="145">
        <v>0</v>
      </c>
      <c r="L3203" s="145">
        <v>0</v>
      </c>
      <c r="M3203" s="145">
        <v>0</v>
      </c>
      <c r="N3203" s="145">
        <v>0</v>
      </c>
      <c r="O3203" s="145">
        <v>0</v>
      </c>
      <c r="P3203" s="145">
        <v>0</v>
      </c>
      <c r="Q3203" s="145">
        <v>0</v>
      </c>
      <c r="R3203" s="145" t="s">
        <v>10605</v>
      </c>
      <c r="S3203" s="145"/>
      <c r="T3203" s="145"/>
      <c r="U3203" s="145"/>
    </row>
    <row r="3204" spans="1:21">
      <c r="A3204" s="145">
        <v>1</v>
      </c>
      <c r="B3204" s="145">
        <v>1</v>
      </c>
      <c r="C3204" s="145">
        <v>400717</v>
      </c>
      <c r="D3204" s="145" t="s">
        <v>6556</v>
      </c>
      <c r="E3204" s="145" t="s">
        <v>6</v>
      </c>
      <c r="F3204" s="145">
        <v>36</v>
      </c>
      <c r="G3204" s="145">
        <v>26</v>
      </c>
      <c r="H3204" s="145">
        <v>0</v>
      </c>
      <c r="I3204" s="145"/>
      <c r="J3204" s="145">
        <v>0</v>
      </c>
      <c r="K3204" s="145">
        <v>0</v>
      </c>
      <c r="L3204" s="145">
        <v>0</v>
      </c>
      <c r="M3204" s="145">
        <v>0</v>
      </c>
      <c r="N3204" s="145">
        <v>0</v>
      </c>
      <c r="O3204" s="145">
        <v>0</v>
      </c>
      <c r="P3204" s="145">
        <v>0</v>
      </c>
      <c r="Q3204" s="145">
        <v>0</v>
      </c>
      <c r="R3204" s="145" t="s">
        <v>10605</v>
      </c>
      <c r="S3204" s="145"/>
      <c r="T3204" s="145"/>
      <c r="U3204" s="145"/>
    </row>
    <row r="3205" spans="1:21">
      <c r="A3205" s="145">
        <v>1</v>
      </c>
      <c r="B3205" s="145">
        <v>1</v>
      </c>
      <c r="C3205" s="145">
        <v>400044</v>
      </c>
      <c r="D3205" s="145" t="s">
        <v>3558</v>
      </c>
      <c r="E3205" s="145" t="s">
        <v>6</v>
      </c>
      <c r="F3205" s="145">
        <v>19</v>
      </c>
      <c r="G3205" s="145">
        <v>0</v>
      </c>
      <c r="H3205" s="145">
        <v>0</v>
      </c>
      <c r="I3205" s="145"/>
      <c r="J3205" s="145">
        <v>0</v>
      </c>
      <c r="K3205" s="145">
        <v>0</v>
      </c>
      <c r="L3205" s="145">
        <v>0</v>
      </c>
      <c r="M3205" s="145">
        <v>0</v>
      </c>
      <c r="N3205" s="145">
        <v>0</v>
      </c>
      <c r="O3205" s="145">
        <v>0</v>
      </c>
      <c r="P3205" s="145">
        <v>0</v>
      </c>
      <c r="Q3205" s="145">
        <v>0</v>
      </c>
      <c r="R3205" s="145" t="s">
        <v>10605</v>
      </c>
      <c r="S3205" s="145"/>
      <c r="T3205" s="145"/>
      <c r="U3205" s="145"/>
    </row>
    <row r="3206" spans="1:21">
      <c r="A3206" s="145">
        <v>1</v>
      </c>
      <c r="B3206" s="145">
        <v>1</v>
      </c>
      <c r="C3206" s="145">
        <v>404612</v>
      </c>
      <c r="D3206" s="145" t="s">
        <v>9492</v>
      </c>
      <c r="E3206" s="145" t="s">
        <v>6</v>
      </c>
      <c r="F3206" s="145">
        <v>36</v>
      </c>
      <c r="G3206" s="145">
        <v>0</v>
      </c>
      <c r="H3206" s="145">
        <v>0</v>
      </c>
      <c r="I3206" s="145"/>
      <c r="J3206" s="145">
        <v>0</v>
      </c>
      <c r="K3206" s="145">
        <v>0</v>
      </c>
      <c r="L3206" s="145">
        <v>0</v>
      </c>
      <c r="M3206" s="145">
        <v>0</v>
      </c>
      <c r="N3206" s="145">
        <v>0</v>
      </c>
      <c r="O3206" s="145">
        <v>0</v>
      </c>
      <c r="P3206" s="145">
        <v>0</v>
      </c>
      <c r="Q3206" s="145">
        <v>0</v>
      </c>
      <c r="R3206" s="145" t="s">
        <v>10605</v>
      </c>
      <c r="S3206" s="145"/>
      <c r="T3206" s="145"/>
      <c r="U3206" s="145"/>
    </row>
    <row r="3207" spans="1:21">
      <c r="A3207" s="145">
        <v>1</v>
      </c>
      <c r="B3207" s="145">
        <v>1</v>
      </c>
      <c r="C3207" s="145">
        <v>400321</v>
      </c>
      <c r="D3207" s="145" t="s">
        <v>3639</v>
      </c>
      <c r="E3207" s="145" t="s">
        <v>10607</v>
      </c>
      <c r="F3207" s="145">
        <v>21</v>
      </c>
      <c r="G3207" s="145">
        <v>0</v>
      </c>
      <c r="H3207" s="145">
        <v>0</v>
      </c>
      <c r="I3207" s="145"/>
      <c r="J3207" s="145">
        <v>0</v>
      </c>
      <c r="K3207" s="145">
        <v>0</v>
      </c>
      <c r="L3207" s="145">
        <v>0</v>
      </c>
      <c r="M3207" s="145">
        <v>0</v>
      </c>
      <c r="N3207" s="145">
        <v>0</v>
      </c>
      <c r="O3207" s="145">
        <v>0</v>
      </c>
      <c r="P3207" s="145">
        <v>0</v>
      </c>
      <c r="Q3207" s="145">
        <v>0</v>
      </c>
      <c r="R3207" s="145" t="s">
        <v>10605</v>
      </c>
      <c r="S3207" s="145"/>
      <c r="T3207" s="145"/>
      <c r="U3207" s="145"/>
    </row>
    <row r="3208" spans="1:21">
      <c r="A3208" s="145">
        <v>1</v>
      </c>
      <c r="B3208" s="145">
        <v>1</v>
      </c>
      <c r="C3208" s="145">
        <v>403373</v>
      </c>
      <c r="D3208" s="145" t="s">
        <v>11928</v>
      </c>
      <c r="E3208" s="145" t="s">
        <v>10613</v>
      </c>
      <c r="F3208" s="145">
        <v>91</v>
      </c>
      <c r="G3208" s="145">
        <v>0</v>
      </c>
      <c r="H3208" s="145">
        <v>0</v>
      </c>
      <c r="I3208" s="145"/>
      <c r="J3208" s="145">
        <v>0</v>
      </c>
      <c r="K3208" s="145">
        <v>0</v>
      </c>
      <c r="L3208" s="145">
        <v>0</v>
      </c>
      <c r="M3208" s="145">
        <v>0</v>
      </c>
      <c r="N3208" s="145">
        <v>0</v>
      </c>
      <c r="O3208" s="145">
        <v>0</v>
      </c>
      <c r="P3208" s="145">
        <v>0</v>
      </c>
      <c r="Q3208" s="145">
        <v>0</v>
      </c>
      <c r="R3208" s="145" t="s">
        <v>10605</v>
      </c>
      <c r="S3208" s="145"/>
      <c r="T3208" s="145"/>
      <c r="U3208" s="145"/>
    </row>
    <row r="3209" spans="1:21">
      <c r="A3209" s="145">
        <v>1</v>
      </c>
      <c r="B3209" s="145">
        <v>1</v>
      </c>
      <c r="C3209" s="145">
        <v>403079</v>
      </c>
      <c r="D3209" s="145" t="s">
        <v>11929</v>
      </c>
      <c r="E3209" s="145" t="s">
        <v>10613</v>
      </c>
      <c r="F3209" s="145">
        <v>91</v>
      </c>
      <c r="G3209" s="145">
        <v>0</v>
      </c>
      <c r="H3209" s="145">
        <v>0</v>
      </c>
      <c r="I3209" s="145"/>
      <c r="J3209" s="145">
        <v>0</v>
      </c>
      <c r="K3209" s="145">
        <v>0</v>
      </c>
      <c r="L3209" s="145">
        <v>0</v>
      </c>
      <c r="M3209" s="145">
        <v>0</v>
      </c>
      <c r="N3209" s="145">
        <v>0</v>
      </c>
      <c r="O3209" s="145">
        <v>0</v>
      </c>
      <c r="P3209" s="145">
        <v>0</v>
      </c>
      <c r="Q3209" s="145">
        <v>0</v>
      </c>
      <c r="R3209" s="145" t="s">
        <v>10605</v>
      </c>
      <c r="S3209" s="145"/>
      <c r="T3209" s="145"/>
      <c r="U3209" s="145"/>
    </row>
    <row r="3210" spans="1:21">
      <c r="A3210" s="145">
        <v>1</v>
      </c>
      <c r="B3210" s="145">
        <v>1</v>
      </c>
      <c r="C3210" s="145">
        <v>400679</v>
      </c>
      <c r="D3210" s="145" t="s">
        <v>11930</v>
      </c>
      <c r="E3210" s="145" t="s">
        <v>10609</v>
      </c>
      <c r="F3210" s="145">
        <v>9</v>
      </c>
      <c r="G3210" s="145">
        <v>0</v>
      </c>
      <c r="H3210" s="145">
        <v>0</v>
      </c>
      <c r="I3210" s="145"/>
      <c r="J3210" s="145">
        <v>0</v>
      </c>
      <c r="K3210" s="145">
        <v>0</v>
      </c>
      <c r="L3210" s="145">
        <v>0</v>
      </c>
      <c r="M3210" s="145">
        <v>0</v>
      </c>
      <c r="N3210" s="145">
        <v>0</v>
      </c>
      <c r="O3210" s="145">
        <v>0</v>
      </c>
      <c r="P3210" s="145">
        <v>0</v>
      </c>
      <c r="Q3210" s="145">
        <v>0</v>
      </c>
      <c r="R3210" s="145" t="s">
        <v>10605</v>
      </c>
      <c r="S3210" s="145"/>
      <c r="T3210" s="145"/>
      <c r="U3210" s="145"/>
    </row>
    <row r="3211" spans="1:21">
      <c r="A3211" s="145">
        <v>1</v>
      </c>
      <c r="B3211" s="145">
        <v>1</v>
      </c>
      <c r="C3211" s="145">
        <v>402705</v>
      </c>
      <c r="D3211" s="145" t="s">
        <v>11931</v>
      </c>
      <c r="E3211" s="145" t="s">
        <v>10626</v>
      </c>
      <c r="F3211" s="145">
        <v>9</v>
      </c>
      <c r="G3211" s="145">
        <v>540</v>
      </c>
      <c r="H3211" s="145">
        <v>0</v>
      </c>
      <c r="I3211" s="145"/>
      <c r="J3211" s="145">
        <v>0</v>
      </c>
      <c r="K3211" s="145">
        <v>0</v>
      </c>
      <c r="L3211" s="145">
        <v>0</v>
      </c>
      <c r="M3211" s="145">
        <v>0</v>
      </c>
      <c r="N3211" s="145">
        <v>0</v>
      </c>
      <c r="O3211" s="145">
        <v>0</v>
      </c>
      <c r="P3211" s="145">
        <v>0</v>
      </c>
      <c r="Q3211" s="145">
        <v>0</v>
      </c>
      <c r="R3211" s="145" t="s">
        <v>10605</v>
      </c>
      <c r="S3211" s="145"/>
      <c r="T3211" s="145"/>
      <c r="U3211" s="145"/>
    </row>
    <row r="3212" spans="1:21">
      <c r="A3212" s="145">
        <v>1</v>
      </c>
      <c r="B3212" s="145">
        <v>1</v>
      </c>
      <c r="C3212" s="145">
        <v>402669</v>
      </c>
      <c r="D3212" s="145" t="s">
        <v>1486</v>
      </c>
      <c r="E3212" s="145" t="s">
        <v>10615</v>
      </c>
      <c r="F3212" s="145">
        <v>9</v>
      </c>
      <c r="G3212" s="145">
        <v>550</v>
      </c>
      <c r="H3212" s="145">
        <v>0</v>
      </c>
      <c r="I3212" s="145"/>
      <c r="J3212" s="145">
        <v>0</v>
      </c>
      <c r="K3212" s="145">
        <v>0</v>
      </c>
      <c r="L3212" s="145">
        <v>0</v>
      </c>
      <c r="M3212" s="145">
        <v>0</v>
      </c>
      <c r="N3212" s="145">
        <v>0</v>
      </c>
      <c r="O3212" s="145">
        <v>0</v>
      </c>
      <c r="P3212" s="145">
        <v>0</v>
      </c>
      <c r="Q3212" s="145">
        <v>0</v>
      </c>
      <c r="R3212" s="145" t="s">
        <v>10605</v>
      </c>
      <c r="S3212" s="145"/>
      <c r="T3212" s="145"/>
      <c r="U3212" s="145"/>
    </row>
    <row r="3213" spans="1:21">
      <c r="A3213" s="145">
        <v>1</v>
      </c>
      <c r="B3213" s="145">
        <v>1</v>
      </c>
      <c r="C3213" s="145">
        <v>401375</v>
      </c>
      <c r="D3213" s="145" t="s">
        <v>11932</v>
      </c>
      <c r="E3213" s="145" t="s">
        <v>10613</v>
      </c>
      <c r="F3213" s="145">
        <v>90</v>
      </c>
      <c r="G3213" s="145">
        <v>2</v>
      </c>
      <c r="H3213" s="145">
        <v>0</v>
      </c>
      <c r="I3213" s="145"/>
      <c r="J3213" s="145">
        <v>0</v>
      </c>
      <c r="K3213" s="145">
        <v>0</v>
      </c>
      <c r="L3213" s="145">
        <v>0</v>
      </c>
      <c r="M3213" s="145">
        <v>0</v>
      </c>
      <c r="N3213" s="145">
        <v>0</v>
      </c>
      <c r="O3213" s="145">
        <v>0</v>
      </c>
      <c r="P3213" s="145">
        <v>0</v>
      </c>
      <c r="Q3213" s="145">
        <v>0</v>
      </c>
      <c r="R3213" s="145" t="s">
        <v>10605</v>
      </c>
      <c r="S3213" s="145"/>
      <c r="T3213" s="145"/>
      <c r="U3213" s="145"/>
    </row>
    <row r="3214" spans="1:21">
      <c r="A3214" s="145">
        <v>1</v>
      </c>
      <c r="B3214" s="145">
        <v>1</v>
      </c>
      <c r="C3214" s="145">
        <v>401441</v>
      </c>
      <c r="D3214" s="145" t="s">
        <v>3678</v>
      </c>
      <c r="E3214" s="145" t="s">
        <v>10451</v>
      </c>
      <c r="F3214" s="145">
        <v>22</v>
      </c>
      <c r="G3214" s="145">
        <v>929</v>
      </c>
      <c r="H3214" s="145">
        <v>0</v>
      </c>
      <c r="I3214" s="145"/>
      <c r="J3214" s="145">
        <v>0</v>
      </c>
      <c r="K3214" s="145">
        <v>0</v>
      </c>
      <c r="L3214" s="145">
        <v>0</v>
      </c>
      <c r="M3214" s="145">
        <v>0</v>
      </c>
      <c r="N3214" s="145">
        <v>0</v>
      </c>
      <c r="O3214" s="145">
        <v>0</v>
      </c>
      <c r="P3214" s="145">
        <v>0</v>
      </c>
      <c r="Q3214" s="145">
        <v>0</v>
      </c>
      <c r="R3214" s="145" t="s">
        <v>10605</v>
      </c>
      <c r="S3214" s="145"/>
      <c r="T3214" s="145"/>
      <c r="U3214" s="145"/>
    </row>
    <row r="3215" spans="1:21">
      <c r="A3215" s="145">
        <v>1</v>
      </c>
      <c r="B3215" s="145">
        <v>1</v>
      </c>
      <c r="C3215" s="145">
        <v>404753</v>
      </c>
      <c r="D3215" s="145" t="s">
        <v>9570</v>
      </c>
      <c r="E3215" s="145" t="s">
        <v>10613</v>
      </c>
      <c r="F3215" s="145">
        <v>11</v>
      </c>
      <c r="G3215" s="145">
        <v>0</v>
      </c>
      <c r="H3215" s="145">
        <v>0</v>
      </c>
      <c r="I3215" s="145"/>
      <c r="J3215" s="145">
        <v>0</v>
      </c>
      <c r="K3215" s="145">
        <v>0</v>
      </c>
      <c r="L3215" s="145">
        <v>0</v>
      </c>
      <c r="M3215" s="145">
        <v>0</v>
      </c>
      <c r="N3215" s="145">
        <v>0</v>
      </c>
      <c r="O3215" s="145">
        <v>0</v>
      </c>
      <c r="P3215" s="145">
        <v>0</v>
      </c>
      <c r="Q3215" s="145">
        <v>0</v>
      </c>
      <c r="R3215" s="145" t="s">
        <v>10605</v>
      </c>
      <c r="S3215" s="145"/>
      <c r="T3215" s="145"/>
      <c r="U3215" s="145"/>
    </row>
    <row r="3216" spans="1:21">
      <c r="A3216" s="145">
        <v>1</v>
      </c>
      <c r="B3216" s="145">
        <v>1</v>
      </c>
      <c r="C3216" s="145">
        <v>400810</v>
      </c>
      <c r="D3216" s="145" t="s">
        <v>11933</v>
      </c>
      <c r="E3216" s="145" t="s">
        <v>10613</v>
      </c>
      <c r="F3216" s="145">
        <v>11</v>
      </c>
      <c r="G3216" s="145">
        <v>12</v>
      </c>
      <c r="H3216" s="145">
        <v>0</v>
      </c>
      <c r="I3216" s="145"/>
      <c r="J3216" s="145">
        <v>0</v>
      </c>
      <c r="K3216" s="145">
        <v>0</v>
      </c>
      <c r="L3216" s="145">
        <v>0</v>
      </c>
      <c r="M3216" s="145">
        <v>0</v>
      </c>
      <c r="N3216" s="145">
        <v>0</v>
      </c>
      <c r="O3216" s="145">
        <v>0</v>
      </c>
      <c r="P3216" s="145">
        <v>0</v>
      </c>
      <c r="Q3216" s="145">
        <v>0</v>
      </c>
      <c r="R3216" s="145" t="s">
        <v>10605</v>
      </c>
      <c r="S3216" s="145"/>
      <c r="T3216" s="145"/>
      <c r="U3216" s="145"/>
    </row>
    <row r="3217" spans="1:21">
      <c r="A3217" s="145">
        <v>1</v>
      </c>
      <c r="B3217" s="145">
        <v>1</v>
      </c>
      <c r="C3217" s="145">
        <v>400057</v>
      </c>
      <c r="D3217" s="145" t="s">
        <v>11934</v>
      </c>
      <c r="E3217" s="145" t="s">
        <v>10611</v>
      </c>
      <c r="F3217" s="145">
        <v>9</v>
      </c>
      <c r="G3217" s="145">
        <v>3584</v>
      </c>
      <c r="H3217" s="145">
        <v>0</v>
      </c>
      <c r="I3217" s="145"/>
      <c r="J3217" s="145">
        <v>0</v>
      </c>
      <c r="K3217" s="145">
        <v>0</v>
      </c>
      <c r="L3217" s="145">
        <v>0</v>
      </c>
      <c r="M3217" s="145">
        <v>0</v>
      </c>
      <c r="N3217" s="145">
        <v>0</v>
      </c>
      <c r="O3217" s="145">
        <v>0</v>
      </c>
      <c r="P3217" s="145">
        <v>0</v>
      </c>
      <c r="Q3217" s="145">
        <v>0</v>
      </c>
      <c r="R3217" s="145" t="s">
        <v>10605</v>
      </c>
      <c r="S3217" s="145"/>
      <c r="T3217" s="145"/>
      <c r="U3217" s="145"/>
    </row>
    <row r="3218" spans="1:21">
      <c r="A3218" s="145">
        <v>1</v>
      </c>
      <c r="B3218" s="145">
        <v>1</v>
      </c>
      <c r="C3218" s="145">
        <v>401643</v>
      </c>
      <c r="D3218" s="145" t="s">
        <v>11935</v>
      </c>
      <c r="E3218" s="145" t="s">
        <v>10830</v>
      </c>
      <c r="F3218" s="145">
        <v>9</v>
      </c>
      <c r="G3218" s="145">
        <v>675</v>
      </c>
      <c r="H3218" s="145">
        <v>0</v>
      </c>
      <c r="I3218" s="145"/>
      <c r="J3218" s="145">
        <v>0</v>
      </c>
      <c r="K3218" s="145">
        <v>0</v>
      </c>
      <c r="L3218" s="145">
        <v>0</v>
      </c>
      <c r="M3218" s="145">
        <v>0</v>
      </c>
      <c r="N3218" s="145">
        <v>0</v>
      </c>
      <c r="O3218" s="145">
        <v>0</v>
      </c>
      <c r="P3218" s="145">
        <v>0</v>
      </c>
      <c r="Q3218" s="145">
        <v>0</v>
      </c>
      <c r="R3218" s="145" t="s">
        <v>10605</v>
      </c>
      <c r="S3218" s="145"/>
      <c r="T3218" s="145"/>
      <c r="U3218" s="145"/>
    </row>
    <row r="3219" spans="1:21">
      <c r="A3219" s="145">
        <v>1</v>
      </c>
      <c r="B3219" s="145">
        <v>1</v>
      </c>
      <c r="C3219" s="145">
        <v>402231</v>
      </c>
      <c r="D3219" s="145" t="s">
        <v>11936</v>
      </c>
      <c r="E3219" s="145" t="s">
        <v>11800</v>
      </c>
      <c r="F3219" s="145">
        <v>9</v>
      </c>
      <c r="G3219" s="145">
        <v>400</v>
      </c>
      <c r="H3219" s="145">
        <v>0</v>
      </c>
      <c r="I3219" s="145"/>
      <c r="J3219" s="145">
        <v>0</v>
      </c>
      <c r="K3219" s="145">
        <v>0</v>
      </c>
      <c r="L3219" s="145">
        <v>0</v>
      </c>
      <c r="M3219" s="145">
        <v>0</v>
      </c>
      <c r="N3219" s="145">
        <v>0</v>
      </c>
      <c r="O3219" s="145">
        <v>0</v>
      </c>
      <c r="P3219" s="145">
        <v>0</v>
      </c>
      <c r="Q3219" s="145">
        <v>0</v>
      </c>
      <c r="R3219" s="145" t="s">
        <v>10605</v>
      </c>
      <c r="S3219" s="145"/>
      <c r="T3219" s="145"/>
      <c r="U3219" s="145"/>
    </row>
    <row r="3220" spans="1:21">
      <c r="A3220" s="145">
        <v>1</v>
      </c>
      <c r="B3220" s="145">
        <v>1</v>
      </c>
      <c r="C3220" s="145">
        <v>402648</v>
      </c>
      <c r="D3220" s="145" t="s">
        <v>11937</v>
      </c>
      <c r="E3220" s="145" t="s">
        <v>11800</v>
      </c>
      <c r="F3220" s="145">
        <v>9</v>
      </c>
      <c r="G3220" s="145">
        <v>260</v>
      </c>
      <c r="H3220" s="145">
        <v>0</v>
      </c>
      <c r="I3220" s="145"/>
      <c r="J3220" s="145">
        <v>0</v>
      </c>
      <c r="K3220" s="145">
        <v>0</v>
      </c>
      <c r="L3220" s="145">
        <v>0</v>
      </c>
      <c r="M3220" s="145">
        <v>0</v>
      </c>
      <c r="N3220" s="145">
        <v>0</v>
      </c>
      <c r="O3220" s="145">
        <v>0</v>
      </c>
      <c r="P3220" s="145">
        <v>0</v>
      </c>
      <c r="Q3220" s="145">
        <v>0</v>
      </c>
      <c r="R3220" s="145" t="s">
        <v>10605</v>
      </c>
      <c r="S3220" s="145"/>
      <c r="T3220" s="145"/>
      <c r="U3220" s="145"/>
    </row>
    <row r="3221" spans="1:21">
      <c r="A3221" s="145">
        <v>1</v>
      </c>
      <c r="B3221" s="145">
        <v>1</v>
      </c>
      <c r="C3221" s="145">
        <v>402334</v>
      </c>
      <c r="D3221" s="145" t="s">
        <v>1501</v>
      </c>
      <c r="E3221" s="145" t="s">
        <v>10615</v>
      </c>
      <c r="F3221" s="145">
        <v>9</v>
      </c>
      <c r="G3221" s="145">
        <v>0</v>
      </c>
      <c r="H3221" s="145">
        <v>0</v>
      </c>
      <c r="I3221" s="145"/>
      <c r="J3221" s="145">
        <v>0</v>
      </c>
      <c r="K3221" s="145">
        <v>0</v>
      </c>
      <c r="L3221" s="145">
        <v>0</v>
      </c>
      <c r="M3221" s="145">
        <v>0</v>
      </c>
      <c r="N3221" s="145">
        <v>0</v>
      </c>
      <c r="O3221" s="145">
        <v>0</v>
      </c>
      <c r="P3221" s="145">
        <v>0</v>
      </c>
      <c r="Q3221" s="145">
        <v>0</v>
      </c>
      <c r="R3221" s="145" t="s">
        <v>10605</v>
      </c>
      <c r="S3221" s="145"/>
      <c r="T3221" s="145"/>
      <c r="U3221" s="145"/>
    </row>
    <row r="3222" spans="1:21">
      <c r="A3222" s="145">
        <v>1</v>
      </c>
      <c r="B3222" s="145">
        <v>1</v>
      </c>
      <c r="C3222" s="145">
        <v>402849</v>
      </c>
      <c r="D3222" s="145" t="s">
        <v>3393</v>
      </c>
      <c r="E3222" s="145" t="s">
        <v>6</v>
      </c>
      <c r="F3222" s="145">
        <v>16</v>
      </c>
      <c r="G3222" s="145">
        <v>116</v>
      </c>
      <c r="H3222" s="145">
        <v>0</v>
      </c>
      <c r="I3222" s="145"/>
      <c r="J3222" s="145">
        <v>0</v>
      </c>
      <c r="K3222" s="145">
        <v>0</v>
      </c>
      <c r="L3222" s="145">
        <v>0</v>
      </c>
      <c r="M3222" s="145">
        <v>0</v>
      </c>
      <c r="N3222" s="145">
        <v>0</v>
      </c>
      <c r="O3222" s="145">
        <v>0</v>
      </c>
      <c r="P3222" s="145">
        <v>0</v>
      </c>
      <c r="Q3222" s="145">
        <v>0</v>
      </c>
      <c r="R3222" s="145" t="s">
        <v>10605</v>
      </c>
      <c r="S3222" s="145"/>
      <c r="T3222" s="145"/>
      <c r="U3222" s="145"/>
    </row>
    <row r="3223" spans="1:21">
      <c r="A3223" s="145">
        <v>1</v>
      </c>
      <c r="B3223" s="145">
        <v>1</v>
      </c>
      <c r="C3223" s="145">
        <v>405049</v>
      </c>
      <c r="D3223" s="145" t="s">
        <v>9816</v>
      </c>
      <c r="E3223" s="145" t="s">
        <v>10607</v>
      </c>
      <c r="F3223" s="145">
        <v>16</v>
      </c>
      <c r="G3223" s="145">
        <v>0</v>
      </c>
      <c r="H3223" s="145">
        <v>0</v>
      </c>
      <c r="I3223" s="145"/>
      <c r="J3223" s="145">
        <v>0</v>
      </c>
      <c r="K3223" s="145">
        <v>0</v>
      </c>
      <c r="L3223" s="145">
        <v>0</v>
      </c>
      <c r="M3223" s="145">
        <v>0</v>
      </c>
      <c r="N3223" s="145">
        <v>0</v>
      </c>
      <c r="O3223" s="145">
        <v>0</v>
      </c>
      <c r="P3223" s="145">
        <v>0</v>
      </c>
      <c r="Q3223" s="145">
        <v>0</v>
      </c>
      <c r="R3223" s="145" t="s">
        <v>10605</v>
      </c>
      <c r="S3223" s="145"/>
      <c r="T3223" s="145"/>
      <c r="U3223" s="145"/>
    </row>
    <row r="3224" spans="1:21">
      <c r="A3224" s="145">
        <v>1</v>
      </c>
      <c r="B3224" s="145">
        <v>1</v>
      </c>
      <c r="C3224" s="145">
        <v>402546</v>
      </c>
      <c r="D3224" s="145" t="s">
        <v>3454</v>
      </c>
      <c r="E3224" s="145" t="s">
        <v>10607</v>
      </c>
      <c r="F3224" s="145">
        <v>16</v>
      </c>
      <c r="G3224" s="145">
        <v>2698</v>
      </c>
      <c r="H3224" s="145">
        <v>0</v>
      </c>
      <c r="I3224" s="145"/>
      <c r="J3224" s="145">
        <v>0</v>
      </c>
      <c r="K3224" s="145">
        <v>0</v>
      </c>
      <c r="L3224" s="145">
        <v>0</v>
      </c>
      <c r="M3224" s="145">
        <v>0</v>
      </c>
      <c r="N3224" s="145">
        <v>0</v>
      </c>
      <c r="O3224" s="145">
        <v>0</v>
      </c>
      <c r="P3224" s="145">
        <v>0</v>
      </c>
      <c r="Q3224" s="145">
        <v>0</v>
      </c>
      <c r="R3224" s="145" t="s">
        <v>10605</v>
      </c>
      <c r="S3224" s="145"/>
      <c r="T3224" s="145"/>
      <c r="U3224" s="145"/>
    </row>
    <row r="3225" spans="1:21">
      <c r="A3225" s="145">
        <v>1</v>
      </c>
      <c r="B3225" s="145">
        <v>1</v>
      </c>
      <c r="C3225" s="145">
        <v>400671</v>
      </c>
      <c r="D3225" s="145" t="s">
        <v>3456</v>
      </c>
      <c r="E3225" s="145" t="s">
        <v>10607</v>
      </c>
      <c r="F3225" s="145">
        <v>16</v>
      </c>
      <c r="G3225" s="145">
        <v>79</v>
      </c>
      <c r="H3225" s="145">
        <v>0</v>
      </c>
      <c r="I3225" s="145"/>
      <c r="J3225" s="145">
        <v>0</v>
      </c>
      <c r="K3225" s="145">
        <v>0</v>
      </c>
      <c r="L3225" s="145">
        <v>0</v>
      </c>
      <c r="M3225" s="145">
        <v>0</v>
      </c>
      <c r="N3225" s="145">
        <v>0</v>
      </c>
      <c r="O3225" s="145">
        <v>0</v>
      </c>
      <c r="P3225" s="145">
        <v>0</v>
      </c>
      <c r="Q3225" s="145">
        <v>0</v>
      </c>
      <c r="R3225" s="145" t="s">
        <v>10605</v>
      </c>
      <c r="S3225" s="145"/>
      <c r="T3225" s="145"/>
      <c r="U3225" s="145"/>
    </row>
    <row r="3226" spans="1:21">
      <c r="A3226" s="145">
        <v>1</v>
      </c>
      <c r="B3226" s="145">
        <v>1</v>
      </c>
      <c r="C3226" s="145">
        <v>401349</v>
      </c>
      <c r="D3226" s="145" t="s">
        <v>4251</v>
      </c>
      <c r="E3226" s="145" t="s">
        <v>10631</v>
      </c>
      <c r="F3226" s="145">
        <v>35</v>
      </c>
      <c r="G3226" s="145">
        <v>0</v>
      </c>
      <c r="H3226" s="145">
        <v>0</v>
      </c>
      <c r="I3226" s="145"/>
      <c r="J3226" s="145">
        <v>0</v>
      </c>
      <c r="K3226" s="145">
        <v>0</v>
      </c>
      <c r="L3226" s="145">
        <v>0</v>
      </c>
      <c r="M3226" s="145">
        <v>0</v>
      </c>
      <c r="N3226" s="145">
        <v>0</v>
      </c>
      <c r="O3226" s="145">
        <v>0</v>
      </c>
      <c r="P3226" s="145">
        <v>0</v>
      </c>
      <c r="Q3226" s="145">
        <v>0</v>
      </c>
      <c r="R3226" s="145" t="s">
        <v>10605</v>
      </c>
      <c r="S3226" s="145"/>
      <c r="T3226" s="145"/>
      <c r="U3226" s="145"/>
    </row>
    <row r="3227" spans="1:21">
      <c r="A3227" s="145">
        <v>1</v>
      </c>
      <c r="B3227" s="145">
        <v>1</v>
      </c>
      <c r="C3227" s="145">
        <v>401982</v>
      </c>
      <c r="D3227" s="145" t="s">
        <v>3458</v>
      </c>
      <c r="E3227" s="145" t="s">
        <v>11279</v>
      </c>
      <c r="F3227" s="145">
        <v>16</v>
      </c>
      <c r="G3227" s="145">
        <v>105</v>
      </c>
      <c r="H3227" s="145">
        <v>0</v>
      </c>
      <c r="I3227" s="145"/>
      <c r="J3227" s="145">
        <v>0</v>
      </c>
      <c r="K3227" s="145">
        <v>0</v>
      </c>
      <c r="L3227" s="145">
        <v>0</v>
      </c>
      <c r="M3227" s="145">
        <v>0</v>
      </c>
      <c r="N3227" s="145">
        <v>0</v>
      </c>
      <c r="O3227" s="145">
        <v>0</v>
      </c>
      <c r="P3227" s="145">
        <v>0</v>
      </c>
      <c r="Q3227" s="145">
        <v>0</v>
      </c>
      <c r="R3227" s="145" t="s">
        <v>10605</v>
      </c>
      <c r="S3227" s="145"/>
      <c r="T3227" s="145"/>
      <c r="U3227" s="145"/>
    </row>
    <row r="3228" spans="1:21">
      <c r="A3228" s="145">
        <v>1</v>
      </c>
      <c r="B3228" s="145">
        <v>1</v>
      </c>
      <c r="C3228" s="145">
        <v>400802</v>
      </c>
      <c r="D3228" s="145" t="s">
        <v>11938</v>
      </c>
      <c r="E3228" s="145" t="s">
        <v>10451</v>
      </c>
      <c r="F3228" s="145">
        <v>19</v>
      </c>
      <c r="G3228" s="145">
        <v>0</v>
      </c>
      <c r="H3228" s="145">
        <v>0</v>
      </c>
      <c r="I3228" s="145"/>
      <c r="J3228" s="145">
        <v>0</v>
      </c>
      <c r="K3228" s="145">
        <v>0</v>
      </c>
      <c r="L3228" s="145">
        <v>0</v>
      </c>
      <c r="M3228" s="145">
        <v>0</v>
      </c>
      <c r="N3228" s="145">
        <v>0</v>
      </c>
      <c r="O3228" s="145">
        <v>0</v>
      </c>
      <c r="P3228" s="145">
        <v>0</v>
      </c>
      <c r="Q3228" s="145">
        <v>0</v>
      </c>
      <c r="R3228" s="145" t="s">
        <v>10605</v>
      </c>
      <c r="S3228" s="145"/>
      <c r="T3228" s="145"/>
      <c r="U3228" s="145"/>
    </row>
    <row r="3229" spans="1:21">
      <c r="A3229" s="145">
        <v>1</v>
      </c>
      <c r="B3229" s="145">
        <v>1</v>
      </c>
      <c r="C3229" s="145">
        <v>404953</v>
      </c>
      <c r="D3229" s="145" t="s">
        <v>9716</v>
      </c>
      <c r="E3229" s="145" t="s">
        <v>10451</v>
      </c>
      <c r="F3229" s="145">
        <v>36</v>
      </c>
      <c r="G3229" s="145">
        <v>0</v>
      </c>
      <c r="H3229" s="145">
        <v>0</v>
      </c>
      <c r="I3229" s="145"/>
      <c r="J3229" s="145">
        <v>0</v>
      </c>
      <c r="K3229" s="145">
        <v>0</v>
      </c>
      <c r="L3229" s="145">
        <v>0</v>
      </c>
      <c r="M3229" s="145">
        <v>0</v>
      </c>
      <c r="N3229" s="145">
        <v>0</v>
      </c>
      <c r="O3229" s="145">
        <v>0</v>
      </c>
      <c r="P3229" s="145">
        <v>0</v>
      </c>
      <c r="Q3229" s="145">
        <v>0</v>
      </c>
      <c r="R3229" s="145" t="s">
        <v>10605</v>
      </c>
      <c r="S3229" s="145"/>
      <c r="T3229" s="145"/>
      <c r="U3229" s="145"/>
    </row>
    <row r="3230" spans="1:21">
      <c r="A3230" s="145">
        <v>1</v>
      </c>
      <c r="B3230" s="145">
        <v>1</v>
      </c>
      <c r="C3230" s="145">
        <v>404409</v>
      </c>
      <c r="D3230" s="145" t="s">
        <v>11939</v>
      </c>
      <c r="E3230" s="145" t="s">
        <v>6</v>
      </c>
      <c r="F3230" s="145">
        <v>16</v>
      </c>
      <c r="G3230" s="145">
        <v>40</v>
      </c>
      <c r="H3230" s="145">
        <v>0</v>
      </c>
      <c r="I3230" s="145"/>
      <c r="J3230" s="145">
        <v>0</v>
      </c>
      <c r="K3230" s="145">
        <v>0</v>
      </c>
      <c r="L3230" s="145">
        <v>0</v>
      </c>
      <c r="M3230" s="145">
        <v>0</v>
      </c>
      <c r="N3230" s="145">
        <v>0</v>
      </c>
      <c r="O3230" s="145">
        <v>0</v>
      </c>
      <c r="P3230" s="145">
        <v>0</v>
      </c>
      <c r="Q3230" s="145">
        <v>0</v>
      </c>
      <c r="R3230" s="145" t="s">
        <v>10605</v>
      </c>
      <c r="S3230" s="145"/>
      <c r="T3230" s="145"/>
      <c r="U3230" s="145"/>
    </row>
    <row r="3231" spans="1:21">
      <c r="A3231" s="145">
        <v>1</v>
      </c>
      <c r="B3231" s="145">
        <v>1</v>
      </c>
      <c r="C3231" s="145">
        <v>400171</v>
      </c>
      <c r="D3231" s="145" t="s">
        <v>4254</v>
      </c>
      <c r="E3231" s="145" t="s">
        <v>10631</v>
      </c>
      <c r="F3231" s="145">
        <v>35</v>
      </c>
      <c r="G3231" s="145">
        <v>8</v>
      </c>
      <c r="H3231" s="145">
        <v>0</v>
      </c>
      <c r="I3231" s="145"/>
      <c r="J3231" s="145">
        <v>0</v>
      </c>
      <c r="K3231" s="145">
        <v>0</v>
      </c>
      <c r="L3231" s="145">
        <v>0</v>
      </c>
      <c r="M3231" s="145">
        <v>0</v>
      </c>
      <c r="N3231" s="145">
        <v>0</v>
      </c>
      <c r="O3231" s="145">
        <v>0</v>
      </c>
      <c r="P3231" s="145">
        <v>0</v>
      </c>
      <c r="Q3231" s="145">
        <v>0</v>
      </c>
      <c r="R3231" s="145" t="s">
        <v>10605</v>
      </c>
      <c r="S3231" s="145"/>
      <c r="T3231" s="145"/>
      <c r="U3231" s="145"/>
    </row>
    <row r="3232" spans="1:21">
      <c r="A3232" s="145">
        <v>1</v>
      </c>
      <c r="B3232" s="145">
        <v>1</v>
      </c>
      <c r="C3232" s="145">
        <v>403807</v>
      </c>
      <c r="D3232" s="145" t="s">
        <v>8854</v>
      </c>
      <c r="E3232" s="145" t="s">
        <v>10631</v>
      </c>
      <c r="F3232" s="145">
        <v>35</v>
      </c>
      <c r="G3232" s="145">
        <v>2</v>
      </c>
      <c r="H3232" s="145">
        <v>0</v>
      </c>
      <c r="I3232" s="145"/>
      <c r="J3232" s="145">
        <v>0</v>
      </c>
      <c r="K3232" s="145">
        <v>0</v>
      </c>
      <c r="L3232" s="145">
        <v>0</v>
      </c>
      <c r="M3232" s="145">
        <v>0</v>
      </c>
      <c r="N3232" s="145">
        <v>0</v>
      </c>
      <c r="O3232" s="145">
        <v>0</v>
      </c>
      <c r="P3232" s="145">
        <v>0</v>
      </c>
      <c r="Q3232" s="145">
        <v>0</v>
      </c>
      <c r="R3232" s="145" t="s">
        <v>10605</v>
      </c>
      <c r="S3232" s="145"/>
      <c r="T3232" s="145"/>
      <c r="U3232" s="145"/>
    </row>
    <row r="3233" spans="1:21">
      <c r="A3233" s="145">
        <v>1</v>
      </c>
      <c r="B3233" s="145">
        <v>1</v>
      </c>
      <c r="C3233" s="145">
        <v>400896</v>
      </c>
      <c r="D3233" s="145" t="s">
        <v>4256</v>
      </c>
      <c r="E3233" s="145" t="s">
        <v>11279</v>
      </c>
      <c r="F3233" s="145">
        <v>35</v>
      </c>
      <c r="G3233" s="145">
        <v>220</v>
      </c>
      <c r="H3233" s="145">
        <v>0</v>
      </c>
      <c r="I3233" s="145"/>
      <c r="J3233" s="145">
        <v>0</v>
      </c>
      <c r="K3233" s="145">
        <v>0</v>
      </c>
      <c r="L3233" s="145">
        <v>0</v>
      </c>
      <c r="M3233" s="145">
        <v>0</v>
      </c>
      <c r="N3233" s="145">
        <v>0</v>
      </c>
      <c r="O3233" s="145">
        <v>0</v>
      </c>
      <c r="P3233" s="145">
        <v>0</v>
      </c>
      <c r="Q3233" s="145">
        <v>0</v>
      </c>
      <c r="R3233" s="145" t="s">
        <v>10605</v>
      </c>
      <c r="S3233" s="145"/>
      <c r="T3233" s="145"/>
      <c r="U3233" s="145"/>
    </row>
    <row r="3234" spans="1:21">
      <c r="A3234" s="145">
        <v>1</v>
      </c>
      <c r="B3234" s="145">
        <v>1</v>
      </c>
      <c r="C3234" s="145">
        <v>403438</v>
      </c>
      <c r="D3234" s="145" t="s">
        <v>8337</v>
      </c>
      <c r="E3234" s="145" t="s">
        <v>10607</v>
      </c>
      <c r="F3234" s="145">
        <v>35</v>
      </c>
      <c r="G3234" s="145">
        <v>2</v>
      </c>
      <c r="H3234" s="145">
        <v>0</v>
      </c>
      <c r="I3234" s="145"/>
      <c r="J3234" s="145">
        <v>0</v>
      </c>
      <c r="K3234" s="145">
        <v>0</v>
      </c>
      <c r="L3234" s="145">
        <v>0</v>
      </c>
      <c r="M3234" s="145">
        <v>0</v>
      </c>
      <c r="N3234" s="145">
        <v>0</v>
      </c>
      <c r="O3234" s="145">
        <v>0</v>
      </c>
      <c r="P3234" s="145">
        <v>0</v>
      </c>
      <c r="Q3234" s="145">
        <v>0</v>
      </c>
      <c r="R3234" s="145" t="s">
        <v>10605</v>
      </c>
      <c r="S3234" s="145"/>
      <c r="T3234" s="145"/>
      <c r="U3234" s="145"/>
    </row>
    <row r="3235" spans="1:21">
      <c r="A3235" s="145">
        <v>1</v>
      </c>
      <c r="B3235" s="145">
        <v>1</v>
      </c>
      <c r="C3235" s="145">
        <v>400809</v>
      </c>
      <c r="D3235" s="145" t="s">
        <v>4260</v>
      </c>
      <c r="E3235" s="145" t="s">
        <v>10631</v>
      </c>
      <c r="F3235" s="145">
        <v>35</v>
      </c>
      <c r="G3235" s="145">
        <v>3</v>
      </c>
      <c r="H3235" s="145">
        <v>0</v>
      </c>
      <c r="I3235" s="145"/>
      <c r="J3235" s="145">
        <v>0</v>
      </c>
      <c r="K3235" s="145">
        <v>0</v>
      </c>
      <c r="L3235" s="145">
        <v>0</v>
      </c>
      <c r="M3235" s="145">
        <v>0</v>
      </c>
      <c r="N3235" s="145">
        <v>0</v>
      </c>
      <c r="O3235" s="145">
        <v>0</v>
      </c>
      <c r="P3235" s="145">
        <v>0</v>
      </c>
      <c r="Q3235" s="145">
        <v>0</v>
      </c>
      <c r="R3235" s="145" t="s">
        <v>10605</v>
      </c>
      <c r="S3235" s="145"/>
      <c r="T3235" s="145"/>
      <c r="U3235" s="145"/>
    </row>
    <row r="3236" spans="1:21">
      <c r="A3236" s="145">
        <v>1</v>
      </c>
      <c r="B3236" s="145">
        <v>1</v>
      </c>
      <c r="C3236" s="145">
        <v>402740</v>
      </c>
      <c r="D3236" s="145" t="s">
        <v>11940</v>
      </c>
      <c r="E3236" s="145" t="s">
        <v>6</v>
      </c>
      <c r="F3236" s="145">
        <v>23</v>
      </c>
      <c r="G3236" s="145">
        <v>0</v>
      </c>
      <c r="H3236" s="145">
        <v>0</v>
      </c>
      <c r="I3236" s="145"/>
      <c r="J3236" s="145">
        <v>0</v>
      </c>
      <c r="K3236" s="145">
        <v>0</v>
      </c>
      <c r="L3236" s="145">
        <v>0</v>
      </c>
      <c r="M3236" s="145">
        <v>0</v>
      </c>
      <c r="N3236" s="145">
        <v>0</v>
      </c>
      <c r="O3236" s="145">
        <v>0</v>
      </c>
      <c r="P3236" s="145">
        <v>0</v>
      </c>
      <c r="Q3236" s="145">
        <v>0</v>
      </c>
      <c r="R3236" s="145" t="s">
        <v>10605</v>
      </c>
      <c r="S3236" s="145"/>
      <c r="T3236" s="145"/>
      <c r="U3236" s="145"/>
    </row>
    <row r="3237" spans="1:21">
      <c r="A3237" s="145">
        <v>1</v>
      </c>
      <c r="B3237" s="145">
        <v>1</v>
      </c>
      <c r="C3237" s="145">
        <v>404411</v>
      </c>
      <c r="D3237" s="145" t="s">
        <v>11941</v>
      </c>
      <c r="E3237" s="145" t="s">
        <v>6</v>
      </c>
      <c r="F3237" s="145">
        <v>16</v>
      </c>
      <c r="G3237" s="145">
        <v>30</v>
      </c>
      <c r="H3237" s="145">
        <v>0</v>
      </c>
      <c r="I3237" s="145"/>
      <c r="J3237" s="145">
        <v>0</v>
      </c>
      <c r="K3237" s="145">
        <v>0</v>
      </c>
      <c r="L3237" s="145">
        <v>0</v>
      </c>
      <c r="M3237" s="145">
        <v>0</v>
      </c>
      <c r="N3237" s="145">
        <v>0</v>
      </c>
      <c r="O3237" s="145">
        <v>0</v>
      </c>
      <c r="P3237" s="145">
        <v>0</v>
      </c>
      <c r="Q3237" s="145">
        <v>0</v>
      </c>
      <c r="R3237" s="145" t="s">
        <v>10605</v>
      </c>
      <c r="S3237" s="145"/>
      <c r="T3237" s="145"/>
      <c r="U3237" s="145"/>
    </row>
    <row r="3238" spans="1:21">
      <c r="A3238" s="145">
        <v>1</v>
      </c>
      <c r="B3238" s="145">
        <v>1</v>
      </c>
      <c r="C3238" s="145">
        <v>400201</v>
      </c>
      <c r="D3238" s="145" t="s">
        <v>6558</v>
      </c>
      <c r="E3238" s="145" t="s">
        <v>10451</v>
      </c>
      <c r="F3238" s="145">
        <v>36</v>
      </c>
      <c r="G3238" s="145">
        <v>37</v>
      </c>
      <c r="H3238" s="145">
        <v>0</v>
      </c>
      <c r="I3238" s="145"/>
      <c r="J3238" s="145">
        <v>0</v>
      </c>
      <c r="K3238" s="145">
        <v>0</v>
      </c>
      <c r="L3238" s="145">
        <v>0</v>
      </c>
      <c r="M3238" s="145">
        <v>0</v>
      </c>
      <c r="N3238" s="145">
        <v>0</v>
      </c>
      <c r="O3238" s="145">
        <v>0</v>
      </c>
      <c r="P3238" s="145">
        <v>0</v>
      </c>
      <c r="Q3238" s="145">
        <v>0</v>
      </c>
      <c r="R3238" s="145" t="s">
        <v>10605</v>
      </c>
      <c r="S3238" s="145"/>
      <c r="T3238" s="145"/>
      <c r="U3238" s="145"/>
    </row>
    <row r="3239" spans="1:21">
      <c r="A3239" s="145">
        <v>1</v>
      </c>
      <c r="B3239" s="145">
        <v>1</v>
      </c>
      <c r="C3239" s="145">
        <v>400652</v>
      </c>
      <c r="D3239" s="145" t="s">
        <v>6561</v>
      </c>
      <c r="E3239" s="145" t="s">
        <v>10451</v>
      </c>
      <c r="F3239" s="145">
        <v>36</v>
      </c>
      <c r="G3239" s="145">
        <v>38</v>
      </c>
      <c r="H3239" s="145">
        <v>0</v>
      </c>
      <c r="I3239" s="145">
        <v>4</v>
      </c>
      <c r="J3239" s="145">
        <v>0</v>
      </c>
      <c r="K3239" s="145">
        <v>0</v>
      </c>
      <c r="L3239" s="145">
        <v>0</v>
      </c>
      <c r="M3239" s="145">
        <v>0</v>
      </c>
      <c r="N3239" s="145">
        <v>0</v>
      </c>
      <c r="O3239" s="145">
        <v>0</v>
      </c>
      <c r="P3239" s="145">
        <v>0</v>
      </c>
      <c r="Q3239" s="145">
        <v>0</v>
      </c>
      <c r="R3239" s="145" t="s">
        <v>10605</v>
      </c>
      <c r="S3239" s="145"/>
      <c r="T3239" s="145"/>
      <c r="U3239" s="145"/>
    </row>
    <row r="3240" spans="1:21">
      <c r="A3240" s="145">
        <v>1</v>
      </c>
      <c r="B3240" s="145">
        <v>1</v>
      </c>
      <c r="C3240" s="145">
        <v>400048</v>
      </c>
      <c r="D3240" s="145" t="s">
        <v>6564</v>
      </c>
      <c r="E3240" s="145" t="s">
        <v>10451</v>
      </c>
      <c r="F3240" s="145">
        <v>36</v>
      </c>
      <c r="G3240" s="145">
        <v>48</v>
      </c>
      <c r="H3240" s="145">
        <v>0</v>
      </c>
      <c r="I3240" s="145"/>
      <c r="J3240" s="145">
        <v>0</v>
      </c>
      <c r="K3240" s="145">
        <v>0</v>
      </c>
      <c r="L3240" s="145">
        <v>0</v>
      </c>
      <c r="M3240" s="145">
        <v>0</v>
      </c>
      <c r="N3240" s="145">
        <v>0</v>
      </c>
      <c r="O3240" s="145">
        <v>0</v>
      </c>
      <c r="P3240" s="145">
        <v>0</v>
      </c>
      <c r="Q3240" s="145">
        <v>0</v>
      </c>
      <c r="R3240" s="145" t="s">
        <v>10605</v>
      </c>
      <c r="S3240" s="145"/>
      <c r="T3240" s="145"/>
      <c r="U3240" s="145"/>
    </row>
    <row r="3241" spans="1:21">
      <c r="A3241" s="145">
        <v>1</v>
      </c>
      <c r="B3241" s="145">
        <v>1</v>
      </c>
      <c r="C3241" s="145">
        <v>400840</v>
      </c>
      <c r="D3241" s="145" t="s">
        <v>6567</v>
      </c>
      <c r="E3241" s="145" t="s">
        <v>10451</v>
      </c>
      <c r="F3241" s="145">
        <v>36</v>
      </c>
      <c r="G3241" s="145">
        <v>3</v>
      </c>
      <c r="H3241" s="145">
        <v>0</v>
      </c>
      <c r="I3241" s="145"/>
      <c r="J3241" s="145">
        <v>0</v>
      </c>
      <c r="K3241" s="145">
        <v>0</v>
      </c>
      <c r="L3241" s="145">
        <v>0</v>
      </c>
      <c r="M3241" s="145">
        <v>0</v>
      </c>
      <c r="N3241" s="145">
        <v>0</v>
      </c>
      <c r="O3241" s="145">
        <v>0</v>
      </c>
      <c r="P3241" s="145">
        <v>0</v>
      </c>
      <c r="Q3241" s="145">
        <v>0</v>
      </c>
      <c r="R3241" s="145" t="s">
        <v>10605</v>
      </c>
      <c r="S3241" s="145"/>
      <c r="T3241" s="145"/>
      <c r="U3241" s="145"/>
    </row>
    <row r="3242" spans="1:21">
      <c r="A3242" s="145">
        <v>1</v>
      </c>
      <c r="B3242" s="145">
        <v>1</v>
      </c>
      <c r="C3242" s="145">
        <v>402452</v>
      </c>
      <c r="D3242" s="145" t="s">
        <v>6570</v>
      </c>
      <c r="E3242" s="145" t="s">
        <v>10451</v>
      </c>
      <c r="F3242" s="145">
        <v>36</v>
      </c>
      <c r="G3242" s="145">
        <v>5</v>
      </c>
      <c r="H3242" s="145">
        <v>0</v>
      </c>
      <c r="I3242" s="145"/>
      <c r="J3242" s="145">
        <v>0</v>
      </c>
      <c r="K3242" s="145">
        <v>0</v>
      </c>
      <c r="L3242" s="145">
        <v>0</v>
      </c>
      <c r="M3242" s="145">
        <v>0</v>
      </c>
      <c r="N3242" s="145">
        <v>0</v>
      </c>
      <c r="O3242" s="145">
        <v>0</v>
      </c>
      <c r="P3242" s="145">
        <v>0</v>
      </c>
      <c r="Q3242" s="145">
        <v>0</v>
      </c>
      <c r="R3242" s="145" t="s">
        <v>10605</v>
      </c>
      <c r="S3242" s="145"/>
      <c r="T3242" s="145"/>
      <c r="U3242" s="145"/>
    </row>
    <row r="3243" spans="1:21">
      <c r="A3243" s="145">
        <v>1</v>
      </c>
      <c r="B3243" s="145">
        <v>1</v>
      </c>
      <c r="C3243" s="145">
        <v>400990</v>
      </c>
      <c r="D3243" s="145" t="s">
        <v>6573</v>
      </c>
      <c r="E3243" s="145" t="s">
        <v>10451</v>
      </c>
      <c r="F3243" s="145">
        <v>36</v>
      </c>
      <c r="G3243" s="145">
        <v>0</v>
      </c>
      <c r="H3243" s="145">
        <v>0</v>
      </c>
      <c r="I3243" s="145"/>
      <c r="J3243" s="145">
        <v>0</v>
      </c>
      <c r="K3243" s="145">
        <v>0</v>
      </c>
      <c r="L3243" s="145">
        <v>0</v>
      </c>
      <c r="M3243" s="145">
        <v>0</v>
      </c>
      <c r="N3243" s="145">
        <v>0</v>
      </c>
      <c r="O3243" s="145">
        <v>0</v>
      </c>
      <c r="P3243" s="145">
        <v>0</v>
      </c>
      <c r="Q3243" s="145">
        <v>0</v>
      </c>
      <c r="R3243" s="145" t="s">
        <v>10605</v>
      </c>
      <c r="S3243" s="145"/>
      <c r="T3243" s="145"/>
      <c r="U3243" s="145"/>
    </row>
    <row r="3244" spans="1:21">
      <c r="A3244" s="145">
        <v>1</v>
      </c>
      <c r="B3244" s="145">
        <v>1</v>
      </c>
      <c r="C3244" s="145">
        <v>400013</v>
      </c>
      <c r="D3244" s="145" t="s">
        <v>4262</v>
      </c>
      <c r="E3244" s="145" t="s">
        <v>10631</v>
      </c>
      <c r="F3244" s="145">
        <v>35</v>
      </c>
      <c r="G3244" s="145">
        <v>9</v>
      </c>
      <c r="H3244" s="145">
        <v>0</v>
      </c>
      <c r="I3244" s="145"/>
      <c r="J3244" s="145">
        <v>0</v>
      </c>
      <c r="K3244" s="145">
        <v>0</v>
      </c>
      <c r="L3244" s="145">
        <v>0</v>
      </c>
      <c r="M3244" s="145">
        <v>0</v>
      </c>
      <c r="N3244" s="145">
        <v>0</v>
      </c>
      <c r="O3244" s="145">
        <v>0</v>
      </c>
      <c r="P3244" s="145">
        <v>0</v>
      </c>
      <c r="Q3244" s="145">
        <v>0</v>
      </c>
      <c r="R3244" s="145" t="s">
        <v>10605</v>
      </c>
      <c r="S3244" s="145"/>
      <c r="T3244" s="145"/>
      <c r="U3244" s="145"/>
    </row>
    <row r="3245" spans="1:21">
      <c r="A3245" s="145">
        <v>1</v>
      </c>
      <c r="B3245" s="145">
        <v>1</v>
      </c>
      <c r="C3245" s="145">
        <v>402710</v>
      </c>
      <c r="D3245" s="145" t="s">
        <v>4265</v>
      </c>
      <c r="E3245" s="145" t="s">
        <v>10631</v>
      </c>
      <c r="F3245" s="145">
        <v>35</v>
      </c>
      <c r="G3245" s="145">
        <v>0</v>
      </c>
      <c r="H3245" s="145">
        <v>0</v>
      </c>
      <c r="I3245" s="145"/>
      <c r="J3245" s="145">
        <v>0</v>
      </c>
      <c r="K3245" s="145">
        <v>0</v>
      </c>
      <c r="L3245" s="145">
        <v>0</v>
      </c>
      <c r="M3245" s="145">
        <v>0</v>
      </c>
      <c r="N3245" s="145">
        <v>0</v>
      </c>
      <c r="O3245" s="145">
        <v>0</v>
      </c>
      <c r="P3245" s="145">
        <v>0</v>
      </c>
      <c r="Q3245" s="145">
        <v>0</v>
      </c>
      <c r="R3245" s="145" t="s">
        <v>10605</v>
      </c>
      <c r="S3245" s="145"/>
      <c r="T3245" s="145"/>
      <c r="U3245" s="145"/>
    </row>
    <row r="3246" spans="1:21">
      <c r="A3246" s="145">
        <v>1</v>
      </c>
      <c r="B3246" s="145">
        <v>1</v>
      </c>
      <c r="C3246" s="145">
        <v>401321</v>
      </c>
      <c r="D3246" s="145" t="s">
        <v>4268</v>
      </c>
      <c r="E3246" s="145" t="s">
        <v>10631</v>
      </c>
      <c r="F3246" s="145">
        <v>35</v>
      </c>
      <c r="G3246" s="145">
        <v>0</v>
      </c>
      <c r="H3246" s="145">
        <v>0</v>
      </c>
      <c r="I3246" s="145"/>
      <c r="J3246" s="145">
        <v>0</v>
      </c>
      <c r="K3246" s="145">
        <v>0</v>
      </c>
      <c r="L3246" s="145">
        <v>0</v>
      </c>
      <c r="M3246" s="145">
        <v>0</v>
      </c>
      <c r="N3246" s="145">
        <v>0</v>
      </c>
      <c r="O3246" s="145">
        <v>0</v>
      </c>
      <c r="P3246" s="145">
        <v>0</v>
      </c>
      <c r="Q3246" s="145">
        <v>0</v>
      </c>
      <c r="R3246" s="145" t="s">
        <v>10605</v>
      </c>
      <c r="S3246" s="145"/>
      <c r="T3246" s="145"/>
      <c r="U3246" s="145"/>
    </row>
    <row r="3247" spans="1:21">
      <c r="A3247" s="145">
        <v>1</v>
      </c>
      <c r="B3247" s="145">
        <v>1</v>
      </c>
      <c r="C3247" s="145">
        <v>400364</v>
      </c>
      <c r="D3247" s="145" t="s">
        <v>11942</v>
      </c>
      <c r="E3247" s="145" t="s">
        <v>10451</v>
      </c>
      <c r="F3247" s="145">
        <v>36</v>
      </c>
      <c r="G3247" s="145">
        <v>354</v>
      </c>
      <c r="H3247" s="145">
        <v>0</v>
      </c>
      <c r="I3247" s="145"/>
      <c r="J3247" s="145">
        <v>0</v>
      </c>
      <c r="K3247" s="145">
        <v>0</v>
      </c>
      <c r="L3247" s="145">
        <v>0</v>
      </c>
      <c r="M3247" s="145">
        <v>0</v>
      </c>
      <c r="N3247" s="145">
        <v>0</v>
      </c>
      <c r="O3247" s="145">
        <v>0</v>
      </c>
      <c r="P3247" s="145">
        <v>0</v>
      </c>
      <c r="Q3247" s="145">
        <v>0</v>
      </c>
      <c r="R3247" s="145" t="s">
        <v>10605</v>
      </c>
      <c r="S3247" s="145"/>
      <c r="T3247" s="145"/>
      <c r="U3247" s="145"/>
    </row>
    <row r="3248" spans="1:21">
      <c r="A3248" s="145">
        <v>1</v>
      </c>
      <c r="B3248" s="145">
        <v>1</v>
      </c>
      <c r="C3248" s="145">
        <v>404404</v>
      </c>
      <c r="D3248" s="145" t="s">
        <v>11943</v>
      </c>
      <c r="E3248" s="145" t="s">
        <v>6</v>
      </c>
      <c r="F3248" s="145">
        <v>16</v>
      </c>
      <c r="G3248" s="145">
        <v>9</v>
      </c>
      <c r="H3248" s="145">
        <v>0</v>
      </c>
      <c r="I3248" s="145"/>
      <c r="J3248" s="145">
        <v>0</v>
      </c>
      <c r="K3248" s="145">
        <v>0</v>
      </c>
      <c r="L3248" s="145">
        <v>0</v>
      </c>
      <c r="M3248" s="145">
        <v>0</v>
      </c>
      <c r="N3248" s="145">
        <v>0</v>
      </c>
      <c r="O3248" s="145">
        <v>0</v>
      </c>
      <c r="P3248" s="145">
        <v>0</v>
      </c>
      <c r="Q3248" s="145">
        <v>0</v>
      </c>
      <c r="R3248" s="145" t="s">
        <v>10605</v>
      </c>
      <c r="S3248" s="145"/>
      <c r="T3248" s="145"/>
      <c r="U3248" s="145"/>
    </row>
    <row r="3249" spans="1:21">
      <c r="A3249" s="145">
        <v>1</v>
      </c>
      <c r="B3249" s="145">
        <v>1</v>
      </c>
      <c r="C3249" s="145">
        <v>400113</v>
      </c>
      <c r="D3249" s="145" t="s">
        <v>11944</v>
      </c>
      <c r="E3249" s="145" t="s">
        <v>10632</v>
      </c>
      <c r="F3249" s="145">
        <v>36</v>
      </c>
      <c r="G3249" s="145">
        <v>41</v>
      </c>
      <c r="H3249" s="145">
        <v>0</v>
      </c>
      <c r="I3249" s="145"/>
      <c r="J3249" s="145">
        <v>0</v>
      </c>
      <c r="K3249" s="145">
        <v>0</v>
      </c>
      <c r="L3249" s="145">
        <v>0</v>
      </c>
      <c r="M3249" s="145">
        <v>0</v>
      </c>
      <c r="N3249" s="145">
        <v>0</v>
      </c>
      <c r="O3249" s="145">
        <v>0</v>
      </c>
      <c r="P3249" s="145">
        <v>0</v>
      </c>
      <c r="Q3249" s="145">
        <v>0</v>
      </c>
      <c r="R3249" s="145" t="s">
        <v>10605</v>
      </c>
      <c r="S3249" s="145"/>
      <c r="T3249" s="145"/>
      <c r="U3249" s="145"/>
    </row>
    <row r="3250" spans="1:21">
      <c r="A3250" s="145">
        <v>1</v>
      </c>
      <c r="B3250" s="145">
        <v>1</v>
      </c>
      <c r="C3250" s="145">
        <v>402579</v>
      </c>
      <c r="D3250" s="145" t="s">
        <v>6584</v>
      </c>
      <c r="E3250" s="145" t="s">
        <v>10451</v>
      </c>
      <c r="F3250" s="145">
        <v>36</v>
      </c>
      <c r="G3250" s="145">
        <v>114</v>
      </c>
      <c r="H3250" s="145">
        <v>0</v>
      </c>
      <c r="I3250" s="145"/>
      <c r="J3250" s="145">
        <v>0</v>
      </c>
      <c r="K3250" s="145">
        <v>0</v>
      </c>
      <c r="L3250" s="145">
        <v>0</v>
      </c>
      <c r="M3250" s="145">
        <v>0</v>
      </c>
      <c r="N3250" s="145">
        <v>0</v>
      </c>
      <c r="O3250" s="145">
        <v>0</v>
      </c>
      <c r="P3250" s="145">
        <v>0</v>
      </c>
      <c r="Q3250" s="145">
        <v>0</v>
      </c>
      <c r="R3250" s="145" t="s">
        <v>10605</v>
      </c>
      <c r="S3250" s="145"/>
      <c r="T3250" s="145"/>
      <c r="U3250" s="145"/>
    </row>
    <row r="3251" spans="1:21">
      <c r="A3251" s="145">
        <v>1</v>
      </c>
      <c r="B3251" s="145">
        <v>1</v>
      </c>
      <c r="C3251" s="145">
        <v>403533</v>
      </c>
      <c r="D3251" s="145" t="s">
        <v>11945</v>
      </c>
      <c r="E3251" s="145" t="s">
        <v>10451</v>
      </c>
      <c r="F3251" s="145">
        <v>36</v>
      </c>
      <c r="G3251" s="145">
        <v>25</v>
      </c>
      <c r="H3251" s="145">
        <v>0</v>
      </c>
      <c r="I3251" s="145"/>
      <c r="J3251" s="145">
        <v>0</v>
      </c>
      <c r="K3251" s="145">
        <v>0</v>
      </c>
      <c r="L3251" s="145">
        <v>0</v>
      </c>
      <c r="M3251" s="145">
        <v>0</v>
      </c>
      <c r="N3251" s="145">
        <v>0</v>
      </c>
      <c r="O3251" s="145">
        <v>0</v>
      </c>
      <c r="P3251" s="145">
        <v>0</v>
      </c>
      <c r="Q3251" s="145">
        <v>0</v>
      </c>
      <c r="R3251" s="145" t="s">
        <v>10605</v>
      </c>
      <c r="S3251" s="145"/>
      <c r="T3251" s="145"/>
      <c r="U3251" s="145"/>
    </row>
    <row r="3252" spans="1:21">
      <c r="A3252" s="145">
        <v>1</v>
      </c>
      <c r="B3252" s="145">
        <v>1</v>
      </c>
      <c r="C3252" s="145">
        <v>401867</v>
      </c>
      <c r="D3252" s="145" t="s">
        <v>11946</v>
      </c>
      <c r="E3252" s="145" t="s">
        <v>10632</v>
      </c>
      <c r="F3252" s="145">
        <v>36</v>
      </c>
      <c r="G3252" s="145">
        <v>10</v>
      </c>
      <c r="H3252" s="145">
        <v>0</v>
      </c>
      <c r="I3252" s="145"/>
      <c r="J3252" s="145">
        <v>0</v>
      </c>
      <c r="K3252" s="145">
        <v>0</v>
      </c>
      <c r="L3252" s="145">
        <v>0</v>
      </c>
      <c r="M3252" s="145">
        <v>0</v>
      </c>
      <c r="N3252" s="145">
        <v>0</v>
      </c>
      <c r="O3252" s="145">
        <v>0</v>
      </c>
      <c r="P3252" s="145">
        <v>0</v>
      </c>
      <c r="Q3252" s="145">
        <v>0</v>
      </c>
      <c r="R3252" s="145" t="s">
        <v>10605</v>
      </c>
      <c r="S3252" s="145"/>
      <c r="T3252" s="145"/>
      <c r="U3252" s="145"/>
    </row>
    <row r="3253" spans="1:21">
      <c r="A3253" s="145">
        <v>1</v>
      </c>
      <c r="B3253" s="145">
        <v>1</v>
      </c>
      <c r="C3253" s="145">
        <v>400850</v>
      </c>
      <c r="D3253" s="145" t="s">
        <v>3461</v>
      </c>
      <c r="E3253" s="145" t="s">
        <v>6</v>
      </c>
      <c r="F3253" s="145">
        <v>16</v>
      </c>
      <c r="G3253" s="145">
        <v>42</v>
      </c>
      <c r="H3253" s="145">
        <v>0</v>
      </c>
      <c r="I3253" s="145"/>
      <c r="J3253" s="145">
        <v>0</v>
      </c>
      <c r="K3253" s="145">
        <v>0</v>
      </c>
      <c r="L3253" s="145">
        <v>0</v>
      </c>
      <c r="M3253" s="145">
        <v>0</v>
      </c>
      <c r="N3253" s="145">
        <v>0</v>
      </c>
      <c r="O3253" s="145">
        <v>0</v>
      </c>
      <c r="P3253" s="145">
        <v>0</v>
      </c>
      <c r="Q3253" s="145">
        <v>0</v>
      </c>
      <c r="R3253" s="145" t="s">
        <v>10605</v>
      </c>
      <c r="S3253" s="145"/>
      <c r="T3253" s="145"/>
      <c r="U3253" s="145"/>
    </row>
    <row r="3254" spans="1:21">
      <c r="A3254" s="145">
        <v>1</v>
      </c>
      <c r="B3254" s="145">
        <v>1</v>
      </c>
      <c r="C3254" s="145">
        <v>402483</v>
      </c>
      <c r="D3254" s="145" t="s">
        <v>3463</v>
      </c>
      <c r="E3254" s="145" t="s">
        <v>6</v>
      </c>
      <c r="F3254" s="145">
        <v>16</v>
      </c>
      <c r="G3254" s="145">
        <v>22</v>
      </c>
      <c r="H3254" s="145">
        <v>0</v>
      </c>
      <c r="I3254" s="145"/>
      <c r="J3254" s="145">
        <v>0</v>
      </c>
      <c r="K3254" s="145">
        <v>0</v>
      </c>
      <c r="L3254" s="145">
        <v>0</v>
      </c>
      <c r="M3254" s="145">
        <v>0</v>
      </c>
      <c r="N3254" s="145">
        <v>0</v>
      </c>
      <c r="O3254" s="145">
        <v>0</v>
      </c>
      <c r="P3254" s="145">
        <v>0</v>
      </c>
      <c r="Q3254" s="145">
        <v>0</v>
      </c>
      <c r="R3254" s="145" t="s">
        <v>10605</v>
      </c>
      <c r="S3254" s="145"/>
      <c r="T3254" s="145"/>
      <c r="U3254" s="145"/>
    </row>
    <row r="3255" spans="1:21">
      <c r="A3255" s="145">
        <v>1</v>
      </c>
      <c r="B3255" s="145">
        <v>1</v>
      </c>
      <c r="C3255" s="145">
        <v>401190</v>
      </c>
      <c r="D3255" s="145" t="s">
        <v>3465</v>
      </c>
      <c r="E3255" s="145" t="s">
        <v>6</v>
      </c>
      <c r="F3255" s="145">
        <v>16</v>
      </c>
      <c r="G3255" s="145">
        <v>65</v>
      </c>
      <c r="H3255" s="145">
        <v>0</v>
      </c>
      <c r="I3255" s="145"/>
      <c r="J3255" s="145">
        <v>0</v>
      </c>
      <c r="K3255" s="145">
        <v>0</v>
      </c>
      <c r="L3255" s="145">
        <v>0</v>
      </c>
      <c r="M3255" s="145">
        <v>0</v>
      </c>
      <c r="N3255" s="145">
        <v>0</v>
      </c>
      <c r="O3255" s="145">
        <v>0</v>
      </c>
      <c r="P3255" s="145">
        <v>0</v>
      </c>
      <c r="Q3255" s="145">
        <v>0</v>
      </c>
      <c r="R3255" s="145" t="s">
        <v>10605</v>
      </c>
      <c r="S3255" s="145"/>
      <c r="T3255" s="145"/>
      <c r="U3255" s="145"/>
    </row>
    <row r="3256" spans="1:21">
      <c r="A3256" s="145">
        <v>1</v>
      </c>
      <c r="B3256" s="145">
        <v>1</v>
      </c>
      <c r="C3256" s="145">
        <v>402056</v>
      </c>
      <c r="D3256" s="145" t="s">
        <v>3467</v>
      </c>
      <c r="E3256" s="145" t="s">
        <v>6</v>
      </c>
      <c r="F3256" s="145">
        <v>16</v>
      </c>
      <c r="G3256" s="145">
        <v>55</v>
      </c>
      <c r="H3256" s="145">
        <v>0</v>
      </c>
      <c r="I3256" s="145"/>
      <c r="J3256" s="145">
        <v>0</v>
      </c>
      <c r="K3256" s="145">
        <v>0</v>
      </c>
      <c r="L3256" s="145">
        <v>0</v>
      </c>
      <c r="M3256" s="145">
        <v>0</v>
      </c>
      <c r="N3256" s="145">
        <v>0</v>
      </c>
      <c r="O3256" s="145">
        <v>0</v>
      </c>
      <c r="P3256" s="145">
        <v>0</v>
      </c>
      <c r="Q3256" s="145">
        <v>0</v>
      </c>
      <c r="R3256" s="145" t="s">
        <v>10605</v>
      </c>
      <c r="S3256" s="145"/>
      <c r="T3256" s="145"/>
      <c r="U3256" s="145"/>
    </row>
    <row r="3257" spans="1:21">
      <c r="A3257" s="145">
        <v>1</v>
      </c>
      <c r="B3257" s="145">
        <v>1</v>
      </c>
      <c r="C3257" s="145">
        <v>401997</v>
      </c>
      <c r="D3257" s="145" t="s">
        <v>3469</v>
      </c>
      <c r="E3257" s="145" t="s">
        <v>6</v>
      </c>
      <c r="F3257" s="145">
        <v>16</v>
      </c>
      <c r="G3257" s="145">
        <v>42</v>
      </c>
      <c r="H3257" s="145">
        <v>0</v>
      </c>
      <c r="I3257" s="145"/>
      <c r="J3257" s="145">
        <v>0</v>
      </c>
      <c r="K3257" s="145">
        <v>0</v>
      </c>
      <c r="L3257" s="145">
        <v>0</v>
      </c>
      <c r="M3257" s="145">
        <v>0</v>
      </c>
      <c r="N3257" s="145">
        <v>0</v>
      </c>
      <c r="O3257" s="145">
        <v>0</v>
      </c>
      <c r="P3257" s="145">
        <v>0</v>
      </c>
      <c r="Q3257" s="145">
        <v>0</v>
      </c>
      <c r="R3257" s="145" t="s">
        <v>10605</v>
      </c>
      <c r="S3257" s="145"/>
      <c r="T3257" s="145"/>
      <c r="U3257" s="145"/>
    </row>
    <row r="3258" spans="1:21">
      <c r="A3258" s="145">
        <v>1</v>
      </c>
      <c r="B3258" s="145">
        <v>1</v>
      </c>
      <c r="C3258" s="145">
        <v>404952</v>
      </c>
      <c r="D3258" s="145" t="s">
        <v>9719</v>
      </c>
      <c r="E3258" s="145" t="s">
        <v>10451</v>
      </c>
      <c r="F3258" s="145">
        <v>36</v>
      </c>
      <c r="G3258" s="145">
        <v>0</v>
      </c>
      <c r="H3258" s="145">
        <v>0</v>
      </c>
      <c r="I3258" s="145"/>
      <c r="J3258" s="145">
        <v>0</v>
      </c>
      <c r="K3258" s="145">
        <v>0</v>
      </c>
      <c r="L3258" s="145">
        <v>0</v>
      </c>
      <c r="M3258" s="145">
        <v>0</v>
      </c>
      <c r="N3258" s="145">
        <v>0</v>
      </c>
      <c r="O3258" s="145">
        <v>0</v>
      </c>
      <c r="P3258" s="145">
        <v>0</v>
      </c>
      <c r="Q3258" s="145">
        <v>0</v>
      </c>
      <c r="R3258" s="145" t="s">
        <v>10605</v>
      </c>
      <c r="S3258" s="145"/>
      <c r="T3258" s="145"/>
      <c r="U3258" s="145"/>
    </row>
    <row r="3259" spans="1:21">
      <c r="A3259" s="145">
        <v>1</v>
      </c>
      <c r="B3259" s="145">
        <v>1</v>
      </c>
      <c r="C3259" s="145">
        <v>400521</v>
      </c>
      <c r="D3259" s="145" t="s">
        <v>6590</v>
      </c>
      <c r="E3259" s="145" t="s">
        <v>10451</v>
      </c>
      <c r="F3259" s="145">
        <v>36</v>
      </c>
      <c r="G3259" s="145">
        <v>0</v>
      </c>
      <c r="H3259" s="145">
        <v>0</v>
      </c>
      <c r="I3259" s="145"/>
      <c r="J3259" s="145">
        <v>0</v>
      </c>
      <c r="K3259" s="145">
        <v>0</v>
      </c>
      <c r="L3259" s="145">
        <v>0</v>
      </c>
      <c r="M3259" s="145">
        <v>0</v>
      </c>
      <c r="N3259" s="145">
        <v>0</v>
      </c>
      <c r="O3259" s="145">
        <v>0</v>
      </c>
      <c r="P3259" s="145">
        <v>0</v>
      </c>
      <c r="Q3259" s="145">
        <v>0</v>
      </c>
      <c r="R3259" s="145" t="s">
        <v>10605</v>
      </c>
      <c r="S3259" s="145"/>
      <c r="T3259" s="145"/>
      <c r="U3259" s="145"/>
    </row>
    <row r="3260" spans="1:21">
      <c r="A3260" s="145">
        <v>1</v>
      </c>
      <c r="B3260" s="145">
        <v>1</v>
      </c>
      <c r="C3260" s="145">
        <v>404412</v>
      </c>
      <c r="D3260" s="145" t="s">
        <v>11947</v>
      </c>
      <c r="E3260" s="145" t="s">
        <v>6</v>
      </c>
      <c r="F3260" s="145">
        <v>16</v>
      </c>
      <c r="G3260" s="145">
        <v>178</v>
      </c>
      <c r="H3260" s="145">
        <v>0</v>
      </c>
      <c r="I3260" s="145"/>
      <c r="J3260" s="145">
        <v>0</v>
      </c>
      <c r="K3260" s="145">
        <v>0</v>
      </c>
      <c r="L3260" s="145">
        <v>0</v>
      </c>
      <c r="M3260" s="145">
        <v>0</v>
      </c>
      <c r="N3260" s="145">
        <v>0</v>
      </c>
      <c r="O3260" s="145">
        <v>0</v>
      </c>
      <c r="P3260" s="145">
        <v>0</v>
      </c>
      <c r="Q3260" s="145">
        <v>0</v>
      </c>
      <c r="R3260" s="145" t="s">
        <v>10605</v>
      </c>
      <c r="S3260" s="145"/>
      <c r="T3260" s="145"/>
      <c r="U3260" s="145"/>
    </row>
    <row r="3261" spans="1:21">
      <c r="A3261" s="145">
        <v>1</v>
      </c>
      <c r="B3261" s="145">
        <v>1</v>
      </c>
      <c r="C3261" s="145">
        <v>400085</v>
      </c>
      <c r="D3261" s="145" t="s">
        <v>11948</v>
      </c>
      <c r="E3261" s="145" t="s">
        <v>10631</v>
      </c>
      <c r="F3261" s="145">
        <v>11</v>
      </c>
      <c r="G3261" s="145">
        <v>0</v>
      </c>
      <c r="H3261" s="145">
        <v>0</v>
      </c>
      <c r="I3261" s="145"/>
      <c r="J3261" s="145">
        <v>0</v>
      </c>
      <c r="K3261" s="145">
        <v>0</v>
      </c>
      <c r="L3261" s="145">
        <v>0</v>
      </c>
      <c r="M3261" s="145">
        <v>0</v>
      </c>
      <c r="N3261" s="145">
        <v>0</v>
      </c>
      <c r="O3261" s="145">
        <v>0</v>
      </c>
      <c r="P3261" s="145">
        <v>0</v>
      </c>
      <c r="Q3261" s="145">
        <v>0</v>
      </c>
      <c r="R3261" s="145" t="s">
        <v>10605</v>
      </c>
      <c r="S3261" s="145"/>
      <c r="T3261" s="145"/>
      <c r="U3261" s="145"/>
    </row>
    <row r="3262" spans="1:21">
      <c r="A3262" s="145">
        <v>1</v>
      </c>
      <c r="B3262" s="145">
        <v>1</v>
      </c>
      <c r="C3262" s="145">
        <v>401286</v>
      </c>
      <c r="D3262" s="145" t="s">
        <v>2866</v>
      </c>
      <c r="E3262" s="145" t="s">
        <v>6</v>
      </c>
      <c r="F3262" s="145">
        <v>11</v>
      </c>
      <c r="G3262" s="145">
        <v>0</v>
      </c>
      <c r="H3262" s="145">
        <v>0</v>
      </c>
      <c r="I3262" s="145"/>
      <c r="J3262" s="145">
        <v>0</v>
      </c>
      <c r="K3262" s="145">
        <v>0</v>
      </c>
      <c r="L3262" s="145">
        <v>0</v>
      </c>
      <c r="M3262" s="145">
        <v>0</v>
      </c>
      <c r="N3262" s="145">
        <v>0</v>
      </c>
      <c r="O3262" s="145">
        <v>0</v>
      </c>
      <c r="P3262" s="145">
        <v>0</v>
      </c>
      <c r="Q3262" s="145">
        <v>0</v>
      </c>
      <c r="R3262" s="145" t="s">
        <v>10605</v>
      </c>
      <c r="S3262" s="145"/>
      <c r="T3262" s="145"/>
      <c r="U3262" s="145"/>
    </row>
    <row r="3263" spans="1:21">
      <c r="A3263" s="145">
        <v>1</v>
      </c>
      <c r="B3263" s="145">
        <v>1</v>
      </c>
      <c r="C3263" s="145">
        <v>400597</v>
      </c>
      <c r="D3263" s="145" t="s">
        <v>11949</v>
      </c>
      <c r="E3263" s="145" t="s">
        <v>10632</v>
      </c>
      <c r="F3263" s="145">
        <v>36</v>
      </c>
      <c r="G3263" s="145">
        <v>22</v>
      </c>
      <c r="H3263" s="145">
        <v>0</v>
      </c>
      <c r="I3263" s="145"/>
      <c r="J3263" s="145">
        <v>0</v>
      </c>
      <c r="K3263" s="145">
        <v>0</v>
      </c>
      <c r="L3263" s="145">
        <v>0</v>
      </c>
      <c r="M3263" s="145">
        <v>0</v>
      </c>
      <c r="N3263" s="145">
        <v>0</v>
      </c>
      <c r="O3263" s="145">
        <v>0</v>
      </c>
      <c r="P3263" s="145">
        <v>0</v>
      </c>
      <c r="Q3263" s="145">
        <v>0</v>
      </c>
      <c r="R3263" s="145" t="s">
        <v>10605</v>
      </c>
      <c r="S3263" s="145"/>
      <c r="T3263" s="145"/>
      <c r="U3263" s="145"/>
    </row>
    <row r="3264" spans="1:21">
      <c r="A3264" s="145">
        <v>1</v>
      </c>
      <c r="B3264" s="145">
        <v>1</v>
      </c>
      <c r="C3264" s="145">
        <v>402415</v>
      </c>
      <c r="D3264" s="145" t="s">
        <v>11950</v>
      </c>
      <c r="E3264" s="145" t="s">
        <v>10451</v>
      </c>
      <c r="F3264" s="145">
        <v>36</v>
      </c>
      <c r="G3264" s="145">
        <v>0</v>
      </c>
      <c r="H3264" s="145">
        <v>0</v>
      </c>
      <c r="I3264" s="145"/>
      <c r="J3264" s="145">
        <v>0</v>
      </c>
      <c r="K3264" s="145">
        <v>0</v>
      </c>
      <c r="L3264" s="145">
        <v>0</v>
      </c>
      <c r="M3264" s="145">
        <v>0</v>
      </c>
      <c r="N3264" s="145">
        <v>0</v>
      </c>
      <c r="O3264" s="145">
        <v>0</v>
      </c>
      <c r="P3264" s="145">
        <v>0</v>
      </c>
      <c r="Q3264" s="145">
        <v>0</v>
      </c>
      <c r="R3264" s="145" t="s">
        <v>10605</v>
      </c>
      <c r="S3264" s="145"/>
      <c r="T3264" s="145"/>
      <c r="U3264" s="145"/>
    </row>
    <row r="3265" spans="1:21">
      <c r="A3265" s="145">
        <v>1</v>
      </c>
      <c r="B3265" s="145">
        <v>1</v>
      </c>
      <c r="C3265" s="145">
        <v>402731</v>
      </c>
      <c r="D3265" s="145" t="s">
        <v>11951</v>
      </c>
      <c r="E3265" s="145" t="s">
        <v>10451</v>
      </c>
      <c r="F3265" s="145">
        <v>36</v>
      </c>
      <c r="G3265" s="145">
        <v>300</v>
      </c>
      <c r="H3265" s="145">
        <v>0</v>
      </c>
      <c r="I3265" s="145"/>
      <c r="J3265" s="145">
        <v>0</v>
      </c>
      <c r="K3265" s="145">
        <v>0</v>
      </c>
      <c r="L3265" s="145">
        <v>0</v>
      </c>
      <c r="M3265" s="145">
        <v>0</v>
      </c>
      <c r="N3265" s="145">
        <v>0</v>
      </c>
      <c r="O3265" s="145">
        <v>0</v>
      </c>
      <c r="P3265" s="145">
        <v>0</v>
      </c>
      <c r="Q3265" s="145">
        <v>0</v>
      </c>
      <c r="R3265" s="145" t="s">
        <v>10605</v>
      </c>
      <c r="S3265" s="145"/>
      <c r="T3265" s="145"/>
      <c r="U3265" s="145"/>
    </row>
    <row r="3266" spans="1:21">
      <c r="A3266" s="145">
        <v>1</v>
      </c>
      <c r="B3266" s="145">
        <v>1</v>
      </c>
      <c r="C3266" s="145">
        <v>401889</v>
      </c>
      <c r="D3266" s="145" t="s">
        <v>3680</v>
      </c>
      <c r="E3266" s="145" t="s">
        <v>11952</v>
      </c>
      <c r="F3266" s="145">
        <v>22</v>
      </c>
      <c r="G3266" s="145">
        <v>0</v>
      </c>
      <c r="H3266" s="145">
        <v>0</v>
      </c>
      <c r="I3266" s="145"/>
      <c r="J3266" s="145">
        <v>0</v>
      </c>
      <c r="K3266" s="145">
        <v>0</v>
      </c>
      <c r="L3266" s="145">
        <v>0</v>
      </c>
      <c r="M3266" s="145">
        <v>0</v>
      </c>
      <c r="N3266" s="145">
        <v>0</v>
      </c>
      <c r="O3266" s="145">
        <v>0</v>
      </c>
      <c r="P3266" s="145">
        <v>0</v>
      </c>
      <c r="Q3266" s="145">
        <v>0</v>
      </c>
      <c r="R3266" s="145" t="s">
        <v>10605</v>
      </c>
      <c r="S3266" s="145"/>
      <c r="T3266" s="145"/>
      <c r="U3266" s="145"/>
    </row>
    <row r="3267" spans="1:21">
      <c r="A3267" s="145">
        <v>1</v>
      </c>
      <c r="B3267" s="145">
        <v>1</v>
      </c>
      <c r="C3267" s="145">
        <v>402436</v>
      </c>
      <c r="D3267" s="145" t="s">
        <v>6598</v>
      </c>
      <c r="E3267" s="145" t="s">
        <v>6</v>
      </c>
      <c r="F3267" s="145">
        <v>36</v>
      </c>
      <c r="G3267" s="145">
        <v>0</v>
      </c>
      <c r="H3267" s="145">
        <v>0</v>
      </c>
      <c r="I3267" s="145"/>
      <c r="J3267" s="145">
        <v>0</v>
      </c>
      <c r="K3267" s="145">
        <v>0</v>
      </c>
      <c r="L3267" s="145">
        <v>0</v>
      </c>
      <c r="M3267" s="145">
        <v>0</v>
      </c>
      <c r="N3267" s="145">
        <v>0</v>
      </c>
      <c r="O3267" s="145">
        <v>0</v>
      </c>
      <c r="P3267" s="145">
        <v>0</v>
      </c>
      <c r="Q3267" s="145">
        <v>0</v>
      </c>
      <c r="R3267" s="145" t="s">
        <v>10605</v>
      </c>
      <c r="S3267" s="145"/>
      <c r="T3267" s="145"/>
      <c r="U3267" s="145"/>
    </row>
    <row r="3268" spans="1:21">
      <c r="A3268" s="145">
        <v>1</v>
      </c>
      <c r="B3268" s="145">
        <v>1</v>
      </c>
      <c r="C3268" s="145">
        <v>402952</v>
      </c>
      <c r="D3268" s="145" t="s">
        <v>7943</v>
      </c>
      <c r="E3268" s="145" t="s">
        <v>6</v>
      </c>
      <c r="F3268" s="145">
        <v>36</v>
      </c>
      <c r="G3268" s="145">
        <v>6</v>
      </c>
      <c r="H3268" s="145">
        <v>0</v>
      </c>
      <c r="I3268" s="145"/>
      <c r="J3268" s="145">
        <v>0</v>
      </c>
      <c r="K3268" s="145">
        <v>0</v>
      </c>
      <c r="L3268" s="145">
        <v>0</v>
      </c>
      <c r="M3268" s="145">
        <v>0</v>
      </c>
      <c r="N3268" s="145">
        <v>0</v>
      </c>
      <c r="O3268" s="145">
        <v>0</v>
      </c>
      <c r="P3268" s="145">
        <v>0</v>
      </c>
      <c r="Q3268" s="145">
        <v>0</v>
      </c>
      <c r="R3268" s="145" t="s">
        <v>10605</v>
      </c>
      <c r="S3268" s="145"/>
      <c r="T3268" s="145"/>
      <c r="U3268" s="145"/>
    </row>
    <row r="3269" spans="1:21">
      <c r="A3269" s="145">
        <v>1</v>
      </c>
      <c r="B3269" s="145">
        <v>1</v>
      </c>
      <c r="C3269" s="145">
        <v>402968</v>
      </c>
      <c r="D3269" s="145" t="s">
        <v>7909</v>
      </c>
      <c r="E3269" s="145" t="s">
        <v>6</v>
      </c>
      <c r="F3269" s="145">
        <v>36</v>
      </c>
      <c r="G3269" s="145">
        <v>35</v>
      </c>
      <c r="H3269" s="145">
        <v>0</v>
      </c>
      <c r="I3269" s="145"/>
      <c r="J3269" s="145">
        <v>0</v>
      </c>
      <c r="K3269" s="145">
        <v>0</v>
      </c>
      <c r="L3269" s="145">
        <v>0</v>
      </c>
      <c r="M3269" s="145">
        <v>0</v>
      </c>
      <c r="N3269" s="145">
        <v>0</v>
      </c>
      <c r="O3269" s="145">
        <v>0</v>
      </c>
      <c r="P3269" s="145">
        <v>0</v>
      </c>
      <c r="Q3269" s="145">
        <v>0</v>
      </c>
      <c r="R3269" s="145" t="s">
        <v>10605</v>
      </c>
      <c r="S3269" s="145"/>
      <c r="T3269" s="145"/>
      <c r="U3269" s="145"/>
    </row>
    <row r="3270" spans="1:21">
      <c r="A3270" s="145">
        <v>1</v>
      </c>
      <c r="B3270" s="145">
        <v>1</v>
      </c>
      <c r="C3270" s="145">
        <v>403349</v>
      </c>
      <c r="D3270" s="145" t="s">
        <v>8232</v>
      </c>
      <c r="E3270" s="145" t="s">
        <v>6</v>
      </c>
      <c r="F3270" s="145">
        <v>36</v>
      </c>
      <c r="G3270" s="145">
        <v>0</v>
      </c>
      <c r="H3270" s="145">
        <v>0</v>
      </c>
      <c r="I3270" s="145"/>
      <c r="J3270" s="145">
        <v>0</v>
      </c>
      <c r="K3270" s="145">
        <v>0</v>
      </c>
      <c r="L3270" s="145">
        <v>0</v>
      </c>
      <c r="M3270" s="145">
        <v>0</v>
      </c>
      <c r="N3270" s="145">
        <v>0</v>
      </c>
      <c r="O3270" s="145">
        <v>0</v>
      </c>
      <c r="P3270" s="145">
        <v>0</v>
      </c>
      <c r="Q3270" s="145">
        <v>0</v>
      </c>
      <c r="R3270" s="145" t="s">
        <v>10605</v>
      </c>
      <c r="S3270" s="145"/>
      <c r="T3270" s="145"/>
      <c r="U3270" s="145"/>
    </row>
    <row r="3271" spans="1:21">
      <c r="A3271" s="145">
        <v>1</v>
      </c>
      <c r="B3271" s="145">
        <v>1</v>
      </c>
      <c r="C3271" s="145">
        <v>401244</v>
      </c>
      <c r="D3271" s="145" t="s">
        <v>1504</v>
      </c>
      <c r="E3271" s="145" t="s">
        <v>10613</v>
      </c>
      <c r="F3271" s="145">
        <v>9</v>
      </c>
      <c r="G3271" s="145">
        <v>0</v>
      </c>
      <c r="H3271" s="145">
        <v>0</v>
      </c>
      <c r="I3271" s="145"/>
      <c r="J3271" s="145">
        <v>0</v>
      </c>
      <c r="K3271" s="145">
        <v>0</v>
      </c>
      <c r="L3271" s="145">
        <v>0</v>
      </c>
      <c r="M3271" s="145">
        <v>0</v>
      </c>
      <c r="N3271" s="145">
        <v>0</v>
      </c>
      <c r="O3271" s="145">
        <v>0</v>
      </c>
      <c r="P3271" s="145">
        <v>0</v>
      </c>
      <c r="Q3271" s="145">
        <v>0</v>
      </c>
      <c r="R3271" s="145" t="s">
        <v>10605</v>
      </c>
      <c r="S3271" s="145"/>
      <c r="T3271" s="145"/>
      <c r="U3271" s="145"/>
    </row>
    <row r="3272" spans="1:21">
      <c r="A3272" s="145">
        <v>1</v>
      </c>
      <c r="B3272" s="145">
        <v>1</v>
      </c>
      <c r="C3272" s="145">
        <v>401566</v>
      </c>
      <c r="D3272" s="145" t="s">
        <v>2868</v>
      </c>
      <c r="E3272" s="145" t="s">
        <v>6</v>
      </c>
      <c r="F3272" s="145">
        <v>11</v>
      </c>
      <c r="G3272" s="145">
        <v>179</v>
      </c>
      <c r="H3272" s="145">
        <v>0</v>
      </c>
      <c r="I3272" s="145"/>
      <c r="J3272" s="145">
        <v>0</v>
      </c>
      <c r="K3272" s="145">
        <v>0</v>
      </c>
      <c r="L3272" s="145">
        <v>0</v>
      </c>
      <c r="M3272" s="145">
        <v>0</v>
      </c>
      <c r="N3272" s="145">
        <v>0</v>
      </c>
      <c r="O3272" s="145">
        <v>0</v>
      </c>
      <c r="P3272" s="145">
        <v>0</v>
      </c>
      <c r="Q3272" s="145">
        <v>0</v>
      </c>
      <c r="R3272" s="145" t="s">
        <v>10605</v>
      </c>
      <c r="S3272" s="145"/>
      <c r="T3272" s="145"/>
      <c r="U3272" s="145"/>
    </row>
    <row r="3273" spans="1:21">
      <c r="A3273" s="145">
        <v>1</v>
      </c>
      <c r="B3273" s="145">
        <v>1</v>
      </c>
      <c r="C3273" s="145">
        <v>404000</v>
      </c>
      <c r="D3273" s="145" t="s">
        <v>11953</v>
      </c>
      <c r="E3273" s="145" t="s">
        <v>6</v>
      </c>
      <c r="F3273" s="145">
        <v>36</v>
      </c>
      <c r="G3273" s="145">
        <v>0</v>
      </c>
      <c r="H3273" s="145">
        <v>0</v>
      </c>
      <c r="I3273" s="145"/>
      <c r="J3273" s="145">
        <v>0</v>
      </c>
      <c r="K3273" s="145">
        <v>0</v>
      </c>
      <c r="L3273" s="145">
        <v>0</v>
      </c>
      <c r="M3273" s="145">
        <v>0</v>
      </c>
      <c r="N3273" s="145">
        <v>0</v>
      </c>
      <c r="O3273" s="145">
        <v>0</v>
      </c>
      <c r="P3273" s="145">
        <v>0</v>
      </c>
      <c r="Q3273" s="145">
        <v>0</v>
      </c>
      <c r="R3273" s="145" t="s">
        <v>10605</v>
      </c>
      <c r="S3273" s="145"/>
      <c r="T3273" s="145"/>
      <c r="U3273" s="145"/>
    </row>
    <row r="3274" spans="1:21">
      <c r="A3274" s="145">
        <v>1</v>
      </c>
      <c r="B3274" s="145">
        <v>1</v>
      </c>
      <c r="C3274" s="145">
        <v>404009</v>
      </c>
      <c r="D3274" s="145" t="s">
        <v>11954</v>
      </c>
      <c r="E3274" s="145" t="s">
        <v>6</v>
      </c>
      <c r="F3274" s="145">
        <v>36</v>
      </c>
      <c r="G3274" s="145">
        <v>0</v>
      </c>
      <c r="H3274" s="145">
        <v>0</v>
      </c>
      <c r="I3274" s="145"/>
      <c r="J3274" s="145">
        <v>0</v>
      </c>
      <c r="K3274" s="145">
        <v>0</v>
      </c>
      <c r="L3274" s="145">
        <v>0</v>
      </c>
      <c r="M3274" s="145">
        <v>0</v>
      </c>
      <c r="N3274" s="145">
        <v>0</v>
      </c>
      <c r="O3274" s="145">
        <v>0</v>
      </c>
      <c r="P3274" s="145">
        <v>0</v>
      </c>
      <c r="Q3274" s="145">
        <v>0</v>
      </c>
      <c r="R3274" s="145" t="s">
        <v>10605</v>
      </c>
      <c r="S3274" s="145"/>
      <c r="T3274" s="145"/>
      <c r="U3274" s="145"/>
    </row>
    <row r="3275" spans="1:21">
      <c r="A3275" s="145">
        <v>1</v>
      </c>
      <c r="B3275" s="145">
        <v>1</v>
      </c>
      <c r="C3275" s="145">
        <v>404010</v>
      </c>
      <c r="D3275" s="145" t="s">
        <v>11955</v>
      </c>
      <c r="E3275" s="145" t="s">
        <v>6</v>
      </c>
      <c r="F3275" s="145">
        <v>36</v>
      </c>
      <c r="G3275" s="145">
        <v>0</v>
      </c>
      <c r="H3275" s="145">
        <v>0</v>
      </c>
      <c r="I3275" s="145"/>
      <c r="J3275" s="145">
        <v>0</v>
      </c>
      <c r="K3275" s="145">
        <v>0</v>
      </c>
      <c r="L3275" s="145">
        <v>0</v>
      </c>
      <c r="M3275" s="145">
        <v>0</v>
      </c>
      <c r="N3275" s="145">
        <v>0</v>
      </c>
      <c r="O3275" s="145">
        <v>0</v>
      </c>
      <c r="P3275" s="145">
        <v>0</v>
      </c>
      <c r="Q3275" s="145">
        <v>0</v>
      </c>
      <c r="R3275" s="145" t="s">
        <v>10605</v>
      </c>
      <c r="S3275" s="145"/>
      <c r="T3275" s="145"/>
      <c r="U3275" s="145"/>
    </row>
    <row r="3276" spans="1:21">
      <c r="A3276" s="145">
        <v>1</v>
      </c>
      <c r="B3276" s="145">
        <v>1</v>
      </c>
      <c r="C3276" s="145">
        <v>404006</v>
      </c>
      <c r="D3276" s="145" t="s">
        <v>11956</v>
      </c>
      <c r="E3276" s="145" t="s">
        <v>6</v>
      </c>
      <c r="F3276" s="145">
        <v>36</v>
      </c>
      <c r="G3276" s="145">
        <v>0</v>
      </c>
      <c r="H3276" s="145">
        <v>0</v>
      </c>
      <c r="I3276" s="145"/>
      <c r="J3276" s="145">
        <v>0</v>
      </c>
      <c r="K3276" s="145">
        <v>0</v>
      </c>
      <c r="L3276" s="145">
        <v>0</v>
      </c>
      <c r="M3276" s="145">
        <v>0</v>
      </c>
      <c r="N3276" s="145">
        <v>0</v>
      </c>
      <c r="O3276" s="145">
        <v>0</v>
      </c>
      <c r="P3276" s="145">
        <v>0</v>
      </c>
      <c r="Q3276" s="145">
        <v>0</v>
      </c>
      <c r="R3276" s="145" t="s">
        <v>10605</v>
      </c>
      <c r="S3276" s="145"/>
      <c r="T3276" s="145"/>
      <c r="U3276" s="145"/>
    </row>
    <row r="3277" spans="1:21">
      <c r="A3277" s="145">
        <v>1</v>
      </c>
      <c r="B3277" s="145">
        <v>1</v>
      </c>
      <c r="C3277" s="145">
        <v>404011</v>
      </c>
      <c r="D3277" s="145" t="s">
        <v>11957</v>
      </c>
      <c r="E3277" s="145" t="s">
        <v>6</v>
      </c>
      <c r="F3277" s="145">
        <v>36</v>
      </c>
      <c r="G3277" s="145">
        <v>0</v>
      </c>
      <c r="H3277" s="145">
        <v>0</v>
      </c>
      <c r="I3277" s="145"/>
      <c r="J3277" s="145">
        <v>0</v>
      </c>
      <c r="K3277" s="145">
        <v>0</v>
      </c>
      <c r="L3277" s="145">
        <v>0</v>
      </c>
      <c r="M3277" s="145">
        <v>0</v>
      </c>
      <c r="N3277" s="145">
        <v>0</v>
      </c>
      <c r="O3277" s="145">
        <v>0</v>
      </c>
      <c r="P3277" s="145">
        <v>0</v>
      </c>
      <c r="Q3277" s="145">
        <v>0</v>
      </c>
      <c r="R3277" s="145" t="s">
        <v>10605</v>
      </c>
      <c r="S3277" s="145"/>
      <c r="T3277" s="145"/>
      <c r="U3277" s="145"/>
    </row>
    <row r="3278" spans="1:21">
      <c r="A3278" s="145">
        <v>1</v>
      </c>
      <c r="B3278" s="145">
        <v>1</v>
      </c>
      <c r="C3278" s="145">
        <v>404037</v>
      </c>
      <c r="D3278" s="145" t="s">
        <v>11958</v>
      </c>
      <c r="E3278" s="145" t="s">
        <v>6</v>
      </c>
      <c r="F3278" s="145">
        <v>36</v>
      </c>
      <c r="G3278" s="145">
        <v>0</v>
      </c>
      <c r="H3278" s="145">
        <v>0</v>
      </c>
      <c r="I3278" s="145"/>
      <c r="J3278" s="145">
        <v>0</v>
      </c>
      <c r="K3278" s="145">
        <v>0</v>
      </c>
      <c r="L3278" s="145">
        <v>0</v>
      </c>
      <c r="M3278" s="145">
        <v>0</v>
      </c>
      <c r="N3278" s="145">
        <v>0</v>
      </c>
      <c r="O3278" s="145">
        <v>0</v>
      </c>
      <c r="P3278" s="145">
        <v>0</v>
      </c>
      <c r="Q3278" s="145">
        <v>0</v>
      </c>
      <c r="R3278" s="145" t="s">
        <v>10605</v>
      </c>
      <c r="S3278" s="145"/>
      <c r="T3278" s="145"/>
      <c r="U3278" s="145"/>
    </row>
    <row r="3279" spans="1:21">
      <c r="A3279" s="145">
        <v>1</v>
      </c>
      <c r="B3279" s="145">
        <v>1</v>
      </c>
      <c r="C3279" s="145">
        <v>404038</v>
      </c>
      <c r="D3279" s="145" t="s">
        <v>11959</v>
      </c>
      <c r="E3279" s="145" t="s">
        <v>6</v>
      </c>
      <c r="F3279" s="145">
        <v>36</v>
      </c>
      <c r="G3279" s="145">
        <v>0</v>
      </c>
      <c r="H3279" s="145">
        <v>0</v>
      </c>
      <c r="I3279" s="145"/>
      <c r="J3279" s="145">
        <v>0</v>
      </c>
      <c r="K3279" s="145">
        <v>0</v>
      </c>
      <c r="L3279" s="145">
        <v>0</v>
      </c>
      <c r="M3279" s="145">
        <v>0</v>
      </c>
      <c r="N3279" s="145">
        <v>0</v>
      </c>
      <c r="O3279" s="145">
        <v>0</v>
      </c>
      <c r="P3279" s="145">
        <v>0</v>
      </c>
      <c r="Q3279" s="145">
        <v>0</v>
      </c>
      <c r="R3279" s="145" t="s">
        <v>10605</v>
      </c>
      <c r="S3279" s="145"/>
      <c r="T3279" s="145"/>
      <c r="U3279" s="145"/>
    </row>
    <row r="3280" spans="1:21">
      <c r="A3280" s="145">
        <v>1</v>
      </c>
      <c r="B3280" s="145">
        <v>1</v>
      </c>
      <c r="C3280" s="145">
        <v>404078</v>
      </c>
      <c r="D3280" s="145" t="s">
        <v>11960</v>
      </c>
      <c r="E3280" s="145" t="s">
        <v>6</v>
      </c>
      <c r="F3280" s="145">
        <v>36</v>
      </c>
      <c r="G3280" s="145">
        <v>0</v>
      </c>
      <c r="H3280" s="145">
        <v>0</v>
      </c>
      <c r="I3280" s="145"/>
      <c r="J3280" s="145">
        <v>0</v>
      </c>
      <c r="K3280" s="145">
        <v>0</v>
      </c>
      <c r="L3280" s="145">
        <v>0</v>
      </c>
      <c r="M3280" s="145">
        <v>0</v>
      </c>
      <c r="N3280" s="145">
        <v>0</v>
      </c>
      <c r="O3280" s="145">
        <v>0</v>
      </c>
      <c r="P3280" s="145">
        <v>0</v>
      </c>
      <c r="Q3280" s="145">
        <v>0</v>
      </c>
      <c r="R3280" s="145" t="s">
        <v>10605</v>
      </c>
      <c r="S3280" s="145"/>
      <c r="T3280" s="145"/>
      <c r="U3280" s="145"/>
    </row>
    <row r="3281" spans="1:21">
      <c r="A3281" s="145">
        <v>1</v>
      </c>
      <c r="B3281" s="145">
        <v>1</v>
      </c>
      <c r="C3281" s="145">
        <v>404085</v>
      </c>
      <c r="D3281" s="145" t="s">
        <v>11961</v>
      </c>
      <c r="E3281" s="145" t="s">
        <v>6</v>
      </c>
      <c r="F3281" s="145">
        <v>36</v>
      </c>
      <c r="G3281" s="145">
        <v>0</v>
      </c>
      <c r="H3281" s="145">
        <v>0</v>
      </c>
      <c r="I3281" s="145"/>
      <c r="J3281" s="145">
        <v>0</v>
      </c>
      <c r="K3281" s="145">
        <v>0</v>
      </c>
      <c r="L3281" s="145">
        <v>0</v>
      </c>
      <c r="M3281" s="145">
        <v>0</v>
      </c>
      <c r="N3281" s="145">
        <v>0</v>
      </c>
      <c r="O3281" s="145">
        <v>0</v>
      </c>
      <c r="P3281" s="145">
        <v>0</v>
      </c>
      <c r="Q3281" s="145">
        <v>0</v>
      </c>
      <c r="R3281" s="145" t="s">
        <v>10605</v>
      </c>
      <c r="S3281" s="145"/>
      <c r="T3281" s="145"/>
      <c r="U3281" s="145"/>
    </row>
    <row r="3282" spans="1:21">
      <c r="A3282" s="145">
        <v>1</v>
      </c>
      <c r="B3282" s="145">
        <v>1</v>
      </c>
      <c r="C3282" s="145">
        <v>404086</v>
      </c>
      <c r="D3282" s="145" t="s">
        <v>11962</v>
      </c>
      <c r="E3282" s="145" t="s">
        <v>6</v>
      </c>
      <c r="F3282" s="145">
        <v>36</v>
      </c>
      <c r="G3282" s="145">
        <v>0</v>
      </c>
      <c r="H3282" s="145">
        <v>0</v>
      </c>
      <c r="I3282" s="145"/>
      <c r="J3282" s="145">
        <v>0</v>
      </c>
      <c r="K3282" s="145">
        <v>0</v>
      </c>
      <c r="L3282" s="145">
        <v>0</v>
      </c>
      <c r="M3282" s="145">
        <v>0</v>
      </c>
      <c r="N3282" s="145">
        <v>0</v>
      </c>
      <c r="O3282" s="145">
        <v>0</v>
      </c>
      <c r="P3282" s="145">
        <v>0</v>
      </c>
      <c r="Q3282" s="145">
        <v>0</v>
      </c>
      <c r="R3282" s="145" t="s">
        <v>10605</v>
      </c>
      <c r="S3282" s="145"/>
      <c r="T3282" s="145"/>
      <c r="U3282" s="145"/>
    </row>
    <row r="3283" spans="1:21">
      <c r="A3283" s="145">
        <v>1</v>
      </c>
      <c r="B3283" s="145">
        <v>1</v>
      </c>
      <c r="C3283" s="145">
        <v>404083</v>
      </c>
      <c r="D3283" s="145" t="s">
        <v>11963</v>
      </c>
      <c r="E3283" s="145" t="s">
        <v>6</v>
      </c>
      <c r="F3283" s="145">
        <v>36</v>
      </c>
      <c r="G3283" s="145">
        <v>0</v>
      </c>
      <c r="H3283" s="145">
        <v>0</v>
      </c>
      <c r="I3283" s="145"/>
      <c r="J3283" s="145">
        <v>0</v>
      </c>
      <c r="K3283" s="145">
        <v>0</v>
      </c>
      <c r="L3283" s="145">
        <v>0</v>
      </c>
      <c r="M3283" s="145">
        <v>0</v>
      </c>
      <c r="N3283" s="145">
        <v>0</v>
      </c>
      <c r="O3283" s="145">
        <v>0</v>
      </c>
      <c r="P3283" s="145">
        <v>0</v>
      </c>
      <c r="Q3283" s="145">
        <v>0</v>
      </c>
      <c r="R3283" s="145" t="s">
        <v>10605</v>
      </c>
      <c r="S3283" s="145"/>
      <c r="T3283" s="145"/>
      <c r="U3283" s="145"/>
    </row>
    <row r="3284" spans="1:21">
      <c r="A3284" s="145">
        <v>1</v>
      </c>
      <c r="B3284" s="145">
        <v>1</v>
      </c>
      <c r="C3284" s="145">
        <v>404013</v>
      </c>
      <c r="D3284" s="145" t="s">
        <v>11964</v>
      </c>
      <c r="E3284" s="145" t="s">
        <v>6</v>
      </c>
      <c r="F3284" s="145">
        <v>36</v>
      </c>
      <c r="G3284" s="145">
        <v>0</v>
      </c>
      <c r="H3284" s="145">
        <v>0</v>
      </c>
      <c r="I3284" s="145"/>
      <c r="J3284" s="145">
        <v>0</v>
      </c>
      <c r="K3284" s="145">
        <v>0</v>
      </c>
      <c r="L3284" s="145">
        <v>0</v>
      </c>
      <c r="M3284" s="145">
        <v>0</v>
      </c>
      <c r="N3284" s="145">
        <v>0</v>
      </c>
      <c r="O3284" s="145">
        <v>0</v>
      </c>
      <c r="P3284" s="145">
        <v>0</v>
      </c>
      <c r="Q3284" s="145">
        <v>0</v>
      </c>
      <c r="R3284" s="145" t="s">
        <v>10605</v>
      </c>
      <c r="S3284" s="145"/>
      <c r="T3284" s="145"/>
      <c r="U3284" s="145"/>
    </row>
    <row r="3285" spans="1:21">
      <c r="A3285" s="145">
        <v>1</v>
      </c>
      <c r="B3285" s="145">
        <v>1</v>
      </c>
      <c r="C3285" s="145">
        <v>404087</v>
      </c>
      <c r="D3285" s="145" t="s">
        <v>11965</v>
      </c>
      <c r="E3285" s="145" t="s">
        <v>6</v>
      </c>
      <c r="F3285" s="145">
        <v>36</v>
      </c>
      <c r="G3285" s="145">
        <v>0</v>
      </c>
      <c r="H3285" s="145">
        <v>0</v>
      </c>
      <c r="I3285" s="145"/>
      <c r="J3285" s="145">
        <v>0</v>
      </c>
      <c r="K3285" s="145">
        <v>0</v>
      </c>
      <c r="L3285" s="145">
        <v>0</v>
      </c>
      <c r="M3285" s="145">
        <v>0</v>
      </c>
      <c r="N3285" s="145">
        <v>0</v>
      </c>
      <c r="O3285" s="145">
        <v>0</v>
      </c>
      <c r="P3285" s="145">
        <v>0</v>
      </c>
      <c r="Q3285" s="145">
        <v>0</v>
      </c>
      <c r="R3285" s="145" t="s">
        <v>10605</v>
      </c>
      <c r="S3285" s="145"/>
      <c r="T3285" s="145"/>
      <c r="U3285" s="145"/>
    </row>
    <row r="3286" spans="1:21">
      <c r="A3286" s="145">
        <v>1</v>
      </c>
      <c r="B3286" s="145">
        <v>1</v>
      </c>
      <c r="C3286" s="145">
        <v>404089</v>
      </c>
      <c r="D3286" s="145" t="s">
        <v>11966</v>
      </c>
      <c r="E3286" s="145" t="s">
        <v>6</v>
      </c>
      <c r="F3286" s="145">
        <v>36</v>
      </c>
      <c r="G3286" s="145">
        <v>0</v>
      </c>
      <c r="H3286" s="145">
        <v>0</v>
      </c>
      <c r="I3286" s="145"/>
      <c r="J3286" s="145">
        <v>0</v>
      </c>
      <c r="K3286" s="145">
        <v>0</v>
      </c>
      <c r="L3286" s="145">
        <v>0</v>
      </c>
      <c r="M3286" s="145">
        <v>0</v>
      </c>
      <c r="N3286" s="145">
        <v>0</v>
      </c>
      <c r="O3286" s="145">
        <v>0</v>
      </c>
      <c r="P3286" s="145">
        <v>0</v>
      </c>
      <c r="Q3286" s="145">
        <v>0</v>
      </c>
      <c r="R3286" s="145" t="s">
        <v>10605</v>
      </c>
      <c r="S3286" s="145"/>
      <c r="T3286" s="145"/>
      <c r="U3286" s="145"/>
    </row>
    <row r="3287" spans="1:21">
      <c r="A3287" s="145">
        <v>1</v>
      </c>
      <c r="B3287" s="145">
        <v>1</v>
      </c>
      <c r="C3287" s="145">
        <v>404093</v>
      </c>
      <c r="D3287" s="145" t="s">
        <v>11967</v>
      </c>
      <c r="E3287" s="145" t="s">
        <v>6</v>
      </c>
      <c r="F3287" s="145">
        <v>36</v>
      </c>
      <c r="G3287" s="145">
        <v>0</v>
      </c>
      <c r="H3287" s="145">
        <v>0</v>
      </c>
      <c r="I3287" s="145"/>
      <c r="J3287" s="145">
        <v>0</v>
      </c>
      <c r="K3287" s="145">
        <v>0</v>
      </c>
      <c r="L3287" s="145">
        <v>0</v>
      </c>
      <c r="M3287" s="145">
        <v>0</v>
      </c>
      <c r="N3287" s="145">
        <v>0</v>
      </c>
      <c r="O3287" s="145">
        <v>0</v>
      </c>
      <c r="P3287" s="145">
        <v>0</v>
      </c>
      <c r="Q3287" s="145">
        <v>0</v>
      </c>
      <c r="R3287" s="145" t="s">
        <v>10605</v>
      </c>
      <c r="S3287" s="145"/>
      <c r="T3287" s="145"/>
      <c r="U3287" s="145"/>
    </row>
    <row r="3288" spans="1:21">
      <c r="A3288" s="145">
        <v>1</v>
      </c>
      <c r="B3288" s="145">
        <v>1</v>
      </c>
      <c r="C3288" s="145">
        <v>404084</v>
      </c>
      <c r="D3288" s="145" t="s">
        <v>11968</v>
      </c>
      <c r="E3288" s="145" t="s">
        <v>6</v>
      </c>
      <c r="F3288" s="145">
        <v>36</v>
      </c>
      <c r="G3288" s="145">
        <v>0</v>
      </c>
      <c r="H3288" s="145">
        <v>0</v>
      </c>
      <c r="I3288" s="145"/>
      <c r="J3288" s="145">
        <v>0</v>
      </c>
      <c r="K3288" s="145">
        <v>0</v>
      </c>
      <c r="L3288" s="145">
        <v>0</v>
      </c>
      <c r="M3288" s="145">
        <v>0</v>
      </c>
      <c r="N3288" s="145">
        <v>0</v>
      </c>
      <c r="O3288" s="145">
        <v>0</v>
      </c>
      <c r="P3288" s="145">
        <v>0</v>
      </c>
      <c r="Q3288" s="145">
        <v>0</v>
      </c>
      <c r="R3288" s="145" t="s">
        <v>10605</v>
      </c>
      <c r="S3288" s="145"/>
      <c r="T3288" s="145"/>
      <c r="U3288" s="145"/>
    </row>
    <row r="3289" spans="1:21">
      <c r="A3289" s="145">
        <v>1</v>
      </c>
      <c r="B3289" s="145">
        <v>1</v>
      </c>
      <c r="C3289" s="145">
        <v>404107</v>
      </c>
      <c r="D3289" s="145" t="s">
        <v>11969</v>
      </c>
      <c r="E3289" s="145" t="s">
        <v>6</v>
      </c>
      <c r="F3289" s="145">
        <v>36</v>
      </c>
      <c r="G3289" s="145">
        <v>0</v>
      </c>
      <c r="H3289" s="145">
        <v>0</v>
      </c>
      <c r="I3289" s="145"/>
      <c r="J3289" s="145">
        <v>0</v>
      </c>
      <c r="K3289" s="145">
        <v>0</v>
      </c>
      <c r="L3289" s="145">
        <v>0</v>
      </c>
      <c r="M3289" s="145">
        <v>0</v>
      </c>
      <c r="N3289" s="145">
        <v>0</v>
      </c>
      <c r="O3289" s="145">
        <v>0</v>
      </c>
      <c r="P3289" s="145">
        <v>0</v>
      </c>
      <c r="Q3289" s="145">
        <v>0</v>
      </c>
      <c r="R3289" s="145" t="s">
        <v>10605</v>
      </c>
      <c r="S3289" s="145"/>
      <c r="T3289" s="145"/>
      <c r="U3289" s="145"/>
    </row>
    <row r="3290" spans="1:21">
      <c r="A3290" s="145">
        <v>1</v>
      </c>
      <c r="B3290" s="145">
        <v>1</v>
      </c>
      <c r="C3290" s="145">
        <v>404075</v>
      </c>
      <c r="D3290" s="145" t="s">
        <v>11970</v>
      </c>
      <c r="E3290" s="145" t="s">
        <v>6</v>
      </c>
      <c r="F3290" s="145">
        <v>36</v>
      </c>
      <c r="G3290" s="145">
        <v>0</v>
      </c>
      <c r="H3290" s="145">
        <v>0</v>
      </c>
      <c r="I3290" s="145"/>
      <c r="J3290" s="145">
        <v>0</v>
      </c>
      <c r="K3290" s="145">
        <v>0</v>
      </c>
      <c r="L3290" s="145">
        <v>0</v>
      </c>
      <c r="M3290" s="145">
        <v>0</v>
      </c>
      <c r="N3290" s="145">
        <v>0</v>
      </c>
      <c r="O3290" s="145">
        <v>0</v>
      </c>
      <c r="P3290" s="145">
        <v>0</v>
      </c>
      <c r="Q3290" s="145">
        <v>0</v>
      </c>
      <c r="R3290" s="145" t="s">
        <v>10605</v>
      </c>
      <c r="S3290" s="145"/>
      <c r="T3290" s="145"/>
      <c r="U3290" s="145"/>
    </row>
    <row r="3291" spans="1:21">
      <c r="A3291" s="145">
        <v>1</v>
      </c>
      <c r="B3291" s="145">
        <v>1</v>
      </c>
      <c r="C3291" s="145">
        <v>404039</v>
      </c>
      <c r="D3291" s="145" t="s">
        <v>11971</v>
      </c>
      <c r="E3291" s="145" t="s">
        <v>6</v>
      </c>
      <c r="F3291" s="145">
        <v>36</v>
      </c>
      <c r="G3291" s="145">
        <v>0</v>
      </c>
      <c r="H3291" s="145">
        <v>0</v>
      </c>
      <c r="I3291" s="145"/>
      <c r="J3291" s="145">
        <v>0</v>
      </c>
      <c r="K3291" s="145">
        <v>0</v>
      </c>
      <c r="L3291" s="145">
        <v>0</v>
      </c>
      <c r="M3291" s="145">
        <v>0</v>
      </c>
      <c r="N3291" s="145">
        <v>0</v>
      </c>
      <c r="O3291" s="145">
        <v>0</v>
      </c>
      <c r="P3291" s="145">
        <v>0</v>
      </c>
      <c r="Q3291" s="145">
        <v>0</v>
      </c>
      <c r="R3291" s="145" t="s">
        <v>10605</v>
      </c>
      <c r="S3291" s="145"/>
      <c r="T3291" s="145"/>
      <c r="U3291" s="145"/>
    </row>
    <row r="3292" spans="1:21">
      <c r="A3292" s="145">
        <v>1</v>
      </c>
      <c r="B3292" s="145">
        <v>1</v>
      </c>
      <c r="C3292" s="145">
        <v>404040</v>
      </c>
      <c r="D3292" s="145" t="s">
        <v>11972</v>
      </c>
      <c r="E3292" s="145" t="s">
        <v>6</v>
      </c>
      <c r="F3292" s="145">
        <v>36</v>
      </c>
      <c r="G3292" s="145">
        <v>0</v>
      </c>
      <c r="H3292" s="145">
        <v>0</v>
      </c>
      <c r="I3292" s="145"/>
      <c r="J3292" s="145">
        <v>0</v>
      </c>
      <c r="K3292" s="145">
        <v>0</v>
      </c>
      <c r="L3292" s="145">
        <v>0</v>
      </c>
      <c r="M3292" s="145">
        <v>0</v>
      </c>
      <c r="N3292" s="145">
        <v>0</v>
      </c>
      <c r="O3292" s="145">
        <v>0</v>
      </c>
      <c r="P3292" s="145">
        <v>0</v>
      </c>
      <c r="Q3292" s="145">
        <v>0</v>
      </c>
      <c r="R3292" s="145" t="s">
        <v>10605</v>
      </c>
      <c r="S3292" s="145"/>
      <c r="T3292" s="145"/>
      <c r="U3292" s="145"/>
    </row>
    <row r="3293" spans="1:21">
      <c r="A3293" s="145">
        <v>1</v>
      </c>
      <c r="B3293" s="145">
        <v>1</v>
      </c>
      <c r="C3293" s="145">
        <v>404109</v>
      </c>
      <c r="D3293" s="145" t="s">
        <v>11973</v>
      </c>
      <c r="E3293" s="145" t="s">
        <v>6</v>
      </c>
      <c r="F3293" s="145">
        <v>36</v>
      </c>
      <c r="G3293" s="145">
        <v>0</v>
      </c>
      <c r="H3293" s="145">
        <v>0</v>
      </c>
      <c r="I3293" s="145"/>
      <c r="J3293" s="145">
        <v>0</v>
      </c>
      <c r="K3293" s="145">
        <v>0</v>
      </c>
      <c r="L3293" s="145">
        <v>0</v>
      </c>
      <c r="M3293" s="145">
        <v>0</v>
      </c>
      <c r="N3293" s="145">
        <v>0</v>
      </c>
      <c r="O3293" s="145">
        <v>0</v>
      </c>
      <c r="P3293" s="145">
        <v>0</v>
      </c>
      <c r="Q3293" s="145">
        <v>0</v>
      </c>
      <c r="R3293" s="145" t="s">
        <v>10605</v>
      </c>
      <c r="S3293" s="145"/>
      <c r="T3293" s="145"/>
      <c r="U3293" s="145"/>
    </row>
    <row r="3294" spans="1:21">
      <c r="A3294" s="145">
        <v>1</v>
      </c>
      <c r="B3294" s="145">
        <v>1</v>
      </c>
      <c r="C3294" s="145">
        <v>404041</v>
      </c>
      <c r="D3294" s="145" t="s">
        <v>11974</v>
      </c>
      <c r="E3294" s="145" t="s">
        <v>6</v>
      </c>
      <c r="F3294" s="145">
        <v>36</v>
      </c>
      <c r="G3294" s="145">
        <v>0</v>
      </c>
      <c r="H3294" s="145">
        <v>0</v>
      </c>
      <c r="I3294" s="145"/>
      <c r="J3294" s="145">
        <v>0</v>
      </c>
      <c r="K3294" s="145">
        <v>0</v>
      </c>
      <c r="L3294" s="145">
        <v>0</v>
      </c>
      <c r="M3294" s="145">
        <v>0</v>
      </c>
      <c r="N3294" s="145">
        <v>0</v>
      </c>
      <c r="O3294" s="145">
        <v>0</v>
      </c>
      <c r="P3294" s="145">
        <v>0</v>
      </c>
      <c r="Q3294" s="145">
        <v>0</v>
      </c>
      <c r="R3294" s="145" t="s">
        <v>10605</v>
      </c>
      <c r="S3294" s="145"/>
      <c r="T3294" s="145"/>
      <c r="U3294" s="145"/>
    </row>
    <row r="3295" spans="1:21">
      <c r="A3295" s="145">
        <v>1</v>
      </c>
      <c r="B3295" s="145">
        <v>1</v>
      </c>
      <c r="C3295" s="145">
        <v>404043</v>
      </c>
      <c r="D3295" s="145" t="s">
        <v>11975</v>
      </c>
      <c r="E3295" s="145" t="s">
        <v>6</v>
      </c>
      <c r="F3295" s="145">
        <v>36</v>
      </c>
      <c r="G3295" s="145">
        <v>0</v>
      </c>
      <c r="H3295" s="145">
        <v>0</v>
      </c>
      <c r="I3295" s="145"/>
      <c r="J3295" s="145">
        <v>0</v>
      </c>
      <c r="K3295" s="145">
        <v>0</v>
      </c>
      <c r="L3295" s="145">
        <v>0</v>
      </c>
      <c r="M3295" s="145">
        <v>0</v>
      </c>
      <c r="N3295" s="145">
        <v>0</v>
      </c>
      <c r="O3295" s="145">
        <v>0</v>
      </c>
      <c r="P3295" s="145">
        <v>0</v>
      </c>
      <c r="Q3295" s="145">
        <v>0</v>
      </c>
      <c r="R3295" s="145" t="s">
        <v>10605</v>
      </c>
      <c r="S3295" s="145"/>
      <c r="T3295" s="145"/>
      <c r="U3295" s="145"/>
    </row>
    <row r="3296" spans="1:21">
      <c r="A3296" s="145">
        <v>1</v>
      </c>
      <c r="B3296" s="145">
        <v>1</v>
      </c>
      <c r="C3296" s="145">
        <v>404045</v>
      </c>
      <c r="D3296" s="145" t="s">
        <v>11976</v>
      </c>
      <c r="E3296" s="145" t="s">
        <v>6</v>
      </c>
      <c r="F3296" s="145">
        <v>36</v>
      </c>
      <c r="G3296" s="145">
        <v>0</v>
      </c>
      <c r="H3296" s="145">
        <v>0</v>
      </c>
      <c r="I3296" s="145"/>
      <c r="J3296" s="145">
        <v>0</v>
      </c>
      <c r="K3296" s="145">
        <v>0</v>
      </c>
      <c r="L3296" s="145">
        <v>0</v>
      </c>
      <c r="M3296" s="145">
        <v>0</v>
      </c>
      <c r="N3296" s="145">
        <v>0</v>
      </c>
      <c r="O3296" s="145">
        <v>0</v>
      </c>
      <c r="P3296" s="145">
        <v>0</v>
      </c>
      <c r="Q3296" s="145">
        <v>0</v>
      </c>
      <c r="R3296" s="145" t="s">
        <v>10605</v>
      </c>
      <c r="S3296" s="145"/>
      <c r="T3296" s="145"/>
      <c r="U3296" s="145"/>
    </row>
    <row r="3297" spans="1:21">
      <c r="A3297" s="145">
        <v>1</v>
      </c>
      <c r="B3297" s="145">
        <v>1</v>
      </c>
      <c r="C3297" s="145">
        <v>404047</v>
      </c>
      <c r="D3297" s="145" t="s">
        <v>11977</v>
      </c>
      <c r="E3297" s="145" t="s">
        <v>6</v>
      </c>
      <c r="F3297" s="145">
        <v>36</v>
      </c>
      <c r="G3297" s="145">
        <v>0</v>
      </c>
      <c r="H3297" s="145">
        <v>0</v>
      </c>
      <c r="I3297" s="145"/>
      <c r="J3297" s="145">
        <v>0</v>
      </c>
      <c r="K3297" s="145">
        <v>0</v>
      </c>
      <c r="L3297" s="145">
        <v>0</v>
      </c>
      <c r="M3297" s="145">
        <v>0</v>
      </c>
      <c r="N3297" s="145">
        <v>0</v>
      </c>
      <c r="O3297" s="145">
        <v>0</v>
      </c>
      <c r="P3297" s="145">
        <v>0</v>
      </c>
      <c r="Q3297" s="145">
        <v>0</v>
      </c>
      <c r="R3297" s="145" t="s">
        <v>10605</v>
      </c>
      <c r="S3297" s="145"/>
      <c r="T3297" s="145"/>
      <c r="U3297" s="145"/>
    </row>
    <row r="3298" spans="1:21">
      <c r="A3298" s="145">
        <v>1</v>
      </c>
      <c r="B3298" s="145">
        <v>1</v>
      </c>
      <c r="C3298" s="145">
        <v>404042</v>
      </c>
      <c r="D3298" s="145" t="s">
        <v>11978</v>
      </c>
      <c r="E3298" s="145" t="s">
        <v>6</v>
      </c>
      <c r="F3298" s="145">
        <v>36</v>
      </c>
      <c r="G3298" s="145">
        <v>0</v>
      </c>
      <c r="H3298" s="145">
        <v>0</v>
      </c>
      <c r="I3298" s="145"/>
      <c r="J3298" s="145">
        <v>0</v>
      </c>
      <c r="K3298" s="145">
        <v>0</v>
      </c>
      <c r="L3298" s="145">
        <v>0</v>
      </c>
      <c r="M3298" s="145">
        <v>0</v>
      </c>
      <c r="N3298" s="145">
        <v>0</v>
      </c>
      <c r="O3298" s="145">
        <v>0</v>
      </c>
      <c r="P3298" s="145">
        <v>0</v>
      </c>
      <c r="Q3298" s="145">
        <v>0</v>
      </c>
      <c r="R3298" s="145" t="s">
        <v>10605</v>
      </c>
      <c r="S3298" s="145"/>
      <c r="T3298" s="145"/>
      <c r="U3298" s="145"/>
    </row>
    <row r="3299" spans="1:21">
      <c r="A3299" s="145">
        <v>1</v>
      </c>
      <c r="B3299" s="145">
        <v>1</v>
      </c>
      <c r="C3299" s="145">
        <v>404050</v>
      </c>
      <c r="D3299" s="145" t="s">
        <v>11979</v>
      </c>
      <c r="E3299" s="145" t="s">
        <v>6</v>
      </c>
      <c r="F3299" s="145">
        <v>36</v>
      </c>
      <c r="G3299" s="145">
        <v>0</v>
      </c>
      <c r="H3299" s="145">
        <v>0</v>
      </c>
      <c r="I3299" s="145"/>
      <c r="J3299" s="145">
        <v>0</v>
      </c>
      <c r="K3299" s="145">
        <v>0</v>
      </c>
      <c r="L3299" s="145">
        <v>0</v>
      </c>
      <c r="M3299" s="145">
        <v>0</v>
      </c>
      <c r="N3299" s="145">
        <v>0</v>
      </c>
      <c r="O3299" s="145">
        <v>0</v>
      </c>
      <c r="P3299" s="145">
        <v>0</v>
      </c>
      <c r="Q3299" s="145">
        <v>0</v>
      </c>
      <c r="R3299" s="145" t="s">
        <v>10605</v>
      </c>
      <c r="S3299" s="145"/>
      <c r="T3299" s="145"/>
      <c r="U3299" s="145"/>
    </row>
    <row r="3300" spans="1:21">
      <c r="A3300" s="145">
        <v>1</v>
      </c>
      <c r="B3300" s="145">
        <v>1</v>
      </c>
      <c r="C3300" s="145">
        <v>403968</v>
      </c>
      <c r="D3300" s="145" t="s">
        <v>11980</v>
      </c>
      <c r="E3300" s="145" t="s">
        <v>6</v>
      </c>
      <c r="F3300" s="145">
        <v>36</v>
      </c>
      <c r="G3300" s="145">
        <v>0</v>
      </c>
      <c r="H3300" s="145">
        <v>0</v>
      </c>
      <c r="I3300" s="145"/>
      <c r="J3300" s="145">
        <v>0</v>
      </c>
      <c r="K3300" s="145">
        <v>0</v>
      </c>
      <c r="L3300" s="145">
        <v>0</v>
      </c>
      <c r="M3300" s="145">
        <v>0</v>
      </c>
      <c r="N3300" s="145">
        <v>0</v>
      </c>
      <c r="O3300" s="145">
        <v>0</v>
      </c>
      <c r="P3300" s="145">
        <v>0</v>
      </c>
      <c r="Q3300" s="145">
        <v>0</v>
      </c>
      <c r="R3300" s="145" t="s">
        <v>10605</v>
      </c>
      <c r="S3300" s="145"/>
      <c r="T3300" s="145"/>
      <c r="U3300" s="145"/>
    </row>
    <row r="3301" spans="1:21">
      <c r="A3301" s="145">
        <v>1</v>
      </c>
      <c r="B3301" s="145">
        <v>1</v>
      </c>
      <c r="C3301" s="145">
        <v>404099</v>
      </c>
      <c r="D3301" s="145" t="s">
        <v>11981</v>
      </c>
      <c r="E3301" s="145" t="s">
        <v>6</v>
      </c>
      <c r="F3301" s="145">
        <v>36</v>
      </c>
      <c r="G3301" s="145">
        <v>0</v>
      </c>
      <c r="H3301" s="145">
        <v>0</v>
      </c>
      <c r="I3301" s="145"/>
      <c r="J3301" s="145">
        <v>0</v>
      </c>
      <c r="K3301" s="145">
        <v>0</v>
      </c>
      <c r="L3301" s="145">
        <v>0</v>
      </c>
      <c r="M3301" s="145">
        <v>0</v>
      </c>
      <c r="N3301" s="145">
        <v>0</v>
      </c>
      <c r="O3301" s="145">
        <v>0</v>
      </c>
      <c r="P3301" s="145">
        <v>0</v>
      </c>
      <c r="Q3301" s="145">
        <v>0</v>
      </c>
      <c r="R3301" s="145" t="s">
        <v>10605</v>
      </c>
      <c r="S3301" s="145"/>
      <c r="T3301" s="145"/>
      <c r="U3301" s="145"/>
    </row>
    <row r="3302" spans="1:21">
      <c r="A3302" s="145">
        <v>1</v>
      </c>
      <c r="B3302" s="145">
        <v>1</v>
      </c>
      <c r="C3302" s="145">
        <v>404108</v>
      </c>
      <c r="D3302" s="145" t="s">
        <v>11982</v>
      </c>
      <c r="E3302" s="145" t="s">
        <v>6</v>
      </c>
      <c r="F3302" s="145">
        <v>36</v>
      </c>
      <c r="G3302" s="145">
        <v>0</v>
      </c>
      <c r="H3302" s="145">
        <v>0</v>
      </c>
      <c r="I3302" s="145"/>
      <c r="J3302" s="145">
        <v>0</v>
      </c>
      <c r="K3302" s="145">
        <v>0</v>
      </c>
      <c r="L3302" s="145">
        <v>0</v>
      </c>
      <c r="M3302" s="145">
        <v>0</v>
      </c>
      <c r="N3302" s="145">
        <v>0</v>
      </c>
      <c r="O3302" s="145">
        <v>0</v>
      </c>
      <c r="P3302" s="145">
        <v>0</v>
      </c>
      <c r="Q3302" s="145">
        <v>0</v>
      </c>
      <c r="R3302" s="145" t="s">
        <v>10605</v>
      </c>
      <c r="S3302" s="145"/>
      <c r="T3302" s="145"/>
      <c r="U3302" s="145"/>
    </row>
    <row r="3303" spans="1:21">
      <c r="A3303" s="145">
        <v>1</v>
      </c>
      <c r="B3303" s="145">
        <v>1</v>
      </c>
      <c r="C3303" s="145">
        <v>404046</v>
      </c>
      <c r="D3303" s="145" t="s">
        <v>11983</v>
      </c>
      <c r="E3303" s="145" t="s">
        <v>6</v>
      </c>
      <c r="F3303" s="145">
        <v>36</v>
      </c>
      <c r="G3303" s="145">
        <v>0</v>
      </c>
      <c r="H3303" s="145">
        <v>0</v>
      </c>
      <c r="I3303" s="145"/>
      <c r="J3303" s="145">
        <v>0</v>
      </c>
      <c r="K3303" s="145">
        <v>0</v>
      </c>
      <c r="L3303" s="145">
        <v>0</v>
      </c>
      <c r="M3303" s="145">
        <v>0</v>
      </c>
      <c r="N3303" s="145">
        <v>0</v>
      </c>
      <c r="O3303" s="145">
        <v>0</v>
      </c>
      <c r="P3303" s="145">
        <v>0</v>
      </c>
      <c r="Q3303" s="145">
        <v>0</v>
      </c>
      <c r="R3303" s="145" t="s">
        <v>10605</v>
      </c>
      <c r="S3303" s="145"/>
      <c r="T3303" s="145"/>
      <c r="U3303" s="145"/>
    </row>
    <row r="3304" spans="1:21">
      <c r="A3304" s="145">
        <v>1</v>
      </c>
      <c r="B3304" s="145">
        <v>1</v>
      </c>
      <c r="C3304" s="145">
        <v>404049</v>
      </c>
      <c r="D3304" s="145" t="s">
        <v>11984</v>
      </c>
      <c r="E3304" s="145" t="s">
        <v>6</v>
      </c>
      <c r="F3304" s="145">
        <v>36</v>
      </c>
      <c r="G3304" s="145">
        <v>0</v>
      </c>
      <c r="H3304" s="145">
        <v>0</v>
      </c>
      <c r="I3304" s="145"/>
      <c r="J3304" s="145">
        <v>0</v>
      </c>
      <c r="K3304" s="145">
        <v>0</v>
      </c>
      <c r="L3304" s="145">
        <v>0</v>
      </c>
      <c r="M3304" s="145">
        <v>0</v>
      </c>
      <c r="N3304" s="145">
        <v>0</v>
      </c>
      <c r="O3304" s="145">
        <v>0</v>
      </c>
      <c r="P3304" s="145">
        <v>0</v>
      </c>
      <c r="Q3304" s="145">
        <v>0</v>
      </c>
      <c r="R3304" s="145" t="s">
        <v>10605</v>
      </c>
      <c r="S3304" s="145"/>
      <c r="T3304" s="145"/>
      <c r="U3304" s="145"/>
    </row>
    <row r="3305" spans="1:21">
      <c r="A3305" s="145">
        <v>1</v>
      </c>
      <c r="B3305" s="145">
        <v>1</v>
      </c>
      <c r="C3305" s="145">
        <v>404051</v>
      </c>
      <c r="D3305" s="145" t="s">
        <v>11985</v>
      </c>
      <c r="E3305" s="145" t="s">
        <v>6</v>
      </c>
      <c r="F3305" s="145">
        <v>36</v>
      </c>
      <c r="G3305" s="145">
        <v>0</v>
      </c>
      <c r="H3305" s="145">
        <v>0</v>
      </c>
      <c r="I3305" s="145"/>
      <c r="J3305" s="145">
        <v>0</v>
      </c>
      <c r="K3305" s="145">
        <v>0</v>
      </c>
      <c r="L3305" s="145">
        <v>0</v>
      </c>
      <c r="M3305" s="145">
        <v>0</v>
      </c>
      <c r="N3305" s="145">
        <v>0</v>
      </c>
      <c r="O3305" s="145">
        <v>0</v>
      </c>
      <c r="P3305" s="145">
        <v>0</v>
      </c>
      <c r="Q3305" s="145">
        <v>0</v>
      </c>
      <c r="R3305" s="145" t="s">
        <v>10605</v>
      </c>
      <c r="S3305" s="145"/>
      <c r="T3305" s="145"/>
      <c r="U3305" s="145"/>
    </row>
    <row r="3306" spans="1:21">
      <c r="A3306" s="145">
        <v>1</v>
      </c>
      <c r="B3306" s="145">
        <v>1</v>
      </c>
      <c r="C3306" s="145">
        <v>403985</v>
      </c>
      <c r="D3306" s="145" t="s">
        <v>11986</v>
      </c>
      <c r="E3306" s="145" t="s">
        <v>6</v>
      </c>
      <c r="F3306" s="145">
        <v>36</v>
      </c>
      <c r="G3306" s="145">
        <v>0</v>
      </c>
      <c r="H3306" s="145">
        <v>0</v>
      </c>
      <c r="I3306" s="145"/>
      <c r="J3306" s="145">
        <v>0</v>
      </c>
      <c r="K3306" s="145">
        <v>0</v>
      </c>
      <c r="L3306" s="145">
        <v>0</v>
      </c>
      <c r="M3306" s="145">
        <v>0</v>
      </c>
      <c r="N3306" s="145">
        <v>0</v>
      </c>
      <c r="O3306" s="145">
        <v>0</v>
      </c>
      <c r="P3306" s="145">
        <v>0</v>
      </c>
      <c r="Q3306" s="145">
        <v>0</v>
      </c>
      <c r="R3306" s="145" t="s">
        <v>10605</v>
      </c>
      <c r="S3306" s="145"/>
      <c r="T3306" s="145"/>
      <c r="U3306" s="145"/>
    </row>
    <row r="3307" spans="1:21">
      <c r="A3307" s="145">
        <v>1</v>
      </c>
      <c r="B3307" s="145">
        <v>1</v>
      </c>
      <c r="C3307" s="145">
        <v>404135</v>
      </c>
      <c r="D3307" s="145" t="s">
        <v>11987</v>
      </c>
      <c r="E3307" s="145" t="s">
        <v>6</v>
      </c>
      <c r="F3307" s="145">
        <v>36</v>
      </c>
      <c r="G3307" s="145">
        <v>0</v>
      </c>
      <c r="H3307" s="145">
        <v>0</v>
      </c>
      <c r="I3307" s="145"/>
      <c r="J3307" s="145">
        <v>0</v>
      </c>
      <c r="K3307" s="145">
        <v>0</v>
      </c>
      <c r="L3307" s="145">
        <v>0</v>
      </c>
      <c r="M3307" s="145">
        <v>0</v>
      </c>
      <c r="N3307" s="145">
        <v>0</v>
      </c>
      <c r="O3307" s="145">
        <v>0</v>
      </c>
      <c r="P3307" s="145">
        <v>0</v>
      </c>
      <c r="Q3307" s="145">
        <v>0</v>
      </c>
      <c r="R3307" s="145" t="s">
        <v>10605</v>
      </c>
      <c r="S3307" s="145"/>
      <c r="T3307" s="145"/>
      <c r="U3307" s="145"/>
    </row>
    <row r="3308" spans="1:21">
      <c r="A3308" s="145">
        <v>1</v>
      </c>
      <c r="B3308" s="145">
        <v>1</v>
      </c>
      <c r="C3308" s="145">
        <v>403200</v>
      </c>
      <c r="D3308" s="145" t="s">
        <v>8083</v>
      </c>
      <c r="E3308" s="145" t="s">
        <v>10607</v>
      </c>
      <c r="F3308" s="145">
        <v>42</v>
      </c>
      <c r="G3308" s="145">
        <v>0</v>
      </c>
      <c r="H3308" s="145">
        <v>0</v>
      </c>
      <c r="I3308" s="145"/>
      <c r="J3308" s="145">
        <v>0</v>
      </c>
      <c r="K3308" s="145">
        <v>0</v>
      </c>
      <c r="L3308" s="145">
        <v>0</v>
      </c>
      <c r="M3308" s="145">
        <v>0</v>
      </c>
      <c r="N3308" s="145">
        <v>0</v>
      </c>
      <c r="O3308" s="145">
        <v>0</v>
      </c>
      <c r="P3308" s="145">
        <v>0</v>
      </c>
      <c r="Q3308" s="145">
        <v>0</v>
      </c>
      <c r="R3308" s="145" t="s">
        <v>10605</v>
      </c>
      <c r="S3308" s="145"/>
      <c r="T3308" s="145"/>
      <c r="U3308" s="145"/>
    </row>
    <row r="3309" spans="1:21">
      <c r="A3309" s="145">
        <v>1</v>
      </c>
      <c r="B3309" s="145">
        <v>1</v>
      </c>
      <c r="C3309" s="145">
        <v>402984</v>
      </c>
      <c r="D3309" s="145" t="s">
        <v>7948</v>
      </c>
      <c r="E3309" s="145" t="s">
        <v>6</v>
      </c>
      <c r="F3309" s="145">
        <v>36</v>
      </c>
      <c r="G3309" s="145">
        <v>0</v>
      </c>
      <c r="H3309" s="145">
        <v>0</v>
      </c>
      <c r="I3309" s="145"/>
      <c r="J3309" s="145">
        <v>0</v>
      </c>
      <c r="K3309" s="145">
        <v>0</v>
      </c>
      <c r="L3309" s="145">
        <v>0</v>
      </c>
      <c r="M3309" s="145">
        <v>0</v>
      </c>
      <c r="N3309" s="145">
        <v>0</v>
      </c>
      <c r="O3309" s="145">
        <v>0</v>
      </c>
      <c r="P3309" s="145">
        <v>0</v>
      </c>
      <c r="Q3309" s="145">
        <v>0</v>
      </c>
      <c r="R3309" s="145" t="s">
        <v>10605</v>
      </c>
      <c r="S3309" s="145"/>
      <c r="T3309" s="145"/>
      <c r="U3309" s="145"/>
    </row>
    <row r="3310" spans="1:21">
      <c r="A3310" s="145">
        <v>1</v>
      </c>
      <c r="B3310" s="145">
        <v>1</v>
      </c>
      <c r="C3310" s="145">
        <v>402985</v>
      </c>
      <c r="D3310" s="145" t="s">
        <v>7950</v>
      </c>
      <c r="E3310" s="145" t="s">
        <v>6</v>
      </c>
      <c r="F3310" s="145">
        <v>36</v>
      </c>
      <c r="G3310" s="145">
        <v>0</v>
      </c>
      <c r="H3310" s="145">
        <v>0</v>
      </c>
      <c r="I3310" s="145"/>
      <c r="J3310" s="145">
        <v>0</v>
      </c>
      <c r="K3310" s="145">
        <v>0</v>
      </c>
      <c r="L3310" s="145">
        <v>0</v>
      </c>
      <c r="M3310" s="145">
        <v>0</v>
      </c>
      <c r="N3310" s="145">
        <v>0</v>
      </c>
      <c r="O3310" s="145">
        <v>0</v>
      </c>
      <c r="P3310" s="145">
        <v>0</v>
      </c>
      <c r="Q3310" s="145">
        <v>0</v>
      </c>
      <c r="R3310" s="145" t="s">
        <v>10605</v>
      </c>
      <c r="S3310" s="145"/>
      <c r="T3310" s="145"/>
      <c r="U3310" s="145"/>
    </row>
    <row r="3311" spans="1:21">
      <c r="A3311" s="145">
        <v>1</v>
      </c>
      <c r="B3311" s="145">
        <v>1</v>
      </c>
      <c r="C3311" s="145">
        <v>402851</v>
      </c>
      <c r="D3311" s="145" t="s">
        <v>3395</v>
      </c>
      <c r="E3311" s="145" t="s">
        <v>6</v>
      </c>
      <c r="F3311" s="145">
        <v>16</v>
      </c>
      <c r="G3311" s="145">
        <v>85</v>
      </c>
      <c r="H3311" s="145">
        <v>0</v>
      </c>
      <c r="I3311" s="145"/>
      <c r="J3311" s="145">
        <v>0</v>
      </c>
      <c r="K3311" s="145">
        <v>0</v>
      </c>
      <c r="L3311" s="145">
        <v>0</v>
      </c>
      <c r="M3311" s="145">
        <v>0</v>
      </c>
      <c r="N3311" s="145">
        <v>0</v>
      </c>
      <c r="O3311" s="145">
        <v>0</v>
      </c>
      <c r="P3311" s="145">
        <v>0</v>
      </c>
      <c r="Q3311" s="145">
        <v>0</v>
      </c>
      <c r="R3311" s="145" t="s">
        <v>10605</v>
      </c>
      <c r="S3311" s="145"/>
      <c r="T3311" s="145"/>
      <c r="U3311" s="145"/>
    </row>
    <row r="3312" spans="1:21">
      <c r="A3312" s="145">
        <v>1</v>
      </c>
      <c r="B3312" s="145">
        <v>1</v>
      </c>
      <c r="C3312" s="145">
        <v>401485</v>
      </c>
      <c r="D3312" s="145" t="s">
        <v>3471</v>
      </c>
      <c r="E3312" s="145" t="s">
        <v>6</v>
      </c>
      <c r="F3312" s="145">
        <v>16</v>
      </c>
      <c r="G3312" s="145">
        <v>48</v>
      </c>
      <c r="H3312" s="145">
        <v>0</v>
      </c>
      <c r="I3312" s="145"/>
      <c r="J3312" s="145">
        <v>0</v>
      </c>
      <c r="K3312" s="145">
        <v>0</v>
      </c>
      <c r="L3312" s="145">
        <v>0</v>
      </c>
      <c r="M3312" s="145">
        <v>0</v>
      </c>
      <c r="N3312" s="145">
        <v>0</v>
      </c>
      <c r="O3312" s="145">
        <v>0</v>
      </c>
      <c r="P3312" s="145">
        <v>0</v>
      </c>
      <c r="Q3312" s="145">
        <v>0</v>
      </c>
      <c r="R3312" s="145" t="s">
        <v>10605</v>
      </c>
      <c r="S3312" s="145"/>
      <c r="T3312" s="145"/>
      <c r="U3312" s="145"/>
    </row>
    <row r="3313" spans="1:21">
      <c r="A3313" s="145">
        <v>1</v>
      </c>
      <c r="B3313" s="145">
        <v>1</v>
      </c>
      <c r="C3313" s="145">
        <v>402497</v>
      </c>
      <c r="D3313" s="145" t="s">
        <v>3473</v>
      </c>
      <c r="E3313" s="145" t="s">
        <v>6</v>
      </c>
      <c r="F3313" s="145">
        <v>16</v>
      </c>
      <c r="G3313" s="145">
        <v>134</v>
      </c>
      <c r="H3313" s="145">
        <v>0</v>
      </c>
      <c r="I3313" s="145"/>
      <c r="J3313" s="145">
        <v>0</v>
      </c>
      <c r="K3313" s="145">
        <v>0</v>
      </c>
      <c r="L3313" s="145">
        <v>0</v>
      </c>
      <c r="M3313" s="145">
        <v>0</v>
      </c>
      <c r="N3313" s="145">
        <v>0</v>
      </c>
      <c r="O3313" s="145">
        <v>0</v>
      </c>
      <c r="P3313" s="145">
        <v>0</v>
      </c>
      <c r="Q3313" s="145">
        <v>0</v>
      </c>
      <c r="R3313" s="145" t="s">
        <v>10605</v>
      </c>
      <c r="S3313" s="145"/>
      <c r="T3313" s="145"/>
      <c r="U3313" s="145"/>
    </row>
    <row r="3314" spans="1:21">
      <c r="A3314" s="145">
        <v>1</v>
      </c>
      <c r="B3314" s="145">
        <v>1</v>
      </c>
      <c r="C3314" s="145">
        <v>401970</v>
      </c>
      <c r="D3314" s="145" t="s">
        <v>3475</v>
      </c>
      <c r="E3314" s="145" t="s">
        <v>6</v>
      </c>
      <c r="F3314" s="145">
        <v>16</v>
      </c>
      <c r="G3314" s="145">
        <v>679</v>
      </c>
      <c r="H3314" s="145">
        <v>0</v>
      </c>
      <c r="I3314" s="145"/>
      <c r="J3314" s="145">
        <v>0</v>
      </c>
      <c r="K3314" s="145">
        <v>0</v>
      </c>
      <c r="L3314" s="145">
        <v>0</v>
      </c>
      <c r="M3314" s="145">
        <v>0</v>
      </c>
      <c r="N3314" s="145">
        <v>0</v>
      </c>
      <c r="O3314" s="145">
        <v>0</v>
      </c>
      <c r="P3314" s="145">
        <v>0</v>
      </c>
      <c r="Q3314" s="145">
        <v>0</v>
      </c>
      <c r="R3314" s="145" t="s">
        <v>10605</v>
      </c>
      <c r="S3314" s="145"/>
      <c r="T3314" s="145"/>
      <c r="U3314" s="145"/>
    </row>
    <row r="3315" spans="1:21">
      <c r="A3315" s="145">
        <v>1</v>
      </c>
      <c r="B3315" s="145">
        <v>1</v>
      </c>
      <c r="C3315" s="145">
        <v>400204</v>
      </c>
      <c r="D3315" s="145" t="s">
        <v>7749</v>
      </c>
      <c r="E3315" s="145" t="s">
        <v>6</v>
      </c>
      <c r="F3315" s="145">
        <v>41</v>
      </c>
      <c r="G3315" s="145">
        <v>0</v>
      </c>
      <c r="H3315" s="145">
        <v>0</v>
      </c>
      <c r="I3315" s="145"/>
      <c r="J3315" s="145">
        <v>0</v>
      </c>
      <c r="K3315" s="145">
        <v>0</v>
      </c>
      <c r="L3315" s="145">
        <v>0</v>
      </c>
      <c r="M3315" s="145">
        <v>0</v>
      </c>
      <c r="N3315" s="145">
        <v>0</v>
      </c>
      <c r="O3315" s="145">
        <v>0</v>
      </c>
      <c r="P3315" s="145">
        <v>0</v>
      </c>
      <c r="Q3315" s="145">
        <v>0</v>
      </c>
      <c r="R3315" s="145" t="s">
        <v>10605</v>
      </c>
      <c r="S3315" s="145"/>
      <c r="T3315" s="145"/>
      <c r="U3315" s="145"/>
    </row>
    <row r="3316" spans="1:21">
      <c r="A3316" s="145">
        <v>1</v>
      </c>
      <c r="B3316" s="145">
        <v>1</v>
      </c>
      <c r="C3316" s="145">
        <v>401565</v>
      </c>
      <c r="D3316" s="145" t="s">
        <v>7751</v>
      </c>
      <c r="E3316" s="145" t="s">
        <v>6</v>
      </c>
      <c r="F3316" s="145">
        <v>41</v>
      </c>
      <c r="G3316" s="145">
        <v>0</v>
      </c>
      <c r="H3316" s="145">
        <v>0</v>
      </c>
      <c r="I3316" s="145"/>
      <c r="J3316" s="145">
        <v>0</v>
      </c>
      <c r="K3316" s="145">
        <v>0</v>
      </c>
      <c r="L3316" s="145">
        <v>0</v>
      </c>
      <c r="M3316" s="145">
        <v>0</v>
      </c>
      <c r="N3316" s="145">
        <v>0</v>
      </c>
      <c r="O3316" s="145">
        <v>0</v>
      </c>
      <c r="P3316" s="145">
        <v>0</v>
      </c>
      <c r="Q3316" s="145">
        <v>0</v>
      </c>
      <c r="R3316" s="145" t="s">
        <v>10605</v>
      </c>
      <c r="S3316" s="145"/>
      <c r="T3316" s="145"/>
      <c r="U3316" s="145"/>
    </row>
    <row r="3317" spans="1:21">
      <c r="A3317" s="145">
        <v>1</v>
      </c>
      <c r="B3317" s="145">
        <v>1</v>
      </c>
      <c r="C3317" s="145">
        <v>402364</v>
      </c>
      <c r="D3317" s="145" t="s">
        <v>6601</v>
      </c>
      <c r="E3317" s="145" t="s">
        <v>10618</v>
      </c>
      <c r="F3317" s="145">
        <v>36</v>
      </c>
      <c r="G3317" s="145">
        <v>6</v>
      </c>
      <c r="H3317" s="145">
        <v>0</v>
      </c>
      <c r="I3317" s="145"/>
      <c r="J3317" s="145">
        <v>0</v>
      </c>
      <c r="K3317" s="145">
        <v>0</v>
      </c>
      <c r="L3317" s="145">
        <v>0</v>
      </c>
      <c r="M3317" s="145">
        <v>0</v>
      </c>
      <c r="N3317" s="145">
        <v>0</v>
      </c>
      <c r="O3317" s="145">
        <v>0</v>
      </c>
      <c r="P3317" s="145">
        <v>0</v>
      </c>
      <c r="Q3317" s="145">
        <v>0</v>
      </c>
      <c r="R3317" s="145" t="s">
        <v>10605</v>
      </c>
      <c r="S3317" s="145"/>
      <c r="T3317" s="145"/>
      <c r="U3317" s="145"/>
    </row>
    <row r="3318" spans="1:21">
      <c r="A3318" s="145">
        <v>1</v>
      </c>
      <c r="B3318" s="145">
        <v>1</v>
      </c>
      <c r="C3318" s="145">
        <v>402526</v>
      </c>
      <c r="D3318" s="145" t="s">
        <v>3477</v>
      </c>
      <c r="E3318" s="145" t="s">
        <v>6</v>
      </c>
      <c r="F3318" s="145">
        <v>16</v>
      </c>
      <c r="G3318" s="145">
        <v>413</v>
      </c>
      <c r="H3318" s="145">
        <v>0</v>
      </c>
      <c r="I3318" s="145"/>
      <c r="J3318" s="145">
        <v>0</v>
      </c>
      <c r="K3318" s="145">
        <v>0</v>
      </c>
      <c r="L3318" s="145">
        <v>0</v>
      </c>
      <c r="M3318" s="145">
        <v>0</v>
      </c>
      <c r="N3318" s="145">
        <v>0</v>
      </c>
      <c r="O3318" s="145">
        <v>0</v>
      </c>
      <c r="P3318" s="145">
        <v>0</v>
      </c>
      <c r="Q3318" s="145">
        <v>0</v>
      </c>
      <c r="R3318" s="145" t="s">
        <v>10605</v>
      </c>
      <c r="S3318" s="145"/>
      <c r="T3318" s="145"/>
      <c r="U3318" s="145"/>
    </row>
    <row r="3319" spans="1:21">
      <c r="A3319" s="145">
        <v>1</v>
      </c>
      <c r="B3319" s="145">
        <v>1</v>
      </c>
      <c r="C3319" s="145">
        <v>402205</v>
      </c>
      <c r="D3319" s="145" t="s">
        <v>3480</v>
      </c>
      <c r="E3319" s="145" t="s">
        <v>6</v>
      </c>
      <c r="F3319" s="145">
        <v>16</v>
      </c>
      <c r="G3319" s="145">
        <v>171</v>
      </c>
      <c r="H3319" s="145">
        <v>0</v>
      </c>
      <c r="I3319" s="145"/>
      <c r="J3319" s="145">
        <v>0</v>
      </c>
      <c r="K3319" s="145">
        <v>0</v>
      </c>
      <c r="L3319" s="145">
        <v>0</v>
      </c>
      <c r="M3319" s="145">
        <v>0</v>
      </c>
      <c r="N3319" s="145">
        <v>0</v>
      </c>
      <c r="O3319" s="145">
        <v>0</v>
      </c>
      <c r="P3319" s="145">
        <v>0</v>
      </c>
      <c r="Q3319" s="145">
        <v>0</v>
      </c>
      <c r="R3319" s="145" t="s">
        <v>10605</v>
      </c>
      <c r="S3319" s="145"/>
      <c r="T3319" s="145"/>
      <c r="U3319" s="145"/>
    </row>
    <row r="3320" spans="1:21">
      <c r="A3320" s="145">
        <v>1</v>
      </c>
      <c r="B3320" s="145">
        <v>1</v>
      </c>
      <c r="C3320" s="145">
        <v>401888</v>
      </c>
      <c r="D3320" s="145" t="s">
        <v>3482</v>
      </c>
      <c r="E3320" s="145" t="s">
        <v>6</v>
      </c>
      <c r="F3320" s="145">
        <v>16</v>
      </c>
      <c r="G3320" s="145">
        <v>527</v>
      </c>
      <c r="H3320" s="145">
        <v>0</v>
      </c>
      <c r="I3320" s="145"/>
      <c r="J3320" s="145">
        <v>0</v>
      </c>
      <c r="K3320" s="145">
        <v>0</v>
      </c>
      <c r="L3320" s="145">
        <v>0</v>
      </c>
      <c r="M3320" s="145">
        <v>0</v>
      </c>
      <c r="N3320" s="145">
        <v>0</v>
      </c>
      <c r="O3320" s="145">
        <v>0</v>
      </c>
      <c r="P3320" s="145">
        <v>0</v>
      </c>
      <c r="Q3320" s="145">
        <v>0</v>
      </c>
      <c r="R3320" s="145" t="s">
        <v>10605</v>
      </c>
      <c r="S3320" s="145"/>
      <c r="T3320" s="145"/>
      <c r="U3320" s="145"/>
    </row>
    <row r="3321" spans="1:21">
      <c r="A3321" s="145">
        <v>1</v>
      </c>
      <c r="B3321" s="145">
        <v>1</v>
      </c>
      <c r="C3321" s="145">
        <v>401582</v>
      </c>
      <c r="D3321" s="145" t="s">
        <v>3484</v>
      </c>
      <c r="E3321" s="145" t="s">
        <v>6</v>
      </c>
      <c r="F3321" s="145">
        <v>16</v>
      </c>
      <c r="G3321" s="145">
        <v>1282</v>
      </c>
      <c r="H3321" s="145">
        <v>0</v>
      </c>
      <c r="I3321" s="145"/>
      <c r="J3321" s="145">
        <v>0</v>
      </c>
      <c r="K3321" s="145">
        <v>0</v>
      </c>
      <c r="L3321" s="145">
        <v>0</v>
      </c>
      <c r="M3321" s="145">
        <v>0</v>
      </c>
      <c r="N3321" s="145">
        <v>0</v>
      </c>
      <c r="O3321" s="145">
        <v>0</v>
      </c>
      <c r="P3321" s="145">
        <v>0</v>
      </c>
      <c r="Q3321" s="145">
        <v>0</v>
      </c>
      <c r="R3321" s="145" t="s">
        <v>10605</v>
      </c>
      <c r="S3321" s="145"/>
      <c r="T3321" s="145"/>
      <c r="U3321" s="145"/>
    </row>
    <row r="3322" spans="1:21">
      <c r="A3322" s="145">
        <v>1</v>
      </c>
      <c r="B3322" s="145">
        <v>1</v>
      </c>
      <c r="C3322" s="145">
        <v>403394</v>
      </c>
      <c r="D3322" s="145" t="s">
        <v>8304</v>
      </c>
      <c r="E3322" s="145" t="s">
        <v>6</v>
      </c>
      <c r="F3322" s="145">
        <v>26</v>
      </c>
      <c r="G3322" s="145">
        <v>0</v>
      </c>
      <c r="H3322" s="145">
        <v>0</v>
      </c>
      <c r="I3322" s="145"/>
      <c r="J3322" s="145">
        <v>0</v>
      </c>
      <c r="K3322" s="145">
        <v>0</v>
      </c>
      <c r="L3322" s="145">
        <v>0</v>
      </c>
      <c r="M3322" s="145">
        <v>0</v>
      </c>
      <c r="N3322" s="145">
        <v>0</v>
      </c>
      <c r="O3322" s="145">
        <v>0</v>
      </c>
      <c r="P3322" s="145">
        <v>0</v>
      </c>
      <c r="Q3322" s="145">
        <v>0</v>
      </c>
      <c r="R3322" s="145" t="s">
        <v>10605</v>
      </c>
      <c r="S3322" s="145"/>
      <c r="T3322" s="145"/>
      <c r="U3322" s="145"/>
    </row>
    <row r="3323" spans="1:21">
      <c r="A3323" s="145">
        <v>1</v>
      </c>
      <c r="B3323" s="145">
        <v>1</v>
      </c>
      <c r="C3323" s="145">
        <v>403138</v>
      </c>
      <c r="D3323" s="145" t="s">
        <v>7974</v>
      </c>
      <c r="E3323" s="145" t="s">
        <v>6</v>
      </c>
      <c r="F3323" s="145">
        <v>17</v>
      </c>
      <c r="G3323" s="145">
        <v>0</v>
      </c>
      <c r="H3323" s="145">
        <v>0</v>
      </c>
      <c r="I3323" s="145"/>
      <c r="J3323" s="145">
        <v>0</v>
      </c>
      <c r="K3323" s="145">
        <v>0</v>
      </c>
      <c r="L3323" s="145">
        <v>0</v>
      </c>
      <c r="M3323" s="145">
        <v>0</v>
      </c>
      <c r="N3323" s="145">
        <v>0</v>
      </c>
      <c r="O3323" s="145">
        <v>0</v>
      </c>
      <c r="P3323" s="145">
        <v>0</v>
      </c>
      <c r="Q3323" s="145">
        <v>0</v>
      </c>
      <c r="R3323" s="145" t="s">
        <v>10605</v>
      </c>
      <c r="S3323" s="145"/>
      <c r="T3323" s="145"/>
      <c r="U3323" s="145"/>
    </row>
    <row r="3324" spans="1:21">
      <c r="A3324" s="145">
        <v>1</v>
      </c>
      <c r="B3324" s="145">
        <v>1</v>
      </c>
      <c r="C3324" s="145">
        <v>403147</v>
      </c>
      <c r="D3324" s="145" t="s">
        <v>7976</v>
      </c>
      <c r="E3324" s="145" t="s">
        <v>6</v>
      </c>
      <c r="F3324" s="145">
        <v>17</v>
      </c>
      <c r="G3324" s="145">
        <v>0</v>
      </c>
      <c r="H3324" s="145">
        <v>0</v>
      </c>
      <c r="I3324" s="145"/>
      <c r="J3324" s="145">
        <v>0</v>
      </c>
      <c r="K3324" s="145">
        <v>0</v>
      </c>
      <c r="L3324" s="145">
        <v>0</v>
      </c>
      <c r="M3324" s="145">
        <v>0</v>
      </c>
      <c r="N3324" s="145">
        <v>0</v>
      </c>
      <c r="O3324" s="145">
        <v>0</v>
      </c>
      <c r="P3324" s="145">
        <v>0</v>
      </c>
      <c r="Q3324" s="145">
        <v>0</v>
      </c>
      <c r="R3324" s="145" t="s">
        <v>10605</v>
      </c>
      <c r="S3324" s="145"/>
      <c r="T3324" s="145"/>
      <c r="U3324" s="145"/>
    </row>
    <row r="3325" spans="1:21">
      <c r="A3325" s="145">
        <v>1</v>
      </c>
      <c r="B3325" s="145">
        <v>1</v>
      </c>
      <c r="C3325" s="145">
        <v>403383</v>
      </c>
      <c r="D3325" s="145" t="s">
        <v>8288</v>
      </c>
      <c r="E3325" s="145" t="s">
        <v>6</v>
      </c>
      <c r="F3325" s="145">
        <v>17</v>
      </c>
      <c r="G3325" s="145">
        <v>0</v>
      </c>
      <c r="H3325" s="145">
        <v>0</v>
      </c>
      <c r="I3325" s="145"/>
      <c r="J3325" s="145">
        <v>0</v>
      </c>
      <c r="K3325" s="145">
        <v>0</v>
      </c>
      <c r="L3325" s="145">
        <v>0</v>
      </c>
      <c r="M3325" s="145">
        <v>0</v>
      </c>
      <c r="N3325" s="145">
        <v>0</v>
      </c>
      <c r="O3325" s="145">
        <v>0</v>
      </c>
      <c r="P3325" s="145">
        <v>0</v>
      </c>
      <c r="Q3325" s="145">
        <v>0</v>
      </c>
      <c r="R3325" s="145" t="s">
        <v>10605</v>
      </c>
      <c r="S3325" s="145"/>
      <c r="T3325" s="145"/>
      <c r="U3325" s="145"/>
    </row>
    <row r="3326" spans="1:21">
      <c r="A3326" s="145">
        <v>1</v>
      </c>
      <c r="B3326" s="145">
        <v>1</v>
      </c>
      <c r="C3326" s="145">
        <v>403146</v>
      </c>
      <c r="D3326" s="145" t="s">
        <v>7978</v>
      </c>
      <c r="E3326" s="145" t="s">
        <v>6</v>
      </c>
      <c r="F3326" s="145">
        <v>17</v>
      </c>
      <c r="G3326" s="145">
        <v>0</v>
      </c>
      <c r="H3326" s="145">
        <v>0</v>
      </c>
      <c r="I3326" s="145"/>
      <c r="J3326" s="145">
        <v>0</v>
      </c>
      <c r="K3326" s="145">
        <v>0</v>
      </c>
      <c r="L3326" s="145">
        <v>0</v>
      </c>
      <c r="M3326" s="145">
        <v>0</v>
      </c>
      <c r="N3326" s="145">
        <v>0</v>
      </c>
      <c r="O3326" s="145">
        <v>0</v>
      </c>
      <c r="P3326" s="145">
        <v>0</v>
      </c>
      <c r="Q3326" s="145">
        <v>0</v>
      </c>
      <c r="R3326" s="145" t="s">
        <v>10605</v>
      </c>
      <c r="S3326" s="145"/>
      <c r="T3326" s="145"/>
      <c r="U3326" s="145"/>
    </row>
    <row r="3327" spans="1:21">
      <c r="A3327" s="145">
        <v>1</v>
      </c>
      <c r="B3327" s="145">
        <v>1</v>
      </c>
      <c r="C3327" s="145">
        <v>403385</v>
      </c>
      <c r="D3327" s="145" t="s">
        <v>8290</v>
      </c>
      <c r="E3327" s="145" t="s">
        <v>6</v>
      </c>
      <c r="F3327" s="145">
        <v>17</v>
      </c>
      <c r="G3327" s="145">
        <v>0</v>
      </c>
      <c r="H3327" s="145">
        <v>0</v>
      </c>
      <c r="I3327" s="145"/>
      <c r="J3327" s="145">
        <v>0</v>
      </c>
      <c r="K3327" s="145">
        <v>0</v>
      </c>
      <c r="L3327" s="145">
        <v>0</v>
      </c>
      <c r="M3327" s="145">
        <v>0</v>
      </c>
      <c r="N3327" s="145">
        <v>0</v>
      </c>
      <c r="O3327" s="145">
        <v>0</v>
      </c>
      <c r="P3327" s="145">
        <v>0</v>
      </c>
      <c r="Q3327" s="145">
        <v>0</v>
      </c>
      <c r="R3327" s="145" t="s">
        <v>10605</v>
      </c>
      <c r="S3327" s="145"/>
      <c r="T3327" s="145"/>
      <c r="U3327" s="145"/>
    </row>
    <row r="3328" spans="1:21">
      <c r="A3328" s="145">
        <v>1</v>
      </c>
      <c r="B3328" s="145">
        <v>1</v>
      </c>
      <c r="C3328" s="145">
        <v>404635</v>
      </c>
      <c r="D3328" s="145" t="s">
        <v>11988</v>
      </c>
      <c r="E3328" s="145" t="s">
        <v>6</v>
      </c>
      <c r="F3328" s="145">
        <v>36</v>
      </c>
      <c r="G3328" s="145">
        <v>80</v>
      </c>
      <c r="H3328" s="145">
        <v>0</v>
      </c>
      <c r="I3328" s="145"/>
      <c r="J3328" s="145">
        <v>0</v>
      </c>
      <c r="K3328" s="145">
        <v>0</v>
      </c>
      <c r="L3328" s="145">
        <v>0</v>
      </c>
      <c r="M3328" s="145">
        <v>0</v>
      </c>
      <c r="N3328" s="145">
        <v>0</v>
      </c>
      <c r="O3328" s="145">
        <v>0</v>
      </c>
      <c r="P3328" s="145">
        <v>0</v>
      </c>
      <c r="Q3328" s="145">
        <v>0</v>
      </c>
      <c r="R3328" s="145" t="s">
        <v>10605</v>
      </c>
      <c r="S3328" s="145"/>
      <c r="T3328" s="145"/>
      <c r="U3328" s="145"/>
    </row>
    <row r="3329" spans="1:21">
      <c r="A3329" s="145">
        <v>1</v>
      </c>
      <c r="B3329" s="145">
        <v>1</v>
      </c>
      <c r="C3329" s="145">
        <v>404633</v>
      </c>
      <c r="D3329" s="145" t="s">
        <v>11989</v>
      </c>
      <c r="E3329" s="145" t="s">
        <v>6</v>
      </c>
      <c r="F3329" s="145">
        <v>36</v>
      </c>
      <c r="G3329" s="145">
        <v>0</v>
      </c>
      <c r="H3329" s="145">
        <v>0</v>
      </c>
      <c r="I3329" s="145"/>
      <c r="J3329" s="145">
        <v>0</v>
      </c>
      <c r="K3329" s="145">
        <v>0</v>
      </c>
      <c r="L3329" s="145">
        <v>0</v>
      </c>
      <c r="M3329" s="145">
        <v>0</v>
      </c>
      <c r="N3329" s="145">
        <v>0</v>
      </c>
      <c r="O3329" s="145">
        <v>0</v>
      </c>
      <c r="P3329" s="145">
        <v>0</v>
      </c>
      <c r="Q3329" s="145">
        <v>0</v>
      </c>
      <c r="R3329" s="145" t="s">
        <v>10605</v>
      </c>
      <c r="S3329" s="145"/>
      <c r="T3329" s="145"/>
      <c r="U3329" s="145"/>
    </row>
    <row r="3330" spans="1:21">
      <c r="A3330" s="145">
        <v>1</v>
      </c>
      <c r="B3330" s="145">
        <v>1</v>
      </c>
      <c r="C3330" s="145">
        <v>400834</v>
      </c>
      <c r="D3330" s="145" t="s">
        <v>11990</v>
      </c>
      <c r="E3330" s="145" t="s">
        <v>6</v>
      </c>
      <c r="F3330" s="145">
        <v>36</v>
      </c>
      <c r="G3330" s="145">
        <v>0</v>
      </c>
      <c r="H3330" s="145">
        <v>0</v>
      </c>
      <c r="I3330" s="145"/>
      <c r="J3330" s="145">
        <v>0</v>
      </c>
      <c r="K3330" s="145">
        <v>0</v>
      </c>
      <c r="L3330" s="145">
        <v>0</v>
      </c>
      <c r="M3330" s="145">
        <v>0</v>
      </c>
      <c r="N3330" s="145">
        <v>0</v>
      </c>
      <c r="O3330" s="145">
        <v>0</v>
      </c>
      <c r="P3330" s="145">
        <v>0</v>
      </c>
      <c r="Q3330" s="145">
        <v>0</v>
      </c>
      <c r="R3330" s="145" t="s">
        <v>10605</v>
      </c>
      <c r="S3330" s="145"/>
      <c r="T3330" s="145"/>
      <c r="U3330" s="145"/>
    </row>
    <row r="3331" spans="1:21">
      <c r="A3331" s="145">
        <v>1</v>
      </c>
      <c r="B3331" s="145">
        <v>1</v>
      </c>
      <c r="C3331" s="145">
        <v>403148</v>
      </c>
      <c r="D3331" s="145" t="s">
        <v>7980</v>
      </c>
      <c r="E3331" s="145" t="s">
        <v>6</v>
      </c>
      <c r="F3331" s="145">
        <v>17</v>
      </c>
      <c r="G3331" s="145">
        <v>0</v>
      </c>
      <c r="H3331" s="145">
        <v>0</v>
      </c>
      <c r="I3331" s="145"/>
      <c r="J3331" s="145">
        <v>0</v>
      </c>
      <c r="K3331" s="145">
        <v>0</v>
      </c>
      <c r="L3331" s="145">
        <v>0</v>
      </c>
      <c r="M3331" s="145">
        <v>0</v>
      </c>
      <c r="N3331" s="145">
        <v>0</v>
      </c>
      <c r="O3331" s="145">
        <v>0</v>
      </c>
      <c r="P3331" s="145">
        <v>0</v>
      </c>
      <c r="Q3331" s="145">
        <v>0</v>
      </c>
      <c r="R3331" s="145" t="s">
        <v>10605</v>
      </c>
      <c r="S3331" s="145"/>
      <c r="T3331" s="145"/>
      <c r="U3331" s="145"/>
    </row>
    <row r="3332" spans="1:21">
      <c r="A3332" s="145">
        <v>1</v>
      </c>
      <c r="B3332" s="145">
        <v>1</v>
      </c>
      <c r="C3332" s="145">
        <v>404548</v>
      </c>
      <c r="D3332" s="145" t="s">
        <v>11991</v>
      </c>
      <c r="E3332" s="145" t="s">
        <v>4423</v>
      </c>
      <c r="F3332" s="145">
        <v>11</v>
      </c>
      <c r="G3332" s="145">
        <v>0</v>
      </c>
      <c r="H3332" s="145">
        <v>0</v>
      </c>
      <c r="I3332" s="145"/>
      <c r="J3332" s="145">
        <v>0</v>
      </c>
      <c r="K3332" s="145">
        <v>0</v>
      </c>
      <c r="L3332" s="145">
        <v>0</v>
      </c>
      <c r="M3332" s="145">
        <v>0</v>
      </c>
      <c r="N3332" s="145">
        <v>0</v>
      </c>
      <c r="O3332" s="145">
        <v>0</v>
      </c>
      <c r="P3332" s="145">
        <v>0</v>
      </c>
      <c r="Q3332" s="145">
        <v>0</v>
      </c>
      <c r="R3332" s="145" t="s">
        <v>10605</v>
      </c>
      <c r="S3332" s="145"/>
      <c r="T3332" s="145"/>
      <c r="U3332" s="145"/>
    </row>
    <row r="3333" spans="1:21">
      <c r="A3333" s="145">
        <v>1</v>
      </c>
      <c r="B3333" s="145">
        <v>1</v>
      </c>
      <c r="C3333" s="145">
        <v>404304</v>
      </c>
      <c r="D3333" s="145" t="s">
        <v>8985</v>
      </c>
      <c r="E3333" s="145" t="s">
        <v>4423</v>
      </c>
      <c r="F3333" s="145">
        <v>11</v>
      </c>
      <c r="G3333" s="145">
        <v>0</v>
      </c>
      <c r="H3333" s="145">
        <v>0</v>
      </c>
      <c r="I3333" s="145"/>
      <c r="J3333" s="145">
        <v>0</v>
      </c>
      <c r="K3333" s="145">
        <v>0</v>
      </c>
      <c r="L3333" s="145">
        <v>0</v>
      </c>
      <c r="M3333" s="145">
        <v>0</v>
      </c>
      <c r="N3333" s="145">
        <v>0</v>
      </c>
      <c r="O3333" s="145">
        <v>0</v>
      </c>
      <c r="P3333" s="145">
        <v>0</v>
      </c>
      <c r="Q3333" s="145">
        <v>0</v>
      </c>
      <c r="R3333" s="145" t="s">
        <v>10605</v>
      </c>
      <c r="S3333" s="145"/>
      <c r="T3333" s="145"/>
      <c r="U3333" s="145"/>
    </row>
    <row r="3334" spans="1:21">
      <c r="A3334" s="145">
        <v>1</v>
      </c>
      <c r="B3334" s="145">
        <v>1</v>
      </c>
      <c r="C3334" s="145">
        <v>404558</v>
      </c>
      <c r="D3334" s="145" t="s">
        <v>11992</v>
      </c>
      <c r="E3334" s="145" t="s">
        <v>4423</v>
      </c>
      <c r="F3334" s="145">
        <v>11</v>
      </c>
      <c r="G3334" s="145">
        <v>0</v>
      </c>
      <c r="H3334" s="145">
        <v>0</v>
      </c>
      <c r="I3334" s="145"/>
      <c r="J3334" s="145">
        <v>0</v>
      </c>
      <c r="K3334" s="145">
        <v>0</v>
      </c>
      <c r="L3334" s="145">
        <v>0</v>
      </c>
      <c r="M3334" s="145">
        <v>0</v>
      </c>
      <c r="N3334" s="145">
        <v>0</v>
      </c>
      <c r="O3334" s="145">
        <v>0</v>
      </c>
      <c r="P3334" s="145">
        <v>0</v>
      </c>
      <c r="Q3334" s="145">
        <v>0</v>
      </c>
      <c r="R3334" s="145" t="s">
        <v>10605</v>
      </c>
      <c r="S3334" s="145"/>
      <c r="T3334" s="145"/>
      <c r="U3334" s="145"/>
    </row>
    <row r="3335" spans="1:21">
      <c r="A3335" s="145">
        <v>1</v>
      </c>
      <c r="B3335" s="145">
        <v>1</v>
      </c>
      <c r="C3335" s="145">
        <v>403043</v>
      </c>
      <c r="D3335" s="145" t="s">
        <v>11993</v>
      </c>
      <c r="E3335" s="145" t="s">
        <v>7391</v>
      </c>
      <c r="F3335" s="145">
        <v>11</v>
      </c>
      <c r="G3335" s="145">
        <v>0</v>
      </c>
      <c r="H3335" s="145">
        <v>0</v>
      </c>
      <c r="I3335" s="145"/>
      <c r="J3335" s="145">
        <v>0</v>
      </c>
      <c r="K3335" s="145">
        <v>0</v>
      </c>
      <c r="L3335" s="145">
        <v>0</v>
      </c>
      <c r="M3335" s="145">
        <v>0</v>
      </c>
      <c r="N3335" s="145">
        <v>0</v>
      </c>
      <c r="O3335" s="145">
        <v>0</v>
      </c>
      <c r="P3335" s="145">
        <v>0</v>
      </c>
      <c r="Q3335" s="145">
        <v>0</v>
      </c>
      <c r="R3335" s="145" t="s">
        <v>10605</v>
      </c>
      <c r="S3335" s="145"/>
      <c r="T3335" s="145"/>
      <c r="U3335" s="145"/>
    </row>
    <row r="3336" spans="1:21">
      <c r="A3336" s="145">
        <v>1</v>
      </c>
      <c r="B3336" s="145">
        <v>1</v>
      </c>
      <c r="C3336" s="145">
        <v>401093</v>
      </c>
      <c r="D3336" s="145" t="s">
        <v>2871</v>
      </c>
      <c r="E3336" s="145" t="s">
        <v>7391</v>
      </c>
      <c r="F3336" s="145">
        <v>11</v>
      </c>
      <c r="G3336" s="145">
        <v>0</v>
      </c>
      <c r="H3336" s="145">
        <v>0</v>
      </c>
      <c r="I3336" s="145"/>
      <c r="J3336" s="145">
        <v>0</v>
      </c>
      <c r="K3336" s="145">
        <v>0</v>
      </c>
      <c r="L3336" s="145">
        <v>0</v>
      </c>
      <c r="M3336" s="145">
        <v>0</v>
      </c>
      <c r="N3336" s="145">
        <v>0</v>
      </c>
      <c r="O3336" s="145">
        <v>0</v>
      </c>
      <c r="P3336" s="145">
        <v>0</v>
      </c>
      <c r="Q3336" s="145">
        <v>0</v>
      </c>
      <c r="R3336" s="145" t="s">
        <v>10605</v>
      </c>
      <c r="S3336" s="145"/>
      <c r="T3336" s="145"/>
      <c r="U3336" s="145"/>
    </row>
    <row r="3337" spans="1:21">
      <c r="A3337" s="145">
        <v>1</v>
      </c>
      <c r="B3337" s="145">
        <v>1</v>
      </c>
      <c r="C3337" s="145">
        <v>401120</v>
      </c>
      <c r="D3337" s="145" t="s">
        <v>2873</v>
      </c>
      <c r="E3337" s="145" t="s">
        <v>7391</v>
      </c>
      <c r="F3337" s="145">
        <v>11</v>
      </c>
      <c r="G3337" s="145">
        <v>0</v>
      </c>
      <c r="H3337" s="145">
        <v>0</v>
      </c>
      <c r="I3337" s="145"/>
      <c r="J3337" s="145">
        <v>0</v>
      </c>
      <c r="K3337" s="145">
        <v>0</v>
      </c>
      <c r="L3337" s="145">
        <v>0</v>
      </c>
      <c r="M3337" s="145">
        <v>0</v>
      </c>
      <c r="N3337" s="145">
        <v>0</v>
      </c>
      <c r="O3337" s="145">
        <v>0</v>
      </c>
      <c r="P3337" s="145">
        <v>0</v>
      </c>
      <c r="Q3337" s="145">
        <v>0</v>
      </c>
      <c r="R3337" s="145" t="s">
        <v>10605</v>
      </c>
      <c r="S3337" s="145"/>
      <c r="T3337" s="145"/>
      <c r="U3337" s="145"/>
    </row>
    <row r="3338" spans="1:21">
      <c r="A3338" s="145">
        <v>1</v>
      </c>
      <c r="B3338" s="145">
        <v>1</v>
      </c>
      <c r="C3338" s="145">
        <v>401040</v>
      </c>
      <c r="D3338" s="145" t="s">
        <v>11994</v>
      </c>
      <c r="E3338" s="145" t="s">
        <v>4423</v>
      </c>
      <c r="F3338" s="145">
        <v>11</v>
      </c>
      <c r="G3338" s="145">
        <v>0</v>
      </c>
      <c r="H3338" s="145">
        <v>0</v>
      </c>
      <c r="I3338" s="145"/>
      <c r="J3338" s="145">
        <v>0</v>
      </c>
      <c r="K3338" s="145">
        <v>0</v>
      </c>
      <c r="L3338" s="145">
        <v>0</v>
      </c>
      <c r="M3338" s="145">
        <v>0</v>
      </c>
      <c r="N3338" s="145">
        <v>0</v>
      </c>
      <c r="O3338" s="145">
        <v>0</v>
      </c>
      <c r="P3338" s="145">
        <v>0</v>
      </c>
      <c r="Q3338" s="145">
        <v>0</v>
      </c>
      <c r="R3338" s="145" t="s">
        <v>10605</v>
      </c>
      <c r="S3338" s="145"/>
      <c r="T3338" s="145"/>
      <c r="U3338" s="145"/>
    </row>
    <row r="3339" spans="1:21">
      <c r="A3339" s="145">
        <v>1</v>
      </c>
      <c r="B3339" s="145">
        <v>1</v>
      </c>
      <c r="C3339" s="145">
        <v>401795</v>
      </c>
      <c r="D3339" s="145" t="s">
        <v>7752</v>
      </c>
      <c r="E3339" s="145" t="s">
        <v>10632</v>
      </c>
      <c r="F3339" s="145">
        <v>41</v>
      </c>
      <c r="G3339" s="145">
        <v>0</v>
      </c>
      <c r="H3339" s="145">
        <v>0</v>
      </c>
      <c r="I3339" s="145"/>
      <c r="J3339" s="145">
        <v>0</v>
      </c>
      <c r="K3339" s="145">
        <v>0</v>
      </c>
      <c r="L3339" s="145">
        <v>0</v>
      </c>
      <c r="M3339" s="145">
        <v>0</v>
      </c>
      <c r="N3339" s="145">
        <v>0</v>
      </c>
      <c r="O3339" s="145">
        <v>0</v>
      </c>
      <c r="P3339" s="145">
        <v>0</v>
      </c>
      <c r="Q3339" s="145">
        <v>0</v>
      </c>
      <c r="R3339" s="145" t="s">
        <v>10605</v>
      </c>
      <c r="S3339" s="145"/>
      <c r="T3339" s="145"/>
      <c r="U3339" s="145"/>
    </row>
    <row r="3340" spans="1:21">
      <c r="A3340" s="145">
        <v>1</v>
      </c>
      <c r="B3340" s="145">
        <v>1</v>
      </c>
      <c r="C3340" s="145">
        <v>400480</v>
      </c>
      <c r="D3340" s="145" t="s">
        <v>7754</v>
      </c>
      <c r="E3340" s="145" t="s">
        <v>10632</v>
      </c>
      <c r="F3340" s="145">
        <v>41</v>
      </c>
      <c r="G3340" s="145">
        <v>0</v>
      </c>
      <c r="H3340" s="145">
        <v>0</v>
      </c>
      <c r="I3340" s="145"/>
      <c r="J3340" s="145">
        <v>0</v>
      </c>
      <c r="K3340" s="145">
        <v>0</v>
      </c>
      <c r="L3340" s="145">
        <v>0</v>
      </c>
      <c r="M3340" s="145">
        <v>0</v>
      </c>
      <c r="N3340" s="145">
        <v>0</v>
      </c>
      <c r="O3340" s="145">
        <v>0</v>
      </c>
      <c r="P3340" s="145">
        <v>0</v>
      </c>
      <c r="Q3340" s="145">
        <v>0</v>
      </c>
      <c r="R3340" s="145" t="s">
        <v>10605</v>
      </c>
      <c r="S3340" s="145"/>
      <c r="T3340" s="145"/>
      <c r="U3340" s="145"/>
    </row>
    <row r="3341" spans="1:21">
      <c r="A3341" s="145">
        <v>1</v>
      </c>
      <c r="B3341" s="145">
        <v>1</v>
      </c>
      <c r="C3341" s="145">
        <v>401808</v>
      </c>
      <c r="D3341" s="145" t="s">
        <v>7755</v>
      </c>
      <c r="E3341" s="145" t="s">
        <v>10790</v>
      </c>
      <c r="F3341" s="145">
        <v>41</v>
      </c>
      <c r="G3341" s="145">
        <v>0</v>
      </c>
      <c r="H3341" s="145">
        <v>0</v>
      </c>
      <c r="I3341" s="145"/>
      <c r="J3341" s="145">
        <v>0</v>
      </c>
      <c r="K3341" s="145">
        <v>0</v>
      </c>
      <c r="L3341" s="145">
        <v>0</v>
      </c>
      <c r="M3341" s="145">
        <v>0</v>
      </c>
      <c r="N3341" s="145">
        <v>0</v>
      </c>
      <c r="O3341" s="145">
        <v>0</v>
      </c>
      <c r="P3341" s="145">
        <v>0</v>
      </c>
      <c r="Q3341" s="145">
        <v>0</v>
      </c>
      <c r="R3341" s="145" t="s">
        <v>10605</v>
      </c>
      <c r="S3341" s="145"/>
      <c r="T3341" s="145"/>
      <c r="U3341" s="145"/>
    </row>
    <row r="3342" spans="1:21">
      <c r="A3342" s="145">
        <v>1</v>
      </c>
      <c r="B3342" s="145">
        <v>1</v>
      </c>
      <c r="C3342" s="145">
        <v>401304</v>
      </c>
      <c r="D3342" s="145" t="s">
        <v>7756</v>
      </c>
      <c r="E3342" s="145" t="s">
        <v>10632</v>
      </c>
      <c r="F3342" s="145">
        <v>41</v>
      </c>
      <c r="G3342" s="145">
        <v>0</v>
      </c>
      <c r="H3342" s="145">
        <v>0</v>
      </c>
      <c r="I3342" s="145"/>
      <c r="J3342" s="145">
        <v>0</v>
      </c>
      <c r="K3342" s="145">
        <v>0</v>
      </c>
      <c r="L3342" s="145">
        <v>0</v>
      </c>
      <c r="M3342" s="145">
        <v>0</v>
      </c>
      <c r="N3342" s="145">
        <v>0</v>
      </c>
      <c r="O3342" s="145">
        <v>0</v>
      </c>
      <c r="P3342" s="145">
        <v>0</v>
      </c>
      <c r="Q3342" s="145">
        <v>0</v>
      </c>
      <c r="R3342" s="145" t="s">
        <v>10605</v>
      </c>
      <c r="S3342" s="145"/>
      <c r="T3342" s="145"/>
      <c r="U3342" s="145"/>
    </row>
    <row r="3343" spans="1:21">
      <c r="A3343" s="145">
        <v>1</v>
      </c>
      <c r="B3343" s="145">
        <v>1</v>
      </c>
      <c r="C3343" s="145">
        <v>401806</v>
      </c>
      <c r="D3343" s="145" t="s">
        <v>7758</v>
      </c>
      <c r="E3343" s="145" t="s">
        <v>10632</v>
      </c>
      <c r="F3343" s="145">
        <v>41</v>
      </c>
      <c r="G3343" s="145">
        <v>0</v>
      </c>
      <c r="H3343" s="145">
        <v>0</v>
      </c>
      <c r="I3343" s="145"/>
      <c r="J3343" s="145">
        <v>0</v>
      </c>
      <c r="K3343" s="145">
        <v>0</v>
      </c>
      <c r="L3343" s="145">
        <v>0</v>
      </c>
      <c r="M3343" s="145">
        <v>0</v>
      </c>
      <c r="N3343" s="145">
        <v>0</v>
      </c>
      <c r="O3343" s="145">
        <v>0</v>
      </c>
      <c r="P3343" s="145">
        <v>0</v>
      </c>
      <c r="Q3343" s="145">
        <v>0</v>
      </c>
      <c r="R3343" s="145" t="s">
        <v>10605</v>
      </c>
      <c r="S3343" s="145"/>
      <c r="T3343" s="145"/>
      <c r="U3343" s="145"/>
    </row>
    <row r="3344" spans="1:21">
      <c r="A3344" s="145">
        <v>1</v>
      </c>
      <c r="B3344" s="145">
        <v>1</v>
      </c>
      <c r="C3344" s="145">
        <v>402687</v>
      </c>
      <c r="D3344" s="145" t="s">
        <v>1507</v>
      </c>
      <c r="E3344" s="145" t="s">
        <v>10609</v>
      </c>
      <c r="F3344" s="145">
        <v>9</v>
      </c>
      <c r="G3344" s="145">
        <v>0</v>
      </c>
      <c r="H3344" s="145">
        <v>0</v>
      </c>
      <c r="I3344" s="145"/>
      <c r="J3344" s="145">
        <v>0</v>
      </c>
      <c r="K3344" s="145">
        <v>0</v>
      </c>
      <c r="L3344" s="145">
        <v>0</v>
      </c>
      <c r="M3344" s="145">
        <v>0</v>
      </c>
      <c r="N3344" s="145">
        <v>0</v>
      </c>
      <c r="O3344" s="145">
        <v>0</v>
      </c>
      <c r="P3344" s="145">
        <v>0</v>
      </c>
      <c r="Q3344" s="145">
        <v>0</v>
      </c>
      <c r="R3344" s="145" t="s">
        <v>10605</v>
      </c>
      <c r="S3344" s="145"/>
      <c r="T3344" s="145"/>
      <c r="U3344" s="145"/>
    </row>
    <row r="3345" spans="1:21">
      <c r="A3345" s="145">
        <v>1</v>
      </c>
      <c r="B3345" s="145">
        <v>1</v>
      </c>
      <c r="C3345" s="145">
        <v>403797</v>
      </c>
      <c r="D3345" s="145" t="s">
        <v>8843</v>
      </c>
      <c r="E3345" s="145" t="s">
        <v>10613</v>
      </c>
      <c r="F3345" s="145">
        <v>90</v>
      </c>
      <c r="G3345" s="145">
        <v>0</v>
      </c>
      <c r="H3345" s="145">
        <v>0</v>
      </c>
      <c r="I3345" s="145"/>
      <c r="J3345" s="145">
        <v>0</v>
      </c>
      <c r="K3345" s="145">
        <v>0</v>
      </c>
      <c r="L3345" s="145">
        <v>0</v>
      </c>
      <c r="M3345" s="145">
        <v>0</v>
      </c>
      <c r="N3345" s="145">
        <v>0</v>
      </c>
      <c r="O3345" s="145">
        <v>0</v>
      </c>
      <c r="P3345" s="145">
        <v>0</v>
      </c>
      <c r="Q3345" s="145">
        <v>0</v>
      </c>
      <c r="R3345" s="145" t="s">
        <v>10605</v>
      </c>
      <c r="S3345" s="145"/>
      <c r="T3345" s="145"/>
      <c r="U3345" s="145"/>
    </row>
    <row r="3346" spans="1:21">
      <c r="A3346" s="145">
        <v>1</v>
      </c>
      <c r="B3346" s="145">
        <v>1</v>
      </c>
      <c r="C3346" s="145">
        <v>405077</v>
      </c>
      <c r="D3346" s="145" t="s">
        <v>8843</v>
      </c>
      <c r="E3346" s="145" t="s">
        <v>10609</v>
      </c>
      <c r="F3346" s="145">
        <v>90</v>
      </c>
      <c r="G3346" s="145">
        <v>44</v>
      </c>
      <c r="H3346" s="145">
        <v>0</v>
      </c>
      <c r="I3346" s="145"/>
      <c r="J3346" s="145">
        <v>0</v>
      </c>
      <c r="K3346" s="145">
        <v>0</v>
      </c>
      <c r="L3346" s="145">
        <v>0</v>
      </c>
      <c r="M3346" s="145">
        <v>0</v>
      </c>
      <c r="N3346" s="145">
        <v>0</v>
      </c>
      <c r="O3346" s="145">
        <v>0</v>
      </c>
      <c r="P3346" s="145">
        <v>0</v>
      </c>
      <c r="Q3346" s="145">
        <v>0</v>
      </c>
      <c r="R3346" s="145" t="s">
        <v>10605</v>
      </c>
      <c r="S3346" s="145"/>
      <c r="T3346" s="145"/>
      <c r="U3346" s="145"/>
    </row>
    <row r="3347" spans="1:21">
      <c r="A3347" s="145">
        <v>1</v>
      </c>
      <c r="B3347" s="145">
        <v>1</v>
      </c>
      <c r="C3347" s="145">
        <v>403798</v>
      </c>
      <c r="D3347" s="145" t="s">
        <v>11995</v>
      </c>
      <c r="E3347" s="145" t="s">
        <v>10613</v>
      </c>
      <c r="F3347" s="145">
        <v>90</v>
      </c>
      <c r="G3347" s="145">
        <v>20</v>
      </c>
      <c r="H3347" s="145">
        <v>0</v>
      </c>
      <c r="I3347" s="145"/>
      <c r="J3347" s="145">
        <v>0</v>
      </c>
      <c r="K3347" s="145">
        <v>0</v>
      </c>
      <c r="L3347" s="145">
        <v>0</v>
      </c>
      <c r="M3347" s="145">
        <v>0</v>
      </c>
      <c r="N3347" s="145">
        <v>0</v>
      </c>
      <c r="O3347" s="145">
        <v>0</v>
      </c>
      <c r="P3347" s="145">
        <v>0</v>
      </c>
      <c r="Q3347" s="145">
        <v>0</v>
      </c>
      <c r="R3347" s="145" t="s">
        <v>10605</v>
      </c>
      <c r="S3347" s="145"/>
      <c r="T3347" s="145"/>
      <c r="U3347" s="145"/>
    </row>
    <row r="3348" spans="1:21">
      <c r="A3348" s="145">
        <v>1</v>
      </c>
      <c r="B3348" s="145">
        <v>1</v>
      </c>
      <c r="C3348" s="145">
        <v>401426</v>
      </c>
      <c r="D3348" s="145" t="s">
        <v>2878</v>
      </c>
      <c r="E3348" s="145" t="s">
        <v>6</v>
      </c>
      <c r="F3348" s="145">
        <v>11</v>
      </c>
      <c r="G3348" s="145">
        <v>20</v>
      </c>
      <c r="H3348" s="145">
        <v>0</v>
      </c>
      <c r="I3348" s="145"/>
      <c r="J3348" s="145">
        <v>0</v>
      </c>
      <c r="K3348" s="145">
        <v>0</v>
      </c>
      <c r="L3348" s="145">
        <v>0</v>
      </c>
      <c r="M3348" s="145">
        <v>0</v>
      </c>
      <c r="N3348" s="145">
        <v>0</v>
      </c>
      <c r="O3348" s="145">
        <v>0</v>
      </c>
      <c r="P3348" s="145">
        <v>0</v>
      </c>
      <c r="Q3348" s="145">
        <v>0</v>
      </c>
      <c r="R3348" s="145" t="s">
        <v>10605</v>
      </c>
      <c r="S3348" s="145"/>
      <c r="T3348" s="145"/>
      <c r="U3348" s="145"/>
    </row>
    <row r="3349" spans="1:21">
      <c r="A3349" s="145">
        <v>1</v>
      </c>
      <c r="B3349" s="145">
        <v>1</v>
      </c>
      <c r="C3349" s="145">
        <v>404435</v>
      </c>
      <c r="D3349" s="145" t="s">
        <v>9139</v>
      </c>
      <c r="E3349" s="145" t="s">
        <v>6</v>
      </c>
      <c r="F3349" s="145">
        <v>22</v>
      </c>
      <c r="G3349" s="145">
        <v>498</v>
      </c>
      <c r="H3349" s="145">
        <v>0</v>
      </c>
      <c r="I3349" s="145"/>
      <c r="J3349" s="145">
        <v>0</v>
      </c>
      <c r="K3349" s="145">
        <v>0</v>
      </c>
      <c r="L3349" s="145">
        <v>0</v>
      </c>
      <c r="M3349" s="145">
        <v>0</v>
      </c>
      <c r="N3349" s="145">
        <v>0</v>
      </c>
      <c r="O3349" s="145">
        <v>0</v>
      </c>
      <c r="P3349" s="145">
        <v>0</v>
      </c>
      <c r="Q3349" s="145">
        <v>0</v>
      </c>
      <c r="R3349" s="145" t="s">
        <v>10605</v>
      </c>
      <c r="S3349" s="145"/>
      <c r="T3349" s="145"/>
      <c r="U3349" s="145"/>
    </row>
    <row r="3350" spans="1:21">
      <c r="A3350" s="145">
        <v>1</v>
      </c>
      <c r="B3350" s="145">
        <v>1</v>
      </c>
      <c r="C3350" s="145">
        <v>400638</v>
      </c>
      <c r="D3350" s="145" t="s">
        <v>11996</v>
      </c>
      <c r="E3350" s="145" t="s">
        <v>10615</v>
      </c>
      <c r="F3350" s="145">
        <v>9</v>
      </c>
      <c r="G3350" s="145">
        <v>0</v>
      </c>
      <c r="H3350" s="145">
        <v>0</v>
      </c>
      <c r="I3350" s="145"/>
      <c r="J3350" s="145">
        <v>0</v>
      </c>
      <c r="K3350" s="145">
        <v>0</v>
      </c>
      <c r="L3350" s="145">
        <v>0</v>
      </c>
      <c r="M3350" s="145">
        <v>0</v>
      </c>
      <c r="N3350" s="145">
        <v>0</v>
      </c>
      <c r="O3350" s="145">
        <v>0</v>
      </c>
      <c r="P3350" s="145">
        <v>0</v>
      </c>
      <c r="Q3350" s="145">
        <v>0</v>
      </c>
      <c r="R3350" s="145" t="s">
        <v>10605</v>
      </c>
      <c r="S3350" s="145"/>
      <c r="T3350" s="145"/>
      <c r="U3350" s="145"/>
    </row>
    <row r="3351" spans="1:21">
      <c r="A3351" s="145">
        <v>1</v>
      </c>
      <c r="B3351" s="145">
        <v>1</v>
      </c>
      <c r="C3351" s="145">
        <v>400097</v>
      </c>
      <c r="D3351" s="145" t="s">
        <v>11997</v>
      </c>
      <c r="E3351" s="145" t="s">
        <v>10611</v>
      </c>
      <c r="F3351" s="145">
        <v>9</v>
      </c>
      <c r="G3351" s="145">
        <v>2640</v>
      </c>
      <c r="H3351" s="145">
        <v>0</v>
      </c>
      <c r="I3351" s="145"/>
      <c r="J3351" s="145">
        <v>0</v>
      </c>
      <c r="K3351" s="145">
        <v>0</v>
      </c>
      <c r="L3351" s="145">
        <v>0</v>
      </c>
      <c r="M3351" s="145">
        <v>0</v>
      </c>
      <c r="N3351" s="145">
        <v>0</v>
      </c>
      <c r="O3351" s="145">
        <v>0</v>
      </c>
      <c r="P3351" s="145">
        <v>0</v>
      </c>
      <c r="Q3351" s="145">
        <v>0</v>
      </c>
      <c r="R3351" s="145" t="s">
        <v>10605</v>
      </c>
      <c r="S3351" s="145"/>
      <c r="T3351" s="145"/>
      <c r="U3351" s="145"/>
    </row>
    <row r="3352" spans="1:21">
      <c r="A3352" s="145">
        <v>1</v>
      </c>
      <c r="B3352" s="145">
        <v>1</v>
      </c>
      <c r="C3352" s="145">
        <v>402593</v>
      </c>
      <c r="D3352" s="145" t="s">
        <v>4269</v>
      </c>
      <c r="E3352" s="145" t="s">
        <v>6</v>
      </c>
      <c r="F3352" s="145">
        <v>35</v>
      </c>
      <c r="G3352" s="145">
        <v>3</v>
      </c>
      <c r="H3352" s="145">
        <v>0</v>
      </c>
      <c r="I3352" s="145"/>
      <c r="J3352" s="145">
        <v>0</v>
      </c>
      <c r="K3352" s="145">
        <v>0</v>
      </c>
      <c r="L3352" s="145">
        <v>0</v>
      </c>
      <c r="M3352" s="145">
        <v>0</v>
      </c>
      <c r="N3352" s="145">
        <v>0</v>
      </c>
      <c r="O3352" s="145">
        <v>0</v>
      </c>
      <c r="P3352" s="145">
        <v>0</v>
      </c>
      <c r="Q3352" s="145">
        <v>0</v>
      </c>
      <c r="R3352" s="145" t="s">
        <v>10605</v>
      </c>
      <c r="S3352" s="145"/>
      <c r="T3352" s="145"/>
      <c r="U3352" s="145"/>
    </row>
    <row r="3353" spans="1:21">
      <c r="A3353" s="145">
        <v>1</v>
      </c>
      <c r="B3353" s="145">
        <v>1</v>
      </c>
      <c r="C3353" s="145">
        <v>401109</v>
      </c>
      <c r="D3353" s="145" t="s">
        <v>1516</v>
      </c>
      <c r="E3353" s="145" t="s">
        <v>10613</v>
      </c>
      <c r="F3353" s="145">
        <v>9</v>
      </c>
      <c r="G3353" s="145">
        <v>0</v>
      </c>
      <c r="H3353" s="145">
        <v>0</v>
      </c>
      <c r="I3353" s="145"/>
      <c r="J3353" s="145">
        <v>0</v>
      </c>
      <c r="K3353" s="145">
        <v>0</v>
      </c>
      <c r="L3353" s="145">
        <v>0</v>
      </c>
      <c r="M3353" s="145">
        <v>0</v>
      </c>
      <c r="N3353" s="145">
        <v>0</v>
      </c>
      <c r="O3353" s="145">
        <v>0</v>
      </c>
      <c r="P3353" s="145">
        <v>0</v>
      </c>
      <c r="Q3353" s="145">
        <v>0</v>
      </c>
      <c r="R3353" s="145" t="s">
        <v>10605</v>
      </c>
      <c r="S3353" s="145"/>
      <c r="T3353" s="145"/>
      <c r="U3353" s="145"/>
    </row>
    <row r="3354" spans="1:21">
      <c r="A3354" s="145">
        <v>1</v>
      </c>
      <c r="B3354" s="145">
        <v>1</v>
      </c>
      <c r="C3354" s="145">
        <v>400172</v>
      </c>
      <c r="D3354" s="145" t="s">
        <v>7759</v>
      </c>
      <c r="E3354" s="145" t="s">
        <v>10632</v>
      </c>
      <c r="F3354" s="145">
        <v>41</v>
      </c>
      <c r="G3354" s="145">
        <v>0</v>
      </c>
      <c r="H3354" s="145">
        <v>0</v>
      </c>
      <c r="I3354" s="145"/>
      <c r="J3354" s="145">
        <v>0</v>
      </c>
      <c r="K3354" s="145">
        <v>0</v>
      </c>
      <c r="L3354" s="145">
        <v>0</v>
      </c>
      <c r="M3354" s="145">
        <v>0</v>
      </c>
      <c r="N3354" s="145">
        <v>0</v>
      </c>
      <c r="O3354" s="145">
        <v>0</v>
      </c>
      <c r="P3354" s="145">
        <v>0</v>
      </c>
      <c r="Q3354" s="145">
        <v>0</v>
      </c>
      <c r="R3354" s="145" t="s">
        <v>10605</v>
      </c>
      <c r="S3354" s="145"/>
      <c r="T3354" s="145"/>
      <c r="U3354" s="145"/>
    </row>
    <row r="3355" spans="1:21">
      <c r="A3355" s="145">
        <v>1</v>
      </c>
      <c r="B3355" s="145">
        <v>1</v>
      </c>
      <c r="C3355" s="145">
        <v>401483</v>
      </c>
      <c r="D3355" s="145" t="s">
        <v>11998</v>
      </c>
      <c r="E3355" s="145" t="s">
        <v>10613</v>
      </c>
      <c r="F3355" s="145">
        <v>9</v>
      </c>
      <c r="G3355" s="145">
        <v>4</v>
      </c>
      <c r="H3355" s="145">
        <v>0</v>
      </c>
      <c r="I3355" s="145"/>
      <c r="J3355" s="145">
        <v>0</v>
      </c>
      <c r="K3355" s="145">
        <v>0</v>
      </c>
      <c r="L3355" s="145">
        <v>0</v>
      </c>
      <c r="M3355" s="145">
        <v>0</v>
      </c>
      <c r="N3355" s="145">
        <v>0</v>
      </c>
      <c r="O3355" s="145">
        <v>0</v>
      </c>
      <c r="P3355" s="145">
        <v>0</v>
      </c>
      <c r="Q3355" s="145">
        <v>0</v>
      </c>
      <c r="R3355" s="145" t="s">
        <v>10605</v>
      </c>
      <c r="S3355" s="145"/>
      <c r="T3355" s="145"/>
      <c r="U3355" s="145"/>
    </row>
    <row r="3356" spans="1:21">
      <c r="A3356" s="145">
        <v>1</v>
      </c>
      <c r="B3356" s="145">
        <v>1</v>
      </c>
      <c r="C3356" s="145">
        <v>402608</v>
      </c>
      <c r="D3356" s="145" t="s">
        <v>3486</v>
      </c>
      <c r="E3356" s="145" t="s">
        <v>6</v>
      </c>
      <c r="F3356" s="145">
        <v>16</v>
      </c>
      <c r="G3356" s="145">
        <v>3</v>
      </c>
      <c r="H3356" s="145">
        <v>0</v>
      </c>
      <c r="I3356" s="145"/>
      <c r="J3356" s="145">
        <v>0</v>
      </c>
      <c r="K3356" s="145">
        <v>0</v>
      </c>
      <c r="L3356" s="145">
        <v>0</v>
      </c>
      <c r="M3356" s="145">
        <v>0</v>
      </c>
      <c r="N3356" s="145">
        <v>0</v>
      </c>
      <c r="O3356" s="145">
        <v>0</v>
      </c>
      <c r="P3356" s="145">
        <v>0</v>
      </c>
      <c r="Q3356" s="145">
        <v>0</v>
      </c>
      <c r="R3356" s="145" t="s">
        <v>10605</v>
      </c>
      <c r="S3356" s="145"/>
      <c r="T3356" s="145"/>
      <c r="U3356" s="145"/>
    </row>
    <row r="3357" spans="1:21">
      <c r="A3357" s="145">
        <v>1</v>
      </c>
      <c r="B3357" s="145">
        <v>1</v>
      </c>
      <c r="C3357" s="145">
        <v>403257</v>
      </c>
      <c r="D3357" s="145" t="s">
        <v>7606</v>
      </c>
      <c r="E3357" s="145" t="s">
        <v>6</v>
      </c>
      <c r="F3357" s="145">
        <v>36</v>
      </c>
      <c r="G3357" s="145">
        <v>0</v>
      </c>
      <c r="H3357" s="145">
        <v>0</v>
      </c>
      <c r="I3357" s="145"/>
      <c r="J3357" s="145">
        <v>0</v>
      </c>
      <c r="K3357" s="145">
        <v>0</v>
      </c>
      <c r="L3357" s="145">
        <v>0</v>
      </c>
      <c r="M3357" s="145">
        <v>0</v>
      </c>
      <c r="N3357" s="145">
        <v>0</v>
      </c>
      <c r="O3357" s="145">
        <v>0</v>
      </c>
      <c r="P3357" s="145">
        <v>0</v>
      </c>
      <c r="Q3357" s="145">
        <v>0</v>
      </c>
      <c r="R3357" s="145" t="s">
        <v>10605</v>
      </c>
      <c r="S3357" s="145"/>
      <c r="T3357" s="145"/>
      <c r="U3357" s="145"/>
    </row>
    <row r="3358" spans="1:21">
      <c r="A3358" s="145">
        <v>1</v>
      </c>
      <c r="B3358" s="145">
        <v>1</v>
      </c>
      <c r="C3358" s="145">
        <v>404859</v>
      </c>
      <c r="D3358" s="145" t="s">
        <v>9672</v>
      </c>
      <c r="E3358" s="145" t="s">
        <v>6</v>
      </c>
      <c r="F3358" s="145">
        <v>16</v>
      </c>
      <c r="G3358" s="145">
        <v>18</v>
      </c>
      <c r="H3358" s="145">
        <v>0</v>
      </c>
      <c r="I3358" s="145"/>
      <c r="J3358" s="145">
        <v>0</v>
      </c>
      <c r="K3358" s="145">
        <v>0</v>
      </c>
      <c r="L3358" s="145">
        <v>0</v>
      </c>
      <c r="M3358" s="145">
        <v>0</v>
      </c>
      <c r="N3358" s="145">
        <v>0</v>
      </c>
      <c r="O3358" s="145">
        <v>0</v>
      </c>
      <c r="P3358" s="145">
        <v>0</v>
      </c>
      <c r="Q3358" s="145">
        <v>0</v>
      </c>
      <c r="R3358" s="145" t="s">
        <v>10605</v>
      </c>
      <c r="S3358" s="145"/>
      <c r="T3358" s="145"/>
      <c r="U3358" s="145"/>
    </row>
    <row r="3359" spans="1:21">
      <c r="A3359" s="145">
        <v>1</v>
      </c>
      <c r="B3359" s="145">
        <v>1</v>
      </c>
      <c r="C3359" s="145">
        <v>404631</v>
      </c>
      <c r="D3359" s="145" t="s">
        <v>11999</v>
      </c>
      <c r="E3359" s="145" t="s">
        <v>10613</v>
      </c>
      <c r="F3359" s="145">
        <v>91</v>
      </c>
      <c r="G3359" s="145">
        <v>0</v>
      </c>
      <c r="H3359" s="145">
        <v>0</v>
      </c>
      <c r="I3359" s="145"/>
      <c r="J3359" s="145">
        <v>0</v>
      </c>
      <c r="K3359" s="145">
        <v>0</v>
      </c>
      <c r="L3359" s="145">
        <v>0</v>
      </c>
      <c r="M3359" s="145">
        <v>0</v>
      </c>
      <c r="N3359" s="145">
        <v>0</v>
      </c>
      <c r="O3359" s="145">
        <v>0</v>
      </c>
      <c r="P3359" s="145">
        <v>0</v>
      </c>
      <c r="Q3359" s="145">
        <v>0</v>
      </c>
      <c r="R3359" s="145" t="s">
        <v>10605</v>
      </c>
      <c r="S3359" s="145"/>
      <c r="T3359" s="145"/>
      <c r="U3359" s="145"/>
    </row>
    <row r="3360" spans="1:21">
      <c r="A3360" s="145">
        <v>1</v>
      </c>
      <c r="B3360" s="145">
        <v>1</v>
      </c>
      <c r="C3360" s="145">
        <v>401209</v>
      </c>
      <c r="D3360" s="145" t="s">
        <v>12000</v>
      </c>
      <c r="E3360" s="145" t="s">
        <v>10613</v>
      </c>
      <c r="F3360" s="145">
        <v>9</v>
      </c>
      <c r="G3360" s="145">
        <v>464</v>
      </c>
      <c r="H3360" s="145">
        <v>0</v>
      </c>
      <c r="I3360" s="145"/>
      <c r="J3360" s="145">
        <v>0</v>
      </c>
      <c r="K3360" s="145">
        <v>0</v>
      </c>
      <c r="L3360" s="145">
        <v>0</v>
      </c>
      <c r="M3360" s="145">
        <v>0</v>
      </c>
      <c r="N3360" s="145">
        <v>0</v>
      </c>
      <c r="O3360" s="145">
        <v>0</v>
      </c>
      <c r="P3360" s="145">
        <v>0</v>
      </c>
      <c r="Q3360" s="145">
        <v>0</v>
      </c>
      <c r="R3360" s="145" t="s">
        <v>10605</v>
      </c>
      <c r="S3360" s="145"/>
      <c r="T3360" s="145"/>
      <c r="U3360" s="145"/>
    </row>
    <row r="3361" spans="1:21">
      <c r="A3361" s="145">
        <v>1</v>
      </c>
      <c r="B3361" s="145">
        <v>1</v>
      </c>
      <c r="C3361" s="145">
        <v>404711</v>
      </c>
      <c r="D3361" s="145" t="s">
        <v>9523</v>
      </c>
      <c r="E3361" s="145" t="s">
        <v>10613</v>
      </c>
      <c r="F3361" s="145">
        <v>11</v>
      </c>
      <c r="G3361" s="145">
        <v>0</v>
      </c>
      <c r="H3361" s="145">
        <v>0</v>
      </c>
      <c r="I3361" s="145"/>
      <c r="J3361" s="145">
        <v>0</v>
      </c>
      <c r="K3361" s="145">
        <v>0</v>
      </c>
      <c r="L3361" s="145">
        <v>0</v>
      </c>
      <c r="M3361" s="145">
        <v>0</v>
      </c>
      <c r="N3361" s="145">
        <v>0</v>
      </c>
      <c r="O3361" s="145">
        <v>0</v>
      </c>
      <c r="P3361" s="145">
        <v>0</v>
      </c>
      <c r="Q3361" s="145">
        <v>0</v>
      </c>
      <c r="R3361" s="145" t="s">
        <v>10605</v>
      </c>
      <c r="S3361" s="145"/>
      <c r="T3361" s="145"/>
      <c r="U3361" s="145"/>
    </row>
    <row r="3362" spans="1:21">
      <c r="A3362" s="145">
        <v>1</v>
      </c>
      <c r="B3362" s="145">
        <v>1</v>
      </c>
      <c r="C3362" s="145">
        <v>400989</v>
      </c>
      <c r="D3362" s="145" t="s">
        <v>12001</v>
      </c>
      <c r="E3362" s="145" t="s">
        <v>10609</v>
      </c>
      <c r="F3362" s="145">
        <v>91</v>
      </c>
      <c r="G3362" s="145">
        <v>89</v>
      </c>
      <c r="H3362" s="145">
        <v>0</v>
      </c>
      <c r="I3362" s="145"/>
      <c r="J3362" s="145">
        <v>0</v>
      </c>
      <c r="K3362" s="145">
        <v>0</v>
      </c>
      <c r="L3362" s="145">
        <v>0</v>
      </c>
      <c r="M3362" s="145">
        <v>0</v>
      </c>
      <c r="N3362" s="145">
        <v>0</v>
      </c>
      <c r="O3362" s="145">
        <v>0</v>
      </c>
      <c r="P3362" s="145">
        <v>0</v>
      </c>
      <c r="Q3362" s="145">
        <v>0</v>
      </c>
      <c r="R3362" s="145" t="s">
        <v>10605</v>
      </c>
      <c r="S3362" s="145"/>
      <c r="T3362" s="145"/>
      <c r="U3362" s="145"/>
    </row>
    <row r="3363" spans="1:21">
      <c r="A3363" s="145">
        <v>1</v>
      </c>
      <c r="B3363" s="145">
        <v>1</v>
      </c>
      <c r="C3363" s="145">
        <v>401790</v>
      </c>
      <c r="D3363" s="145" t="s">
        <v>12002</v>
      </c>
      <c r="E3363" s="145" t="s">
        <v>10615</v>
      </c>
      <c r="F3363" s="145">
        <v>9</v>
      </c>
      <c r="G3363" s="145">
        <v>0</v>
      </c>
      <c r="H3363" s="145">
        <v>0</v>
      </c>
      <c r="I3363" s="145"/>
      <c r="J3363" s="145">
        <v>0</v>
      </c>
      <c r="K3363" s="145">
        <v>0</v>
      </c>
      <c r="L3363" s="145">
        <v>0</v>
      </c>
      <c r="M3363" s="145">
        <v>0</v>
      </c>
      <c r="N3363" s="145">
        <v>0</v>
      </c>
      <c r="O3363" s="145">
        <v>0</v>
      </c>
      <c r="P3363" s="145">
        <v>0</v>
      </c>
      <c r="Q3363" s="145">
        <v>0</v>
      </c>
      <c r="R3363" s="145" t="s">
        <v>10605</v>
      </c>
      <c r="S3363" s="145"/>
      <c r="T3363" s="145"/>
      <c r="U3363" s="145"/>
    </row>
    <row r="3364" spans="1:21">
      <c r="A3364" s="145">
        <v>1</v>
      </c>
      <c r="B3364" s="145">
        <v>1</v>
      </c>
      <c r="C3364" s="145">
        <v>400873</v>
      </c>
      <c r="D3364" s="145" t="s">
        <v>12003</v>
      </c>
      <c r="E3364" s="145" t="s">
        <v>4423</v>
      </c>
      <c r="F3364" s="145">
        <v>11</v>
      </c>
      <c r="G3364" s="145">
        <v>2100</v>
      </c>
      <c r="H3364" s="145">
        <v>0</v>
      </c>
      <c r="I3364" s="145"/>
      <c r="J3364" s="145">
        <v>0</v>
      </c>
      <c r="K3364" s="145">
        <v>0</v>
      </c>
      <c r="L3364" s="145">
        <v>0</v>
      </c>
      <c r="M3364" s="145">
        <v>0</v>
      </c>
      <c r="N3364" s="145">
        <v>0</v>
      </c>
      <c r="O3364" s="145">
        <v>0</v>
      </c>
      <c r="P3364" s="145">
        <v>0</v>
      </c>
      <c r="Q3364" s="145">
        <v>0</v>
      </c>
      <c r="R3364" s="145" t="s">
        <v>10605</v>
      </c>
      <c r="S3364" s="145"/>
      <c r="T3364" s="145"/>
      <c r="U3364" s="145"/>
    </row>
    <row r="3365" spans="1:21">
      <c r="A3365" s="145">
        <v>1</v>
      </c>
      <c r="B3365" s="145">
        <v>1</v>
      </c>
      <c r="C3365" s="145">
        <v>402706</v>
      </c>
      <c r="D3365" s="145" t="s">
        <v>3803</v>
      </c>
      <c r="E3365" s="145" t="s">
        <v>6</v>
      </c>
      <c r="F3365" s="145">
        <v>23</v>
      </c>
      <c r="G3365" s="145">
        <v>0</v>
      </c>
      <c r="H3365" s="145">
        <v>0</v>
      </c>
      <c r="I3365" s="145"/>
      <c r="J3365" s="145">
        <v>0</v>
      </c>
      <c r="K3365" s="145">
        <v>0</v>
      </c>
      <c r="L3365" s="145">
        <v>0</v>
      </c>
      <c r="M3365" s="145">
        <v>0</v>
      </c>
      <c r="N3365" s="145">
        <v>0</v>
      </c>
      <c r="O3365" s="145">
        <v>0</v>
      </c>
      <c r="P3365" s="145">
        <v>0</v>
      </c>
      <c r="Q3365" s="145">
        <v>0</v>
      </c>
      <c r="R3365" s="145" t="s">
        <v>10605</v>
      </c>
      <c r="S3365" s="145"/>
      <c r="T3365" s="145"/>
      <c r="U3365" s="145"/>
    </row>
    <row r="3366" spans="1:21">
      <c r="A3366" s="145">
        <v>1</v>
      </c>
      <c r="B3366" s="145">
        <v>1</v>
      </c>
      <c r="C3366" s="145">
        <v>402401</v>
      </c>
      <c r="D3366" s="145" t="s">
        <v>3804</v>
      </c>
      <c r="E3366" s="145" t="s">
        <v>6</v>
      </c>
      <c r="F3366" s="145">
        <v>23</v>
      </c>
      <c r="G3366" s="145">
        <v>0</v>
      </c>
      <c r="H3366" s="145">
        <v>0</v>
      </c>
      <c r="I3366" s="145"/>
      <c r="J3366" s="145">
        <v>0</v>
      </c>
      <c r="K3366" s="145">
        <v>0</v>
      </c>
      <c r="L3366" s="145">
        <v>0</v>
      </c>
      <c r="M3366" s="145">
        <v>0</v>
      </c>
      <c r="N3366" s="145">
        <v>0</v>
      </c>
      <c r="O3366" s="145">
        <v>0</v>
      </c>
      <c r="P3366" s="145">
        <v>0</v>
      </c>
      <c r="Q3366" s="145">
        <v>0</v>
      </c>
      <c r="R3366" s="145" t="s">
        <v>10605</v>
      </c>
      <c r="S3366" s="145"/>
      <c r="T3366" s="145"/>
      <c r="U3366" s="145"/>
    </row>
    <row r="3367" spans="1:21">
      <c r="A3367" s="145">
        <v>1</v>
      </c>
      <c r="B3367" s="145">
        <v>1</v>
      </c>
      <c r="C3367" s="145">
        <v>400806</v>
      </c>
      <c r="D3367" s="145" t="s">
        <v>3806</v>
      </c>
      <c r="E3367" s="145" t="s">
        <v>6</v>
      </c>
      <c r="F3367" s="145">
        <v>23</v>
      </c>
      <c r="G3367" s="145">
        <v>0</v>
      </c>
      <c r="H3367" s="145">
        <v>0</v>
      </c>
      <c r="I3367" s="145"/>
      <c r="J3367" s="145">
        <v>0</v>
      </c>
      <c r="K3367" s="145">
        <v>0</v>
      </c>
      <c r="L3367" s="145">
        <v>0</v>
      </c>
      <c r="M3367" s="145">
        <v>0</v>
      </c>
      <c r="N3367" s="145">
        <v>0</v>
      </c>
      <c r="O3367" s="145">
        <v>0</v>
      </c>
      <c r="P3367" s="145">
        <v>0</v>
      </c>
      <c r="Q3367" s="145">
        <v>0</v>
      </c>
      <c r="R3367" s="145" t="s">
        <v>10605</v>
      </c>
      <c r="S3367" s="145"/>
      <c r="T3367" s="145"/>
      <c r="U3367" s="145"/>
    </row>
    <row r="3368" spans="1:21">
      <c r="A3368" s="145">
        <v>1</v>
      </c>
      <c r="B3368" s="145">
        <v>1</v>
      </c>
      <c r="C3368" s="145">
        <v>401728</v>
      </c>
      <c r="D3368" s="145" t="s">
        <v>3807</v>
      </c>
      <c r="E3368" s="145" t="s">
        <v>6</v>
      </c>
      <c r="F3368" s="145">
        <v>23</v>
      </c>
      <c r="G3368" s="145">
        <v>0</v>
      </c>
      <c r="H3368" s="145">
        <v>0</v>
      </c>
      <c r="I3368" s="145"/>
      <c r="J3368" s="145">
        <v>0</v>
      </c>
      <c r="K3368" s="145">
        <v>0</v>
      </c>
      <c r="L3368" s="145">
        <v>0</v>
      </c>
      <c r="M3368" s="145">
        <v>0</v>
      </c>
      <c r="N3368" s="145">
        <v>0</v>
      </c>
      <c r="O3368" s="145">
        <v>0</v>
      </c>
      <c r="P3368" s="145">
        <v>0</v>
      </c>
      <c r="Q3368" s="145">
        <v>0</v>
      </c>
      <c r="R3368" s="145" t="s">
        <v>10605</v>
      </c>
      <c r="S3368" s="145"/>
      <c r="T3368" s="145"/>
      <c r="U3368" s="145"/>
    </row>
    <row r="3369" spans="1:21">
      <c r="A3369" s="145">
        <v>1</v>
      </c>
      <c r="B3369" s="145">
        <v>1</v>
      </c>
      <c r="C3369" s="145">
        <v>401525</v>
      </c>
      <c r="D3369" s="145" t="s">
        <v>3811</v>
      </c>
      <c r="E3369" s="145" t="s">
        <v>6</v>
      </c>
      <c r="F3369" s="145">
        <v>26</v>
      </c>
      <c r="G3369" s="145">
        <v>3177</v>
      </c>
      <c r="H3369" s="145">
        <v>0</v>
      </c>
      <c r="I3369" s="145"/>
      <c r="J3369" s="145">
        <v>0</v>
      </c>
      <c r="K3369" s="145">
        <v>0</v>
      </c>
      <c r="L3369" s="145">
        <v>0</v>
      </c>
      <c r="M3369" s="145">
        <v>0</v>
      </c>
      <c r="N3369" s="145">
        <v>0</v>
      </c>
      <c r="O3369" s="145">
        <v>0</v>
      </c>
      <c r="P3369" s="145">
        <v>0</v>
      </c>
      <c r="Q3369" s="145">
        <v>0</v>
      </c>
      <c r="R3369" s="145" t="s">
        <v>10605</v>
      </c>
      <c r="S3369" s="145"/>
      <c r="T3369" s="145"/>
      <c r="U3369" s="145"/>
    </row>
    <row r="3370" spans="1:21">
      <c r="A3370" s="145">
        <v>1</v>
      </c>
      <c r="B3370" s="145">
        <v>1</v>
      </c>
      <c r="C3370" s="145">
        <v>402115</v>
      </c>
      <c r="D3370" s="145" t="s">
        <v>3813</v>
      </c>
      <c r="E3370" s="145" t="s">
        <v>6</v>
      </c>
      <c r="F3370" s="145">
        <v>26</v>
      </c>
      <c r="G3370" s="145">
        <v>686</v>
      </c>
      <c r="H3370" s="145">
        <v>0</v>
      </c>
      <c r="I3370" s="145"/>
      <c r="J3370" s="145">
        <v>0</v>
      </c>
      <c r="K3370" s="145">
        <v>0</v>
      </c>
      <c r="L3370" s="145">
        <v>0</v>
      </c>
      <c r="M3370" s="145">
        <v>0</v>
      </c>
      <c r="N3370" s="145">
        <v>0</v>
      </c>
      <c r="O3370" s="145">
        <v>0</v>
      </c>
      <c r="P3370" s="145">
        <v>0</v>
      </c>
      <c r="Q3370" s="145">
        <v>0</v>
      </c>
      <c r="R3370" s="145" t="s">
        <v>10605</v>
      </c>
      <c r="S3370" s="145"/>
      <c r="T3370" s="145"/>
      <c r="U3370" s="145"/>
    </row>
    <row r="3371" spans="1:21">
      <c r="A3371" s="145">
        <v>1</v>
      </c>
      <c r="B3371" s="145">
        <v>1</v>
      </c>
      <c r="C3371" s="145">
        <v>400381</v>
      </c>
      <c r="D3371" s="145" t="s">
        <v>12004</v>
      </c>
      <c r="E3371" s="145" t="s">
        <v>6</v>
      </c>
      <c r="F3371" s="145">
        <v>26</v>
      </c>
      <c r="G3371" s="145">
        <v>78</v>
      </c>
      <c r="H3371" s="145">
        <v>0</v>
      </c>
      <c r="I3371" s="145"/>
      <c r="J3371" s="145">
        <v>0</v>
      </c>
      <c r="K3371" s="145">
        <v>0</v>
      </c>
      <c r="L3371" s="145">
        <v>0</v>
      </c>
      <c r="M3371" s="145">
        <v>0</v>
      </c>
      <c r="N3371" s="145">
        <v>0</v>
      </c>
      <c r="O3371" s="145">
        <v>0</v>
      </c>
      <c r="P3371" s="145">
        <v>0</v>
      </c>
      <c r="Q3371" s="145">
        <v>0</v>
      </c>
      <c r="R3371" s="145" t="s">
        <v>10605</v>
      </c>
      <c r="S3371" s="145"/>
      <c r="T3371" s="145"/>
      <c r="U3371" s="145"/>
    </row>
    <row r="3372" spans="1:21">
      <c r="A3372" s="145">
        <v>1</v>
      </c>
      <c r="B3372" s="145">
        <v>1</v>
      </c>
      <c r="C3372" s="145">
        <v>401800</v>
      </c>
      <c r="D3372" s="145" t="s">
        <v>12005</v>
      </c>
      <c r="E3372" s="145" t="s">
        <v>6</v>
      </c>
      <c r="F3372" s="145">
        <v>26</v>
      </c>
      <c r="G3372" s="145">
        <v>538</v>
      </c>
      <c r="H3372" s="145">
        <v>0</v>
      </c>
      <c r="I3372" s="145"/>
      <c r="J3372" s="145">
        <v>0</v>
      </c>
      <c r="K3372" s="145">
        <v>0</v>
      </c>
      <c r="L3372" s="145">
        <v>0</v>
      </c>
      <c r="M3372" s="145">
        <v>0</v>
      </c>
      <c r="N3372" s="145">
        <v>0</v>
      </c>
      <c r="O3372" s="145">
        <v>0</v>
      </c>
      <c r="P3372" s="145">
        <v>0</v>
      </c>
      <c r="Q3372" s="145">
        <v>0</v>
      </c>
      <c r="R3372" s="145" t="s">
        <v>10605</v>
      </c>
      <c r="S3372" s="145"/>
      <c r="T3372" s="145"/>
      <c r="U3372" s="145"/>
    </row>
    <row r="3373" spans="1:21">
      <c r="A3373" s="145">
        <v>1</v>
      </c>
      <c r="B3373" s="145">
        <v>1</v>
      </c>
      <c r="C3373" s="145">
        <v>401484</v>
      </c>
      <c r="D3373" s="145" t="s">
        <v>12006</v>
      </c>
      <c r="E3373" s="145" t="s">
        <v>6</v>
      </c>
      <c r="F3373" s="145">
        <v>26</v>
      </c>
      <c r="G3373" s="145">
        <v>0</v>
      </c>
      <c r="H3373" s="145">
        <v>0</v>
      </c>
      <c r="I3373" s="145"/>
      <c r="J3373" s="145">
        <v>0</v>
      </c>
      <c r="K3373" s="145">
        <v>0</v>
      </c>
      <c r="L3373" s="145">
        <v>0</v>
      </c>
      <c r="M3373" s="145">
        <v>0</v>
      </c>
      <c r="N3373" s="145">
        <v>0</v>
      </c>
      <c r="O3373" s="145">
        <v>0</v>
      </c>
      <c r="P3373" s="145">
        <v>0</v>
      </c>
      <c r="Q3373" s="145">
        <v>0</v>
      </c>
      <c r="R3373" s="145" t="s">
        <v>10605</v>
      </c>
      <c r="S3373" s="145"/>
      <c r="T3373" s="145"/>
      <c r="U3373" s="145"/>
    </row>
    <row r="3374" spans="1:21">
      <c r="A3374" s="145">
        <v>1</v>
      </c>
      <c r="B3374" s="145">
        <v>1</v>
      </c>
      <c r="C3374" s="145">
        <v>402853</v>
      </c>
      <c r="D3374" s="145" t="s">
        <v>3397</v>
      </c>
      <c r="E3374" s="145" t="s">
        <v>6</v>
      </c>
      <c r="F3374" s="145">
        <v>26</v>
      </c>
      <c r="G3374" s="145">
        <v>12</v>
      </c>
      <c r="H3374" s="145">
        <v>0</v>
      </c>
      <c r="I3374" s="145"/>
      <c r="J3374" s="145">
        <v>0</v>
      </c>
      <c r="K3374" s="145">
        <v>0</v>
      </c>
      <c r="L3374" s="145">
        <v>0</v>
      </c>
      <c r="M3374" s="145">
        <v>0</v>
      </c>
      <c r="N3374" s="145">
        <v>0</v>
      </c>
      <c r="O3374" s="145">
        <v>0</v>
      </c>
      <c r="P3374" s="145">
        <v>0</v>
      </c>
      <c r="Q3374" s="145">
        <v>0</v>
      </c>
      <c r="R3374" s="145" t="s">
        <v>10605</v>
      </c>
      <c r="S3374" s="145"/>
      <c r="T3374" s="145"/>
      <c r="U3374" s="145"/>
    </row>
    <row r="3375" spans="1:21">
      <c r="A3375" s="145">
        <v>1</v>
      </c>
      <c r="B3375" s="145">
        <v>1</v>
      </c>
      <c r="C3375" s="145">
        <v>403717</v>
      </c>
      <c r="D3375" s="145" t="s">
        <v>8772</v>
      </c>
      <c r="E3375" s="145" t="s">
        <v>6</v>
      </c>
      <c r="F3375" s="145">
        <v>26</v>
      </c>
      <c r="G3375" s="145">
        <v>98</v>
      </c>
      <c r="H3375" s="145">
        <v>0</v>
      </c>
      <c r="I3375" s="145"/>
      <c r="J3375" s="145">
        <v>0</v>
      </c>
      <c r="K3375" s="145">
        <v>0</v>
      </c>
      <c r="L3375" s="145">
        <v>0</v>
      </c>
      <c r="M3375" s="145">
        <v>0</v>
      </c>
      <c r="N3375" s="145">
        <v>0</v>
      </c>
      <c r="O3375" s="145">
        <v>0</v>
      </c>
      <c r="P3375" s="145">
        <v>0</v>
      </c>
      <c r="Q3375" s="145">
        <v>0</v>
      </c>
      <c r="R3375" s="145" t="s">
        <v>10605</v>
      </c>
      <c r="S3375" s="145"/>
      <c r="T3375" s="145"/>
      <c r="U3375" s="145"/>
    </row>
    <row r="3376" spans="1:21">
      <c r="A3376" s="145">
        <v>1</v>
      </c>
      <c r="B3376" s="145">
        <v>1</v>
      </c>
      <c r="C3376" s="145">
        <v>400700</v>
      </c>
      <c r="D3376" s="145" t="s">
        <v>12007</v>
      </c>
      <c r="E3376" s="145" t="s">
        <v>10613</v>
      </c>
      <c r="F3376" s="145">
        <v>9</v>
      </c>
      <c r="G3376" s="145">
        <v>27</v>
      </c>
      <c r="H3376" s="145">
        <v>0</v>
      </c>
      <c r="I3376" s="145"/>
      <c r="J3376" s="145">
        <v>0</v>
      </c>
      <c r="K3376" s="145">
        <v>0</v>
      </c>
      <c r="L3376" s="145">
        <v>0</v>
      </c>
      <c r="M3376" s="145">
        <v>0</v>
      </c>
      <c r="N3376" s="145">
        <v>0</v>
      </c>
      <c r="O3376" s="145">
        <v>0</v>
      </c>
      <c r="P3376" s="145">
        <v>0</v>
      </c>
      <c r="Q3376" s="145">
        <v>0</v>
      </c>
      <c r="R3376" s="145" t="s">
        <v>10605</v>
      </c>
      <c r="S3376" s="145"/>
      <c r="T3376" s="145"/>
      <c r="U3376" s="145"/>
    </row>
    <row r="3377" spans="1:21">
      <c r="A3377" s="145">
        <v>1</v>
      </c>
      <c r="B3377" s="145">
        <v>1</v>
      </c>
      <c r="C3377" s="145">
        <v>403555</v>
      </c>
      <c r="D3377" s="145" t="s">
        <v>8549</v>
      </c>
      <c r="E3377" s="145" t="s">
        <v>6</v>
      </c>
      <c r="F3377" s="145">
        <v>36</v>
      </c>
      <c r="G3377" s="145">
        <v>0</v>
      </c>
      <c r="H3377" s="145">
        <v>0</v>
      </c>
      <c r="I3377" s="145"/>
      <c r="J3377" s="145">
        <v>0</v>
      </c>
      <c r="K3377" s="145">
        <v>0</v>
      </c>
      <c r="L3377" s="145">
        <v>0</v>
      </c>
      <c r="M3377" s="145">
        <v>0</v>
      </c>
      <c r="N3377" s="145">
        <v>0</v>
      </c>
      <c r="O3377" s="145">
        <v>0</v>
      </c>
      <c r="P3377" s="145">
        <v>0</v>
      </c>
      <c r="Q3377" s="145">
        <v>0</v>
      </c>
      <c r="R3377" s="145" t="s">
        <v>10605</v>
      </c>
      <c r="S3377" s="145"/>
      <c r="T3377" s="145"/>
      <c r="U3377" s="145"/>
    </row>
    <row r="3378" spans="1:21">
      <c r="A3378" s="145">
        <v>1</v>
      </c>
      <c r="B3378" s="145">
        <v>1</v>
      </c>
      <c r="C3378" s="145">
        <v>403557</v>
      </c>
      <c r="D3378" s="145" t="s">
        <v>8551</v>
      </c>
      <c r="E3378" s="145" t="s">
        <v>6</v>
      </c>
      <c r="F3378" s="145">
        <v>36</v>
      </c>
      <c r="G3378" s="145">
        <v>0</v>
      </c>
      <c r="H3378" s="145">
        <v>0</v>
      </c>
      <c r="I3378" s="145"/>
      <c r="J3378" s="145">
        <v>0</v>
      </c>
      <c r="K3378" s="145">
        <v>0</v>
      </c>
      <c r="L3378" s="145">
        <v>0</v>
      </c>
      <c r="M3378" s="145">
        <v>0</v>
      </c>
      <c r="N3378" s="145">
        <v>0</v>
      </c>
      <c r="O3378" s="145">
        <v>0</v>
      </c>
      <c r="P3378" s="145">
        <v>0</v>
      </c>
      <c r="Q3378" s="145">
        <v>0</v>
      </c>
      <c r="R3378" s="145" t="s">
        <v>10605</v>
      </c>
      <c r="S3378" s="145"/>
      <c r="T3378" s="145"/>
      <c r="U3378" s="145"/>
    </row>
    <row r="3379" spans="1:21">
      <c r="A3379" s="145">
        <v>1</v>
      </c>
      <c r="B3379" s="145">
        <v>1</v>
      </c>
      <c r="C3379" s="145">
        <v>403537</v>
      </c>
      <c r="D3379" s="145" t="s">
        <v>8517</v>
      </c>
      <c r="E3379" s="145" t="s">
        <v>6</v>
      </c>
      <c r="F3379" s="145">
        <v>36</v>
      </c>
      <c r="G3379" s="145">
        <v>0</v>
      </c>
      <c r="H3379" s="145">
        <v>0</v>
      </c>
      <c r="I3379" s="145"/>
      <c r="J3379" s="145">
        <v>0</v>
      </c>
      <c r="K3379" s="145">
        <v>0</v>
      </c>
      <c r="L3379" s="145">
        <v>0</v>
      </c>
      <c r="M3379" s="145">
        <v>0</v>
      </c>
      <c r="N3379" s="145">
        <v>0</v>
      </c>
      <c r="O3379" s="145">
        <v>0</v>
      </c>
      <c r="P3379" s="145">
        <v>0</v>
      </c>
      <c r="Q3379" s="145">
        <v>0</v>
      </c>
      <c r="R3379" s="145" t="s">
        <v>10605</v>
      </c>
      <c r="S3379" s="145"/>
      <c r="T3379" s="145"/>
      <c r="U3379" s="145"/>
    </row>
    <row r="3380" spans="1:21">
      <c r="A3380" s="145">
        <v>1</v>
      </c>
      <c r="B3380" s="145">
        <v>1</v>
      </c>
      <c r="C3380" s="145">
        <v>403539</v>
      </c>
      <c r="D3380" s="145" t="s">
        <v>8519</v>
      </c>
      <c r="E3380" s="145" t="s">
        <v>6</v>
      </c>
      <c r="F3380" s="145">
        <v>36</v>
      </c>
      <c r="G3380" s="145">
        <v>0</v>
      </c>
      <c r="H3380" s="145">
        <v>0</v>
      </c>
      <c r="I3380" s="145"/>
      <c r="J3380" s="145">
        <v>0</v>
      </c>
      <c r="K3380" s="145">
        <v>0</v>
      </c>
      <c r="L3380" s="145">
        <v>0</v>
      </c>
      <c r="M3380" s="145">
        <v>0</v>
      </c>
      <c r="N3380" s="145">
        <v>0</v>
      </c>
      <c r="O3380" s="145">
        <v>0</v>
      </c>
      <c r="P3380" s="145">
        <v>0</v>
      </c>
      <c r="Q3380" s="145">
        <v>0</v>
      </c>
      <c r="R3380" s="145" t="s">
        <v>10605</v>
      </c>
      <c r="S3380" s="145"/>
      <c r="T3380" s="145"/>
      <c r="U3380" s="145"/>
    </row>
    <row r="3381" spans="1:21">
      <c r="A3381" s="145">
        <v>1</v>
      </c>
      <c r="B3381" s="145">
        <v>1</v>
      </c>
      <c r="C3381" s="145">
        <v>403541</v>
      </c>
      <c r="D3381" s="145" t="s">
        <v>8521</v>
      </c>
      <c r="E3381" s="145" t="s">
        <v>6</v>
      </c>
      <c r="F3381" s="145">
        <v>36</v>
      </c>
      <c r="G3381" s="145">
        <v>0</v>
      </c>
      <c r="H3381" s="145">
        <v>0</v>
      </c>
      <c r="I3381" s="145"/>
      <c r="J3381" s="145">
        <v>0</v>
      </c>
      <c r="K3381" s="145">
        <v>0</v>
      </c>
      <c r="L3381" s="145">
        <v>0</v>
      </c>
      <c r="M3381" s="145">
        <v>0</v>
      </c>
      <c r="N3381" s="145">
        <v>0</v>
      </c>
      <c r="O3381" s="145">
        <v>0</v>
      </c>
      <c r="P3381" s="145">
        <v>0</v>
      </c>
      <c r="Q3381" s="145">
        <v>0</v>
      </c>
      <c r="R3381" s="145" t="s">
        <v>10605</v>
      </c>
      <c r="S3381" s="145"/>
      <c r="T3381" s="145"/>
      <c r="U3381" s="145"/>
    </row>
    <row r="3382" spans="1:21">
      <c r="A3382" s="145">
        <v>1</v>
      </c>
      <c r="B3382" s="145">
        <v>1</v>
      </c>
      <c r="C3382" s="145">
        <v>403543</v>
      </c>
      <c r="D3382" s="145" t="s">
        <v>8523</v>
      </c>
      <c r="E3382" s="145" t="s">
        <v>6</v>
      </c>
      <c r="F3382" s="145">
        <v>36</v>
      </c>
      <c r="G3382" s="145">
        <v>0</v>
      </c>
      <c r="H3382" s="145">
        <v>0</v>
      </c>
      <c r="I3382" s="145"/>
      <c r="J3382" s="145">
        <v>0</v>
      </c>
      <c r="K3382" s="145">
        <v>0</v>
      </c>
      <c r="L3382" s="145">
        <v>0</v>
      </c>
      <c r="M3382" s="145">
        <v>0</v>
      </c>
      <c r="N3382" s="145">
        <v>0</v>
      </c>
      <c r="O3382" s="145">
        <v>0</v>
      </c>
      <c r="P3382" s="145">
        <v>0</v>
      </c>
      <c r="Q3382" s="145">
        <v>0</v>
      </c>
      <c r="R3382" s="145" t="s">
        <v>10605</v>
      </c>
      <c r="S3382" s="145"/>
      <c r="T3382" s="145"/>
      <c r="U3382" s="145"/>
    </row>
    <row r="3383" spans="1:21">
      <c r="A3383" s="145">
        <v>1</v>
      </c>
      <c r="B3383" s="145">
        <v>1</v>
      </c>
      <c r="C3383" s="145">
        <v>403540</v>
      </c>
      <c r="D3383" s="145" t="s">
        <v>8525</v>
      </c>
      <c r="E3383" s="145" t="s">
        <v>6</v>
      </c>
      <c r="F3383" s="145">
        <v>36</v>
      </c>
      <c r="G3383" s="145">
        <v>0</v>
      </c>
      <c r="H3383" s="145">
        <v>0</v>
      </c>
      <c r="I3383" s="145"/>
      <c r="J3383" s="145">
        <v>0</v>
      </c>
      <c r="K3383" s="145">
        <v>0</v>
      </c>
      <c r="L3383" s="145">
        <v>0</v>
      </c>
      <c r="M3383" s="145">
        <v>0</v>
      </c>
      <c r="N3383" s="145">
        <v>0</v>
      </c>
      <c r="O3383" s="145">
        <v>0</v>
      </c>
      <c r="P3383" s="145">
        <v>0</v>
      </c>
      <c r="Q3383" s="145">
        <v>0</v>
      </c>
      <c r="R3383" s="145" t="s">
        <v>10605</v>
      </c>
      <c r="S3383" s="145"/>
      <c r="T3383" s="145"/>
      <c r="U3383" s="145"/>
    </row>
    <row r="3384" spans="1:21">
      <c r="A3384" s="145">
        <v>1</v>
      </c>
      <c r="B3384" s="145">
        <v>1</v>
      </c>
      <c r="C3384" s="145">
        <v>403538</v>
      </c>
      <c r="D3384" s="145" t="s">
        <v>8527</v>
      </c>
      <c r="E3384" s="145" t="s">
        <v>6</v>
      </c>
      <c r="F3384" s="145">
        <v>36</v>
      </c>
      <c r="G3384" s="145">
        <v>0</v>
      </c>
      <c r="H3384" s="145">
        <v>0</v>
      </c>
      <c r="I3384" s="145"/>
      <c r="J3384" s="145">
        <v>0</v>
      </c>
      <c r="K3384" s="145">
        <v>0</v>
      </c>
      <c r="L3384" s="145">
        <v>0</v>
      </c>
      <c r="M3384" s="145">
        <v>0</v>
      </c>
      <c r="N3384" s="145">
        <v>0</v>
      </c>
      <c r="O3384" s="145">
        <v>0</v>
      </c>
      <c r="P3384" s="145">
        <v>0</v>
      </c>
      <c r="Q3384" s="145">
        <v>0</v>
      </c>
      <c r="R3384" s="145" t="s">
        <v>10605</v>
      </c>
      <c r="S3384" s="145"/>
      <c r="T3384" s="145"/>
      <c r="U3384" s="145"/>
    </row>
    <row r="3385" spans="1:21">
      <c r="A3385" s="145">
        <v>1</v>
      </c>
      <c r="B3385" s="145">
        <v>1</v>
      </c>
      <c r="C3385" s="145">
        <v>403545</v>
      </c>
      <c r="D3385" s="145" t="s">
        <v>8529</v>
      </c>
      <c r="E3385" s="145" t="s">
        <v>6</v>
      </c>
      <c r="F3385" s="145">
        <v>36</v>
      </c>
      <c r="G3385" s="145">
        <v>0</v>
      </c>
      <c r="H3385" s="145">
        <v>0</v>
      </c>
      <c r="I3385" s="145"/>
      <c r="J3385" s="145">
        <v>0</v>
      </c>
      <c r="K3385" s="145">
        <v>0</v>
      </c>
      <c r="L3385" s="145">
        <v>0</v>
      </c>
      <c r="M3385" s="145">
        <v>0</v>
      </c>
      <c r="N3385" s="145">
        <v>0</v>
      </c>
      <c r="O3385" s="145">
        <v>0</v>
      </c>
      <c r="P3385" s="145">
        <v>0</v>
      </c>
      <c r="Q3385" s="145">
        <v>0</v>
      </c>
      <c r="R3385" s="145" t="s">
        <v>10605</v>
      </c>
      <c r="S3385" s="145"/>
      <c r="T3385" s="145"/>
      <c r="U3385" s="145"/>
    </row>
    <row r="3386" spans="1:21">
      <c r="A3386" s="145">
        <v>1</v>
      </c>
      <c r="B3386" s="145">
        <v>1</v>
      </c>
      <c r="C3386" s="145">
        <v>403546</v>
      </c>
      <c r="D3386" s="145" t="s">
        <v>8531</v>
      </c>
      <c r="E3386" s="145" t="s">
        <v>6</v>
      </c>
      <c r="F3386" s="145">
        <v>36</v>
      </c>
      <c r="G3386" s="145">
        <v>0</v>
      </c>
      <c r="H3386" s="145">
        <v>0</v>
      </c>
      <c r="I3386" s="145"/>
      <c r="J3386" s="145">
        <v>0</v>
      </c>
      <c r="K3386" s="145">
        <v>0</v>
      </c>
      <c r="L3386" s="145">
        <v>0</v>
      </c>
      <c r="M3386" s="145">
        <v>0</v>
      </c>
      <c r="N3386" s="145">
        <v>0</v>
      </c>
      <c r="O3386" s="145">
        <v>0</v>
      </c>
      <c r="P3386" s="145">
        <v>0</v>
      </c>
      <c r="Q3386" s="145">
        <v>0</v>
      </c>
      <c r="R3386" s="145" t="s">
        <v>10605</v>
      </c>
      <c r="S3386" s="145"/>
      <c r="T3386" s="145"/>
      <c r="U3386" s="145"/>
    </row>
    <row r="3387" spans="1:21">
      <c r="A3387" s="145">
        <v>1</v>
      </c>
      <c r="B3387" s="145">
        <v>1</v>
      </c>
      <c r="C3387" s="145">
        <v>403544</v>
      </c>
      <c r="D3387" s="145" t="s">
        <v>8533</v>
      </c>
      <c r="E3387" s="145" t="s">
        <v>6</v>
      </c>
      <c r="F3387" s="145">
        <v>36</v>
      </c>
      <c r="G3387" s="145">
        <v>0</v>
      </c>
      <c r="H3387" s="145">
        <v>0</v>
      </c>
      <c r="I3387" s="145"/>
      <c r="J3387" s="145">
        <v>0</v>
      </c>
      <c r="K3387" s="145">
        <v>0</v>
      </c>
      <c r="L3387" s="145">
        <v>0</v>
      </c>
      <c r="M3387" s="145">
        <v>0</v>
      </c>
      <c r="N3387" s="145">
        <v>0</v>
      </c>
      <c r="O3387" s="145">
        <v>0</v>
      </c>
      <c r="P3387" s="145">
        <v>0</v>
      </c>
      <c r="Q3387" s="145">
        <v>0</v>
      </c>
      <c r="R3387" s="145" t="s">
        <v>10605</v>
      </c>
      <c r="S3387" s="145"/>
      <c r="T3387" s="145"/>
      <c r="U3387" s="145"/>
    </row>
    <row r="3388" spans="1:21">
      <c r="A3388" s="145">
        <v>1</v>
      </c>
      <c r="B3388" s="145">
        <v>1</v>
      </c>
      <c r="C3388" s="145">
        <v>403547</v>
      </c>
      <c r="D3388" s="145" t="s">
        <v>8535</v>
      </c>
      <c r="E3388" s="145" t="s">
        <v>6</v>
      </c>
      <c r="F3388" s="145">
        <v>36</v>
      </c>
      <c r="G3388" s="145">
        <v>0</v>
      </c>
      <c r="H3388" s="145">
        <v>0</v>
      </c>
      <c r="I3388" s="145"/>
      <c r="J3388" s="145">
        <v>0</v>
      </c>
      <c r="K3388" s="145">
        <v>0</v>
      </c>
      <c r="L3388" s="145">
        <v>0</v>
      </c>
      <c r="M3388" s="145">
        <v>0</v>
      </c>
      <c r="N3388" s="145">
        <v>0</v>
      </c>
      <c r="O3388" s="145">
        <v>0</v>
      </c>
      <c r="P3388" s="145">
        <v>0</v>
      </c>
      <c r="Q3388" s="145">
        <v>0</v>
      </c>
      <c r="R3388" s="145" t="s">
        <v>10605</v>
      </c>
      <c r="S3388" s="145"/>
      <c r="T3388" s="145"/>
      <c r="U3388" s="145"/>
    </row>
    <row r="3389" spans="1:21">
      <c r="A3389" s="145">
        <v>1</v>
      </c>
      <c r="B3389" s="145">
        <v>1</v>
      </c>
      <c r="C3389" s="145">
        <v>403549</v>
      </c>
      <c r="D3389" s="145" t="s">
        <v>8537</v>
      </c>
      <c r="E3389" s="145" t="s">
        <v>6</v>
      </c>
      <c r="F3389" s="145">
        <v>36</v>
      </c>
      <c r="G3389" s="145">
        <v>0</v>
      </c>
      <c r="H3389" s="145">
        <v>0</v>
      </c>
      <c r="I3389" s="145"/>
      <c r="J3389" s="145">
        <v>0</v>
      </c>
      <c r="K3389" s="145">
        <v>0</v>
      </c>
      <c r="L3389" s="145">
        <v>0</v>
      </c>
      <c r="M3389" s="145">
        <v>0</v>
      </c>
      <c r="N3389" s="145">
        <v>0</v>
      </c>
      <c r="O3389" s="145">
        <v>0</v>
      </c>
      <c r="P3389" s="145">
        <v>0</v>
      </c>
      <c r="Q3389" s="145">
        <v>0</v>
      </c>
      <c r="R3389" s="145" t="s">
        <v>10605</v>
      </c>
      <c r="S3389" s="145"/>
      <c r="T3389" s="145"/>
      <c r="U3389" s="145"/>
    </row>
    <row r="3390" spans="1:21">
      <c r="A3390" s="145">
        <v>1</v>
      </c>
      <c r="B3390" s="145">
        <v>1</v>
      </c>
      <c r="C3390" s="145">
        <v>403551</v>
      </c>
      <c r="D3390" s="145" t="s">
        <v>8539</v>
      </c>
      <c r="E3390" s="145" t="s">
        <v>6</v>
      </c>
      <c r="F3390" s="145">
        <v>36</v>
      </c>
      <c r="G3390" s="145">
        <v>0</v>
      </c>
      <c r="H3390" s="145">
        <v>0</v>
      </c>
      <c r="I3390" s="145"/>
      <c r="J3390" s="145">
        <v>0</v>
      </c>
      <c r="K3390" s="145">
        <v>0</v>
      </c>
      <c r="L3390" s="145">
        <v>0</v>
      </c>
      <c r="M3390" s="145">
        <v>0</v>
      </c>
      <c r="N3390" s="145">
        <v>0</v>
      </c>
      <c r="O3390" s="145">
        <v>0</v>
      </c>
      <c r="P3390" s="145">
        <v>0</v>
      </c>
      <c r="Q3390" s="145">
        <v>0</v>
      </c>
      <c r="R3390" s="145" t="s">
        <v>10605</v>
      </c>
      <c r="S3390" s="145"/>
      <c r="T3390" s="145"/>
      <c r="U3390" s="145"/>
    </row>
    <row r="3391" spans="1:21">
      <c r="A3391" s="145">
        <v>1</v>
      </c>
      <c r="B3391" s="145">
        <v>1</v>
      </c>
      <c r="C3391" s="145">
        <v>403550</v>
      </c>
      <c r="D3391" s="145" t="s">
        <v>8541</v>
      </c>
      <c r="E3391" s="145" t="s">
        <v>6</v>
      </c>
      <c r="F3391" s="145">
        <v>36</v>
      </c>
      <c r="G3391" s="145">
        <v>0</v>
      </c>
      <c r="H3391" s="145">
        <v>0</v>
      </c>
      <c r="I3391" s="145"/>
      <c r="J3391" s="145">
        <v>0</v>
      </c>
      <c r="K3391" s="145">
        <v>0</v>
      </c>
      <c r="L3391" s="145">
        <v>0</v>
      </c>
      <c r="M3391" s="145">
        <v>0</v>
      </c>
      <c r="N3391" s="145">
        <v>0</v>
      </c>
      <c r="O3391" s="145">
        <v>0</v>
      </c>
      <c r="P3391" s="145">
        <v>0</v>
      </c>
      <c r="Q3391" s="145">
        <v>0</v>
      </c>
      <c r="R3391" s="145" t="s">
        <v>10605</v>
      </c>
      <c r="S3391" s="145"/>
      <c r="T3391" s="145"/>
      <c r="U3391" s="145"/>
    </row>
    <row r="3392" spans="1:21">
      <c r="A3392" s="145">
        <v>1</v>
      </c>
      <c r="B3392" s="145">
        <v>1</v>
      </c>
      <c r="C3392" s="145">
        <v>403553</v>
      </c>
      <c r="D3392" s="145" t="s">
        <v>8543</v>
      </c>
      <c r="E3392" s="145" t="s">
        <v>6</v>
      </c>
      <c r="F3392" s="145">
        <v>36</v>
      </c>
      <c r="G3392" s="145">
        <v>0</v>
      </c>
      <c r="H3392" s="145">
        <v>0</v>
      </c>
      <c r="I3392" s="145"/>
      <c r="J3392" s="145">
        <v>0</v>
      </c>
      <c r="K3392" s="145">
        <v>0</v>
      </c>
      <c r="L3392" s="145">
        <v>0</v>
      </c>
      <c r="M3392" s="145">
        <v>0</v>
      </c>
      <c r="N3392" s="145">
        <v>0</v>
      </c>
      <c r="O3392" s="145">
        <v>0</v>
      </c>
      <c r="P3392" s="145">
        <v>0</v>
      </c>
      <c r="Q3392" s="145">
        <v>0</v>
      </c>
      <c r="R3392" s="145" t="s">
        <v>10605</v>
      </c>
      <c r="S3392" s="145"/>
      <c r="T3392" s="145"/>
      <c r="U3392" s="145"/>
    </row>
    <row r="3393" spans="1:21">
      <c r="A3393" s="145">
        <v>1</v>
      </c>
      <c r="B3393" s="145">
        <v>1</v>
      </c>
      <c r="C3393" s="145">
        <v>403542</v>
      </c>
      <c r="D3393" s="145" t="s">
        <v>8545</v>
      </c>
      <c r="E3393" s="145" t="s">
        <v>6</v>
      </c>
      <c r="F3393" s="145">
        <v>36</v>
      </c>
      <c r="G3393" s="145">
        <v>0</v>
      </c>
      <c r="H3393" s="145">
        <v>0</v>
      </c>
      <c r="I3393" s="145"/>
      <c r="J3393" s="145">
        <v>0</v>
      </c>
      <c r="K3393" s="145">
        <v>0</v>
      </c>
      <c r="L3393" s="145">
        <v>0</v>
      </c>
      <c r="M3393" s="145">
        <v>0</v>
      </c>
      <c r="N3393" s="145">
        <v>0</v>
      </c>
      <c r="O3393" s="145">
        <v>0</v>
      </c>
      <c r="P3393" s="145">
        <v>0</v>
      </c>
      <c r="Q3393" s="145">
        <v>0</v>
      </c>
      <c r="R3393" s="145" t="s">
        <v>10605</v>
      </c>
      <c r="S3393" s="145"/>
      <c r="T3393" s="145"/>
      <c r="U3393" s="145"/>
    </row>
    <row r="3394" spans="1:21">
      <c r="A3394" s="145">
        <v>1</v>
      </c>
      <c r="B3394" s="145">
        <v>1</v>
      </c>
      <c r="C3394" s="145">
        <v>403548</v>
      </c>
      <c r="D3394" s="145" t="s">
        <v>8547</v>
      </c>
      <c r="E3394" s="145" t="s">
        <v>6</v>
      </c>
      <c r="F3394" s="145">
        <v>36</v>
      </c>
      <c r="G3394" s="145">
        <v>0</v>
      </c>
      <c r="H3394" s="145">
        <v>0</v>
      </c>
      <c r="I3394" s="145"/>
      <c r="J3394" s="145">
        <v>0</v>
      </c>
      <c r="K3394" s="145">
        <v>0</v>
      </c>
      <c r="L3394" s="145">
        <v>0</v>
      </c>
      <c r="M3394" s="145">
        <v>0</v>
      </c>
      <c r="N3394" s="145">
        <v>0</v>
      </c>
      <c r="O3394" s="145">
        <v>0</v>
      </c>
      <c r="P3394" s="145">
        <v>0</v>
      </c>
      <c r="Q3394" s="145">
        <v>0</v>
      </c>
      <c r="R3394" s="145" t="s">
        <v>10605</v>
      </c>
      <c r="S3394" s="145"/>
      <c r="T3394" s="145"/>
      <c r="U3394" s="145"/>
    </row>
    <row r="3395" spans="1:21">
      <c r="A3395" s="145">
        <v>1</v>
      </c>
      <c r="B3395" s="145">
        <v>1</v>
      </c>
      <c r="C3395" s="145">
        <v>403614</v>
      </c>
      <c r="D3395" s="145" t="s">
        <v>8667</v>
      </c>
      <c r="E3395" s="145" t="s">
        <v>6</v>
      </c>
      <c r="F3395" s="145">
        <v>36</v>
      </c>
      <c r="G3395" s="145">
        <v>0</v>
      </c>
      <c r="H3395" s="145">
        <v>0</v>
      </c>
      <c r="I3395" s="145"/>
      <c r="J3395" s="145">
        <v>0</v>
      </c>
      <c r="K3395" s="145">
        <v>0</v>
      </c>
      <c r="L3395" s="145">
        <v>0</v>
      </c>
      <c r="M3395" s="145">
        <v>0</v>
      </c>
      <c r="N3395" s="145">
        <v>0</v>
      </c>
      <c r="O3395" s="145">
        <v>0</v>
      </c>
      <c r="P3395" s="145">
        <v>0</v>
      </c>
      <c r="Q3395" s="145">
        <v>0</v>
      </c>
      <c r="R3395" s="145" t="s">
        <v>10605</v>
      </c>
      <c r="S3395" s="145"/>
      <c r="T3395" s="145"/>
      <c r="U3395" s="145"/>
    </row>
    <row r="3396" spans="1:21">
      <c r="A3396" s="145">
        <v>1</v>
      </c>
      <c r="B3396" s="145">
        <v>1</v>
      </c>
      <c r="C3396" s="145">
        <v>403556</v>
      </c>
      <c r="D3396" s="145" t="s">
        <v>8553</v>
      </c>
      <c r="E3396" s="145" t="s">
        <v>6</v>
      </c>
      <c r="F3396" s="145">
        <v>36</v>
      </c>
      <c r="G3396" s="145">
        <v>0</v>
      </c>
      <c r="H3396" s="145">
        <v>0</v>
      </c>
      <c r="I3396" s="145"/>
      <c r="J3396" s="145">
        <v>0</v>
      </c>
      <c r="K3396" s="145">
        <v>0</v>
      </c>
      <c r="L3396" s="145">
        <v>0</v>
      </c>
      <c r="M3396" s="145">
        <v>0</v>
      </c>
      <c r="N3396" s="145">
        <v>0</v>
      </c>
      <c r="O3396" s="145">
        <v>0</v>
      </c>
      <c r="P3396" s="145">
        <v>0</v>
      </c>
      <c r="Q3396" s="145">
        <v>0</v>
      </c>
      <c r="R3396" s="145" t="s">
        <v>10605</v>
      </c>
      <c r="S3396" s="145"/>
      <c r="T3396" s="145"/>
      <c r="U3396" s="145"/>
    </row>
    <row r="3397" spans="1:21">
      <c r="A3397" s="145">
        <v>1</v>
      </c>
      <c r="B3397" s="145">
        <v>1</v>
      </c>
      <c r="C3397" s="145">
        <v>403571</v>
      </c>
      <c r="D3397" s="145" t="s">
        <v>8577</v>
      </c>
      <c r="E3397" s="145" t="s">
        <v>6</v>
      </c>
      <c r="F3397" s="145">
        <v>36</v>
      </c>
      <c r="G3397" s="145">
        <v>0</v>
      </c>
      <c r="H3397" s="145">
        <v>0</v>
      </c>
      <c r="I3397" s="145"/>
      <c r="J3397" s="145">
        <v>0</v>
      </c>
      <c r="K3397" s="145">
        <v>0</v>
      </c>
      <c r="L3397" s="145">
        <v>0</v>
      </c>
      <c r="M3397" s="145">
        <v>0</v>
      </c>
      <c r="N3397" s="145">
        <v>0</v>
      </c>
      <c r="O3397" s="145">
        <v>0</v>
      </c>
      <c r="P3397" s="145">
        <v>0</v>
      </c>
      <c r="Q3397" s="145">
        <v>0</v>
      </c>
      <c r="R3397" s="145" t="s">
        <v>10605</v>
      </c>
      <c r="S3397" s="145"/>
      <c r="T3397" s="145"/>
      <c r="U3397" s="145"/>
    </row>
    <row r="3398" spans="1:21">
      <c r="A3398" s="145">
        <v>1</v>
      </c>
      <c r="B3398" s="145">
        <v>1</v>
      </c>
      <c r="C3398" s="145">
        <v>403573</v>
      </c>
      <c r="D3398" s="145" t="s">
        <v>8579</v>
      </c>
      <c r="E3398" s="145" t="s">
        <v>6</v>
      </c>
      <c r="F3398" s="145">
        <v>36</v>
      </c>
      <c r="G3398" s="145">
        <v>0</v>
      </c>
      <c r="H3398" s="145">
        <v>0</v>
      </c>
      <c r="I3398" s="145"/>
      <c r="J3398" s="145">
        <v>0</v>
      </c>
      <c r="K3398" s="145">
        <v>0</v>
      </c>
      <c r="L3398" s="145">
        <v>0</v>
      </c>
      <c r="M3398" s="145">
        <v>0</v>
      </c>
      <c r="N3398" s="145">
        <v>0</v>
      </c>
      <c r="O3398" s="145">
        <v>0</v>
      </c>
      <c r="P3398" s="145">
        <v>0</v>
      </c>
      <c r="Q3398" s="145">
        <v>0</v>
      </c>
      <c r="R3398" s="145" t="s">
        <v>10605</v>
      </c>
      <c r="S3398" s="145"/>
      <c r="T3398" s="145"/>
      <c r="U3398" s="145"/>
    </row>
    <row r="3399" spans="1:21">
      <c r="A3399" s="145">
        <v>1</v>
      </c>
      <c r="B3399" s="145">
        <v>1</v>
      </c>
      <c r="C3399" s="145">
        <v>403570</v>
      </c>
      <c r="D3399" s="145" t="s">
        <v>8581</v>
      </c>
      <c r="E3399" s="145" t="s">
        <v>6</v>
      </c>
      <c r="F3399" s="145">
        <v>36</v>
      </c>
      <c r="G3399" s="145">
        <v>0</v>
      </c>
      <c r="H3399" s="145">
        <v>0</v>
      </c>
      <c r="I3399" s="145"/>
      <c r="J3399" s="145">
        <v>0</v>
      </c>
      <c r="K3399" s="145">
        <v>0</v>
      </c>
      <c r="L3399" s="145">
        <v>0</v>
      </c>
      <c r="M3399" s="145">
        <v>0</v>
      </c>
      <c r="N3399" s="145">
        <v>0</v>
      </c>
      <c r="O3399" s="145">
        <v>0</v>
      </c>
      <c r="P3399" s="145">
        <v>0</v>
      </c>
      <c r="Q3399" s="145">
        <v>0</v>
      </c>
      <c r="R3399" s="145" t="s">
        <v>10605</v>
      </c>
      <c r="S3399" s="145"/>
      <c r="T3399" s="145"/>
      <c r="U3399" s="145"/>
    </row>
    <row r="3400" spans="1:21">
      <c r="A3400" s="145">
        <v>1</v>
      </c>
      <c r="B3400" s="145">
        <v>1</v>
      </c>
      <c r="C3400" s="145">
        <v>403564</v>
      </c>
      <c r="D3400" s="145" t="s">
        <v>8583</v>
      </c>
      <c r="E3400" s="145" t="s">
        <v>6</v>
      </c>
      <c r="F3400" s="145">
        <v>36</v>
      </c>
      <c r="G3400" s="145">
        <v>0</v>
      </c>
      <c r="H3400" s="145">
        <v>0</v>
      </c>
      <c r="I3400" s="145"/>
      <c r="J3400" s="145">
        <v>0</v>
      </c>
      <c r="K3400" s="145">
        <v>0</v>
      </c>
      <c r="L3400" s="145">
        <v>0</v>
      </c>
      <c r="M3400" s="145">
        <v>0</v>
      </c>
      <c r="N3400" s="145">
        <v>0</v>
      </c>
      <c r="O3400" s="145">
        <v>0</v>
      </c>
      <c r="P3400" s="145">
        <v>0</v>
      </c>
      <c r="Q3400" s="145">
        <v>0</v>
      </c>
      <c r="R3400" s="145" t="s">
        <v>10605</v>
      </c>
      <c r="S3400" s="145"/>
      <c r="T3400" s="145"/>
      <c r="U3400" s="145"/>
    </row>
    <row r="3401" spans="1:21">
      <c r="A3401" s="145">
        <v>1</v>
      </c>
      <c r="B3401" s="145">
        <v>1</v>
      </c>
      <c r="C3401" s="145">
        <v>403566</v>
      </c>
      <c r="D3401" s="145" t="s">
        <v>8585</v>
      </c>
      <c r="E3401" s="145" t="s">
        <v>6</v>
      </c>
      <c r="F3401" s="145">
        <v>36</v>
      </c>
      <c r="G3401" s="145">
        <v>0</v>
      </c>
      <c r="H3401" s="145">
        <v>0</v>
      </c>
      <c r="I3401" s="145"/>
      <c r="J3401" s="145">
        <v>0</v>
      </c>
      <c r="K3401" s="145">
        <v>0</v>
      </c>
      <c r="L3401" s="145">
        <v>0</v>
      </c>
      <c r="M3401" s="145">
        <v>0</v>
      </c>
      <c r="N3401" s="145">
        <v>0</v>
      </c>
      <c r="O3401" s="145">
        <v>0</v>
      </c>
      <c r="P3401" s="145">
        <v>0</v>
      </c>
      <c r="Q3401" s="145">
        <v>0</v>
      </c>
      <c r="R3401" s="145" t="s">
        <v>10605</v>
      </c>
      <c r="S3401" s="145"/>
      <c r="T3401" s="145"/>
      <c r="U3401" s="145"/>
    </row>
    <row r="3402" spans="1:21">
      <c r="A3402" s="145">
        <v>1</v>
      </c>
      <c r="B3402" s="145">
        <v>1</v>
      </c>
      <c r="C3402" s="145">
        <v>403574</v>
      </c>
      <c r="D3402" s="145" t="s">
        <v>8587</v>
      </c>
      <c r="E3402" s="145" t="s">
        <v>6</v>
      </c>
      <c r="F3402" s="145">
        <v>36</v>
      </c>
      <c r="G3402" s="145">
        <v>0</v>
      </c>
      <c r="H3402" s="145">
        <v>0</v>
      </c>
      <c r="I3402" s="145"/>
      <c r="J3402" s="145">
        <v>0</v>
      </c>
      <c r="K3402" s="145">
        <v>0</v>
      </c>
      <c r="L3402" s="145">
        <v>0</v>
      </c>
      <c r="M3402" s="145">
        <v>0</v>
      </c>
      <c r="N3402" s="145">
        <v>0</v>
      </c>
      <c r="O3402" s="145">
        <v>0</v>
      </c>
      <c r="P3402" s="145">
        <v>0</v>
      </c>
      <c r="Q3402" s="145">
        <v>0</v>
      </c>
      <c r="R3402" s="145" t="s">
        <v>10605</v>
      </c>
      <c r="S3402" s="145"/>
      <c r="T3402" s="145"/>
      <c r="U3402" s="145"/>
    </row>
    <row r="3403" spans="1:21">
      <c r="A3403" s="145">
        <v>1</v>
      </c>
      <c r="B3403" s="145">
        <v>1</v>
      </c>
      <c r="C3403" s="145">
        <v>403572</v>
      </c>
      <c r="D3403" s="145" t="s">
        <v>8589</v>
      </c>
      <c r="E3403" s="145" t="s">
        <v>6</v>
      </c>
      <c r="F3403" s="145">
        <v>36</v>
      </c>
      <c r="G3403" s="145">
        <v>0</v>
      </c>
      <c r="H3403" s="145">
        <v>0</v>
      </c>
      <c r="I3403" s="145"/>
      <c r="J3403" s="145">
        <v>0</v>
      </c>
      <c r="K3403" s="145">
        <v>0</v>
      </c>
      <c r="L3403" s="145">
        <v>0</v>
      </c>
      <c r="M3403" s="145">
        <v>0</v>
      </c>
      <c r="N3403" s="145">
        <v>0</v>
      </c>
      <c r="O3403" s="145">
        <v>0</v>
      </c>
      <c r="P3403" s="145">
        <v>0</v>
      </c>
      <c r="Q3403" s="145">
        <v>0</v>
      </c>
      <c r="R3403" s="145" t="s">
        <v>10605</v>
      </c>
      <c r="S3403" s="145"/>
      <c r="T3403" s="145"/>
      <c r="U3403" s="145"/>
    </row>
    <row r="3404" spans="1:21">
      <c r="A3404" s="145">
        <v>1</v>
      </c>
      <c r="B3404" s="145">
        <v>1</v>
      </c>
      <c r="C3404" s="145">
        <v>403253</v>
      </c>
      <c r="D3404" s="145" t="s">
        <v>7592</v>
      </c>
      <c r="E3404" s="145" t="s">
        <v>6</v>
      </c>
      <c r="F3404" s="145">
        <v>36</v>
      </c>
      <c r="G3404" s="145">
        <v>0</v>
      </c>
      <c r="H3404" s="145">
        <v>0</v>
      </c>
      <c r="I3404" s="145"/>
      <c r="J3404" s="145">
        <v>0</v>
      </c>
      <c r="K3404" s="145">
        <v>0</v>
      </c>
      <c r="L3404" s="145">
        <v>0</v>
      </c>
      <c r="M3404" s="145">
        <v>0</v>
      </c>
      <c r="N3404" s="145">
        <v>0</v>
      </c>
      <c r="O3404" s="145">
        <v>0</v>
      </c>
      <c r="P3404" s="145">
        <v>0</v>
      </c>
      <c r="Q3404" s="145">
        <v>0</v>
      </c>
      <c r="R3404" s="145" t="s">
        <v>10605</v>
      </c>
      <c r="S3404" s="145"/>
      <c r="T3404" s="145"/>
      <c r="U3404" s="145"/>
    </row>
    <row r="3405" spans="1:21">
      <c r="A3405" s="145">
        <v>1</v>
      </c>
      <c r="B3405" s="145">
        <v>1</v>
      </c>
      <c r="C3405" s="145">
        <v>403251</v>
      </c>
      <c r="D3405" s="145" t="s">
        <v>7590</v>
      </c>
      <c r="E3405" s="145" t="s">
        <v>6</v>
      </c>
      <c r="F3405" s="145">
        <v>36</v>
      </c>
      <c r="G3405" s="145">
        <v>0</v>
      </c>
      <c r="H3405" s="145">
        <v>0</v>
      </c>
      <c r="I3405" s="145"/>
      <c r="J3405" s="145">
        <v>0</v>
      </c>
      <c r="K3405" s="145">
        <v>0</v>
      </c>
      <c r="L3405" s="145">
        <v>0</v>
      </c>
      <c r="M3405" s="145">
        <v>0</v>
      </c>
      <c r="N3405" s="145">
        <v>0</v>
      </c>
      <c r="O3405" s="145">
        <v>0</v>
      </c>
      <c r="P3405" s="145">
        <v>0</v>
      </c>
      <c r="Q3405" s="145">
        <v>0</v>
      </c>
      <c r="R3405" s="145" t="s">
        <v>10605</v>
      </c>
      <c r="S3405" s="145"/>
      <c r="T3405" s="145"/>
      <c r="U3405" s="145"/>
    </row>
    <row r="3406" spans="1:21">
      <c r="A3406" s="145">
        <v>1</v>
      </c>
      <c r="B3406" s="145">
        <v>1</v>
      </c>
      <c r="C3406" s="145">
        <v>403363</v>
      </c>
      <c r="D3406" s="145" t="s">
        <v>8255</v>
      </c>
      <c r="E3406" s="145" t="s">
        <v>6</v>
      </c>
      <c r="F3406" s="145">
        <v>36</v>
      </c>
      <c r="G3406" s="145">
        <v>0</v>
      </c>
      <c r="H3406" s="145">
        <v>0</v>
      </c>
      <c r="I3406" s="145"/>
      <c r="J3406" s="145">
        <v>0</v>
      </c>
      <c r="K3406" s="145">
        <v>0</v>
      </c>
      <c r="L3406" s="145">
        <v>0</v>
      </c>
      <c r="M3406" s="145">
        <v>0</v>
      </c>
      <c r="N3406" s="145">
        <v>0</v>
      </c>
      <c r="O3406" s="145">
        <v>0</v>
      </c>
      <c r="P3406" s="145">
        <v>0</v>
      </c>
      <c r="Q3406" s="145">
        <v>0</v>
      </c>
      <c r="R3406" s="145" t="s">
        <v>10605</v>
      </c>
      <c r="S3406" s="145"/>
      <c r="T3406" s="145"/>
      <c r="U3406" s="145"/>
    </row>
    <row r="3407" spans="1:21">
      <c r="A3407" s="145">
        <v>1</v>
      </c>
      <c r="B3407" s="145">
        <v>1</v>
      </c>
      <c r="C3407" s="145">
        <v>403360</v>
      </c>
      <c r="D3407" s="145" t="s">
        <v>8257</v>
      </c>
      <c r="E3407" s="145" t="s">
        <v>6</v>
      </c>
      <c r="F3407" s="145">
        <v>36</v>
      </c>
      <c r="G3407" s="145">
        <v>0</v>
      </c>
      <c r="H3407" s="145">
        <v>0</v>
      </c>
      <c r="I3407" s="145"/>
      <c r="J3407" s="145">
        <v>0</v>
      </c>
      <c r="K3407" s="145">
        <v>0</v>
      </c>
      <c r="L3407" s="145">
        <v>0</v>
      </c>
      <c r="M3407" s="145">
        <v>0</v>
      </c>
      <c r="N3407" s="145">
        <v>0</v>
      </c>
      <c r="O3407" s="145">
        <v>0</v>
      </c>
      <c r="P3407" s="145">
        <v>0</v>
      </c>
      <c r="Q3407" s="145">
        <v>0</v>
      </c>
      <c r="R3407" s="145" t="s">
        <v>10605</v>
      </c>
      <c r="S3407" s="145"/>
      <c r="T3407" s="145"/>
      <c r="U3407" s="145"/>
    </row>
    <row r="3408" spans="1:21">
      <c r="A3408" s="145">
        <v>1</v>
      </c>
      <c r="B3408" s="145">
        <v>1</v>
      </c>
      <c r="C3408" s="145">
        <v>403824</v>
      </c>
      <c r="D3408" s="145" t="s">
        <v>12008</v>
      </c>
      <c r="E3408" s="145" t="s">
        <v>6</v>
      </c>
      <c r="F3408" s="145">
        <v>36</v>
      </c>
      <c r="G3408" s="145">
        <v>0</v>
      </c>
      <c r="H3408" s="145">
        <v>0</v>
      </c>
      <c r="I3408" s="145"/>
      <c r="J3408" s="145">
        <v>0</v>
      </c>
      <c r="K3408" s="145">
        <v>0</v>
      </c>
      <c r="L3408" s="145">
        <v>0</v>
      </c>
      <c r="M3408" s="145">
        <v>0</v>
      </c>
      <c r="N3408" s="145">
        <v>0</v>
      </c>
      <c r="O3408" s="145">
        <v>0</v>
      </c>
      <c r="P3408" s="145">
        <v>0</v>
      </c>
      <c r="Q3408" s="145">
        <v>0</v>
      </c>
      <c r="R3408" s="145" t="s">
        <v>10605</v>
      </c>
      <c r="S3408" s="145"/>
      <c r="T3408" s="145"/>
      <c r="U3408" s="145"/>
    </row>
    <row r="3409" spans="1:21">
      <c r="A3409" s="145">
        <v>1</v>
      </c>
      <c r="B3409" s="145">
        <v>1</v>
      </c>
      <c r="C3409" s="145">
        <v>403254</v>
      </c>
      <c r="D3409" s="145" t="s">
        <v>12009</v>
      </c>
      <c r="E3409" s="145" t="s">
        <v>6</v>
      </c>
      <c r="F3409" s="145">
        <v>36</v>
      </c>
      <c r="G3409" s="145">
        <v>0</v>
      </c>
      <c r="H3409" s="145">
        <v>0</v>
      </c>
      <c r="I3409" s="145"/>
      <c r="J3409" s="145">
        <v>0</v>
      </c>
      <c r="K3409" s="145">
        <v>0</v>
      </c>
      <c r="L3409" s="145">
        <v>0</v>
      </c>
      <c r="M3409" s="145">
        <v>0</v>
      </c>
      <c r="N3409" s="145">
        <v>0</v>
      </c>
      <c r="O3409" s="145">
        <v>0</v>
      </c>
      <c r="P3409" s="145">
        <v>0</v>
      </c>
      <c r="Q3409" s="145">
        <v>0</v>
      </c>
      <c r="R3409" s="145" t="s">
        <v>10605</v>
      </c>
      <c r="S3409" s="145"/>
      <c r="T3409" s="145"/>
      <c r="U3409" s="145"/>
    </row>
    <row r="3410" spans="1:21">
      <c r="A3410" s="145">
        <v>1</v>
      </c>
      <c r="B3410" s="145">
        <v>1</v>
      </c>
      <c r="C3410" s="145">
        <v>403516</v>
      </c>
      <c r="D3410" s="145" t="s">
        <v>8477</v>
      </c>
      <c r="E3410" s="145" t="s">
        <v>6</v>
      </c>
      <c r="F3410" s="145">
        <v>36</v>
      </c>
      <c r="G3410" s="145">
        <v>0</v>
      </c>
      <c r="H3410" s="145">
        <v>0</v>
      </c>
      <c r="I3410" s="145"/>
      <c r="J3410" s="145">
        <v>0</v>
      </c>
      <c r="K3410" s="145">
        <v>0</v>
      </c>
      <c r="L3410" s="145">
        <v>0</v>
      </c>
      <c r="M3410" s="145">
        <v>0</v>
      </c>
      <c r="N3410" s="145">
        <v>0</v>
      </c>
      <c r="O3410" s="145">
        <v>0</v>
      </c>
      <c r="P3410" s="145">
        <v>0</v>
      </c>
      <c r="Q3410" s="145">
        <v>0</v>
      </c>
      <c r="R3410" s="145" t="s">
        <v>10605</v>
      </c>
      <c r="S3410" s="145"/>
      <c r="T3410" s="145"/>
      <c r="U3410" s="145"/>
    </row>
    <row r="3411" spans="1:21">
      <c r="A3411" s="145">
        <v>1</v>
      </c>
      <c r="B3411" s="145">
        <v>1</v>
      </c>
      <c r="C3411" s="145">
        <v>403365</v>
      </c>
      <c r="D3411" s="145" t="s">
        <v>8259</v>
      </c>
      <c r="E3411" s="145" t="s">
        <v>6</v>
      </c>
      <c r="F3411" s="145">
        <v>36</v>
      </c>
      <c r="G3411" s="145">
        <v>0</v>
      </c>
      <c r="H3411" s="145">
        <v>0</v>
      </c>
      <c r="I3411" s="145"/>
      <c r="J3411" s="145">
        <v>0</v>
      </c>
      <c r="K3411" s="145">
        <v>0</v>
      </c>
      <c r="L3411" s="145">
        <v>0</v>
      </c>
      <c r="M3411" s="145">
        <v>0</v>
      </c>
      <c r="N3411" s="145">
        <v>0</v>
      </c>
      <c r="O3411" s="145">
        <v>0</v>
      </c>
      <c r="P3411" s="145">
        <v>0</v>
      </c>
      <c r="Q3411" s="145">
        <v>0</v>
      </c>
      <c r="R3411" s="145" t="s">
        <v>10605</v>
      </c>
      <c r="S3411" s="145"/>
      <c r="T3411" s="145"/>
      <c r="U3411" s="145"/>
    </row>
    <row r="3412" spans="1:21">
      <c r="A3412" s="145">
        <v>1</v>
      </c>
      <c r="B3412" s="145">
        <v>1</v>
      </c>
      <c r="C3412" s="145">
        <v>403255</v>
      </c>
      <c r="D3412" s="145" t="s">
        <v>7601</v>
      </c>
      <c r="E3412" s="145" t="s">
        <v>6</v>
      </c>
      <c r="F3412" s="145">
        <v>36</v>
      </c>
      <c r="G3412" s="145">
        <v>0</v>
      </c>
      <c r="H3412" s="145">
        <v>0</v>
      </c>
      <c r="I3412" s="145"/>
      <c r="J3412" s="145">
        <v>0</v>
      </c>
      <c r="K3412" s="145">
        <v>0</v>
      </c>
      <c r="L3412" s="145">
        <v>0</v>
      </c>
      <c r="M3412" s="145">
        <v>0</v>
      </c>
      <c r="N3412" s="145">
        <v>0</v>
      </c>
      <c r="O3412" s="145">
        <v>0</v>
      </c>
      <c r="P3412" s="145">
        <v>0</v>
      </c>
      <c r="Q3412" s="145">
        <v>0</v>
      </c>
      <c r="R3412" s="145" t="s">
        <v>10605</v>
      </c>
      <c r="S3412" s="145"/>
      <c r="T3412" s="145"/>
      <c r="U3412" s="145"/>
    </row>
    <row r="3413" spans="1:21">
      <c r="A3413" s="145">
        <v>1</v>
      </c>
      <c r="B3413" s="145">
        <v>1</v>
      </c>
      <c r="C3413" s="145">
        <v>403512</v>
      </c>
      <c r="D3413" s="145" t="s">
        <v>8481</v>
      </c>
      <c r="E3413" s="145" t="s">
        <v>6</v>
      </c>
      <c r="F3413" s="145">
        <v>36</v>
      </c>
      <c r="G3413" s="145">
        <v>0</v>
      </c>
      <c r="H3413" s="145">
        <v>0</v>
      </c>
      <c r="I3413" s="145"/>
      <c r="J3413" s="145">
        <v>0</v>
      </c>
      <c r="K3413" s="145">
        <v>0</v>
      </c>
      <c r="L3413" s="145">
        <v>0</v>
      </c>
      <c r="M3413" s="145">
        <v>0</v>
      </c>
      <c r="N3413" s="145">
        <v>0</v>
      </c>
      <c r="O3413" s="145">
        <v>0</v>
      </c>
      <c r="P3413" s="145">
        <v>0</v>
      </c>
      <c r="Q3413" s="145">
        <v>0</v>
      </c>
      <c r="R3413" s="145" t="s">
        <v>10605</v>
      </c>
      <c r="S3413" s="145"/>
      <c r="T3413" s="145"/>
      <c r="U3413" s="145"/>
    </row>
    <row r="3414" spans="1:21">
      <c r="A3414" s="145">
        <v>1</v>
      </c>
      <c r="B3414" s="145">
        <v>1</v>
      </c>
      <c r="C3414" s="145">
        <v>403510</v>
      </c>
      <c r="D3414" s="145" t="s">
        <v>8479</v>
      </c>
      <c r="E3414" s="145" t="s">
        <v>6</v>
      </c>
      <c r="F3414" s="145">
        <v>36</v>
      </c>
      <c r="G3414" s="145">
        <v>0</v>
      </c>
      <c r="H3414" s="145">
        <v>0</v>
      </c>
      <c r="I3414" s="145"/>
      <c r="J3414" s="145">
        <v>0</v>
      </c>
      <c r="K3414" s="145">
        <v>0</v>
      </c>
      <c r="L3414" s="145">
        <v>0</v>
      </c>
      <c r="M3414" s="145">
        <v>0</v>
      </c>
      <c r="N3414" s="145">
        <v>0</v>
      </c>
      <c r="O3414" s="145">
        <v>0</v>
      </c>
      <c r="P3414" s="145">
        <v>0</v>
      </c>
      <c r="Q3414" s="145">
        <v>0</v>
      </c>
      <c r="R3414" s="145" t="s">
        <v>10605</v>
      </c>
      <c r="S3414" s="145"/>
      <c r="T3414" s="145"/>
      <c r="U3414" s="145"/>
    </row>
    <row r="3415" spans="1:21">
      <c r="A3415" s="145">
        <v>1</v>
      </c>
      <c r="B3415" s="145">
        <v>1</v>
      </c>
      <c r="C3415" s="145">
        <v>403252</v>
      </c>
      <c r="D3415" s="145" t="s">
        <v>7595</v>
      </c>
      <c r="E3415" s="145" t="s">
        <v>6</v>
      </c>
      <c r="F3415" s="145">
        <v>36</v>
      </c>
      <c r="G3415" s="145">
        <v>0</v>
      </c>
      <c r="H3415" s="145">
        <v>0</v>
      </c>
      <c r="I3415" s="145"/>
      <c r="J3415" s="145">
        <v>0</v>
      </c>
      <c r="K3415" s="145">
        <v>0</v>
      </c>
      <c r="L3415" s="145">
        <v>0</v>
      </c>
      <c r="M3415" s="145">
        <v>0</v>
      </c>
      <c r="N3415" s="145">
        <v>0</v>
      </c>
      <c r="O3415" s="145">
        <v>0</v>
      </c>
      <c r="P3415" s="145">
        <v>0</v>
      </c>
      <c r="Q3415" s="145">
        <v>0</v>
      </c>
      <c r="R3415" s="145" t="s">
        <v>10605</v>
      </c>
      <c r="S3415" s="145"/>
      <c r="T3415" s="145"/>
      <c r="U3415" s="145"/>
    </row>
    <row r="3416" spans="1:21">
      <c r="A3416" s="145">
        <v>1</v>
      </c>
      <c r="B3416" s="145">
        <v>1</v>
      </c>
      <c r="C3416" s="145">
        <v>403249</v>
      </c>
      <c r="D3416" s="145" t="s">
        <v>7581</v>
      </c>
      <c r="E3416" s="145" t="s">
        <v>6</v>
      </c>
      <c r="F3416" s="145">
        <v>36</v>
      </c>
      <c r="G3416" s="145">
        <v>0</v>
      </c>
      <c r="H3416" s="145">
        <v>0</v>
      </c>
      <c r="I3416" s="145"/>
      <c r="J3416" s="145">
        <v>0</v>
      </c>
      <c r="K3416" s="145">
        <v>0</v>
      </c>
      <c r="L3416" s="145">
        <v>0</v>
      </c>
      <c r="M3416" s="145">
        <v>0</v>
      </c>
      <c r="N3416" s="145">
        <v>0</v>
      </c>
      <c r="O3416" s="145">
        <v>0</v>
      </c>
      <c r="P3416" s="145">
        <v>0</v>
      </c>
      <c r="Q3416" s="145">
        <v>0</v>
      </c>
      <c r="R3416" s="145" t="s">
        <v>10605</v>
      </c>
      <c r="S3416" s="145"/>
      <c r="T3416" s="145"/>
      <c r="U3416" s="145"/>
    </row>
    <row r="3417" spans="1:21">
      <c r="A3417" s="145">
        <v>1</v>
      </c>
      <c r="B3417" s="145">
        <v>1</v>
      </c>
      <c r="C3417" s="145">
        <v>403248</v>
      </c>
      <c r="D3417" s="145" t="s">
        <v>7598</v>
      </c>
      <c r="E3417" s="145" t="s">
        <v>6</v>
      </c>
      <c r="F3417" s="145">
        <v>36</v>
      </c>
      <c r="G3417" s="145">
        <v>0</v>
      </c>
      <c r="H3417" s="145">
        <v>0</v>
      </c>
      <c r="I3417" s="145"/>
      <c r="J3417" s="145">
        <v>0</v>
      </c>
      <c r="K3417" s="145">
        <v>0</v>
      </c>
      <c r="L3417" s="145">
        <v>0</v>
      </c>
      <c r="M3417" s="145">
        <v>0</v>
      </c>
      <c r="N3417" s="145">
        <v>0</v>
      </c>
      <c r="O3417" s="145">
        <v>0</v>
      </c>
      <c r="P3417" s="145">
        <v>0</v>
      </c>
      <c r="Q3417" s="145">
        <v>0</v>
      </c>
      <c r="R3417" s="145" t="s">
        <v>10605</v>
      </c>
      <c r="S3417" s="145"/>
      <c r="T3417" s="145"/>
      <c r="U3417" s="145"/>
    </row>
    <row r="3418" spans="1:21">
      <c r="A3418" s="145">
        <v>1</v>
      </c>
      <c r="B3418" s="145">
        <v>1</v>
      </c>
      <c r="C3418" s="145">
        <v>403612</v>
      </c>
      <c r="D3418" s="145" t="s">
        <v>8665</v>
      </c>
      <c r="E3418" s="145" t="s">
        <v>6</v>
      </c>
      <c r="F3418" s="145">
        <v>36</v>
      </c>
      <c r="G3418" s="145">
        <v>0</v>
      </c>
      <c r="H3418" s="145">
        <v>0</v>
      </c>
      <c r="I3418" s="145"/>
      <c r="J3418" s="145">
        <v>0</v>
      </c>
      <c r="K3418" s="145">
        <v>0</v>
      </c>
      <c r="L3418" s="145">
        <v>0</v>
      </c>
      <c r="M3418" s="145">
        <v>0</v>
      </c>
      <c r="N3418" s="145">
        <v>0</v>
      </c>
      <c r="O3418" s="145">
        <v>0</v>
      </c>
      <c r="P3418" s="145">
        <v>0</v>
      </c>
      <c r="Q3418" s="145">
        <v>0</v>
      </c>
      <c r="R3418" s="145" t="s">
        <v>10605</v>
      </c>
      <c r="S3418" s="145"/>
      <c r="T3418" s="145"/>
      <c r="U3418" s="145"/>
    </row>
    <row r="3419" spans="1:21">
      <c r="A3419" s="145">
        <v>1</v>
      </c>
      <c r="B3419" s="145">
        <v>1</v>
      </c>
      <c r="C3419" s="145">
        <v>403615</v>
      </c>
      <c r="D3419" s="145" t="s">
        <v>8669</v>
      </c>
      <c r="E3419" s="145" t="s">
        <v>6</v>
      </c>
      <c r="F3419" s="145">
        <v>36</v>
      </c>
      <c r="G3419" s="145">
        <v>0</v>
      </c>
      <c r="H3419" s="145">
        <v>0</v>
      </c>
      <c r="I3419" s="145"/>
      <c r="J3419" s="145">
        <v>0</v>
      </c>
      <c r="K3419" s="145">
        <v>0</v>
      </c>
      <c r="L3419" s="145">
        <v>0</v>
      </c>
      <c r="M3419" s="145">
        <v>0</v>
      </c>
      <c r="N3419" s="145">
        <v>0</v>
      </c>
      <c r="O3419" s="145">
        <v>0</v>
      </c>
      <c r="P3419" s="145">
        <v>0</v>
      </c>
      <c r="Q3419" s="145">
        <v>0</v>
      </c>
      <c r="R3419" s="145" t="s">
        <v>10605</v>
      </c>
      <c r="S3419" s="145"/>
      <c r="T3419" s="145"/>
      <c r="U3419" s="145"/>
    </row>
    <row r="3420" spans="1:21">
      <c r="A3420" s="145">
        <v>1</v>
      </c>
      <c r="B3420" s="145">
        <v>1</v>
      </c>
      <c r="C3420" s="145">
        <v>403616</v>
      </c>
      <c r="D3420" s="145" t="s">
        <v>8671</v>
      </c>
      <c r="E3420" s="145" t="s">
        <v>6</v>
      </c>
      <c r="F3420" s="145">
        <v>36</v>
      </c>
      <c r="G3420" s="145">
        <v>0</v>
      </c>
      <c r="H3420" s="145">
        <v>0</v>
      </c>
      <c r="I3420" s="145"/>
      <c r="J3420" s="145">
        <v>0</v>
      </c>
      <c r="K3420" s="145">
        <v>0</v>
      </c>
      <c r="L3420" s="145">
        <v>0</v>
      </c>
      <c r="M3420" s="145">
        <v>0</v>
      </c>
      <c r="N3420" s="145">
        <v>0</v>
      </c>
      <c r="O3420" s="145">
        <v>0</v>
      </c>
      <c r="P3420" s="145">
        <v>0</v>
      </c>
      <c r="Q3420" s="145">
        <v>0</v>
      </c>
      <c r="R3420" s="145" t="s">
        <v>10605</v>
      </c>
      <c r="S3420" s="145"/>
      <c r="T3420" s="145"/>
      <c r="U3420" s="145"/>
    </row>
    <row r="3421" spans="1:21">
      <c r="A3421" s="145">
        <v>1</v>
      </c>
      <c r="B3421" s="145">
        <v>1</v>
      </c>
      <c r="C3421" s="145">
        <v>403613</v>
      </c>
      <c r="D3421" s="145" t="s">
        <v>8661</v>
      </c>
      <c r="E3421" s="145" t="s">
        <v>6</v>
      </c>
      <c r="F3421" s="145">
        <v>36</v>
      </c>
      <c r="G3421" s="145">
        <v>0</v>
      </c>
      <c r="H3421" s="145">
        <v>0</v>
      </c>
      <c r="I3421" s="145"/>
      <c r="J3421" s="145">
        <v>0</v>
      </c>
      <c r="K3421" s="145">
        <v>0</v>
      </c>
      <c r="L3421" s="145">
        <v>0</v>
      </c>
      <c r="M3421" s="145">
        <v>0</v>
      </c>
      <c r="N3421" s="145">
        <v>0</v>
      </c>
      <c r="O3421" s="145">
        <v>0</v>
      </c>
      <c r="P3421" s="145">
        <v>0</v>
      </c>
      <c r="Q3421" s="145">
        <v>0</v>
      </c>
      <c r="R3421" s="145" t="s">
        <v>10605</v>
      </c>
      <c r="S3421" s="145"/>
      <c r="T3421" s="145"/>
      <c r="U3421" s="145"/>
    </row>
    <row r="3422" spans="1:21">
      <c r="A3422" s="145">
        <v>1</v>
      </c>
      <c r="B3422" s="145">
        <v>1</v>
      </c>
      <c r="C3422" s="145">
        <v>403606</v>
      </c>
      <c r="D3422" s="145" t="s">
        <v>8663</v>
      </c>
      <c r="E3422" s="145" t="s">
        <v>6</v>
      </c>
      <c r="F3422" s="145">
        <v>36</v>
      </c>
      <c r="G3422" s="145">
        <v>0</v>
      </c>
      <c r="H3422" s="145">
        <v>0</v>
      </c>
      <c r="I3422" s="145"/>
      <c r="J3422" s="145">
        <v>0</v>
      </c>
      <c r="K3422" s="145">
        <v>0</v>
      </c>
      <c r="L3422" s="145">
        <v>0</v>
      </c>
      <c r="M3422" s="145">
        <v>0</v>
      </c>
      <c r="N3422" s="145">
        <v>0</v>
      </c>
      <c r="O3422" s="145">
        <v>0</v>
      </c>
      <c r="P3422" s="145">
        <v>0</v>
      </c>
      <c r="Q3422" s="145">
        <v>0</v>
      </c>
      <c r="R3422" s="145" t="s">
        <v>10605</v>
      </c>
      <c r="S3422" s="145"/>
      <c r="T3422" s="145"/>
      <c r="U3422" s="145"/>
    </row>
    <row r="3423" spans="1:21">
      <c r="A3423" s="145">
        <v>1</v>
      </c>
      <c r="B3423" s="145">
        <v>1</v>
      </c>
      <c r="C3423" s="145">
        <v>403364</v>
      </c>
      <c r="D3423" s="145" t="s">
        <v>8261</v>
      </c>
      <c r="E3423" s="145" t="s">
        <v>6</v>
      </c>
      <c r="F3423" s="145">
        <v>36</v>
      </c>
      <c r="G3423" s="145">
        <v>0</v>
      </c>
      <c r="H3423" s="145">
        <v>0</v>
      </c>
      <c r="I3423" s="145"/>
      <c r="J3423" s="145">
        <v>0</v>
      </c>
      <c r="K3423" s="145">
        <v>0</v>
      </c>
      <c r="L3423" s="145">
        <v>0</v>
      </c>
      <c r="M3423" s="145">
        <v>0</v>
      </c>
      <c r="N3423" s="145">
        <v>0</v>
      </c>
      <c r="O3423" s="145">
        <v>0</v>
      </c>
      <c r="P3423" s="145">
        <v>0</v>
      </c>
      <c r="Q3423" s="145">
        <v>0</v>
      </c>
      <c r="R3423" s="145" t="s">
        <v>10605</v>
      </c>
      <c r="S3423" s="145"/>
      <c r="T3423" s="145"/>
      <c r="U3423" s="145"/>
    </row>
    <row r="3424" spans="1:21">
      <c r="A3424" s="145">
        <v>1</v>
      </c>
      <c r="B3424" s="145">
        <v>1</v>
      </c>
      <c r="C3424" s="145">
        <v>403575</v>
      </c>
      <c r="D3424" s="145" t="s">
        <v>8591</v>
      </c>
      <c r="E3424" s="145" t="s">
        <v>6</v>
      </c>
      <c r="F3424" s="145">
        <v>36</v>
      </c>
      <c r="G3424" s="145">
        <v>0</v>
      </c>
      <c r="H3424" s="145">
        <v>0</v>
      </c>
      <c r="I3424" s="145"/>
      <c r="J3424" s="145">
        <v>0</v>
      </c>
      <c r="K3424" s="145">
        <v>0</v>
      </c>
      <c r="L3424" s="145">
        <v>0</v>
      </c>
      <c r="M3424" s="145">
        <v>0</v>
      </c>
      <c r="N3424" s="145">
        <v>0</v>
      </c>
      <c r="O3424" s="145">
        <v>0</v>
      </c>
      <c r="P3424" s="145">
        <v>0</v>
      </c>
      <c r="Q3424" s="145">
        <v>0</v>
      </c>
      <c r="R3424" s="145" t="s">
        <v>10605</v>
      </c>
      <c r="S3424" s="145"/>
      <c r="T3424" s="145"/>
      <c r="U3424" s="145"/>
    </row>
    <row r="3425" spans="1:21">
      <c r="A3425" s="145">
        <v>1</v>
      </c>
      <c r="B3425" s="145">
        <v>1</v>
      </c>
      <c r="C3425" s="145">
        <v>403577</v>
      </c>
      <c r="D3425" s="145" t="s">
        <v>8593</v>
      </c>
      <c r="E3425" s="145" t="s">
        <v>6</v>
      </c>
      <c r="F3425" s="145">
        <v>36</v>
      </c>
      <c r="G3425" s="145">
        <v>0</v>
      </c>
      <c r="H3425" s="145">
        <v>0</v>
      </c>
      <c r="I3425" s="145"/>
      <c r="J3425" s="145">
        <v>0</v>
      </c>
      <c r="K3425" s="145">
        <v>0</v>
      </c>
      <c r="L3425" s="145">
        <v>0</v>
      </c>
      <c r="M3425" s="145">
        <v>0</v>
      </c>
      <c r="N3425" s="145">
        <v>0</v>
      </c>
      <c r="O3425" s="145">
        <v>0</v>
      </c>
      <c r="P3425" s="145">
        <v>0</v>
      </c>
      <c r="Q3425" s="145">
        <v>0</v>
      </c>
      <c r="R3425" s="145" t="s">
        <v>10605</v>
      </c>
      <c r="S3425" s="145"/>
      <c r="T3425" s="145"/>
      <c r="U3425" s="145"/>
    </row>
    <row r="3426" spans="1:21">
      <c r="A3426" s="145">
        <v>1</v>
      </c>
      <c r="B3426" s="145">
        <v>1</v>
      </c>
      <c r="C3426" s="145">
        <v>403576</v>
      </c>
      <c r="D3426" s="145" t="s">
        <v>8595</v>
      </c>
      <c r="E3426" s="145" t="s">
        <v>6</v>
      </c>
      <c r="F3426" s="145">
        <v>36</v>
      </c>
      <c r="G3426" s="145">
        <v>0</v>
      </c>
      <c r="H3426" s="145">
        <v>0</v>
      </c>
      <c r="I3426" s="145"/>
      <c r="J3426" s="145">
        <v>0</v>
      </c>
      <c r="K3426" s="145">
        <v>0</v>
      </c>
      <c r="L3426" s="145">
        <v>0</v>
      </c>
      <c r="M3426" s="145">
        <v>0</v>
      </c>
      <c r="N3426" s="145">
        <v>0</v>
      </c>
      <c r="O3426" s="145">
        <v>0</v>
      </c>
      <c r="P3426" s="145">
        <v>0</v>
      </c>
      <c r="Q3426" s="145">
        <v>0</v>
      </c>
      <c r="R3426" s="145" t="s">
        <v>10605</v>
      </c>
      <c r="S3426" s="145"/>
      <c r="T3426" s="145"/>
      <c r="U3426" s="145"/>
    </row>
    <row r="3427" spans="1:21">
      <c r="A3427" s="145">
        <v>1</v>
      </c>
      <c r="B3427" s="145">
        <v>1</v>
      </c>
      <c r="C3427" s="145">
        <v>403308</v>
      </c>
      <c r="D3427" s="145" t="s">
        <v>8159</v>
      </c>
      <c r="E3427" s="145" t="s">
        <v>6</v>
      </c>
      <c r="F3427" s="145">
        <v>36</v>
      </c>
      <c r="G3427" s="145">
        <v>0</v>
      </c>
      <c r="H3427" s="145">
        <v>0</v>
      </c>
      <c r="I3427" s="145"/>
      <c r="J3427" s="145">
        <v>0</v>
      </c>
      <c r="K3427" s="145">
        <v>0</v>
      </c>
      <c r="L3427" s="145">
        <v>0</v>
      </c>
      <c r="M3427" s="145">
        <v>0</v>
      </c>
      <c r="N3427" s="145">
        <v>0</v>
      </c>
      <c r="O3427" s="145">
        <v>0</v>
      </c>
      <c r="P3427" s="145">
        <v>0</v>
      </c>
      <c r="Q3427" s="145">
        <v>0</v>
      </c>
      <c r="R3427" s="145" t="s">
        <v>10605</v>
      </c>
      <c r="S3427" s="145"/>
      <c r="T3427" s="145"/>
      <c r="U3427" s="145"/>
    </row>
    <row r="3428" spans="1:21">
      <c r="A3428" s="145">
        <v>1</v>
      </c>
      <c r="B3428" s="145">
        <v>1</v>
      </c>
      <c r="C3428" s="145">
        <v>403311</v>
      </c>
      <c r="D3428" s="145" t="s">
        <v>8157</v>
      </c>
      <c r="E3428" s="145" t="s">
        <v>6</v>
      </c>
      <c r="F3428" s="145">
        <v>36</v>
      </c>
      <c r="G3428" s="145">
        <v>0</v>
      </c>
      <c r="H3428" s="145">
        <v>0</v>
      </c>
      <c r="I3428" s="145"/>
      <c r="J3428" s="145">
        <v>0</v>
      </c>
      <c r="K3428" s="145">
        <v>0</v>
      </c>
      <c r="L3428" s="145">
        <v>0</v>
      </c>
      <c r="M3428" s="145">
        <v>0</v>
      </c>
      <c r="N3428" s="145">
        <v>0</v>
      </c>
      <c r="O3428" s="145">
        <v>0</v>
      </c>
      <c r="P3428" s="145">
        <v>0</v>
      </c>
      <c r="Q3428" s="145">
        <v>0</v>
      </c>
      <c r="R3428" s="145" t="s">
        <v>10605</v>
      </c>
      <c r="S3428" s="145"/>
      <c r="T3428" s="145"/>
      <c r="U3428" s="145"/>
    </row>
    <row r="3429" spans="1:21">
      <c r="A3429" s="145">
        <v>1</v>
      </c>
      <c r="B3429" s="145">
        <v>1</v>
      </c>
      <c r="C3429" s="145">
        <v>403310</v>
      </c>
      <c r="D3429" s="145" t="s">
        <v>8155</v>
      </c>
      <c r="E3429" s="145" t="s">
        <v>6</v>
      </c>
      <c r="F3429" s="145">
        <v>36</v>
      </c>
      <c r="G3429" s="145">
        <v>0</v>
      </c>
      <c r="H3429" s="145">
        <v>0</v>
      </c>
      <c r="I3429" s="145"/>
      <c r="J3429" s="145">
        <v>0</v>
      </c>
      <c r="K3429" s="145">
        <v>0</v>
      </c>
      <c r="L3429" s="145">
        <v>0</v>
      </c>
      <c r="M3429" s="145">
        <v>0</v>
      </c>
      <c r="N3429" s="145">
        <v>0</v>
      </c>
      <c r="O3429" s="145">
        <v>0</v>
      </c>
      <c r="P3429" s="145">
        <v>0</v>
      </c>
      <c r="Q3429" s="145">
        <v>0</v>
      </c>
      <c r="R3429" s="145" t="s">
        <v>10605</v>
      </c>
      <c r="S3429" s="145"/>
      <c r="T3429" s="145"/>
      <c r="U3429" s="145"/>
    </row>
    <row r="3430" spans="1:21">
      <c r="A3430" s="145">
        <v>1</v>
      </c>
      <c r="B3430" s="145">
        <v>1</v>
      </c>
      <c r="C3430" s="145">
        <v>403317</v>
      </c>
      <c r="D3430" s="145" t="s">
        <v>8167</v>
      </c>
      <c r="E3430" s="145" t="s">
        <v>6</v>
      </c>
      <c r="F3430" s="145">
        <v>36</v>
      </c>
      <c r="G3430" s="145">
        <v>0</v>
      </c>
      <c r="H3430" s="145">
        <v>0</v>
      </c>
      <c r="I3430" s="145"/>
      <c r="J3430" s="145">
        <v>0</v>
      </c>
      <c r="K3430" s="145">
        <v>0</v>
      </c>
      <c r="L3430" s="145">
        <v>0</v>
      </c>
      <c r="M3430" s="145">
        <v>0</v>
      </c>
      <c r="N3430" s="145">
        <v>0</v>
      </c>
      <c r="O3430" s="145">
        <v>0</v>
      </c>
      <c r="P3430" s="145">
        <v>0</v>
      </c>
      <c r="Q3430" s="145">
        <v>0</v>
      </c>
      <c r="R3430" s="145" t="s">
        <v>10605</v>
      </c>
      <c r="S3430" s="145"/>
      <c r="T3430" s="145"/>
      <c r="U3430" s="145"/>
    </row>
    <row r="3431" spans="1:21">
      <c r="A3431" s="145">
        <v>1</v>
      </c>
      <c r="B3431" s="145">
        <v>1</v>
      </c>
      <c r="C3431" s="145">
        <v>403315</v>
      </c>
      <c r="D3431" s="145" t="s">
        <v>8165</v>
      </c>
      <c r="E3431" s="145" t="s">
        <v>6</v>
      </c>
      <c r="F3431" s="145">
        <v>36</v>
      </c>
      <c r="G3431" s="145">
        <v>0</v>
      </c>
      <c r="H3431" s="145">
        <v>0</v>
      </c>
      <c r="I3431" s="145"/>
      <c r="J3431" s="145">
        <v>0</v>
      </c>
      <c r="K3431" s="145">
        <v>0</v>
      </c>
      <c r="L3431" s="145">
        <v>0</v>
      </c>
      <c r="M3431" s="145">
        <v>0</v>
      </c>
      <c r="N3431" s="145">
        <v>0</v>
      </c>
      <c r="O3431" s="145">
        <v>0</v>
      </c>
      <c r="P3431" s="145">
        <v>0</v>
      </c>
      <c r="Q3431" s="145">
        <v>0</v>
      </c>
      <c r="R3431" s="145" t="s">
        <v>10605</v>
      </c>
      <c r="S3431" s="145"/>
      <c r="T3431" s="145"/>
      <c r="U3431" s="145"/>
    </row>
    <row r="3432" spans="1:21">
      <c r="A3432" s="145">
        <v>1</v>
      </c>
      <c r="B3432" s="145">
        <v>1</v>
      </c>
      <c r="C3432" s="145">
        <v>403313</v>
      </c>
      <c r="D3432" s="145" t="s">
        <v>8163</v>
      </c>
      <c r="E3432" s="145" t="s">
        <v>6</v>
      </c>
      <c r="F3432" s="145">
        <v>36</v>
      </c>
      <c r="G3432" s="145">
        <v>0</v>
      </c>
      <c r="H3432" s="145">
        <v>0</v>
      </c>
      <c r="I3432" s="145"/>
      <c r="J3432" s="145">
        <v>0</v>
      </c>
      <c r="K3432" s="145">
        <v>0</v>
      </c>
      <c r="L3432" s="145">
        <v>0</v>
      </c>
      <c r="M3432" s="145">
        <v>0</v>
      </c>
      <c r="N3432" s="145">
        <v>0</v>
      </c>
      <c r="O3432" s="145">
        <v>0</v>
      </c>
      <c r="P3432" s="145">
        <v>0</v>
      </c>
      <c r="Q3432" s="145">
        <v>0</v>
      </c>
      <c r="R3432" s="145" t="s">
        <v>10605</v>
      </c>
      <c r="S3432" s="145"/>
      <c r="T3432" s="145"/>
      <c r="U3432" s="145"/>
    </row>
    <row r="3433" spans="1:21">
      <c r="A3433" s="145">
        <v>1</v>
      </c>
      <c r="B3433" s="145">
        <v>1</v>
      </c>
      <c r="C3433" s="145">
        <v>403312</v>
      </c>
      <c r="D3433" s="145" t="s">
        <v>8161</v>
      </c>
      <c r="E3433" s="145" t="s">
        <v>6</v>
      </c>
      <c r="F3433" s="145">
        <v>36</v>
      </c>
      <c r="G3433" s="145">
        <v>0</v>
      </c>
      <c r="H3433" s="145">
        <v>0</v>
      </c>
      <c r="I3433" s="145"/>
      <c r="J3433" s="145">
        <v>0</v>
      </c>
      <c r="K3433" s="145">
        <v>0</v>
      </c>
      <c r="L3433" s="145">
        <v>0</v>
      </c>
      <c r="M3433" s="145">
        <v>0</v>
      </c>
      <c r="N3433" s="145">
        <v>0</v>
      </c>
      <c r="O3433" s="145">
        <v>0</v>
      </c>
      <c r="P3433" s="145">
        <v>0</v>
      </c>
      <c r="Q3433" s="145">
        <v>0</v>
      </c>
      <c r="R3433" s="145" t="s">
        <v>10605</v>
      </c>
      <c r="S3433" s="145"/>
      <c r="T3433" s="145"/>
      <c r="U3433" s="145"/>
    </row>
    <row r="3434" spans="1:21">
      <c r="A3434" s="145">
        <v>1</v>
      </c>
      <c r="B3434" s="145">
        <v>1</v>
      </c>
      <c r="C3434" s="145">
        <v>403318</v>
      </c>
      <c r="D3434" s="145" t="s">
        <v>8175</v>
      </c>
      <c r="E3434" s="145" t="s">
        <v>6</v>
      </c>
      <c r="F3434" s="145">
        <v>36</v>
      </c>
      <c r="G3434" s="145">
        <v>0</v>
      </c>
      <c r="H3434" s="145">
        <v>0</v>
      </c>
      <c r="I3434" s="145"/>
      <c r="J3434" s="145">
        <v>0</v>
      </c>
      <c r="K3434" s="145">
        <v>0</v>
      </c>
      <c r="L3434" s="145">
        <v>0</v>
      </c>
      <c r="M3434" s="145">
        <v>0</v>
      </c>
      <c r="N3434" s="145">
        <v>0</v>
      </c>
      <c r="O3434" s="145">
        <v>0</v>
      </c>
      <c r="P3434" s="145">
        <v>0</v>
      </c>
      <c r="Q3434" s="145">
        <v>0</v>
      </c>
      <c r="R3434" s="145" t="s">
        <v>10605</v>
      </c>
      <c r="S3434" s="145"/>
      <c r="T3434" s="145"/>
      <c r="U3434" s="145"/>
    </row>
    <row r="3435" spans="1:21">
      <c r="A3435" s="145">
        <v>1</v>
      </c>
      <c r="B3435" s="145">
        <v>1</v>
      </c>
      <c r="C3435" s="145">
        <v>403320</v>
      </c>
      <c r="D3435" s="145" t="s">
        <v>8171</v>
      </c>
      <c r="E3435" s="145" t="s">
        <v>6</v>
      </c>
      <c r="F3435" s="145">
        <v>36</v>
      </c>
      <c r="G3435" s="145">
        <v>0</v>
      </c>
      <c r="H3435" s="145">
        <v>0</v>
      </c>
      <c r="I3435" s="145"/>
      <c r="J3435" s="145">
        <v>0</v>
      </c>
      <c r="K3435" s="145">
        <v>0</v>
      </c>
      <c r="L3435" s="145">
        <v>0</v>
      </c>
      <c r="M3435" s="145">
        <v>0</v>
      </c>
      <c r="N3435" s="145">
        <v>0</v>
      </c>
      <c r="O3435" s="145">
        <v>0</v>
      </c>
      <c r="P3435" s="145">
        <v>0</v>
      </c>
      <c r="Q3435" s="145">
        <v>0</v>
      </c>
      <c r="R3435" s="145" t="s">
        <v>10605</v>
      </c>
      <c r="S3435" s="145"/>
      <c r="T3435" s="145"/>
      <c r="U3435" s="145"/>
    </row>
    <row r="3436" spans="1:21">
      <c r="A3436" s="145">
        <v>1</v>
      </c>
      <c r="B3436" s="145">
        <v>1</v>
      </c>
      <c r="C3436" s="145">
        <v>403321</v>
      </c>
      <c r="D3436" s="145" t="s">
        <v>8173</v>
      </c>
      <c r="E3436" s="145" t="s">
        <v>6</v>
      </c>
      <c r="F3436" s="145">
        <v>36</v>
      </c>
      <c r="G3436" s="145">
        <v>0</v>
      </c>
      <c r="H3436" s="145">
        <v>0</v>
      </c>
      <c r="I3436" s="145"/>
      <c r="J3436" s="145">
        <v>0</v>
      </c>
      <c r="K3436" s="145">
        <v>0</v>
      </c>
      <c r="L3436" s="145">
        <v>0</v>
      </c>
      <c r="M3436" s="145">
        <v>0</v>
      </c>
      <c r="N3436" s="145">
        <v>0</v>
      </c>
      <c r="O3436" s="145">
        <v>0</v>
      </c>
      <c r="P3436" s="145">
        <v>0</v>
      </c>
      <c r="Q3436" s="145">
        <v>0</v>
      </c>
      <c r="R3436" s="145" t="s">
        <v>10605</v>
      </c>
      <c r="S3436" s="145"/>
      <c r="T3436" s="145"/>
      <c r="U3436" s="145"/>
    </row>
    <row r="3437" spans="1:21">
      <c r="A3437" s="145">
        <v>1</v>
      </c>
      <c r="B3437" s="145">
        <v>1</v>
      </c>
      <c r="C3437" s="145">
        <v>403319</v>
      </c>
      <c r="D3437" s="145" t="s">
        <v>8169</v>
      </c>
      <c r="E3437" s="145" t="s">
        <v>6</v>
      </c>
      <c r="F3437" s="145">
        <v>36</v>
      </c>
      <c r="G3437" s="145">
        <v>0</v>
      </c>
      <c r="H3437" s="145">
        <v>0</v>
      </c>
      <c r="I3437" s="145"/>
      <c r="J3437" s="145">
        <v>0</v>
      </c>
      <c r="K3437" s="145">
        <v>0</v>
      </c>
      <c r="L3437" s="145">
        <v>0</v>
      </c>
      <c r="M3437" s="145">
        <v>0</v>
      </c>
      <c r="N3437" s="145">
        <v>0</v>
      </c>
      <c r="O3437" s="145">
        <v>0</v>
      </c>
      <c r="P3437" s="145">
        <v>0</v>
      </c>
      <c r="Q3437" s="145">
        <v>0</v>
      </c>
      <c r="R3437" s="145" t="s">
        <v>10605</v>
      </c>
      <c r="S3437" s="145"/>
      <c r="T3437" s="145"/>
      <c r="U3437" s="145"/>
    </row>
    <row r="3438" spans="1:21">
      <c r="A3438" s="145">
        <v>1</v>
      </c>
      <c r="B3438" s="145">
        <v>1</v>
      </c>
      <c r="C3438" s="145">
        <v>403316</v>
      </c>
      <c r="D3438" s="145" t="s">
        <v>8187</v>
      </c>
      <c r="E3438" s="145" t="s">
        <v>6</v>
      </c>
      <c r="F3438" s="145">
        <v>36</v>
      </c>
      <c r="G3438" s="145">
        <v>0</v>
      </c>
      <c r="H3438" s="145">
        <v>0</v>
      </c>
      <c r="I3438" s="145"/>
      <c r="J3438" s="145">
        <v>0</v>
      </c>
      <c r="K3438" s="145">
        <v>0</v>
      </c>
      <c r="L3438" s="145">
        <v>0</v>
      </c>
      <c r="M3438" s="145">
        <v>0</v>
      </c>
      <c r="N3438" s="145">
        <v>0</v>
      </c>
      <c r="O3438" s="145">
        <v>0</v>
      </c>
      <c r="P3438" s="145">
        <v>0</v>
      </c>
      <c r="Q3438" s="145">
        <v>0</v>
      </c>
      <c r="R3438" s="145" t="s">
        <v>10605</v>
      </c>
      <c r="S3438" s="145"/>
      <c r="T3438" s="145"/>
      <c r="U3438" s="145"/>
    </row>
    <row r="3439" spans="1:21">
      <c r="A3439" s="145">
        <v>1</v>
      </c>
      <c r="B3439" s="145">
        <v>1</v>
      </c>
      <c r="C3439" s="145">
        <v>403292</v>
      </c>
      <c r="D3439" s="145" t="s">
        <v>8185</v>
      </c>
      <c r="E3439" s="145" t="s">
        <v>6</v>
      </c>
      <c r="F3439" s="145">
        <v>36</v>
      </c>
      <c r="G3439" s="145">
        <v>0</v>
      </c>
      <c r="H3439" s="145">
        <v>0</v>
      </c>
      <c r="I3439" s="145"/>
      <c r="J3439" s="145">
        <v>0</v>
      </c>
      <c r="K3439" s="145">
        <v>0</v>
      </c>
      <c r="L3439" s="145">
        <v>0</v>
      </c>
      <c r="M3439" s="145">
        <v>0</v>
      </c>
      <c r="N3439" s="145">
        <v>0</v>
      </c>
      <c r="O3439" s="145">
        <v>0</v>
      </c>
      <c r="P3439" s="145">
        <v>0</v>
      </c>
      <c r="Q3439" s="145">
        <v>0</v>
      </c>
      <c r="R3439" s="145" t="s">
        <v>10605</v>
      </c>
      <c r="S3439" s="145"/>
      <c r="T3439" s="145"/>
      <c r="U3439" s="145"/>
    </row>
    <row r="3440" spans="1:21">
      <c r="A3440" s="145">
        <v>1</v>
      </c>
      <c r="B3440" s="145">
        <v>1</v>
      </c>
      <c r="C3440" s="145">
        <v>403326</v>
      </c>
      <c r="D3440" s="145" t="s">
        <v>8183</v>
      </c>
      <c r="E3440" s="145" t="s">
        <v>6</v>
      </c>
      <c r="F3440" s="145">
        <v>36</v>
      </c>
      <c r="G3440" s="145">
        <v>0</v>
      </c>
      <c r="H3440" s="145">
        <v>0</v>
      </c>
      <c r="I3440" s="145"/>
      <c r="J3440" s="145">
        <v>0</v>
      </c>
      <c r="K3440" s="145">
        <v>0</v>
      </c>
      <c r="L3440" s="145">
        <v>0</v>
      </c>
      <c r="M3440" s="145">
        <v>0</v>
      </c>
      <c r="N3440" s="145">
        <v>0</v>
      </c>
      <c r="O3440" s="145">
        <v>0</v>
      </c>
      <c r="P3440" s="145">
        <v>0</v>
      </c>
      <c r="Q3440" s="145">
        <v>0</v>
      </c>
      <c r="R3440" s="145" t="s">
        <v>10605</v>
      </c>
      <c r="S3440" s="145"/>
      <c r="T3440" s="145"/>
      <c r="U3440" s="145"/>
    </row>
    <row r="3441" spans="1:21">
      <c r="A3441" s="145">
        <v>1</v>
      </c>
      <c r="B3441" s="145">
        <v>1</v>
      </c>
      <c r="C3441" s="145">
        <v>403325</v>
      </c>
      <c r="D3441" s="145" t="s">
        <v>8181</v>
      </c>
      <c r="E3441" s="145" t="s">
        <v>6</v>
      </c>
      <c r="F3441" s="145">
        <v>36</v>
      </c>
      <c r="G3441" s="145">
        <v>0</v>
      </c>
      <c r="H3441" s="145">
        <v>0</v>
      </c>
      <c r="I3441" s="145"/>
      <c r="J3441" s="145">
        <v>0</v>
      </c>
      <c r="K3441" s="145">
        <v>0</v>
      </c>
      <c r="L3441" s="145">
        <v>0</v>
      </c>
      <c r="M3441" s="145">
        <v>0</v>
      </c>
      <c r="N3441" s="145">
        <v>0</v>
      </c>
      <c r="O3441" s="145">
        <v>0</v>
      </c>
      <c r="P3441" s="145">
        <v>0</v>
      </c>
      <c r="Q3441" s="145">
        <v>0</v>
      </c>
      <c r="R3441" s="145" t="s">
        <v>10605</v>
      </c>
      <c r="S3441" s="145"/>
      <c r="T3441" s="145"/>
      <c r="U3441" s="145"/>
    </row>
    <row r="3442" spans="1:21">
      <c r="A3442" s="145">
        <v>1</v>
      </c>
      <c r="B3442" s="145">
        <v>1</v>
      </c>
      <c r="C3442" s="145">
        <v>403331</v>
      </c>
      <c r="D3442" s="145" t="s">
        <v>8195</v>
      </c>
      <c r="E3442" s="145" t="s">
        <v>6</v>
      </c>
      <c r="F3442" s="145">
        <v>36</v>
      </c>
      <c r="G3442" s="145">
        <v>0</v>
      </c>
      <c r="H3442" s="145">
        <v>0</v>
      </c>
      <c r="I3442" s="145"/>
      <c r="J3442" s="145">
        <v>0</v>
      </c>
      <c r="K3442" s="145">
        <v>0</v>
      </c>
      <c r="L3442" s="145">
        <v>0</v>
      </c>
      <c r="M3442" s="145">
        <v>0</v>
      </c>
      <c r="N3442" s="145">
        <v>0</v>
      </c>
      <c r="O3442" s="145">
        <v>0</v>
      </c>
      <c r="P3442" s="145">
        <v>0</v>
      </c>
      <c r="Q3442" s="145">
        <v>0</v>
      </c>
      <c r="R3442" s="145" t="s">
        <v>10605</v>
      </c>
      <c r="S3442" s="145"/>
      <c r="T3442" s="145"/>
      <c r="U3442" s="145"/>
    </row>
    <row r="3443" spans="1:21">
      <c r="A3443" s="145">
        <v>1</v>
      </c>
      <c r="B3443" s="145">
        <v>1</v>
      </c>
      <c r="C3443" s="145">
        <v>403328</v>
      </c>
      <c r="D3443" s="145" t="s">
        <v>8191</v>
      </c>
      <c r="E3443" s="145" t="s">
        <v>6</v>
      </c>
      <c r="F3443" s="145">
        <v>36</v>
      </c>
      <c r="G3443" s="145">
        <v>0</v>
      </c>
      <c r="H3443" s="145">
        <v>0</v>
      </c>
      <c r="I3443" s="145"/>
      <c r="J3443" s="145">
        <v>0</v>
      </c>
      <c r="K3443" s="145">
        <v>0</v>
      </c>
      <c r="L3443" s="145">
        <v>0</v>
      </c>
      <c r="M3443" s="145">
        <v>0</v>
      </c>
      <c r="N3443" s="145">
        <v>0</v>
      </c>
      <c r="O3443" s="145">
        <v>0</v>
      </c>
      <c r="P3443" s="145">
        <v>0</v>
      </c>
      <c r="Q3443" s="145">
        <v>0</v>
      </c>
      <c r="R3443" s="145" t="s">
        <v>10605</v>
      </c>
      <c r="S3443" s="145"/>
      <c r="T3443" s="145"/>
      <c r="U3443" s="145"/>
    </row>
    <row r="3444" spans="1:21">
      <c r="A3444" s="145">
        <v>1</v>
      </c>
      <c r="B3444" s="145">
        <v>1</v>
      </c>
      <c r="C3444" s="145">
        <v>403329</v>
      </c>
      <c r="D3444" s="145" t="s">
        <v>8193</v>
      </c>
      <c r="E3444" s="145" t="s">
        <v>6</v>
      </c>
      <c r="F3444" s="145">
        <v>36</v>
      </c>
      <c r="G3444" s="145">
        <v>0</v>
      </c>
      <c r="H3444" s="145">
        <v>0</v>
      </c>
      <c r="I3444" s="145"/>
      <c r="J3444" s="145">
        <v>0</v>
      </c>
      <c r="K3444" s="145">
        <v>0</v>
      </c>
      <c r="L3444" s="145">
        <v>0</v>
      </c>
      <c r="M3444" s="145">
        <v>0</v>
      </c>
      <c r="N3444" s="145">
        <v>0</v>
      </c>
      <c r="O3444" s="145">
        <v>0</v>
      </c>
      <c r="P3444" s="145">
        <v>0</v>
      </c>
      <c r="Q3444" s="145">
        <v>0</v>
      </c>
      <c r="R3444" s="145" t="s">
        <v>10605</v>
      </c>
      <c r="S3444" s="145"/>
      <c r="T3444" s="145"/>
      <c r="U3444" s="145"/>
    </row>
    <row r="3445" spans="1:21">
      <c r="A3445" s="145">
        <v>1</v>
      </c>
      <c r="B3445" s="145">
        <v>1</v>
      </c>
      <c r="C3445" s="145">
        <v>403327</v>
      </c>
      <c r="D3445" s="145" t="s">
        <v>8189</v>
      </c>
      <c r="E3445" s="145" t="s">
        <v>6</v>
      </c>
      <c r="F3445" s="145">
        <v>36</v>
      </c>
      <c r="G3445" s="145">
        <v>0</v>
      </c>
      <c r="H3445" s="145">
        <v>0</v>
      </c>
      <c r="I3445" s="145"/>
      <c r="J3445" s="145">
        <v>0</v>
      </c>
      <c r="K3445" s="145">
        <v>0</v>
      </c>
      <c r="L3445" s="145">
        <v>0</v>
      </c>
      <c r="M3445" s="145">
        <v>0</v>
      </c>
      <c r="N3445" s="145">
        <v>0</v>
      </c>
      <c r="O3445" s="145">
        <v>0</v>
      </c>
      <c r="P3445" s="145">
        <v>0</v>
      </c>
      <c r="Q3445" s="145">
        <v>0</v>
      </c>
      <c r="R3445" s="145" t="s">
        <v>10605</v>
      </c>
      <c r="S3445" s="145"/>
      <c r="T3445" s="145"/>
      <c r="U3445" s="145"/>
    </row>
    <row r="3446" spans="1:21">
      <c r="A3446" s="145">
        <v>1</v>
      </c>
      <c r="B3446" s="145">
        <v>1</v>
      </c>
      <c r="C3446" s="145">
        <v>403297</v>
      </c>
      <c r="D3446" s="145" t="s">
        <v>8129</v>
      </c>
      <c r="E3446" s="145" t="s">
        <v>6</v>
      </c>
      <c r="F3446" s="145">
        <v>36</v>
      </c>
      <c r="G3446" s="145">
        <v>0</v>
      </c>
      <c r="H3446" s="145">
        <v>0</v>
      </c>
      <c r="I3446" s="145"/>
      <c r="J3446" s="145">
        <v>0</v>
      </c>
      <c r="K3446" s="145">
        <v>0</v>
      </c>
      <c r="L3446" s="145">
        <v>0</v>
      </c>
      <c r="M3446" s="145">
        <v>0</v>
      </c>
      <c r="N3446" s="145">
        <v>0</v>
      </c>
      <c r="O3446" s="145">
        <v>0</v>
      </c>
      <c r="P3446" s="145">
        <v>0</v>
      </c>
      <c r="Q3446" s="145">
        <v>0</v>
      </c>
      <c r="R3446" s="145" t="s">
        <v>10605</v>
      </c>
      <c r="S3446" s="145"/>
      <c r="T3446" s="145"/>
      <c r="U3446" s="145"/>
    </row>
    <row r="3447" spans="1:21">
      <c r="A3447" s="145">
        <v>1</v>
      </c>
      <c r="B3447" s="145">
        <v>1</v>
      </c>
      <c r="C3447" s="145">
        <v>403284</v>
      </c>
      <c r="D3447" s="145" t="s">
        <v>12010</v>
      </c>
      <c r="E3447" s="145" t="s">
        <v>6</v>
      </c>
      <c r="F3447" s="145">
        <v>36</v>
      </c>
      <c r="G3447" s="145">
        <v>0</v>
      </c>
      <c r="H3447" s="145">
        <v>0</v>
      </c>
      <c r="I3447" s="145"/>
      <c r="J3447" s="145">
        <v>0</v>
      </c>
      <c r="K3447" s="145">
        <v>0</v>
      </c>
      <c r="L3447" s="145">
        <v>0</v>
      </c>
      <c r="M3447" s="145">
        <v>0</v>
      </c>
      <c r="N3447" s="145">
        <v>0</v>
      </c>
      <c r="O3447" s="145">
        <v>0</v>
      </c>
      <c r="P3447" s="145">
        <v>0</v>
      </c>
      <c r="Q3447" s="145">
        <v>0</v>
      </c>
      <c r="R3447" s="145" t="s">
        <v>10605</v>
      </c>
      <c r="S3447" s="145"/>
      <c r="T3447" s="145"/>
      <c r="U3447" s="145"/>
    </row>
    <row r="3448" spans="1:21">
      <c r="A3448" s="145">
        <v>1</v>
      </c>
      <c r="B3448" s="145">
        <v>1</v>
      </c>
      <c r="C3448" s="145">
        <v>403294</v>
      </c>
      <c r="D3448" s="145" t="s">
        <v>8127</v>
      </c>
      <c r="E3448" s="145" t="s">
        <v>6</v>
      </c>
      <c r="F3448" s="145">
        <v>36</v>
      </c>
      <c r="G3448" s="145">
        <v>0</v>
      </c>
      <c r="H3448" s="145">
        <v>0</v>
      </c>
      <c r="I3448" s="145"/>
      <c r="J3448" s="145">
        <v>0</v>
      </c>
      <c r="K3448" s="145">
        <v>0</v>
      </c>
      <c r="L3448" s="145">
        <v>0</v>
      </c>
      <c r="M3448" s="145">
        <v>0</v>
      </c>
      <c r="N3448" s="145">
        <v>0</v>
      </c>
      <c r="O3448" s="145">
        <v>0</v>
      </c>
      <c r="P3448" s="145">
        <v>0</v>
      </c>
      <c r="Q3448" s="145">
        <v>0</v>
      </c>
      <c r="R3448" s="145" t="s">
        <v>10605</v>
      </c>
      <c r="S3448" s="145"/>
      <c r="T3448" s="145"/>
      <c r="U3448" s="145"/>
    </row>
    <row r="3449" spans="1:21">
      <c r="A3449" s="145">
        <v>1</v>
      </c>
      <c r="B3449" s="145">
        <v>1</v>
      </c>
      <c r="C3449" s="145">
        <v>403288</v>
      </c>
      <c r="D3449" s="145" t="s">
        <v>8117</v>
      </c>
      <c r="E3449" s="145" t="s">
        <v>6</v>
      </c>
      <c r="F3449" s="145">
        <v>36</v>
      </c>
      <c r="G3449" s="145">
        <v>0</v>
      </c>
      <c r="H3449" s="145">
        <v>0</v>
      </c>
      <c r="I3449" s="145"/>
      <c r="J3449" s="145">
        <v>0</v>
      </c>
      <c r="K3449" s="145">
        <v>0</v>
      </c>
      <c r="L3449" s="145">
        <v>0</v>
      </c>
      <c r="M3449" s="145">
        <v>0</v>
      </c>
      <c r="N3449" s="145">
        <v>0</v>
      </c>
      <c r="O3449" s="145">
        <v>0</v>
      </c>
      <c r="P3449" s="145">
        <v>0</v>
      </c>
      <c r="Q3449" s="145">
        <v>0</v>
      </c>
      <c r="R3449" s="145" t="s">
        <v>10605</v>
      </c>
      <c r="S3449" s="145"/>
      <c r="T3449" s="145"/>
      <c r="U3449" s="145"/>
    </row>
    <row r="3450" spans="1:21">
      <c r="A3450" s="145">
        <v>1</v>
      </c>
      <c r="B3450" s="145">
        <v>1</v>
      </c>
      <c r="C3450" s="145">
        <v>403295</v>
      </c>
      <c r="D3450" s="145" t="s">
        <v>8125</v>
      </c>
      <c r="E3450" s="145" t="s">
        <v>6</v>
      </c>
      <c r="F3450" s="145">
        <v>36</v>
      </c>
      <c r="G3450" s="145">
        <v>0</v>
      </c>
      <c r="H3450" s="145">
        <v>0</v>
      </c>
      <c r="I3450" s="145"/>
      <c r="J3450" s="145">
        <v>0</v>
      </c>
      <c r="K3450" s="145">
        <v>0</v>
      </c>
      <c r="L3450" s="145">
        <v>0</v>
      </c>
      <c r="M3450" s="145">
        <v>0</v>
      </c>
      <c r="N3450" s="145">
        <v>0</v>
      </c>
      <c r="O3450" s="145">
        <v>0</v>
      </c>
      <c r="P3450" s="145">
        <v>0</v>
      </c>
      <c r="Q3450" s="145">
        <v>0</v>
      </c>
      <c r="R3450" s="145" t="s">
        <v>10605</v>
      </c>
      <c r="S3450" s="145"/>
      <c r="T3450" s="145"/>
      <c r="U3450" s="145"/>
    </row>
    <row r="3451" spans="1:21">
      <c r="A3451" s="145">
        <v>1</v>
      </c>
      <c r="B3451" s="145">
        <v>1</v>
      </c>
      <c r="C3451" s="145">
        <v>403289</v>
      </c>
      <c r="D3451" s="145" t="s">
        <v>12011</v>
      </c>
      <c r="E3451" s="145" t="s">
        <v>6</v>
      </c>
      <c r="F3451" s="145">
        <v>36</v>
      </c>
      <c r="G3451" s="145">
        <v>0</v>
      </c>
      <c r="H3451" s="145">
        <v>0</v>
      </c>
      <c r="I3451" s="145"/>
      <c r="J3451" s="145">
        <v>0</v>
      </c>
      <c r="K3451" s="145">
        <v>0</v>
      </c>
      <c r="L3451" s="145">
        <v>0</v>
      </c>
      <c r="M3451" s="145">
        <v>0</v>
      </c>
      <c r="N3451" s="145">
        <v>0</v>
      </c>
      <c r="O3451" s="145">
        <v>0</v>
      </c>
      <c r="P3451" s="145">
        <v>0</v>
      </c>
      <c r="Q3451" s="145">
        <v>0</v>
      </c>
      <c r="R3451" s="145" t="s">
        <v>10605</v>
      </c>
      <c r="S3451" s="145"/>
      <c r="T3451" s="145"/>
      <c r="U3451" s="145"/>
    </row>
    <row r="3452" spans="1:21">
      <c r="A3452" s="145">
        <v>1</v>
      </c>
      <c r="B3452" s="145">
        <v>1</v>
      </c>
      <c r="C3452" s="145">
        <v>403290</v>
      </c>
      <c r="D3452" s="145" t="s">
        <v>8123</v>
      </c>
      <c r="E3452" s="145" t="s">
        <v>6</v>
      </c>
      <c r="F3452" s="145">
        <v>36</v>
      </c>
      <c r="G3452" s="145">
        <v>0</v>
      </c>
      <c r="H3452" s="145">
        <v>0</v>
      </c>
      <c r="I3452" s="145"/>
      <c r="J3452" s="145">
        <v>0</v>
      </c>
      <c r="K3452" s="145">
        <v>0</v>
      </c>
      <c r="L3452" s="145">
        <v>0</v>
      </c>
      <c r="M3452" s="145">
        <v>0</v>
      </c>
      <c r="N3452" s="145">
        <v>0</v>
      </c>
      <c r="O3452" s="145">
        <v>0</v>
      </c>
      <c r="P3452" s="145">
        <v>0</v>
      </c>
      <c r="Q3452" s="145">
        <v>0</v>
      </c>
      <c r="R3452" s="145" t="s">
        <v>10605</v>
      </c>
      <c r="S3452" s="145"/>
      <c r="T3452" s="145"/>
      <c r="U3452" s="145"/>
    </row>
    <row r="3453" spans="1:21">
      <c r="A3453" s="145">
        <v>1</v>
      </c>
      <c r="B3453" s="145">
        <v>1</v>
      </c>
      <c r="C3453" s="145">
        <v>403293</v>
      </c>
      <c r="D3453" s="145" t="s">
        <v>8121</v>
      </c>
      <c r="E3453" s="145" t="s">
        <v>6</v>
      </c>
      <c r="F3453" s="145">
        <v>36</v>
      </c>
      <c r="G3453" s="145">
        <v>0</v>
      </c>
      <c r="H3453" s="145">
        <v>0</v>
      </c>
      <c r="I3453" s="145"/>
      <c r="J3453" s="145">
        <v>0</v>
      </c>
      <c r="K3453" s="145">
        <v>0</v>
      </c>
      <c r="L3453" s="145">
        <v>0</v>
      </c>
      <c r="M3453" s="145">
        <v>0</v>
      </c>
      <c r="N3453" s="145">
        <v>0</v>
      </c>
      <c r="O3453" s="145">
        <v>0</v>
      </c>
      <c r="P3453" s="145">
        <v>0</v>
      </c>
      <c r="Q3453" s="145">
        <v>0</v>
      </c>
      <c r="R3453" s="145" t="s">
        <v>10605</v>
      </c>
      <c r="S3453" s="145"/>
      <c r="T3453" s="145"/>
      <c r="U3453" s="145"/>
    </row>
    <row r="3454" spans="1:21">
      <c r="A3454" s="145">
        <v>1</v>
      </c>
      <c r="B3454" s="145">
        <v>1</v>
      </c>
      <c r="C3454" s="145">
        <v>403287</v>
      </c>
      <c r="D3454" s="145" t="s">
        <v>8111</v>
      </c>
      <c r="E3454" s="145" t="s">
        <v>6</v>
      </c>
      <c r="F3454" s="145">
        <v>36</v>
      </c>
      <c r="G3454" s="145">
        <v>0</v>
      </c>
      <c r="H3454" s="145">
        <v>0</v>
      </c>
      <c r="I3454" s="145"/>
      <c r="J3454" s="145">
        <v>0</v>
      </c>
      <c r="K3454" s="145">
        <v>0</v>
      </c>
      <c r="L3454" s="145">
        <v>0</v>
      </c>
      <c r="M3454" s="145">
        <v>0</v>
      </c>
      <c r="N3454" s="145">
        <v>0</v>
      </c>
      <c r="O3454" s="145">
        <v>0</v>
      </c>
      <c r="P3454" s="145">
        <v>0</v>
      </c>
      <c r="Q3454" s="145">
        <v>0</v>
      </c>
      <c r="R3454" s="145" t="s">
        <v>10605</v>
      </c>
      <c r="S3454" s="145"/>
      <c r="T3454" s="145"/>
      <c r="U3454" s="145"/>
    </row>
    <row r="3455" spans="1:21">
      <c r="A3455" s="145">
        <v>1</v>
      </c>
      <c r="B3455" s="145">
        <v>1</v>
      </c>
      <c r="C3455" s="145">
        <v>403291</v>
      </c>
      <c r="D3455" s="145" t="s">
        <v>8119</v>
      </c>
      <c r="E3455" s="145" t="s">
        <v>6</v>
      </c>
      <c r="F3455" s="145">
        <v>36</v>
      </c>
      <c r="G3455" s="145">
        <v>0</v>
      </c>
      <c r="H3455" s="145">
        <v>0</v>
      </c>
      <c r="I3455" s="145"/>
      <c r="J3455" s="145">
        <v>0</v>
      </c>
      <c r="K3455" s="145">
        <v>0</v>
      </c>
      <c r="L3455" s="145">
        <v>0</v>
      </c>
      <c r="M3455" s="145">
        <v>0</v>
      </c>
      <c r="N3455" s="145">
        <v>0</v>
      </c>
      <c r="O3455" s="145">
        <v>0</v>
      </c>
      <c r="P3455" s="145">
        <v>0</v>
      </c>
      <c r="Q3455" s="145">
        <v>0</v>
      </c>
      <c r="R3455" s="145" t="s">
        <v>10605</v>
      </c>
      <c r="S3455" s="145"/>
      <c r="T3455" s="145"/>
      <c r="U3455" s="145"/>
    </row>
    <row r="3456" spans="1:21">
      <c r="A3456" s="145">
        <v>1</v>
      </c>
      <c r="B3456" s="145">
        <v>1</v>
      </c>
      <c r="C3456" s="145">
        <v>403301</v>
      </c>
      <c r="D3456" s="145" t="s">
        <v>12012</v>
      </c>
      <c r="E3456" s="145" t="s">
        <v>6</v>
      </c>
      <c r="F3456" s="145">
        <v>36</v>
      </c>
      <c r="G3456" s="145">
        <v>0</v>
      </c>
      <c r="H3456" s="145">
        <v>0</v>
      </c>
      <c r="I3456" s="145"/>
      <c r="J3456" s="145">
        <v>0</v>
      </c>
      <c r="K3456" s="145">
        <v>0</v>
      </c>
      <c r="L3456" s="145">
        <v>0</v>
      </c>
      <c r="M3456" s="145">
        <v>0</v>
      </c>
      <c r="N3456" s="145">
        <v>0</v>
      </c>
      <c r="O3456" s="145">
        <v>0</v>
      </c>
      <c r="P3456" s="145">
        <v>0</v>
      </c>
      <c r="Q3456" s="145">
        <v>0</v>
      </c>
      <c r="R3456" s="145" t="s">
        <v>10605</v>
      </c>
      <c r="S3456" s="145"/>
      <c r="T3456" s="145"/>
      <c r="U3456" s="145"/>
    </row>
    <row r="3457" spans="1:21">
      <c r="A3457" s="145">
        <v>1</v>
      </c>
      <c r="B3457" s="145">
        <v>1</v>
      </c>
      <c r="C3457" s="145">
        <v>403303</v>
      </c>
      <c r="D3457" s="145" t="s">
        <v>12013</v>
      </c>
      <c r="E3457" s="145" t="s">
        <v>6</v>
      </c>
      <c r="F3457" s="145">
        <v>36</v>
      </c>
      <c r="G3457" s="145">
        <v>0</v>
      </c>
      <c r="H3457" s="145">
        <v>0</v>
      </c>
      <c r="I3457" s="145"/>
      <c r="J3457" s="145">
        <v>0</v>
      </c>
      <c r="K3457" s="145">
        <v>0</v>
      </c>
      <c r="L3457" s="145">
        <v>0</v>
      </c>
      <c r="M3457" s="145">
        <v>0</v>
      </c>
      <c r="N3457" s="145">
        <v>0</v>
      </c>
      <c r="O3457" s="145">
        <v>0</v>
      </c>
      <c r="P3457" s="145">
        <v>0</v>
      </c>
      <c r="Q3457" s="145">
        <v>0</v>
      </c>
      <c r="R3457" s="145" t="s">
        <v>10605</v>
      </c>
      <c r="S3457" s="145"/>
      <c r="T3457" s="145"/>
      <c r="U3457" s="145"/>
    </row>
    <row r="3458" spans="1:21">
      <c r="A3458" s="145">
        <v>1</v>
      </c>
      <c r="B3458" s="145">
        <v>1</v>
      </c>
      <c r="C3458" s="145">
        <v>403299</v>
      </c>
      <c r="D3458" s="145" t="s">
        <v>8135</v>
      </c>
      <c r="E3458" s="145" t="s">
        <v>6</v>
      </c>
      <c r="F3458" s="145">
        <v>36</v>
      </c>
      <c r="G3458" s="145">
        <v>0</v>
      </c>
      <c r="H3458" s="145">
        <v>0</v>
      </c>
      <c r="I3458" s="145"/>
      <c r="J3458" s="145">
        <v>0</v>
      </c>
      <c r="K3458" s="145">
        <v>0</v>
      </c>
      <c r="L3458" s="145">
        <v>0</v>
      </c>
      <c r="M3458" s="145">
        <v>0</v>
      </c>
      <c r="N3458" s="145">
        <v>0</v>
      </c>
      <c r="O3458" s="145">
        <v>0</v>
      </c>
      <c r="P3458" s="145">
        <v>0</v>
      </c>
      <c r="Q3458" s="145">
        <v>0</v>
      </c>
      <c r="R3458" s="145" t="s">
        <v>10605</v>
      </c>
      <c r="S3458" s="145"/>
      <c r="T3458" s="145"/>
      <c r="U3458" s="145"/>
    </row>
    <row r="3459" spans="1:21">
      <c r="A3459" s="145">
        <v>1</v>
      </c>
      <c r="B3459" s="145">
        <v>1</v>
      </c>
      <c r="C3459" s="145">
        <v>403296</v>
      </c>
      <c r="D3459" s="145" t="s">
        <v>8133</v>
      </c>
      <c r="E3459" s="145" t="s">
        <v>6</v>
      </c>
      <c r="F3459" s="145">
        <v>36</v>
      </c>
      <c r="G3459" s="145">
        <v>0</v>
      </c>
      <c r="H3459" s="145">
        <v>0</v>
      </c>
      <c r="I3459" s="145"/>
      <c r="J3459" s="145">
        <v>0</v>
      </c>
      <c r="K3459" s="145">
        <v>0</v>
      </c>
      <c r="L3459" s="145">
        <v>0</v>
      </c>
      <c r="M3459" s="145">
        <v>0</v>
      </c>
      <c r="N3459" s="145">
        <v>0</v>
      </c>
      <c r="O3459" s="145">
        <v>0</v>
      </c>
      <c r="P3459" s="145">
        <v>0</v>
      </c>
      <c r="Q3459" s="145">
        <v>0</v>
      </c>
      <c r="R3459" s="145" t="s">
        <v>10605</v>
      </c>
      <c r="S3459" s="145"/>
      <c r="T3459" s="145"/>
      <c r="U3459" s="145"/>
    </row>
    <row r="3460" spans="1:21">
      <c r="A3460" s="145">
        <v>1</v>
      </c>
      <c r="B3460" s="145">
        <v>1</v>
      </c>
      <c r="C3460" s="145">
        <v>403298</v>
      </c>
      <c r="D3460" s="145" t="s">
        <v>12014</v>
      </c>
      <c r="E3460" s="145" t="s">
        <v>6</v>
      </c>
      <c r="F3460" s="145">
        <v>36</v>
      </c>
      <c r="G3460" s="145">
        <v>0</v>
      </c>
      <c r="H3460" s="145">
        <v>0</v>
      </c>
      <c r="I3460" s="145"/>
      <c r="J3460" s="145">
        <v>0</v>
      </c>
      <c r="K3460" s="145">
        <v>0</v>
      </c>
      <c r="L3460" s="145">
        <v>0</v>
      </c>
      <c r="M3460" s="145">
        <v>0</v>
      </c>
      <c r="N3460" s="145">
        <v>0</v>
      </c>
      <c r="O3460" s="145">
        <v>0</v>
      </c>
      <c r="P3460" s="145">
        <v>0</v>
      </c>
      <c r="Q3460" s="145">
        <v>0</v>
      </c>
      <c r="R3460" s="145" t="s">
        <v>10605</v>
      </c>
      <c r="S3460" s="145"/>
      <c r="T3460" s="145"/>
      <c r="U3460" s="145"/>
    </row>
    <row r="3461" spans="1:21">
      <c r="A3461" s="145">
        <v>1</v>
      </c>
      <c r="B3461" s="145">
        <v>1</v>
      </c>
      <c r="C3461" s="145">
        <v>402954</v>
      </c>
      <c r="D3461" s="145" t="s">
        <v>7877</v>
      </c>
      <c r="E3461" s="145" t="s">
        <v>6</v>
      </c>
      <c r="F3461" s="145">
        <v>36</v>
      </c>
      <c r="G3461" s="145">
        <v>0</v>
      </c>
      <c r="H3461" s="145">
        <v>0</v>
      </c>
      <c r="I3461" s="145"/>
      <c r="J3461" s="145">
        <v>0</v>
      </c>
      <c r="K3461" s="145">
        <v>0</v>
      </c>
      <c r="L3461" s="145">
        <v>0</v>
      </c>
      <c r="M3461" s="145">
        <v>0</v>
      </c>
      <c r="N3461" s="145">
        <v>0</v>
      </c>
      <c r="O3461" s="145">
        <v>0</v>
      </c>
      <c r="P3461" s="145">
        <v>0</v>
      </c>
      <c r="Q3461" s="145">
        <v>0</v>
      </c>
      <c r="R3461" s="145" t="s">
        <v>10605</v>
      </c>
      <c r="S3461" s="145"/>
      <c r="T3461" s="145"/>
      <c r="U3461" s="145"/>
    </row>
    <row r="3462" spans="1:21">
      <c r="A3462" s="145">
        <v>1</v>
      </c>
      <c r="B3462" s="145">
        <v>1</v>
      </c>
      <c r="C3462" s="145">
        <v>402955</v>
      </c>
      <c r="D3462" s="145" t="s">
        <v>7878</v>
      </c>
      <c r="E3462" s="145" t="s">
        <v>6</v>
      </c>
      <c r="F3462" s="145">
        <v>36</v>
      </c>
      <c r="G3462" s="145">
        <v>0</v>
      </c>
      <c r="H3462" s="145">
        <v>0</v>
      </c>
      <c r="I3462" s="145"/>
      <c r="J3462" s="145">
        <v>0</v>
      </c>
      <c r="K3462" s="145">
        <v>0</v>
      </c>
      <c r="L3462" s="145">
        <v>0</v>
      </c>
      <c r="M3462" s="145">
        <v>0</v>
      </c>
      <c r="N3462" s="145">
        <v>0</v>
      </c>
      <c r="O3462" s="145">
        <v>0</v>
      </c>
      <c r="P3462" s="145">
        <v>0</v>
      </c>
      <c r="Q3462" s="145">
        <v>0</v>
      </c>
      <c r="R3462" s="145" t="s">
        <v>10605</v>
      </c>
      <c r="S3462" s="145"/>
      <c r="T3462" s="145"/>
      <c r="U3462" s="145"/>
    </row>
    <row r="3463" spans="1:21">
      <c r="A3463" s="145">
        <v>1</v>
      </c>
      <c r="B3463" s="145">
        <v>1</v>
      </c>
      <c r="C3463" s="145">
        <v>402956</v>
      </c>
      <c r="D3463" s="145" t="s">
        <v>7879</v>
      </c>
      <c r="E3463" s="145" t="s">
        <v>6</v>
      </c>
      <c r="F3463" s="145">
        <v>36</v>
      </c>
      <c r="G3463" s="145">
        <v>1</v>
      </c>
      <c r="H3463" s="145">
        <v>0</v>
      </c>
      <c r="I3463" s="145"/>
      <c r="J3463" s="145">
        <v>0</v>
      </c>
      <c r="K3463" s="145">
        <v>0</v>
      </c>
      <c r="L3463" s="145">
        <v>0</v>
      </c>
      <c r="M3463" s="145">
        <v>0</v>
      </c>
      <c r="N3463" s="145">
        <v>0</v>
      </c>
      <c r="O3463" s="145">
        <v>0</v>
      </c>
      <c r="P3463" s="145">
        <v>0</v>
      </c>
      <c r="Q3463" s="145">
        <v>0</v>
      </c>
      <c r="R3463" s="145" t="s">
        <v>10605</v>
      </c>
      <c r="S3463" s="145"/>
      <c r="T3463" s="145"/>
      <c r="U3463" s="145"/>
    </row>
    <row r="3464" spans="1:21">
      <c r="A3464" s="145">
        <v>1</v>
      </c>
      <c r="B3464" s="145">
        <v>1</v>
      </c>
      <c r="C3464" s="145">
        <v>400917</v>
      </c>
      <c r="D3464" s="145" t="s">
        <v>12015</v>
      </c>
      <c r="E3464" s="145" t="s">
        <v>6</v>
      </c>
      <c r="F3464" s="145">
        <v>36</v>
      </c>
      <c r="G3464" s="145">
        <v>0</v>
      </c>
      <c r="H3464" s="145">
        <v>0</v>
      </c>
      <c r="I3464" s="145"/>
      <c r="J3464" s="145">
        <v>0</v>
      </c>
      <c r="K3464" s="145">
        <v>0</v>
      </c>
      <c r="L3464" s="145">
        <v>0</v>
      </c>
      <c r="M3464" s="145">
        <v>0</v>
      </c>
      <c r="N3464" s="145">
        <v>0</v>
      </c>
      <c r="O3464" s="145">
        <v>0</v>
      </c>
      <c r="P3464" s="145">
        <v>0</v>
      </c>
      <c r="Q3464" s="145">
        <v>0</v>
      </c>
      <c r="R3464" s="145" t="s">
        <v>10605</v>
      </c>
      <c r="S3464" s="145"/>
      <c r="T3464" s="145"/>
      <c r="U3464" s="145"/>
    </row>
    <row r="3465" spans="1:21">
      <c r="A3465" s="145">
        <v>1</v>
      </c>
      <c r="B3465" s="145">
        <v>1</v>
      </c>
      <c r="C3465" s="145">
        <v>403367</v>
      </c>
      <c r="D3465" s="145" t="s">
        <v>8263</v>
      </c>
      <c r="E3465" s="145" t="s">
        <v>6</v>
      </c>
      <c r="F3465" s="145">
        <v>36</v>
      </c>
      <c r="G3465" s="145">
        <v>0</v>
      </c>
      <c r="H3465" s="145">
        <v>0</v>
      </c>
      <c r="I3465" s="145"/>
      <c r="J3465" s="145">
        <v>0</v>
      </c>
      <c r="K3465" s="145">
        <v>0</v>
      </c>
      <c r="L3465" s="145">
        <v>0</v>
      </c>
      <c r="M3465" s="145">
        <v>0</v>
      </c>
      <c r="N3465" s="145">
        <v>0</v>
      </c>
      <c r="O3465" s="145">
        <v>0</v>
      </c>
      <c r="P3465" s="145">
        <v>0</v>
      </c>
      <c r="Q3465" s="145">
        <v>0</v>
      </c>
      <c r="R3465" s="145" t="s">
        <v>10605</v>
      </c>
      <c r="S3465" s="145"/>
      <c r="T3465" s="145"/>
      <c r="U3465" s="145"/>
    </row>
    <row r="3466" spans="1:21">
      <c r="A3466" s="145">
        <v>1</v>
      </c>
      <c r="B3466" s="145">
        <v>1</v>
      </c>
      <c r="C3466" s="145">
        <v>403021</v>
      </c>
      <c r="D3466" s="145" t="s">
        <v>12016</v>
      </c>
      <c r="E3466" s="145" t="s">
        <v>6</v>
      </c>
      <c r="F3466" s="145">
        <v>36</v>
      </c>
      <c r="G3466" s="145">
        <v>5</v>
      </c>
      <c r="H3466" s="145">
        <v>0</v>
      </c>
      <c r="I3466" s="145"/>
      <c r="J3466" s="145">
        <v>0</v>
      </c>
      <c r="K3466" s="145">
        <v>0</v>
      </c>
      <c r="L3466" s="145">
        <v>0</v>
      </c>
      <c r="M3466" s="145">
        <v>0</v>
      </c>
      <c r="N3466" s="145">
        <v>0</v>
      </c>
      <c r="O3466" s="145">
        <v>0</v>
      </c>
      <c r="P3466" s="145">
        <v>0</v>
      </c>
      <c r="Q3466" s="145">
        <v>0</v>
      </c>
      <c r="R3466" s="145" t="s">
        <v>10605</v>
      </c>
      <c r="S3466" s="145"/>
      <c r="T3466" s="145"/>
      <c r="U3466" s="145"/>
    </row>
    <row r="3467" spans="1:21">
      <c r="A3467" s="145">
        <v>1</v>
      </c>
      <c r="B3467" s="145">
        <v>1</v>
      </c>
      <c r="C3467" s="145">
        <v>403627</v>
      </c>
      <c r="D3467" s="145" t="s">
        <v>12017</v>
      </c>
      <c r="E3467" s="145" t="s">
        <v>6</v>
      </c>
      <c r="F3467" s="145">
        <v>36</v>
      </c>
      <c r="G3467" s="145">
        <v>0</v>
      </c>
      <c r="H3467" s="145">
        <v>0</v>
      </c>
      <c r="I3467" s="145"/>
      <c r="J3467" s="145">
        <v>0</v>
      </c>
      <c r="K3467" s="145">
        <v>0</v>
      </c>
      <c r="L3467" s="145">
        <v>0</v>
      </c>
      <c r="M3467" s="145">
        <v>0</v>
      </c>
      <c r="N3467" s="145">
        <v>0</v>
      </c>
      <c r="O3467" s="145">
        <v>0</v>
      </c>
      <c r="P3467" s="145">
        <v>0</v>
      </c>
      <c r="Q3467" s="145">
        <v>0</v>
      </c>
      <c r="R3467" s="145" t="s">
        <v>10605</v>
      </c>
      <c r="S3467" s="145"/>
      <c r="T3467" s="145"/>
      <c r="U3467" s="145"/>
    </row>
    <row r="3468" spans="1:21">
      <c r="A3468" s="145">
        <v>1</v>
      </c>
      <c r="B3468" s="145">
        <v>1</v>
      </c>
      <c r="C3468" s="145">
        <v>403522</v>
      </c>
      <c r="D3468" s="145" t="s">
        <v>8513</v>
      </c>
      <c r="E3468" s="145" t="s">
        <v>6</v>
      </c>
      <c r="F3468" s="145">
        <v>36</v>
      </c>
      <c r="G3468" s="145">
        <v>0</v>
      </c>
      <c r="H3468" s="145">
        <v>0</v>
      </c>
      <c r="I3468" s="145"/>
      <c r="J3468" s="145">
        <v>0</v>
      </c>
      <c r="K3468" s="145">
        <v>0</v>
      </c>
      <c r="L3468" s="145">
        <v>0</v>
      </c>
      <c r="M3468" s="145">
        <v>0</v>
      </c>
      <c r="N3468" s="145">
        <v>0</v>
      </c>
      <c r="O3468" s="145">
        <v>0</v>
      </c>
      <c r="P3468" s="145">
        <v>0</v>
      </c>
      <c r="Q3468" s="145">
        <v>0</v>
      </c>
      <c r="R3468" s="145" t="s">
        <v>10605</v>
      </c>
      <c r="S3468" s="145"/>
      <c r="T3468" s="145"/>
      <c r="U3468" s="145"/>
    </row>
    <row r="3469" spans="1:21">
      <c r="A3469" s="145">
        <v>1</v>
      </c>
      <c r="B3469" s="145">
        <v>1</v>
      </c>
      <c r="C3469" s="145">
        <v>403578</v>
      </c>
      <c r="D3469" s="145" t="s">
        <v>8599</v>
      </c>
      <c r="E3469" s="145" t="s">
        <v>6</v>
      </c>
      <c r="F3469" s="145">
        <v>36</v>
      </c>
      <c r="G3469" s="145">
        <v>0</v>
      </c>
      <c r="H3469" s="145">
        <v>0</v>
      </c>
      <c r="I3469" s="145"/>
      <c r="J3469" s="145">
        <v>0</v>
      </c>
      <c r="K3469" s="145">
        <v>0</v>
      </c>
      <c r="L3469" s="145">
        <v>0</v>
      </c>
      <c r="M3469" s="145">
        <v>0</v>
      </c>
      <c r="N3469" s="145">
        <v>0</v>
      </c>
      <c r="O3469" s="145">
        <v>0</v>
      </c>
      <c r="P3469" s="145">
        <v>0</v>
      </c>
      <c r="Q3469" s="145">
        <v>0</v>
      </c>
      <c r="R3469" s="145" t="s">
        <v>10605</v>
      </c>
      <c r="S3469" s="145"/>
      <c r="T3469" s="145"/>
      <c r="U3469" s="145"/>
    </row>
    <row r="3470" spans="1:21">
      <c r="A3470" s="145">
        <v>1</v>
      </c>
      <c r="B3470" s="145">
        <v>1</v>
      </c>
      <c r="C3470" s="145">
        <v>403579</v>
      </c>
      <c r="D3470" s="145" t="s">
        <v>8597</v>
      </c>
      <c r="E3470" s="145" t="s">
        <v>6</v>
      </c>
      <c r="F3470" s="145">
        <v>36</v>
      </c>
      <c r="G3470" s="145">
        <v>0</v>
      </c>
      <c r="H3470" s="145">
        <v>0</v>
      </c>
      <c r="I3470" s="145"/>
      <c r="J3470" s="145">
        <v>0</v>
      </c>
      <c r="K3470" s="145">
        <v>0</v>
      </c>
      <c r="L3470" s="145">
        <v>0</v>
      </c>
      <c r="M3470" s="145">
        <v>0</v>
      </c>
      <c r="N3470" s="145">
        <v>0</v>
      </c>
      <c r="O3470" s="145">
        <v>0</v>
      </c>
      <c r="P3470" s="145">
        <v>0</v>
      </c>
      <c r="Q3470" s="145">
        <v>0</v>
      </c>
      <c r="R3470" s="145" t="s">
        <v>10605</v>
      </c>
      <c r="S3470" s="145"/>
      <c r="T3470" s="145"/>
      <c r="U3470" s="145"/>
    </row>
    <row r="3471" spans="1:21">
      <c r="A3471" s="145">
        <v>1</v>
      </c>
      <c r="B3471" s="145">
        <v>1</v>
      </c>
      <c r="C3471" s="145">
        <v>402035</v>
      </c>
      <c r="D3471" s="145" t="s">
        <v>6611</v>
      </c>
      <c r="E3471" s="145" t="s">
        <v>6</v>
      </c>
      <c r="F3471" s="145">
        <v>36</v>
      </c>
      <c r="G3471" s="145">
        <v>3</v>
      </c>
      <c r="H3471" s="145">
        <v>0</v>
      </c>
      <c r="I3471" s="145"/>
      <c r="J3471" s="145">
        <v>0</v>
      </c>
      <c r="K3471" s="145">
        <v>0</v>
      </c>
      <c r="L3471" s="145">
        <v>0</v>
      </c>
      <c r="M3471" s="145">
        <v>0</v>
      </c>
      <c r="N3471" s="145">
        <v>0</v>
      </c>
      <c r="O3471" s="145">
        <v>0</v>
      </c>
      <c r="P3471" s="145">
        <v>0</v>
      </c>
      <c r="Q3471" s="145">
        <v>0</v>
      </c>
      <c r="R3471" s="145" t="s">
        <v>10605</v>
      </c>
      <c r="S3471" s="145"/>
      <c r="T3471" s="145"/>
      <c r="U3471" s="145"/>
    </row>
    <row r="3472" spans="1:21">
      <c r="A3472" s="145">
        <v>1</v>
      </c>
      <c r="B3472" s="145">
        <v>1</v>
      </c>
      <c r="C3472" s="145">
        <v>403585</v>
      </c>
      <c r="D3472" s="145" t="s">
        <v>8611</v>
      </c>
      <c r="E3472" s="145" t="s">
        <v>6</v>
      </c>
      <c r="F3472" s="145">
        <v>36</v>
      </c>
      <c r="G3472" s="145">
        <v>0</v>
      </c>
      <c r="H3472" s="145">
        <v>0</v>
      </c>
      <c r="I3472" s="145"/>
      <c r="J3472" s="145">
        <v>0</v>
      </c>
      <c r="K3472" s="145">
        <v>0</v>
      </c>
      <c r="L3472" s="145">
        <v>0</v>
      </c>
      <c r="M3472" s="145">
        <v>0</v>
      </c>
      <c r="N3472" s="145">
        <v>0</v>
      </c>
      <c r="O3472" s="145">
        <v>0</v>
      </c>
      <c r="P3472" s="145">
        <v>0</v>
      </c>
      <c r="Q3472" s="145">
        <v>0</v>
      </c>
      <c r="R3472" s="145" t="s">
        <v>10605</v>
      </c>
      <c r="S3472" s="145"/>
      <c r="T3472" s="145"/>
      <c r="U3472" s="145"/>
    </row>
    <row r="3473" spans="1:21">
      <c r="A3473" s="145">
        <v>1</v>
      </c>
      <c r="B3473" s="145">
        <v>1</v>
      </c>
      <c r="C3473" s="145">
        <v>403583</v>
      </c>
      <c r="D3473" s="145" t="s">
        <v>8607</v>
      </c>
      <c r="E3473" s="145" t="s">
        <v>6</v>
      </c>
      <c r="F3473" s="145">
        <v>36</v>
      </c>
      <c r="G3473" s="145">
        <v>0</v>
      </c>
      <c r="H3473" s="145">
        <v>0</v>
      </c>
      <c r="I3473" s="145"/>
      <c r="J3473" s="145">
        <v>0</v>
      </c>
      <c r="K3473" s="145">
        <v>0</v>
      </c>
      <c r="L3473" s="145">
        <v>0</v>
      </c>
      <c r="M3473" s="145">
        <v>0</v>
      </c>
      <c r="N3473" s="145">
        <v>0</v>
      </c>
      <c r="O3473" s="145">
        <v>0</v>
      </c>
      <c r="P3473" s="145">
        <v>0</v>
      </c>
      <c r="Q3473" s="145">
        <v>0</v>
      </c>
      <c r="R3473" s="145" t="s">
        <v>10605</v>
      </c>
      <c r="S3473" s="145"/>
      <c r="T3473" s="145"/>
      <c r="U3473" s="145"/>
    </row>
    <row r="3474" spans="1:21">
      <c r="A3474" s="145">
        <v>1</v>
      </c>
      <c r="B3474" s="145">
        <v>1</v>
      </c>
      <c r="C3474" s="145">
        <v>403584</v>
      </c>
      <c r="D3474" s="145" t="s">
        <v>8609</v>
      </c>
      <c r="E3474" s="145" t="s">
        <v>6</v>
      </c>
      <c r="F3474" s="145">
        <v>36</v>
      </c>
      <c r="G3474" s="145">
        <v>0</v>
      </c>
      <c r="H3474" s="145">
        <v>0</v>
      </c>
      <c r="I3474" s="145"/>
      <c r="J3474" s="145">
        <v>0</v>
      </c>
      <c r="K3474" s="145">
        <v>0</v>
      </c>
      <c r="L3474" s="145">
        <v>0</v>
      </c>
      <c r="M3474" s="145">
        <v>0</v>
      </c>
      <c r="N3474" s="145">
        <v>0</v>
      </c>
      <c r="O3474" s="145">
        <v>0</v>
      </c>
      <c r="P3474" s="145">
        <v>0</v>
      </c>
      <c r="Q3474" s="145">
        <v>0</v>
      </c>
      <c r="R3474" s="145" t="s">
        <v>10605</v>
      </c>
      <c r="S3474" s="145"/>
      <c r="T3474" s="145"/>
      <c r="U3474" s="145"/>
    </row>
    <row r="3475" spans="1:21">
      <c r="A3475" s="145">
        <v>1</v>
      </c>
      <c r="B3475" s="145">
        <v>1</v>
      </c>
      <c r="C3475" s="145">
        <v>403581</v>
      </c>
      <c r="D3475" s="145" t="s">
        <v>8601</v>
      </c>
      <c r="E3475" s="145" t="s">
        <v>6</v>
      </c>
      <c r="F3475" s="145">
        <v>36</v>
      </c>
      <c r="G3475" s="145">
        <v>0</v>
      </c>
      <c r="H3475" s="145">
        <v>0</v>
      </c>
      <c r="I3475" s="145"/>
      <c r="J3475" s="145">
        <v>0</v>
      </c>
      <c r="K3475" s="145">
        <v>0</v>
      </c>
      <c r="L3475" s="145">
        <v>0</v>
      </c>
      <c r="M3475" s="145">
        <v>0</v>
      </c>
      <c r="N3475" s="145">
        <v>0</v>
      </c>
      <c r="O3475" s="145">
        <v>0</v>
      </c>
      <c r="P3475" s="145">
        <v>0</v>
      </c>
      <c r="Q3475" s="145">
        <v>0</v>
      </c>
      <c r="R3475" s="145" t="s">
        <v>10605</v>
      </c>
      <c r="S3475" s="145"/>
      <c r="T3475" s="145"/>
      <c r="U3475" s="145"/>
    </row>
    <row r="3476" spans="1:21">
      <c r="A3476" s="145">
        <v>1</v>
      </c>
      <c r="B3476" s="145">
        <v>1</v>
      </c>
      <c r="C3476" s="145">
        <v>403580</v>
      </c>
      <c r="D3476" s="145" t="s">
        <v>8603</v>
      </c>
      <c r="E3476" s="145" t="s">
        <v>6</v>
      </c>
      <c r="F3476" s="145">
        <v>36</v>
      </c>
      <c r="G3476" s="145">
        <v>0</v>
      </c>
      <c r="H3476" s="145">
        <v>0</v>
      </c>
      <c r="I3476" s="145"/>
      <c r="J3476" s="145">
        <v>0</v>
      </c>
      <c r="K3476" s="145">
        <v>0</v>
      </c>
      <c r="L3476" s="145">
        <v>0</v>
      </c>
      <c r="M3476" s="145">
        <v>0</v>
      </c>
      <c r="N3476" s="145">
        <v>0</v>
      </c>
      <c r="O3476" s="145">
        <v>0</v>
      </c>
      <c r="P3476" s="145">
        <v>0</v>
      </c>
      <c r="Q3476" s="145">
        <v>0</v>
      </c>
      <c r="R3476" s="145" t="s">
        <v>10605</v>
      </c>
      <c r="S3476" s="145"/>
      <c r="T3476" s="145"/>
      <c r="U3476" s="145"/>
    </row>
    <row r="3477" spans="1:21">
      <c r="A3477" s="145">
        <v>1</v>
      </c>
      <c r="B3477" s="145">
        <v>1</v>
      </c>
      <c r="C3477" s="145">
        <v>403582</v>
      </c>
      <c r="D3477" s="145" t="s">
        <v>8605</v>
      </c>
      <c r="E3477" s="145" t="s">
        <v>6</v>
      </c>
      <c r="F3477" s="145">
        <v>36</v>
      </c>
      <c r="G3477" s="145">
        <v>0</v>
      </c>
      <c r="H3477" s="145">
        <v>0</v>
      </c>
      <c r="I3477" s="145"/>
      <c r="J3477" s="145">
        <v>0</v>
      </c>
      <c r="K3477" s="145">
        <v>0</v>
      </c>
      <c r="L3477" s="145">
        <v>0</v>
      </c>
      <c r="M3477" s="145">
        <v>0</v>
      </c>
      <c r="N3477" s="145">
        <v>0</v>
      </c>
      <c r="O3477" s="145">
        <v>0</v>
      </c>
      <c r="P3477" s="145">
        <v>0</v>
      </c>
      <c r="Q3477" s="145">
        <v>0</v>
      </c>
      <c r="R3477" s="145" t="s">
        <v>10605</v>
      </c>
      <c r="S3477" s="145"/>
      <c r="T3477" s="145"/>
      <c r="U3477" s="145"/>
    </row>
    <row r="3478" spans="1:21">
      <c r="A3478" s="145">
        <v>1</v>
      </c>
      <c r="B3478" s="145">
        <v>1</v>
      </c>
      <c r="C3478" s="145">
        <v>403565</v>
      </c>
      <c r="D3478" s="145" t="s">
        <v>8567</v>
      </c>
      <c r="E3478" s="145" t="s">
        <v>6</v>
      </c>
      <c r="F3478" s="145">
        <v>36</v>
      </c>
      <c r="G3478" s="145">
        <v>0</v>
      </c>
      <c r="H3478" s="145">
        <v>0</v>
      </c>
      <c r="I3478" s="145"/>
      <c r="J3478" s="145">
        <v>0</v>
      </c>
      <c r="K3478" s="145">
        <v>0</v>
      </c>
      <c r="L3478" s="145">
        <v>0</v>
      </c>
      <c r="M3478" s="145">
        <v>0</v>
      </c>
      <c r="N3478" s="145">
        <v>0</v>
      </c>
      <c r="O3478" s="145">
        <v>0</v>
      </c>
      <c r="P3478" s="145">
        <v>0</v>
      </c>
      <c r="Q3478" s="145">
        <v>0</v>
      </c>
      <c r="R3478" s="145" t="s">
        <v>10605</v>
      </c>
      <c r="S3478" s="145"/>
      <c r="T3478" s="145"/>
      <c r="U3478" s="145"/>
    </row>
    <row r="3479" spans="1:21">
      <c r="A3479" s="145">
        <v>1</v>
      </c>
      <c r="B3479" s="145">
        <v>1</v>
      </c>
      <c r="C3479" s="145">
        <v>403567</v>
      </c>
      <c r="D3479" s="145" t="s">
        <v>8569</v>
      </c>
      <c r="E3479" s="145" t="s">
        <v>6</v>
      </c>
      <c r="F3479" s="145">
        <v>36</v>
      </c>
      <c r="G3479" s="145">
        <v>0</v>
      </c>
      <c r="H3479" s="145">
        <v>0</v>
      </c>
      <c r="I3479" s="145"/>
      <c r="J3479" s="145">
        <v>0</v>
      </c>
      <c r="K3479" s="145">
        <v>0</v>
      </c>
      <c r="L3479" s="145">
        <v>0</v>
      </c>
      <c r="M3479" s="145">
        <v>0</v>
      </c>
      <c r="N3479" s="145">
        <v>0</v>
      </c>
      <c r="O3479" s="145">
        <v>0</v>
      </c>
      <c r="P3479" s="145">
        <v>0</v>
      </c>
      <c r="Q3479" s="145">
        <v>0</v>
      </c>
      <c r="R3479" s="145" t="s">
        <v>10605</v>
      </c>
      <c r="S3479" s="145"/>
      <c r="T3479" s="145"/>
      <c r="U3479" s="145"/>
    </row>
    <row r="3480" spans="1:21">
      <c r="A3480" s="145">
        <v>1</v>
      </c>
      <c r="B3480" s="145">
        <v>1</v>
      </c>
      <c r="C3480" s="145">
        <v>403568</v>
      </c>
      <c r="D3480" s="145" t="s">
        <v>8571</v>
      </c>
      <c r="E3480" s="145" t="s">
        <v>6</v>
      </c>
      <c r="F3480" s="145">
        <v>36</v>
      </c>
      <c r="G3480" s="145">
        <v>0</v>
      </c>
      <c r="H3480" s="145">
        <v>0</v>
      </c>
      <c r="I3480" s="145"/>
      <c r="J3480" s="145">
        <v>0</v>
      </c>
      <c r="K3480" s="145">
        <v>0</v>
      </c>
      <c r="L3480" s="145">
        <v>0</v>
      </c>
      <c r="M3480" s="145">
        <v>0</v>
      </c>
      <c r="N3480" s="145">
        <v>0</v>
      </c>
      <c r="O3480" s="145">
        <v>0</v>
      </c>
      <c r="P3480" s="145">
        <v>0</v>
      </c>
      <c r="Q3480" s="145">
        <v>0</v>
      </c>
      <c r="R3480" s="145" t="s">
        <v>10605</v>
      </c>
      <c r="S3480" s="145"/>
      <c r="T3480" s="145"/>
      <c r="U3480" s="145"/>
    </row>
    <row r="3481" spans="1:21">
      <c r="A3481" s="145">
        <v>1</v>
      </c>
      <c r="B3481" s="145">
        <v>1</v>
      </c>
      <c r="C3481" s="145">
        <v>403562</v>
      </c>
      <c r="D3481" s="145" t="s">
        <v>8573</v>
      </c>
      <c r="E3481" s="145" t="s">
        <v>6</v>
      </c>
      <c r="F3481" s="145">
        <v>36</v>
      </c>
      <c r="G3481" s="145">
        <v>0</v>
      </c>
      <c r="H3481" s="145">
        <v>0</v>
      </c>
      <c r="I3481" s="145"/>
      <c r="J3481" s="145">
        <v>0</v>
      </c>
      <c r="K3481" s="145">
        <v>0</v>
      </c>
      <c r="L3481" s="145">
        <v>0</v>
      </c>
      <c r="M3481" s="145">
        <v>0</v>
      </c>
      <c r="N3481" s="145">
        <v>0</v>
      </c>
      <c r="O3481" s="145">
        <v>0</v>
      </c>
      <c r="P3481" s="145">
        <v>0</v>
      </c>
      <c r="Q3481" s="145">
        <v>0</v>
      </c>
      <c r="R3481" s="145" t="s">
        <v>10605</v>
      </c>
      <c r="S3481" s="145"/>
      <c r="T3481" s="145"/>
      <c r="U3481" s="145"/>
    </row>
    <row r="3482" spans="1:21">
      <c r="A3482" s="145">
        <v>1</v>
      </c>
      <c r="B3482" s="145">
        <v>1</v>
      </c>
      <c r="C3482" s="145">
        <v>403569</v>
      </c>
      <c r="D3482" s="145" t="s">
        <v>8575</v>
      </c>
      <c r="E3482" s="145" t="s">
        <v>6</v>
      </c>
      <c r="F3482" s="145">
        <v>36</v>
      </c>
      <c r="G3482" s="145">
        <v>0</v>
      </c>
      <c r="H3482" s="145">
        <v>0</v>
      </c>
      <c r="I3482" s="145"/>
      <c r="J3482" s="145">
        <v>0</v>
      </c>
      <c r="K3482" s="145">
        <v>0</v>
      </c>
      <c r="L3482" s="145">
        <v>0</v>
      </c>
      <c r="M3482" s="145">
        <v>0</v>
      </c>
      <c r="N3482" s="145">
        <v>0</v>
      </c>
      <c r="O3482" s="145">
        <v>0</v>
      </c>
      <c r="P3482" s="145">
        <v>0</v>
      </c>
      <c r="Q3482" s="145">
        <v>0</v>
      </c>
      <c r="R3482" s="145" t="s">
        <v>10605</v>
      </c>
      <c r="S3482" s="145"/>
      <c r="T3482" s="145"/>
      <c r="U3482" s="145"/>
    </row>
    <row r="3483" spans="1:21">
      <c r="A3483" s="145">
        <v>1</v>
      </c>
      <c r="B3483" s="145">
        <v>1</v>
      </c>
      <c r="C3483" s="145">
        <v>403563</v>
      </c>
      <c r="D3483" s="145" t="s">
        <v>8561</v>
      </c>
      <c r="E3483" s="145" t="s">
        <v>6</v>
      </c>
      <c r="F3483" s="145">
        <v>36</v>
      </c>
      <c r="G3483" s="145">
        <v>0</v>
      </c>
      <c r="H3483" s="145">
        <v>0</v>
      </c>
      <c r="I3483" s="145"/>
      <c r="J3483" s="145">
        <v>0</v>
      </c>
      <c r="K3483" s="145">
        <v>0</v>
      </c>
      <c r="L3483" s="145">
        <v>0</v>
      </c>
      <c r="M3483" s="145">
        <v>0</v>
      </c>
      <c r="N3483" s="145">
        <v>0</v>
      </c>
      <c r="O3483" s="145">
        <v>0</v>
      </c>
      <c r="P3483" s="145">
        <v>0</v>
      </c>
      <c r="Q3483" s="145">
        <v>0</v>
      </c>
      <c r="R3483" s="145" t="s">
        <v>10605</v>
      </c>
      <c r="S3483" s="145"/>
      <c r="T3483" s="145"/>
      <c r="U3483" s="145"/>
    </row>
    <row r="3484" spans="1:21">
      <c r="A3484" s="145">
        <v>1</v>
      </c>
      <c r="B3484" s="145">
        <v>1</v>
      </c>
      <c r="C3484" s="145">
        <v>403554</v>
      </c>
      <c r="D3484" s="145" t="s">
        <v>8563</v>
      </c>
      <c r="E3484" s="145" t="s">
        <v>6</v>
      </c>
      <c r="F3484" s="145">
        <v>36</v>
      </c>
      <c r="G3484" s="145">
        <v>0</v>
      </c>
      <c r="H3484" s="145">
        <v>0</v>
      </c>
      <c r="I3484" s="145"/>
      <c r="J3484" s="145">
        <v>0</v>
      </c>
      <c r="K3484" s="145">
        <v>0</v>
      </c>
      <c r="L3484" s="145">
        <v>0</v>
      </c>
      <c r="M3484" s="145">
        <v>0</v>
      </c>
      <c r="N3484" s="145">
        <v>0</v>
      </c>
      <c r="O3484" s="145">
        <v>0</v>
      </c>
      <c r="P3484" s="145">
        <v>0</v>
      </c>
      <c r="Q3484" s="145">
        <v>0</v>
      </c>
      <c r="R3484" s="145" t="s">
        <v>10605</v>
      </c>
      <c r="S3484" s="145"/>
      <c r="T3484" s="145"/>
      <c r="U3484" s="145"/>
    </row>
    <row r="3485" spans="1:21">
      <c r="A3485" s="145">
        <v>1</v>
      </c>
      <c r="B3485" s="145">
        <v>1</v>
      </c>
      <c r="C3485" s="145">
        <v>403560</v>
      </c>
      <c r="D3485" s="145" t="s">
        <v>8565</v>
      </c>
      <c r="E3485" s="145" t="s">
        <v>6</v>
      </c>
      <c r="F3485" s="145">
        <v>36</v>
      </c>
      <c r="G3485" s="145">
        <v>0</v>
      </c>
      <c r="H3485" s="145">
        <v>0</v>
      </c>
      <c r="I3485" s="145"/>
      <c r="J3485" s="145">
        <v>0</v>
      </c>
      <c r="K3485" s="145">
        <v>0</v>
      </c>
      <c r="L3485" s="145">
        <v>0</v>
      </c>
      <c r="M3485" s="145">
        <v>0</v>
      </c>
      <c r="N3485" s="145">
        <v>0</v>
      </c>
      <c r="O3485" s="145">
        <v>0</v>
      </c>
      <c r="P3485" s="145">
        <v>0</v>
      </c>
      <c r="Q3485" s="145">
        <v>0</v>
      </c>
      <c r="R3485" s="145" t="s">
        <v>10605</v>
      </c>
      <c r="S3485" s="145"/>
      <c r="T3485" s="145"/>
      <c r="U3485" s="145"/>
    </row>
    <row r="3486" spans="1:21">
      <c r="A3486" s="145">
        <v>1</v>
      </c>
      <c r="B3486" s="145">
        <v>1</v>
      </c>
      <c r="C3486" s="145">
        <v>403559</v>
      </c>
      <c r="D3486" s="145" t="s">
        <v>8555</v>
      </c>
      <c r="E3486" s="145" t="s">
        <v>6</v>
      </c>
      <c r="F3486" s="145">
        <v>36</v>
      </c>
      <c r="G3486" s="145">
        <v>0</v>
      </c>
      <c r="H3486" s="145">
        <v>0</v>
      </c>
      <c r="I3486" s="145"/>
      <c r="J3486" s="145">
        <v>0</v>
      </c>
      <c r="K3486" s="145">
        <v>0</v>
      </c>
      <c r="L3486" s="145">
        <v>0</v>
      </c>
      <c r="M3486" s="145">
        <v>0</v>
      </c>
      <c r="N3486" s="145">
        <v>0</v>
      </c>
      <c r="O3486" s="145">
        <v>0</v>
      </c>
      <c r="P3486" s="145">
        <v>0</v>
      </c>
      <c r="Q3486" s="145">
        <v>0</v>
      </c>
      <c r="R3486" s="145" t="s">
        <v>10605</v>
      </c>
      <c r="S3486" s="145"/>
      <c r="T3486" s="145"/>
      <c r="U3486" s="145"/>
    </row>
    <row r="3487" spans="1:21">
      <c r="A3487" s="145">
        <v>1</v>
      </c>
      <c r="B3487" s="145">
        <v>1</v>
      </c>
      <c r="C3487" s="145">
        <v>403558</v>
      </c>
      <c r="D3487" s="145" t="s">
        <v>8557</v>
      </c>
      <c r="E3487" s="145" t="s">
        <v>6</v>
      </c>
      <c r="F3487" s="145">
        <v>36</v>
      </c>
      <c r="G3487" s="145">
        <v>0</v>
      </c>
      <c r="H3487" s="145">
        <v>0</v>
      </c>
      <c r="I3487" s="145"/>
      <c r="J3487" s="145">
        <v>0</v>
      </c>
      <c r="K3487" s="145">
        <v>0</v>
      </c>
      <c r="L3487" s="145">
        <v>0</v>
      </c>
      <c r="M3487" s="145">
        <v>0</v>
      </c>
      <c r="N3487" s="145">
        <v>0</v>
      </c>
      <c r="O3487" s="145">
        <v>0</v>
      </c>
      <c r="P3487" s="145">
        <v>0</v>
      </c>
      <c r="Q3487" s="145">
        <v>0</v>
      </c>
      <c r="R3487" s="145" t="s">
        <v>10605</v>
      </c>
      <c r="S3487" s="145"/>
      <c r="T3487" s="145"/>
      <c r="U3487" s="145"/>
    </row>
    <row r="3488" spans="1:21">
      <c r="A3488" s="145">
        <v>1</v>
      </c>
      <c r="B3488" s="145">
        <v>1</v>
      </c>
      <c r="C3488" s="145">
        <v>403561</v>
      </c>
      <c r="D3488" s="145" t="s">
        <v>8559</v>
      </c>
      <c r="E3488" s="145" t="s">
        <v>6</v>
      </c>
      <c r="F3488" s="145">
        <v>36</v>
      </c>
      <c r="G3488" s="145">
        <v>0</v>
      </c>
      <c r="H3488" s="145">
        <v>0</v>
      </c>
      <c r="I3488" s="145"/>
      <c r="J3488" s="145">
        <v>0</v>
      </c>
      <c r="K3488" s="145">
        <v>0</v>
      </c>
      <c r="L3488" s="145">
        <v>0</v>
      </c>
      <c r="M3488" s="145">
        <v>0</v>
      </c>
      <c r="N3488" s="145">
        <v>0</v>
      </c>
      <c r="O3488" s="145">
        <v>0</v>
      </c>
      <c r="P3488" s="145">
        <v>0</v>
      </c>
      <c r="Q3488" s="145">
        <v>0</v>
      </c>
      <c r="R3488" s="145" t="s">
        <v>10605</v>
      </c>
      <c r="S3488" s="145"/>
      <c r="T3488" s="145"/>
      <c r="U3488" s="145"/>
    </row>
    <row r="3489" spans="1:21">
      <c r="A3489" s="145">
        <v>1</v>
      </c>
      <c r="B3489" s="145">
        <v>1</v>
      </c>
      <c r="C3489" s="145">
        <v>403369</v>
      </c>
      <c r="D3489" s="145" t="s">
        <v>8265</v>
      </c>
      <c r="E3489" s="145" t="s">
        <v>6</v>
      </c>
      <c r="F3489" s="145">
        <v>36</v>
      </c>
      <c r="G3489" s="145">
        <v>0</v>
      </c>
      <c r="H3489" s="145">
        <v>0</v>
      </c>
      <c r="I3489" s="145"/>
      <c r="J3489" s="145">
        <v>0</v>
      </c>
      <c r="K3489" s="145">
        <v>0</v>
      </c>
      <c r="L3489" s="145">
        <v>0</v>
      </c>
      <c r="M3489" s="145">
        <v>0</v>
      </c>
      <c r="N3489" s="145">
        <v>0</v>
      </c>
      <c r="O3489" s="145">
        <v>0</v>
      </c>
      <c r="P3489" s="145">
        <v>0</v>
      </c>
      <c r="Q3489" s="145">
        <v>0</v>
      </c>
      <c r="R3489" s="145" t="s">
        <v>10605</v>
      </c>
      <c r="S3489" s="145"/>
      <c r="T3489" s="145"/>
      <c r="U3489" s="145"/>
    </row>
    <row r="3490" spans="1:21">
      <c r="A3490" s="145">
        <v>1</v>
      </c>
      <c r="B3490" s="145">
        <v>1</v>
      </c>
      <c r="C3490" s="145">
        <v>403370</v>
      </c>
      <c r="D3490" s="145" t="s">
        <v>8267</v>
      </c>
      <c r="E3490" s="145" t="s">
        <v>6</v>
      </c>
      <c r="F3490" s="145">
        <v>36</v>
      </c>
      <c r="G3490" s="145">
        <v>0</v>
      </c>
      <c r="H3490" s="145">
        <v>0</v>
      </c>
      <c r="I3490" s="145"/>
      <c r="J3490" s="145">
        <v>0</v>
      </c>
      <c r="K3490" s="145">
        <v>0</v>
      </c>
      <c r="L3490" s="145">
        <v>0</v>
      </c>
      <c r="M3490" s="145">
        <v>0</v>
      </c>
      <c r="N3490" s="145">
        <v>0</v>
      </c>
      <c r="O3490" s="145">
        <v>0</v>
      </c>
      <c r="P3490" s="145">
        <v>0</v>
      </c>
      <c r="Q3490" s="145">
        <v>0</v>
      </c>
      <c r="R3490" s="145" t="s">
        <v>10605</v>
      </c>
      <c r="S3490" s="145"/>
      <c r="T3490" s="145"/>
      <c r="U3490" s="145"/>
    </row>
    <row r="3491" spans="1:21">
      <c r="A3491" s="145">
        <v>1</v>
      </c>
      <c r="B3491" s="145">
        <v>1</v>
      </c>
      <c r="C3491" s="145">
        <v>403323</v>
      </c>
      <c r="D3491" s="145" t="s">
        <v>8177</v>
      </c>
      <c r="E3491" s="145" t="s">
        <v>6</v>
      </c>
      <c r="F3491" s="145">
        <v>36</v>
      </c>
      <c r="G3491" s="145">
        <v>0</v>
      </c>
      <c r="H3491" s="145">
        <v>0</v>
      </c>
      <c r="I3491" s="145"/>
      <c r="J3491" s="145">
        <v>0</v>
      </c>
      <c r="K3491" s="145">
        <v>0</v>
      </c>
      <c r="L3491" s="145">
        <v>0</v>
      </c>
      <c r="M3491" s="145">
        <v>0</v>
      </c>
      <c r="N3491" s="145">
        <v>0</v>
      </c>
      <c r="O3491" s="145">
        <v>0</v>
      </c>
      <c r="P3491" s="145">
        <v>0</v>
      </c>
      <c r="Q3491" s="145">
        <v>0</v>
      </c>
      <c r="R3491" s="145" t="s">
        <v>10605</v>
      </c>
      <c r="S3491" s="145"/>
      <c r="T3491" s="145"/>
      <c r="U3491" s="145"/>
    </row>
    <row r="3492" spans="1:21">
      <c r="A3492" s="145">
        <v>1</v>
      </c>
      <c r="B3492" s="145">
        <v>1</v>
      </c>
      <c r="C3492" s="145">
        <v>403324</v>
      </c>
      <c r="D3492" s="145" t="s">
        <v>8179</v>
      </c>
      <c r="E3492" s="145" t="s">
        <v>6</v>
      </c>
      <c r="F3492" s="145">
        <v>36</v>
      </c>
      <c r="G3492" s="145">
        <v>0</v>
      </c>
      <c r="H3492" s="145">
        <v>0</v>
      </c>
      <c r="I3492" s="145"/>
      <c r="J3492" s="145">
        <v>0</v>
      </c>
      <c r="K3492" s="145">
        <v>0</v>
      </c>
      <c r="L3492" s="145">
        <v>0</v>
      </c>
      <c r="M3492" s="145">
        <v>0</v>
      </c>
      <c r="N3492" s="145">
        <v>0</v>
      </c>
      <c r="O3492" s="145">
        <v>0</v>
      </c>
      <c r="P3492" s="145">
        <v>0</v>
      </c>
      <c r="Q3492" s="145">
        <v>0</v>
      </c>
      <c r="R3492" s="145" t="s">
        <v>10605</v>
      </c>
      <c r="S3492" s="145"/>
      <c r="T3492" s="145"/>
      <c r="U3492" s="145"/>
    </row>
    <row r="3493" spans="1:21">
      <c r="A3493" s="145">
        <v>1</v>
      </c>
      <c r="B3493" s="145">
        <v>1</v>
      </c>
      <c r="C3493" s="145">
        <v>403593</v>
      </c>
      <c r="D3493" s="145" t="s">
        <v>8625</v>
      </c>
      <c r="E3493" s="145" t="s">
        <v>6</v>
      </c>
      <c r="F3493" s="145">
        <v>36</v>
      </c>
      <c r="G3493" s="145">
        <v>0</v>
      </c>
      <c r="H3493" s="145">
        <v>0</v>
      </c>
      <c r="I3493" s="145"/>
      <c r="J3493" s="145">
        <v>0</v>
      </c>
      <c r="K3493" s="145">
        <v>0</v>
      </c>
      <c r="L3493" s="145">
        <v>0</v>
      </c>
      <c r="M3493" s="145">
        <v>0</v>
      </c>
      <c r="N3493" s="145">
        <v>0</v>
      </c>
      <c r="O3493" s="145">
        <v>0</v>
      </c>
      <c r="P3493" s="145">
        <v>0</v>
      </c>
      <c r="Q3493" s="145">
        <v>0</v>
      </c>
      <c r="R3493" s="145" t="s">
        <v>10605</v>
      </c>
      <c r="S3493" s="145"/>
      <c r="T3493" s="145"/>
      <c r="U3493" s="145"/>
    </row>
    <row r="3494" spans="1:21">
      <c r="A3494" s="145">
        <v>1</v>
      </c>
      <c r="B3494" s="145">
        <v>1</v>
      </c>
      <c r="C3494" s="145">
        <v>403592</v>
      </c>
      <c r="D3494" s="145" t="s">
        <v>8627</v>
      </c>
      <c r="E3494" s="145" t="s">
        <v>6</v>
      </c>
      <c r="F3494" s="145">
        <v>36</v>
      </c>
      <c r="G3494" s="145">
        <v>0</v>
      </c>
      <c r="H3494" s="145">
        <v>0</v>
      </c>
      <c r="I3494" s="145"/>
      <c r="J3494" s="145">
        <v>0</v>
      </c>
      <c r="K3494" s="145">
        <v>0</v>
      </c>
      <c r="L3494" s="145">
        <v>0</v>
      </c>
      <c r="M3494" s="145">
        <v>0</v>
      </c>
      <c r="N3494" s="145">
        <v>0</v>
      </c>
      <c r="O3494" s="145">
        <v>0</v>
      </c>
      <c r="P3494" s="145">
        <v>0</v>
      </c>
      <c r="Q3494" s="145">
        <v>0</v>
      </c>
      <c r="R3494" s="145" t="s">
        <v>10605</v>
      </c>
      <c r="S3494" s="145"/>
      <c r="T3494" s="145"/>
      <c r="U3494" s="145"/>
    </row>
    <row r="3495" spans="1:21">
      <c r="A3495" s="145">
        <v>1</v>
      </c>
      <c r="B3495" s="145">
        <v>1</v>
      </c>
      <c r="C3495" s="145">
        <v>403595</v>
      </c>
      <c r="D3495" s="145" t="s">
        <v>8629</v>
      </c>
      <c r="E3495" s="145" t="s">
        <v>6</v>
      </c>
      <c r="F3495" s="145">
        <v>36</v>
      </c>
      <c r="G3495" s="145">
        <v>0</v>
      </c>
      <c r="H3495" s="145">
        <v>0</v>
      </c>
      <c r="I3495" s="145"/>
      <c r="J3495" s="145">
        <v>0</v>
      </c>
      <c r="K3495" s="145">
        <v>0</v>
      </c>
      <c r="L3495" s="145">
        <v>0</v>
      </c>
      <c r="M3495" s="145">
        <v>0</v>
      </c>
      <c r="N3495" s="145">
        <v>0</v>
      </c>
      <c r="O3495" s="145">
        <v>0</v>
      </c>
      <c r="P3495" s="145">
        <v>0</v>
      </c>
      <c r="Q3495" s="145">
        <v>0</v>
      </c>
      <c r="R3495" s="145" t="s">
        <v>10605</v>
      </c>
      <c r="S3495" s="145"/>
      <c r="T3495" s="145"/>
      <c r="U3495" s="145"/>
    </row>
    <row r="3496" spans="1:21">
      <c r="A3496" s="145">
        <v>1</v>
      </c>
      <c r="B3496" s="145">
        <v>1</v>
      </c>
      <c r="C3496" s="145">
        <v>403597</v>
      </c>
      <c r="D3496" s="145" t="s">
        <v>8631</v>
      </c>
      <c r="E3496" s="145" t="s">
        <v>6</v>
      </c>
      <c r="F3496" s="145">
        <v>36</v>
      </c>
      <c r="G3496" s="145">
        <v>0</v>
      </c>
      <c r="H3496" s="145">
        <v>0</v>
      </c>
      <c r="I3496" s="145"/>
      <c r="J3496" s="145">
        <v>0</v>
      </c>
      <c r="K3496" s="145">
        <v>0</v>
      </c>
      <c r="L3496" s="145">
        <v>0</v>
      </c>
      <c r="M3496" s="145">
        <v>0</v>
      </c>
      <c r="N3496" s="145">
        <v>0</v>
      </c>
      <c r="O3496" s="145">
        <v>0</v>
      </c>
      <c r="P3496" s="145">
        <v>0</v>
      </c>
      <c r="Q3496" s="145">
        <v>0</v>
      </c>
      <c r="R3496" s="145" t="s">
        <v>10605</v>
      </c>
      <c r="S3496" s="145"/>
      <c r="T3496" s="145"/>
      <c r="U3496" s="145"/>
    </row>
    <row r="3497" spans="1:21">
      <c r="A3497" s="145">
        <v>1</v>
      </c>
      <c r="B3497" s="145">
        <v>1</v>
      </c>
      <c r="C3497" s="145">
        <v>403596</v>
      </c>
      <c r="D3497" s="145" t="s">
        <v>8633</v>
      </c>
      <c r="E3497" s="145" t="s">
        <v>6</v>
      </c>
      <c r="F3497" s="145">
        <v>36</v>
      </c>
      <c r="G3497" s="145">
        <v>0</v>
      </c>
      <c r="H3497" s="145">
        <v>0</v>
      </c>
      <c r="I3497" s="145"/>
      <c r="J3497" s="145">
        <v>0</v>
      </c>
      <c r="K3497" s="145">
        <v>0</v>
      </c>
      <c r="L3497" s="145">
        <v>0</v>
      </c>
      <c r="M3497" s="145">
        <v>0</v>
      </c>
      <c r="N3497" s="145">
        <v>0</v>
      </c>
      <c r="O3497" s="145">
        <v>0</v>
      </c>
      <c r="P3497" s="145">
        <v>0</v>
      </c>
      <c r="Q3497" s="145">
        <v>0</v>
      </c>
      <c r="R3497" s="145" t="s">
        <v>10605</v>
      </c>
      <c r="S3497" s="145"/>
      <c r="T3497" s="145"/>
      <c r="U3497" s="145"/>
    </row>
    <row r="3498" spans="1:21">
      <c r="A3498" s="145">
        <v>1</v>
      </c>
      <c r="B3498" s="145">
        <v>1</v>
      </c>
      <c r="C3498" s="145">
        <v>403586</v>
      </c>
      <c r="D3498" s="145" t="s">
        <v>8613</v>
      </c>
      <c r="E3498" s="145" t="s">
        <v>6</v>
      </c>
      <c r="F3498" s="145">
        <v>36</v>
      </c>
      <c r="G3498" s="145">
        <v>0</v>
      </c>
      <c r="H3498" s="145">
        <v>0</v>
      </c>
      <c r="I3498" s="145"/>
      <c r="J3498" s="145">
        <v>0</v>
      </c>
      <c r="K3498" s="145">
        <v>0</v>
      </c>
      <c r="L3498" s="145">
        <v>0</v>
      </c>
      <c r="M3498" s="145">
        <v>0</v>
      </c>
      <c r="N3498" s="145">
        <v>0</v>
      </c>
      <c r="O3498" s="145">
        <v>0</v>
      </c>
      <c r="P3498" s="145">
        <v>0</v>
      </c>
      <c r="Q3498" s="145">
        <v>0</v>
      </c>
      <c r="R3498" s="145" t="s">
        <v>10605</v>
      </c>
      <c r="S3498" s="145"/>
      <c r="T3498" s="145"/>
      <c r="U3498" s="145"/>
    </row>
    <row r="3499" spans="1:21">
      <c r="A3499" s="145">
        <v>1</v>
      </c>
      <c r="B3499" s="145">
        <v>1</v>
      </c>
      <c r="C3499" s="145">
        <v>403587</v>
      </c>
      <c r="D3499" s="145" t="s">
        <v>8615</v>
      </c>
      <c r="E3499" s="145" t="s">
        <v>6</v>
      </c>
      <c r="F3499" s="145">
        <v>36</v>
      </c>
      <c r="G3499" s="145">
        <v>0</v>
      </c>
      <c r="H3499" s="145">
        <v>0</v>
      </c>
      <c r="I3499" s="145"/>
      <c r="J3499" s="145">
        <v>0</v>
      </c>
      <c r="K3499" s="145">
        <v>0</v>
      </c>
      <c r="L3499" s="145">
        <v>0</v>
      </c>
      <c r="M3499" s="145">
        <v>0</v>
      </c>
      <c r="N3499" s="145">
        <v>0</v>
      </c>
      <c r="O3499" s="145">
        <v>0</v>
      </c>
      <c r="P3499" s="145">
        <v>0</v>
      </c>
      <c r="Q3499" s="145">
        <v>0</v>
      </c>
      <c r="R3499" s="145" t="s">
        <v>10605</v>
      </c>
      <c r="S3499" s="145"/>
      <c r="T3499" s="145"/>
      <c r="U3499" s="145"/>
    </row>
    <row r="3500" spans="1:21">
      <c r="A3500" s="145">
        <v>1</v>
      </c>
      <c r="B3500" s="145">
        <v>1</v>
      </c>
      <c r="C3500" s="145">
        <v>403588</v>
      </c>
      <c r="D3500" s="145" t="s">
        <v>8617</v>
      </c>
      <c r="E3500" s="145" t="s">
        <v>6</v>
      </c>
      <c r="F3500" s="145">
        <v>36</v>
      </c>
      <c r="G3500" s="145">
        <v>0</v>
      </c>
      <c r="H3500" s="145">
        <v>0</v>
      </c>
      <c r="I3500" s="145"/>
      <c r="J3500" s="145">
        <v>0</v>
      </c>
      <c r="K3500" s="145">
        <v>0</v>
      </c>
      <c r="L3500" s="145">
        <v>0</v>
      </c>
      <c r="M3500" s="145">
        <v>0</v>
      </c>
      <c r="N3500" s="145">
        <v>0</v>
      </c>
      <c r="O3500" s="145">
        <v>0</v>
      </c>
      <c r="P3500" s="145">
        <v>0</v>
      </c>
      <c r="Q3500" s="145">
        <v>0</v>
      </c>
      <c r="R3500" s="145" t="s">
        <v>10605</v>
      </c>
      <c r="S3500" s="145"/>
      <c r="T3500" s="145"/>
      <c r="U3500" s="145"/>
    </row>
    <row r="3501" spans="1:21">
      <c r="A3501" s="145">
        <v>1</v>
      </c>
      <c r="B3501" s="145">
        <v>1</v>
      </c>
      <c r="C3501" s="145">
        <v>403589</v>
      </c>
      <c r="D3501" s="145" t="s">
        <v>8619</v>
      </c>
      <c r="E3501" s="145" t="s">
        <v>6</v>
      </c>
      <c r="F3501" s="145">
        <v>36</v>
      </c>
      <c r="G3501" s="145">
        <v>0</v>
      </c>
      <c r="H3501" s="145">
        <v>0</v>
      </c>
      <c r="I3501" s="145"/>
      <c r="J3501" s="145">
        <v>0</v>
      </c>
      <c r="K3501" s="145">
        <v>0</v>
      </c>
      <c r="L3501" s="145">
        <v>0</v>
      </c>
      <c r="M3501" s="145">
        <v>0</v>
      </c>
      <c r="N3501" s="145">
        <v>0</v>
      </c>
      <c r="O3501" s="145">
        <v>0</v>
      </c>
      <c r="P3501" s="145">
        <v>0</v>
      </c>
      <c r="Q3501" s="145">
        <v>0</v>
      </c>
      <c r="R3501" s="145" t="s">
        <v>10605</v>
      </c>
      <c r="S3501" s="145"/>
      <c r="T3501" s="145"/>
      <c r="U3501" s="145"/>
    </row>
    <row r="3502" spans="1:21">
      <c r="A3502" s="145">
        <v>1</v>
      </c>
      <c r="B3502" s="145">
        <v>1</v>
      </c>
      <c r="C3502" s="145">
        <v>403591</v>
      </c>
      <c r="D3502" s="145" t="s">
        <v>8621</v>
      </c>
      <c r="E3502" s="145" t="s">
        <v>6</v>
      </c>
      <c r="F3502" s="145">
        <v>36</v>
      </c>
      <c r="G3502" s="145">
        <v>0</v>
      </c>
      <c r="H3502" s="145">
        <v>0</v>
      </c>
      <c r="I3502" s="145"/>
      <c r="J3502" s="145">
        <v>0</v>
      </c>
      <c r="K3502" s="145">
        <v>0</v>
      </c>
      <c r="L3502" s="145">
        <v>0</v>
      </c>
      <c r="M3502" s="145">
        <v>0</v>
      </c>
      <c r="N3502" s="145">
        <v>0</v>
      </c>
      <c r="O3502" s="145">
        <v>0</v>
      </c>
      <c r="P3502" s="145">
        <v>0</v>
      </c>
      <c r="Q3502" s="145">
        <v>0</v>
      </c>
      <c r="R3502" s="145" t="s">
        <v>10605</v>
      </c>
      <c r="S3502" s="145"/>
      <c r="T3502" s="145"/>
      <c r="U3502" s="145"/>
    </row>
    <row r="3503" spans="1:21">
      <c r="A3503" s="145">
        <v>1</v>
      </c>
      <c r="B3503" s="145">
        <v>1</v>
      </c>
      <c r="C3503" s="145">
        <v>403590</v>
      </c>
      <c r="D3503" s="145" t="s">
        <v>8623</v>
      </c>
      <c r="E3503" s="145" t="s">
        <v>6</v>
      </c>
      <c r="F3503" s="145">
        <v>36</v>
      </c>
      <c r="G3503" s="145">
        <v>0</v>
      </c>
      <c r="H3503" s="145">
        <v>0</v>
      </c>
      <c r="I3503" s="145"/>
      <c r="J3503" s="145">
        <v>0</v>
      </c>
      <c r="K3503" s="145">
        <v>0</v>
      </c>
      <c r="L3503" s="145">
        <v>0</v>
      </c>
      <c r="M3503" s="145">
        <v>0</v>
      </c>
      <c r="N3503" s="145">
        <v>0</v>
      </c>
      <c r="O3503" s="145">
        <v>0</v>
      </c>
      <c r="P3503" s="145">
        <v>0</v>
      </c>
      <c r="Q3503" s="145">
        <v>0</v>
      </c>
      <c r="R3503" s="145" t="s">
        <v>10605</v>
      </c>
      <c r="S3503" s="145"/>
      <c r="T3503" s="145"/>
      <c r="U3503" s="145"/>
    </row>
    <row r="3504" spans="1:21">
      <c r="A3504" s="145">
        <v>1</v>
      </c>
      <c r="B3504" s="145">
        <v>1</v>
      </c>
      <c r="C3504" s="145">
        <v>403599</v>
      </c>
      <c r="D3504" s="145" t="s">
        <v>8635</v>
      </c>
      <c r="E3504" s="145" t="s">
        <v>6</v>
      </c>
      <c r="F3504" s="145">
        <v>36</v>
      </c>
      <c r="G3504" s="145">
        <v>0</v>
      </c>
      <c r="H3504" s="145">
        <v>0</v>
      </c>
      <c r="I3504" s="145"/>
      <c r="J3504" s="145">
        <v>0</v>
      </c>
      <c r="K3504" s="145">
        <v>0</v>
      </c>
      <c r="L3504" s="145">
        <v>0</v>
      </c>
      <c r="M3504" s="145">
        <v>0</v>
      </c>
      <c r="N3504" s="145">
        <v>0</v>
      </c>
      <c r="O3504" s="145">
        <v>0</v>
      </c>
      <c r="P3504" s="145">
        <v>0</v>
      </c>
      <c r="Q3504" s="145">
        <v>0</v>
      </c>
      <c r="R3504" s="145" t="s">
        <v>10605</v>
      </c>
      <c r="S3504" s="145"/>
      <c r="T3504" s="145"/>
      <c r="U3504" s="145"/>
    </row>
    <row r="3505" spans="1:21">
      <c r="A3505" s="145">
        <v>1</v>
      </c>
      <c r="B3505" s="145">
        <v>1</v>
      </c>
      <c r="C3505" s="145">
        <v>403600</v>
      </c>
      <c r="D3505" s="145" t="s">
        <v>8637</v>
      </c>
      <c r="E3505" s="145" t="s">
        <v>6</v>
      </c>
      <c r="F3505" s="145">
        <v>36</v>
      </c>
      <c r="G3505" s="145">
        <v>0</v>
      </c>
      <c r="H3505" s="145">
        <v>0</v>
      </c>
      <c r="I3505" s="145"/>
      <c r="J3505" s="145">
        <v>0</v>
      </c>
      <c r="K3505" s="145">
        <v>0</v>
      </c>
      <c r="L3505" s="145">
        <v>0</v>
      </c>
      <c r="M3505" s="145">
        <v>0</v>
      </c>
      <c r="N3505" s="145">
        <v>0</v>
      </c>
      <c r="O3505" s="145">
        <v>0</v>
      </c>
      <c r="P3505" s="145">
        <v>0</v>
      </c>
      <c r="Q3505" s="145">
        <v>0</v>
      </c>
      <c r="R3505" s="145" t="s">
        <v>10605</v>
      </c>
      <c r="S3505" s="145"/>
      <c r="T3505" s="145"/>
      <c r="U3505" s="145"/>
    </row>
    <row r="3506" spans="1:21">
      <c r="A3506" s="145">
        <v>1</v>
      </c>
      <c r="B3506" s="145">
        <v>1</v>
      </c>
      <c r="C3506" s="145">
        <v>403598</v>
      </c>
      <c r="D3506" s="145" t="s">
        <v>8645</v>
      </c>
      <c r="E3506" s="145" t="s">
        <v>6</v>
      </c>
      <c r="F3506" s="145">
        <v>36</v>
      </c>
      <c r="G3506" s="145">
        <v>0</v>
      </c>
      <c r="H3506" s="145">
        <v>0</v>
      </c>
      <c r="I3506" s="145"/>
      <c r="J3506" s="145">
        <v>0</v>
      </c>
      <c r="K3506" s="145">
        <v>0</v>
      </c>
      <c r="L3506" s="145">
        <v>0</v>
      </c>
      <c r="M3506" s="145">
        <v>0</v>
      </c>
      <c r="N3506" s="145">
        <v>0</v>
      </c>
      <c r="O3506" s="145">
        <v>0</v>
      </c>
      <c r="P3506" s="145">
        <v>0</v>
      </c>
      <c r="Q3506" s="145">
        <v>0</v>
      </c>
      <c r="R3506" s="145" t="s">
        <v>10605</v>
      </c>
      <c r="S3506" s="145"/>
      <c r="T3506" s="145"/>
      <c r="U3506" s="145"/>
    </row>
    <row r="3507" spans="1:21">
      <c r="A3507" s="145">
        <v>1</v>
      </c>
      <c r="B3507" s="145">
        <v>1</v>
      </c>
      <c r="C3507" s="145">
        <v>403601</v>
      </c>
      <c r="D3507" s="145" t="s">
        <v>8639</v>
      </c>
      <c r="E3507" s="145" t="s">
        <v>6</v>
      </c>
      <c r="F3507" s="145">
        <v>36</v>
      </c>
      <c r="G3507" s="145">
        <v>0</v>
      </c>
      <c r="H3507" s="145">
        <v>0</v>
      </c>
      <c r="I3507" s="145"/>
      <c r="J3507" s="145">
        <v>0</v>
      </c>
      <c r="K3507" s="145">
        <v>0</v>
      </c>
      <c r="L3507" s="145">
        <v>0</v>
      </c>
      <c r="M3507" s="145">
        <v>0</v>
      </c>
      <c r="N3507" s="145">
        <v>0</v>
      </c>
      <c r="O3507" s="145">
        <v>0</v>
      </c>
      <c r="P3507" s="145">
        <v>0</v>
      </c>
      <c r="Q3507" s="145">
        <v>0</v>
      </c>
      <c r="R3507" s="145" t="s">
        <v>10605</v>
      </c>
      <c r="S3507" s="145"/>
      <c r="T3507" s="145"/>
      <c r="U3507" s="145"/>
    </row>
    <row r="3508" spans="1:21">
      <c r="A3508" s="145">
        <v>1</v>
      </c>
      <c r="B3508" s="145">
        <v>1</v>
      </c>
      <c r="C3508" s="145">
        <v>403602</v>
      </c>
      <c r="D3508" s="145" t="s">
        <v>8641</v>
      </c>
      <c r="E3508" s="145" t="s">
        <v>6</v>
      </c>
      <c r="F3508" s="145">
        <v>36</v>
      </c>
      <c r="G3508" s="145">
        <v>0</v>
      </c>
      <c r="H3508" s="145">
        <v>0</v>
      </c>
      <c r="I3508" s="145"/>
      <c r="J3508" s="145">
        <v>0</v>
      </c>
      <c r="K3508" s="145">
        <v>0</v>
      </c>
      <c r="L3508" s="145">
        <v>0</v>
      </c>
      <c r="M3508" s="145">
        <v>0</v>
      </c>
      <c r="N3508" s="145">
        <v>0</v>
      </c>
      <c r="O3508" s="145">
        <v>0</v>
      </c>
      <c r="P3508" s="145">
        <v>0</v>
      </c>
      <c r="Q3508" s="145">
        <v>0</v>
      </c>
      <c r="R3508" s="145" t="s">
        <v>10605</v>
      </c>
      <c r="S3508" s="145"/>
      <c r="T3508" s="145"/>
      <c r="U3508" s="145"/>
    </row>
    <row r="3509" spans="1:21">
      <c r="A3509" s="145">
        <v>1</v>
      </c>
      <c r="B3509" s="145">
        <v>1</v>
      </c>
      <c r="C3509" s="145">
        <v>403594</v>
      </c>
      <c r="D3509" s="145" t="s">
        <v>8643</v>
      </c>
      <c r="E3509" s="145" t="s">
        <v>6</v>
      </c>
      <c r="F3509" s="145">
        <v>36</v>
      </c>
      <c r="G3509" s="145">
        <v>0</v>
      </c>
      <c r="H3509" s="145">
        <v>0</v>
      </c>
      <c r="I3509" s="145"/>
      <c r="J3509" s="145">
        <v>0</v>
      </c>
      <c r="K3509" s="145">
        <v>0</v>
      </c>
      <c r="L3509" s="145">
        <v>0</v>
      </c>
      <c r="M3509" s="145">
        <v>0</v>
      </c>
      <c r="N3509" s="145">
        <v>0</v>
      </c>
      <c r="O3509" s="145">
        <v>0</v>
      </c>
      <c r="P3509" s="145">
        <v>0</v>
      </c>
      <c r="Q3509" s="145">
        <v>0</v>
      </c>
      <c r="R3509" s="145" t="s">
        <v>10605</v>
      </c>
      <c r="S3509" s="145"/>
      <c r="T3509" s="145"/>
      <c r="U3509" s="145"/>
    </row>
    <row r="3510" spans="1:21">
      <c r="A3510" s="145">
        <v>1</v>
      </c>
      <c r="B3510" s="145">
        <v>1</v>
      </c>
      <c r="C3510" s="145">
        <v>403603</v>
      </c>
      <c r="D3510" s="145" t="s">
        <v>8647</v>
      </c>
      <c r="E3510" s="145" t="s">
        <v>6</v>
      </c>
      <c r="F3510" s="145">
        <v>36</v>
      </c>
      <c r="G3510" s="145">
        <v>0</v>
      </c>
      <c r="H3510" s="145">
        <v>0</v>
      </c>
      <c r="I3510" s="145"/>
      <c r="J3510" s="145">
        <v>0</v>
      </c>
      <c r="K3510" s="145">
        <v>0</v>
      </c>
      <c r="L3510" s="145">
        <v>0</v>
      </c>
      <c r="M3510" s="145">
        <v>0</v>
      </c>
      <c r="N3510" s="145">
        <v>0</v>
      </c>
      <c r="O3510" s="145">
        <v>0</v>
      </c>
      <c r="P3510" s="145">
        <v>0</v>
      </c>
      <c r="Q3510" s="145">
        <v>0</v>
      </c>
      <c r="R3510" s="145" t="s">
        <v>10605</v>
      </c>
      <c r="S3510" s="145"/>
      <c r="T3510" s="145"/>
      <c r="U3510" s="145"/>
    </row>
    <row r="3511" spans="1:21">
      <c r="A3511" s="145">
        <v>1</v>
      </c>
      <c r="B3511" s="145">
        <v>1</v>
      </c>
      <c r="C3511" s="145">
        <v>403604</v>
      </c>
      <c r="D3511" s="145" t="s">
        <v>8649</v>
      </c>
      <c r="E3511" s="145" t="s">
        <v>6</v>
      </c>
      <c r="F3511" s="145">
        <v>36</v>
      </c>
      <c r="G3511" s="145">
        <v>0</v>
      </c>
      <c r="H3511" s="145">
        <v>0</v>
      </c>
      <c r="I3511" s="145"/>
      <c r="J3511" s="145">
        <v>0</v>
      </c>
      <c r="K3511" s="145">
        <v>0</v>
      </c>
      <c r="L3511" s="145">
        <v>0</v>
      </c>
      <c r="M3511" s="145">
        <v>0</v>
      </c>
      <c r="N3511" s="145">
        <v>0</v>
      </c>
      <c r="O3511" s="145">
        <v>0</v>
      </c>
      <c r="P3511" s="145">
        <v>0</v>
      </c>
      <c r="Q3511" s="145">
        <v>0</v>
      </c>
      <c r="R3511" s="145" t="s">
        <v>10605</v>
      </c>
      <c r="S3511" s="145"/>
      <c r="T3511" s="145"/>
      <c r="U3511" s="145"/>
    </row>
    <row r="3512" spans="1:21">
      <c r="A3512" s="145">
        <v>1</v>
      </c>
      <c r="B3512" s="145">
        <v>1</v>
      </c>
      <c r="C3512" s="145">
        <v>403605</v>
      </c>
      <c r="D3512" s="145" t="s">
        <v>8651</v>
      </c>
      <c r="E3512" s="145" t="s">
        <v>6</v>
      </c>
      <c r="F3512" s="145">
        <v>36</v>
      </c>
      <c r="G3512" s="145">
        <v>0</v>
      </c>
      <c r="H3512" s="145">
        <v>0</v>
      </c>
      <c r="I3512" s="145"/>
      <c r="J3512" s="145">
        <v>0</v>
      </c>
      <c r="K3512" s="145">
        <v>0</v>
      </c>
      <c r="L3512" s="145">
        <v>0</v>
      </c>
      <c r="M3512" s="145">
        <v>0</v>
      </c>
      <c r="N3512" s="145">
        <v>0</v>
      </c>
      <c r="O3512" s="145">
        <v>0</v>
      </c>
      <c r="P3512" s="145">
        <v>0</v>
      </c>
      <c r="Q3512" s="145">
        <v>0</v>
      </c>
      <c r="R3512" s="145" t="s">
        <v>10605</v>
      </c>
      <c r="S3512" s="145"/>
      <c r="T3512" s="145"/>
      <c r="U3512" s="145"/>
    </row>
    <row r="3513" spans="1:21">
      <c r="A3513" s="145">
        <v>1</v>
      </c>
      <c r="B3513" s="145">
        <v>1</v>
      </c>
      <c r="C3513" s="145">
        <v>403607</v>
      </c>
      <c r="D3513" s="145" t="s">
        <v>8653</v>
      </c>
      <c r="E3513" s="145" t="s">
        <v>6</v>
      </c>
      <c r="F3513" s="145">
        <v>36</v>
      </c>
      <c r="G3513" s="145">
        <v>0</v>
      </c>
      <c r="H3513" s="145">
        <v>0</v>
      </c>
      <c r="I3513" s="145"/>
      <c r="J3513" s="145">
        <v>0</v>
      </c>
      <c r="K3513" s="145">
        <v>0</v>
      </c>
      <c r="L3513" s="145">
        <v>0</v>
      </c>
      <c r="M3513" s="145">
        <v>0</v>
      </c>
      <c r="N3513" s="145">
        <v>0</v>
      </c>
      <c r="O3513" s="145">
        <v>0</v>
      </c>
      <c r="P3513" s="145">
        <v>0</v>
      </c>
      <c r="Q3513" s="145">
        <v>0</v>
      </c>
      <c r="R3513" s="145" t="s">
        <v>10605</v>
      </c>
      <c r="S3513" s="145"/>
      <c r="T3513" s="145"/>
      <c r="U3513" s="145"/>
    </row>
    <row r="3514" spans="1:21">
      <c r="A3514" s="145">
        <v>1</v>
      </c>
      <c r="B3514" s="145">
        <v>1</v>
      </c>
      <c r="C3514" s="145">
        <v>403608</v>
      </c>
      <c r="D3514" s="145" t="s">
        <v>8655</v>
      </c>
      <c r="E3514" s="145" t="s">
        <v>6</v>
      </c>
      <c r="F3514" s="145">
        <v>36</v>
      </c>
      <c r="G3514" s="145">
        <v>0</v>
      </c>
      <c r="H3514" s="145">
        <v>0</v>
      </c>
      <c r="I3514" s="145"/>
      <c r="J3514" s="145">
        <v>0</v>
      </c>
      <c r="K3514" s="145">
        <v>0</v>
      </c>
      <c r="L3514" s="145">
        <v>0</v>
      </c>
      <c r="M3514" s="145">
        <v>0</v>
      </c>
      <c r="N3514" s="145">
        <v>0</v>
      </c>
      <c r="O3514" s="145">
        <v>0</v>
      </c>
      <c r="P3514" s="145">
        <v>0</v>
      </c>
      <c r="Q3514" s="145">
        <v>0</v>
      </c>
      <c r="R3514" s="145" t="s">
        <v>10605</v>
      </c>
      <c r="S3514" s="145"/>
      <c r="T3514" s="145"/>
      <c r="U3514" s="145"/>
    </row>
    <row r="3515" spans="1:21">
      <c r="A3515" s="145">
        <v>1</v>
      </c>
      <c r="B3515" s="145">
        <v>1</v>
      </c>
      <c r="C3515" s="145">
        <v>403609</v>
      </c>
      <c r="D3515" s="145" t="s">
        <v>8657</v>
      </c>
      <c r="E3515" s="145" t="s">
        <v>6</v>
      </c>
      <c r="F3515" s="145">
        <v>36</v>
      </c>
      <c r="G3515" s="145">
        <v>0</v>
      </c>
      <c r="H3515" s="145">
        <v>0</v>
      </c>
      <c r="I3515" s="145"/>
      <c r="J3515" s="145">
        <v>0</v>
      </c>
      <c r="K3515" s="145">
        <v>0</v>
      </c>
      <c r="L3515" s="145">
        <v>0</v>
      </c>
      <c r="M3515" s="145">
        <v>0</v>
      </c>
      <c r="N3515" s="145">
        <v>0</v>
      </c>
      <c r="O3515" s="145">
        <v>0</v>
      </c>
      <c r="P3515" s="145">
        <v>0</v>
      </c>
      <c r="Q3515" s="145">
        <v>0</v>
      </c>
      <c r="R3515" s="145" t="s">
        <v>10605</v>
      </c>
      <c r="S3515" s="145"/>
      <c r="T3515" s="145"/>
      <c r="U3515" s="145"/>
    </row>
    <row r="3516" spans="1:21">
      <c r="A3516" s="145">
        <v>1</v>
      </c>
      <c r="B3516" s="145">
        <v>1</v>
      </c>
      <c r="C3516" s="145">
        <v>403263</v>
      </c>
      <c r="D3516" s="145" t="s">
        <v>7618</v>
      </c>
      <c r="E3516" s="145" t="s">
        <v>6</v>
      </c>
      <c r="F3516" s="145">
        <v>36</v>
      </c>
      <c r="G3516" s="145">
        <v>0</v>
      </c>
      <c r="H3516" s="145">
        <v>0</v>
      </c>
      <c r="I3516" s="145"/>
      <c r="J3516" s="145">
        <v>0</v>
      </c>
      <c r="K3516" s="145">
        <v>0</v>
      </c>
      <c r="L3516" s="145">
        <v>0</v>
      </c>
      <c r="M3516" s="145">
        <v>0</v>
      </c>
      <c r="N3516" s="145">
        <v>0</v>
      </c>
      <c r="O3516" s="145">
        <v>0</v>
      </c>
      <c r="P3516" s="145">
        <v>0</v>
      </c>
      <c r="Q3516" s="145">
        <v>0</v>
      </c>
      <c r="R3516" s="145" t="s">
        <v>10605</v>
      </c>
      <c r="S3516" s="145"/>
      <c r="T3516" s="145"/>
      <c r="U3516" s="145"/>
    </row>
    <row r="3517" spans="1:21">
      <c r="A3517" s="145">
        <v>1</v>
      </c>
      <c r="B3517" s="145">
        <v>1</v>
      </c>
      <c r="C3517" s="145">
        <v>403361</v>
      </c>
      <c r="D3517" s="145" t="s">
        <v>8253</v>
      </c>
      <c r="E3517" s="145" t="s">
        <v>6</v>
      </c>
      <c r="F3517" s="145">
        <v>36</v>
      </c>
      <c r="G3517" s="145">
        <v>0</v>
      </c>
      <c r="H3517" s="145">
        <v>0</v>
      </c>
      <c r="I3517" s="145"/>
      <c r="J3517" s="145">
        <v>0</v>
      </c>
      <c r="K3517" s="145">
        <v>0</v>
      </c>
      <c r="L3517" s="145">
        <v>0</v>
      </c>
      <c r="M3517" s="145">
        <v>0</v>
      </c>
      <c r="N3517" s="145">
        <v>0</v>
      </c>
      <c r="O3517" s="145">
        <v>0</v>
      </c>
      <c r="P3517" s="145">
        <v>0</v>
      </c>
      <c r="Q3517" s="145">
        <v>0</v>
      </c>
      <c r="R3517" s="145" t="s">
        <v>10605</v>
      </c>
      <c r="S3517" s="145"/>
      <c r="T3517" s="145"/>
      <c r="U3517" s="145"/>
    </row>
    <row r="3518" spans="1:21">
      <c r="A3518" s="145">
        <v>1</v>
      </c>
      <c r="B3518" s="145">
        <v>1</v>
      </c>
      <c r="C3518" s="145">
        <v>402881</v>
      </c>
      <c r="D3518" s="145" t="s">
        <v>7354</v>
      </c>
      <c r="E3518" s="145" t="s">
        <v>6</v>
      </c>
      <c r="F3518" s="145">
        <v>36</v>
      </c>
      <c r="G3518" s="145">
        <v>20</v>
      </c>
      <c r="H3518" s="145">
        <v>0</v>
      </c>
      <c r="I3518" s="145"/>
      <c r="J3518" s="145">
        <v>0</v>
      </c>
      <c r="K3518" s="145">
        <v>0</v>
      </c>
      <c r="L3518" s="145">
        <v>0</v>
      </c>
      <c r="M3518" s="145">
        <v>0</v>
      </c>
      <c r="N3518" s="145">
        <v>0</v>
      </c>
      <c r="O3518" s="145">
        <v>0</v>
      </c>
      <c r="P3518" s="145">
        <v>0</v>
      </c>
      <c r="Q3518" s="145">
        <v>0</v>
      </c>
      <c r="R3518" s="145" t="s">
        <v>10605</v>
      </c>
      <c r="S3518" s="145"/>
      <c r="T3518" s="145"/>
      <c r="U3518" s="145"/>
    </row>
    <row r="3519" spans="1:21">
      <c r="A3519" s="145">
        <v>1</v>
      </c>
      <c r="B3519" s="145">
        <v>1</v>
      </c>
      <c r="C3519" s="145">
        <v>402880</v>
      </c>
      <c r="D3519" s="145" t="s">
        <v>7351</v>
      </c>
      <c r="E3519" s="145" t="s">
        <v>6</v>
      </c>
      <c r="F3519" s="145">
        <v>36</v>
      </c>
      <c r="G3519" s="145">
        <v>7</v>
      </c>
      <c r="H3519" s="145">
        <v>0</v>
      </c>
      <c r="I3519" s="145"/>
      <c r="J3519" s="145">
        <v>0</v>
      </c>
      <c r="K3519" s="145">
        <v>0</v>
      </c>
      <c r="L3519" s="145">
        <v>0</v>
      </c>
      <c r="M3519" s="145">
        <v>0</v>
      </c>
      <c r="N3519" s="145">
        <v>0</v>
      </c>
      <c r="O3519" s="145">
        <v>0</v>
      </c>
      <c r="P3519" s="145">
        <v>0</v>
      </c>
      <c r="Q3519" s="145">
        <v>0</v>
      </c>
      <c r="R3519" s="145" t="s">
        <v>10605</v>
      </c>
      <c r="S3519" s="145"/>
      <c r="T3519" s="145"/>
      <c r="U3519" s="145"/>
    </row>
    <row r="3520" spans="1:21">
      <c r="A3520" s="145">
        <v>1</v>
      </c>
      <c r="B3520" s="145">
        <v>1</v>
      </c>
      <c r="C3520" s="145">
        <v>403019</v>
      </c>
      <c r="D3520" s="145" t="s">
        <v>12018</v>
      </c>
      <c r="E3520" s="145" t="s">
        <v>6</v>
      </c>
      <c r="F3520" s="145">
        <v>36</v>
      </c>
      <c r="G3520" s="145">
        <v>9</v>
      </c>
      <c r="H3520" s="145">
        <v>0</v>
      </c>
      <c r="I3520" s="145"/>
      <c r="J3520" s="145">
        <v>0</v>
      </c>
      <c r="K3520" s="145">
        <v>0</v>
      </c>
      <c r="L3520" s="145">
        <v>0</v>
      </c>
      <c r="M3520" s="145">
        <v>0</v>
      </c>
      <c r="N3520" s="145">
        <v>0</v>
      </c>
      <c r="O3520" s="145">
        <v>0</v>
      </c>
      <c r="P3520" s="145">
        <v>0</v>
      </c>
      <c r="Q3520" s="145">
        <v>0</v>
      </c>
      <c r="R3520" s="145" t="s">
        <v>10605</v>
      </c>
      <c r="S3520" s="145"/>
      <c r="T3520" s="145"/>
      <c r="U3520" s="145"/>
    </row>
    <row r="3521" spans="1:21">
      <c r="A3521" s="145">
        <v>1</v>
      </c>
      <c r="B3521" s="145">
        <v>1</v>
      </c>
      <c r="C3521" s="145">
        <v>403525</v>
      </c>
      <c r="D3521" s="145" t="s">
        <v>8501</v>
      </c>
      <c r="E3521" s="145" t="s">
        <v>6</v>
      </c>
      <c r="F3521" s="145">
        <v>36</v>
      </c>
      <c r="G3521" s="145">
        <v>0</v>
      </c>
      <c r="H3521" s="145">
        <v>0</v>
      </c>
      <c r="I3521" s="145"/>
      <c r="J3521" s="145">
        <v>0</v>
      </c>
      <c r="K3521" s="145">
        <v>0</v>
      </c>
      <c r="L3521" s="145">
        <v>0</v>
      </c>
      <c r="M3521" s="145">
        <v>0</v>
      </c>
      <c r="N3521" s="145">
        <v>0</v>
      </c>
      <c r="O3521" s="145">
        <v>0</v>
      </c>
      <c r="P3521" s="145">
        <v>0</v>
      </c>
      <c r="Q3521" s="145">
        <v>0</v>
      </c>
      <c r="R3521" s="145" t="s">
        <v>10605</v>
      </c>
      <c r="S3521" s="145"/>
      <c r="T3521" s="145"/>
      <c r="U3521" s="145"/>
    </row>
    <row r="3522" spans="1:21">
      <c r="A3522" s="145">
        <v>1</v>
      </c>
      <c r="B3522" s="145">
        <v>1</v>
      </c>
      <c r="C3522" s="145">
        <v>404604</v>
      </c>
      <c r="D3522" s="145" t="s">
        <v>12019</v>
      </c>
      <c r="E3522" s="145" t="s">
        <v>6</v>
      </c>
      <c r="F3522" s="145">
        <v>36</v>
      </c>
      <c r="G3522" s="145">
        <v>0</v>
      </c>
      <c r="H3522" s="145">
        <v>0</v>
      </c>
      <c r="I3522" s="145"/>
      <c r="J3522" s="145">
        <v>0</v>
      </c>
      <c r="K3522" s="145">
        <v>0</v>
      </c>
      <c r="L3522" s="145">
        <v>0</v>
      </c>
      <c r="M3522" s="145">
        <v>0</v>
      </c>
      <c r="N3522" s="145">
        <v>0</v>
      </c>
      <c r="O3522" s="145">
        <v>0</v>
      </c>
      <c r="P3522" s="145">
        <v>0</v>
      </c>
      <c r="Q3522" s="145">
        <v>0</v>
      </c>
      <c r="R3522" s="145" t="s">
        <v>10605</v>
      </c>
      <c r="S3522" s="145"/>
      <c r="T3522" s="145"/>
      <c r="U3522" s="145"/>
    </row>
    <row r="3523" spans="1:21">
      <c r="A3523" s="145">
        <v>1</v>
      </c>
      <c r="B3523" s="145">
        <v>1</v>
      </c>
      <c r="C3523" s="145">
        <v>403286</v>
      </c>
      <c r="D3523" s="145" t="s">
        <v>8109</v>
      </c>
      <c r="E3523" s="145" t="s">
        <v>6</v>
      </c>
      <c r="F3523" s="145">
        <v>36</v>
      </c>
      <c r="G3523" s="145">
        <v>0</v>
      </c>
      <c r="H3523" s="145">
        <v>0</v>
      </c>
      <c r="I3523" s="145"/>
      <c r="J3523" s="145">
        <v>0</v>
      </c>
      <c r="K3523" s="145">
        <v>0</v>
      </c>
      <c r="L3523" s="145">
        <v>0</v>
      </c>
      <c r="M3523" s="145">
        <v>0</v>
      </c>
      <c r="N3523" s="145">
        <v>0</v>
      </c>
      <c r="O3523" s="145">
        <v>0</v>
      </c>
      <c r="P3523" s="145">
        <v>0</v>
      </c>
      <c r="Q3523" s="145">
        <v>0</v>
      </c>
      <c r="R3523" s="145" t="s">
        <v>10605</v>
      </c>
      <c r="S3523" s="145"/>
      <c r="T3523" s="145"/>
      <c r="U3523" s="145"/>
    </row>
    <row r="3524" spans="1:21">
      <c r="A3524" s="145">
        <v>1</v>
      </c>
      <c r="B3524" s="145">
        <v>1</v>
      </c>
      <c r="C3524" s="145">
        <v>403611</v>
      </c>
      <c r="D3524" s="145" t="s">
        <v>8659</v>
      </c>
      <c r="E3524" s="145" t="s">
        <v>6</v>
      </c>
      <c r="F3524" s="145">
        <v>36</v>
      </c>
      <c r="G3524" s="145">
        <v>0</v>
      </c>
      <c r="H3524" s="145">
        <v>0</v>
      </c>
      <c r="I3524" s="145"/>
      <c r="J3524" s="145">
        <v>0</v>
      </c>
      <c r="K3524" s="145">
        <v>0</v>
      </c>
      <c r="L3524" s="145">
        <v>0</v>
      </c>
      <c r="M3524" s="145">
        <v>0</v>
      </c>
      <c r="N3524" s="145">
        <v>0</v>
      </c>
      <c r="O3524" s="145">
        <v>0</v>
      </c>
      <c r="P3524" s="145">
        <v>0</v>
      </c>
      <c r="Q3524" s="145">
        <v>0</v>
      </c>
      <c r="R3524" s="145" t="s">
        <v>10605</v>
      </c>
      <c r="S3524" s="145"/>
      <c r="T3524" s="145"/>
      <c r="U3524" s="145"/>
    </row>
    <row r="3525" spans="1:21">
      <c r="A3525" s="145">
        <v>1</v>
      </c>
      <c r="B3525" s="145">
        <v>1</v>
      </c>
      <c r="C3525" s="145">
        <v>403368</v>
      </c>
      <c r="D3525" s="145" t="s">
        <v>8269</v>
      </c>
      <c r="E3525" s="145" t="s">
        <v>6</v>
      </c>
      <c r="F3525" s="145">
        <v>36</v>
      </c>
      <c r="G3525" s="145">
        <v>0</v>
      </c>
      <c r="H3525" s="145">
        <v>0</v>
      </c>
      <c r="I3525" s="145"/>
      <c r="J3525" s="145">
        <v>0</v>
      </c>
      <c r="K3525" s="145">
        <v>0</v>
      </c>
      <c r="L3525" s="145">
        <v>0</v>
      </c>
      <c r="M3525" s="145">
        <v>0</v>
      </c>
      <c r="N3525" s="145">
        <v>0</v>
      </c>
      <c r="O3525" s="145">
        <v>0</v>
      </c>
      <c r="P3525" s="145">
        <v>0</v>
      </c>
      <c r="Q3525" s="145">
        <v>0</v>
      </c>
      <c r="R3525" s="145" t="s">
        <v>10605</v>
      </c>
      <c r="S3525" s="145"/>
      <c r="T3525" s="145"/>
      <c r="U3525" s="145"/>
    </row>
    <row r="3526" spans="1:21">
      <c r="A3526" s="145">
        <v>1</v>
      </c>
      <c r="B3526" s="145">
        <v>1</v>
      </c>
      <c r="C3526" s="145">
        <v>402660</v>
      </c>
      <c r="D3526" s="145" t="s">
        <v>6613</v>
      </c>
      <c r="E3526" s="145" t="s">
        <v>6</v>
      </c>
      <c r="F3526" s="145">
        <v>36</v>
      </c>
      <c r="G3526" s="145">
        <v>2</v>
      </c>
      <c r="H3526" s="145">
        <v>0</v>
      </c>
      <c r="I3526" s="145"/>
      <c r="J3526" s="145">
        <v>0</v>
      </c>
      <c r="K3526" s="145">
        <v>0</v>
      </c>
      <c r="L3526" s="145">
        <v>0</v>
      </c>
      <c r="M3526" s="145">
        <v>0</v>
      </c>
      <c r="N3526" s="145">
        <v>0</v>
      </c>
      <c r="O3526" s="145">
        <v>0</v>
      </c>
      <c r="P3526" s="145">
        <v>0</v>
      </c>
      <c r="Q3526" s="145">
        <v>0</v>
      </c>
      <c r="R3526" s="145" t="s">
        <v>10605</v>
      </c>
      <c r="S3526" s="145"/>
      <c r="T3526" s="145"/>
      <c r="U3526" s="145"/>
    </row>
    <row r="3527" spans="1:21">
      <c r="A3527" s="145">
        <v>1</v>
      </c>
      <c r="B3527" s="145">
        <v>1</v>
      </c>
      <c r="C3527" s="145">
        <v>403305</v>
      </c>
      <c r="D3527" s="145" t="s">
        <v>8143</v>
      </c>
      <c r="E3527" s="145" t="s">
        <v>6</v>
      </c>
      <c r="F3527" s="145">
        <v>36</v>
      </c>
      <c r="G3527" s="145">
        <v>0</v>
      </c>
      <c r="H3527" s="145">
        <v>0</v>
      </c>
      <c r="I3527" s="145"/>
      <c r="J3527" s="145">
        <v>0</v>
      </c>
      <c r="K3527" s="145">
        <v>0</v>
      </c>
      <c r="L3527" s="145">
        <v>0</v>
      </c>
      <c r="M3527" s="145">
        <v>0</v>
      </c>
      <c r="N3527" s="145">
        <v>0</v>
      </c>
      <c r="O3527" s="145">
        <v>0</v>
      </c>
      <c r="P3527" s="145">
        <v>0</v>
      </c>
      <c r="Q3527" s="145">
        <v>0</v>
      </c>
      <c r="R3527" s="145" t="s">
        <v>10605</v>
      </c>
      <c r="S3527" s="145"/>
      <c r="T3527" s="145"/>
      <c r="U3527" s="145"/>
    </row>
    <row r="3528" spans="1:21">
      <c r="A3528" s="145">
        <v>1</v>
      </c>
      <c r="B3528" s="145">
        <v>1</v>
      </c>
      <c r="C3528" s="145">
        <v>403228</v>
      </c>
      <c r="D3528" s="145" t="s">
        <v>7612</v>
      </c>
      <c r="E3528" s="145" t="s">
        <v>6</v>
      </c>
      <c r="F3528" s="145">
        <v>36</v>
      </c>
      <c r="G3528" s="145">
        <v>0</v>
      </c>
      <c r="H3528" s="145">
        <v>0</v>
      </c>
      <c r="I3528" s="145"/>
      <c r="J3528" s="145">
        <v>0</v>
      </c>
      <c r="K3528" s="145">
        <v>0</v>
      </c>
      <c r="L3528" s="145">
        <v>0</v>
      </c>
      <c r="M3528" s="145">
        <v>0</v>
      </c>
      <c r="N3528" s="145">
        <v>0</v>
      </c>
      <c r="O3528" s="145">
        <v>0</v>
      </c>
      <c r="P3528" s="145">
        <v>0</v>
      </c>
      <c r="Q3528" s="145">
        <v>0</v>
      </c>
      <c r="R3528" s="145" t="s">
        <v>10605</v>
      </c>
      <c r="S3528" s="145"/>
      <c r="T3528" s="145"/>
      <c r="U3528" s="145"/>
    </row>
    <row r="3529" spans="1:21">
      <c r="A3529" s="145">
        <v>1</v>
      </c>
      <c r="B3529" s="145">
        <v>1</v>
      </c>
      <c r="C3529" s="145">
        <v>403261</v>
      </c>
      <c r="D3529" s="145" t="s">
        <v>7614</v>
      </c>
      <c r="E3529" s="145" t="s">
        <v>6</v>
      </c>
      <c r="F3529" s="145">
        <v>36</v>
      </c>
      <c r="G3529" s="145">
        <v>0</v>
      </c>
      <c r="H3529" s="145">
        <v>0</v>
      </c>
      <c r="I3529" s="145"/>
      <c r="J3529" s="145">
        <v>0</v>
      </c>
      <c r="K3529" s="145">
        <v>0</v>
      </c>
      <c r="L3529" s="145">
        <v>0</v>
      </c>
      <c r="M3529" s="145">
        <v>0</v>
      </c>
      <c r="N3529" s="145">
        <v>0</v>
      </c>
      <c r="O3529" s="145">
        <v>0</v>
      </c>
      <c r="P3529" s="145">
        <v>0</v>
      </c>
      <c r="Q3529" s="145">
        <v>0</v>
      </c>
      <c r="R3529" s="145" t="s">
        <v>10605</v>
      </c>
      <c r="S3529" s="145"/>
      <c r="T3529" s="145"/>
      <c r="U3529" s="145"/>
    </row>
    <row r="3530" spans="1:21">
      <c r="A3530" s="145">
        <v>1</v>
      </c>
      <c r="B3530" s="145">
        <v>1</v>
      </c>
      <c r="C3530" s="145">
        <v>403262</v>
      </c>
      <c r="D3530" s="145" t="s">
        <v>12020</v>
      </c>
      <c r="E3530" s="145" t="s">
        <v>6</v>
      </c>
      <c r="F3530" s="145">
        <v>36</v>
      </c>
      <c r="G3530" s="145">
        <v>0</v>
      </c>
      <c r="H3530" s="145">
        <v>0</v>
      </c>
      <c r="I3530" s="145"/>
      <c r="J3530" s="145">
        <v>0</v>
      </c>
      <c r="K3530" s="145">
        <v>0</v>
      </c>
      <c r="L3530" s="145">
        <v>0</v>
      </c>
      <c r="M3530" s="145">
        <v>0</v>
      </c>
      <c r="N3530" s="145">
        <v>0</v>
      </c>
      <c r="O3530" s="145">
        <v>0</v>
      </c>
      <c r="P3530" s="145">
        <v>0</v>
      </c>
      <c r="Q3530" s="145">
        <v>0</v>
      </c>
      <c r="R3530" s="145" t="s">
        <v>10605</v>
      </c>
      <c r="S3530" s="145"/>
      <c r="T3530" s="145"/>
      <c r="U3530" s="145"/>
    </row>
    <row r="3531" spans="1:21">
      <c r="A3531" s="145">
        <v>1</v>
      </c>
      <c r="B3531" s="145">
        <v>1</v>
      </c>
      <c r="C3531" s="145">
        <v>403264</v>
      </c>
      <c r="D3531" s="145" t="s">
        <v>7620</v>
      </c>
      <c r="E3531" s="145" t="s">
        <v>6</v>
      </c>
      <c r="F3531" s="145">
        <v>36</v>
      </c>
      <c r="G3531" s="145">
        <v>0</v>
      </c>
      <c r="H3531" s="145">
        <v>0</v>
      </c>
      <c r="I3531" s="145"/>
      <c r="J3531" s="145">
        <v>0</v>
      </c>
      <c r="K3531" s="145">
        <v>0</v>
      </c>
      <c r="L3531" s="145">
        <v>0</v>
      </c>
      <c r="M3531" s="145">
        <v>0</v>
      </c>
      <c r="N3531" s="145">
        <v>0</v>
      </c>
      <c r="O3531" s="145">
        <v>0</v>
      </c>
      <c r="P3531" s="145">
        <v>0</v>
      </c>
      <c r="Q3531" s="145">
        <v>0</v>
      </c>
      <c r="R3531" s="145" t="s">
        <v>10605</v>
      </c>
      <c r="S3531" s="145"/>
      <c r="T3531" s="145"/>
      <c r="U3531" s="145"/>
    </row>
    <row r="3532" spans="1:21">
      <c r="A3532" s="145">
        <v>1</v>
      </c>
      <c r="B3532" s="145">
        <v>1</v>
      </c>
      <c r="C3532" s="145">
        <v>403302</v>
      </c>
      <c r="D3532" s="145" t="s">
        <v>12021</v>
      </c>
      <c r="E3532" s="145" t="s">
        <v>6</v>
      </c>
      <c r="F3532" s="145">
        <v>36</v>
      </c>
      <c r="G3532" s="145">
        <v>0</v>
      </c>
      <c r="H3532" s="145">
        <v>0</v>
      </c>
      <c r="I3532" s="145"/>
      <c r="J3532" s="145">
        <v>0</v>
      </c>
      <c r="K3532" s="145">
        <v>0</v>
      </c>
      <c r="L3532" s="145">
        <v>0</v>
      </c>
      <c r="M3532" s="145">
        <v>0</v>
      </c>
      <c r="N3532" s="145">
        <v>0</v>
      </c>
      <c r="O3532" s="145">
        <v>0</v>
      </c>
      <c r="P3532" s="145">
        <v>0</v>
      </c>
      <c r="Q3532" s="145">
        <v>0</v>
      </c>
      <c r="R3532" s="145" t="s">
        <v>10605</v>
      </c>
      <c r="S3532" s="145"/>
      <c r="T3532" s="145"/>
      <c r="U3532" s="145"/>
    </row>
    <row r="3533" spans="1:21">
      <c r="A3533" s="145">
        <v>1</v>
      </c>
      <c r="B3533" s="145">
        <v>1</v>
      </c>
      <c r="C3533" s="145">
        <v>403307</v>
      </c>
      <c r="D3533" s="145" t="s">
        <v>8151</v>
      </c>
      <c r="E3533" s="145" t="s">
        <v>6</v>
      </c>
      <c r="F3533" s="145">
        <v>36</v>
      </c>
      <c r="G3533" s="145">
        <v>0</v>
      </c>
      <c r="H3533" s="145">
        <v>0</v>
      </c>
      <c r="I3533" s="145"/>
      <c r="J3533" s="145">
        <v>0</v>
      </c>
      <c r="K3533" s="145">
        <v>0</v>
      </c>
      <c r="L3533" s="145">
        <v>0</v>
      </c>
      <c r="M3533" s="145">
        <v>0</v>
      </c>
      <c r="N3533" s="145">
        <v>0</v>
      </c>
      <c r="O3533" s="145">
        <v>0</v>
      </c>
      <c r="P3533" s="145">
        <v>0</v>
      </c>
      <c r="Q3533" s="145">
        <v>0</v>
      </c>
      <c r="R3533" s="145" t="s">
        <v>10605</v>
      </c>
      <c r="S3533" s="145"/>
      <c r="T3533" s="145"/>
      <c r="U3533" s="145"/>
    </row>
    <row r="3534" spans="1:21">
      <c r="A3534" s="145">
        <v>1</v>
      </c>
      <c r="B3534" s="145">
        <v>1</v>
      </c>
      <c r="C3534" s="145">
        <v>403304</v>
      </c>
      <c r="D3534" s="145" t="s">
        <v>8149</v>
      </c>
      <c r="E3534" s="145" t="s">
        <v>6</v>
      </c>
      <c r="F3534" s="145">
        <v>36</v>
      </c>
      <c r="G3534" s="145">
        <v>0</v>
      </c>
      <c r="H3534" s="145">
        <v>0</v>
      </c>
      <c r="I3534" s="145"/>
      <c r="J3534" s="145">
        <v>0</v>
      </c>
      <c r="K3534" s="145">
        <v>0</v>
      </c>
      <c r="L3534" s="145">
        <v>0</v>
      </c>
      <c r="M3534" s="145">
        <v>0</v>
      </c>
      <c r="N3534" s="145">
        <v>0</v>
      </c>
      <c r="O3534" s="145">
        <v>0</v>
      </c>
      <c r="P3534" s="145">
        <v>0</v>
      </c>
      <c r="Q3534" s="145">
        <v>0</v>
      </c>
      <c r="R3534" s="145" t="s">
        <v>10605</v>
      </c>
      <c r="S3534" s="145"/>
      <c r="T3534" s="145"/>
      <c r="U3534" s="145"/>
    </row>
    <row r="3535" spans="1:21">
      <c r="A3535" s="145">
        <v>1</v>
      </c>
      <c r="B3535" s="145">
        <v>1</v>
      </c>
      <c r="C3535" s="145">
        <v>403306</v>
      </c>
      <c r="D3535" s="145" t="s">
        <v>8147</v>
      </c>
      <c r="E3535" s="145" t="s">
        <v>6</v>
      </c>
      <c r="F3535" s="145">
        <v>36</v>
      </c>
      <c r="G3535" s="145">
        <v>0</v>
      </c>
      <c r="H3535" s="145">
        <v>0</v>
      </c>
      <c r="I3535" s="145"/>
      <c r="J3535" s="145">
        <v>0</v>
      </c>
      <c r="K3535" s="145">
        <v>0</v>
      </c>
      <c r="L3535" s="145">
        <v>0</v>
      </c>
      <c r="M3535" s="145">
        <v>0</v>
      </c>
      <c r="N3535" s="145">
        <v>0</v>
      </c>
      <c r="O3535" s="145">
        <v>0</v>
      </c>
      <c r="P3535" s="145">
        <v>0</v>
      </c>
      <c r="Q3535" s="145">
        <v>0</v>
      </c>
      <c r="R3535" s="145" t="s">
        <v>10605</v>
      </c>
      <c r="S3535" s="145"/>
      <c r="T3535" s="145"/>
      <c r="U3535" s="145"/>
    </row>
    <row r="3536" spans="1:21">
      <c r="A3536" s="145">
        <v>1</v>
      </c>
      <c r="B3536" s="145">
        <v>1</v>
      </c>
      <c r="C3536" s="145">
        <v>403300</v>
      </c>
      <c r="D3536" s="145" t="s">
        <v>8145</v>
      </c>
      <c r="E3536" s="145" t="s">
        <v>6</v>
      </c>
      <c r="F3536" s="145">
        <v>36</v>
      </c>
      <c r="G3536" s="145">
        <v>0</v>
      </c>
      <c r="H3536" s="145">
        <v>0</v>
      </c>
      <c r="I3536" s="145"/>
      <c r="J3536" s="145">
        <v>0</v>
      </c>
      <c r="K3536" s="145">
        <v>0</v>
      </c>
      <c r="L3536" s="145">
        <v>0</v>
      </c>
      <c r="M3536" s="145">
        <v>0</v>
      </c>
      <c r="N3536" s="145">
        <v>0</v>
      </c>
      <c r="O3536" s="145">
        <v>0</v>
      </c>
      <c r="P3536" s="145">
        <v>0</v>
      </c>
      <c r="Q3536" s="145">
        <v>0</v>
      </c>
      <c r="R3536" s="145" t="s">
        <v>10605</v>
      </c>
      <c r="S3536" s="145"/>
      <c r="T3536" s="145"/>
      <c r="U3536" s="145"/>
    </row>
    <row r="3537" spans="1:21">
      <c r="A3537" s="145">
        <v>1</v>
      </c>
      <c r="B3537" s="145">
        <v>1</v>
      </c>
      <c r="C3537" s="145">
        <v>403309</v>
      </c>
      <c r="D3537" s="145" t="s">
        <v>8153</v>
      </c>
      <c r="E3537" s="145" t="s">
        <v>6</v>
      </c>
      <c r="F3537" s="145">
        <v>36</v>
      </c>
      <c r="G3537" s="145">
        <v>0</v>
      </c>
      <c r="H3537" s="145">
        <v>0</v>
      </c>
      <c r="I3537" s="145"/>
      <c r="J3537" s="145">
        <v>0</v>
      </c>
      <c r="K3537" s="145">
        <v>0</v>
      </c>
      <c r="L3537" s="145">
        <v>0</v>
      </c>
      <c r="M3537" s="145">
        <v>0</v>
      </c>
      <c r="N3537" s="145">
        <v>0</v>
      </c>
      <c r="O3537" s="145">
        <v>0</v>
      </c>
      <c r="P3537" s="145">
        <v>0</v>
      </c>
      <c r="Q3537" s="145">
        <v>0</v>
      </c>
      <c r="R3537" s="145" t="s">
        <v>10605</v>
      </c>
      <c r="S3537" s="145"/>
      <c r="T3537" s="145"/>
      <c r="U3537" s="145"/>
    </row>
    <row r="3538" spans="1:21">
      <c r="A3538" s="145">
        <v>1</v>
      </c>
      <c r="B3538" s="145">
        <v>1</v>
      </c>
      <c r="C3538" s="145">
        <v>403532</v>
      </c>
      <c r="D3538" s="145" t="s">
        <v>8511</v>
      </c>
      <c r="E3538" s="145" t="s">
        <v>6</v>
      </c>
      <c r="F3538" s="145">
        <v>36</v>
      </c>
      <c r="G3538" s="145">
        <v>0</v>
      </c>
      <c r="H3538" s="145">
        <v>0</v>
      </c>
      <c r="I3538" s="145"/>
      <c r="J3538" s="145">
        <v>0</v>
      </c>
      <c r="K3538" s="145">
        <v>0</v>
      </c>
      <c r="L3538" s="145">
        <v>0</v>
      </c>
      <c r="M3538" s="145">
        <v>0</v>
      </c>
      <c r="N3538" s="145">
        <v>0</v>
      </c>
      <c r="O3538" s="145">
        <v>0</v>
      </c>
      <c r="P3538" s="145">
        <v>0</v>
      </c>
      <c r="Q3538" s="145">
        <v>0</v>
      </c>
      <c r="R3538" s="145" t="s">
        <v>10605</v>
      </c>
      <c r="S3538" s="145"/>
      <c r="T3538" s="145"/>
      <c r="U3538" s="145"/>
    </row>
    <row r="3539" spans="1:21">
      <c r="A3539" s="145">
        <v>1</v>
      </c>
      <c r="B3539" s="145">
        <v>1</v>
      </c>
      <c r="C3539" s="145">
        <v>402232</v>
      </c>
      <c r="D3539" s="145" t="s">
        <v>12022</v>
      </c>
      <c r="E3539" s="145" t="s">
        <v>6</v>
      </c>
      <c r="F3539" s="145">
        <v>16</v>
      </c>
      <c r="G3539" s="145">
        <v>234</v>
      </c>
      <c r="H3539" s="145">
        <v>0</v>
      </c>
      <c r="I3539" s="145"/>
      <c r="J3539" s="145">
        <v>0</v>
      </c>
      <c r="K3539" s="145">
        <v>0</v>
      </c>
      <c r="L3539" s="145">
        <v>0</v>
      </c>
      <c r="M3539" s="145">
        <v>0</v>
      </c>
      <c r="N3539" s="145">
        <v>0</v>
      </c>
      <c r="O3539" s="145">
        <v>0</v>
      </c>
      <c r="P3539" s="145">
        <v>0</v>
      </c>
      <c r="Q3539" s="145">
        <v>0</v>
      </c>
      <c r="R3539" s="145" t="s">
        <v>10605</v>
      </c>
      <c r="S3539" s="145"/>
      <c r="T3539" s="145"/>
      <c r="U3539" s="145"/>
    </row>
    <row r="3540" spans="1:21">
      <c r="A3540" s="145">
        <v>1</v>
      </c>
      <c r="B3540" s="145">
        <v>1</v>
      </c>
      <c r="C3540" s="145">
        <v>402846</v>
      </c>
      <c r="D3540" s="145" t="s">
        <v>3399</v>
      </c>
      <c r="E3540" s="145" t="s">
        <v>6</v>
      </c>
      <c r="F3540" s="145">
        <v>16</v>
      </c>
      <c r="G3540" s="145">
        <v>472</v>
      </c>
      <c r="H3540" s="145">
        <v>0</v>
      </c>
      <c r="I3540" s="145"/>
      <c r="J3540" s="145">
        <v>0</v>
      </c>
      <c r="K3540" s="145">
        <v>0</v>
      </c>
      <c r="L3540" s="145">
        <v>0</v>
      </c>
      <c r="M3540" s="145">
        <v>0</v>
      </c>
      <c r="N3540" s="145">
        <v>0</v>
      </c>
      <c r="O3540" s="145">
        <v>0</v>
      </c>
      <c r="P3540" s="145">
        <v>0</v>
      </c>
      <c r="Q3540" s="145">
        <v>0</v>
      </c>
      <c r="R3540" s="145" t="s">
        <v>10605</v>
      </c>
      <c r="S3540" s="145"/>
      <c r="T3540" s="145"/>
      <c r="U3540" s="145"/>
    </row>
    <row r="3541" spans="1:21">
      <c r="A3541" s="145">
        <v>1</v>
      </c>
      <c r="B3541" s="145">
        <v>1</v>
      </c>
      <c r="C3541" s="145">
        <v>401971</v>
      </c>
      <c r="D3541" s="145" t="s">
        <v>12023</v>
      </c>
      <c r="E3541" s="145" t="s">
        <v>6</v>
      </c>
      <c r="F3541" s="145">
        <v>16</v>
      </c>
      <c r="G3541" s="145">
        <v>365</v>
      </c>
      <c r="H3541" s="145">
        <v>0</v>
      </c>
      <c r="I3541" s="145"/>
      <c r="J3541" s="145">
        <v>0</v>
      </c>
      <c r="K3541" s="145">
        <v>0</v>
      </c>
      <c r="L3541" s="145">
        <v>0</v>
      </c>
      <c r="M3541" s="145">
        <v>0</v>
      </c>
      <c r="N3541" s="145">
        <v>0</v>
      </c>
      <c r="O3541" s="145">
        <v>0</v>
      </c>
      <c r="P3541" s="145">
        <v>0</v>
      </c>
      <c r="Q3541" s="145">
        <v>0</v>
      </c>
      <c r="R3541" s="145" t="s">
        <v>10605</v>
      </c>
      <c r="S3541" s="145"/>
      <c r="T3541" s="145"/>
      <c r="U3541" s="145"/>
    </row>
    <row r="3542" spans="1:21">
      <c r="A3542" s="145">
        <v>1</v>
      </c>
      <c r="B3542" s="145">
        <v>1</v>
      </c>
      <c r="C3542" s="145">
        <v>403201</v>
      </c>
      <c r="D3542" s="145" t="s">
        <v>8085</v>
      </c>
      <c r="E3542" s="145" t="s">
        <v>6</v>
      </c>
      <c r="F3542" s="145">
        <v>42</v>
      </c>
      <c r="G3542" s="145">
        <v>0</v>
      </c>
      <c r="H3542" s="145">
        <v>0</v>
      </c>
      <c r="I3542" s="145"/>
      <c r="J3542" s="145">
        <v>0</v>
      </c>
      <c r="K3542" s="145">
        <v>0</v>
      </c>
      <c r="L3542" s="145">
        <v>0</v>
      </c>
      <c r="M3542" s="145">
        <v>0</v>
      </c>
      <c r="N3542" s="145">
        <v>0</v>
      </c>
      <c r="O3542" s="145">
        <v>0</v>
      </c>
      <c r="P3542" s="145">
        <v>0</v>
      </c>
      <c r="Q3542" s="145">
        <v>0</v>
      </c>
      <c r="R3542" s="145" t="s">
        <v>10605</v>
      </c>
      <c r="S3542" s="145"/>
      <c r="T3542" s="145"/>
      <c r="U3542" s="145"/>
    </row>
    <row r="3543" spans="1:21">
      <c r="A3543" s="145">
        <v>1</v>
      </c>
      <c r="B3543" s="145">
        <v>1</v>
      </c>
      <c r="C3543" s="145">
        <v>404410</v>
      </c>
      <c r="D3543" s="145" t="s">
        <v>12024</v>
      </c>
      <c r="E3543" s="145" t="s">
        <v>6</v>
      </c>
      <c r="F3543" s="145">
        <v>16</v>
      </c>
      <c r="G3543" s="145">
        <v>48</v>
      </c>
      <c r="H3543" s="145">
        <v>0</v>
      </c>
      <c r="I3543" s="145"/>
      <c r="J3543" s="145">
        <v>0</v>
      </c>
      <c r="K3543" s="145">
        <v>0</v>
      </c>
      <c r="L3543" s="145">
        <v>0</v>
      </c>
      <c r="M3543" s="145">
        <v>0</v>
      </c>
      <c r="N3543" s="145">
        <v>0</v>
      </c>
      <c r="O3543" s="145">
        <v>0</v>
      </c>
      <c r="P3543" s="145">
        <v>0</v>
      </c>
      <c r="Q3543" s="145">
        <v>0</v>
      </c>
      <c r="R3543" s="145" t="s">
        <v>10605</v>
      </c>
      <c r="S3543" s="145"/>
      <c r="T3543" s="145"/>
      <c r="U3543" s="145"/>
    </row>
    <row r="3544" spans="1:21">
      <c r="A3544" s="145">
        <v>1</v>
      </c>
      <c r="B3544" s="145">
        <v>1</v>
      </c>
      <c r="C3544" s="145">
        <v>404406</v>
      </c>
      <c r="D3544" s="145" t="s">
        <v>12025</v>
      </c>
      <c r="E3544" s="145" t="s">
        <v>6</v>
      </c>
      <c r="F3544" s="145">
        <v>16</v>
      </c>
      <c r="G3544" s="145">
        <v>48</v>
      </c>
      <c r="H3544" s="145">
        <v>0</v>
      </c>
      <c r="I3544" s="145"/>
      <c r="J3544" s="145">
        <v>0</v>
      </c>
      <c r="K3544" s="145">
        <v>0</v>
      </c>
      <c r="L3544" s="145">
        <v>0</v>
      </c>
      <c r="M3544" s="145">
        <v>0</v>
      </c>
      <c r="N3544" s="145">
        <v>0</v>
      </c>
      <c r="O3544" s="145">
        <v>0</v>
      </c>
      <c r="P3544" s="145">
        <v>0</v>
      </c>
      <c r="Q3544" s="145">
        <v>0</v>
      </c>
      <c r="R3544" s="145" t="s">
        <v>10605</v>
      </c>
      <c r="S3544" s="145"/>
      <c r="T3544" s="145"/>
      <c r="U3544" s="145"/>
    </row>
    <row r="3545" spans="1:21">
      <c r="A3545" s="145">
        <v>1</v>
      </c>
      <c r="B3545" s="145">
        <v>1</v>
      </c>
      <c r="C3545" s="145">
        <v>404414</v>
      </c>
      <c r="D3545" s="145" t="s">
        <v>12026</v>
      </c>
      <c r="E3545" s="145" t="s">
        <v>6</v>
      </c>
      <c r="F3545" s="145">
        <v>16</v>
      </c>
      <c r="G3545" s="145">
        <v>48</v>
      </c>
      <c r="H3545" s="145">
        <v>0</v>
      </c>
      <c r="I3545" s="145"/>
      <c r="J3545" s="145">
        <v>0</v>
      </c>
      <c r="K3545" s="145">
        <v>0</v>
      </c>
      <c r="L3545" s="145">
        <v>0</v>
      </c>
      <c r="M3545" s="145">
        <v>0</v>
      </c>
      <c r="N3545" s="145">
        <v>0</v>
      </c>
      <c r="O3545" s="145">
        <v>0</v>
      </c>
      <c r="P3545" s="145">
        <v>0</v>
      </c>
      <c r="Q3545" s="145">
        <v>0</v>
      </c>
      <c r="R3545" s="145" t="s">
        <v>10605</v>
      </c>
      <c r="S3545" s="145"/>
      <c r="T3545" s="145"/>
      <c r="U3545" s="145"/>
    </row>
    <row r="3546" spans="1:21">
      <c r="A3546" s="145">
        <v>1</v>
      </c>
      <c r="B3546" s="145">
        <v>1</v>
      </c>
      <c r="C3546" s="145">
        <v>404415</v>
      </c>
      <c r="D3546" s="145" t="s">
        <v>12027</v>
      </c>
      <c r="E3546" s="145" t="s">
        <v>6</v>
      </c>
      <c r="F3546" s="145">
        <v>16</v>
      </c>
      <c r="G3546" s="145">
        <v>47</v>
      </c>
      <c r="H3546" s="145">
        <v>0</v>
      </c>
      <c r="I3546" s="145"/>
      <c r="J3546" s="145">
        <v>0</v>
      </c>
      <c r="K3546" s="145">
        <v>0</v>
      </c>
      <c r="L3546" s="145">
        <v>0</v>
      </c>
      <c r="M3546" s="145">
        <v>0</v>
      </c>
      <c r="N3546" s="145">
        <v>0</v>
      </c>
      <c r="O3546" s="145">
        <v>0</v>
      </c>
      <c r="P3546" s="145">
        <v>0</v>
      </c>
      <c r="Q3546" s="145">
        <v>0</v>
      </c>
      <c r="R3546" s="145" t="s">
        <v>10605</v>
      </c>
      <c r="S3546" s="145"/>
      <c r="T3546" s="145"/>
      <c r="U3546" s="145"/>
    </row>
    <row r="3547" spans="1:21">
      <c r="A3547" s="145">
        <v>1</v>
      </c>
      <c r="B3547" s="145">
        <v>1</v>
      </c>
      <c r="C3547" s="145">
        <v>400200</v>
      </c>
      <c r="D3547" s="145" t="s">
        <v>3493</v>
      </c>
      <c r="E3547" s="145" t="s">
        <v>6</v>
      </c>
      <c r="F3547" s="145">
        <v>16</v>
      </c>
      <c r="G3547" s="145">
        <v>0</v>
      </c>
      <c r="H3547" s="145">
        <v>0</v>
      </c>
      <c r="I3547" s="145"/>
      <c r="J3547" s="145">
        <v>0</v>
      </c>
      <c r="K3547" s="145">
        <v>0</v>
      </c>
      <c r="L3547" s="145">
        <v>0</v>
      </c>
      <c r="M3547" s="145">
        <v>0</v>
      </c>
      <c r="N3547" s="145">
        <v>0</v>
      </c>
      <c r="O3547" s="145">
        <v>0</v>
      </c>
      <c r="P3547" s="145">
        <v>0</v>
      </c>
      <c r="Q3547" s="145">
        <v>0</v>
      </c>
      <c r="R3547" s="145" t="s">
        <v>10605</v>
      </c>
      <c r="S3547" s="145"/>
      <c r="T3547" s="145"/>
      <c r="U3547" s="145"/>
    </row>
    <row r="3548" spans="1:21">
      <c r="A3548" s="145">
        <v>1</v>
      </c>
      <c r="B3548" s="145">
        <v>1</v>
      </c>
      <c r="C3548" s="145">
        <v>400166</v>
      </c>
      <c r="D3548" s="145" t="s">
        <v>12028</v>
      </c>
      <c r="E3548" s="145" t="s">
        <v>6</v>
      </c>
      <c r="F3548" s="145">
        <v>16</v>
      </c>
      <c r="G3548" s="145">
        <v>550</v>
      </c>
      <c r="H3548" s="145">
        <v>0</v>
      </c>
      <c r="I3548" s="145"/>
      <c r="J3548" s="145">
        <v>0</v>
      </c>
      <c r="K3548" s="145">
        <v>0</v>
      </c>
      <c r="L3548" s="145">
        <v>0</v>
      </c>
      <c r="M3548" s="145">
        <v>0</v>
      </c>
      <c r="N3548" s="145">
        <v>0</v>
      </c>
      <c r="O3548" s="145">
        <v>0</v>
      </c>
      <c r="P3548" s="145">
        <v>0</v>
      </c>
      <c r="Q3548" s="145">
        <v>0</v>
      </c>
      <c r="R3548" s="145" t="s">
        <v>10605</v>
      </c>
      <c r="S3548" s="145"/>
      <c r="T3548" s="145"/>
      <c r="U3548" s="145"/>
    </row>
    <row r="3549" spans="1:21">
      <c r="A3549" s="145">
        <v>1</v>
      </c>
      <c r="B3549" s="145">
        <v>1</v>
      </c>
      <c r="C3549" s="145">
        <v>402855</v>
      </c>
      <c r="D3549" s="145" t="s">
        <v>12029</v>
      </c>
      <c r="E3549" s="145" t="s">
        <v>6</v>
      </c>
      <c r="F3549" s="145">
        <v>16</v>
      </c>
      <c r="G3549" s="145">
        <v>209</v>
      </c>
      <c r="H3549" s="145">
        <v>0</v>
      </c>
      <c r="I3549" s="145"/>
      <c r="J3549" s="145">
        <v>0</v>
      </c>
      <c r="K3549" s="145">
        <v>0</v>
      </c>
      <c r="L3549" s="145">
        <v>0</v>
      </c>
      <c r="M3549" s="145">
        <v>0</v>
      </c>
      <c r="N3549" s="145">
        <v>0</v>
      </c>
      <c r="O3549" s="145">
        <v>0</v>
      </c>
      <c r="P3549" s="145">
        <v>0</v>
      </c>
      <c r="Q3549" s="145">
        <v>0</v>
      </c>
      <c r="R3549" s="145" t="s">
        <v>10605</v>
      </c>
      <c r="S3549" s="145"/>
      <c r="T3549" s="145"/>
      <c r="U3549" s="145"/>
    </row>
    <row r="3550" spans="1:21">
      <c r="A3550" s="145">
        <v>1</v>
      </c>
      <c r="B3550" s="145">
        <v>1</v>
      </c>
      <c r="C3550" s="145">
        <v>404122</v>
      </c>
      <c r="D3550" s="145" t="s">
        <v>12030</v>
      </c>
      <c r="E3550" s="145" t="s">
        <v>6</v>
      </c>
      <c r="F3550" s="145">
        <v>36</v>
      </c>
      <c r="G3550" s="145">
        <v>0</v>
      </c>
      <c r="H3550" s="145">
        <v>0</v>
      </c>
      <c r="I3550" s="145"/>
      <c r="J3550" s="145">
        <v>0</v>
      </c>
      <c r="K3550" s="145">
        <v>0</v>
      </c>
      <c r="L3550" s="145">
        <v>0</v>
      </c>
      <c r="M3550" s="145">
        <v>0</v>
      </c>
      <c r="N3550" s="145">
        <v>0</v>
      </c>
      <c r="O3550" s="145">
        <v>0</v>
      </c>
      <c r="P3550" s="145">
        <v>0</v>
      </c>
      <c r="Q3550" s="145">
        <v>0</v>
      </c>
      <c r="R3550" s="145" t="s">
        <v>10605</v>
      </c>
      <c r="S3550" s="145"/>
      <c r="T3550" s="145"/>
      <c r="U3550" s="145"/>
    </row>
    <row r="3551" spans="1:21">
      <c r="A3551" s="145">
        <v>1</v>
      </c>
      <c r="B3551" s="145">
        <v>1</v>
      </c>
      <c r="C3551" s="145">
        <v>401368</v>
      </c>
      <c r="D3551" s="145" t="s">
        <v>1532</v>
      </c>
      <c r="E3551" s="145" t="s">
        <v>10609</v>
      </c>
      <c r="F3551" s="145">
        <v>9</v>
      </c>
      <c r="G3551" s="145">
        <v>9815</v>
      </c>
      <c r="H3551" s="145">
        <v>0</v>
      </c>
      <c r="I3551" s="145"/>
      <c r="J3551" s="145">
        <v>0</v>
      </c>
      <c r="K3551" s="145">
        <v>0</v>
      </c>
      <c r="L3551" s="145">
        <v>0</v>
      </c>
      <c r="M3551" s="145">
        <v>0</v>
      </c>
      <c r="N3551" s="145">
        <v>0</v>
      </c>
      <c r="O3551" s="145">
        <v>0</v>
      </c>
      <c r="P3551" s="145">
        <v>0</v>
      </c>
      <c r="Q3551" s="145">
        <v>0</v>
      </c>
      <c r="R3551" s="145" t="s">
        <v>10605</v>
      </c>
      <c r="S3551" s="145"/>
      <c r="T3551" s="145"/>
      <c r="U3551" s="145"/>
    </row>
    <row r="3552" spans="1:21">
      <c r="A3552" s="145">
        <v>1</v>
      </c>
      <c r="B3552" s="145">
        <v>1</v>
      </c>
      <c r="C3552" s="145">
        <v>400372</v>
      </c>
      <c r="D3552" s="145" t="s">
        <v>4272</v>
      </c>
      <c r="E3552" s="145" t="s">
        <v>6</v>
      </c>
      <c r="F3552" s="145">
        <v>35</v>
      </c>
      <c r="G3552" s="145">
        <v>8</v>
      </c>
      <c r="H3552" s="145">
        <v>0</v>
      </c>
      <c r="I3552" s="145"/>
      <c r="J3552" s="145">
        <v>0</v>
      </c>
      <c r="K3552" s="145">
        <v>0</v>
      </c>
      <c r="L3552" s="145">
        <v>0</v>
      </c>
      <c r="M3552" s="145">
        <v>0</v>
      </c>
      <c r="N3552" s="145">
        <v>0</v>
      </c>
      <c r="O3552" s="145">
        <v>0</v>
      </c>
      <c r="P3552" s="145">
        <v>0</v>
      </c>
      <c r="Q3552" s="145">
        <v>0</v>
      </c>
      <c r="R3552" s="145" t="s">
        <v>10605</v>
      </c>
      <c r="S3552" s="145"/>
      <c r="T3552" s="145"/>
      <c r="U3552" s="145"/>
    </row>
    <row r="3553" spans="1:21">
      <c r="A3553" s="145">
        <v>1</v>
      </c>
      <c r="B3553" s="145">
        <v>1</v>
      </c>
      <c r="C3553" s="145">
        <v>401909</v>
      </c>
      <c r="D3553" s="145" t="s">
        <v>4275</v>
      </c>
      <c r="E3553" s="145" t="s">
        <v>6</v>
      </c>
      <c r="F3553" s="145">
        <v>35</v>
      </c>
      <c r="G3553" s="145">
        <v>500</v>
      </c>
      <c r="H3553" s="145">
        <v>0</v>
      </c>
      <c r="I3553" s="145"/>
      <c r="J3553" s="145">
        <v>0</v>
      </c>
      <c r="K3553" s="145">
        <v>0</v>
      </c>
      <c r="L3553" s="145">
        <v>0</v>
      </c>
      <c r="M3553" s="145">
        <v>0</v>
      </c>
      <c r="N3553" s="145">
        <v>0</v>
      </c>
      <c r="O3553" s="145">
        <v>0</v>
      </c>
      <c r="P3553" s="145">
        <v>0</v>
      </c>
      <c r="Q3553" s="145">
        <v>0</v>
      </c>
      <c r="R3553" s="145" t="s">
        <v>10605</v>
      </c>
      <c r="S3553" s="145"/>
      <c r="T3553" s="145"/>
      <c r="U3553" s="145"/>
    </row>
    <row r="3554" spans="1:21">
      <c r="A3554" s="145">
        <v>1</v>
      </c>
      <c r="B3554" s="145">
        <v>1</v>
      </c>
      <c r="C3554" s="145">
        <v>402053</v>
      </c>
      <c r="D3554" s="145" t="s">
        <v>4278</v>
      </c>
      <c r="E3554" s="145" t="s">
        <v>6</v>
      </c>
      <c r="F3554" s="145">
        <v>35</v>
      </c>
      <c r="G3554" s="145">
        <v>184</v>
      </c>
      <c r="H3554" s="145">
        <v>0</v>
      </c>
      <c r="I3554" s="145"/>
      <c r="J3554" s="145">
        <v>0</v>
      </c>
      <c r="K3554" s="145">
        <v>0</v>
      </c>
      <c r="L3554" s="145">
        <v>0</v>
      </c>
      <c r="M3554" s="145">
        <v>0</v>
      </c>
      <c r="N3554" s="145">
        <v>0</v>
      </c>
      <c r="O3554" s="145">
        <v>0</v>
      </c>
      <c r="P3554" s="145">
        <v>0</v>
      </c>
      <c r="Q3554" s="145">
        <v>0</v>
      </c>
      <c r="R3554" s="145" t="s">
        <v>10605</v>
      </c>
      <c r="S3554" s="145"/>
      <c r="T3554" s="145"/>
      <c r="U3554" s="145"/>
    </row>
    <row r="3555" spans="1:21">
      <c r="A3555" s="145">
        <v>1</v>
      </c>
      <c r="B3555" s="145">
        <v>1</v>
      </c>
      <c r="C3555" s="145">
        <v>402564</v>
      </c>
      <c r="D3555" s="145" t="s">
        <v>4281</v>
      </c>
      <c r="E3555" s="145" t="s">
        <v>6</v>
      </c>
      <c r="F3555" s="145">
        <v>35</v>
      </c>
      <c r="G3555" s="145">
        <v>142</v>
      </c>
      <c r="H3555" s="145">
        <v>0</v>
      </c>
      <c r="I3555" s="145"/>
      <c r="J3555" s="145">
        <v>0</v>
      </c>
      <c r="K3555" s="145">
        <v>0</v>
      </c>
      <c r="L3555" s="145">
        <v>0</v>
      </c>
      <c r="M3555" s="145">
        <v>0</v>
      </c>
      <c r="N3555" s="145">
        <v>0</v>
      </c>
      <c r="O3555" s="145">
        <v>0</v>
      </c>
      <c r="P3555" s="145">
        <v>0</v>
      </c>
      <c r="Q3555" s="145">
        <v>0</v>
      </c>
      <c r="R3555" s="145" t="s">
        <v>10605</v>
      </c>
      <c r="S3555" s="145"/>
      <c r="T3555" s="145"/>
      <c r="U3555" s="145"/>
    </row>
    <row r="3556" spans="1:21">
      <c r="A3556" s="145">
        <v>1</v>
      </c>
      <c r="B3556" s="145">
        <v>1</v>
      </c>
      <c r="C3556" s="145">
        <v>402025</v>
      </c>
      <c r="D3556" s="145" t="s">
        <v>4284</v>
      </c>
      <c r="E3556" s="145" t="s">
        <v>6</v>
      </c>
      <c r="F3556" s="145">
        <v>35</v>
      </c>
      <c r="G3556" s="145">
        <v>8</v>
      </c>
      <c r="H3556" s="145">
        <v>0</v>
      </c>
      <c r="I3556" s="145"/>
      <c r="J3556" s="145">
        <v>0</v>
      </c>
      <c r="K3556" s="145">
        <v>0</v>
      </c>
      <c r="L3556" s="145">
        <v>0</v>
      </c>
      <c r="M3556" s="145">
        <v>0</v>
      </c>
      <c r="N3556" s="145">
        <v>0</v>
      </c>
      <c r="O3556" s="145">
        <v>0</v>
      </c>
      <c r="P3556" s="145">
        <v>0</v>
      </c>
      <c r="Q3556" s="145">
        <v>0</v>
      </c>
      <c r="R3556" s="145" t="s">
        <v>10605</v>
      </c>
      <c r="S3556" s="145"/>
      <c r="T3556" s="145"/>
      <c r="U3556" s="145"/>
    </row>
    <row r="3557" spans="1:21">
      <c r="A3557" s="145">
        <v>1</v>
      </c>
      <c r="B3557" s="145">
        <v>1</v>
      </c>
      <c r="C3557" s="145">
        <v>402298</v>
      </c>
      <c r="D3557" s="145" t="s">
        <v>4287</v>
      </c>
      <c r="E3557" s="145" t="s">
        <v>6</v>
      </c>
      <c r="F3557" s="145">
        <v>35</v>
      </c>
      <c r="G3557" s="145">
        <v>126</v>
      </c>
      <c r="H3557" s="145">
        <v>0</v>
      </c>
      <c r="I3557" s="145"/>
      <c r="J3557" s="145">
        <v>0</v>
      </c>
      <c r="K3557" s="145">
        <v>0</v>
      </c>
      <c r="L3557" s="145">
        <v>0</v>
      </c>
      <c r="M3557" s="145">
        <v>0</v>
      </c>
      <c r="N3557" s="145">
        <v>0</v>
      </c>
      <c r="O3557" s="145">
        <v>0</v>
      </c>
      <c r="P3557" s="145">
        <v>0</v>
      </c>
      <c r="Q3557" s="145">
        <v>0</v>
      </c>
      <c r="R3557" s="145" t="s">
        <v>10605</v>
      </c>
      <c r="S3557" s="145"/>
      <c r="T3557" s="145"/>
      <c r="U3557" s="145"/>
    </row>
    <row r="3558" spans="1:21">
      <c r="A3558" s="145">
        <v>1</v>
      </c>
      <c r="B3558" s="145">
        <v>1</v>
      </c>
      <c r="C3558" s="145">
        <v>402906</v>
      </c>
      <c r="D3558" s="145" t="s">
        <v>12031</v>
      </c>
      <c r="E3558" s="145" t="s">
        <v>10611</v>
      </c>
      <c r="F3558" s="145">
        <v>91</v>
      </c>
      <c r="G3558" s="145">
        <v>0</v>
      </c>
      <c r="H3558" s="145">
        <v>0</v>
      </c>
      <c r="I3558" s="145"/>
      <c r="J3558" s="145">
        <v>0</v>
      </c>
      <c r="K3558" s="145">
        <v>0</v>
      </c>
      <c r="L3558" s="145">
        <v>0</v>
      </c>
      <c r="M3558" s="145">
        <v>0</v>
      </c>
      <c r="N3558" s="145">
        <v>0</v>
      </c>
      <c r="O3558" s="145">
        <v>0</v>
      </c>
      <c r="P3558" s="145">
        <v>0</v>
      </c>
      <c r="Q3558" s="145">
        <v>0</v>
      </c>
      <c r="R3558" s="145" t="s">
        <v>10605</v>
      </c>
      <c r="S3558" s="145"/>
      <c r="T3558" s="145"/>
      <c r="U3558" s="145"/>
    </row>
    <row r="3559" spans="1:21">
      <c r="A3559" s="145">
        <v>1</v>
      </c>
      <c r="B3559" s="145">
        <v>1</v>
      </c>
      <c r="C3559" s="145">
        <v>402926</v>
      </c>
      <c r="D3559" s="145" t="s">
        <v>12031</v>
      </c>
      <c r="E3559" s="145" t="s">
        <v>10611</v>
      </c>
      <c r="F3559" s="145">
        <v>91</v>
      </c>
      <c r="G3559" s="145">
        <v>0</v>
      </c>
      <c r="H3559" s="145">
        <v>0</v>
      </c>
      <c r="I3559" s="145"/>
      <c r="J3559" s="145">
        <v>0</v>
      </c>
      <c r="K3559" s="145">
        <v>0</v>
      </c>
      <c r="L3559" s="145">
        <v>0</v>
      </c>
      <c r="M3559" s="145">
        <v>0</v>
      </c>
      <c r="N3559" s="145">
        <v>0</v>
      </c>
      <c r="O3559" s="145">
        <v>0</v>
      </c>
      <c r="P3559" s="145">
        <v>0</v>
      </c>
      <c r="Q3559" s="145">
        <v>0</v>
      </c>
      <c r="R3559" s="145" t="s">
        <v>10605</v>
      </c>
      <c r="S3559" s="145"/>
      <c r="T3559" s="145"/>
      <c r="U3559" s="145"/>
    </row>
    <row r="3560" spans="1:21">
      <c r="A3560" s="145">
        <v>1</v>
      </c>
      <c r="B3560" s="145">
        <v>1</v>
      </c>
      <c r="C3560" s="145">
        <v>404275</v>
      </c>
      <c r="D3560" s="145" t="s">
        <v>12032</v>
      </c>
      <c r="E3560" s="145" t="s">
        <v>10626</v>
      </c>
      <c r="F3560" s="145">
        <v>90</v>
      </c>
      <c r="G3560" s="145">
        <v>0</v>
      </c>
      <c r="H3560" s="145">
        <v>0</v>
      </c>
      <c r="I3560" s="145"/>
      <c r="J3560" s="145">
        <v>0</v>
      </c>
      <c r="K3560" s="145">
        <v>0</v>
      </c>
      <c r="L3560" s="145">
        <v>0</v>
      </c>
      <c r="M3560" s="145">
        <v>0</v>
      </c>
      <c r="N3560" s="145">
        <v>0</v>
      </c>
      <c r="O3560" s="145">
        <v>0</v>
      </c>
      <c r="P3560" s="145">
        <v>0</v>
      </c>
      <c r="Q3560" s="145">
        <v>0</v>
      </c>
      <c r="R3560" s="145" t="s">
        <v>10605</v>
      </c>
      <c r="S3560" s="145"/>
      <c r="T3560" s="145"/>
      <c r="U3560" s="145"/>
    </row>
    <row r="3561" spans="1:21">
      <c r="A3561" s="145">
        <v>1</v>
      </c>
      <c r="B3561" s="145">
        <v>1</v>
      </c>
      <c r="C3561" s="145">
        <v>402925</v>
      </c>
      <c r="D3561" s="145" t="s">
        <v>12033</v>
      </c>
      <c r="E3561" s="145" t="s">
        <v>10611</v>
      </c>
      <c r="F3561" s="145">
        <v>91</v>
      </c>
      <c r="G3561" s="145">
        <v>0</v>
      </c>
      <c r="H3561" s="145">
        <v>0</v>
      </c>
      <c r="I3561" s="145"/>
      <c r="J3561" s="145">
        <v>0</v>
      </c>
      <c r="K3561" s="145">
        <v>0</v>
      </c>
      <c r="L3561" s="145">
        <v>0</v>
      </c>
      <c r="M3561" s="145">
        <v>0</v>
      </c>
      <c r="N3561" s="145">
        <v>0</v>
      </c>
      <c r="O3561" s="145">
        <v>0</v>
      </c>
      <c r="P3561" s="145">
        <v>0</v>
      </c>
      <c r="Q3561" s="145">
        <v>0</v>
      </c>
      <c r="R3561" s="145" t="s">
        <v>10605</v>
      </c>
      <c r="S3561" s="145"/>
      <c r="T3561" s="145"/>
      <c r="U3561" s="145"/>
    </row>
    <row r="3562" spans="1:21">
      <c r="A3562" s="145">
        <v>1</v>
      </c>
      <c r="B3562" s="145">
        <v>1</v>
      </c>
      <c r="C3562" s="145">
        <v>400715</v>
      </c>
      <c r="D3562" s="145" t="s">
        <v>12034</v>
      </c>
      <c r="E3562" s="145" t="s">
        <v>10611</v>
      </c>
      <c r="F3562" s="145">
        <v>9</v>
      </c>
      <c r="G3562" s="145">
        <v>420</v>
      </c>
      <c r="H3562" s="145">
        <v>0</v>
      </c>
      <c r="I3562" s="145"/>
      <c r="J3562" s="145">
        <v>0</v>
      </c>
      <c r="K3562" s="145">
        <v>0</v>
      </c>
      <c r="L3562" s="145">
        <v>0</v>
      </c>
      <c r="M3562" s="145">
        <v>0</v>
      </c>
      <c r="N3562" s="145">
        <v>0</v>
      </c>
      <c r="O3562" s="145">
        <v>0</v>
      </c>
      <c r="P3562" s="145">
        <v>0</v>
      </c>
      <c r="Q3562" s="145">
        <v>0</v>
      </c>
      <c r="R3562" s="145" t="s">
        <v>10605</v>
      </c>
      <c r="S3562" s="145"/>
      <c r="T3562" s="145"/>
      <c r="U3562" s="145"/>
    </row>
    <row r="3563" spans="1:21">
      <c r="A3563" s="145">
        <v>1</v>
      </c>
      <c r="B3563" s="145">
        <v>1</v>
      </c>
      <c r="C3563" s="145">
        <v>403076</v>
      </c>
      <c r="D3563" s="145" t="s">
        <v>12035</v>
      </c>
      <c r="E3563" s="145" t="s">
        <v>10611</v>
      </c>
      <c r="F3563" s="145">
        <v>91</v>
      </c>
      <c r="G3563" s="145">
        <v>150</v>
      </c>
      <c r="H3563" s="145">
        <v>0</v>
      </c>
      <c r="I3563" s="145"/>
      <c r="J3563" s="145">
        <v>0</v>
      </c>
      <c r="K3563" s="145">
        <v>0</v>
      </c>
      <c r="L3563" s="145">
        <v>0</v>
      </c>
      <c r="M3563" s="145">
        <v>0</v>
      </c>
      <c r="N3563" s="145">
        <v>0</v>
      </c>
      <c r="O3563" s="145">
        <v>0</v>
      </c>
      <c r="P3563" s="145">
        <v>0</v>
      </c>
      <c r="Q3563" s="145">
        <v>0</v>
      </c>
      <c r="R3563" s="145" t="s">
        <v>10605</v>
      </c>
      <c r="S3563" s="145"/>
      <c r="T3563" s="145"/>
      <c r="U3563" s="145"/>
    </row>
    <row r="3564" spans="1:21">
      <c r="A3564" s="145">
        <v>1</v>
      </c>
      <c r="B3564" s="145">
        <v>1</v>
      </c>
      <c r="C3564" s="145">
        <v>401709</v>
      </c>
      <c r="D3564" s="145" t="s">
        <v>12036</v>
      </c>
      <c r="E3564" s="145" t="s">
        <v>10611</v>
      </c>
      <c r="F3564" s="145">
        <v>9</v>
      </c>
      <c r="G3564" s="145">
        <v>2040</v>
      </c>
      <c r="H3564" s="145">
        <v>0</v>
      </c>
      <c r="I3564" s="145"/>
      <c r="J3564" s="145">
        <v>0</v>
      </c>
      <c r="K3564" s="145">
        <v>0</v>
      </c>
      <c r="L3564" s="145">
        <v>0</v>
      </c>
      <c r="M3564" s="145">
        <v>0</v>
      </c>
      <c r="N3564" s="145">
        <v>0</v>
      </c>
      <c r="O3564" s="145">
        <v>0</v>
      </c>
      <c r="P3564" s="145">
        <v>0</v>
      </c>
      <c r="Q3564" s="145">
        <v>0</v>
      </c>
      <c r="R3564" s="145" t="s">
        <v>10605</v>
      </c>
      <c r="S3564" s="145"/>
      <c r="T3564" s="145"/>
      <c r="U3564" s="145"/>
    </row>
    <row r="3565" spans="1:21">
      <c r="A3565" s="145">
        <v>1</v>
      </c>
      <c r="B3565" s="145">
        <v>1</v>
      </c>
      <c r="C3565" s="145">
        <v>402524</v>
      </c>
      <c r="D3565" s="145" t="s">
        <v>6616</v>
      </c>
      <c r="E3565" s="145" t="s">
        <v>6</v>
      </c>
      <c r="F3565" s="145">
        <v>36</v>
      </c>
      <c r="G3565" s="145">
        <v>84</v>
      </c>
      <c r="H3565" s="145">
        <v>0</v>
      </c>
      <c r="I3565" s="145"/>
      <c r="J3565" s="145">
        <v>0</v>
      </c>
      <c r="K3565" s="145">
        <v>0</v>
      </c>
      <c r="L3565" s="145">
        <v>0</v>
      </c>
      <c r="M3565" s="145">
        <v>0</v>
      </c>
      <c r="N3565" s="145">
        <v>0</v>
      </c>
      <c r="O3565" s="145">
        <v>0</v>
      </c>
      <c r="P3565" s="145">
        <v>0</v>
      </c>
      <c r="Q3565" s="145">
        <v>0</v>
      </c>
      <c r="R3565" s="145" t="s">
        <v>10605</v>
      </c>
      <c r="S3565" s="145"/>
      <c r="T3565" s="145"/>
      <c r="U3565" s="145"/>
    </row>
    <row r="3566" spans="1:21">
      <c r="A3566" s="145">
        <v>1</v>
      </c>
      <c r="B3566" s="145">
        <v>1</v>
      </c>
      <c r="C3566" s="145">
        <v>404413</v>
      </c>
      <c r="D3566" s="145" t="s">
        <v>12037</v>
      </c>
      <c r="E3566" s="145" t="s">
        <v>6</v>
      </c>
      <c r="F3566" s="145">
        <v>16</v>
      </c>
      <c r="G3566" s="145">
        <v>5</v>
      </c>
      <c r="H3566" s="145">
        <v>0</v>
      </c>
      <c r="I3566" s="145"/>
      <c r="J3566" s="145">
        <v>0</v>
      </c>
      <c r="K3566" s="145">
        <v>0</v>
      </c>
      <c r="L3566" s="145">
        <v>0</v>
      </c>
      <c r="M3566" s="145">
        <v>0</v>
      </c>
      <c r="N3566" s="145">
        <v>0</v>
      </c>
      <c r="O3566" s="145">
        <v>0</v>
      </c>
      <c r="P3566" s="145">
        <v>0</v>
      </c>
      <c r="Q3566" s="145">
        <v>0</v>
      </c>
      <c r="R3566" s="145" t="s">
        <v>10605</v>
      </c>
      <c r="S3566" s="145"/>
      <c r="T3566" s="145"/>
      <c r="U3566" s="145"/>
    </row>
    <row r="3567" spans="1:21">
      <c r="A3567" s="145">
        <v>1</v>
      </c>
      <c r="B3567" s="145">
        <v>1</v>
      </c>
      <c r="C3567" s="145">
        <v>404577</v>
      </c>
      <c r="D3567" s="145" t="s">
        <v>12038</v>
      </c>
      <c r="E3567" s="145" t="s">
        <v>4423</v>
      </c>
      <c r="F3567" s="145">
        <v>11</v>
      </c>
      <c r="G3567" s="145">
        <v>0</v>
      </c>
      <c r="H3567" s="145">
        <v>0</v>
      </c>
      <c r="I3567" s="145"/>
      <c r="J3567" s="145">
        <v>0</v>
      </c>
      <c r="K3567" s="145">
        <v>0</v>
      </c>
      <c r="L3567" s="145">
        <v>0</v>
      </c>
      <c r="M3567" s="145">
        <v>0</v>
      </c>
      <c r="N3567" s="145">
        <v>0</v>
      </c>
      <c r="O3567" s="145">
        <v>0</v>
      </c>
      <c r="P3567" s="145">
        <v>0</v>
      </c>
      <c r="Q3567" s="145">
        <v>0</v>
      </c>
      <c r="R3567" s="145" t="s">
        <v>10605</v>
      </c>
      <c r="S3567" s="145"/>
      <c r="T3567" s="145"/>
      <c r="U3567" s="145"/>
    </row>
    <row r="3568" spans="1:21">
      <c r="A3568" s="145">
        <v>1</v>
      </c>
      <c r="B3568" s="145">
        <v>1</v>
      </c>
      <c r="C3568" s="145">
        <v>404098</v>
      </c>
      <c r="D3568" s="145" t="s">
        <v>12039</v>
      </c>
      <c r="E3568" s="145" t="s">
        <v>6</v>
      </c>
      <c r="F3568" s="145">
        <v>36</v>
      </c>
      <c r="G3568" s="145">
        <v>0</v>
      </c>
      <c r="H3568" s="145">
        <v>0</v>
      </c>
      <c r="I3568" s="145"/>
      <c r="J3568" s="145">
        <v>0</v>
      </c>
      <c r="K3568" s="145">
        <v>0</v>
      </c>
      <c r="L3568" s="145">
        <v>0</v>
      </c>
      <c r="M3568" s="145">
        <v>0</v>
      </c>
      <c r="N3568" s="145">
        <v>0</v>
      </c>
      <c r="O3568" s="145">
        <v>0</v>
      </c>
      <c r="P3568" s="145">
        <v>0</v>
      </c>
      <c r="Q3568" s="145">
        <v>0</v>
      </c>
      <c r="R3568" s="145" t="s">
        <v>10605</v>
      </c>
      <c r="S3568" s="145"/>
      <c r="T3568" s="145"/>
      <c r="U3568" s="145"/>
    </row>
    <row r="3569" spans="1:21">
      <c r="A3569" s="145">
        <v>1</v>
      </c>
      <c r="B3569" s="145">
        <v>1</v>
      </c>
      <c r="C3569" s="145">
        <v>404111</v>
      </c>
      <c r="D3569" s="145" t="s">
        <v>12040</v>
      </c>
      <c r="E3569" s="145" t="s">
        <v>6</v>
      </c>
      <c r="F3569" s="145">
        <v>36</v>
      </c>
      <c r="G3569" s="145">
        <v>0</v>
      </c>
      <c r="H3569" s="145">
        <v>0</v>
      </c>
      <c r="I3569" s="145"/>
      <c r="J3569" s="145">
        <v>0</v>
      </c>
      <c r="K3569" s="145">
        <v>0</v>
      </c>
      <c r="L3569" s="145">
        <v>0</v>
      </c>
      <c r="M3569" s="145">
        <v>0</v>
      </c>
      <c r="N3569" s="145">
        <v>0</v>
      </c>
      <c r="O3569" s="145">
        <v>0</v>
      </c>
      <c r="P3569" s="145">
        <v>0</v>
      </c>
      <c r="Q3569" s="145">
        <v>0</v>
      </c>
      <c r="R3569" s="145" t="s">
        <v>10605</v>
      </c>
      <c r="S3569" s="145"/>
      <c r="T3569" s="145"/>
      <c r="U3569" s="145"/>
    </row>
    <row r="3570" spans="1:21">
      <c r="A3570" s="145">
        <v>1</v>
      </c>
      <c r="B3570" s="145">
        <v>1</v>
      </c>
      <c r="C3570" s="145">
        <v>404044</v>
      </c>
      <c r="D3570" s="145" t="s">
        <v>12041</v>
      </c>
      <c r="E3570" s="145" t="s">
        <v>6</v>
      </c>
      <c r="F3570" s="145">
        <v>36</v>
      </c>
      <c r="G3570" s="145">
        <v>0</v>
      </c>
      <c r="H3570" s="145">
        <v>0</v>
      </c>
      <c r="I3570" s="145"/>
      <c r="J3570" s="145">
        <v>0</v>
      </c>
      <c r="K3570" s="145">
        <v>0</v>
      </c>
      <c r="L3570" s="145">
        <v>0</v>
      </c>
      <c r="M3570" s="145">
        <v>0</v>
      </c>
      <c r="N3570" s="145">
        <v>0</v>
      </c>
      <c r="O3570" s="145">
        <v>0</v>
      </c>
      <c r="P3570" s="145">
        <v>0</v>
      </c>
      <c r="Q3570" s="145">
        <v>0</v>
      </c>
      <c r="R3570" s="145" t="s">
        <v>10605</v>
      </c>
      <c r="S3570" s="145"/>
      <c r="T3570" s="145"/>
      <c r="U3570" s="145"/>
    </row>
    <row r="3571" spans="1:21">
      <c r="A3571" s="145">
        <v>1</v>
      </c>
      <c r="B3571" s="145">
        <v>1</v>
      </c>
      <c r="C3571" s="145">
        <v>404054</v>
      </c>
      <c r="D3571" s="145" t="s">
        <v>12042</v>
      </c>
      <c r="E3571" s="145" t="s">
        <v>6</v>
      </c>
      <c r="F3571" s="145">
        <v>36</v>
      </c>
      <c r="G3571" s="145">
        <v>0</v>
      </c>
      <c r="H3571" s="145">
        <v>0</v>
      </c>
      <c r="I3571" s="145"/>
      <c r="J3571" s="145">
        <v>0</v>
      </c>
      <c r="K3571" s="145">
        <v>0</v>
      </c>
      <c r="L3571" s="145">
        <v>0</v>
      </c>
      <c r="M3571" s="145">
        <v>0</v>
      </c>
      <c r="N3571" s="145">
        <v>0</v>
      </c>
      <c r="O3571" s="145">
        <v>0</v>
      </c>
      <c r="P3571" s="145">
        <v>0</v>
      </c>
      <c r="Q3571" s="145">
        <v>0</v>
      </c>
      <c r="R3571" s="145" t="s">
        <v>10605</v>
      </c>
      <c r="S3571" s="145"/>
      <c r="T3571" s="145"/>
      <c r="U3571" s="145"/>
    </row>
    <row r="3572" spans="1:21">
      <c r="A3572" s="145">
        <v>1</v>
      </c>
      <c r="B3572" s="145">
        <v>1</v>
      </c>
      <c r="C3572" s="145">
        <v>403657</v>
      </c>
      <c r="D3572" s="145" t="s">
        <v>8717</v>
      </c>
      <c r="E3572" s="145" t="s">
        <v>6</v>
      </c>
      <c r="F3572" s="145">
        <v>36</v>
      </c>
      <c r="G3572" s="145">
        <v>0</v>
      </c>
      <c r="H3572" s="145">
        <v>0</v>
      </c>
      <c r="I3572" s="145"/>
      <c r="J3572" s="145">
        <v>0</v>
      </c>
      <c r="K3572" s="145">
        <v>0</v>
      </c>
      <c r="L3572" s="145">
        <v>0</v>
      </c>
      <c r="M3572" s="145">
        <v>0</v>
      </c>
      <c r="N3572" s="145">
        <v>0</v>
      </c>
      <c r="O3572" s="145">
        <v>0</v>
      </c>
      <c r="P3572" s="145">
        <v>0</v>
      </c>
      <c r="Q3572" s="145">
        <v>0</v>
      </c>
      <c r="R3572" s="145" t="s">
        <v>10605</v>
      </c>
      <c r="S3572" s="145"/>
      <c r="T3572" s="145"/>
      <c r="U3572" s="145"/>
    </row>
    <row r="3573" spans="1:21">
      <c r="A3573" s="145">
        <v>1</v>
      </c>
      <c r="B3573" s="145">
        <v>1</v>
      </c>
      <c r="C3573" s="145">
        <v>403655</v>
      </c>
      <c r="D3573" s="145" t="s">
        <v>8715</v>
      </c>
      <c r="E3573" s="145" t="s">
        <v>6</v>
      </c>
      <c r="F3573" s="145">
        <v>36</v>
      </c>
      <c r="G3573" s="145">
        <v>0</v>
      </c>
      <c r="H3573" s="145">
        <v>0</v>
      </c>
      <c r="I3573" s="145"/>
      <c r="J3573" s="145">
        <v>0</v>
      </c>
      <c r="K3573" s="145">
        <v>0</v>
      </c>
      <c r="L3573" s="145">
        <v>0</v>
      </c>
      <c r="M3573" s="145">
        <v>0</v>
      </c>
      <c r="N3573" s="145">
        <v>0</v>
      </c>
      <c r="O3573" s="145">
        <v>0</v>
      </c>
      <c r="P3573" s="145">
        <v>0</v>
      </c>
      <c r="Q3573" s="145">
        <v>0</v>
      </c>
      <c r="R3573" s="145" t="s">
        <v>10605</v>
      </c>
      <c r="S3573" s="145"/>
      <c r="T3573" s="145"/>
      <c r="U3573" s="145"/>
    </row>
    <row r="3574" spans="1:21">
      <c r="A3574" s="145">
        <v>1</v>
      </c>
      <c r="B3574" s="145">
        <v>1</v>
      </c>
      <c r="C3574" s="145">
        <v>403656</v>
      </c>
      <c r="D3574" s="145" t="s">
        <v>8719</v>
      </c>
      <c r="E3574" s="145" t="s">
        <v>6</v>
      </c>
      <c r="F3574" s="145">
        <v>36</v>
      </c>
      <c r="G3574" s="145">
        <v>0</v>
      </c>
      <c r="H3574" s="145">
        <v>0</v>
      </c>
      <c r="I3574" s="145"/>
      <c r="J3574" s="145">
        <v>0</v>
      </c>
      <c r="K3574" s="145">
        <v>0</v>
      </c>
      <c r="L3574" s="145">
        <v>0</v>
      </c>
      <c r="M3574" s="145">
        <v>0</v>
      </c>
      <c r="N3574" s="145">
        <v>0</v>
      </c>
      <c r="O3574" s="145">
        <v>0</v>
      </c>
      <c r="P3574" s="145">
        <v>0</v>
      </c>
      <c r="Q3574" s="145">
        <v>0</v>
      </c>
      <c r="R3574" s="145" t="s">
        <v>10605</v>
      </c>
      <c r="S3574" s="145"/>
      <c r="T3574" s="145"/>
      <c r="U3574" s="145"/>
    </row>
    <row r="3575" spans="1:21">
      <c r="A3575" s="145">
        <v>1</v>
      </c>
      <c r="B3575" s="145">
        <v>1</v>
      </c>
      <c r="C3575" s="145">
        <v>404080</v>
      </c>
      <c r="D3575" s="145" t="s">
        <v>12043</v>
      </c>
      <c r="E3575" s="145" t="s">
        <v>6</v>
      </c>
      <c r="F3575" s="145">
        <v>36</v>
      </c>
      <c r="G3575" s="145">
        <v>0</v>
      </c>
      <c r="H3575" s="145">
        <v>0</v>
      </c>
      <c r="I3575" s="145"/>
      <c r="J3575" s="145">
        <v>0</v>
      </c>
      <c r="K3575" s="145">
        <v>0</v>
      </c>
      <c r="L3575" s="145">
        <v>0</v>
      </c>
      <c r="M3575" s="145">
        <v>0</v>
      </c>
      <c r="N3575" s="145">
        <v>0</v>
      </c>
      <c r="O3575" s="145">
        <v>0</v>
      </c>
      <c r="P3575" s="145">
        <v>0</v>
      </c>
      <c r="Q3575" s="145">
        <v>0</v>
      </c>
      <c r="R3575" s="145" t="s">
        <v>10605</v>
      </c>
      <c r="S3575" s="145"/>
      <c r="T3575" s="145"/>
      <c r="U3575" s="145"/>
    </row>
    <row r="3576" spans="1:21">
      <c r="A3576" s="145">
        <v>1</v>
      </c>
      <c r="B3576" s="145">
        <v>1</v>
      </c>
      <c r="C3576" s="145">
        <v>404076</v>
      </c>
      <c r="D3576" s="145" t="s">
        <v>12044</v>
      </c>
      <c r="E3576" s="145" t="s">
        <v>6</v>
      </c>
      <c r="F3576" s="145">
        <v>36</v>
      </c>
      <c r="G3576" s="145">
        <v>0</v>
      </c>
      <c r="H3576" s="145">
        <v>0</v>
      </c>
      <c r="I3576" s="145"/>
      <c r="J3576" s="145">
        <v>0</v>
      </c>
      <c r="K3576" s="145">
        <v>0</v>
      </c>
      <c r="L3576" s="145">
        <v>0</v>
      </c>
      <c r="M3576" s="145">
        <v>0</v>
      </c>
      <c r="N3576" s="145">
        <v>0</v>
      </c>
      <c r="O3576" s="145">
        <v>0</v>
      </c>
      <c r="P3576" s="145">
        <v>0</v>
      </c>
      <c r="Q3576" s="145">
        <v>0</v>
      </c>
      <c r="R3576" s="145" t="s">
        <v>10605</v>
      </c>
      <c r="S3576" s="145"/>
      <c r="T3576" s="145"/>
      <c r="U3576" s="145"/>
    </row>
    <row r="3577" spans="1:21">
      <c r="A3577" s="145">
        <v>1</v>
      </c>
      <c r="B3577" s="145">
        <v>1</v>
      </c>
      <c r="C3577" s="145">
        <v>404079</v>
      </c>
      <c r="D3577" s="145" t="s">
        <v>12045</v>
      </c>
      <c r="E3577" s="145" t="s">
        <v>6</v>
      </c>
      <c r="F3577" s="145">
        <v>36</v>
      </c>
      <c r="G3577" s="145">
        <v>0</v>
      </c>
      <c r="H3577" s="145">
        <v>0</v>
      </c>
      <c r="I3577" s="145"/>
      <c r="J3577" s="145">
        <v>0</v>
      </c>
      <c r="K3577" s="145">
        <v>0</v>
      </c>
      <c r="L3577" s="145">
        <v>0</v>
      </c>
      <c r="M3577" s="145">
        <v>0</v>
      </c>
      <c r="N3577" s="145">
        <v>0</v>
      </c>
      <c r="O3577" s="145">
        <v>0</v>
      </c>
      <c r="P3577" s="145">
        <v>0</v>
      </c>
      <c r="Q3577" s="145">
        <v>0</v>
      </c>
      <c r="R3577" s="145" t="s">
        <v>10605</v>
      </c>
      <c r="S3577" s="145"/>
      <c r="T3577" s="145"/>
      <c r="U3577" s="145"/>
    </row>
    <row r="3578" spans="1:21">
      <c r="A3578" s="145">
        <v>1</v>
      </c>
      <c r="B3578" s="145">
        <v>1</v>
      </c>
      <c r="C3578" s="145">
        <v>404081</v>
      </c>
      <c r="D3578" s="145" t="s">
        <v>12046</v>
      </c>
      <c r="E3578" s="145" t="s">
        <v>6</v>
      </c>
      <c r="F3578" s="145">
        <v>36</v>
      </c>
      <c r="G3578" s="145">
        <v>0</v>
      </c>
      <c r="H3578" s="145">
        <v>0</v>
      </c>
      <c r="I3578" s="145"/>
      <c r="J3578" s="145">
        <v>0</v>
      </c>
      <c r="K3578" s="145">
        <v>0</v>
      </c>
      <c r="L3578" s="145">
        <v>0</v>
      </c>
      <c r="M3578" s="145">
        <v>0</v>
      </c>
      <c r="N3578" s="145">
        <v>0</v>
      </c>
      <c r="O3578" s="145">
        <v>0</v>
      </c>
      <c r="P3578" s="145">
        <v>0</v>
      </c>
      <c r="Q3578" s="145">
        <v>0</v>
      </c>
      <c r="R3578" s="145" t="s">
        <v>10605</v>
      </c>
      <c r="S3578" s="145"/>
      <c r="T3578" s="145"/>
      <c r="U3578" s="145"/>
    </row>
    <row r="3579" spans="1:21">
      <c r="A3579" s="145">
        <v>1</v>
      </c>
      <c r="B3579" s="145">
        <v>1</v>
      </c>
      <c r="C3579" s="145">
        <v>404077</v>
      </c>
      <c r="D3579" s="145" t="s">
        <v>12047</v>
      </c>
      <c r="E3579" s="145" t="s">
        <v>6</v>
      </c>
      <c r="F3579" s="145">
        <v>36</v>
      </c>
      <c r="G3579" s="145">
        <v>0</v>
      </c>
      <c r="H3579" s="145">
        <v>0</v>
      </c>
      <c r="I3579" s="145"/>
      <c r="J3579" s="145">
        <v>0</v>
      </c>
      <c r="K3579" s="145">
        <v>0</v>
      </c>
      <c r="L3579" s="145">
        <v>0</v>
      </c>
      <c r="M3579" s="145">
        <v>0</v>
      </c>
      <c r="N3579" s="145">
        <v>0</v>
      </c>
      <c r="O3579" s="145">
        <v>0</v>
      </c>
      <c r="P3579" s="145">
        <v>0</v>
      </c>
      <c r="Q3579" s="145">
        <v>0</v>
      </c>
      <c r="R3579" s="145" t="s">
        <v>10605</v>
      </c>
      <c r="S3579" s="145"/>
      <c r="T3579" s="145"/>
      <c r="U3579" s="145"/>
    </row>
    <row r="3580" spans="1:21">
      <c r="A3580" s="145">
        <v>1</v>
      </c>
      <c r="B3580" s="145">
        <v>1</v>
      </c>
      <c r="C3580" s="145">
        <v>404072</v>
      </c>
      <c r="D3580" s="145" t="s">
        <v>12048</v>
      </c>
      <c r="E3580" s="145" t="s">
        <v>6</v>
      </c>
      <c r="F3580" s="145">
        <v>36</v>
      </c>
      <c r="G3580" s="145">
        <v>0</v>
      </c>
      <c r="H3580" s="145">
        <v>0</v>
      </c>
      <c r="I3580" s="145"/>
      <c r="J3580" s="145">
        <v>0</v>
      </c>
      <c r="K3580" s="145">
        <v>0</v>
      </c>
      <c r="L3580" s="145">
        <v>0</v>
      </c>
      <c r="M3580" s="145">
        <v>0</v>
      </c>
      <c r="N3580" s="145">
        <v>0</v>
      </c>
      <c r="O3580" s="145">
        <v>0</v>
      </c>
      <c r="P3580" s="145">
        <v>0</v>
      </c>
      <c r="Q3580" s="145">
        <v>0</v>
      </c>
      <c r="R3580" s="145" t="s">
        <v>10605</v>
      </c>
      <c r="S3580" s="145"/>
      <c r="T3580" s="145"/>
      <c r="U3580" s="145"/>
    </row>
    <row r="3581" spans="1:21">
      <c r="A3581" s="145">
        <v>1</v>
      </c>
      <c r="B3581" s="145">
        <v>1</v>
      </c>
      <c r="C3581" s="145">
        <v>404017</v>
      </c>
      <c r="D3581" s="145" t="s">
        <v>12049</v>
      </c>
      <c r="E3581" s="145" t="s">
        <v>6</v>
      </c>
      <c r="F3581" s="145">
        <v>36</v>
      </c>
      <c r="G3581" s="145">
        <v>0</v>
      </c>
      <c r="H3581" s="145">
        <v>0</v>
      </c>
      <c r="I3581" s="145"/>
      <c r="J3581" s="145">
        <v>0</v>
      </c>
      <c r="K3581" s="145">
        <v>0</v>
      </c>
      <c r="L3581" s="145">
        <v>0</v>
      </c>
      <c r="M3581" s="145">
        <v>0</v>
      </c>
      <c r="N3581" s="145">
        <v>0</v>
      </c>
      <c r="O3581" s="145">
        <v>0</v>
      </c>
      <c r="P3581" s="145">
        <v>0</v>
      </c>
      <c r="Q3581" s="145">
        <v>0</v>
      </c>
      <c r="R3581" s="145" t="s">
        <v>10605</v>
      </c>
      <c r="S3581" s="145"/>
      <c r="T3581" s="145"/>
      <c r="U3581" s="145"/>
    </row>
    <row r="3582" spans="1:21">
      <c r="A3582" s="145">
        <v>1</v>
      </c>
      <c r="B3582" s="145">
        <v>1</v>
      </c>
      <c r="C3582" s="145">
        <v>404012</v>
      </c>
      <c r="D3582" s="145" t="s">
        <v>12050</v>
      </c>
      <c r="E3582" s="145" t="s">
        <v>6</v>
      </c>
      <c r="F3582" s="145">
        <v>36</v>
      </c>
      <c r="G3582" s="145">
        <v>0</v>
      </c>
      <c r="H3582" s="145">
        <v>0</v>
      </c>
      <c r="I3582" s="145"/>
      <c r="J3582" s="145">
        <v>0</v>
      </c>
      <c r="K3582" s="145">
        <v>0</v>
      </c>
      <c r="L3582" s="145">
        <v>0</v>
      </c>
      <c r="M3582" s="145">
        <v>0</v>
      </c>
      <c r="N3582" s="145">
        <v>0</v>
      </c>
      <c r="O3582" s="145">
        <v>0</v>
      </c>
      <c r="P3582" s="145">
        <v>0</v>
      </c>
      <c r="Q3582" s="145">
        <v>0</v>
      </c>
      <c r="R3582" s="145" t="s">
        <v>10605</v>
      </c>
      <c r="S3582" s="145"/>
      <c r="T3582" s="145"/>
      <c r="U3582" s="145"/>
    </row>
    <row r="3583" spans="1:21">
      <c r="A3583" s="145">
        <v>1</v>
      </c>
      <c r="B3583" s="145">
        <v>1</v>
      </c>
      <c r="C3583" s="145">
        <v>403879</v>
      </c>
      <c r="D3583" s="145" t="s">
        <v>12051</v>
      </c>
      <c r="E3583" s="145" t="s">
        <v>6</v>
      </c>
      <c r="F3583" s="145">
        <v>36</v>
      </c>
      <c r="G3583" s="145">
        <v>0</v>
      </c>
      <c r="H3583" s="145">
        <v>0</v>
      </c>
      <c r="I3583" s="145"/>
      <c r="J3583" s="145">
        <v>0</v>
      </c>
      <c r="K3583" s="145">
        <v>0</v>
      </c>
      <c r="L3583" s="145">
        <v>0</v>
      </c>
      <c r="M3583" s="145">
        <v>0</v>
      </c>
      <c r="N3583" s="145">
        <v>0</v>
      </c>
      <c r="O3583" s="145">
        <v>0</v>
      </c>
      <c r="P3583" s="145">
        <v>0</v>
      </c>
      <c r="Q3583" s="145">
        <v>0</v>
      </c>
      <c r="R3583" s="145" t="s">
        <v>10605</v>
      </c>
      <c r="S3583" s="145"/>
      <c r="T3583" s="145"/>
      <c r="U3583" s="145"/>
    </row>
    <row r="3584" spans="1:21">
      <c r="A3584" s="145">
        <v>1</v>
      </c>
      <c r="B3584" s="145">
        <v>1</v>
      </c>
      <c r="C3584" s="145">
        <v>404053</v>
      </c>
      <c r="D3584" s="145" t="s">
        <v>12052</v>
      </c>
      <c r="E3584" s="145" t="s">
        <v>6</v>
      </c>
      <c r="F3584" s="145">
        <v>36</v>
      </c>
      <c r="G3584" s="145">
        <v>0</v>
      </c>
      <c r="H3584" s="145">
        <v>0</v>
      </c>
      <c r="I3584" s="145"/>
      <c r="J3584" s="145">
        <v>0</v>
      </c>
      <c r="K3584" s="145">
        <v>0</v>
      </c>
      <c r="L3584" s="145">
        <v>0</v>
      </c>
      <c r="M3584" s="145">
        <v>0</v>
      </c>
      <c r="N3584" s="145">
        <v>0</v>
      </c>
      <c r="O3584" s="145">
        <v>0</v>
      </c>
      <c r="P3584" s="145">
        <v>0</v>
      </c>
      <c r="Q3584" s="145">
        <v>0</v>
      </c>
      <c r="R3584" s="145" t="s">
        <v>10605</v>
      </c>
      <c r="S3584" s="145"/>
      <c r="T3584" s="145"/>
      <c r="U3584" s="145"/>
    </row>
    <row r="3585" spans="1:21">
      <c r="A3585" s="145">
        <v>1</v>
      </c>
      <c r="B3585" s="145">
        <v>1</v>
      </c>
      <c r="C3585" s="145">
        <v>404100</v>
      </c>
      <c r="D3585" s="145" t="s">
        <v>12053</v>
      </c>
      <c r="E3585" s="145" t="s">
        <v>6</v>
      </c>
      <c r="F3585" s="145">
        <v>36</v>
      </c>
      <c r="G3585" s="145">
        <v>0</v>
      </c>
      <c r="H3585" s="145">
        <v>0</v>
      </c>
      <c r="I3585" s="145"/>
      <c r="J3585" s="145">
        <v>0</v>
      </c>
      <c r="K3585" s="145">
        <v>0</v>
      </c>
      <c r="L3585" s="145">
        <v>0</v>
      </c>
      <c r="M3585" s="145">
        <v>0</v>
      </c>
      <c r="N3585" s="145">
        <v>0</v>
      </c>
      <c r="O3585" s="145">
        <v>0</v>
      </c>
      <c r="P3585" s="145">
        <v>0</v>
      </c>
      <c r="Q3585" s="145">
        <v>0</v>
      </c>
      <c r="R3585" s="145" t="s">
        <v>10605</v>
      </c>
      <c r="S3585" s="145"/>
      <c r="T3585" s="145"/>
      <c r="U3585" s="145"/>
    </row>
    <row r="3586" spans="1:21">
      <c r="A3586" s="145">
        <v>1</v>
      </c>
      <c r="B3586" s="145">
        <v>1</v>
      </c>
      <c r="C3586" s="145">
        <v>401302</v>
      </c>
      <c r="D3586" s="145" t="s">
        <v>2885</v>
      </c>
      <c r="E3586" s="145" t="s">
        <v>6</v>
      </c>
      <c r="F3586" s="145">
        <v>11</v>
      </c>
      <c r="G3586" s="145">
        <v>0</v>
      </c>
      <c r="H3586" s="145">
        <v>0</v>
      </c>
      <c r="I3586" s="145"/>
      <c r="J3586" s="145">
        <v>0</v>
      </c>
      <c r="K3586" s="145">
        <v>0</v>
      </c>
      <c r="L3586" s="145">
        <v>0</v>
      </c>
      <c r="M3586" s="145">
        <v>0</v>
      </c>
      <c r="N3586" s="145">
        <v>0</v>
      </c>
      <c r="O3586" s="145">
        <v>0</v>
      </c>
      <c r="P3586" s="145">
        <v>0</v>
      </c>
      <c r="Q3586" s="145">
        <v>0</v>
      </c>
      <c r="R3586" s="145" t="s">
        <v>10605</v>
      </c>
      <c r="S3586" s="145"/>
      <c r="T3586" s="145"/>
      <c r="U3586" s="145"/>
    </row>
    <row r="3587" spans="1:21">
      <c r="A3587" s="145">
        <v>1</v>
      </c>
      <c r="B3587" s="145">
        <v>1</v>
      </c>
      <c r="C3587" s="145">
        <v>404055</v>
      </c>
      <c r="D3587" s="145" t="s">
        <v>12054</v>
      </c>
      <c r="E3587" s="145" t="s">
        <v>6</v>
      </c>
      <c r="F3587" s="145">
        <v>36</v>
      </c>
      <c r="G3587" s="145">
        <v>0</v>
      </c>
      <c r="H3587" s="145">
        <v>0</v>
      </c>
      <c r="I3587" s="145"/>
      <c r="J3587" s="145">
        <v>0</v>
      </c>
      <c r="K3587" s="145">
        <v>0</v>
      </c>
      <c r="L3587" s="145">
        <v>0</v>
      </c>
      <c r="M3587" s="145">
        <v>0</v>
      </c>
      <c r="N3587" s="145">
        <v>0</v>
      </c>
      <c r="O3587" s="145">
        <v>0</v>
      </c>
      <c r="P3587" s="145">
        <v>0</v>
      </c>
      <c r="Q3587" s="145">
        <v>0</v>
      </c>
      <c r="R3587" s="145" t="s">
        <v>10605</v>
      </c>
      <c r="S3587" s="145"/>
      <c r="T3587" s="145"/>
      <c r="U3587" s="145"/>
    </row>
    <row r="3588" spans="1:21">
      <c r="A3588" s="145">
        <v>1</v>
      </c>
      <c r="B3588" s="145">
        <v>1</v>
      </c>
      <c r="C3588" s="145">
        <v>404101</v>
      </c>
      <c r="D3588" s="145" t="s">
        <v>12055</v>
      </c>
      <c r="E3588" s="145" t="s">
        <v>6</v>
      </c>
      <c r="F3588" s="145">
        <v>36</v>
      </c>
      <c r="G3588" s="145">
        <v>0</v>
      </c>
      <c r="H3588" s="145">
        <v>0</v>
      </c>
      <c r="I3588" s="145"/>
      <c r="J3588" s="145">
        <v>0</v>
      </c>
      <c r="K3588" s="145">
        <v>0</v>
      </c>
      <c r="L3588" s="145">
        <v>0</v>
      </c>
      <c r="M3588" s="145">
        <v>0</v>
      </c>
      <c r="N3588" s="145">
        <v>0</v>
      </c>
      <c r="O3588" s="145">
        <v>0</v>
      </c>
      <c r="P3588" s="145">
        <v>0</v>
      </c>
      <c r="Q3588" s="145">
        <v>0</v>
      </c>
      <c r="R3588" s="145" t="s">
        <v>10605</v>
      </c>
      <c r="S3588" s="145"/>
      <c r="T3588" s="145"/>
      <c r="U3588" s="145"/>
    </row>
    <row r="3589" spans="1:21">
      <c r="A3589" s="145">
        <v>1</v>
      </c>
      <c r="B3589" s="145">
        <v>1</v>
      </c>
      <c r="C3589" s="145">
        <v>404114</v>
      </c>
      <c r="D3589" s="145" t="s">
        <v>12056</v>
      </c>
      <c r="E3589" s="145" t="s">
        <v>6</v>
      </c>
      <c r="F3589" s="145">
        <v>36</v>
      </c>
      <c r="G3589" s="145">
        <v>0</v>
      </c>
      <c r="H3589" s="145">
        <v>0</v>
      </c>
      <c r="I3589" s="145"/>
      <c r="J3589" s="145">
        <v>0</v>
      </c>
      <c r="K3589" s="145">
        <v>0</v>
      </c>
      <c r="L3589" s="145">
        <v>0</v>
      </c>
      <c r="M3589" s="145">
        <v>0</v>
      </c>
      <c r="N3589" s="145">
        <v>0</v>
      </c>
      <c r="O3589" s="145">
        <v>0</v>
      </c>
      <c r="P3589" s="145">
        <v>0</v>
      </c>
      <c r="Q3589" s="145">
        <v>0</v>
      </c>
      <c r="R3589" s="145" t="s">
        <v>10605</v>
      </c>
      <c r="S3589" s="145"/>
      <c r="T3589" s="145"/>
      <c r="U3589" s="145"/>
    </row>
    <row r="3590" spans="1:21">
      <c r="A3590" s="145">
        <v>1</v>
      </c>
      <c r="B3590" s="145">
        <v>1</v>
      </c>
      <c r="C3590" s="145">
        <v>404115</v>
      </c>
      <c r="D3590" s="145" t="s">
        <v>12057</v>
      </c>
      <c r="E3590" s="145" t="s">
        <v>6</v>
      </c>
      <c r="F3590" s="145">
        <v>36</v>
      </c>
      <c r="G3590" s="145">
        <v>0</v>
      </c>
      <c r="H3590" s="145">
        <v>0</v>
      </c>
      <c r="I3590" s="145"/>
      <c r="J3590" s="145">
        <v>0</v>
      </c>
      <c r="K3590" s="145">
        <v>0</v>
      </c>
      <c r="L3590" s="145">
        <v>0</v>
      </c>
      <c r="M3590" s="145">
        <v>0</v>
      </c>
      <c r="N3590" s="145">
        <v>0</v>
      </c>
      <c r="O3590" s="145">
        <v>0</v>
      </c>
      <c r="P3590" s="145">
        <v>0</v>
      </c>
      <c r="Q3590" s="145">
        <v>0</v>
      </c>
      <c r="R3590" s="145" t="s">
        <v>10605</v>
      </c>
      <c r="S3590" s="145"/>
      <c r="T3590" s="145"/>
      <c r="U3590" s="145"/>
    </row>
    <row r="3591" spans="1:21">
      <c r="A3591" s="145">
        <v>1</v>
      </c>
      <c r="B3591" s="145">
        <v>1</v>
      </c>
      <c r="C3591" s="145">
        <v>400485</v>
      </c>
      <c r="D3591" s="145" t="s">
        <v>6619</v>
      </c>
      <c r="E3591" s="145" t="s">
        <v>6</v>
      </c>
      <c r="F3591" s="145">
        <v>36</v>
      </c>
      <c r="G3591" s="145">
        <v>185</v>
      </c>
      <c r="H3591" s="145">
        <v>0</v>
      </c>
      <c r="I3591" s="145"/>
      <c r="J3591" s="145">
        <v>0</v>
      </c>
      <c r="K3591" s="145">
        <v>0</v>
      </c>
      <c r="L3591" s="145">
        <v>0</v>
      </c>
      <c r="M3591" s="145">
        <v>0</v>
      </c>
      <c r="N3591" s="145">
        <v>0</v>
      </c>
      <c r="O3591" s="145">
        <v>0</v>
      </c>
      <c r="P3591" s="145">
        <v>0</v>
      </c>
      <c r="Q3591" s="145">
        <v>0</v>
      </c>
      <c r="R3591" s="145" t="s">
        <v>10605</v>
      </c>
      <c r="S3591" s="145"/>
      <c r="T3591" s="145"/>
      <c r="U3591" s="145"/>
    </row>
    <row r="3592" spans="1:21">
      <c r="A3592" s="145">
        <v>1</v>
      </c>
      <c r="B3592" s="145">
        <v>1</v>
      </c>
      <c r="C3592" s="145">
        <v>401099</v>
      </c>
      <c r="D3592" s="145" t="s">
        <v>3498</v>
      </c>
      <c r="E3592" s="145" t="s">
        <v>6</v>
      </c>
      <c r="F3592" s="145">
        <v>16</v>
      </c>
      <c r="G3592" s="145">
        <v>10</v>
      </c>
      <c r="H3592" s="145">
        <v>0</v>
      </c>
      <c r="I3592" s="145"/>
      <c r="J3592" s="145">
        <v>0</v>
      </c>
      <c r="K3592" s="145">
        <v>0</v>
      </c>
      <c r="L3592" s="145">
        <v>0</v>
      </c>
      <c r="M3592" s="145">
        <v>0</v>
      </c>
      <c r="N3592" s="145">
        <v>0</v>
      </c>
      <c r="O3592" s="145">
        <v>0</v>
      </c>
      <c r="P3592" s="145">
        <v>0</v>
      </c>
      <c r="Q3592" s="145">
        <v>0</v>
      </c>
      <c r="R3592" s="145" t="s">
        <v>10605</v>
      </c>
      <c r="S3592" s="145"/>
      <c r="T3592" s="145"/>
      <c r="U3592" s="145"/>
    </row>
    <row r="3593" spans="1:21">
      <c r="A3593" s="145">
        <v>1</v>
      </c>
      <c r="B3593" s="145">
        <v>1</v>
      </c>
      <c r="C3593" s="145">
        <v>401397</v>
      </c>
      <c r="D3593" s="145" t="s">
        <v>4289</v>
      </c>
      <c r="E3593" s="145" t="s">
        <v>6</v>
      </c>
      <c r="F3593" s="145">
        <v>35</v>
      </c>
      <c r="G3593" s="145">
        <v>1030</v>
      </c>
      <c r="H3593" s="145">
        <v>0</v>
      </c>
      <c r="I3593" s="145"/>
      <c r="J3593" s="145">
        <v>0</v>
      </c>
      <c r="K3593" s="145">
        <v>0</v>
      </c>
      <c r="L3593" s="145">
        <v>0</v>
      </c>
      <c r="M3593" s="145">
        <v>0</v>
      </c>
      <c r="N3593" s="145">
        <v>0</v>
      </c>
      <c r="O3593" s="145">
        <v>0</v>
      </c>
      <c r="P3593" s="145">
        <v>0</v>
      </c>
      <c r="Q3593" s="145">
        <v>0</v>
      </c>
      <c r="R3593" s="145" t="s">
        <v>10605</v>
      </c>
      <c r="S3593" s="145"/>
      <c r="T3593" s="145"/>
      <c r="U3593" s="145"/>
    </row>
    <row r="3594" spans="1:21">
      <c r="A3594" s="145">
        <v>1</v>
      </c>
      <c r="B3594" s="145">
        <v>1</v>
      </c>
      <c r="C3594" s="145">
        <v>404105</v>
      </c>
      <c r="D3594" s="145" t="s">
        <v>12058</v>
      </c>
      <c r="E3594" s="145" t="s">
        <v>6</v>
      </c>
      <c r="F3594" s="145">
        <v>36</v>
      </c>
      <c r="G3594" s="145">
        <v>0</v>
      </c>
      <c r="H3594" s="145">
        <v>0</v>
      </c>
      <c r="I3594" s="145"/>
      <c r="J3594" s="145">
        <v>0</v>
      </c>
      <c r="K3594" s="145">
        <v>0</v>
      </c>
      <c r="L3594" s="145">
        <v>0</v>
      </c>
      <c r="M3594" s="145">
        <v>0</v>
      </c>
      <c r="N3594" s="145">
        <v>0</v>
      </c>
      <c r="O3594" s="145">
        <v>0</v>
      </c>
      <c r="P3594" s="145">
        <v>0</v>
      </c>
      <c r="Q3594" s="145">
        <v>0</v>
      </c>
      <c r="R3594" s="145" t="s">
        <v>10605</v>
      </c>
      <c r="S3594" s="145"/>
      <c r="T3594" s="145"/>
      <c r="U3594" s="145"/>
    </row>
    <row r="3595" spans="1:21">
      <c r="A3595" s="145">
        <v>1</v>
      </c>
      <c r="B3595" s="145">
        <v>1</v>
      </c>
      <c r="C3595" s="145">
        <v>404117</v>
      </c>
      <c r="D3595" s="145" t="s">
        <v>12059</v>
      </c>
      <c r="E3595" s="145" t="s">
        <v>6</v>
      </c>
      <c r="F3595" s="145">
        <v>36</v>
      </c>
      <c r="G3595" s="145">
        <v>0</v>
      </c>
      <c r="H3595" s="145">
        <v>0</v>
      </c>
      <c r="I3595" s="145"/>
      <c r="J3595" s="145">
        <v>0</v>
      </c>
      <c r="K3595" s="145">
        <v>0</v>
      </c>
      <c r="L3595" s="145">
        <v>0</v>
      </c>
      <c r="M3595" s="145">
        <v>0</v>
      </c>
      <c r="N3595" s="145">
        <v>0</v>
      </c>
      <c r="O3595" s="145">
        <v>0</v>
      </c>
      <c r="P3595" s="145">
        <v>0</v>
      </c>
      <c r="Q3595" s="145">
        <v>0</v>
      </c>
      <c r="R3595" s="145" t="s">
        <v>10605</v>
      </c>
      <c r="S3595" s="145"/>
      <c r="T3595" s="145"/>
      <c r="U3595" s="145"/>
    </row>
    <row r="3596" spans="1:21">
      <c r="A3596" s="145">
        <v>1</v>
      </c>
      <c r="B3596" s="145">
        <v>1</v>
      </c>
      <c r="C3596" s="145">
        <v>401899</v>
      </c>
      <c r="D3596" s="145" t="s">
        <v>4292</v>
      </c>
      <c r="E3596" s="145" t="s">
        <v>6</v>
      </c>
      <c r="F3596" s="145">
        <v>35</v>
      </c>
      <c r="G3596" s="145">
        <v>0</v>
      </c>
      <c r="H3596" s="145">
        <v>0</v>
      </c>
      <c r="I3596" s="145"/>
      <c r="J3596" s="145">
        <v>0</v>
      </c>
      <c r="K3596" s="145">
        <v>0</v>
      </c>
      <c r="L3596" s="145">
        <v>0</v>
      </c>
      <c r="M3596" s="145">
        <v>0</v>
      </c>
      <c r="N3596" s="145">
        <v>0</v>
      </c>
      <c r="O3596" s="145">
        <v>0</v>
      </c>
      <c r="P3596" s="145">
        <v>0</v>
      </c>
      <c r="Q3596" s="145">
        <v>0</v>
      </c>
      <c r="R3596" s="145" t="s">
        <v>10605</v>
      </c>
      <c r="S3596" s="145"/>
      <c r="T3596" s="145"/>
      <c r="U3596" s="145"/>
    </row>
    <row r="3597" spans="1:21">
      <c r="A3597" s="145">
        <v>1</v>
      </c>
      <c r="B3597" s="145">
        <v>1</v>
      </c>
      <c r="C3597" s="145">
        <v>404052</v>
      </c>
      <c r="D3597" s="145" t="s">
        <v>12060</v>
      </c>
      <c r="E3597" s="145" t="s">
        <v>6</v>
      </c>
      <c r="F3597" s="145">
        <v>36</v>
      </c>
      <c r="G3597" s="145">
        <v>0</v>
      </c>
      <c r="H3597" s="145">
        <v>0</v>
      </c>
      <c r="I3597" s="145"/>
      <c r="J3597" s="145">
        <v>0</v>
      </c>
      <c r="K3597" s="145">
        <v>0</v>
      </c>
      <c r="L3597" s="145">
        <v>0</v>
      </c>
      <c r="M3597" s="145">
        <v>0</v>
      </c>
      <c r="N3597" s="145">
        <v>0</v>
      </c>
      <c r="O3597" s="145">
        <v>0</v>
      </c>
      <c r="P3597" s="145">
        <v>0</v>
      </c>
      <c r="Q3597" s="145">
        <v>0</v>
      </c>
      <c r="R3597" s="145" t="s">
        <v>10605</v>
      </c>
      <c r="S3597" s="145"/>
      <c r="T3597" s="145"/>
      <c r="U3597" s="145"/>
    </row>
    <row r="3598" spans="1:21">
      <c r="A3598" s="145">
        <v>1</v>
      </c>
      <c r="B3598" s="145">
        <v>1</v>
      </c>
      <c r="C3598" s="145">
        <v>400963</v>
      </c>
      <c r="D3598" s="145" t="s">
        <v>6622</v>
      </c>
      <c r="E3598" s="145" t="s">
        <v>6</v>
      </c>
      <c r="F3598" s="145">
        <v>36</v>
      </c>
      <c r="G3598" s="145">
        <v>155</v>
      </c>
      <c r="H3598" s="145">
        <v>0</v>
      </c>
      <c r="I3598" s="145"/>
      <c r="J3598" s="145">
        <v>0</v>
      </c>
      <c r="K3598" s="145">
        <v>0</v>
      </c>
      <c r="L3598" s="145">
        <v>0</v>
      </c>
      <c r="M3598" s="145">
        <v>0</v>
      </c>
      <c r="N3598" s="145">
        <v>0</v>
      </c>
      <c r="O3598" s="145">
        <v>0</v>
      </c>
      <c r="P3598" s="145">
        <v>0</v>
      </c>
      <c r="Q3598" s="145">
        <v>0</v>
      </c>
      <c r="R3598" s="145" t="s">
        <v>10605</v>
      </c>
      <c r="S3598" s="145"/>
      <c r="T3598" s="145"/>
      <c r="U3598" s="145"/>
    </row>
    <row r="3599" spans="1:21">
      <c r="A3599" s="145">
        <v>1</v>
      </c>
      <c r="B3599" s="145">
        <v>1</v>
      </c>
      <c r="C3599" s="145">
        <v>400706</v>
      </c>
      <c r="D3599" s="145" t="s">
        <v>6625</v>
      </c>
      <c r="E3599" s="145" t="s">
        <v>6</v>
      </c>
      <c r="F3599" s="145">
        <v>36</v>
      </c>
      <c r="G3599" s="145">
        <v>2770</v>
      </c>
      <c r="H3599" s="145">
        <v>0</v>
      </c>
      <c r="I3599" s="145"/>
      <c r="J3599" s="145">
        <v>0</v>
      </c>
      <c r="K3599" s="145">
        <v>0</v>
      </c>
      <c r="L3599" s="145">
        <v>0</v>
      </c>
      <c r="M3599" s="145">
        <v>0</v>
      </c>
      <c r="N3599" s="145">
        <v>0</v>
      </c>
      <c r="O3599" s="145">
        <v>0</v>
      </c>
      <c r="P3599" s="145">
        <v>0</v>
      </c>
      <c r="Q3599" s="145">
        <v>0</v>
      </c>
      <c r="R3599" s="145" t="s">
        <v>10605</v>
      </c>
      <c r="S3599" s="145"/>
      <c r="T3599" s="145"/>
      <c r="U3599" s="145"/>
    </row>
    <row r="3600" spans="1:21">
      <c r="A3600" s="145">
        <v>1</v>
      </c>
      <c r="B3600" s="145">
        <v>1</v>
      </c>
      <c r="C3600" s="145">
        <v>404063</v>
      </c>
      <c r="D3600" s="145" t="s">
        <v>12061</v>
      </c>
      <c r="E3600" s="145" t="s">
        <v>6</v>
      </c>
      <c r="F3600" s="145">
        <v>36</v>
      </c>
      <c r="G3600" s="145">
        <v>0</v>
      </c>
      <c r="H3600" s="145">
        <v>0</v>
      </c>
      <c r="I3600" s="145"/>
      <c r="J3600" s="145">
        <v>0</v>
      </c>
      <c r="K3600" s="145">
        <v>0</v>
      </c>
      <c r="L3600" s="145">
        <v>0</v>
      </c>
      <c r="M3600" s="145">
        <v>0</v>
      </c>
      <c r="N3600" s="145">
        <v>0</v>
      </c>
      <c r="O3600" s="145">
        <v>0</v>
      </c>
      <c r="P3600" s="145">
        <v>0</v>
      </c>
      <c r="Q3600" s="145">
        <v>0</v>
      </c>
      <c r="R3600" s="145" t="s">
        <v>10605</v>
      </c>
      <c r="S3600" s="145"/>
      <c r="T3600" s="145"/>
      <c r="U3600" s="145"/>
    </row>
    <row r="3601" spans="1:21">
      <c r="A3601" s="145">
        <v>1</v>
      </c>
      <c r="B3601" s="145">
        <v>1</v>
      </c>
      <c r="C3601" s="145">
        <v>404095</v>
      </c>
      <c r="D3601" s="145" t="s">
        <v>12062</v>
      </c>
      <c r="E3601" s="145" t="s">
        <v>6</v>
      </c>
      <c r="F3601" s="145">
        <v>36</v>
      </c>
      <c r="G3601" s="145">
        <v>0</v>
      </c>
      <c r="H3601" s="145">
        <v>0</v>
      </c>
      <c r="I3601" s="145"/>
      <c r="J3601" s="145">
        <v>0</v>
      </c>
      <c r="K3601" s="145">
        <v>0</v>
      </c>
      <c r="L3601" s="145">
        <v>0</v>
      </c>
      <c r="M3601" s="145">
        <v>0</v>
      </c>
      <c r="N3601" s="145">
        <v>0</v>
      </c>
      <c r="O3601" s="145">
        <v>0</v>
      </c>
      <c r="P3601" s="145">
        <v>0</v>
      </c>
      <c r="Q3601" s="145">
        <v>0</v>
      </c>
      <c r="R3601" s="145" t="s">
        <v>10605</v>
      </c>
      <c r="S3601" s="145"/>
      <c r="T3601" s="145"/>
      <c r="U3601" s="145"/>
    </row>
    <row r="3602" spans="1:21">
      <c r="A3602" s="145">
        <v>1</v>
      </c>
      <c r="B3602" s="145">
        <v>1</v>
      </c>
      <c r="C3602" s="145">
        <v>404116</v>
      </c>
      <c r="D3602" s="145" t="s">
        <v>12063</v>
      </c>
      <c r="E3602" s="145" t="s">
        <v>6</v>
      </c>
      <c r="F3602" s="145">
        <v>36</v>
      </c>
      <c r="G3602" s="145">
        <v>0</v>
      </c>
      <c r="H3602" s="145">
        <v>0</v>
      </c>
      <c r="I3602" s="145"/>
      <c r="J3602" s="145">
        <v>0</v>
      </c>
      <c r="K3602" s="145">
        <v>0</v>
      </c>
      <c r="L3602" s="145">
        <v>0</v>
      </c>
      <c r="M3602" s="145">
        <v>0</v>
      </c>
      <c r="N3602" s="145">
        <v>0</v>
      </c>
      <c r="O3602" s="145">
        <v>0</v>
      </c>
      <c r="P3602" s="145">
        <v>0</v>
      </c>
      <c r="Q3602" s="145">
        <v>0</v>
      </c>
      <c r="R3602" s="145" t="s">
        <v>10605</v>
      </c>
      <c r="S3602" s="145"/>
      <c r="T3602" s="145"/>
      <c r="U3602" s="145"/>
    </row>
    <row r="3603" spans="1:21">
      <c r="A3603" s="145">
        <v>1</v>
      </c>
      <c r="B3603" s="145">
        <v>1</v>
      </c>
      <c r="C3603" s="145">
        <v>404057</v>
      </c>
      <c r="D3603" s="145" t="s">
        <v>12064</v>
      </c>
      <c r="E3603" s="145" t="s">
        <v>6</v>
      </c>
      <c r="F3603" s="145">
        <v>36</v>
      </c>
      <c r="G3603" s="145">
        <v>0</v>
      </c>
      <c r="H3603" s="145">
        <v>0</v>
      </c>
      <c r="I3603" s="145"/>
      <c r="J3603" s="145">
        <v>0</v>
      </c>
      <c r="K3603" s="145">
        <v>0</v>
      </c>
      <c r="L3603" s="145">
        <v>0</v>
      </c>
      <c r="M3603" s="145">
        <v>0</v>
      </c>
      <c r="N3603" s="145">
        <v>0</v>
      </c>
      <c r="O3603" s="145">
        <v>0</v>
      </c>
      <c r="P3603" s="145">
        <v>0</v>
      </c>
      <c r="Q3603" s="145">
        <v>0</v>
      </c>
      <c r="R3603" s="145" t="s">
        <v>10605</v>
      </c>
      <c r="S3603" s="145"/>
      <c r="T3603" s="145"/>
      <c r="U3603" s="145"/>
    </row>
    <row r="3604" spans="1:21">
      <c r="A3604" s="145">
        <v>1</v>
      </c>
      <c r="B3604" s="145">
        <v>1</v>
      </c>
      <c r="C3604" s="145">
        <v>404096</v>
      </c>
      <c r="D3604" s="145" t="s">
        <v>12065</v>
      </c>
      <c r="E3604" s="145" t="s">
        <v>6</v>
      </c>
      <c r="F3604" s="145">
        <v>36</v>
      </c>
      <c r="G3604" s="145">
        <v>0</v>
      </c>
      <c r="H3604" s="145">
        <v>0</v>
      </c>
      <c r="I3604" s="145"/>
      <c r="J3604" s="145">
        <v>0</v>
      </c>
      <c r="K3604" s="145">
        <v>0</v>
      </c>
      <c r="L3604" s="145">
        <v>0</v>
      </c>
      <c r="M3604" s="145">
        <v>0</v>
      </c>
      <c r="N3604" s="145">
        <v>0</v>
      </c>
      <c r="O3604" s="145">
        <v>0</v>
      </c>
      <c r="P3604" s="145">
        <v>0</v>
      </c>
      <c r="Q3604" s="145">
        <v>0</v>
      </c>
      <c r="R3604" s="145" t="s">
        <v>10605</v>
      </c>
      <c r="S3604" s="145"/>
      <c r="T3604" s="145"/>
      <c r="U3604" s="145"/>
    </row>
    <row r="3605" spans="1:21">
      <c r="A3605" s="145">
        <v>1</v>
      </c>
      <c r="B3605" s="145">
        <v>1</v>
      </c>
      <c r="C3605" s="145">
        <v>404119</v>
      </c>
      <c r="D3605" s="145" t="s">
        <v>12066</v>
      </c>
      <c r="E3605" s="145" t="s">
        <v>6</v>
      </c>
      <c r="F3605" s="145">
        <v>36</v>
      </c>
      <c r="G3605" s="145">
        <v>0</v>
      </c>
      <c r="H3605" s="145">
        <v>0</v>
      </c>
      <c r="I3605" s="145"/>
      <c r="J3605" s="145">
        <v>0</v>
      </c>
      <c r="K3605" s="145">
        <v>0</v>
      </c>
      <c r="L3605" s="145">
        <v>0</v>
      </c>
      <c r="M3605" s="145">
        <v>0</v>
      </c>
      <c r="N3605" s="145">
        <v>0</v>
      </c>
      <c r="O3605" s="145">
        <v>0</v>
      </c>
      <c r="P3605" s="145">
        <v>0</v>
      </c>
      <c r="Q3605" s="145">
        <v>0</v>
      </c>
      <c r="R3605" s="145" t="s">
        <v>10605</v>
      </c>
      <c r="S3605" s="145"/>
      <c r="T3605" s="145"/>
      <c r="U3605" s="145"/>
    </row>
    <row r="3606" spans="1:21">
      <c r="A3606" s="145">
        <v>1</v>
      </c>
      <c r="B3606" s="145">
        <v>1</v>
      </c>
      <c r="C3606" s="145">
        <v>404059</v>
      </c>
      <c r="D3606" s="145" t="s">
        <v>12067</v>
      </c>
      <c r="E3606" s="145" t="s">
        <v>6</v>
      </c>
      <c r="F3606" s="145">
        <v>36</v>
      </c>
      <c r="G3606" s="145">
        <v>0</v>
      </c>
      <c r="H3606" s="145">
        <v>0</v>
      </c>
      <c r="I3606" s="145"/>
      <c r="J3606" s="145">
        <v>0</v>
      </c>
      <c r="K3606" s="145">
        <v>0</v>
      </c>
      <c r="L3606" s="145">
        <v>0</v>
      </c>
      <c r="M3606" s="145">
        <v>0</v>
      </c>
      <c r="N3606" s="145">
        <v>0</v>
      </c>
      <c r="O3606" s="145">
        <v>0</v>
      </c>
      <c r="P3606" s="145">
        <v>0</v>
      </c>
      <c r="Q3606" s="145">
        <v>0</v>
      </c>
      <c r="R3606" s="145" t="s">
        <v>10605</v>
      </c>
      <c r="S3606" s="145"/>
      <c r="T3606" s="145"/>
      <c r="U3606" s="145"/>
    </row>
    <row r="3607" spans="1:21">
      <c r="A3607" s="145">
        <v>1</v>
      </c>
      <c r="B3607" s="145">
        <v>1</v>
      </c>
      <c r="C3607" s="145">
        <v>404058</v>
      </c>
      <c r="D3607" s="145" t="s">
        <v>12068</v>
      </c>
      <c r="E3607" s="145" t="s">
        <v>6</v>
      </c>
      <c r="F3607" s="145">
        <v>36</v>
      </c>
      <c r="G3607" s="145">
        <v>0</v>
      </c>
      <c r="H3607" s="145">
        <v>0</v>
      </c>
      <c r="I3607" s="145"/>
      <c r="J3607" s="145">
        <v>0</v>
      </c>
      <c r="K3607" s="145">
        <v>0</v>
      </c>
      <c r="L3607" s="145">
        <v>0</v>
      </c>
      <c r="M3607" s="145">
        <v>0</v>
      </c>
      <c r="N3607" s="145">
        <v>0</v>
      </c>
      <c r="O3607" s="145">
        <v>0</v>
      </c>
      <c r="P3607" s="145">
        <v>0</v>
      </c>
      <c r="Q3607" s="145">
        <v>0</v>
      </c>
      <c r="R3607" s="145" t="s">
        <v>10605</v>
      </c>
      <c r="S3607" s="145"/>
      <c r="T3607" s="145"/>
      <c r="U3607" s="145"/>
    </row>
    <row r="3608" spans="1:21">
      <c r="A3608" s="145">
        <v>1</v>
      </c>
      <c r="B3608" s="145">
        <v>1</v>
      </c>
      <c r="C3608" s="145">
        <v>404061</v>
      </c>
      <c r="D3608" s="145" t="s">
        <v>12069</v>
      </c>
      <c r="E3608" s="145" t="s">
        <v>6</v>
      </c>
      <c r="F3608" s="145">
        <v>36</v>
      </c>
      <c r="G3608" s="145">
        <v>0</v>
      </c>
      <c r="H3608" s="145">
        <v>0</v>
      </c>
      <c r="I3608" s="145"/>
      <c r="J3608" s="145">
        <v>0</v>
      </c>
      <c r="K3608" s="145">
        <v>0</v>
      </c>
      <c r="L3608" s="145">
        <v>0</v>
      </c>
      <c r="M3608" s="145">
        <v>0</v>
      </c>
      <c r="N3608" s="145">
        <v>0</v>
      </c>
      <c r="O3608" s="145">
        <v>0</v>
      </c>
      <c r="P3608" s="145">
        <v>0</v>
      </c>
      <c r="Q3608" s="145">
        <v>0</v>
      </c>
      <c r="R3608" s="145" t="s">
        <v>10605</v>
      </c>
      <c r="S3608" s="145"/>
      <c r="T3608" s="145"/>
      <c r="U3608" s="145"/>
    </row>
    <row r="3609" spans="1:21">
      <c r="A3609" s="145">
        <v>1</v>
      </c>
      <c r="B3609" s="145">
        <v>1</v>
      </c>
      <c r="C3609" s="145">
        <v>404056</v>
      </c>
      <c r="D3609" s="145" t="s">
        <v>12070</v>
      </c>
      <c r="E3609" s="145" t="s">
        <v>6</v>
      </c>
      <c r="F3609" s="145">
        <v>36</v>
      </c>
      <c r="G3609" s="145">
        <v>0</v>
      </c>
      <c r="H3609" s="145">
        <v>0</v>
      </c>
      <c r="I3609" s="145"/>
      <c r="J3609" s="145">
        <v>0</v>
      </c>
      <c r="K3609" s="145">
        <v>0</v>
      </c>
      <c r="L3609" s="145">
        <v>0</v>
      </c>
      <c r="M3609" s="145">
        <v>0</v>
      </c>
      <c r="N3609" s="145">
        <v>0</v>
      </c>
      <c r="O3609" s="145">
        <v>0</v>
      </c>
      <c r="P3609" s="145">
        <v>0</v>
      </c>
      <c r="Q3609" s="145">
        <v>0</v>
      </c>
      <c r="R3609" s="145" t="s">
        <v>10605</v>
      </c>
      <c r="S3609" s="145"/>
      <c r="T3609" s="145"/>
      <c r="U3609" s="145"/>
    </row>
    <row r="3610" spans="1:21">
      <c r="A3610" s="145">
        <v>1</v>
      </c>
      <c r="B3610" s="145">
        <v>1</v>
      </c>
      <c r="C3610" s="145">
        <v>404062</v>
      </c>
      <c r="D3610" s="145" t="s">
        <v>12071</v>
      </c>
      <c r="E3610" s="145" t="s">
        <v>6</v>
      </c>
      <c r="F3610" s="145">
        <v>36</v>
      </c>
      <c r="G3610" s="145">
        <v>0</v>
      </c>
      <c r="H3610" s="145">
        <v>0</v>
      </c>
      <c r="I3610" s="145"/>
      <c r="J3610" s="145">
        <v>0</v>
      </c>
      <c r="K3610" s="145">
        <v>0</v>
      </c>
      <c r="L3610" s="145">
        <v>0</v>
      </c>
      <c r="M3610" s="145">
        <v>0</v>
      </c>
      <c r="N3610" s="145">
        <v>0</v>
      </c>
      <c r="O3610" s="145">
        <v>0</v>
      </c>
      <c r="P3610" s="145">
        <v>0</v>
      </c>
      <c r="Q3610" s="145">
        <v>0</v>
      </c>
      <c r="R3610" s="145" t="s">
        <v>10605</v>
      </c>
      <c r="S3610" s="145"/>
      <c r="T3610" s="145"/>
      <c r="U3610" s="145"/>
    </row>
    <row r="3611" spans="1:21">
      <c r="A3611" s="145">
        <v>1</v>
      </c>
      <c r="B3611" s="145">
        <v>1</v>
      </c>
      <c r="C3611" s="145">
        <v>404060</v>
      </c>
      <c r="D3611" s="145" t="s">
        <v>12072</v>
      </c>
      <c r="E3611" s="145" t="s">
        <v>6</v>
      </c>
      <c r="F3611" s="145">
        <v>36</v>
      </c>
      <c r="G3611" s="145">
        <v>0</v>
      </c>
      <c r="H3611" s="145">
        <v>0</v>
      </c>
      <c r="I3611" s="145"/>
      <c r="J3611" s="145">
        <v>0</v>
      </c>
      <c r="K3611" s="145">
        <v>0</v>
      </c>
      <c r="L3611" s="145">
        <v>0</v>
      </c>
      <c r="M3611" s="145">
        <v>0</v>
      </c>
      <c r="N3611" s="145">
        <v>0</v>
      </c>
      <c r="O3611" s="145">
        <v>0</v>
      </c>
      <c r="P3611" s="145">
        <v>0</v>
      </c>
      <c r="Q3611" s="145">
        <v>0</v>
      </c>
      <c r="R3611" s="145" t="s">
        <v>10605</v>
      </c>
      <c r="S3611" s="145"/>
      <c r="T3611" s="145"/>
      <c r="U3611" s="145"/>
    </row>
    <row r="3612" spans="1:21">
      <c r="A3612" s="145">
        <v>1</v>
      </c>
      <c r="B3612" s="145">
        <v>1</v>
      </c>
      <c r="C3612" s="145">
        <v>404015</v>
      </c>
      <c r="D3612" s="145" t="s">
        <v>12073</v>
      </c>
      <c r="E3612" s="145" t="s">
        <v>6</v>
      </c>
      <c r="F3612" s="145">
        <v>36</v>
      </c>
      <c r="G3612" s="145">
        <v>0</v>
      </c>
      <c r="H3612" s="145">
        <v>0</v>
      </c>
      <c r="I3612" s="145"/>
      <c r="J3612" s="145">
        <v>0</v>
      </c>
      <c r="K3612" s="145">
        <v>0</v>
      </c>
      <c r="L3612" s="145">
        <v>0</v>
      </c>
      <c r="M3612" s="145">
        <v>0</v>
      </c>
      <c r="N3612" s="145">
        <v>0</v>
      </c>
      <c r="O3612" s="145">
        <v>0</v>
      </c>
      <c r="P3612" s="145">
        <v>0</v>
      </c>
      <c r="Q3612" s="145">
        <v>0</v>
      </c>
      <c r="R3612" s="145" t="s">
        <v>10605</v>
      </c>
      <c r="S3612" s="145"/>
      <c r="T3612" s="145"/>
      <c r="U3612" s="145"/>
    </row>
    <row r="3613" spans="1:21">
      <c r="A3613" s="145">
        <v>1</v>
      </c>
      <c r="B3613" s="145">
        <v>1</v>
      </c>
      <c r="C3613" s="145">
        <v>404064</v>
      </c>
      <c r="D3613" s="145" t="s">
        <v>12074</v>
      </c>
      <c r="E3613" s="145" t="s">
        <v>6</v>
      </c>
      <c r="F3613" s="145">
        <v>36</v>
      </c>
      <c r="G3613" s="145">
        <v>0</v>
      </c>
      <c r="H3613" s="145">
        <v>0</v>
      </c>
      <c r="I3613" s="145"/>
      <c r="J3613" s="145">
        <v>0</v>
      </c>
      <c r="K3613" s="145">
        <v>0</v>
      </c>
      <c r="L3613" s="145">
        <v>0</v>
      </c>
      <c r="M3613" s="145">
        <v>0</v>
      </c>
      <c r="N3613" s="145">
        <v>0</v>
      </c>
      <c r="O3613" s="145">
        <v>0</v>
      </c>
      <c r="P3613" s="145">
        <v>0</v>
      </c>
      <c r="Q3613" s="145">
        <v>0</v>
      </c>
      <c r="R3613" s="145" t="s">
        <v>10605</v>
      </c>
      <c r="S3613" s="145"/>
      <c r="T3613" s="145"/>
      <c r="U3613" s="145"/>
    </row>
    <row r="3614" spans="1:21">
      <c r="A3614" s="145">
        <v>1</v>
      </c>
      <c r="B3614" s="145">
        <v>1</v>
      </c>
      <c r="C3614" s="145">
        <v>404102</v>
      </c>
      <c r="D3614" s="145" t="s">
        <v>12075</v>
      </c>
      <c r="E3614" s="145" t="s">
        <v>6</v>
      </c>
      <c r="F3614" s="145">
        <v>36</v>
      </c>
      <c r="G3614" s="145">
        <v>0</v>
      </c>
      <c r="H3614" s="145">
        <v>0</v>
      </c>
      <c r="I3614" s="145"/>
      <c r="J3614" s="145">
        <v>0</v>
      </c>
      <c r="K3614" s="145">
        <v>0</v>
      </c>
      <c r="L3614" s="145">
        <v>0</v>
      </c>
      <c r="M3614" s="145">
        <v>0</v>
      </c>
      <c r="N3614" s="145">
        <v>0</v>
      </c>
      <c r="O3614" s="145">
        <v>0</v>
      </c>
      <c r="P3614" s="145">
        <v>0</v>
      </c>
      <c r="Q3614" s="145">
        <v>0</v>
      </c>
      <c r="R3614" s="145" t="s">
        <v>10605</v>
      </c>
      <c r="S3614" s="145"/>
      <c r="T3614" s="145"/>
      <c r="U3614" s="145"/>
    </row>
    <row r="3615" spans="1:21">
      <c r="A3615" s="145">
        <v>1</v>
      </c>
      <c r="B3615" s="145">
        <v>1</v>
      </c>
      <c r="C3615" s="145">
        <v>404065</v>
      </c>
      <c r="D3615" s="145" t="s">
        <v>12076</v>
      </c>
      <c r="E3615" s="145" t="s">
        <v>6</v>
      </c>
      <c r="F3615" s="145">
        <v>36</v>
      </c>
      <c r="G3615" s="145">
        <v>0</v>
      </c>
      <c r="H3615" s="145">
        <v>0</v>
      </c>
      <c r="I3615" s="145"/>
      <c r="J3615" s="145">
        <v>0</v>
      </c>
      <c r="K3615" s="145">
        <v>0</v>
      </c>
      <c r="L3615" s="145">
        <v>0</v>
      </c>
      <c r="M3615" s="145">
        <v>0</v>
      </c>
      <c r="N3615" s="145">
        <v>0</v>
      </c>
      <c r="O3615" s="145">
        <v>0</v>
      </c>
      <c r="P3615" s="145">
        <v>0</v>
      </c>
      <c r="Q3615" s="145">
        <v>0</v>
      </c>
      <c r="R3615" s="145" t="s">
        <v>10605</v>
      </c>
      <c r="S3615" s="145"/>
      <c r="T3615" s="145"/>
      <c r="U3615" s="145"/>
    </row>
    <row r="3616" spans="1:21">
      <c r="A3616" s="145">
        <v>1</v>
      </c>
      <c r="B3616" s="145">
        <v>1</v>
      </c>
      <c r="C3616" s="145">
        <v>404068</v>
      </c>
      <c r="D3616" s="145" t="s">
        <v>12077</v>
      </c>
      <c r="E3616" s="145" t="s">
        <v>6</v>
      </c>
      <c r="F3616" s="145">
        <v>36</v>
      </c>
      <c r="G3616" s="145">
        <v>0</v>
      </c>
      <c r="H3616" s="145">
        <v>0</v>
      </c>
      <c r="I3616" s="145"/>
      <c r="J3616" s="145">
        <v>0</v>
      </c>
      <c r="K3616" s="145">
        <v>0</v>
      </c>
      <c r="L3616" s="145">
        <v>0</v>
      </c>
      <c r="M3616" s="145">
        <v>0</v>
      </c>
      <c r="N3616" s="145">
        <v>0</v>
      </c>
      <c r="O3616" s="145">
        <v>0</v>
      </c>
      <c r="P3616" s="145">
        <v>0</v>
      </c>
      <c r="Q3616" s="145">
        <v>0</v>
      </c>
      <c r="R3616" s="145" t="s">
        <v>10605</v>
      </c>
      <c r="S3616" s="145"/>
      <c r="T3616" s="145"/>
      <c r="U3616" s="145"/>
    </row>
    <row r="3617" spans="1:21">
      <c r="A3617" s="145">
        <v>1</v>
      </c>
      <c r="B3617" s="145">
        <v>1</v>
      </c>
      <c r="C3617" s="145">
        <v>404091</v>
      </c>
      <c r="D3617" s="145" t="s">
        <v>12078</v>
      </c>
      <c r="E3617" s="145" t="s">
        <v>6</v>
      </c>
      <c r="F3617" s="145">
        <v>36</v>
      </c>
      <c r="G3617" s="145">
        <v>0</v>
      </c>
      <c r="H3617" s="145">
        <v>0</v>
      </c>
      <c r="I3617" s="145"/>
      <c r="J3617" s="145">
        <v>0</v>
      </c>
      <c r="K3617" s="145">
        <v>0</v>
      </c>
      <c r="L3617" s="145">
        <v>0</v>
      </c>
      <c r="M3617" s="145">
        <v>0</v>
      </c>
      <c r="N3617" s="145">
        <v>0</v>
      </c>
      <c r="O3617" s="145">
        <v>0</v>
      </c>
      <c r="P3617" s="145">
        <v>0</v>
      </c>
      <c r="Q3617" s="145">
        <v>0</v>
      </c>
      <c r="R3617" s="145" t="s">
        <v>10605</v>
      </c>
      <c r="S3617" s="145"/>
      <c r="T3617" s="145"/>
      <c r="U3617" s="145"/>
    </row>
    <row r="3618" spans="1:21">
      <c r="A3618" s="145">
        <v>1</v>
      </c>
      <c r="B3618" s="145">
        <v>1</v>
      </c>
      <c r="C3618" s="145">
        <v>404069</v>
      </c>
      <c r="D3618" s="145" t="s">
        <v>12079</v>
      </c>
      <c r="E3618" s="145" t="s">
        <v>6</v>
      </c>
      <c r="F3618" s="145">
        <v>36</v>
      </c>
      <c r="G3618" s="145">
        <v>0</v>
      </c>
      <c r="H3618" s="145">
        <v>0</v>
      </c>
      <c r="I3618" s="145"/>
      <c r="J3618" s="145">
        <v>0</v>
      </c>
      <c r="K3618" s="145">
        <v>0</v>
      </c>
      <c r="L3618" s="145">
        <v>0</v>
      </c>
      <c r="M3618" s="145">
        <v>0</v>
      </c>
      <c r="N3618" s="145">
        <v>0</v>
      </c>
      <c r="O3618" s="145">
        <v>0</v>
      </c>
      <c r="P3618" s="145">
        <v>0</v>
      </c>
      <c r="Q3618" s="145">
        <v>0</v>
      </c>
      <c r="R3618" s="145" t="s">
        <v>10605</v>
      </c>
      <c r="S3618" s="145"/>
      <c r="T3618" s="145"/>
      <c r="U3618" s="145"/>
    </row>
    <row r="3619" spans="1:21">
      <c r="A3619" s="145">
        <v>1</v>
      </c>
      <c r="B3619" s="145">
        <v>1</v>
      </c>
      <c r="C3619" s="145">
        <v>404071</v>
      </c>
      <c r="D3619" s="145" t="s">
        <v>12080</v>
      </c>
      <c r="E3619" s="145" t="s">
        <v>6</v>
      </c>
      <c r="F3619" s="145">
        <v>36</v>
      </c>
      <c r="G3619" s="145">
        <v>0</v>
      </c>
      <c r="H3619" s="145">
        <v>0</v>
      </c>
      <c r="I3619" s="145"/>
      <c r="J3619" s="145">
        <v>0</v>
      </c>
      <c r="K3619" s="145">
        <v>0</v>
      </c>
      <c r="L3619" s="145">
        <v>0</v>
      </c>
      <c r="M3619" s="145">
        <v>0</v>
      </c>
      <c r="N3619" s="145">
        <v>0</v>
      </c>
      <c r="O3619" s="145">
        <v>0</v>
      </c>
      <c r="P3619" s="145">
        <v>0</v>
      </c>
      <c r="Q3619" s="145">
        <v>0</v>
      </c>
      <c r="R3619" s="145" t="s">
        <v>10605</v>
      </c>
      <c r="S3619" s="145"/>
      <c r="T3619" s="145"/>
      <c r="U3619" s="145"/>
    </row>
    <row r="3620" spans="1:21">
      <c r="A3620" s="145">
        <v>1</v>
      </c>
      <c r="B3620" s="145">
        <v>1</v>
      </c>
      <c r="C3620" s="145">
        <v>404619</v>
      </c>
      <c r="D3620" s="145" t="s">
        <v>12081</v>
      </c>
      <c r="E3620" s="145" t="s">
        <v>7391</v>
      </c>
      <c r="F3620" s="145">
        <v>35</v>
      </c>
      <c r="G3620" s="145">
        <v>0</v>
      </c>
      <c r="H3620" s="145">
        <v>0</v>
      </c>
      <c r="I3620" s="145"/>
      <c r="J3620" s="145">
        <v>0</v>
      </c>
      <c r="K3620" s="145">
        <v>0</v>
      </c>
      <c r="L3620" s="145">
        <v>0</v>
      </c>
      <c r="M3620" s="145">
        <v>0</v>
      </c>
      <c r="N3620" s="145">
        <v>0</v>
      </c>
      <c r="O3620" s="145">
        <v>0</v>
      </c>
      <c r="P3620" s="145">
        <v>0</v>
      </c>
      <c r="Q3620" s="145">
        <v>0</v>
      </c>
      <c r="R3620" s="145" t="s">
        <v>10605</v>
      </c>
      <c r="S3620" s="145"/>
      <c r="T3620" s="145"/>
      <c r="U3620" s="145"/>
    </row>
    <row r="3621" spans="1:21">
      <c r="A3621" s="145">
        <v>1</v>
      </c>
      <c r="B3621" s="145">
        <v>1</v>
      </c>
      <c r="C3621" s="145">
        <v>404094</v>
      </c>
      <c r="D3621" s="145" t="s">
        <v>12082</v>
      </c>
      <c r="E3621" s="145" t="s">
        <v>6</v>
      </c>
      <c r="F3621" s="145">
        <v>36</v>
      </c>
      <c r="G3621" s="145">
        <v>0</v>
      </c>
      <c r="H3621" s="145">
        <v>0</v>
      </c>
      <c r="I3621" s="145"/>
      <c r="J3621" s="145">
        <v>0</v>
      </c>
      <c r="K3621" s="145">
        <v>0</v>
      </c>
      <c r="L3621" s="145">
        <v>0</v>
      </c>
      <c r="M3621" s="145">
        <v>0</v>
      </c>
      <c r="N3621" s="145">
        <v>0</v>
      </c>
      <c r="O3621" s="145">
        <v>0</v>
      </c>
      <c r="P3621" s="145">
        <v>0</v>
      </c>
      <c r="Q3621" s="145">
        <v>0</v>
      </c>
      <c r="R3621" s="145" t="s">
        <v>10605</v>
      </c>
      <c r="S3621" s="145"/>
      <c r="T3621" s="145"/>
      <c r="U3621" s="145"/>
    </row>
    <row r="3622" spans="1:21">
      <c r="A3622" s="145">
        <v>1</v>
      </c>
      <c r="B3622" s="145">
        <v>1</v>
      </c>
      <c r="C3622" s="145">
        <v>404775</v>
      </c>
      <c r="D3622" s="145" t="s">
        <v>9619</v>
      </c>
      <c r="E3622" s="145" t="s">
        <v>10631</v>
      </c>
      <c r="F3622" s="145">
        <v>35</v>
      </c>
      <c r="G3622" s="145">
        <v>0</v>
      </c>
      <c r="H3622" s="145">
        <v>0</v>
      </c>
      <c r="I3622" s="145"/>
      <c r="J3622" s="145">
        <v>0</v>
      </c>
      <c r="K3622" s="145">
        <v>0</v>
      </c>
      <c r="L3622" s="145">
        <v>0</v>
      </c>
      <c r="M3622" s="145">
        <v>0</v>
      </c>
      <c r="N3622" s="145">
        <v>0</v>
      </c>
      <c r="O3622" s="145">
        <v>0</v>
      </c>
      <c r="P3622" s="145">
        <v>0</v>
      </c>
      <c r="Q3622" s="145">
        <v>0</v>
      </c>
      <c r="R3622" s="145" t="s">
        <v>10605</v>
      </c>
      <c r="S3622" s="145"/>
      <c r="T3622" s="145"/>
      <c r="U3622" s="145"/>
    </row>
    <row r="3623" spans="1:21">
      <c r="A3623" s="145">
        <v>1</v>
      </c>
      <c r="B3623" s="145">
        <v>1</v>
      </c>
      <c r="C3623" s="145">
        <v>404766</v>
      </c>
      <c r="D3623" s="145" t="s">
        <v>9598</v>
      </c>
      <c r="E3623" s="145" t="s">
        <v>6</v>
      </c>
      <c r="F3623" s="145">
        <v>35</v>
      </c>
      <c r="G3623" s="145">
        <v>0</v>
      </c>
      <c r="H3623" s="145">
        <v>0</v>
      </c>
      <c r="I3623" s="145"/>
      <c r="J3623" s="145">
        <v>0</v>
      </c>
      <c r="K3623" s="145">
        <v>0</v>
      </c>
      <c r="L3623" s="145">
        <v>0</v>
      </c>
      <c r="M3623" s="145">
        <v>0</v>
      </c>
      <c r="N3623" s="145">
        <v>0</v>
      </c>
      <c r="O3623" s="145">
        <v>0</v>
      </c>
      <c r="P3623" s="145">
        <v>0</v>
      </c>
      <c r="Q3623" s="145">
        <v>0</v>
      </c>
      <c r="R3623" s="145" t="s">
        <v>10605</v>
      </c>
      <c r="S3623" s="145"/>
      <c r="T3623" s="145"/>
      <c r="U3623" s="145"/>
    </row>
    <row r="3624" spans="1:21">
      <c r="A3624" s="145">
        <v>1</v>
      </c>
      <c r="B3624" s="145">
        <v>1</v>
      </c>
      <c r="C3624" s="145">
        <v>404008</v>
      </c>
      <c r="D3624" s="145" t="s">
        <v>12083</v>
      </c>
      <c r="E3624" s="145" t="s">
        <v>6</v>
      </c>
      <c r="F3624" s="145">
        <v>36</v>
      </c>
      <c r="G3624" s="145">
        <v>0</v>
      </c>
      <c r="H3624" s="145">
        <v>0</v>
      </c>
      <c r="I3624" s="145"/>
      <c r="J3624" s="145">
        <v>0</v>
      </c>
      <c r="K3624" s="145">
        <v>0</v>
      </c>
      <c r="L3624" s="145">
        <v>0</v>
      </c>
      <c r="M3624" s="145">
        <v>0</v>
      </c>
      <c r="N3624" s="145">
        <v>0</v>
      </c>
      <c r="O3624" s="145">
        <v>0</v>
      </c>
      <c r="P3624" s="145">
        <v>0</v>
      </c>
      <c r="Q3624" s="145">
        <v>0</v>
      </c>
      <c r="R3624" s="145" t="s">
        <v>10605</v>
      </c>
      <c r="S3624" s="145"/>
      <c r="T3624" s="145"/>
      <c r="U3624" s="145"/>
    </row>
    <row r="3625" spans="1:21">
      <c r="A3625" s="145">
        <v>1</v>
      </c>
      <c r="B3625" s="145">
        <v>1</v>
      </c>
      <c r="C3625" s="145">
        <v>404103</v>
      </c>
      <c r="D3625" s="145" t="s">
        <v>12084</v>
      </c>
      <c r="E3625" s="145" t="s">
        <v>6</v>
      </c>
      <c r="F3625" s="145">
        <v>36</v>
      </c>
      <c r="G3625" s="145">
        <v>0</v>
      </c>
      <c r="H3625" s="145">
        <v>0</v>
      </c>
      <c r="I3625" s="145"/>
      <c r="J3625" s="145">
        <v>0</v>
      </c>
      <c r="K3625" s="145">
        <v>0</v>
      </c>
      <c r="L3625" s="145">
        <v>0</v>
      </c>
      <c r="M3625" s="145">
        <v>0</v>
      </c>
      <c r="N3625" s="145">
        <v>0</v>
      </c>
      <c r="O3625" s="145">
        <v>0</v>
      </c>
      <c r="P3625" s="145">
        <v>0</v>
      </c>
      <c r="Q3625" s="145">
        <v>0</v>
      </c>
      <c r="R3625" s="145" t="s">
        <v>10605</v>
      </c>
      <c r="S3625" s="145"/>
      <c r="T3625" s="145"/>
      <c r="U3625" s="145"/>
    </row>
    <row r="3626" spans="1:21">
      <c r="A3626" s="145">
        <v>1</v>
      </c>
      <c r="B3626" s="145">
        <v>1</v>
      </c>
      <c r="C3626" s="145">
        <v>404104</v>
      </c>
      <c r="D3626" s="145" t="s">
        <v>12085</v>
      </c>
      <c r="E3626" s="145" t="s">
        <v>6</v>
      </c>
      <c r="F3626" s="145">
        <v>36</v>
      </c>
      <c r="G3626" s="145">
        <v>0</v>
      </c>
      <c r="H3626" s="145">
        <v>0</v>
      </c>
      <c r="I3626" s="145"/>
      <c r="J3626" s="145">
        <v>0</v>
      </c>
      <c r="K3626" s="145">
        <v>0</v>
      </c>
      <c r="L3626" s="145">
        <v>0</v>
      </c>
      <c r="M3626" s="145">
        <v>0</v>
      </c>
      <c r="N3626" s="145">
        <v>0</v>
      </c>
      <c r="O3626" s="145">
        <v>0</v>
      </c>
      <c r="P3626" s="145">
        <v>0</v>
      </c>
      <c r="Q3626" s="145">
        <v>0</v>
      </c>
      <c r="R3626" s="145" t="s">
        <v>10605</v>
      </c>
      <c r="S3626" s="145"/>
      <c r="T3626" s="145"/>
      <c r="U3626" s="145"/>
    </row>
    <row r="3627" spans="1:21">
      <c r="A3627" s="145">
        <v>1</v>
      </c>
      <c r="B3627" s="145">
        <v>1</v>
      </c>
      <c r="C3627" s="145">
        <v>404092</v>
      </c>
      <c r="D3627" s="145" t="s">
        <v>12086</v>
      </c>
      <c r="E3627" s="145" t="s">
        <v>6</v>
      </c>
      <c r="F3627" s="145">
        <v>36</v>
      </c>
      <c r="G3627" s="145">
        <v>0</v>
      </c>
      <c r="H3627" s="145">
        <v>0</v>
      </c>
      <c r="I3627" s="145"/>
      <c r="J3627" s="145">
        <v>0</v>
      </c>
      <c r="K3627" s="145">
        <v>0</v>
      </c>
      <c r="L3627" s="145">
        <v>0</v>
      </c>
      <c r="M3627" s="145">
        <v>0</v>
      </c>
      <c r="N3627" s="145">
        <v>0</v>
      </c>
      <c r="O3627" s="145">
        <v>0</v>
      </c>
      <c r="P3627" s="145">
        <v>0</v>
      </c>
      <c r="Q3627" s="145">
        <v>0</v>
      </c>
      <c r="R3627" s="145" t="s">
        <v>10605</v>
      </c>
      <c r="S3627" s="145"/>
      <c r="T3627" s="145"/>
      <c r="U3627" s="145"/>
    </row>
    <row r="3628" spans="1:21">
      <c r="A3628" s="145">
        <v>1</v>
      </c>
      <c r="B3628" s="145">
        <v>1</v>
      </c>
      <c r="C3628" s="145">
        <v>400711</v>
      </c>
      <c r="D3628" s="145" t="s">
        <v>7760</v>
      </c>
      <c r="E3628" s="145" t="s">
        <v>10632</v>
      </c>
      <c r="F3628" s="145">
        <v>41</v>
      </c>
      <c r="G3628" s="145">
        <v>0</v>
      </c>
      <c r="H3628" s="145">
        <v>0</v>
      </c>
      <c r="I3628" s="145"/>
      <c r="J3628" s="145">
        <v>0</v>
      </c>
      <c r="K3628" s="145">
        <v>0</v>
      </c>
      <c r="L3628" s="145">
        <v>0</v>
      </c>
      <c r="M3628" s="145">
        <v>0</v>
      </c>
      <c r="N3628" s="145">
        <v>0</v>
      </c>
      <c r="O3628" s="145">
        <v>0</v>
      </c>
      <c r="P3628" s="145">
        <v>0</v>
      </c>
      <c r="Q3628" s="145">
        <v>0</v>
      </c>
      <c r="R3628" s="145" t="s">
        <v>10605</v>
      </c>
      <c r="S3628" s="145"/>
      <c r="T3628" s="145"/>
      <c r="U3628" s="145"/>
    </row>
    <row r="3629" spans="1:21">
      <c r="A3629" s="145">
        <v>1</v>
      </c>
      <c r="B3629" s="145">
        <v>1</v>
      </c>
      <c r="C3629" s="145">
        <v>402290</v>
      </c>
      <c r="D3629" s="145" t="s">
        <v>12087</v>
      </c>
      <c r="E3629" s="145" t="s">
        <v>10663</v>
      </c>
      <c r="F3629" s="145">
        <v>9</v>
      </c>
      <c r="G3629" s="145">
        <v>191</v>
      </c>
      <c r="H3629" s="145">
        <v>0</v>
      </c>
      <c r="I3629" s="145"/>
      <c r="J3629" s="145">
        <v>0</v>
      </c>
      <c r="K3629" s="145">
        <v>0</v>
      </c>
      <c r="L3629" s="145">
        <v>0</v>
      </c>
      <c r="M3629" s="145">
        <v>0</v>
      </c>
      <c r="N3629" s="145">
        <v>0</v>
      </c>
      <c r="O3629" s="145">
        <v>0</v>
      </c>
      <c r="P3629" s="145">
        <v>0</v>
      </c>
      <c r="Q3629" s="145">
        <v>0</v>
      </c>
      <c r="R3629" s="145" t="s">
        <v>10605</v>
      </c>
      <c r="S3629" s="145"/>
      <c r="T3629" s="145"/>
      <c r="U3629" s="145"/>
    </row>
    <row r="3630" spans="1:21">
      <c r="A3630" s="145">
        <v>1</v>
      </c>
      <c r="B3630" s="145">
        <v>1</v>
      </c>
      <c r="C3630" s="145">
        <v>404360</v>
      </c>
      <c r="D3630" s="145" t="s">
        <v>9048</v>
      </c>
      <c r="E3630" s="145" t="s">
        <v>4423</v>
      </c>
      <c r="F3630" s="145">
        <v>11</v>
      </c>
      <c r="G3630" s="145">
        <v>0</v>
      </c>
      <c r="H3630" s="145">
        <v>0</v>
      </c>
      <c r="I3630" s="145"/>
      <c r="J3630" s="145">
        <v>0</v>
      </c>
      <c r="K3630" s="145">
        <v>0</v>
      </c>
      <c r="L3630" s="145">
        <v>0</v>
      </c>
      <c r="M3630" s="145">
        <v>0</v>
      </c>
      <c r="N3630" s="145">
        <v>0</v>
      </c>
      <c r="O3630" s="145">
        <v>0</v>
      </c>
      <c r="P3630" s="145">
        <v>0</v>
      </c>
      <c r="Q3630" s="145">
        <v>0</v>
      </c>
      <c r="R3630" s="145" t="s">
        <v>10605</v>
      </c>
      <c r="S3630" s="145"/>
      <c r="T3630" s="145"/>
      <c r="U3630" s="145"/>
    </row>
    <row r="3631" spans="1:21">
      <c r="A3631" s="145">
        <v>1</v>
      </c>
      <c r="B3631" s="145">
        <v>1</v>
      </c>
      <c r="C3631" s="145">
        <v>404447</v>
      </c>
      <c r="D3631" s="145" t="s">
        <v>9158</v>
      </c>
      <c r="E3631" s="145" t="s">
        <v>6</v>
      </c>
      <c r="F3631" s="145">
        <v>36</v>
      </c>
      <c r="G3631" s="145">
        <v>0</v>
      </c>
      <c r="H3631" s="145">
        <v>0</v>
      </c>
      <c r="I3631" s="145"/>
      <c r="J3631" s="145">
        <v>0</v>
      </c>
      <c r="K3631" s="145">
        <v>0</v>
      </c>
      <c r="L3631" s="145">
        <v>0</v>
      </c>
      <c r="M3631" s="145">
        <v>0</v>
      </c>
      <c r="N3631" s="145">
        <v>0</v>
      </c>
      <c r="O3631" s="145">
        <v>0</v>
      </c>
      <c r="P3631" s="145">
        <v>0</v>
      </c>
      <c r="Q3631" s="145">
        <v>0</v>
      </c>
      <c r="R3631" s="145" t="s">
        <v>10605</v>
      </c>
      <c r="S3631" s="145"/>
      <c r="T3631" s="145"/>
      <c r="U3631" s="145"/>
    </row>
    <row r="3632" spans="1:21">
      <c r="A3632" s="145">
        <v>1</v>
      </c>
      <c r="B3632" s="145">
        <v>1</v>
      </c>
      <c r="C3632" s="145">
        <v>401840</v>
      </c>
      <c r="D3632" s="145" t="s">
        <v>12088</v>
      </c>
      <c r="E3632" s="145" t="s">
        <v>11812</v>
      </c>
      <c r="F3632" s="145">
        <v>36</v>
      </c>
      <c r="G3632" s="145">
        <v>8</v>
      </c>
      <c r="H3632" s="145">
        <v>0</v>
      </c>
      <c r="I3632" s="145"/>
      <c r="J3632" s="145">
        <v>0</v>
      </c>
      <c r="K3632" s="145">
        <v>0</v>
      </c>
      <c r="L3632" s="145">
        <v>0</v>
      </c>
      <c r="M3632" s="145">
        <v>0</v>
      </c>
      <c r="N3632" s="145">
        <v>0</v>
      </c>
      <c r="O3632" s="145">
        <v>0</v>
      </c>
      <c r="P3632" s="145">
        <v>0</v>
      </c>
      <c r="Q3632" s="145">
        <v>0</v>
      </c>
      <c r="R3632" s="145" t="s">
        <v>10605</v>
      </c>
      <c r="S3632" s="145"/>
      <c r="T3632" s="145"/>
      <c r="U3632" s="145"/>
    </row>
    <row r="3633" spans="1:21">
      <c r="A3633" s="145">
        <v>1</v>
      </c>
      <c r="B3633" s="145">
        <v>1</v>
      </c>
      <c r="C3633" s="145">
        <v>404348</v>
      </c>
      <c r="D3633" s="145" t="s">
        <v>9025</v>
      </c>
      <c r="E3633" s="145" t="s">
        <v>4423</v>
      </c>
      <c r="F3633" s="145">
        <v>11</v>
      </c>
      <c r="G3633" s="145">
        <v>0</v>
      </c>
      <c r="H3633" s="145">
        <v>0</v>
      </c>
      <c r="I3633" s="145"/>
      <c r="J3633" s="145">
        <v>0</v>
      </c>
      <c r="K3633" s="145">
        <v>0</v>
      </c>
      <c r="L3633" s="145">
        <v>0</v>
      </c>
      <c r="M3633" s="145">
        <v>0</v>
      </c>
      <c r="N3633" s="145">
        <v>0</v>
      </c>
      <c r="O3633" s="145">
        <v>0</v>
      </c>
      <c r="P3633" s="145">
        <v>0</v>
      </c>
      <c r="Q3633" s="145">
        <v>0</v>
      </c>
      <c r="R3633" s="145" t="s">
        <v>10605</v>
      </c>
      <c r="S3633" s="145"/>
      <c r="T3633" s="145"/>
      <c r="U3633" s="145"/>
    </row>
    <row r="3634" spans="1:21">
      <c r="A3634" s="145">
        <v>1</v>
      </c>
      <c r="B3634" s="145">
        <v>1</v>
      </c>
      <c r="C3634" s="145">
        <v>400294</v>
      </c>
      <c r="D3634" s="145" t="s">
        <v>12089</v>
      </c>
      <c r="E3634" s="145" t="s">
        <v>10615</v>
      </c>
      <c r="F3634" s="145">
        <v>9</v>
      </c>
      <c r="G3634" s="145">
        <v>0</v>
      </c>
      <c r="H3634" s="145">
        <v>0</v>
      </c>
      <c r="I3634" s="145"/>
      <c r="J3634" s="145">
        <v>0</v>
      </c>
      <c r="K3634" s="145">
        <v>0</v>
      </c>
      <c r="L3634" s="145">
        <v>0</v>
      </c>
      <c r="M3634" s="145">
        <v>0</v>
      </c>
      <c r="N3634" s="145">
        <v>0</v>
      </c>
      <c r="O3634" s="145">
        <v>0</v>
      </c>
      <c r="P3634" s="145">
        <v>0</v>
      </c>
      <c r="Q3634" s="145">
        <v>0</v>
      </c>
      <c r="R3634" s="145" t="s">
        <v>10605</v>
      </c>
      <c r="S3634" s="145"/>
      <c r="T3634" s="145"/>
      <c r="U3634" s="145"/>
    </row>
    <row r="3635" spans="1:21">
      <c r="A3635" s="145">
        <v>1</v>
      </c>
      <c r="B3635" s="145">
        <v>1</v>
      </c>
      <c r="C3635" s="145">
        <v>402085</v>
      </c>
      <c r="D3635" s="145" t="s">
        <v>12090</v>
      </c>
      <c r="E3635" s="145" t="s">
        <v>10615</v>
      </c>
      <c r="F3635" s="145">
        <v>9</v>
      </c>
      <c r="G3635" s="145">
        <v>0</v>
      </c>
      <c r="H3635" s="145">
        <v>0</v>
      </c>
      <c r="I3635" s="145"/>
      <c r="J3635" s="145">
        <v>0</v>
      </c>
      <c r="K3635" s="145">
        <v>0</v>
      </c>
      <c r="L3635" s="145">
        <v>0</v>
      </c>
      <c r="M3635" s="145">
        <v>0</v>
      </c>
      <c r="N3635" s="145">
        <v>0</v>
      </c>
      <c r="O3635" s="145">
        <v>0</v>
      </c>
      <c r="P3635" s="145">
        <v>0</v>
      </c>
      <c r="Q3635" s="145">
        <v>0</v>
      </c>
      <c r="R3635" s="145" t="s">
        <v>10605</v>
      </c>
      <c r="S3635" s="145"/>
      <c r="T3635" s="145"/>
      <c r="U3635" s="145"/>
    </row>
    <row r="3636" spans="1:21">
      <c r="A3636" s="145">
        <v>1</v>
      </c>
      <c r="B3636" s="145">
        <v>1</v>
      </c>
      <c r="C3636" s="145">
        <v>400127</v>
      </c>
      <c r="D3636" s="145" t="s">
        <v>12091</v>
      </c>
      <c r="E3636" s="145" t="s">
        <v>10617</v>
      </c>
      <c r="F3636" s="145">
        <v>9</v>
      </c>
      <c r="G3636" s="145">
        <v>62</v>
      </c>
      <c r="H3636" s="145">
        <v>0</v>
      </c>
      <c r="I3636" s="145"/>
      <c r="J3636" s="145">
        <v>0</v>
      </c>
      <c r="K3636" s="145">
        <v>0</v>
      </c>
      <c r="L3636" s="145">
        <v>0</v>
      </c>
      <c r="M3636" s="145">
        <v>0</v>
      </c>
      <c r="N3636" s="145">
        <v>0</v>
      </c>
      <c r="O3636" s="145">
        <v>0</v>
      </c>
      <c r="P3636" s="145">
        <v>0</v>
      </c>
      <c r="Q3636" s="145">
        <v>0</v>
      </c>
      <c r="R3636" s="145" t="s">
        <v>10605</v>
      </c>
      <c r="S3636" s="145"/>
      <c r="T3636" s="145"/>
      <c r="U3636" s="145"/>
    </row>
    <row r="3637" spans="1:21">
      <c r="A3637" s="145">
        <v>1</v>
      </c>
      <c r="B3637" s="145">
        <v>1</v>
      </c>
      <c r="C3637" s="145">
        <v>400382</v>
      </c>
      <c r="D3637" s="145" t="s">
        <v>12092</v>
      </c>
      <c r="E3637" s="145" t="s">
        <v>10451</v>
      </c>
      <c r="F3637" s="145">
        <v>19</v>
      </c>
      <c r="G3637" s="145">
        <v>0</v>
      </c>
      <c r="H3637" s="145">
        <v>0</v>
      </c>
      <c r="I3637" s="145"/>
      <c r="J3637" s="145">
        <v>0</v>
      </c>
      <c r="K3637" s="145">
        <v>0</v>
      </c>
      <c r="L3637" s="145">
        <v>0</v>
      </c>
      <c r="M3637" s="145">
        <v>0</v>
      </c>
      <c r="N3637" s="145">
        <v>0</v>
      </c>
      <c r="O3637" s="145">
        <v>0</v>
      </c>
      <c r="P3637" s="145">
        <v>0</v>
      </c>
      <c r="Q3637" s="145">
        <v>0</v>
      </c>
      <c r="R3637" s="145" t="s">
        <v>10605</v>
      </c>
      <c r="S3637" s="145"/>
      <c r="T3637" s="145"/>
      <c r="U3637" s="145"/>
    </row>
    <row r="3638" spans="1:21">
      <c r="A3638" s="145">
        <v>1</v>
      </c>
      <c r="B3638" s="145">
        <v>1</v>
      </c>
      <c r="C3638" s="145">
        <v>401235</v>
      </c>
      <c r="D3638" s="145" t="s">
        <v>1553</v>
      </c>
      <c r="E3638" s="145" t="s">
        <v>10609</v>
      </c>
      <c r="F3638" s="145">
        <v>9</v>
      </c>
      <c r="G3638" s="145">
        <v>660</v>
      </c>
      <c r="H3638" s="145">
        <v>0</v>
      </c>
      <c r="I3638" s="145"/>
      <c r="J3638" s="145">
        <v>0</v>
      </c>
      <c r="K3638" s="145">
        <v>0</v>
      </c>
      <c r="L3638" s="145">
        <v>0</v>
      </c>
      <c r="M3638" s="145">
        <v>0</v>
      </c>
      <c r="N3638" s="145">
        <v>0</v>
      </c>
      <c r="O3638" s="145">
        <v>0</v>
      </c>
      <c r="P3638" s="145">
        <v>0</v>
      </c>
      <c r="Q3638" s="145">
        <v>0</v>
      </c>
      <c r="R3638" s="145" t="s">
        <v>10605</v>
      </c>
      <c r="S3638" s="145"/>
      <c r="T3638" s="145"/>
      <c r="U3638" s="145"/>
    </row>
    <row r="3639" spans="1:21">
      <c r="A3639" s="145">
        <v>1</v>
      </c>
      <c r="B3639" s="145">
        <v>1</v>
      </c>
      <c r="C3639" s="145">
        <v>402286</v>
      </c>
      <c r="D3639" s="145" t="s">
        <v>2888</v>
      </c>
      <c r="E3639" s="145" t="s">
        <v>6</v>
      </c>
      <c r="F3639" s="145">
        <v>11</v>
      </c>
      <c r="G3639" s="145">
        <v>193</v>
      </c>
      <c r="H3639" s="145">
        <v>0</v>
      </c>
      <c r="I3639" s="145"/>
      <c r="J3639" s="145">
        <v>0</v>
      </c>
      <c r="K3639" s="145">
        <v>0</v>
      </c>
      <c r="L3639" s="145">
        <v>0</v>
      </c>
      <c r="M3639" s="145">
        <v>0</v>
      </c>
      <c r="N3639" s="145">
        <v>0</v>
      </c>
      <c r="O3639" s="145">
        <v>0</v>
      </c>
      <c r="P3639" s="145">
        <v>0</v>
      </c>
      <c r="Q3639" s="145">
        <v>0</v>
      </c>
      <c r="R3639" s="145" t="s">
        <v>10605</v>
      </c>
      <c r="S3639" s="145"/>
      <c r="T3639" s="145"/>
      <c r="U3639" s="145"/>
    </row>
    <row r="3640" spans="1:21">
      <c r="A3640" s="145">
        <v>1</v>
      </c>
      <c r="B3640" s="145">
        <v>1</v>
      </c>
      <c r="C3640" s="145">
        <v>401985</v>
      </c>
      <c r="D3640" s="145" t="s">
        <v>2892</v>
      </c>
      <c r="E3640" s="145" t="s">
        <v>10613</v>
      </c>
      <c r="F3640" s="145">
        <v>11</v>
      </c>
      <c r="G3640" s="145">
        <v>0</v>
      </c>
      <c r="H3640" s="145">
        <v>0</v>
      </c>
      <c r="I3640" s="145"/>
      <c r="J3640" s="145">
        <v>0</v>
      </c>
      <c r="K3640" s="145">
        <v>0</v>
      </c>
      <c r="L3640" s="145">
        <v>0</v>
      </c>
      <c r="M3640" s="145">
        <v>0</v>
      </c>
      <c r="N3640" s="145">
        <v>0</v>
      </c>
      <c r="O3640" s="145">
        <v>0</v>
      </c>
      <c r="P3640" s="145">
        <v>0</v>
      </c>
      <c r="Q3640" s="145">
        <v>0</v>
      </c>
      <c r="R3640" s="145" t="s">
        <v>10605</v>
      </c>
      <c r="S3640" s="145"/>
      <c r="T3640" s="145"/>
      <c r="U3640" s="145"/>
    </row>
    <row r="3641" spans="1:21">
      <c r="A3641" s="145">
        <v>1</v>
      </c>
      <c r="B3641" s="145">
        <v>1</v>
      </c>
      <c r="C3641" s="145">
        <v>402248</v>
      </c>
      <c r="D3641" s="145" t="s">
        <v>1556</v>
      </c>
      <c r="E3641" s="145" t="s">
        <v>10830</v>
      </c>
      <c r="F3641" s="145">
        <v>9</v>
      </c>
      <c r="G3641" s="145">
        <v>0</v>
      </c>
      <c r="H3641" s="145">
        <v>0</v>
      </c>
      <c r="I3641" s="145"/>
      <c r="J3641" s="145">
        <v>0</v>
      </c>
      <c r="K3641" s="145">
        <v>0</v>
      </c>
      <c r="L3641" s="145">
        <v>0</v>
      </c>
      <c r="M3641" s="145">
        <v>0</v>
      </c>
      <c r="N3641" s="145">
        <v>0</v>
      </c>
      <c r="O3641" s="145">
        <v>0</v>
      </c>
      <c r="P3641" s="145">
        <v>0</v>
      </c>
      <c r="Q3641" s="145">
        <v>0</v>
      </c>
      <c r="R3641" s="145" t="s">
        <v>10605</v>
      </c>
      <c r="S3641" s="145"/>
      <c r="T3641" s="145"/>
      <c r="U3641" s="145"/>
    </row>
    <row r="3642" spans="1:21">
      <c r="A3642" s="145">
        <v>1</v>
      </c>
      <c r="B3642" s="145">
        <v>1</v>
      </c>
      <c r="C3642" s="145">
        <v>404707</v>
      </c>
      <c r="D3642" s="145" t="s">
        <v>9514</v>
      </c>
      <c r="E3642" s="145" t="s">
        <v>10607</v>
      </c>
      <c r="F3642" s="145">
        <v>35</v>
      </c>
      <c r="G3642" s="145">
        <v>0</v>
      </c>
      <c r="H3642" s="145">
        <v>0</v>
      </c>
      <c r="I3642" s="145"/>
      <c r="J3642" s="145">
        <v>0</v>
      </c>
      <c r="K3642" s="145">
        <v>0</v>
      </c>
      <c r="L3642" s="145">
        <v>0</v>
      </c>
      <c r="M3642" s="145">
        <v>0</v>
      </c>
      <c r="N3642" s="145">
        <v>0</v>
      </c>
      <c r="O3642" s="145">
        <v>0</v>
      </c>
      <c r="P3642" s="145">
        <v>0</v>
      </c>
      <c r="Q3642" s="145">
        <v>0</v>
      </c>
      <c r="R3642" s="145" t="s">
        <v>10605</v>
      </c>
      <c r="S3642" s="145"/>
      <c r="T3642" s="145"/>
      <c r="U3642" s="145"/>
    </row>
    <row r="3643" spans="1:21">
      <c r="A3643" s="145">
        <v>1</v>
      </c>
      <c r="B3643" s="145">
        <v>1</v>
      </c>
      <c r="C3643" s="145">
        <v>404703</v>
      </c>
      <c r="D3643" s="145" t="s">
        <v>9510</v>
      </c>
      <c r="E3643" s="145" t="s">
        <v>10607</v>
      </c>
      <c r="F3643" s="145">
        <v>35</v>
      </c>
      <c r="G3643" s="145">
        <v>0</v>
      </c>
      <c r="H3643" s="145">
        <v>0</v>
      </c>
      <c r="I3643" s="145"/>
      <c r="J3643" s="145">
        <v>0</v>
      </c>
      <c r="K3643" s="145">
        <v>0</v>
      </c>
      <c r="L3643" s="145">
        <v>0</v>
      </c>
      <c r="M3643" s="145">
        <v>0</v>
      </c>
      <c r="N3643" s="145">
        <v>0</v>
      </c>
      <c r="O3643" s="145">
        <v>0</v>
      </c>
      <c r="P3643" s="145">
        <v>0</v>
      </c>
      <c r="Q3643" s="145">
        <v>0</v>
      </c>
      <c r="R3643" s="145" t="s">
        <v>10605</v>
      </c>
      <c r="S3643" s="145"/>
      <c r="T3643" s="145"/>
      <c r="U3643" s="145"/>
    </row>
    <row r="3644" spans="1:21">
      <c r="A3644" s="145">
        <v>1</v>
      </c>
      <c r="B3644" s="145">
        <v>1</v>
      </c>
      <c r="C3644" s="145">
        <v>404705</v>
      </c>
      <c r="D3644" s="145" t="s">
        <v>9512</v>
      </c>
      <c r="E3644" s="145" t="s">
        <v>10607</v>
      </c>
      <c r="F3644" s="145">
        <v>35</v>
      </c>
      <c r="G3644" s="145">
        <v>0</v>
      </c>
      <c r="H3644" s="145">
        <v>0</v>
      </c>
      <c r="I3644" s="145"/>
      <c r="J3644" s="145">
        <v>0</v>
      </c>
      <c r="K3644" s="145">
        <v>0</v>
      </c>
      <c r="L3644" s="145">
        <v>0</v>
      </c>
      <c r="M3644" s="145">
        <v>0</v>
      </c>
      <c r="N3644" s="145">
        <v>0</v>
      </c>
      <c r="O3644" s="145">
        <v>0</v>
      </c>
      <c r="P3644" s="145">
        <v>0</v>
      </c>
      <c r="Q3644" s="145">
        <v>0</v>
      </c>
      <c r="R3644" s="145" t="s">
        <v>10605</v>
      </c>
      <c r="S3644" s="145"/>
      <c r="T3644" s="145"/>
      <c r="U3644" s="145"/>
    </row>
    <row r="3645" spans="1:21">
      <c r="A3645" s="145">
        <v>1</v>
      </c>
      <c r="B3645" s="145">
        <v>1</v>
      </c>
      <c r="C3645" s="145">
        <v>401043</v>
      </c>
      <c r="D3645" s="145" t="s">
        <v>4295</v>
      </c>
      <c r="E3645" s="145" t="s">
        <v>6</v>
      </c>
      <c r="F3645" s="145">
        <v>35</v>
      </c>
      <c r="G3645" s="145">
        <v>8000</v>
      </c>
      <c r="H3645" s="145">
        <v>0</v>
      </c>
      <c r="I3645" s="145"/>
      <c r="J3645" s="145">
        <v>0</v>
      </c>
      <c r="K3645" s="145">
        <v>0</v>
      </c>
      <c r="L3645" s="145">
        <v>0</v>
      </c>
      <c r="M3645" s="145">
        <v>0</v>
      </c>
      <c r="N3645" s="145">
        <v>0</v>
      </c>
      <c r="O3645" s="145">
        <v>0</v>
      </c>
      <c r="P3645" s="145">
        <v>0</v>
      </c>
      <c r="Q3645" s="145">
        <v>0</v>
      </c>
      <c r="R3645" s="145" t="s">
        <v>10605</v>
      </c>
      <c r="S3645" s="145"/>
      <c r="T3645" s="145"/>
      <c r="U3645" s="145"/>
    </row>
    <row r="3646" spans="1:21">
      <c r="A3646" s="145">
        <v>1</v>
      </c>
      <c r="B3646" s="145">
        <v>1</v>
      </c>
      <c r="C3646" s="145">
        <v>404761</v>
      </c>
      <c r="D3646" s="145" t="s">
        <v>9587</v>
      </c>
      <c r="E3646" s="145" t="s">
        <v>6</v>
      </c>
      <c r="F3646" s="145">
        <v>35</v>
      </c>
      <c r="G3646" s="145">
        <v>10000</v>
      </c>
      <c r="H3646" s="145">
        <v>0</v>
      </c>
      <c r="I3646" s="145"/>
      <c r="J3646" s="145">
        <v>0</v>
      </c>
      <c r="K3646" s="145">
        <v>0</v>
      </c>
      <c r="L3646" s="145">
        <v>0</v>
      </c>
      <c r="M3646" s="145">
        <v>0</v>
      </c>
      <c r="N3646" s="145">
        <v>0</v>
      </c>
      <c r="O3646" s="145">
        <v>0</v>
      </c>
      <c r="P3646" s="145">
        <v>0</v>
      </c>
      <c r="Q3646" s="145">
        <v>0</v>
      </c>
      <c r="R3646" s="145" t="s">
        <v>10605</v>
      </c>
      <c r="S3646" s="145"/>
      <c r="T3646" s="145"/>
      <c r="U3646" s="145"/>
    </row>
    <row r="3647" spans="1:21">
      <c r="A3647" s="145">
        <v>1</v>
      </c>
      <c r="B3647" s="145">
        <v>1</v>
      </c>
      <c r="C3647" s="145">
        <v>404757</v>
      </c>
      <c r="D3647" s="145" t="s">
        <v>9576</v>
      </c>
      <c r="E3647" s="145" t="s">
        <v>6</v>
      </c>
      <c r="F3647" s="145">
        <v>35</v>
      </c>
      <c r="G3647" s="145">
        <v>10000</v>
      </c>
      <c r="H3647" s="145">
        <v>0</v>
      </c>
      <c r="I3647" s="145"/>
      <c r="J3647" s="145">
        <v>0</v>
      </c>
      <c r="K3647" s="145">
        <v>0</v>
      </c>
      <c r="L3647" s="145">
        <v>0</v>
      </c>
      <c r="M3647" s="145">
        <v>0</v>
      </c>
      <c r="N3647" s="145">
        <v>0</v>
      </c>
      <c r="O3647" s="145">
        <v>0</v>
      </c>
      <c r="P3647" s="145">
        <v>0</v>
      </c>
      <c r="Q3647" s="145">
        <v>0</v>
      </c>
      <c r="R3647" s="145" t="s">
        <v>10605</v>
      </c>
      <c r="S3647" s="145"/>
      <c r="T3647" s="145"/>
      <c r="U3647" s="145"/>
    </row>
    <row r="3648" spans="1:21">
      <c r="A3648" s="145">
        <v>1</v>
      </c>
      <c r="B3648" s="145">
        <v>1</v>
      </c>
      <c r="C3648" s="145">
        <v>404759</v>
      </c>
      <c r="D3648" s="145" t="s">
        <v>9579</v>
      </c>
      <c r="E3648" s="145" t="s">
        <v>6</v>
      </c>
      <c r="F3648" s="145">
        <v>35</v>
      </c>
      <c r="G3648" s="145">
        <v>10000</v>
      </c>
      <c r="H3648" s="145">
        <v>0</v>
      </c>
      <c r="I3648" s="145"/>
      <c r="J3648" s="145">
        <v>0</v>
      </c>
      <c r="K3648" s="145">
        <v>0</v>
      </c>
      <c r="L3648" s="145">
        <v>0</v>
      </c>
      <c r="M3648" s="145">
        <v>0</v>
      </c>
      <c r="N3648" s="145">
        <v>0</v>
      </c>
      <c r="O3648" s="145">
        <v>0</v>
      </c>
      <c r="P3648" s="145">
        <v>0</v>
      </c>
      <c r="Q3648" s="145">
        <v>0</v>
      </c>
      <c r="R3648" s="145" t="s">
        <v>10605</v>
      </c>
      <c r="S3648" s="145"/>
      <c r="T3648" s="145"/>
      <c r="U3648" s="145"/>
    </row>
    <row r="3649" spans="1:21">
      <c r="A3649" s="145">
        <v>1</v>
      </c>
      <c r="B3649" s="145">
        <v>1</v>
      </c>
      <c r="C3649" s="145">
        <v>404756</v>
      </c>
      <c r="D3649" s="145" t="s">
        <v>9584</v>
      </c>
      <c r="E3649" s="145" t="s">
        <v>6</v>
      </c>
      <c r="F3649" s="145">
        <v>35</v>
      </c>
      <c r="G3649" s="145">
        <v>10000</v>
      </c>
      <c r="H3649" s="145">
        <v>0</v>
      </c>
      <c r="I3649" s="145"/>
      <c r="J3649" s="145">
        <v>0</v>
      </c>
      <c r="K3649" s="145">
        <v>0</v>
      </c>
      <c r="L3649" s="145">
        <v>0</v>
      </c>
      <c r="M3649" s="145">
        <v>0</v>
      </c>
      <c r="N3649" s="145">
        <v>0</v>
      </c>
      <c r="O3649" s="145">
        <v>0</v>
      </c>
      <c r="P3649" s="145">
        <v>0</v>
      </c>
      <c r="Q3649" s="145">
        <v>0</v>
      </c>
      <c r="R3649" s="145" t="s">
        <v>10605</v>
      </c>
      <c r="S3649" s="145"/>
      <c r="T3649" s="145"/>
      <c r="U3649" s="145"/>
    </row>
    <row r="3650" spans="1:21">
      <c r="A3650" s="145">
        <v>1</v>
      </c>
      <c r="B3650" s="145">
        <v>1</v>
      </c>
      <c r="C3650" s="145">
        <v>404758</v>
      </c>
      <c r="D3650" s="145" t="s">
        <v>9582</v>
      </c>
      <c r="E3650" s="145" t="s">
        <v>6</v>
      </c>
      <c r="F3650" s="145">
        <v>35</v>
      </c>
      <c r="G3650" s="145">
        <v>10000</v>
      </c>
      <c r="H3650" s="145">
        <v>0</v>
      </c>
      <c r="I3650" s="145"/>
      <c r="J3650" s="145">
        <v>0</v>
      </c>
      <c r="K3650" s="145">
        <v>0</v>
      </c>
      <c r="L3650" s="145">
        <v>0</v>
      </c>
      <c r="M3650" s="145">
        <v>0</v>
      </c>
      <c r="N3650" s="145">
        <v>0</v>
      </c>
      <c r="O3650" s="145">
        <v>0</v>
      </c>
      <c r="P3650" s="145">
        <v>0</v>
      </c>
      <c r="Q3650" s="145">
        <v>0</v>
      </c>
      <c r="R3650" s="145" t="s">
        <v>10605</v>
      </c>
      <c r="S3650" s="145"/>
      <c r="T3650" s="145"/>
      <c r="U3650" s="145"/>
    </row>
    <row r="3651" spans="1:21">
      <c r="A3651" s="145">
        <v>1</v>
      </c>
      <c r="B3651" s="145">
        <v>1</v>
      </c>
      <c r="C3651" s="145">
        <v>401264</v>
      </c>
      <c r="D3651" s="145" t="s">
        <v>6632</v>
      </c>
      <c r="E3651" s="145" t="s">
        <v>6</v>
      </c>
      <c r="F3651" s="145">
        <v>36</v>
      </c>
      <c r="G3651" s="145">
        <v>1</v>
      </c>
      <c r="H3651" s="145">
        <v>0</v>
      </c>
      <c r="I3651" s="145"/>
      <c r="J3651" s="145">
        <v>0</v>
      </c>
      <c r="K3651" s="145">
        <v>0</v>
      </c>
      <c r="L3651" s="145">
        <v>0</v>
      </c>
      <c r="M3651" s="145">
        <v>0</v>
      </c>
      <c r="N3651" s="145">
        <v>0</v>
      </c>
      <c r="O3651" s="145">
        <v>0</v>
      </c>
      <c r="P3651" s="145">
        <v>0</v>
      </c>
      <c r="Q3651" s="145">
        <v>0</v>
      </c>
      <c r="R3651" s="145" t="s">
        <v>10605</v>
      </c>
      <c r="S3651" s="145"/>
      <c r="T3651" s="145"/>
      <c r="U3651" s="145"/>
    </row>
    <row r="3652" spans="1:21">
      <c r="A3652" s="145">
        <v>1</v>
      </c>
      <c r="B3652" s="145">
        <v>1</v>
      </c>
      <c r="C3652" s="145">
        <v>402257</v>
      </c>
      <c r="D3652" s="145" t="s">
        <v>4298</v>
      </c>
      <c r="E3652" s="145" t="s">
        <v>6</v>
      </c>
      <c r="F3652" s="145">
        <v>35</v>
      </c>
      <c r="G3652" s="145">
        <v>1000</v>
      </c>
      <c r="H3652" s="145">
        <v>0</v>
      </c>
      <c r="I3652" s="145"/>
      <c r="J3652" s="145">
        <v>0</v>
      </c>
      <c r="K3652" s="145">
        <v>0</v>
      </c>
      <c r="L3652" s="145">
        <v>0</v>
      </c>
      <c r="M3652" s="145">
        <v>0</v>
      </c>
      <c r="N3652" s="145">
        <v>0</v>
      </c>
      <c r="O3652" s="145">
        <v>0</v>
      </c>
      <c r="P3652" s="145">
        <v>0</v>
      </c>
      <c r="Q3652" s="145">
        <v>0</v>
      </c>
      <c r="R3652" s="145" t="s">
        <v>10605</v>
      </c>
      <c r="S3652" s="145"/>
      <c r="T3652" s="145"/>
      <c r="U3652" s="145"/>
    </row>
    <row r="3653" spans="1:21">
      <c r="A3653" s="145">
        <v>1</v>
      </c>
      <c r="B3653" s="145">
        <v>1</v>
      </c>
      <c r="C3653" s="145">
        <v>404605</v>
      </c>
      <c r="D3653" s="145" t="s">
        <v>9475</v>
      </c>
      <c r="E3653" s="145" t="s">
        <v>6</v>
      </c>
      <c r="F3653" s="145">
        <v>36</v>
      </c>
      <c r="G3653" s="145">
        <v>0</v>
      </c>
      <c r="H3653" s="145">
        <v>0</v>
      </c>
      <c r="I3653" s="145"/>
      <c r="J3653" s="145">
        <v>0</v>
      </c>
      <c r="K3653" s="145">
        <v>0</v>
      </c>
      <c r="L3653" s="145">
        <v>0</v>
      </c>
      <c r="M3653" s="145">
        <v>0</v>
      </c>
      <c r="N3653" s="145">
        <v>0</v>
      </c>
      <c r="O3653" s="145">
        <v>0</v>
      </c>
      <c r="P3653" s="145">
        <v>0</v>
      </c>
      <c r="Q3653" s="145">
        <v>0</v>
      </c>
      <c r="R3653" s="145" t="s">
        <v>10605</v>
      </c>
      <c r="S3653" s="145"/>
      <c r="T3653" s="145"/>
      <c r="U3653" s="145"/>
    </row>
    <row r="3654" spans="1:21">
      <c r="A3654" s="145">
        <v>1</v>
      </c>
      <c r="B3654" s="145">
        <v>1</v>
      </c>
      <c r="C3654" s="145">
        <v>400337</v>
      </c>
      <c r="D3654" s="145" t="s">
        <v>6635</v>
      </c>
      <c r="E3654" s="145" t="s">
        <v>6</v>
      </c>
      <c r="F3654" s="145">
        <v>36</v>
      </c>
      <c r="G3654" s="145">
        <v>0</v>
      </c>
      <c r="H3654" s="145">
        <v>0</v>
      </c>
      <c r="I3654" s="145"/>
      <c r="J3654" s="145">
        <v>0</v>
      </c>
      <c r="K3654" s="145">
        <v>0</v>
      </c>
      <c r="L3654" s="145">
        <v>0</v>
      </c>
      <c r="M3654" s="145">
        <v>0</v>
      </c>
      <c r="N3654" s="145">
        <v>0</v>
      </c>
      <c r="O3654" s="145">
        <v>0</v>
      </c>
      <c r="P3654" s="145">
        <v>0</v>
      </c>
      <c r="Q3654" s="145">
        <v>0</v>
      </c>
      <c r="R3654" s="145" t="s">
        <v>10605</v>
      </c>
      <c r="S3654" s="145"/>
      <c r="T3654" s="145"/>
      <c r="U3654" s="145"/>
    </row>
    <row r="3655" spans="1:21">
      <c r="A3655" s="145">
        <v>1</v>
      </c>
      <c r="B3655" s="145">
        <v>1</v>
      </c>
      <c r="C3655" s="145">
        <v>401641</v>
      </c>
      <c r="D3655" s="145" t="s">
        <v>6638</v>
      </c>
      <c r="E3655" s="145" t="s">
        <v>6</v>
      </c>
      <c r="F3655" s="145">
        <v>36</v>
      </c>
      <c r="G3655" s="145">
        <v>0</v>
      </c>
      <c r="H3655" s="145">
        <v>0</v>
      </c>
      <c r="I3655" s="145"/>
      <c r="J3655" s="145">
        <v>0</v>
      </c>
      <c r="K3655" s="145">
        <v>0</v>
      </c>
      <c r="L3655" s="145">
        <v>0</v>
      </c>
      <c r="M3655" s="145">
        <v>0</v>
      </c>
      <c r="N3655" s="145">
        <v>0</v>
      </c>
      <c r="O3655" s="145">
        <v>0</v>
      </c>
      <c r="P3655" s="145">
        <v>0</v>
      </c>
      <c r="Q3655" s="145">
        <v>0</v>
      </c>
      <c r="R3655" s="145" t="s">
        <v>10605</v>
      </c>
      <c r="S3655" s="145"/>
      <c r="T3655" s="145"/>
      <c r="U3655" s="145"/>
    </row>
    <row r="3656" spans="1:21">
      <c r="A3656" s="145">
        <v>1</v>
      </c>
      <c r="B3656" s="145">
        <v>1</v>
      </c>
      <c r="C3656" s="145">
        <v>402556</v>
      </c>
      <c r="D3656" s="145" t="s">
        <v>4302</v>
      </c>
      <c r="E3656" s="145" t="s">
        <v>6</v>
      </c>
      <c r="F3656" s="145">
        <v>35</v>
      </c>
      <c r="G3656" s="145">
        <v>0</v>
      </c>
      <c r="H3656" s="145">
        <v>0</v>
      </c>
      <c r="I3656" s="145"/>
      <c r="J3656" s="145">
        <v>0</v>
      </c>
      <c r="K3656" s="145">
        <v>0</v>
      </c>
      <c r="L3656" s="145">
        <v>0</v>
      </c>
      <c r="M3656" s="145">
        <v>0</v>
      </c>
      <c r="N3656" s="145">
        <v>0</v>
      </c>
      <c r="O3656" s="145">
        <v>0</v>
      </c>
      <c r="P3656" s="145">
        <v>0</v>
      </c>
      <c r="Q3656" s="145">
        <v>0</v>
      </c>
      <c r="R3656" s="145" t="s">
        <v>10605</v>
      </c>
      <c r="S3656" s="145"/>
      <c r="T3656" s="145"/>
      <c r="U3656" s="145"/>
    </row>
    <row r="3657" spans="1:21">
      <c r="A3657" s="145">
        <v>1</v>
      </c>
      <c r="B3657" s="145">
        <v>1</v>
      </c>
      <c r="C3657" s="145">
        <v>400578</v>
      </c>
      <c r="D3657" s="145" t="s">
        <v>4303</v>
      </c>
      <c r="E3657" s="145" t="s">
        <v>6</v>
      </c>
      <c r="F3657" s="145">
        <v>35</v>
      </c>
      <c r="G3657" s="145">
        <v>15000</v>
      </c>
      <c r="H3657" s="145">
        <v>0</v>
      </c>
      <c r="I3657" s="145"/>
      <c r="J3657" s="145">
        <v>0</v>
      </c>
      <c r="K3657" s="145">
        <v>0</v>
      </c>
      <c r="L3657" s="145">
        <v>0</v>
      </c>
      <c r="M3657" s="145">
        <v>0</v>
      </c>
      <c r="N3657" s="145">
        <v>0</v>
      </c>
      <c r="O3657" s="145">
        <v>0</v>
      </c>
      <c r="P3657" s="145">
        <v>0</v>
      </c>
      <c r="Q3657" s="145">
        <v>0</v>
      </c>
      <c r="R3657" s="145" t="s">
        <v>10605</v>
      </c>
      <c r="S3657" s="145"/>
      <c r="T3657" s="145"/>
      <c r="U3657" s="145"/>
    </row>
    <row r="3658" spans="1:21">
      <c r="A3658" s="145">
        <v>1</v>
      </c>
      <c r="B3658" s="145">
        <v>1</v>
      </c>
      <c r="C3658" s="145">
        <v>400870</v>
      </c>
      <c r="D3658" s="145" t="s">
        <v>4306</v>
      </c>
      <c r="E3658" s="145" t="s">
        <v>6</v>
      </c>
      <c r="F3658" s="145">
        <v>35</v>
      </c>
      <c r="G3658" s="145">
        <v>37000</v>
      </c>
      <c r="H3658" s="145">
        <v>0</v>
      </c>
      <c r="I3658" s="145"/>
      <c r="J3658" s="145">
        <v>0</v>
      </c>
      <c r="K3658" s="145">
        <v>0</v>
      </c>
      <c r="L3658" s="145">
        <v>0</v>
      </c>
      <c r="M3658" s="145">
        <v>0</v>
      </c>
      <c r="N3658" s="145">
        <v>0</v>
      </c>
      <c r="O3658" s="145">
        <v>0</v>
      </c>
      <c r="P3658" s="145">
        <v>0</v>
      </c>
      <c r="Q3658" s="145">
        <v>0</v>
      </c>
      <c r="R3658" s="145" t="s">
        <v>10605</v>
      </c>
      <c r="S3658" s="145"/>
      <c r="T3658" s="145"/>
      <c r="U3658" s="145"/>
    </row>
    <row r="3659" spans="1:21">
      <c r="A3659" s="145">
        <v>1</v>
      </c>
      <c r="B3659" s="145">
        <v>1</v>
      </c>
      <c r="C3659" s="145">
        <v>400182</v>
      </c>
      <c r="D3659" s="145" t="s">
        <v>4309</v>
      </c>
      <c r="E3659" s="145" t="s">
        <v>6</v>
      </c>
      <c r="F3659" s="145">
        <v>35</v>
      </c>
      <c r="G3659" s="145">
        <v>33000</v>
      </c>
      <c r="H3659" s="145">
        <v>0</v>
      </c>
      <c r="I3659" s="145"/>
      <c r="J3659" s="145">
        <v>0</v>
      </c>
      <c r="K3659" s="145">
        <v>0</v>
      </c>
      <c r="L3659" s="145">
        <v>0</v>
      </c>
      <c r="M3659" s="145">
        <v>0</v>
      </c>
      <c r="N3659" s="145">
        <v>0</v>
      </c>
      <c r="O3659" s="145">
        <v>0</v>
      </c>
      <c r="P3659" s="145">
        <v>0</v>
      </c>
      <c r="Q3659" s="145">
        <v>0</v>
      </c>
      <c r="R3659" s="145" t="s">
        <v>10605</v>
      </c>
      <c r="S3659" s="145"/>
      <c r="T3659" s="145"/>
      <c r="U3659" s="145"/>
    </row>
    <row r="3660" spans="1:21">
      <c r="A3660" s="145">
        <v>1</v>
      </c>
      <c r="B3660" s="145">
        <v>1</v>
      </c>
      <c r="C3660" s="145">
        <v>404857</v>
      </c>
      <c r="D3660" s="145" t="s">
        <v>9667</v>
      </c>
      <c r="E3660" s="145" t="s">
        <v>6</v>
      </c>
      <c r="F3660" s="145">
        <v>35</v>
      </c>
      <c r="G3660" s="145">
        <v>6000</v>
      </c>
      <c r="H3660" s="145">
        <v>0</v>
      </c>
      <c r="I3660" s="145"/>
      <c r="J3660" s="145">
        <v>0</v>
      </c>
      <c r="K3660" s="145">
        <v>0</v>
      </c>
      <c r="L3660" s="145">
        <v>0</v>
      </c>
      <c r="M3660" s="145">
        <v>0</v>
      </c>
      <c r="N3660" s="145">
        <v>0</v>
      </c>
      <c r="O3660" s="145">
        <v>0</v>
      </c>
      <c r="P3660" s="145">
        <v>0</v>
      </c>
      <c r="Q3660" s="145">
        <v>0</v>
      </c>
      <c r="R3660" s="145" t="s">
        <v>10605</v>
      </c>
      <c r="S3660" s="145"/>
      <c r="T3660" s="145"/>
      <c r="U3660" s="145"/>
    </row>
    <row r="3661" spans="1:21">
      <c r="A3661" s="145">
        <v>1</v>
      </c>
      <c r="B3661" s="145">
        <v>1</v>
      </c>
      <c r="C3661" s="145">
        <v>404429</v>
      </c>
      <c r="D3661" s="145" t="s">
        <v>9135</v>
      </c>
      <c r="E3661" s="145" t="s">
        <v>6</v>
      </c>
      <c r="F3661" s="145">
        <v>19</v>
      </c>
      <c r="G3661" s="145">
        <v>490</v>
      </c>
      <c r="H3661" s="145">
        <v>0</v>
      </c>
      <c r="I3661" s="145"/>
      <c r="J3661" s="145">
        <v>0</v>
      </c>
      <c r="K3661" s="145">
        <v>0</v>
      </c>
      <c r="L3661" s="145">
        <v>0</v>
      </c>
      <c r="M3661" s="145">
        <v>0</v>
      </c>
      <c r="N3661" s="145">
        <v>0</v>
      </c>
      <c r="O3661" s="145">
        <v>0</v>
      </c>
      <c r="P3661" s="145">
        <v>0</v>
      </c>
      <c r="Q3661" s="145">
        <v>0</v>
      </c>
      <c r="R3661" s="145" t="s">
        <v>10605</v>
      </c>
      <c r="S3661" s="145"/>
      <c r="T3661" s="145"/>
      <c r="U3661" s="145"/>
    </row>
    <row r="3662" spans="1:21">
      <c r="A3662" s="145">
        <v>1</v>
      </c>
      <c r="B3662" s="145">
        <v>1</v>
      </c>
      <c r="C3662" s="145">
        <v>404431</v>
      </c>
      <c r="D3662" s="145" t="s">
        <v>9137</v>
      </c>
      <c r="E3662" s="145" t="s">
        <v>6</v>
      </c>
      <c r="F3662" s="145">
        <v>19</v>
      </c>
      <c r="G3662" s="145">
        <v>102</v>
      </c>
      <c r="H3662" s="145">
        <v>0</v>
      </c>
      <c r="I3662" s="145"/>
      <c r="J3662" s="145">
        <v>0</v>
      </c>
      <c r="K3662" s="145">
        <v>0</v>
      </c>
      <c r="L3662" s="145">
        <v>0</v>
      </c>
      <c r="M3662" s="145">
        <v>0</v>
      </c>
      <c r="N3662" s="145">
        <v>0</v>
      </c>
      <c r="O3662" s="145">
        <v>0</v>
      </c>
      <c r="P3662" s="145">
        <v>0</v>
      </c>
      <c r="Q3662" s="145">
        <v>0</v>
      </c>
      <c r="R3662" s="145" t="s">
        <v>10605</v>
      </c>
      <c r="S3662" s="145"/>
      <c r="T3662" s="145"/>
      <c r="U3662" s="145"/>
    </row>
    <row r="3663" spans="1:21">
      <c r="A3663" s="145">
        <v>1</v>
      </c>
      <c r="B3663" s="145">
        <v>1</v>
      </c>
      <c r="C3663" s="145">
        <v>404425</v>
      </c>
      <c r="D3663" s="145" t="s">
        <v>9131</v>
      </c>
      <c r="E3663" s="145" t="s">
        <v>6</v>
      </c>
      <c r="F3663" s="145">
        <v>19</v>
      </c>
      <c r="G3663" s="145">
        <v>384</v>
      </c>
      <c r="H3663" s="145">
        <v>0</v>
      </c>
      <c r="I3663" s="145"/>
      <c r="J3663" s="145">
        <v>0</v>
      </c>
      <c r="K3663" s="145">
        <v>0</v>
      </c>
      <c r="L3663" s="145">
        <v>0</v>
      </c>
      <c r="M3663" s="145">
        <v>0</v>
      </c>
      <c r="N3663" s="145">
        <v>0</v>
      </c>
      <c r="O3663" s="145">
        <v>0</v>
      </c>
      <c r="P3663" s="145">
        <v>0</v>
      </c>
      <c r="Q3663" s="145">
        <v>0</v>
      </c>
      <c r="R3663" s="145" t="s">
        <v>10605</v>
      </c>
      <c r="S3663" s="145"/>
      <c r="T3663" s="145"/>
      <c r="U3663" s="145"/>
    </row>
    <row r="3664" spans="1:21">
      <c r="A3664" s="145">
        <v>1</v>
      </c>
      <c r="B3664" s="145">
        <v>1</v>
      </c>
      <c r="C3664" s="145">
        <v>404427</v>
      </c>
      <c r="D3664" s="145" t="s">
        <v>9133</v>
      </c>
      <c r="E3664" s="145" t="s">
        <v>6</v>
      </c>
      <c r="F3664" s="145">
        <v>19</v>
      </c>
      <c r="G3664" s="145">
        <v>359</v>
      </c>
      <c r="H3664" s="145">
        <v>0</v>
      </c>
      <c r="I3664" s="145"/>
      <c r="J3664" s="145">
        <v>0</v>
      </c>
      <c r="K3664" s="145">
        <v>0</v>
      </c>
      <c r="L3664" s="145">
        <v>0</v>
      </c>
      <c r="M3664" s="145">
        <v>0</v>
      </c>
      <c r="N3664" s="145">
        <v>0</v>
      </c>
      <c r="O3664" s="145">
        <v>0</v>
      </c>
      <c r="P3664" s="145">
        <v>0</v>
      </c>
      <c r="Q3664" s="145">
        <v>0</v>
      </c>
      <c r="R3664" s="145" t="s">
        <v>10605</v>
      </c>
      <c r="S3664" s="145"/>
      <c r="T3664" s="145"/>
      <c r="U3664" s="145"/>
    </row>
    <row r="3665" spans="1:21">
      <c r="A3665" s="145">
        <v>1</v>
      </c>
      <c r="B3665" s="145">
        <v>1</v>
      </c>
      <c r="C3665" s="145">
        <v>401161</v>
      </c>
      <c r="D3665" s="145" t="s">
        <v>3499</v>
      </c>
      <c r="E3665" s="145" t="s">
        <v>6</v>
      </c>
      <c r="F3665" s="145">
        <v>16</v>
      </c>
      <c r="G3665" s="145">
        <v>236</v>
      </c>
      <c r="H3665" s="145">
        <v>0</v>
      </c>
      <c r="I3665" s="145"/>
      <c r="J3665" s="145">
        <v>0</v>
      </c>
      <c r="K3665" s="145">
        <v>0</v>
      </c>
      <c r="L3665" s="145">
        <v>0</v>
      </c>
      <c r="M3665" s="145">
        <v>0</v>
      </c>
      <c r="N3665" s="145">
        <v>0</v>
      </c>
      <c r="O3665" s="145">
        <v>0</v>
      </c>
      <c r="P3665" s="145">
        <v>0</v>
      </c>
      <c r="Q3665" s="145">
        <v>0</v>
      </c>
      <c r="R3665" s="145" t="s">
        <v>10605</v>
      </c>
      <c r="S3665" s="145"/>
      <c r="T3665" s="145"/>
      <c r="U3665" s="145"/>
    </row>
    <row r="3666" spans="1:21">
      <c r="A3666" s="145">
        <v>1</v>
      </c>
      <c r="B3666" s="145">
        <v>1</v>
      </c>
      <c r="C3666" s="145">
        <v>400515</v>
      </c>
      <c r="D3666" s="145" t="s">
        <v>3640</v>
      </c>
      <c r="E3666" s="145" t="s">
        <v>10607</v>
      </c>
      <c r="F3666" s="145">
        <v>21</v>
      </c>
      <c r="G3666" s="145">
        <v>0</v>
      </c>
      <c r="H3666" s="145">
        <v>0</v>
      </c>
      <c r="I3666" s="145"/>
      <c r="J3666" s="145">
        <v>0</v>
      </c>
      <c r="K3666" s="145">
        <v>0</v>
      </c>
      <c r="L3666" s="145">
        <v>0</v>
      </c>
      <c r="M3666" s="145">
        <v>0</v>
      </c>
      <c r="N3666" s="145">
        <v>0</v>
      </c>
      <c r="O3666" s="145">
        <v>0</v>
      </c>
      <c r="P3666" s="145">
        <v>0</v>
      </c>
      <c r="Q3666" s="145">
        <v>0</v>
      </c>
      <c r="R3666" s="145" t="s">
        <v>10605</v>
      </c>
      <c r="S3666" s="145"/>
      <c r="T3666" s="145"/>
      <c r="U3666" s="145"/>
    </row>
    <row r="3667" spans="1:21">
      <c r="A3667" s="145">
        <v>1</v>
      </c>
      <c r="B3667" s="145">
        <v>1</v>
      </c>
      <c r="C3667" s="145">
        <v>402456</v>
      </c>
      <c r="D3667" s="145" t="s">
        <v>1559</v>
      </c>
      <c r="E3667" s="145" t="s">
        <v>10611</v>
      </c>
      <c r="F3667" s="145">
        <v>9</v>
      </c>
      <c r="G3667" s="145">
        <v>0</v>
      </c>
      <c r="H3667" s="145">
        <v>0</v>
      </c>
      <c r="I3667" s="145"/>
      <c r="J3667" s="145">
        <v>0</v>
      </c>
      <c r="K3667" s="145">
        <v>0</v>
      </c>
      <c r="L3667" s="145">
        <v>0</v>
      </c>
      <c r="M3667" s="145">
        <v>0</v>
      </c>
      <c r="N3667" s="145">
        <v>0</v>
      </c>
      <c r="O3667" s="145">
        <v>0</v>
      </c>
      <c r="P3667" s="145">
        <v>0</v>
      </c>
      <c r="Q3667" s="145">
        <v>0</v>
      </c>
      <c r="R3667" s="145" t="s">
        <v>10605</v>
      </c>
      <c r="S3667" s="145"/>
      <c r="T3667" s="145"/>
      <c r="U3667" s="145"/>
    </row>
    <row r="3668" spans="1:21">
      <c r="A3668" s="145">
        <v>1</v>
      </c>
      <c r="B3668" s="145">
        <v>1</v>
      </c>
      <c r="C3668" s="145">
        <v>402216</v>
      </c>
      <c r="D3668" s="145" t="s">
        <v>1562</v>
      </c>
      <c r="E3668" s="145" t="s">
        <v>10611</v>
      </c>
      <c r="F3668" s="145">
        <v>9</v>
      </c>
      <c r="G3668" s="145">
        <v>6600</v>
      </c>
      <c r="H3668" s="145">
        <v>0</v>
      </c>
      <c r="I3668" s="145"/>
      <c r="J3668" s="145">
        <v>0</v>
      </c>
      <c r="K3668" s="145">
        <v>0</v>
      </c>
      <c r="L3668" s="145">
        <v>0</v>
      </c>
      <c r="M3668" s="145">
        <v>0</v>
      </c>
      <c r="N3668" s="145">
        <v>0</v>
      </c>
      <c r="O3668" s="145">
        <v>0</v>
      </c>
      <c r="P3668" s="145">
        <v>0</v>
      </c>
      <c r="Q3668" s="145">
        <v>0</v>
      </c>
      <c r="R3668" s="145" t="s">
        <v>10605</v>
      </c>
      <c r="S3668" s="145"/>
      <c r="T3668" s="145"/>
      <c r="U3668" s="145"/>
    </row>
    <row r="3669" spans="1:21">
      <c r="A3669" s="145">
        <v>1</v>
      </c>
      <c r="B3669" s="145">
        <v>1</v>
      </c>
      <c r="C3669" s="145">
        <v>400721</v>
      </c>
      <c r="D3669" s="145" t="s">
        <v>6639</v>
      </c>
      <c r="E3669" s="145" t="s">
        <v>6</v>
      </c>
      <c r="F3669" s="145">
        <v>36</v>
      </c>
      <c r="G3669" s="145">
        <v>4032</v>
      </c>
      <c r="H3669" s="145">
        <v>0</v>
      </c>
      <c r="I3669" s="145"/>
      <c r="J3669" s="145">
        <v>0</v>
      </c>
      <c r="K3669" s="145">
        <v>0</v>
      </c>
      <c r="L3669" s="145">
        <v>0</v>
      </c>
      <c r="M3669" s="145">
        <v>0</v>
      </c>
      <c r="N3669" s="145">
        <v>0</v>
      </c>
      <c r="O3669" s="145">
        <v>0</v>
      </c>
      <c r="P3669" s="145">
        <v>0</v>
      </c>
      <c r="Q3669" s="145">
        <v>0</v>
      </c>
      <c r="R3669" s="145" t="s">
        <v>10605</v>
      </c>
      <c r="S3669" s="145"/>
      <c r="T3669" s="145"/>
      <c r="U3669" s="145"/>
    </row>
    <row r="3670" spans="1:21">
      <c r="A3670" s="145">
        <v>1</v>
      </c>
      <c r="B3670" s="145">
        <v>1</v>
      </c>
      <c r="C3670" s="145">
        <v>401974</v>
      </c>
      <c r="D3670" s="145" t="s">
        <v>2895</v>
      </c>
      <c r="E3670" s="145" t="s">
        <v>10631</v>
      </c>
      <c r="F3670" s="145">
        <v>11</v>
      </c>
      <c r="G3670" s="145">
        <v>0</v>
      </c>
      <c r="H3670" s="145">
        <v>0</v>
      </c>
      <c r="I3670" s="145"/>
      <c r="J3670" s="145">
        <v>0</v>
      </c>
      <c r="K3670" s="145">
        <v>0</v>
      </c>
      <c r="L3670" s="145">
        <v>0</v>
      </c>
      <c r="M3670" s="145">
        <v>0</v>
      </c>
      <c r="N3670" s="145">
        <v>0</v>
      </c>
      <c r="O3670" s="145">
        <v>0</v>
      </c>
      <c r="P3670" s="145">
        <v>0</v>
      </c>
      <c r="Q3670" s="145">
        <v>0</v>
      </c>
      <c r="R3670" s="145" t="s">
        <v>10605</v>
      </c>
      <c r="S3670" s="145"/>
      <c r="T3670" s="145"/>
      <c r="U3670" s="145"/>
    </row>
    <row r="3671" spans="1:21">
      <c r="A3671" s="145">
        <v>1</v>
      </c>
      <c r="B3671" s="145">
        <v>1</v>
      </c>
      <c r="C3671" s="145">
        <v>402288</v>
      </c>
      <c r="D3671" s="145" t="s">
        <v>1565</v>
      </c>
      <c r="E3671" s="145" t="s">
        <v>12093</v>
      </c>
      <c r="F3671" s="145">
        <v>9</v>
      </c>
      <c r="G3671" s="145">
        <v>50</v>
      </c>
      <c r="H3671" s="145">
        <v>0</v>
      </c>
      <c r="I3671" s="145"/>
      <c r="J3671" s="145">
        <v>0</v>
      </c>
      <c r="K3671" s="145">
        <v>0</v>
      </c>
      <c r="L3671" s="145">
        <v>0</v>
      </c>
      <c r="M3671" s="145">
        <v>0</v>
      </c>
      <c r="N3671" s="145">
        <v>0</v>
      </c>
      <c r="O3671" s="145">
        <v>0</v>
      </c>
      <c r="P3671" s="145">
        <v>0</v>
      </c>
      <c r="Q3671" s="145">
        <v>0</v>
      </c>
      <c r="R3671" s="145" t="s">
        <v>10605</v>
      </c>
      <c r="S3671" s="145"/>
      <c r="T3671" s="145"/>
      <c r="U3671" s="145"/>
    </row>
    <row r="3672" spans="1:21">
      <c r="A3672" s="145">
        <v>1</v>
      </c>
      <c r="B3672" s="145">
        <v>1</v>
      </c>
      <c r="C3672" s="145">
        <v>402912</v>
      </c>
      <c r="D3672" s="145" t="s">
        <v>12094</v>
      </c>
      <c r="E3672" s="145" t="s">
        <v>10611</v>
      </c>
      <c r="F3672" s="145">
        <v>91</v>
      </c>
      <c r="G3672" s="145">
        <v>0</v>
      </c>
      <c r="H3672" s="145">
        <v>0</v>
      </c>
      <c r="I3672" s="145"/>
      <c r="J3672" s="145">
        <v>0</v>
      </c>
      <c r="K3672" s="145">
        <v>0</v>
      </c>
      <c r="L3672" s="145">
        <v>0</v>
      </c>
      <c r="M3672" s="145">
        <v>0</v>
      </c>
      <c r="N3672" s="145">
        <v>0</v>
      </c>
      <c r="O3672" s="145">
        <v>0</v>
      </c>
      <c r="P3672" s="145">
        <v>0</v>
      </c>
      <c r="Q3672" s="145">
        <v>0</v>
      </c>
      <c r="R3672" s="145" t="s">
        <v>10605</v>
      </c>
      <c r="S3672" s="145"/>
      <c r="T3672" s="145"/>
      <c r="U3672" s="145"/>
    </row>
    <row r="3673" spans="1:21">
      <c r="A3673" s="145">
        <v>1</v>
      </c>
      <c r="B3673" s="145">
        <v>1</v>
      </c>
      <c r="C3673" s="145">
        <v>404781</v>
      </c>
      <c r="D3673" s="145" t="s">
        <v>9637</v>
      </c>
      <c r="E3673" s="145" t="s">
        <v>6</v>
      </c>
      <c r="F3673" s="145">
        <v>11</v>
      </c>
      <c r="G3673" s="145">
        <v>0</v>
      </c>
      <c r="H3673" s="145">
        <v>0</v>
      </c>
      <c r="I3673" s="145"/>
      <c r="J3673" s="145">
        <v>0</v>
      </c>
      <c r="K3673" s="145">
        <v>0</v>
      </c>
      <c r="L3673" s="145">
        <v>0</v>
      </c>
      <c r="M3673" s="145">
        <v>0</v>
      </c>
      <c r="N3673" s="145">
        <v>0</v>
      </c>
      <c r="O3673" s="145">
        <v>0</v>
      </c>
      <c r="P3673" s="145">
        <v>0</v>
      </c>
      <c r="Q3673" s="145">
        <v>0</v>
      </c>
      <c r="R3673" s="145" t="s">
        <v>10605</v>
      </c>
      <c r="S3673" s="145"/>
      <c r="T3673" s="145"/>
      <c r="U3673" s="145"/>
    </row>
    <row r="3674" spans="1:21">
      <c r="A3674" s="145">
        <v>1</v>
      </c>
      <c r="B3674" s="145">
        <v>1</v>
      </c>
      <c r="C3674" s="145">
        <v>404780</v>
      </c>
      <c r="D3674" s="145" t="s">
        <v>9634</v>
      </c>
      <c r="E3674" s="145" t="s">
        <v>6</v>
      </c>
      <c r="F3674" s="145">
        <v>11</v>
      </c>
      <c r="G3674" s="145">
        <v>0</v>
      </c>
      <c r="H3674" s="145">
        <v>0</v>
      </c>
      <c r="I3674" s="145"/>
      <c r="J3674" s="145">
        <v>0</v>
      </c>
      <c r="K3674" s="145">
        <v>0</v>
      </c>
      <c r="L3674" s="145">
        <v>0</v>
      </c>
      <c r="M3674" s="145">
        <v>0</v>
      </c>
      <c r="N3674" s="145">
        <v>0</v>
      </c>
      <c r="O3674" s="145">
        <v>0</v>
      </c>
      <c r="P3674" s="145">
        <v>0</v>
      </c>
      <c r="Q3674" s="145">
        <v>0</v>
      </c>
      <c r="R3674" s="145" t="s">
        <v>10605</v>
      </c>
      <c r="S3674" s="145"/>
      <c r="T3674" s="145"/>
      <c r="U3674" s="145"/>
    </row>
    <row r="3675" spans="1:21">
      <c r="A3675" s="145">
        <v>1</v>
      </c>
      <c r="B3675" s="145">
        <v>1</v>
      </c>
      <c r="C3675" s="145">
        <v>400459</v>
      </c>
      <c r="D3675" s="145" t="s">
        <v>2897</v>
      </c>
      <c r="E3675" s="145" t="s">
        <v>10631</v>
      </c>
      <c r="F3675" s="145">
        <v>11</v>
      </c>
      <c r="G3675" s="145">
        <v>0</v>
      </c>
      <c r="H3675" s="145">
        <v>0</v>
      </c>
      <c r="I3675" s="145"/>
      <c r="J3675" s="145">
        <v>0</v>
      </c>
      <c r="K3675" s="145">
        <v>0</v>
      </c>
      <c r="L3675" s="145">
        <v>0</v>
      </c>
      <c r="M3675" s="145">
        <v>0</v>
      </c>
      <c r="N3675" s="145">
        <v>0</v>
      </c>
      <c r="O3675" s="145">
        <v>0</v>
      </c>
      <c r="P3675" s="145">
        <v>0</v>
      </c>
      <c r="Q3675" s="145">
        <v>0</v>
      </c>
      <c r="R3675" s="145" t="s">
        <v>10605</v>
      </c>
      <c r="S3675" s="145"/>
      <c r="T3675" s="145"/>
      <c r="U3675" s="145"/>
    </row>
    <row r="3676" spans="1:21">
      <c r="A3676" s="145">
        <v>1</v>
      </c>
      <c r="B3676" s="145">
        <v>1</v>
      </c>
      <c r="C3676" s="145">
        <v>400393</v>
      </c>
      <c r="D3676" s="145" t="s">
        <v>1569</v>
      </c>
      <c r="E3676" s="145" t="s">
        <v>10626</v>
      </c>
      <c r="F3676" s="145">
        <v>9</v>
      </c>
      <c r="G3676" s="145">
        <v>360</v>
      </c>
      <c r="H3676" s="145">
        <v>0</v>
      </c>
      <c r="I3676" s="145"/>
      <c r="J3676" s="145">
        <v>0</v>
      </c>
      <c r="K3676" s="145">
        <v>0</v>
      </c>
      <c r="L3676" s="145">
        <v>0</v>
      </c>
      <c r="M3676" s="145">
        <v>0</v>
      </c>
      <c r="N3676" s="145">
        <v>0</v>
      </c>
      <c r="O3676" s="145">
        <v>0</v>
      </c>
      <c r="P3676" s="145">
        <v>0</v>
      </c>
      <c r="Q3676" s="145">
        <v>0</v>
      </c>
      <c r="R3676" s="145" t="s">
        <v>10605</v>
      </c>
      <c r="S3676" s="145"/>
      <c r="T3676" s="145"/>
      <c r="U3676" s="145"/>
    </row>
    <row r="3677" spans="1:21">
      <c r="A3677" s="145">
        <v>1</v>
      </c>
      <c r="B3677" s="145">
        <v>1</v>
      </c>
      <c r="C3677" s="145">
        <v>401771</v>
      </c>
      <c r="D3677" s="145" t="s">
        <v>2899</v>
      </c>
      <c r="E3677" s="145" t="s">
        <v>7391</v>
      </c>
      <c r="F3677" s="145">
        <v>11</v>
      </c>
      <c r="G3677" s="145">
        <v>0</v>
      </c>
      <c r="H3677" s="145">
        <v>0</v>
      </c>
      <c r="I3677" s="145"/>
      <c r="J3677" s="145">
        <v>0</v>
      </c>
      <c r="K3677" s="145">
        <v>0</v>
      </c>
      <c r="L3677" s="145">
        <v>0</v>
      </c>
      <c r="M3677" s="145">
        <v>0</v>
      </c>
      <c r="N3677" s="145">
        <v>0</v>
      </c>
      <c r="O3677" s="145">
        <v>0</v>
      </c>
      <c r="P3677" s="145">
        <v>0</v>
      </c>
      <c r="Q3677" s="145">
        <v>0</v>
      </c>
      <c r="R3677" s="145" t="s">
        <v>10605</v>
      </c>
      <c r="S3677" s="145"/>
      <c r="T3677" s="145"/>
      <c r="U3677" s="145"/>
    </row>
    <row r="3678" spans="1:21">
      <c r="A3678" s="145">
        <v>1</v>
      </c>
      <c r="B3678" s="145">
        <v>1</v>
      </c>
      <c r="C3678" s="145">
        <v>400390</v>
      </c>
      <c r="D3678" s="145" t="s">
        <v>2901</v>
      </c>
      <c r="E3678" s="145" t="s">
        <v>4423</v>
      </c>
      <c r="F3678" s="145">
        <v>11</v>
      </c>
      <c r="G3678" s="145">
        <v>400</v>
      </c>
      <c r="H3678" s="145">
        <v>0</v>
      </c>
      <c r="I3678" s="145"/>
      <c r="J3678" s="145">
        <v>0</v>
      </c>
      <c r="K3678" s="145">
        <v>0</v>
      </c>
      <c r="L3678" s="145">
        <v>0</v>
      </c>
      <c r="M3678" s="145">
        <v>0</v>
      </c>
      <c r="N3678" s="145">
        <v>0</v>
      </c>
      <c r="O3678" s="145">
        <v>0</v>
      </c>
      <c r="P3678" s="145">
        <v>0</v>
      </c>
      <c r="Q3678" s="145">
        <v>0</v>
      </c>
      <c r="R3678" s="145" t="s">
        <v>10605</v>
      </c>
      <c r="S3678" s="145"/>
      <c r="T3678" s="145"/>
      <c r="U3678" s="145"/>
    </row>
    <row r="3679" spans="1:21">
      <c r="A3679" s="145">
        <v>1</v>
      </c>
      <c r="B3679" s="145">
        <v>1</v>
      </c>
      <c r="C3679" s="145">
        <v>402477</v>
      </c>
      <c r="D3679" s="145" t="s">
        <v>1573</v>
      </c>
      <c r="E3679" s="145" t="s">
        <v>10611</v>
      </c>
      <c r="F3679" s="145">
        <v>9</v>
      </c>
      <c r="G3679" s="145">
        <v>800</v>
      </c>
      <c r="H3679" s="145">
        <v>0</v>
      </c>
      <c r="I3679" s="145"/>
      <c r="J3679" s="145">
        <v>0</v>
      </c>
      <c r="K3679" s="145">
        <v>0</v>
      </c>
      <c r="L3679" s="145">
        <v>0</v>
      </c>
      <c r="M3679" s="145">
        <v>0</v>
      </c>
      <c r="N3679" s="145">
        <v>0</v>
      </c>
      <c r="O3679" s="145">
        <v>0</v>
      </c>
      <c r="P3679" s="145">
        <v>0</v>
      </c>
      <c r="Q3679" s="145">
        <v>0</v>
      </c>
      <c r="R3679" s="145" t="s">
        <v>10605</v>
      </c>
      <c r="S3679" s="145"/>
      <c r="T3679" s="145"/>
      <c r="U3679" s="145"/>
    </row>
    <row r="3680" spans="1:21">
      <c r="A3680" s="145">
        <v>1</v>
      </c>
      <c r="B3680" s="145">
        <v>1</v>
      </c>
      <c r="C3680" s="145">
        <v>400563</v>
      </c>
      <c r="D3680" s="145" t="s">
        <v>1576</v>
      </c>
      <c r="E3680" s="145" t="s">
        <v>10615</v>
      </c>
      <c r="F3680" s="145">
        <v>9</v>
      </c>
      <c r="G3680" s="145">
        <v>400</v>
      </c>
      <c r="H3680" s="145">
        <v>0</v>
      </c>
      <c r="I3680" s="145"/>
      <c r="J3680" s="145">
        <v>0</v>
      </c>
      <c r="K3680" s="145">
        <v>0</v>
      </c>
      <c r="L3680" s="145">
        <v>0</v>
      </c>
      <c r="M3680" s="145">
        <v>0</v>
      </c>
      <c r="N3680" s="145">
        <v>0</v>
      </c>
      <c r="O3680" s="145">
        <v>0</v>
      </c>
      <c r="P3680" s="145">
        <v>0</v>
      </c>
      <c r="Q3680" s="145">
        <v>0</v>
      </c>
      <c r="R3680" s="145" t="s">
        <v>10605</v>
      </c>
      <c r="S3680" s="145"/>
      <c r="T3680" s="145"/>
      <c r="U3680" s="145"/>
    </row>
    <row r="3681" spans="1:21">
      <c r="A3681" s="145">
        <v>1</v>
      </c>
      <c r="B3681" s="145">
        <v>1</v>
      </c>
      <c r="C3681" s="145">
        <v>403649</v>
      </c>
      <c r="D3681" s="145" t="s">
        <v>8700</v>
      </c>
      <c r="E3681" s="145" t="s">
        <v>6</v>
      </c>
      <c r="F3681" s="145">
        <v>9</v>
      </c>
      <c r="G3681" s="145">
        <v>1980</v>
      </c>
      <c r="H3681" s="145">
        <v>0</v>
      </c>
      <c r="I3681" s="145"/>
      <c r="J3681" s="145">
        <v>0</v>
      </c>
      <c r="K3681" s="145">
        <v>0</v>
      </c>
      <c r="L3681" s="145">
        <v>0</v>
      </c>
      <c r="M3681" s="145">
        <v>0</v>
      </c>
      <c r="N3681" s="145">
        <v>0</v>
      </c>
      <c r="O3681" s="145">
        <v>0</v>
      </c>
      <c r="P3681" s="145">
        <v>0</v>
      </c>
      <c r="Q3681" s="145">
        <v>0</v>
      </c>
      <c r="R3681" s="145" t="s">
        <v>10605</v>
      </c>
      <c r="S3681" s="145"/>
      <c r="T3681" s="145"/>
      <c r="U3681" s="145"/>
    </row>
    <row r="3682" spans="1:21">
      <c r="A3682" s="145">
        <v>1</v>
      </c>
      <c r="B3682" s="145">
        <v>1</v>
      </c>
      <c r="C3682" s="145">
        <v>401511</v>
      </c>
      <c r="D3682" s="145" t="s">
        <v>1580</v>
      </c>
      <c r="E3682" s="145" t="s">
        <v>10615</v>
      </c>
      <c r="F3682" s="145">
        <v>9</v>
      </c>
      <c r="G3682" s="145">
        <v>11820</v>
      </c>
      <c r="H3682" s="145">
        <v>0</v>
      </c>
      <c r="I3682" s="145"/>
      <c r="J3682" s="145">
        <v>0</v>
      </c>
      <c r="K3682" s="145">
        <v>0</v>
      </c>
      <c r="L3682" s="145">
        <v>0</v>
      </c>
      <c r="M3682" s="145">
        <v>0</v>
      </c>
      <c r="N3682" s="145">
        <v>0</v>
      </c>
      <c r="O3682" s="145">
        <v>0</v>
      </c>
      <c r="P3682" s="145">
        <v>0</v>
      </c>
      <c r="Q3682" s="145">
        <v>0</v>
      </c>
      <c r="R3682" s="145" t="s">
        <v>10605</v>
      </c>
      <c r="S3682" s="145"/>
      <c r="T3682" s="145"/>
      <c r="U3682" s="145"/>
    </row>
    <row r="3683" spans="1:21">
      <c r="A3683" s="145">
        <v>1</v>
      </c>
      <c r="B3683" s="145">
        <v>1</v>
      </c>
      <c r="C3683" s="145">
        <v>403693</v>
      </c>
      <c r="D3683" s="145" t="s">
        <v>12095</v>
      </c>
      <c r="E3683" s="145" t="s">
        <v>10613</v>
      </c>
      <c r="F3683" s="145">
        <v>91</v>
      </c>
      <c r="G3683" s="145">
        <v>0</v>
      </c>
      <c r="H3683" s="145">
        <v>0</v>
      </c>
      <c r="I3683" s="145"/>
      <c r="J3683" s="145">
        <v>0</v>
      </c>
      <c r="K3683" s="145">
        <v>0</v>
      </c>
      <c r="L3683" s="145">
        <v>0</v>
      </c>
      <c r="M3683" s="145">
        <v>0</v>
      </c>
      <c r="N3683" s="145">
        <v>0</v>
      </c>
      <c r="O3683" s="145">
        <v>0</v>
      </c>
      <c r="P3683" s="145">
        <v>0</v>
      </c>
      <c r="Q3683" s="145">
        <v>0</v>
      </c>
      <c r="R3683" s="145" t="s">
        <v>10605</v>
      </c>
      <c r="S3683" s="145"/>
      <c r="T3683" s="145"/>
      <c r="U3683" s="145"/>
    </row>
    <row r="3684" spans="1:21">
      <c r="A3684" s="145">
        <v>1</v>
      </c>
      <c r="B3684" s="145">
        <v>1</v>
      </c>
      <c r="C3684" s="145">
        <v>402627</v>
      </c>
      <c r="D3684" s="145" t="s">
        <v>1584</v>
      </c>
      <c r="E3684" s="145" t="s">
        <v>10611</v>
      </c>
      <c r="F3684" s="145">
        <v>9</v>
      </c>
      <c r="G3684" s="145">
        <v>1200</v>
      </c>
      <c r="H3684" s="145">
        <v>0</v>
      </c>
      <c r="I3684" s="145"/>
      <c r="J3684" s="145">
        <v>0</v>
      </c>
      <c r="K3684" s="145">
        <v>0</v>
      </c>
      <c r="L3684" s="145">
        <v>0</v>
      </c>
      <c r="M3684" s="145">
        <v>0</v>
      </c>
      <c r="N3684" s="145">
        <v>0</v>
      </c>
      <c r="O3684" s="145">
        <v>0</v>
      </c>
      <c r="P3684" s="145">
        <v>0</v>
      </c>
      <c r="Q3684" s="145">
        <v>0</v>
      </c>
      <c r="R3684" s="145" t="s">
        <v>10605</v>
      </c>
      <c r="S3684" s="145"/>
      <c r="T3684" s="145"/>
      <c r="U3684" s="145"/>
    </row>
    <row r="3685" spans="1:21">
      <c r="A3685" s="145">
        <v>1</v>
      </c>
      <c r="B3685" s="145">
        <v>1</v>
      </c>
      <c r="C3685" s="145">
        <v>401046</v>
      </c>
      <c r="D3685" s="145" t="s">
        <v>12096</v>
      </c>
      <c r="E3685" s="145" t="s">
        <v>10615</v>
      </c>
      <c r="F3685" s="145">
        <v>9</v>
      </c>
      <c r="G3685" s="145">
        <v>200</v>
      </c>
      <c r="H3685" s="145">
        <v>0</v>
      </c>
      <c r="I3685" s="145"/>
      <c r="J3685" s="145">
        <v>0</v>
      </c>
      <c r="K3685" s="145">
        <v>0</v>
      </c>
      <c r="L3685" s="145">
        <v>0</v>
      </c>
      <c r="M3685" s="145">
        <v>0</v>
      </c>
      <c r="N3685" s="145">
        <v>0</v>
      </c>
      <c r="O3685" s="145">
        <v>0</v>
      </c>
      <c r="P3685" s="145">
        <v>0</v>
      </c>
      <c r="Q3685" s="145">
        <v>0</v>
      </c>
      <c r="R3685" s="145" t="s">
        <v>10605</v>
      </c>
      <c r="S3685" s="145"/>
      <c r="T3685" s="145"/>
      <c r="U3685" s="145"/>
    </row>
    <row r="3686" spans="1:21">
      <c r="A3686" s="145">
        <v>1</v>
      </c>
      <c r="B3686" s="145">
        <v>1</v>
      </c>
      <c r="C3686" s="145">
        <v>404329</v>
      </c>
      <c r="D3686" s="145" t="s">
        <v>8987</v>
      </c>
      <c r="E3686" s="145" t="s">
        <v>4423</v>
      </c>
      <c r="F3686" s="145">
        <v>11</v>
      </c>
      <c r="G3686" s="145">
        <v>0</v>
      </c>
      <c r="H3686" s="145">
        <v>0</v>
      </c>
      <c r="I3686" s="145"/>
      <c r="J3686" s="145">
        <v>0</v>
      </c>
      <c r="K3686" s="145">
        <v>0</v>
      </c>
      <c r="L3686" s="145">
        <v>0</v>
      </c>
      <c r="M3686" s="145">
        <v>0</v>
      </c>
      <c r="N3686" s="145">
        <v>0</v>
      </c>
      <c r="O3686" s="145">
        <v>0</v>
      </c>
      <c r="P3686" s="145">
        <v>0</v>
      </c>
      <c r="Q3686" s="145">
        <v>0</v>
      </c>
      <c r="R3686" s="145" t="s">
        <v>10605</v>
      </c>
      <c r="S3686" s="145"/>
      <c r="T3686" s="145"/>
      <c r="U3686" s="145"/>
    </row>
    <row r="3687" spans="1:21">
      <c r="A3687" s="145">
        <v>1</v>
      </c>
      <c r="B3687" s="145">
        <v>1</v>
      </c>
      <c r="C3687" s="145">
        <v>404534</v>
      </c>
      <c r="D3687" s="145" t="s">
        <v>12097</v>
      </c>
      <c r="E3687" s="145" t="s">
        <v>4423</v>
      </c>
      <c r="F3687" s="145">
        <v>11</v>
      </c>
      <c r="G3687" s="145">
        <v>0</v>
      </c>
      <c r="H3687" s="145">
        <v>0</v>
      </c>
      <c r="I3687" s="145"/>
      <c r="J3687" s="145">
        <v>0</v>
      </c>
      <c r="K3687" s="145">
        <v>0</v>
      </c>
      <c r="L3687" s="145">
        <v>0</v>
      </c>
      <c r="M3687" s="145">
        <v>0</v>
      </c>
      <c r="N3687" s="145">
        <v>0</v>
      </c>
      <c r="O3687" s="145">
        <v>0</v>
      </c>
      <c r="P3687" s="145">
        <v>0</v>
      </c>
      <c r="Q3687" s="145">
        <v>0</v>
      </c>
      <c r="R3687" s="145" t="s">
        <v>10605</v>
      </c>
      <c r="S3687" s="145"/>
      <c r="T3687" s="145"/>
      <c r="U3687" s="145"/>
    </row>
    <row r="3688" spans="1:21">
      <c r="A3688" s="145">
        <v>1</v>
      </c>
      <c r="B3688" s="145">
        <v>1</v>
      </c>
      <c r="C3688" s="145">
        <v>404353</v>
      </c>
      <c r="D3688" s="145" t="s">
        <v>9027</v>
      </c>
      <c r="E3688" s="145" t="s">
        <v>4423</v>
      </c>
      <c r="F3688" s="145">
        <v>11</v>
      </c>
      <c r="G3688" s="145">
        <v>0</v>
      </c>
      <c r="H3688" s="145">
        <v>0</v>
      </c>
      <c r="I3688" s="145"/>
      <c r="J3688" s="145">
        <v>0</v>
      </c>
      <c r="K3688" s="145">
        <v>0</v>
      </c>
      <c r="L3688" s="145">
        <v>0</v>
      </c>
      <c r="M3688" s="145">
        <v>0</v>
      </c>
      <c r="N3688" s="145">
        <v>0</v>
      </c>
      <c r="O3688" s="145">
        <v>0</v>
      </c>
      <c r="P3688" s="145">
        <v>0</v>
      </c>
      <c r="Q3688" s="145">
        <v>0</v>
      </c>
      <c r="R3688" s="145" t="s">
        <v>10605</v>
      </c>
      <c r="S3688" s="145"/>
      <c r="T3688" s="145"/>
      <c r="U3688" s="145"/>
    </row>
    <row r="3689" spans="1:21">
      <c r="A3689" s="145">
        <v>1</v>
      </c>
      <c r="B3689" s="145">
        <v>1</v>
      </c>
      <c r="C3689" s="145">
        <v>400984</v>
      </c>
      <c r="D3689" s="145" t="s">
        <v>2904</v>
      </c>
      <c r="E3689" s="145" t="s">
        <v>7391</v>
      </c>
      <c r="F3689" s="145">
        <v>11</v>
      </c>
      <c r="G3689" s="145">
        <v>0</v>
      </c>
      <c r="H3689" s="145">
        <v>0</v>
      </c>
      <c r="I3689" s="145"/>
      <c r="J3689" s="145">
        <v>0</v>
      </c>
      <c r="K3689" s="145">
        <v>0</v>
      </c>
      <c r="L3689" s="145">
        <v>0</v>
      </c>
      <c r="M3689" s="145">
        <v>0</v>
      </c>
      <c r="N3689" s="145">
        <v>0</v>
      </c>
      <c r="O3689" s="145">
        <v>0</v>
      </c>
      <c r="P3689" s="145">
        <v>0</v>
      </c>
      <c r="Q3689" s="145">
        <v>0</v>
      </c>
      <c r="R3689" s="145" t="s">
        <v>10605</v>
      </c>
      <c r="S3689" s="145"/>
      <c r="T3689" s="145"/>
      <c r="U3689" s="145"/>
    </row>
    <row r="3690" spans="1:21">
      <c r="A3690" s="145">
        <v>1</v>
      </c>
      <c r="B3690" s="145">
        <v>1</v>
      </c>
      <c r="C3690" s="145">
        <v>404546</v>
      </c>
      <c r="D3690" s="145" t="s">
        <v>12098</v>
      </c>
      <c r="E3690" s="145" t="s">
        <v>4423</v>
      </c>
      <c r="F3690" s="145">
        <v>11</v>
      </c>
      <c r="G3690" s="145">
        <v>0</v>
      </c>
      <c r="H3690" s="145">
        <v>0</v>
      </c>
      <c r="I3690" s="145"/>
      <c r="J3690" s="145">
        <v>0</v>
      </c>
      <c r="K3690" s="145">
        <v>0</v>
      </c>
      <c r="L3690" s="145">
        <v>0</v>
      </c>
      <c r="M3690" s="145">
        <v>0</v>
      </c>
      <c r="N3690" s="145">
        <v>0</v>
      </c>
      <c r="O3690" s="145">
        <v>0</v>
      </c>
      <c r="P3690" s="145">
        <v>0</v>
      </c>
      <c r="Q3690" s="145">
        <v>0</v>
      </c>
      <c r="R3690" s="145" t="s">
        <v>10605</v>
      </c>
      <c r="S3690" s="145"/>
      <c r="T3690" s="145"/>
      <c r="U3690" s="145"/>
    </row>
    <row r="3691" spans="1:21">
      <c r="A3691" s="145">
        <v>1</v>
      </c>
      <c r="B3691" s="145">
        <v>1</v>
      </c>
      <c r="C3691" s="145">
        <v>404553</v>
      </c>
      <c r="D3691" s="145" t="s">
        <v>12099</v>
      </c>
      <c r="E3691" s="145" t="s">
        <v>4423</v>
      </c>
      <c r="F3691" s="145">
        <v>11</v>
      </c>
      <c r="G3691" s="145">
        <v>0</v>
      </c>
      <c r="H3691" s="145">
        <v>0</v>
      </c>
      <c r="I3691" s="145"/>
      <c r="J3691" s="145">
        <v>0</v>
      </c>
      <c r="K3691" s="145">
        <v>0</v>
      </c>
      <c r="L3691" s="145">
        <v>0</v>
      </c>
      <c r="M3691" s="145">
        <v>0</v>
      </c>
      <c r="N3691" s="145">
        <v>0</v>
      </c>
      <c r="O3691" s="145">
        <v>0</v>
      </c>
      <c r="P3691" s="145">
        <v>0</v>
      </c>
      <c r="Q3691" s="145">
        <v>0</v>
      </c>
      <c r="R3691" s="145" t="s">
        <v>10605</v>
      </c>
      <c r="S3691" s="145"/>
      <c r="T3691" s="145"/>
      <c r="U3691" s="145"/>
    </row>
    <row r="3692" spans="1:21">
      <c r="A3692" s="145">
        <v>1</v>
      </c>
      <c r="B3692" s="145">
        <v>1</v>
      </c>
      <c r="C3692" s="145">
        <v>404326</v>
      </c>
      <c r="D3692" s="145" t="s">
        <v>8989</v>
      </c>
      <c r="E3692" s="145" t="s">
        <v>4423</v>
      </c>
      <c r="F3692" s="145">
        <v>11</v>
      </c>
      <c r="G3692" s="145">
        <v>0</v>
      </c>
      <c r="H3692" s="145">
        <v>0</v>
      </c>
      <c r="I3692" s="145"/>
      <c r="J3692" s="145">
        <v>0</v>
      </c>
      <c r="K3692" s="145">
        <v>0</v>
      </c>
      <c r="L3692" s="145">
        <v>0</v>
      </c>
      <c r="M3692" s="145">
        <v>0</v>
      </c>
      <c r="N3692" s="145">
        <v>0</v>
      </c>
      <c r="O3692" s="145">
        <v>0</v>
      </c>
      <c r="P3692" s="145">
        <v>0</v>
      </c>
      <c r="Q3692" s="145">
        <v>0</v>
      </c>
      <c r="R3692" s="145" t="s">
        <v>10605</v>
      </c>
      <c r="S3692" s="145"/>
      <c r="T3692" s="145"/>
      <c r="U3692" s="145"/>
    </row>
    <row r="3693" spans="1:21">
      <c r="A3693" s="145">
        <v>1</v>
      </c>
      <c r="B3693" s="145">
        <v>1</v>
      </c>
      <c r="C3693" s="145">
        <v>404555</v>
      </c>
      <c r="D3693" s="145" t="s">
        <v>12100</v>
      </c>
      <c r="E3693" s="145" t="s">
        <v>4423</v>
      </c>
      <c r="F3693" s="145">
        <v>11</v>
      </c>
      <c r="G3693" s="145">
        <v>0</v>
      </c>
      <c r="H3693" s="145">
        <v>0</v>
      </c>
      <c r="I3693" s="145"/>
      <c r="J3693" s="145">
        <v>0</v>
      </c>
      <c r="K3693" s="145">
        <v>0</v>
      </c>
      <c r="L3693" s="145">
        <v>0</v>
      </c>
      <c r="M3693" s="145">
        <v>0</v>
      </c>
      <c r="N3693" s="145">
        <v>0</v>
      </c>
      <c r="O3693" s="145">
        <v>0</v>
      </c>
      <c r="P3693" s="145">
        <v>0</v>
      </c>
      <c r="Q3693" s="145">
        <v>0</v>
      </c>
      <c r="R3693" s="145" t="s">
        <v>10605</v>
      </c>
      <c r="S3693" s="145"/>
      <c r="T3693" s="145"/>
      <c r="U3693" s="145"/>
    </row>
    <row r="3694" spans="1:21">
      <c r="A3694" s="145">
        <v>1</v>
      </c>
      <c r="B3694" s="145">
        <v>1</v>
      </c>
      <c r="C3694" s="145">
        <v>404331</v>
      </c>
      <c r="D3694" s="145" t="s">
        <v>8991</v>
      </c>
      <c r="E3694" s="145" t="s">
        <v>4423</v>
      </c>
      <c r="F3694" s="145">
        <v>11</v>
      </c>
      <c r="G3694" s="145">
        <v>0</v>
      </c>
      <c r="H3694" s="145">
        <v>0</v>
      </c>
      <c r="I3694" s="145"/>
      <c r="J3694" s="145">
        <v>0</v>
      </c>
      <c r="K3694" s="145">
        <v>0</v>
      </c>
      <c r="L3694" s="145">
        <v>0</v>
      </c>
      <c r="M3694" s="145">
        <v>0</v>
      </c>
      <c r="N3694" s="145">
        <v>0</v>
      </c>
      <c r="O3694" s="145">
        <v>0</v>
      </c>
      <c r="P3694" s="145">
        <v>0</v>
      </c>
      <c r="Q3694" s="145">
        <v>0</v>
      </c>
      <c r="R3694" s="145" t="s">
        <v>10605</v>
      </c>
      <c r="S3694" s="145"/>
      <c r="T3694" s="145"/>
      <c r="U3694" s="145"/>
    </row>
    <row r="3695" spans="1:21">
      <c r="A3695" s="145">
        <v>1</v>
      </c>
      <c r="B3695" s="145">
        <v>1</v>
      </c>
      <c r="C3695" s="145">
        <v>404332</v>
      </c>
      <c r="D3695" s="145" t="s">
        <v>8993</v>
      </c>
      <c r="E3695" s="145" t="s">
        <v>4423</v>
      </c>
      <c r="F3695" s="145">
        <v>11</v>
      </c>
      <c r="G3695" s="145">
        <v>0</v>
      </c>
      <c r="H3695" s="145">
        <v>0</v>
      </c>
      <c r="I3695" s="145"/>
      <c r="J3695" s="145">
        <v>0</v>
      </c>
      <c r="K3695" s="145">
        <v>0</v>
      </c>
      <c r="L3695" s="145">
        <v>0</v>
      </c>
      <c r="M3695" s="145">
        <v>0</v>
      </c>
      <c r="N3695" s="145">
        <v>0</v>
      </c>
      <c r="O3695" s="145">
        <v>0</v>
      </c>
      <c r="P3695" s="145">
        <v>0</v>
      </c>
      <c r="Q3695" s="145">
        <v>0</v>
      </c>
      <c r="R3695" s="145" t="s">
        <v>10605</v>
      </c>
      <c r="S3695" s="145"/>
      <c r="T3695" s="145"/>
      <c r="U3695" s="145"/>
    </row>
    <row r="3696" spans="1:21">
      <c r="A3696" s="145">
        <v>1</v>
      </c>
      <c r="B3696" s="145">
        <v>1</v>
      </c>
      <c r="C3696" s="145">
        <v>402975</v>
      </c>
      <c r="D3696" s="145" t="s">
        <v>7922</v>
      </c>
      <c r="E3696" s="145" t="s">
        <v>6</v>
      </c>
      <c r="F3696" s="145">
        <v>36</v>
      </c>
      <c r="G3696" s="145">
        <v>8</v>
      </c>
      <c r="H3696" s="145">
        <v>0</v>
      </c>
      <c r="I3696" s="145"/>
      <c r="J3696" s="145">
        <v>0</v>
      </c>
      <c r="K3696" s="145">
        <v>0</v>
      </c>
      <c r="L3696" s="145">
        <v>0</v>
      </c>
      <c r="M3696" s="145">
        <v>0</v>
      </c>
      <c r="N3696" s="145">
        <v>0</v>
      </c>
      <c r="O3696" s="145">
        <v>0</v>
      </c>
      <c r="P3696" s="145">
        <v>0</v>
      </c>
      <c r="Q3696" s="145">
        <v>0</v>
      </c>
      <c r="R3696" s="145" t="s">
        <v>10605</v>
      </c>
      <c r="S3696" s="145"/>
      <c r="T3696" s="145"/>
      <c r="U3696" s="145"/>
    </row>
    <row r="3697" spans="1:21">
      <c r="A3697" s="145">
        <v>1</v>
      </c>
      <c r="B3697" s="145">
        <v>1</v>
      </c>
      <c r="C3697" s="145">
        <v>402973</v>
      </c>
      <c r="D3697" s="145" t="s">
        <v>7919</v>
      </c>
      <c r="E3697" s="145" t="s">
        <v>6</v>
      </c>
      <c r="F3697" s="145">
        <v>36</v>
      </c>
      <c r="G3697" s="145">
        <v>30</v>
      </c>
      <c r="H3697" s="145">
        <v>0</v>
      </c>
      <c r="I3697" s="145"/>
      <c r="J3697" s="145">
        <v>0</v>
      </c>
      <c r="K3697" s="145">
        <v>0</v>
      </c>
      <c r="L3697" s="145">
        <v>0</v>
      </c>
      <c r="M3697" s="145">
        <v>0</v>
      </c>
      <c r="N3697" s="145">
        <v>0</v>
      </c>
      <c r="O3697" s="145">
        <v>0</v>
      </c>
      <c r="P3697" s="145">
        <v>0</v>
      </c>
      <c r="Q3697" s="145">
        <v>0</v>
      </c>
      <c r="R3697" s="145" t="s">
        <v>10605</v>
      </c>
      <c r="S3697" s="145"/>
      <c r="T3697" s="145"/>
      <c r="U3697" s="145"/>
    </row>
    <row r="3698" spans="1:21">
      <c r="A3698" s="145">
        <v>1</v>
      </c>
      <c r="B3698" s="145">
        <v>1</v>
      </c>
      <c r="C3698" s="145">
        <v>404121</v>
      </c>
      <c r="D3698" s="145" t="s">
        <v>12101</v>
      </c>
      <c r="E3698" s="145" t="s">
        <v>6</v>
      </c>
      <c r="F3698" s="145">
        <v>36</v>
      </c>
      <c r="G3698" s="145">
        <v>0</v>
      </c>
      <c r="H3698" s="145">
        <v>0</v>
      </c>
      <c r="I3698" s="145"/>
      <c r="J3698" s="145">
        <v>0</v>
      </c>
      <c r="K3698" s="145">
        <v>0</v>
      </c>
      <c r="L3698" s="145">
        <v>0</v>
      </c>
      <c r="M3698" s="145">
        <v>0</v>
      </c>
      <c r="N3698" s="145">
        <v>0</v>
      </c>
      <c r="O3698" s="145">
        <v>0</v>
      </c>
      <c r="P3698" s="145">
        <v>0</v>
      </c>
      <c r="Q3698" s="145">
        <v>0</v>
      </c>
      <c r="R3698" s="145" t="s">
        <v>10605</v>
      </c>
      <c r="S3698" s="145"/>
      <c r="T3698" s="145"/>
      <c r="U3698" s="145"/>
    </row>
    <row r="3699" spans="1:21">
      <c r="A3699" s="145">
        <v>1</v>
      </c>
      <c r="B3699" s="145">
        <v>1</v>
      </c>
      <c r="C3699" s="145">
        <v>402597</v>
      </c>
      <c r="D3699" s="145" t="s">
        <v>6642</v>
      </c>
      <c r="E3699" s="145" t="s">
        <v>6</v>
      </c>
      <c r="F3699" s="145">
        <v>36</v>
      </c>
      <c r="G3699" s="145">
        <v>4</v>
      </c>
      <c r="H3699" s="145">
        <v>0</v>
      </c>
      <c r="I3699" s="145"/>
      <c r="J3699" s="145">
        <v>0</v>
      </c>
      <c r="K3699" s="145">
        <v>0</v>
      </c>
      <c r="L3699" s="145">
        <v>0</v>
      </c>
      <c r="M3699" s="145">
        <v>0</v>
      </c>
      <c r="N3699" s="145">
        <v>0</v>
      </c>
      <c r="O3699" s="145">
        <v>0</v>
      </c>
      <c r="P3699" s="145">
        <v>0</v>
      </c>
      <c r="Q3699" s="145">
        <v>0</v>
      </c>
      <c r="R3699" s="145" t="s">
        <v>10605</v>
      </c>
      <c r="S3699" s="145"/>
      <c r="T3699" s="145"/>
      <c r="U3699" s="145"/>
    </row>
    <row r="3700" spans="1:21">
      <c r="A3700" s="145">
        <v>1</v>
      </c>
      <c r="B3700" s="145">
        <v>1</v>
      </c>
      <c r="C3700" s="145">
        <v>403877</v>
      </c>
      <c r="D3700" s="145" t="s">
        <v>12102</v>
      </c>
      <c r="E3700" s="145" t="s">
        <v>6</v>
      </c>
      <c r="F3700" s="145">
        <v>36</v>
      </c>
      <c r="G3700" s="145">
        <v>0</v>
      </c>
      <c r="H3700" s="145">
        <v>0</v>
      </c>
      <c r="I3700" s="145"/>
      <c r="J3700" s="145">
        <v>0</v>
      </c>
      <c r="K3700" s="145">
        <v>0</v>
      </c>
      <c r="L3700" s="145">
        <v>0</v>
      </c>
      <c r="M3700" s="145">
        <v>0</v>
      </c>
      <c r="N3700" s="145">
        <v>0</v>
      </c>
      <c r="O3700" s="145">
        <v>0</v>
      </c>
      <c r="P3700" s="145">
        <v>0</v>
      </c>
      <c r="Q3700" s="145">
        <v>0</v>
      </c>
      <c r="R3700" s="145" t="s">
        <v>10605</v>
      </c>
      <c r="S3700" s="145"/>
      <c r="T3700" s="145"/>
      <c r="U3700" s="145"/>
    </row>
    <row r="3701" spans="1:21">
      <c r="A3701" s="145">
        <v>1</v>
      </c>
      <c r="B3701" s="145">
        <v>1</v>
      </c>
      <c r="C3701" s="145">
        <v>402867</v>
      </c>
      <c r="D3701" s="145" t="s">
        <v>12103</v>
      </c>
      <c r="E3701" s="145" t="s">
        <v>6</v>
      </c>
      <c r="F3701" s="145">
        <v>36</v>
      </c>
      <c r="G3701" s="145">
        <v>0</v>
      </c>
      <c r="H3701" s="145">
        <v>0</v>
      </c>
      <c r="I3701" s="145"/>
      <c r="J3701" s="145">
        <v>0</v>
      </c>
      <c r="K3701" s="145">
        <v>0</v>
      </c>
      <c r="L3701" s="145">
        <v>0</v>
      </c>
      <c r="M3701" s="145">
        <v>0</v>
      </c>
      <c r="N3701" s="145">
        <v>0</v>
      </c>
      <c r="O3701" s="145">
        <v>0</v>
      </c>
      <c r="P3701" s="145">
        <v>0</v>
      </c>
      <c r="Q3701" s="145">
        <v>0</v>
      </c>
      <c r="R3701" s="145" t="s">
        <v>10605</v>
      </c>
      <c r="S3701" s="145"/>
      <c r="T3701" s="145"/>
      <c r="U3701" s="145"/>
    </row>
    <row r="3702" spans="1:21">
      <c r="A3702" s="145">
        <v>1</v>
      </c>
      <c r="B3702" s="145">
        <v>1</v>
      </c>
      <c r="C3702" s="145">
        <v>402868</v>
      </c>
      <c r="D3702" s="145" t="s">
        <v>12104</v>
      </c>
      <c r="E3702" s="145" t="s">
        <v>6</v>
      </c>
      <c r="F3702" s="145">
        <v>36</v>
      </c>
      <c r="G3702" s="145">
        <v>0</v>
      </c>
      <c r="H3702" s="145">
        <v>0</v>
      </c>
      <c r="I3702" s="145"/>
      <c r="J3702" s="145">
        <v>0</v>
      </c>
      <c r="K3702" s="145">
        <v>0</v>
      </c>
      <c r="L3702" s="145">
        <v>0</v>
      </c>
      <c r="M3702" s="145">
        <v>0</v>
      </c>
      <c r="N3702" s="145">
        <v>0</v>
      </c>
      <c r="O3702" s="145">
        <v>0</v>
      </c>
      <c r="P3702" s="145">
        <v>0</v>
      </c>
      <c r="Q3702" s="145">
        <v>0</v>
      </c>
      <c r="R3702" s="145" t="s">
        <v>10605</v>
      </c>
      <c r="S3702" s="145"/>
      <c r="T3702" s="145"/>
      <c r="U3702" s="145"/>
    </row>
    <row r="3703" spans="1:21">
      <c r="A3703" s="145">
        <v>1</v>
      </c>
      <c r="B3703" s="145">
        <v>1</v>
      </c>
      <c r="C3703" s="145">
        <v>402869</v>
      </c>
      <c r="D3703" s="145" t="s">
        <v>12105</v>
      </c>
      <c r="E3703" s="145" t="s">
        <v>6</v>
      </c>
      <c r="F3703" s="145">
        <v>36</v>
      </c>
      <c r="G3703" s="145">
        <v>0</v>
      </c>
      <c r="H3703" s="145">
        <v>0</v>
      </c>
      <c r="I3703" s="145"/>
      <c r="J3703" s="145">
        <v>0</v>
      </c>
      <c r="K3703" s="145">
        <v>0</v>
      </c>
      <c r="L3703" s="145">
        <v>0</v>
      </c>
      <c r="M3703" s="145">
        <v>0</v>
      </c>
      <c r="N3703" s="145">
        <v>0</v>
      </c>
      <c r="O3703" s="145">
        <v>0</v>
      </c>
      <c r="P3703" s="145">
        <v>0</v>
      </c>
      <c r="Q3703" s="145">
        <v>0</v>
      </c>
      <c r="R3703" s="145" t="s">
        <v>10605</v>
      </c>
      <c r="S3703" s="145"/>
      <c r="T3703" s="145"/>
      <c r="U3703" s="145"/>
    </row>
    <row r="3704" spans="1:21">
      <c r="A3704" s="145">
        <v>1</v>
      </c>
      <c r="B3704" s="145">
        <v>1</v>
      </c>
      <c r="C3704" s="145">
        <v>402871</v>
      </c>
      <c r="D3704" s="145" t="s">
        <v>12106</v>
      </c>
      <c r="E3704" s="145" t="s">
        <v>6</v>
      </c>
      <c r="F3704" s="145">
        <v>36</v>
      </c>
      <c r="G3704" s="145">
        <v>0</v>
      </c>
      <c r="H3704" s="145">
        <v>0</v>
      </c>
      <c r="I3704" s="145"/>
      <c r="J3704" s="145">
        <v>0</v>
      </c>
      <c r="K3704" s="145">
        <v>0</v>
      </c>
      <c r="L3704" s="145">
        <v>0</v>
      </c>
      <c r="M3704" s="145">
        <v>0</v>
      </c>
      <c r="N3704" s="145">
        <v>0</v>
      </c>
      <c r="O3704" s="145">
        <v>0</v>
      </c>
      <c r="P3704" s="145">
        <v>0</v>
      </c>
      <c r="Q3704" s="145">
        <v>0</v>
      </c>
      <c r="R3704" s="145" t="s">
        <v>10605</v>
      </c>
      <c r="S3704" s="145"/>
      <c r="T3704" s="145"/>
      <c r="U3704" s="145"/>
    </row>
    <row r="3705" spans="1:21">
      <c r="A3705" s="145">
        <v>1</v>
      </c>
      <c r="B3705" s="145">
        <v>1</v>
      </c>
      <c r="C3705" s="145">
        <v>402870</v>
      </c>
      <c r="D3705" s="145" t="s">
        <v>12107</v>
      </c>
      <c r="E3705" s="145" t="s">
        <v>6</v>
      </c>
      <c r="F3705" s="145">
        <v>36</v>
      </c>
      <c r="G3705" s="145">
        <v>0</v>
      </c>
      <c r="H3705" s="145">
        <v>0</v>
      </c>
      <c r="I3705" s="145"/>
      <c r="J3705" s="145">
        <v>0</v>
      </c>
      <c r="K3705" s="145">
        <v>0</v>
      </c>
      <c r="L3705" s="145">
        <v>0</v>
      </c>
      <c r="M3705" s="145">
        <v>0</v>
      </c>
      <c r="N3705" s="145">
        <v>0</v>
      </c>
      <c r="O3705" s="145">
        <v>0</v>
      </c>
      <c r="P3705" s="145">
        <v>0</v>
      </c>
      <c r="Q3705" s="145">
        <v>0</v>
      </c>
      <c r="R3705" s="145" t="s">
        <v>10605</v>
      </c>
      <c r="S3705" s="145"/>
      <c r="T3705" s="145"/>
      <c r="U3705" s="145"/>
    </row>
    <row r="3706" spans="1:21">
      <c r="A3706" s="145">
        <v>1</v>
      </c>
      <c r="B3706" s="145">
        <v>1</v>
      </c>
      <c r="C3706" s="145">
        <v>403874</v>
      </c>
      <c r="D3706" s="145" t="s">
        <v>12108</v>
      </c>
      <c r="E3706" s="145" t="s">
        <v>6</v>
      </c>
      <c r="F3706" s="145">
        <v>36</v>
      </c>
      <c r="G3706" s="145">
        <v>0</v>
      </c>
      <c r="H3706" s="145">
        <v>0</v>
      </c>
      <c r="I3706" s="145"/>
      <c r="J3706" s="145">
        <v>0</v>
      </c>
      <c r="K3706" s="145">
        <v>0</v>
      </c>
      <c r="L3706" s="145">
        <v>0</v>
      </c>
      <c r="M3706" s="145">
        <v>0</v>
      </c>
      <c r="N3706" s="145">
        <v>0</v>
      </c>
      <c r="O3706" s="145">
        <v>0</v>
      </c>
      <c r="P3706" s="145">
        <v>0</v>
      </c>
      <c r="Q3706" s="145">
        <v>0</v>
      </c>
      <c r="R3706" s="145" t="s">
        <v>10605</v>
      </c>
      <c r="S3706" s="145"/>
      <c r="T3706" s="145"/>
      <c r="U3706" s="145"/>
    </row>
    <row r="3707" spans="1:21">
      <c r="A3707" s="145">
        <v>1</v>
      </c>
      <c r="B3707" s="145">
        <v>1</v>
      </c>
      <c r="C3707" s="145">
        <v>404028</v>
      </c>
      <c r="D3707" s="145" t="s">
        <v>12109</v>
      </c>
      <c r="E3707" s="145" t="s">
        <v>6</v>
      </c>
      <c r="F3707" s="145">
        <v>36</v>
      </c>
      <c r="G3707" s="145">
        <v>0</v>
      </c>
      <c r="H3707" s="145">
        <v>0</v>
      </c>
      <c r="I3707" s="145"/>
      <c r="J3707" s="145">
        <v>0</v>
      </c>
      <c r="K3707" s="145">
        <v>0</v>
      </c>
      <c r="L3707" s="145">
        <v>0</v>
      </c>
      <c r="M3707" s="145">
        <v>0</v>
      </c>
      <c r="N3707" s="145">
        <v>0</v>
      </c>
      <c r="O3707" s="145">
        <v>0</v>
      </c>
      <c r="P3707" s="145">
        <v>0</v>
      </c>
      <c r="Q3707" s="145">
        <v>0</v>
      </c>
      <c r="R3707" s="145" t="s">
        <v>10605</v>
      </c>
      <c r="S3707" s="145"/>
      <c r="T3707" s="145"/>
      <c r="U3707" s="145"/>
    </row>
    <row r="3708" spans="1:21">
      <c r="A3708" s="145">
        <v>1</v>
      </c>
      <c r="B3708" s="145">
        <v>1</v>
      </c>
      <c r="C3708" s="145">
        <v>404022</v>
      </c>
      <c r="D3708" s="145" t="s">
        <v>12110</v>
      </c>
      <c r="E3708" s="145" t="s">
        <v>6</v>
      </c>
      <c r="F3708" s="145">
        <v>36</v>
      </c>
      <c r="G3708" s="145">
        <v>0</v>
      </c>
      <c r="H3708" s="145">
        <v>0</v>
      </c>
      <c r="I3708" s="145"/>
      <c r="J3708" s="145">
        <v>0</v>
      </c>
      <c r="K3708" s="145">
        <v>0</v>
      </c>
      <c r="L3708" s="145">
        <v>0</v>
      </c>
      <c r="M3708" s="145">
        <v>0</v>
      </c>
      <c r="N3708" s="145">
        <v>0</v>
      </c>
      <c r="O3708" s="145">
        <v>0</v>
      </c>
      <c r="P3708" s="145">
        <v>0</v>
      </c>
      <c r="Q3708" s="145">
        <v>0</v>
      </c>
      <c r="R3708" s="145" t="s">
        <v>10605</v>
      </c>
      <c r="S3708" s="145"/>
      <c r="T3708" s="145"/>
      <c r="U3708" s="145"/>
    </row>
    <row r="3709" spans="1:21">
      <c r="A3709" s="145">
        <v>1</v>
      </c>
      <c r="B3709" s="145">
        <v>1</v>
      </c>
      <c r="C3709" s="145">
        <v>404029</v>
      </c>
      <c r="D3709" s="145" t="s">
        <v>12111</v>
      </c>
      <c r="E3709" s="145" t="s">
        <v>6</v>
      </c>
      <c r="F3709" s="145">
        <v>36</v>
      </c>
      <c r="G3709" s="145">
        <v>0</v>
      </c>
      <c r="H3709" s="145">
        <v>0</v>
      </c>
      <c r="I3709" s="145"/>
      <c r="J3709" s="145">
        <v>0</v>
      </c>
      <c r="K3709" s="145">
        <v>0</v>
      </c>
      <c r="L3709" s="145">
        <v>0</v>
      </c>
      <c r="M3709" s="145">
        <v>0</v>
      </c>
      <c r="N3709" s="145">
        <v>0</v>
      </c>
      <c r="O3709" s="145">
        <v>0</v>
      </c>
      <c r="P3709" s="145">
        <v>0</v>
      </c>
      <c r="Q3709" s="145">
        <v>0</v>
      </c>
      <c r="R3709" s="145" t="s">
        <v>10605</v>
      </c>
      <c r="S3709" s="145"/>
      <c r="T3709" s="145"/>
      <c r="U3709" s="145"/>
    </row>
    <row r="3710" spans="1:21">
      <c r="A3710" s="145">
        <v>1</v>
      </c>
      <c r="B3710" s="145">
        <v>1</v>
      </c>
      <c r="C3710" s="145">
        <v>404030</v>
      </c>
      <c r="D3710" s="145" t="s">
        <v>12112</v>
      </c>
      <c r="E3710" s="145" t="s">
        <v>6</v>
      </c>
      <c r="F3710" s="145">
        <v>36</v>
      </c>
      <c r="G3710" s="145">
        <v>0</v>
      </c>
      <c r="H3710" s="145">
        <v>0</v>
      </c>
      <c r="I3710" s="145"/>
      <c r="J3710" s="145">
        <v>0</v>
      </c>
      <c r="K3710" s="145">
        <v>0</v>
      </c>
      <c r="L3710" s="145">
        <v>0</v>
      </c>
      <c r="M3710" s="145">
        <v>0</v>
      </c>
      <c r="N3710" s="145">
        <v>0</v>
      </c>
      <c r="O3710" s="145">
        <v>0</v>
      </c>
      <c r="P3710" s="145">
        <v>0</v>
      </c>
      <c r="Q3710" s="145">
        <v>0</v>
      </c>
      <c r="R3710" s="145" t="s">
        <v>10605</v>
      </c>
      <c r="S3710" s="145"/>
      <c r="T3710" s="145"/>
      <c r="U3710" s="145"/>
    </row>
    <row r="3711" spans="1:21">
      <c r="A3711" s="145">
        <v>1</v>
      </c>
      <c r="B3711" s="145">
        <v>1</v>
      </c>
      <c r="C3711" s="145">
        <v>404031</v>
      </c>
      <c r="D3711" s="145" t="s">
        <v>12113</v>
      </c>
      <c r="E3711" s="145" t="s">
        <v>6</v>
      </c>
      <c r="F3711" s="145">
        <v>36</v>
      </c>
      <c r="G3711" s="145">
        <v>0</v>
      </c>
      <c r="H3711" s="145">
        <v>0</v>
      </c>
      <c r="I3711" s="145"/>
      <c r="J3711" s="145">
        <v>0</v>
      </c>
      <c r="K3711" s="145">
        <v>0</v>
      </c>
      <c r="L3711" s="145">
        <v>0</v>
      </c>
      <c r="M3711" s="145">
        <v>0</v>
      </c>
      <c r="N3711" s="145">
        <v>0</v>
      </c>
      <c r="O3711" s="145">
        <v>0</v>
      </c>
      <c r="P3711" s="145">
        <v>0</v>
      </c>
      <c r="Q3711" s="145">
        <v>0</v>
      </c>
      <c r="R3711" s="145" t="s">
        <v>10605</v>
      </c>
      <c r="S3711" s="145"/>
      <c r="T3711" s="145"/>
      <c r="U3711" s="145"/>
    </row>
    <row r="3712" spans="1:21">
      <c r="A3712" s="145">
        <v>1</v>
      </c>
      <c r="B3712" s="145">
        <v>1</v>
      </c>
      <c r="C3712" s="145">
        <v>404033</v>
      </c>
      <c r="D3712" s="145" t="s">
        <v>12114</v>
      </c>
      <c r="E3712" s="145" t="s">
        <v>6</v>
      </c>
      <c r="F3712" s="145">
        <v>36</v>
      </c>
      <c r="G3712" s="145">
        <v>0</v>
      </c>
      <c r="H3712" s="145">
        <v>0</v>
      </c>
      <c r="I3712" s="145"/>
      <c r="J3712" s="145">
        <v>0</v>
      </c>
      <c r="K3712" s="145">
        <v>0</v>
      </c>
      <c r="L3712" s="145">
        <v>0</v>
      </c>
      <c r="M3712" s="145">
        <v>0</v>
      </c>
      <c r="N3712" s="145">
        <v>0</v>
      </c>
      <c r="O3712" s="145">
        <v>0</v>
      </c>
      <c r="P3712" s="145">
        <v>0</v>
      </c>
      <c r="Q3712" s="145">
        <v>0</v>
      </c>
      <c r="R3712" s="145" t="s">
        <v>10605</v>
      </c>
      <c r="S3712" s="145"/>
      <c r="T3712" s="145"/>
      <c r="U3712" s="145"/>
    </row>
    <row r="3713" spans="1:21">
      <c r="A3713" s="145">
        <v>1</v>
      </c>
      <c r="B3713" s="145">
        <v>1</v>
      </c>
      <c r="C3713" s="145">
        <v>404034</v>
      </c>
      <c r="D3713" s="145" t="s">
        <v>12115</v>
      </c>
      <c r="E3713" s="145" t="s">
        <v>6</v>
      </c>
      <c r="F3713" s="145">
        <v>36</v>
      </c>
      <c r="G3713" s="145">
        <v>0</v>
      </c>
      <c r="H3713" s="145">
        <v>0</v>
      </c>
      <c r="I3713" s="145"/>
      <c r="J3713" s="145">
        <v>0</v>
      </c>
      <c r="K3713" s="145">
        <v>0</v>
      </c>
      <c r="L3713" s="145">
        <v>0</v>
      </c>
      <c r="M3713" s="145">
        <v>0</v>
      </c>
      <c r="N3713" s="145">
        <v>0</v>
      </c>
      <c r="O3713" s="145">
        <v>0</v>
      </c>
      <c r="P3713" s="145">
        <v>0</v>
      </c>
      <c r="Q3713" s="145">
        <v>0</v>
      </c>
      <c r="R3713" s="145" t="s">
        <v>10605</v>
      </c>
      <c r="S3713" s="145"/>
      <c r="T3713" s="145"/>
      <c r="U3713" s="145"/>
    </row>
    <row r="3714" spans="1:21">
      <c r="A3714" s="145">
        <v>1</v>
      </c>
      <c r="B3714" s="145">
        <v>1</v>
      </c>
      <c r="C3714" s="145">
        <v>402974</v>
      </c>
      <c r="D3714" s="145" t="s">
        <v>7925</v>
      </c>
      <c r="E3714" s="145" t="s">
        <v>6</v>
      </c>
      <c r="F3714" s="145">
        <v>36</v>
      </c>
      <c r="G3714" s="145">
        <v>25</v>
      </c>
      <c r="H3714" s="145">
        <v>0</v>
      </c>
      <c r="I3714" s="145"/>
      <c r="J3714" s="145">
        <v>0</v>
      </c>
      <c r="K3714" s="145">
        <v>0</v>
      </c>
      <c r="L3714" s="145">
        <v>0</v>
      </c>
      <c r="M3714" s="145">
        <v>0</v>
      </c>
      <c r="N3714" s="145">
        <v>0</v>
      </c>
      <c r="O3714" s="145">
        <v>0</v>
      </c>
      <c r="P3714" s="145">
        <v>0</v>
      </c>
      <c r="Q3714" s="145">
        <v>0</v>
      </c>
      <c r="R3714" s="145" t="s">
        <v>10605</v>
      </c>
      <c r="S3714" s="145"/>
      <c r="T3714" s="145"/>
      <c r="U3714" s="145"/>
    </row>
    <row r="3715" spans="1:21">
      <c r="A3715" s="145">
        <v>1</v>
      </c>
      <c r="B3715" s="145">
        <v>1</v>
      </c>
      <c r="C3715" s="145">
        <v>403979</v>
      </c>
      <c r="D3715" s="145" t="s">
        <v>12116</v>
      </c>
      <c r="E3715" s="145" t="s">
        <v>6</v>
      </c>
      <c r="F3715" s="145">
        <v>36</v>
      </c>
      <c r="G3715" s="145">
        <v>0</v>
      </c>
      <c r="H3715" s="145">
        <v>0</v>
      </c>
      <c r="I3715" s="145"/>
      <c r="J3715" s="145">
        <v>0</v>
      </c>
      <c r="K3715" s="145">
        <v>0</v>
      </c>
      <c r="L3715" s="145">
        <v>0</v>
      </c>
      <c r="M3715" s="145">
        <v>0</v>
      </c>
      <c r="N3715" s="145">
        <v>0</v>
      </c>
      <c r="O3715" s="145">
        <v>0</v>
      </c>
      <c r="P3715" s="145">
        <v>0</v>
      </c>
      <c r="Q3715" s="145">
        <v>0</v>
      </c>
      <c r="R3715" s="145" t="s">
        <v>10605</v>
      </c>
      <c r="S3715" s="145"/>
      <c r="T3715" s="145"/>
      <c r="U3715" s="145"/>
    </row>
    <row r="3716" spans="1:21">
      <c r="A3716" s="145">
        <v>1</v>
      </c>
      <c r="B3716" s="145">
        <v>1</v>
      </c>
      <c r="C3716" s="145">
        <v>403834</v>
      </c>
      <c r="D3716" s="145" t="s">
        <v>12117</v>
      </c>
      <c r="E3716" s="145" t="s">
        <v>6</v>
      </c>
      <c r="F3716" s="145">
        <v>36</v>
      </c>
      <c r="G3716" s="145">
        <v>0</v>
      </c>
      <c r="H3716" s="145">
        <v>0</v>
      </c>
      <c r="I3716" s="145"/>
      <c r="J3716" s="145">
        <v>0</v>
      </c>
      <c r="K3716" s="145">
        <v>0</v>
      </c>
      <c r="L3716" s="145">
        <v>0</v>
      </c>
      <c r="M3716" s="145">
        <v>0</v>
      </c>
      <c r="N3716" s="145">
        <v>0</v>
      </c>
      <c r="O3716" s="145">
        <v>0</v>
      </c>
      <c r="P3716" s="145">
        <v>0</v>
      </c>
      <c r="Q3716" s="145">
        <v>0</v>
      </c>
      <c r="R3716" s="145" t="s">
        <v>10605</v>
      </c>
      <c r="S3716" s="145"/>
      <c r="T3716" s="145"/>
      <c r="U3716" s="145"/>
    </row>
    <row r="3717" spans="1:21">
      <c r="A3717" s="145">
        <v>1</v>
      </c>
      <c r="B3717" s="145">
        <v>1</v>
      </c>
      <c r="C3717" s="145">
        <v>403982</v>
      </c>
      <c r="D3717" s="145" t="s">
        <v>12118</v>
      </c>
      <c r="E3717" s="145" t="s">
        <v>6</v>
      </c>
      <c r="F3717" s="145">
        <v>36</v>
      </c>
      <c r="G3717" s="145">
        <v>0</v>
      </c>
      <c r="H3717" s="145">
        <v>0</v>
      </c>
      <c r="I3717" s="145"/>
      <c r="J3717" s="145">
        <v>0</v>
      </c>
      <c r="K3717" s="145">
        <v>0</v>
      </c>
      <c r="L3717" s="145">
        <v>0</v>
      </c>
      <c r="M3717" s="145">
        <v>0</v>
      </c>
      <c r="N3717" s="145">
        <v>0</v>
      </c>
      <c r="O3717" s="145">
        <v>0</v>
      </c>
      <c r="P3717" s="145">
        <v>0</v>
      </c>
      <c r="Q3717" s="145">
        <v>0</v>
      </c>
      <c r="R3717" s="145" t="s">
        <v>10605</v>
      </c>
      <c r="S3717" s="145"/>
      <c r="T3717" s="145"/>
      <c r="U3717" s="145"/>
    </row>
    <row r="3718" spans="1:21">
      <c r="A3718" s="145">
        <v>1</v>
      </c>
      <c r="B3718" s="145">
        <v>1</v>
      </c>
      <c r="C3718" s="145">
        <v>404120</v>
      </c>
      <c r="D3718" s="145" t="s">
        <v>12119</v>
      </c>
      <c r="E3718" s="145" t="s">
        <v>6</v>
      </c>
      <c r="F3718" s="145">
        <v>36</v>
      </c>
      <c r="G3718" s="145">
        <v>0</v>
      </c>
      <c r="H3718" s="145">
        <v>0</v>
      </c>
      <c r="I3718" s="145"/>
      <c r="J3718" s="145">
        <v>0</v>
      </c>
      <c r="K3718" s="145">
        <v>0</v>
      </c>
      <c r="L3718" s="145">
        <v>0</v>
      </c>
      <c r="M3718" s="145">
        <v>0</v>
      </c>
      <c r="N3718" s="145">
        <v>0</v>
      </c>
      <c r="O3718" s="145">
        <v>0</v>
      </c>
      <c r="P3718" s="145">
        <v>0</v>
      </c>
      <c r="Q3718" s="145">
        <v>0</v>
      </c>
      <c r="R3718" s="145" t="s">
        <v>10605</v>
      </c>
      <c r="S3718" s="145"/>
      <c r="T3718" s="145"/>
      <c r="U3718" s="145"/>
    </row>
    <row r="3719" spans="1:21">
      <c r="A3719" s="145">
        <v>1</v>
      </c>
      <c r="B3719" s="145">
        <v>1</v>
      </c>
      <c r="C3719" s="145">
        <v>403999</v>
      </c>
      <c r="D3719" s="145" t="s">
        <v>12120</v>
      </c>
      <c r="E3719" s="145" t="s">
        <v>6</v>
      </c>
      <c r="F3719" s="145">
        <v>36</v>
      </c>
      <c r="G3719" s="145">
        <v>0</v>
      </c>
      <c r="H3719" s="145">
        <v>0</v>
      </c>
      <c r="I3719" s="145"/>
      <c r="J3719" s="145">
        <v>0</v>
      </c>
      <c r="K3719" s="145">
        <v>0</v>
      </c>
      <c r="L3719" s="145">
        <v>0</v>
      </c>
      <c r="M3719" s="145">
        <v>0</v>
      </c>
      <c r="N3719" s="145">
        <v>0</v>
      </c>
      <c r="O3719" s="145">
        <v>0</v>
      </c>
      <c r="P3719" s="145">
        <v>0</v>
      </c>
      <c r="Q3719" s="145">
        <v>0</v>
      </c>
      <c r="R3719" s="145" t="s">
        <v>10605</v>
      </c>
      <c r="S3719" s="145"/>
      <c r="T3719" s="145"/>
      <c r="U3719" s="145"/>
    </row>
    <row r="3720" spans="1:21">
      <c r="A3720" s="145">
        <v>1</v>
      </c>
      <c r="B3720" s="145">
        <v>1</v>
      </c>
      <c r="C3720" s="145">
        <v>404001</v>
      </c>
      <c r="D3720" s="145" t="s">
        <v>12121</v>
      </c>
      <c r="E3720" s="145" t="s">
        <v>6</v>
      </c>
      <c r="F3720" s="145">
        <v>36</v>
      </c>
      <c r="G3720" s="145">
        <v>0</v>
      </c>
      <c r="H3720" s="145">
        <v>0</v>
      </c>
      <c r="I3720" s="145"/>
      <c r="J3720" s="145">
        <v>0</v>
      </c>
      <c r="K3720" s="145">
        <v>0</v>
      </c>
      <c r="L3720" s="145">
        <v>0</v>
      </c>
      <c r="M3720" s="145">
        <v>0</v>
      </c>
      <c r="N3720" s="145">
        <v>0</v>
      </c>
      <c r="O3720" s="145">
        <v>0</v>
      </c>
      <c r="P3720" s="145">
        <v>0</v>
      </c>
      <c r="Q3720" s="145">
        <v>0</v>
      </c>
      <c r="R3720" s="145" t="s">
        <v>10605</v>
      </c>
      <c r="S3720" s="145"/>
      <c r="T3720" s="145"/>
      <c r="U3720" s="145"/>
    </row>
    <row r="3721" spans="1:21">
      <c r="A3721" s="145">
        <v>1</v>
      </c>
      <c r="B3721" s="145">
        <v>1</v>
      </c>
      <c r="C3721" s="145">
        <v>403978</v>
      </c>
      <c r="D3721" s="145" t="s">
        <v>12122</v>
      </c>
      <c r="E3721" s="145" t="s">
        <v>6</v>
      </c>
      <c r="F3721" s="145">
        <v>36</v>
      </c>
      <c r="G3721" s="145">
        <v>0</v>
      </c>
      <c r="H3721" s="145">
        <v>0</v>
      </c>
      <c r="I3721" s="145"/>
      <c r="J3721" s="145">
        <v>0</v>
      </c>
      <c r="K3721" s="145">
        <v>0</v>
      </c>
      <c r="L3721" s="145">
        <v>0</v>
      </c>
      <c r="M3721" s="145">
        <v>0</v>
      </c>
      <c r="N3721" s="145">
        <v>0</v>
      </c>
      <c r="O3721" s="145">
        <v>0</v>
      </c>
      <c r="P3721" s="145">
        <v>0</v>
      </c>
      <c r="Q3721" s="145">
        <v>0</v>
      </c>
      <c r="R3721" s="145" t="s">
        <v>10605</v>
      </c>
      <c r="S3721" s="145"/>
      <c r="T3721" s="145"/>
      <c r="U3721" s="145"/>
    </row>
    <row r="3722" spans="1:21">
      <c r="A3722" s="145">
        <v>1</v>
      </c>
      <c r="B3722" s="145">
        <v>1</v>
      </c>
      <c r="C3722" s="145">
        <v>404002</v>
      </c>
      <c r="D3722" s="145" t="s">
        <v>12123</v>
      </c>
      <c r="E3722" s="145" t="s">
        <v>6</v>
      </c>
      <c r="F3722" s="145">
        <v>36</v>
      </c>
      <c r="G3722" s="145">
        <v>0</v>
      </c>
      <c r="H3722" s="145">
        <v>0</v>
      </c>
      <c r="I3722" s="145"/>
      <c r="J3722" s="145">
        <v>0</v>
      </c>
      <c r="K3722" s="145">
        <v>0</v>
      </c>
      <c r="L3722" s="145">
        <v>0</v>
      </c>
      <c r="M3722" s="145">
        <v>0</v>
      </c>
      <c r="N3722" s="145">
        <v>0</v>
      </c>
      <c r="O3722" s="145">
        <v>0</v>
      </c>
      <c r="P3722" s="145">
        <v>0</v>
      </c>
      <c r="Q3722" s="145">
        <v>0</v>
      </c>
      <c r="R3722" s="145" t="s">
        <v>10605</v>
      </c>
      <c r="S3722" s="145"/>
      <c r="T3722" s="145"/>
      <c r="U3722" s="145"/>
    </row>
    <row r="3723" spans="1:21">
      <c r="A3723" s="145">
        <v>1</v>
      </c>
      <c r="B3723" s="145">
        <v>1</v>
      </c>
      <c r="C3723" s="145">
        <v>403984</v>
      </c>
      <c r="D3723" s="145" t="s">
        <v>12124</v>
      </c>
      <c r="E3723" s="145" t="s">
        <v>6</v>
      </c>
      <c r="F3723" s="145">
        <v>36</v>
      </c>
      <c r="G3723" s="145">
        <v>0</v>
      </c>
      <c r="H3723" s="145">
        <v>0</v>
      </c>
      <c r="I3723" s="145"/>
      <c r="J3723" s="145">
        <v>0</v>
      </c>
      <c r="K3723" s="145">
        <v>0</v>
      </c>
      <c r="L3723" s="145">
        <v>0</v>
      </c>
      <c r="M3723" s="145">
        <v>0</v>
      </c>
      <c r="N3723" s="145">
        <v>0</v>
      </c>
      <c r="O3723" s="145">
        <v>0</v>
      </c>
      <c r="P3723" s="145">
        <v>0</v>
      </c>
      <c r="Q3723" s="145">
        <v>0</v>
      </c>
      <c r="R3723" s="145" t="s">
        <v>10605</v>
      </c>
      <c r="S3723" s="145"/>
      <c r="T3723" s="145"/>
      <c r="U3723" s="145"/>
    </row>
    <row r="3724" spans="1:21">
      <c r="A3724" s="145">
        <v>1</v>
      </c>
      <c r="B3724" s="145">
        <v>1</v>
      </c>
      <c r="C3724" s="145">
        <v>403841</v>
      </c>
      <c r="D3724" s="145" t="s">
        <v>12125</v>
      </c>
      <c r="E3724" s="145" t="s">
        <v>6</v>
      </c>
      <c r="F3724" s="145">
        <v>36</v>
      </c>
      <c r="G3724" s="145">
        <v>0</v>
      </c>
      <c r="H3724" s="145">
        <v>0</v>
      </c>
      <c r="I3724" s="145"/>
      <c r="J3724" s="145">
        <v>0</v>
      </c>
      <c r="K3724" s="145">
        <v>0</v>
      </c>
      <c r="L3724" s="145">
        <v>0</v>
      </c>
      <c r="M3724" s="145">
        <v>0</v>
      </c>
      <c r="N3724" s="145">
        <v>0</v>
      </c>
      <c r="O3724" s="145">
        <v>0</v>
      </c>
      <c r="P3724" s="145">
        <v>0</v>
      </c>
      <c r="Q3724" s="145">
        <v>0</v>
      </c>
      <c r="R3724" s="145" t="s">
        <v>10605</v>
      </c>
      <c r="S3724" s="145"/>
      <c r="T3724" s="145"/>
      <c r="U3724" s="145"/>
    </row>
    <row r="3725" spans="1:21">
      <c r="A3725" s="145">
        <v>1</v>
      </c>
      <c r="B3725" s="145">
        <v>1</v>
      </c>
      <c r="C3725" s="145">
        <v>403830</v>
      </c>
      <c r="D3725" s="145" t="s">
        <v>12126</v>
      </c>
      <c r="E3725" s="145" t="s">
        <v>6</v>
      </c>
      <c r="F3725" s="145">
        <v>36</v>
      </c>
      <c r="G3725" s="145">
        <v>0</v>
      </c>
      <c r="H3725" s="145">
        <v>0</v>
      </c>
      <c r="I3725" s="145"/>
      <c r="J3725" s="145">
        <v>0</v>
      </c>
      <c r="K3725" s="145">
        <v>0</v>
      </c>
      <c r="L3725" s="145">
        <v>0</v>
      </c>
      <c r="M3725" s="145">
        <v>0</v>
      </c>
      <c r="N3725" s="145">
        <v>0</v>
      </c>
      <c r="O3725" s="145">
        <v>0</v>
      </c>
      <c r="P3725" s="145">
        <v>0</v>
      </c>
      <c r="Q3725" s="145">
        <v>0</v>
      </c>
      <c r="R3725" s="145" t="s">
        <v>10605</v>
      </c>
      <c r="S3725" s="145"/>
      <c r="T3725" s="145"/>
      <c r="U3725" s="145"/>
    </row>
    <row r="3726" spans="1:21">
      <c r="A3726" s="145">
        <v>1</v>
      </c>
      <c r="B3726" s="145">
        <v>1</v>
      </c>
      <c r="C3726" s="145">
        <v>403840</v>
      </c>
      <c r="D3726" s="145" t="s">
        <v>12127</v>
      </c>
      <c r="E3726" s="145" t="s">
        <v>6</v>
      </c>
      <c r="F3726" s="145">
        <v>36</v>
      </c>
      <c r="G3726" s="145">
        <v>0</v>
      </c>
      <c r="H3726" s="145">
        <v>0</v>
      </c>
      <c r="I3726" s="145"/>
      <c r="J3726" s="145">
        <v>0</v>
      </c>
      <c r="K3726" s="145">
        <v>0</v>
      </c>
      <c r="L3726" s="145">
        <v>0</v>
      </c>
      <c r="M3726" s="145">
        <v>0</v>
      </c>
      <c r="N3726" s="145">
        <v>0</v>
      </c>
      <c r="O3726" s="145">
        <v>0</v>
      </c>
      <c r="P3726" s="145">
        <v>0</v>
      </c>
      <c r="Q3726" s="145">
        <v>0</v>
      </c>
      <c r="R3726" s="145" t="s">
        <v>10605</v>
      </c>
      <c r="S3726" s="145"/>
      <c r="T3726" s="145"/>
      <c r="U3726" s="145"/>
    </row>
    <row r="3727" spans="1:21">
      <c r="A3727" s="145">
        <v>1</v>
      </c>
      <c r="B3727" s="145">
        <v>1</v>
      </c>
      <c r="C3727" s="145">
        <v>403842</v>
      </c>
      <c r="D3727" s="145" t="s">
        <v>12128</v>
      </c>
      <c r="E3727" s="145" t="s">
        <v>6</v>
      </c>
      <c r="F3727" s="145">
        <v>36</v>
      </c>
      <c r="G3727" s="145">
        <v>0</v>
      </c>
      <c r="H3727" s="145">
        <v>0</v>
      </c>
      <c r="I3727" s="145"/>
      <c r="J3727" s="145">
        <v>0</v>
      </c>
      <c r="K3727" s="145">
        <v>0</v>
      </c>
      <c r="L3727" s="145">
        <v>0</v>
      </c>
      <c r="M3727" s="145">
        <v>0</v>
      </c>
      <c r="N3727" s="145">
        <v>0</v>
      </c>
      <c r="O3727" s="145">
        <v>0</v>
      </c>
      <c r="P3727" s="145">
        <v>0</v>
      </c>
      <c r="Q3727" s="145">
        <v>0</v>
      </c>
      <c r="R3727" s="145" t="s">
        <v>10605</v>
      </c>
      <c r="S3727" s="145"/>
      <c r="T3727" s="145"/>
      <c r="U3727" s="145"/>
    </row>
    <row r="3728" spans="1:21">
      <c r="A3728" s="145">
        <v>1</v>
      </c>
      <c r="B3728" s="145">
        <v>1</v>
      </c>
      <c r="C3728" s="145">
        <v>402766</v>
      </c>
      <c r="D3728" s="145" t="s">
        <v>3987</v>
      </c>
      <c r="E3728" s="145" t="s">
        <v>6</v>
      </c>
      <c r="F3728" s="145">
        <v>28</v>
      </c>
      <c r="G3728" s="145">
        <v>0</v>
      </c>
      <c r="H3728" s="145">
        <v>0</v>
      </c>
      <c r="I3728" s="145"/>
      <c r="J3728" s="145">
        <v>0</v>
      </c>
      <c r="K3728" s="145">
        <v>0</v>
      </c>
      <c r="L3728" s="145">
        <v>0</v>
      </c>
      <c r="M3728" s="145">
        <v>0</v>
      </c>
      <c r="N3728" s="145">
        <v>0</v>
      </c>
      <c r="O3728" s="145">
        <v>0</v>
      </c>
      <c r="P3728" s="145">
        <v>0</v>
      </c>
      <c r="Q3728" s="145">
        <v>0</v>
      </c>
      <c r="R3728" s="145" t="s">
        <v>10605</v>
      </c>
      <c r="S3728" s="145"/>
      <c r="T3728" s="145"/>
      <c r="U3728" s="145"/>
    </row>
    <row r="3729" spans="1:21">
      <c r="A3729" s="145">
        <v>1</v>
      </c>
      <c r="B3729" s="145">
        <v>1</v>
      </c>
      <c r="C3729" s="145">
        <v>400229</v>
      </c>
      <c r="D3729" s="145" t="s">
        <v>3916</v>
      </c>
      <c r="E3729" s="145" t="s">
        <v>6</v>
      </c>
      <c r="F3729" s="145">
        <v>28</v>
      </c>
      <c r="G3729" s="145">
        <v>0</v>
      </c>
      <c r="H3729" s="145">
        <v>0</v>
      </c>
      <c r="I3729" s="145"/>
      <c r="J3729" s="145">
        <v>0</v>
      </c>
      <c r="K3729" s="145">
        <v>0</v>
      </c>
      <c r="L3729" s="145">
        <v>0</v>
      </c>
      <c r="M3729" s="145">
        <v>0</v>
      </c>
      <c r="N3729" s="145">
        <v>0</v>
      </c>
      <c r="O3729" s="145">
        <v>0</v>
      </c>
      <c r="P3729" s="145">
        <v>0</v>
      </c>
      <c r="Q3729" s="145">
        <v>0</v>
      </c>
      <c r="R3729" s="145" t="s">
        <v>10605</v>
      </c>
      <c r="S3729" s="145"/>
      <c r="T3729" s="145"/>
      <c r="U3729" s="145"/>
    </row>
    <row r="3730" spans="1:21">
      <c r="A3730" s="145">
        <v>1</v>
      </c>
      <c r="B3730" s="145">
        <v>1</v>
      </c>
      <c r="C3730" s="145">
        <v>400542</v>
      </c>
      <c r="D3730" s="145" t="s">
        <v>3918</v>
      </c>
      <c r="E3730" s="145" t="s">
        <v>9143</v>
      </c>
      <c r="F3730" s="145">
        <v>28</v>
      </c>
      <c r="G3730" s="145">
        <v>3000</v>
      </c>
      <c r="H3730" s="145">
        <v>0</v>
      </c>
      <c r="I3730" s="145"/>
      <c r="J3730" s="145">
        <v>0</v>
      </c>
      <c r="K3730" s="145">
        <v>0</v>
      </c>
      <c r="L3730" s="145">
        <v>0</v>
      </c>
      <c r="M3730" s="145">
        <v>0</v>
      </c>
      <c r="N3730" s="145">
        <v>0</v>
      </c>
      <c r="O3730" s="145">
        <v>0</v>
      </c>
      <c r="P3730" s="145">
        <v>0</v>
      </c>
      <c r="Q3730" s="145">
        <v>0</v>
      </c>
      <c r="R3730" s="145" t="s">
        <v>10605</v>
      </c>
      <c r="S3730" s="145"/>
      <c r="T3730" s="145"/>
      <c r="U3730" s="145"/>
    </row>
    <row r="3731" spans="1:21">
      <c r="A3731" s="145">
        <v>1</v>
      </c>
      <c r="B3731" s="145">
        <v>1</v>
      </c>
      <c r="C3731" s="145">
        <v>402788</v>
      </c>
      <c r="D3731" s="145" t="s">
        <v>4033</v>
      </c>
      <c r="E3731" s="145" t="s">
        <v>9143</v>
      </c>
      <c r="F3731" s="145">
        <v>28</v>
      </c>
      <c r="G3731" s="145">
        <v>0</v>
      </c>
      <c r="H3731" s="145">
        <v>0</v>
      </c>
      <c r="I3731" s="145"/>
      <c r="J3731" s="145">
        <v>0</v>
      </c>
      <c r="K3731" s="145">
        <v>0</v>
      </c>
      <c r="L3731" s="145">
        <v>0</v>
      </c>
      <c r="M3731" s="145">
        <v>0</v>
      </c>
      <c r="N3731" s="145">
        <v>0</v>
      </c>
      <c r="O3731" s="145">
        <v>0</v>
      </c>
      <c r="P3731" s="145">
        <v>0</v>
      </c>
      <c r="Q3731" s="145">
        <v>0</v>
      </c>
      <c r="R3731" s="145" t="s">
        <v>10605</v>
      </c>
      <c r="S3731" s="145"/>
      <c r="T3731" s="145"/>
      <c r="U3731" s="145"/>
    </row>
    <row r="3732" spans="1:21">
      <c r="A3732" s="145">
        <v>1</v>
      </c>
      <c r="B3732" s="145">
        <v>1</v>
      </c>
      <c r="C3732" s="145">
        <v>401088</v>
      </c>
      <c r="D3732" s="145" t="s">
        <v>3922</v>
      </c>
      <c r="E3732" s="145" t="s">
        <v>6</v>
      </c>
      <c r="F3732" s="145">
        <v>28</v>
      </c>
      <c r="G3732" s="145">
        <v>0</v>
      </c>
      <c r="H3732" s="145">
        <v>0</v>
      </c>
      <c r="I3732" s="145"/>
      <c r="J3732" s="145">
        <v>0</v>
      </c>
      <c r="K3732" s="145">
        <v>0</v>
      </c>
      <c r="L3732" s="145">
        <v>0</v>
      </c>
      <c r="M3732" s="145">
        <v>0</v>
      </c>
      <c r="N3732" s="145">
        <v>0</v>
      </c>
      <c r="O3732" s="145">
        <v>0</v>
      </c>
      <c r="P3732" s="145">
        <v>0</v>
      </c>
      <c r="Q3732" s="145">
        <v>0</v>
      </c>
      <c r="R3732" s="145" t="s">
        <v>10605</v>
      </c>
      <c r="S3732" s="145"/>
      <c r="T3732" s="145"/>
      <c r="U3732" s="145"/>
    </row>
    <row r="3733" spans="1:21">
      <c r="A3733" s="145">
        <v>1</v>
      </c>
      <c r="B3733" s="145">
        <v>1</v>
      </c>
      <c r="C3733" s="145">
        <v>402791</v>
      </c>
      <c r="D3733" s="145" t="s">
        <v>4031</v>
      </c>
      <c r="E3733" s="145" t="s">
        <v>6</v>
      </c>
      <c r="F3733" s="145">
        <v>28</v>
      </c>
      <c r="G3733" s="145">
        <v>0</v>
      </c>
      <c r="H3733" s="145">
        <v>0</v>
      </c>
      <c r="I3733" s="145"/>
      <c r="J3733" s="145">
        <v>0</v>
      </c>
      <c r="K3733" s="145">
        <v>0</v>
      </c>
      <c r="L3733" s="145">
        <v>0</v>
      </c>
      <c r="M3733" s="145">
        <v>0</v>
      </c>
      <c r="N3733" s="145">
        <v>0</v>
      </c>
      <c r="O3733" s="145">
        <v>0</v>
      </c>
      <c r="P3733" s="145">
        <v>0</v>
      </c>
      <c r="Q3733" s="145">
        <v>0</v>
      </c>
      <c r="R3733" s="145" t="s">
        <v>10605</v>
      </c>
      <c r="S3733" s="145"/>
      <c r="T3733" s="145"/>
      <c r="U3733" s="145"/>
    </row>
    <row r="3734" spans="1:21">
      <c r="A3734" s="145">
        <v>1</v>
      </c>
      <c r="B3734" s="145">
        <v>1</v>
      </c>
      <c r="C3734" s="145">
        <v>401050</v>
      </c>
      <c r="D3734" s="145" t="s">
        <v>6645</v>
      </c>
      <c r="E3734" s="145" t="s">
        <v>6</v>
      </c>
      <c r="F3734" s="145">
        <v>36</v>
      </c>
      <c r="G3734" s="145">
        <v>5070</v>
      </c>
      <c r="H3734" s="145">
        <v>0</v>
      </c>
      <c r="I3734" s="145"/>
      <c r="J3734" s="145">
        <v>0</v>
      </c>
      <c r="K3734" s="145">
        <v>0</v>
      </c>
      <c r="L3734" s="145">
        <v>0</v>
      </c>
      <c r="M3734" s="145">
        <v>0</v>
      </c>
      <c r="N3734" s="145">
        <v>0</v>
      </c>
      <c r="O3734" s="145">
        <v>0</v>
      </c>
      <c r="P3734" s="145">
        <v>0</v>
      </c>
      <c r="Q3734" s="145">
        <v>0</v>
      </c>
      <c r="R3734" s="145" t="s">
        <v>10605</v>
      </c>
      <c r="S3734" s="145"/>
      <c r="T3734" s="145"/>
      <c r="U3734" s="145"/>
    </row>
    <row r="3735" spans="1:21">
      <c r="A3735" s="145">
        <v>1</v>
      </c>
      <c r="B3735" s="145">
        <v>1</v>
      </c>
      <c r="C3735" s="145">
        <v>401057</v>
      </c>
      <c r="D3735" s="145" t="s">
        <v>3924</v>
      </c>
      <c r="E3735" s="145" t="s">
        <v>6</v>
      </c>
      <c r="F3735" s="145">
        <v>28</v>
      </c>
      <c r="G3735" s="145">
        <v>0</v>
      </c>
      <c r="H3735" s="145">
        <v>0</v>
      </c>
      <c r="I3735" s="145"/>
      <c r="J3735" s="145">
        <v>0</v>
      </c>
      <c r="K3735" s="145">
        <v>0</v>
      </c>
      <c r="L3735" s="145">
        <v>0</v>
      </c>
      <c r="M3735" s="145">
        <v>0</v>
      </c>
      <c r="N3735" s="145">
        <v>0</v>
      </c>
      <c r="O3735" s="145">
        <v>0</v>
      </c>
      <c r="P3735" s="145">
        <v>0</v>
      </c>
      <c r="Q3735" s="145">
        <v>0</v>
      </c>
      <c r="R3735" s="145" t="s">
        <v>10605</v>
      </c>
      <c r="S3735" s="145"/>
      <c r="T3735" s="145"/>
      <c r="U3735" s="145"/>
    </row>
    <row r="3736" spans="1:21">
      <c r="A3736" s="145">
        <v>1</v>
      </c>
      <c r="B3736" s="145">
        <v>1</v>
      </c>
      <c r="C3736" s="145">
        <v>402350</v>
      </c>
      <c r="D3736" s="145" t="s">
        <v>3927</v>
      </c>
      <c r="E3736" s="145" t="s">
        <v>6</v>
      </c>
      <c r="F3736" s="145">
        <v>28</v>
      </c>
      <c r="G3736" s="145">
        <v>0</v>
      </c>
      <c r="H3736" s="145">
        <v>0</v>
      </c>
      <c r="I3736" s="145"/>
      <c r="J3736" s="145">
        <v>0</v>
      </c>
      <c r="K3736" s="145">
        <v>0</v>
      </c>
      <c r="L3736" s="145">
        <v>0</v>
      </c>
      <c r="M3736" s="145">
        <v>0</v>
      </c>
      <c r="N3736" s="145">
        <v>0</v>
      </c>
      <c r="O3736" s="145">
        <v>0</v>
      </c>
      <c r="P3736" s="145">
        <v>0</v>
      </c>
      <c r="Q3736" s="145">
        <v>0</v>
      </c>
      <c r="R3736" s="145" t="s">
        <v>10605</v>
      </c>
      <c r="S3736" s="145"/>
      <c r="T3736" s="145"/>
      <c r="U3736" s="145"/>
    </row>
    <row r="3737" spans="1:21">
      <c r="A3737" s="145">
        <v>1</v>
      </c>
      <c r="B3737" s="145">
        <v>1</v>
      </c>
      <c r="C3737" s="145">
        <v>401871</v>
      </c>
      <c r="D3737" s="145" t="s">
        <v>6648</v>
      </c>
      <c r="E3737" s="145" t="s">
        <v>6</v>
      </c>
      <c r="F3737" s="145">
        <v>36</v>
      </c>
      <c r="G3737" s="145">
        <v>0</v>
      </c>
      <c r="H3737" s="145">
        <v>0</v>
      </c>
      <c r="I3737" s="145"/>
      <c r="J3737" s="145">
        <v>0</v>
      </c>
      <c r="K3737" s="145">
        <v>0</v>
      </c>
      <c r="L3737" s="145">
        <v>0</v>
      </c>
      <c r="M3737" s="145">
        <v>0</v>
      </c>
      <c r="N3737" s="145">
        <v>0</v>
      </c>
      <c r="O3737" s="145">
        <v>0</v>
      </c>
      <c r="P3737" s="145">
        <v>0</v>
      </c>
      <c r="Q3737" s="145">
        <v>0</v>
      </c>
      <c r="R3737" s="145" t="s">
        <v>10605</v>
      </c>
      <c r="S3737" s="145"/>
      <c r="T3737" s="145"/>
      <c r="U3737" s="145"/>
    </row>
    <row r="3738" spans="1:21">
      <c r="A3738" s="145">
        <v>1</v>
      </c>
      <c r="B3738" s="145">
        <v>1</v>
      </c>
      <c r="C3738" s="145">
        <v>402759</v>
      </c>
      <c r="D3738" s="145" t="s">
        <v>3974</v>
      </c>
      <c r="E3738" s="145" t="s">
        <v>6</v>
      </c>
      <c r="F3738" s="145">
        <v>28</v>
      </c>
      <c r="G3738" s="145">
        <v>0</v>
      </c>
      <c r="H3738" s="145">
        <v>0</v>
      </c>
      <c r="I3738" s="145"/>
      <c r="J3738" s="145">
        <v>0</v>
      </c>
      <c r="K3738" s="145">
        <v>0</v>
      </c>
      <c r="L3738" s="145">
        <v>0</v>
      </c>
      <c r="M3738" s="145">
        <v>0</v>
      </c>
      <c r="N3738" s="145">
        <v>0</v>
      </c>
      <c r="O3738" s="145">
        <v>0</v>
      </c>
      <c r="P3738" s="145">
        <v>0</v>
      </c>
      <c r="Q3738" s="145">
        <v>0</v>
      </c>
      <c r="R3738" s="145" t="s">
        <v>10605</v>
      </c>
      <c r="S3738" s="145"/>
      <c r="T3738" s="145"/>
      <c r="U3738" s="145"/>
    </row>
    <row r="3739" spans="1:21">
      <c r="A3739" s="145">
        <v>1</v>
      </c>
      <c r="B3739" s="145">
        <v>1</v>
      </c>
      <c r="C3739" s="145">
        <v>401047</v>
      </c>
      <c r="D3739" s="145" t="s">
        <v>6651</v>
      </c>
      <c r="E3739" s="145" t="s">
        <v>6</v>
      </c>
      <c r="F3739" s="145">
        <v>36</v>
      </c>
      <c r="G3739" s="145">
        <v>64200</v>
      </c>
      <c r="H3739" s="145">
        <v>0</v>
      </c>
      <c r="I3739" s="145"/>
      <c r="J3739" s="145">
        <v>0</v>
      </c>
      <c r="K3739" s="145">
        <v>0</v>
      </c>
      <c r="L3739" s="145">
        <v>0</v>
      </c>
      <c r="M3739" s="145">
        <v>0</v>
      </c>
      <c r="N3739" s="145">
        <v>0</v>
      </c>
      <c r="O3739" s="145">
        <v>0</v>
      </c>
      <c r="P3739" s="145">
        <v>0</v>
      </c>
      <c r="Q3739" s="145">
        <v>0</v>
      </c>
      <c r="R3739" s="145" t="s">
        <v>10605</v>
      </c>
      <c r="S3739" s="145"/>
      <c r="T3739" s="145"/>
      <c r="U3739" s="145"/>
    </row>
    <row r="3740" spans="1:21">
      <c r="A3740" s="145">
        <v>1</v>
      </c>
      <c r="B3740" s="145">
        <v>1</v>
      </c>
      <c r="C3740" s="145">
        <v>400330</v>
      </c>
      <c r="D3740" s="145" t="s">
        <v>6654</v>
      </c>
      <c r="E3740" s="145" t="s">
        <v>6</v>
      </c>
      <c r="F3740" s="145">
        <v>36</v>
      </c>
      <c r="G3740" s="145">
        <v>0</v>
      </c>
      <c r="H3740" s="145">
        <v>0</v>
      </c>
      <c r="I3740" s="145"/>
      <c r="J3740" s="145">
        <v>0</v>
      </c>
      <c r="K3740" s="145">
        <v>0</v>
      </c>
      <c r="L3740" s="145">
        <v>0</v>
      </c>
      <c r="M3740" s="145">
        <v>0</v>
      </c>
      <c r="N3740" s="145">
        <v>0</v>
      </c>
      <c r="O3740" s="145">
        <v>0</v>
      </c>
      <c r="P3740" s="145">
        <v>0</v>
      </c>
      <c r="Q3740" s="145">
        <v>0</v>
      </c>
      <c r="R3740" s="145" t="s">
        <v>10605</v>
      </c>
      <c r="S3740" s="145"/>
      <c r="T3740" s="145"/>
      <c r="U3740" s="145"/>
    </row>
    <row r="3741" spans="1:21">
      <c r="A3741" s="145">
        <v>1</v>
      </c>
      <c r="B3741" s="145">
        <v>1</v>
      </c>
      <c r="C3741" s="145">
        <v>401945</v>
      </c>
      <c r="D3741" s="145" t="s">
        <v>6657</v>
      </c>
      <c r="E3741" s="145" t="s">
        <v>6</v>
      </c>
      <c r="F3741" s="145">
        <v>36</v>
      </c>
      <c r="G3741" s="145">
        <v>64</v>
      </c>
      <c r="H3741" s="145">
        <v>0</v>
      </c>
      <c r="I3741" s="145"/>
      <c r="J3741" s="145">
        <v>0</v>
      </c>
      <c r="K3741" s="145">
        <v>0</v>
      </c>
      <c r="L3741" s="145">
        <v>0</v>
      </c>
      <c r="M3741" s="145">
        <v>0</v>
      </c>
      <c r="N3741" s="145">
        <v>0</v>
      </c>
      <c r="O3741" s="145">
        <v>0</v>
      </c>
      <c r="P3741" s="145">
        <v>0</v>
      </c>
      <c r="Q3741" s="145">
        <v>0</v>
      </c>
      <c r="R3741" s="145" t="s">
        <v>10605</v>
      </c>
      <c r="S3741" s="145"/>
      <c r="T3741" s="145"/>
      <c r="U3741" s="145"/>
    </row>
    <row r="3742" spans="1:21">
      <c r="A3742" s="145">
        <v>1</v>
      </c>
      <c r="B3742" s="145">
        <v>1</v>
      </c>
      <c r="C3742" s="145">
        <v>400079</v>
      </c>
      <c r="D3742" s="145" t="s">
        <v>6660</v>
      </c>
      <c r="E3742" s="145" t="s">
        <v>6</v>
      </c>
      <c r="F3742" s="145">
        <v>36</v>
      </c>
      <c r="G3742" s="145">
        <v>112</v>
      </c>
      <c r="H3742" s="145">
        <v>0</v>
      </c>
      <c r="I3742" s="145"/>
      <c r="J3742" s="145">
        <v>0</v>
      </c>
      <c r="K3742" s="145">
        <v>0</v>
      </c>
      <c r="L3742" s="145">
        <v>0</v>
      </c>
      <c r="M3742" s="145">
        <v>0</v>
      </c>
      <c r="N3742" s="145">
        <v>0</v>
      </c>
      <c r="O3742" s="145">
        <v>0</v>
      </c>
      <c r="P3742" s="145">
        <v>0</v>
      </c>
      <c r="Q3742" s="145">
        <v>0</v>
      </c>
      <c r="R3742" s="145" t="s">
        <v>10605</v>
      </c>
      <c r="S3742" s="145"/>
      <c r="T3742" s="145"/>
      <c r="U3742" s="145"/>
    </row>
    <row r="3743" spans="1:21">
      <c r="A3743" s="145">
        <v>1</v>
      </c>
      <c r="B3743" s="145">
        <v>1</v>
      </c>
      <c r="C3743" s="145">
        <v>400341</v>
      </c>
      <c r="D3743" s="145" t="s">
        <v>6663</v>
      </c>
      <c r="E3743" s="145" t="s">
        <v>6</v>
      </c>
      <c r="F3743" s="145">
        <v>36</v>
      </c>
      <c r="G3743" s="145">
        <v>9</v>
      </c>
      <c r="H3743" s="145">
        <v>0</v>
      </c>
      <c r="I3743" s="145"/>
      <c r="J3743" s="145">
        <v>0</v>
      </c>
      <c r="K3743" s="145">
        <v>0</v>
      </c>
      <c r="L3743" s="145">
        <v>0</v>
      </c>
      <c r="M3743" s="145">
        <v>0</v>
      </c>
      <c r="N3743" s="145">
        <v>0</v>
      </c>
      <c r="O3743" s="145">
        <v>0</v>
      </c>
      <c r="P3743" s="145">
        <v>0</v>
      </c>
      <c r="Q3743" s="145">
        <v>0</v>
      </c>
      <c r="R3743" s="145" t="s">
        <v>10605</v>
      </c>
      <c r="S3743" s="145"/>
      <c r="T3743" s="145"/>
      <c r="U3743" s="145"/>
    </row>
    <row r="3744" spans="1:21">
      <c r="A3744" s="145">
        <v>1</v>
      </c>
      <c r="B3744" s="145">
        <v>1</v>
      </c>
      <c r="C3744" s="145">
        <v>400766</v>
      </c>
      <c r="D3744" s="145" t="s">
        <v>3928</v>
      </c>
      <c r="E3744" s="145" t="s">
        <v>10673</v>
      </c>
      <c r="F3744" s="145">
        <v>28</v>
      </c>
      <c r="G3744" s="145">
        <v>0</v>
      </c>
      <c r="H3744" s="145">
        <v>0</v>
      </c>
      <c r="I3744" s="145"/>
      <c r="J3744" s="145">
        <v>0</v>
      </c>
      <c r="K3744" s="145">
        <v>0</v>
      </c>
      <c r="L3744" s="145">
        <v>0</v>
      </c>
      <c r="M3744" s="145">
        <v>0</v>
      </c>
      <c r="N3744" s="145">
        <v>0</v>
      </c>
      <c r="O3744" s="145">
        <v>0</v>
      </c>
      <c r="P3744" s="145">
        <v>0</v>
      </c>
      <c r="Q3744" s="145">
        <v>0</v>
      </c>
      <c r="R3744" s="145" t="s">
        <v>10605</v>
      </c>
      <c r="S3744" s="145"/>
      <c r="T3744" s="145"/>
      <c r="U3744" s="145"/>
    </row>
    <row r="3745" spans="1:21">
      <c r="A3745" s="145">
        <v>1</v>
      </c>
      <c r="B3745" s="145">
        <v>1</v>
      </c>
      <c r="C3745" s="145">
        <v>402462</v>
      </c>
      <c r="D3745" s="145" t="s">
        <v>4312</v>
      </c>
      <c r="E3745" s="145" t="s">
        <v>6</v>
      </c>
      <c r="F3745" s="145">
        <v>35</v>
      </c>
      <c r="G3745" s="145">
        <v>6</v>
      </c>
      <c r="H3745" s="145">
        <v>0</v>
      </c>
      <c r="I3745" s="145"/>
      <c r="J3745" s="145">
        <v>0</v>
      </c>
      <c r="K3745" s="145">
        <v>0</v>
      </c>
      <c r="L3745" s="145">
        <v>0</v>
      </c>
      <c r="M3745" s="145">
        <v>0</v>
      </c>
      <c r="N3745" s="145">
        <v>0</v>
      </c>
      <c r="O3745" s="145">
        <v>0</v>
      </c>
      <c r="P3745" s="145">
        <v>0</v>
      </c>
      <c r="Q3745" s="145">
        <v>0</v>
      </c>
      <c r="R3745" s="145" t="s">
        <v>10605</v>
      </c>
      <c r="S3745" s="145"/>
      <c r="T3745" s="145"/>
      <c r="U3745" s="145"/>
    </row>
    <row r="3746" spans="1:21">
      <c r="A3746" s="145">
        <v>1</v>
      </c>
      <c r="B3746" s="145">
        <v>1</v>
      </c>
      <c r="C3746" s="145">
        <v>401544</v>
      </c>
      <c r="D3746" s="145" t="s">
        <v>4315</v>
      </c>
      <c r="E3746" s="145" t="s">
        <v>6</v>
      </c>
      <c r="F3746" s="145">
        <v>35</v>
      </c>
      <c r="G3746" s="145">
        <v>24</v>
      </c>
      <c r="H3746" s="145">
        <v>0</v>
      </c>
      <c r="I3746" s="145"/>
      <c r="J3746" s="145">
        <v>0</v>
      </c>
      <c r="K3746" s="145">
        <v>0</v>
      </c>
      <c r="L3746" s="145">
        <v>0</v>
      </c>
      <c r="M3746" s="145">
        <v>0</v>
      </c>
      <c r="N3746" s="145">
        <v>0</v>
      </c>
      <c r="O3746" s="145">
        <v>0</v>
      </c>
      <c r="P3746" s="145">
        <v>0</v>
      </c>
      <c r="Q3746" s="145">
        <v>0</v>
      </c>
      <c r="R3746" s="145" t="s">
        <v>10605</v>
      </c>
      <c r="S3746" s="145"/>
      <c r="T3746" s="145"/>
      <c r="U3746" s="145"/>
    </row>
    <row r="3747" spans="1:21">
      <c r="A3747" s="145">
        <v>1</v>
      </c>
      <c r="B3747" s="145">
        <v>1</v>
      </c>
      <c r="C3747" s="145">
        <v>401925</v>
      </c>
      <c r="D3747" s="145" t="s">
        <v>4318</v>
      </c>
      <c r="E3747" s="145" t="s">
        <v>6</v>
      </c>
      <c r="F3747" s="145">
        <v>35</v>
      </c>
      <c r="G3747" s="145">
        <v>30</v>
      </c>
      <c r="H3747" s="145">
        <v>0</v>
      </c>
      <c r="I3747" s="145"/>
      <c r="J3747" s="145">
        <v>0</v>
      </c>
      <c r="K3747" s="145">
        <v>0</v>
      </c>
      <c r="L3747" s="145">
        <v>0</v>
      </c>
      <c r="M3747" s="145">
        <v>0</v>
      </c>
      <c r="N3747" s="145">
        <v>0</v>
      </c>
      <c r="O3747" s="145">
        <v>0</v>
      </c>
      <c r="P3747" s="145">
        <v>0</v>
      </c>
      <c r="Q3747" s="145">
        <v>0</v>
      </c>
      <c r="R3747" s="145" t="s">
        <v>10605</v>
      </c>
      <c r="S3747" s="145"/>
      <c r="T3747" s="145"/>
      <c r="U3747" s="145"/>
    </row>
    <row r="3748" spans="1:21">
      <c r="A3748" s="145">
        <v>1</v>
      </c>
      <c r="B3748" s="145">
        <v>1</v>
      </c>
      <c r="C3748" s="145">
        <v>400373</v>
      </c>
      <c r="D3748" s="145" t="s">
        <v>4321</v>
      </c>
      <c r="E3748" s="145" t="s">
        <v>6</v>
      </c>
      <c r="F3748" s="145">
        <v>35</v>
      </c>
      <c r="G3748" s="145">
        <v>8</v>
      </c>
      <c r="H3748" s="145">
        <v>0</v>
      </c>
      <c r="I3748" s="145"/>
      <c r="J3748" s="145">
        <v>0</v>
      </c>
      <c r="K3748" s="145">
        <v>0</v>
      </c>
      <c r="L3748" s="145">
        <v>0</v>
      </c>
      <c r="M3748" s="145">
        <v>0</v>
      </c>
      <c r="N3748" s="145">
        <v>0</v>
      </c>
      <c r="O3748" s="145">
        <v>0</v>
      </c>
      <c r="P3748" s="145">
        <v>0</v>
      </c>
      <c r="Q3748" s="145">
        <v>0</v>
      </c>
      <c r="R3748" s="145" t="s">
        <v>10605</v>
      </c>
      <c r="S3748" s="145"/>
      <c r="T3748" s="145"/>
      <c r="U3748" s="145"/>
    </row>
    <row r="3749" spans="1:21">
      <c r="A3749" s="145">
        <v>1</v>
      </c>
      <c r="B3749" s="145">
        <v>1</v>
      </c>
      <c r="C3749" s="145">
        <v>400756</v>
      </c>
      <c r="D3749" s="145" t="s">
        <v>4324</v>
      </c>
      <c r="E3749" s="145" t="s">
        <v>6</v>
      </c>
      <c r="F3749" s="145">
        <v>35</v>
      </c>
      <c r="G3749" s="145">
        <v>28</v>
      </c>
      <c r="H3749" s="145">
        <v>0</v>
      </c>
      <c r="I3749" s="145"/>
      <c r="J3749" s="145">
        <v>0</v>
      </c>
      <c r="K3749" s="145">
        <v>0</v>
      </c>
      <c r="L3749" s="145">
        <v>0</v>
      </c>
      <c r="M3749" s="145">
        <v>0</v>
      </c>
      <c r="N3749" s="145">
        <v>0</v>
      </c>
      <c r="O3749" s="145">
        <v>0</v>
      </c>
      <c r="P3749" s="145">
        <v>0</v>
      </c>
      <c r="Q3749" s="145">
        <v>0</v>
      </c>
      <c r="R3749" s="145" t="s">
        <v>10605</v>
      </c>
      <c r="S3749" s="145"/>
      <c r="T3749" s="145"/>
      <c r="U3749" s="145"/>
    </row>
    <row r="3750" spans="1:21">
      <c r="A3750" s="145">
        <v>1</v>
      </c>
      <c r="B3750" s="145">
        <v>1</v>
      </c>
      <c r="C3750" s="145">
        <v>400623</v>
      </c>
      <c r="D3750" s="145" t="s">
        <v>4327</v>
      </c>
      <c r="E3750" s="145" t="s">
        <v>6</v>
      </c>
      <c r="F3750" s="145">
        <v>35</v>
      </c>
      <c r="G3750" s="145">
        <v>31</v>
      </c>
      <c r="H3750" s="145">
        <v>0</v>
      </c>
      <c r="I3750" s="145"/>
      <c r="J3750" s="145">
        <v>0</v>
      </c>
      <c r="K3750" s="145">
        <v>0</v>
      </c>
      <c r="L3750" s="145">
        <v>0</v>
      </c>
      <c r="M3750" s="145">
        <v>0</v>
      </c>
      <c r="N3750" s="145">
        <v>0</v>
      </c>
      <c r="O3750" s="145">
        <v>0</v>
      </c>
      <c r="P3750" s="145">
        <v>0</v>
      </c>
      <c r="Q3750" s="145">
        <v>0</v>
      </c>
      <c r="R3750" s="145" t="s">
        <v>10605</v>
      </c>
      <c r="S3750" s="145"/>
      <c r="T3750" s="145"/>
      <c r="U3750" s="145"/>
    </row>
    <row r="3751" spans="1:21">
      <c r="A3751" s="145">
        <v>1</v>
      </c>
      <c r="B3751" s="145">
        <v>1</v>
      </c>
      <c r="C3751" s="145">
        <v>403441</v>
      </c>
      <c r="D3751" s="145" t="s">
        <v>8345</v>
      </c>
      <c r="E3751" s="145" t="s">
        <v>6</v>
      </c>
      <c r="F3751" s="145">
        <v>35</v>
      </c>
      <c r="G3751" s="145">
        <v>0</v>
      </c>
      <c r="H3751" s="145">
        <v>0</v>
      </c>
      <c r="I3751" s="145"/>
      <c r="J3751" s="145">
        <v>0</v>
      </c>
      <c r="K3751" s="145">
        <v>0</v>
      </c>
      <c r="L3751" s="145">
        <v>0</v>
      </c>
      <c r="M3751" s="145">
        <v>0</v>
      </c>
      <c r="N3751" s="145">
        <v>0</v>
      </c>
      <c r="O3751" s="145">
        <v>0</v>
      </c>
      <c r="P3751" s="145">
        <v>0</v>
      </c>
      <c r="Q3751" s="145">
        <v>0</v>
      </c>
      <c r="R3751" s="145" t="s">
        <v>10605</v>
      </c>
      <c r="S3751" s="145"/>
      <c r="T3751" s="145"/>
      <c r="U3751" s="145"/>
    </row>
    <row r="3752" spans="1:21">
      <c r="A3752" s="145">
        <v>1</v>
      </c>
      <c r="B3752" s="145">
        <v>1</v>
      </c>
      <c r="C3752" s="145">
        <v>403751</v>
      </c>
      <c r="D3752" s="145" t="s">
        <v>8807</v>
      </c>
      <c r="E3752" s="145" t="s">
        <v>6</v>
      </c>
      <c r="F3752" s="145">
        <v>16</v>
      </c>
      <c r="G3752" s="145">
        <v>0</v>
      </c>
      <c r="H3752" s="145">
        <v>0</v>
      </c>
      <c r="I3752" s="145"/>
      <c r="J3752" s="145">
        <v>0</v>
      </c>
      <c r="K3752" s="145">
        <v>0</v>
      </c>
      <c r="L3752" s="145">
        <v>0</v>
      </c>
      <c r="M3752" s="145">
        <v>0</v>
      </c>
      <c r="N3752" s="145">
        <v>0</v>
      </c>
      <c r="O3752" s="145">
        <v>0</v>
      </c>
      <c r="P3752" s="145">
        <v>0</v>
      </c>
      <c r="Q3752" s="145">
        <v>0</v>
      </c>
      <c r="R3752" s="145" t="s">
        <v>10605</v>
      </c>
      <c r="S3752" s="145"/>
      <c r="T3752" s="145"/>
      <c r="U3752" s="145"/>
    </row>
    <row r="3753" spans="1:21">
      <c r="A3753" s="145">
        <v>1</v>
      </c>
      <c r="B3753" s="145">
        <v>1</v>
      </c>
      <c r="C3753" s="145">
        <v>401333</v>
      </c>
      <c r="D3753" s="145" t="s">
        <v>6666</v>
      </c>
      <c r="E3753" s="145" t="s">
        <v>6</v>
      </c>
      <c r="F3753" s="145">
        <v>36</v>
      </c>
      <c r="G3753" s="145">
        <v>0</v>
      </c>
      <c r="H3753" s="145">
        <v>0</v>
      </c>
      <c r="I3753" s="145"/>
      <c r="J3753" s="145">
        <v>0</v>
      </c>
      <c r="K3753" s="145">
        <v>0</v>
      </c>
      <c r="L3753" s="145">
        <v>0</v>
      </c>
      <c r="M3753" s="145">
        <v>0</v>
      </c>
      <c r="N3753" s="145">
        <v>0</v>
      </c>
      <c r="O3753" s="145">
        <v>0</v>
      </c>
      <c r="P3753" s="145">
        <v>0</v>
      </c>
      <c r="Q3753" s="145">
        <v>0</v>
      </c>
      <c r="R3753" s="145" t="s">
        <v>10605</v>
      </c>
      <c r="S3753" s="145"/>
      <c r="T3753" s="145"/>
      <c r="U3753" s="145"/>
    </row>
    <row r="3754" spans="1:21">
      <c r="A3754" s="145">
        <v>1</v>
      </c>
      <c r="B3754" s="145">
        <v>1</v>
      </c>
      <c r="C3754" s="145">
        <v>401620</v>
      </c>
      <c r="D3754" s="145" t="s">
        <v>6668</v>
      </c>
      <c r="E3754" s="145" t="s">
        <v>10974</v>
      </c>
      <c r="F3754" s="145">
        <v>36</v>
      </c>
      <c r="G3754" s="145">
        <v>150</v>
      </c>
      <c r="H3754" s="145">
        <v>0</v>
      </c>
      <c r="I3754" s="145"/>
      <c r="J3754" s="145">
        <v>0</v>
      </c>
      <c r="K3754" s="145">
        <v>0</v>
      </c>
      <c r="L3754" s="145">
        <v>0</v>
      </c>
      <c r="M3754" s="145">
        <v>0</v>
      </c>
      <c r="N3754" s="145">
        <v>0</v>
      </c>
      <c r="O3754" s="145">
        <v>0</v>
      </c>
      <c r="P3754" s="145">
        <v>0</v>
      </c>
      <c r="Q3754" s="145">
        <v>0</v>
      </c>
      <c r="R3754" s="145" t="s">
        <v>10605</v>
      </c>
      <c r="S3754" s="145"/>
      <c r="T3754" s="145"/>
      <c r="U3754" s="145"/>
    </row>
    <row r="3755" spans="1:21">
      <c r="A3755" s="145">
        <v>1</v>
      </c>
      <c r="B3755" s="145">
        <v>1</v>
      </c>
      <c r="C3755" s="145">
        <v>400937</v>
      </c>
      <c r="D3755" s="145" t="s">
        <v>6670</v>
      </c>
      <c r="E3755" s="145" t="s">
        <v>6</v>
      </c>
      <c r="F3755" s="145">
        <v>36</v>
      </c>
      <c r="G3755" s="145">
        <v>32</v>
      </c>
      <c r="H3755" s="145">
        <v>0</v>
      </c>
      <c r="I3755" s="145"/>
      <c r="J3755" s="145">
        <v>0</v>
      </c>
      <c r="K3755" s="145">
        <v>0</v>
      </c>
      <c r="L3755" s="145">
        <v>0</v>
      </c>
      <c r="M3755" s="145">
        <v>0</v>
      </c>
      <c r="N3755" s="145">
        <v>0</v>
      </c>
      <c r="O3755" s="145">
        <v>0</v>
      </c>
      <c r="P3755" s="145">
        <v>0</v>
      </c>
      <c r="Q3755" s="145">
        <v>0</v>
      </c>
      <c r="R3755" s="145" t="s">
        <v>10605</v>
      </c>
      <c r="S3755" s="145"/>
      <c r="T3755" s="145"/>
      <c r="U3755" s="145"/>
    </row>
    <row r="3756" spans="1:21">
      <c r="A3756" s="145">
        <v>1</v>
      </c>
      <c r="B3756" s="145">
        <v>1</v>
      </c>
      <c r="C3756" s="145">
        <v>402246</v>
      </c>
      <c r="D3756" s="145" t="s">
        <v>4056</v>
      </c>
      <c r="E3756" s="145" t="s">
        <v>6</v>
      </c>
      <c r="F3756" s="145">
        <v>29</v>
      </c>
      <c r="G3756" s="145">
        <v>0</v>
      </c>
      <c r="H3756" s="145">
        <v>0</v>
      </c>
      <c r="I3756" s="145"/>
      <c r="J3756" s="145">
        <v>0</v>
      </c>
      <c r="K3756" s="145">
        <v>0</v>
      </c>
      <c r="L3756" s="145">
        <v>0</v>
      </c>
      <c r="M3756" s="145">
        <v>0</v>
      </c>
      <c r="N3756" s="145">
        <v>0</v>
      </c>
      <c r="O3756" s="145">
        <v>0</v>
      </c>
      <c r="P3756" s="145">
        <v>0</v>
      </c>
      <c r="Q3756" s="145">
        <v>0</v>
      </c>
      <c r="R3756" s="145" t="s">
        <v>10605</v>
      </c>
      <c r="S3756" s="145"/>
      <c r="T3756" s="145"/>
      <c r="U3756" s="145"/>
    </row>
    <row r="3757" spans="1:21">
      <c r="A3757" s="145">
        <v>1</v>
      </c>
      <c r="B3757" s="145">
        <v>1</v>
      </c>
      <c r="C3757" s="145">
        <v>402188</v>
      </c>
      <c r="D3757" s="145" t="s">
        <v>2906</v>
      </c>
      <c r="E3757" s="145" t="s">
        <v>7391</v>
      </c>
      <c r="F3757" s="145">
        <v>11</v>
      </c>
      <c r="G3757" s="145">
        <v>0</v>
      </c>
      <c r="H3757" s="145">
        <v>0</v>
      </c>
      <c r="I3757" s="145"/>
      <c r="J3757" s="145">
        <v>0</v>
      </c>
      <c r="K3757" s="145">
        <v>0</v>
      </c>
      <c r="L3757" s="145">
        <v>0</v>
      </c>
      <c r="M3757" s="145">
        <v>0</v>
      </c>
      <c r="N3757" s="145">
        <v>0</v>
      </c>
      <c r="O3757" s="145">
        <v>0</v>
      </c>
      <c r="P3757" s="145">
        <v>0</v>
      </c>
      <c r="Q3757" s="145">
        <v>0</v>
      </c>
      <c r="R3757" s="145" t="s">
        <v>10605</v>
      </c>
      <c r="S3757" s="145"/>
      <c r="T3757" s="145"/>
      <c r="U3757" s="145"/>
    </row>
    <row r="3758" spans="1:21">
      <c r="A3758" s="145">
        <v>1</v>
      </c>
      <c r="B3758" s="145">
        <v>1</v>
      </c>
      <c r="C3758" s="145">
        <v>402174</v>
      </c>
      <c r="D3758" s="145" t="s">
        <v>2909</v>
      </c>
      <c r="E3758" s="145" t="s">
        <v>7391</v>
      </c>
      <c r="F3758" s="145">
        <v>11</v>
      </c>
      <c r="G3758" s="145">
        <v>0</v>
      </c>
      <c r="H3758" s="145">
        <v>0</v>
      </c>
      <c r="I3758" s="145"/>
      <c r="J3758" s="145">
        <v>0</v>
      </c>
      <c r="K3758" s="145">
        <v>0</v>
      </c>
      <c r="L3758" s="145">
        <v>0</v>
      </c>
      <c r="M3758" s="145">
        <v>0</v>
      </c>
      <c r="N3758" s="145">
        <v>0</v>
      </c>
      <c r="O3758" s="145">
        <v>0</v>
      </c>
      <c r="P3758" s="145">
        <v>0</v>
      </c>
      <c r="Q3758" s="145">
        <v>0</v>
      </c>
      <c r="R3758" s="145" t="s">
        <v>10605</v>
      </c>
      <c r="S3758" s="145"/>
      <c r="T3758" s="145"/>
      <c r="U3758" s="145"/>
    </row>
    <row r="3759" spans="1:21">
      <c r="A3759" s="145">
        <v>1</v>
      </c>
      <c r="B3759" s="145">
        <v>1</v>
      </c>
      <c r="C3759" s="145">
        <v>401081</v>
      </c>
      <c r="D3759" s="145" t="s">
        <v>12129</v>
      </c>
      <c r="E3759" s="145" t="s">
        <v>10626</v>
      </c>
      <c r="F3759" s="145">
        <v>9</v>
      </c>
      <c r="G3759" s="145">
        <v>333</v>
      </c>
      <c r="H3759" s="145">
        <v>0</v>
      </c>
      <c r="I3759" s="145"/>
      <c r="J3759" s="145">
        <v>0</v>
      </c>
      <c r="K3759" s="145">
        <v>0</v>
      </c>
      <c r="L3759" s="145">
        <v>0</v>
      </c>
      <c r="M3759" s="145">
        <v>0</v>
      </c>
      <c r="N3759" s="145">
        <v>0</v>
      </c>
      <c r="O3759" s="145">
        <v>0</v>
      </c>
      <c r="P3759" s="145">
        <v>0</v>
      </c>
      <c r="Q3759" s="145">
        <v>0</v>
      </c>
      <c r="R3759" s="145" t="s">
        <v>10605</v>
      </c>
      <c r="S3759" s="145"/>
      <c r="T3759" s="145"/>
      <c r="U3759" s="145"/>
    </row>
    <row r="3760" spans="1:21">
      <c r="A3760" s="145">
        <v>1</v>
      </c>
      <c r="B3760" s="145">
        <v>1</v>
      </c>
      <c r="C3760" s="145">
        <v>401363</v>
      </c>
      <c r="D3760" s="145" t="s">
        <v>12130</v>
      </c>
      <c r="E3760" s="145" t="s">
        <v>10611</v>
      </c>
      <c r="F3760" s="145">
        <v>91</v>
      </c>
      <c r="G3760" s="145">
        <v>0</v>
      </c>
      <c r="H3760" s="145">
        <v>0</v>
      </c>
      <c r="I3760" s="145"/>
      <c r="J3760" s="145">
        <v>0</v>
      </c>
      <c r="K3760" s="145">
        <v>0</v>
      </c>
      <c r="L3760" s="145">
        <v>0</v>
      </c>
      <c r="M3760" s="145">
        <v>0</v>
      </c>
      <c r="N3760" s="145">
        <v>0</v>
      </c>
      <c r="O3760" s="145">
        <v>0</v>
      </c>
      <c r="P3760" s="145">
        <v>0</v>
      </c>
      <c r="Q3760" s="145">
        <v>0</v>
      </c>
      <c r="R3760" s="145" t="s">
        <v>10605</v>
      </c>
      <c r="S3760" s="145"/>
      <c r="T3760" s="145"/>
      <c r="U3760" s="145"/>
    </row>
    <row r="3761" spans="1:21">
      <c r="A3761" s="145">
        <v>1</v>
      </c>
      <c r="B3761" s="145">
        <v>1</v>
      </c>
      <c r="C3761" s="145">
        <v>402277</v>
      </c>
      <c r="D3761" s="145" t="s">
        <v>12131</v>
      </c>
      <c r="E3761" s="145" t="s">
        <v>10611</v>
      </c>
      <c r="F3761" s="145">
        <v>91</v>
      </c>
      <c r="G3761" s="145">
        <v>0</v>
      </c>
      <c r="H3761" s="145">
        <v>0</v>
      </c>
      <c r="I3761" s="145"/>
      <c r="J3761" s="145">
        <v>0</v>
      </c>
      <c r="K3761" s="145">
        <v>0</v>
      </c>
      <c r="L3761" s="145">
        <v>0</v>
      </c>
      <c r="M3761" s="145">
        <v>0</v>
      </c>
      <c r="N3761" s="145">
        <v>0</v>
      </c>
      <c r="O3761" s="145">
        <v>0</v>
      </c>
      <c r="P3761" s="145">
        <v>0</v>
      </c>
      <c r="Q3761" s="145">
        <v>0</v>
      </c>
      <c r="R3761" s="145" t="s">
        <v>10605</v>
      </c>
      <c r="S3761" s="145"/>
      <c r="T3761" s="145"/>
      <c r="U3761" s="145"/>
    </row>
    <row r="3762" spans="1:21">
      <c r="A3762" s="145">
        <v>1</v>
      </c>
      <c r="B3762" s="145">
        <v>1</v>
      </c>
      <c r="C3762" s="145">
        <v>403265</v>
      </c>
      <c r="D3762" s="145" t="s">
        <v>12132</v>
      </c>
      <c r="E3762" s="145" t="s">
        <v>6</v>
      </c>
      <c r="F3762" s="145">
        <v>36</v>
      </c>
      <c r="G3762" s="145">
        <v>0</v>
      </c>
      <c r="H3762" s="145">
        <v>0</v>
      </c>
      <c r="I3762" s="145"/>
      <c r="J3762" s="145">
        <v>0</v>
      </c>
      <c r="K3762" s="145">
        <v>0</v>
      </c>
      <c r="L3762" s="145">
        <v>0</v>
      </c>
      <c r="M3762" s="145">
        <v>0</v>
      </c>
      <c r="N3762" s="145">
        <v>0</v>
      </c>
      <c r="O3762" s="145">
        <v>0</v>
      </c>
      <c r="P3762" s="145">
        <v>0</v>
      </c>
      <c r="Q3762" s="145">
        <v>0</v>
      </c>
      <c r="R3762" s="145" t="s">
        <v>10605</v>
      </c>
      <c r="S3762" s="145"/>
      <c r="T3762" s="145"/>
      <c r="U3762" s="145"/>
    </row>
    <row r="3763" spans="1:21">
      <c r="A3763" s="145">
        <v>1</v>
      </c>
      <c r="B3763" s="145">
        <v>1</v>
      </c>
      <c r="C3763" s="145">
        <v>403266</v>
      </c>
      <c r="D3763" s="145" t="s">
        <v>12133</v>
      </c>
      <c r="E3763" s="145" t="s">
        <v>6</v>
      </c>
      <c r="F3763" s="145">
        <v>36</v>
      </c>
      <c r="G3763" s="145">
        <v>0</v>
      </c>
      <c r="H3763" s="145">
        <v>0</v>
      </c>
      <c r="I3763" s="145"/>
      <c r="J3763" s="145">
        <v>0</v>
      </c>
      <c r="K3763" s="145">
        <v>0</v>
      </c>
      <c r="L3763" s="145">
        <v>0</v>
      </c>
      <c r="M3763" s="145">
        <v>0</v>
      </c>
      <c r="N3763" s="145">
        <v>0</v>
      </c>
      <c r="O3763" s="145">
        <v>0</v>
      </c>
      <c r="P3763" s="145">
        <v>0</v>
      </c>
      <c r="Q3763" s="145">
        <v>0</v>
      </c>
      <c r="R3763" s="145" t="s">
        <v>10605</v>
      </c>
      <c r="S3763" s="145"/>
      <c r="T3763" s="145"/>
      <c r="U3763" s="145"/>
    </row>
    <row r="3764" spans="1:21">
      <c r="A3764" s="145">
        <v>1</v>
      </c>
      <c r="B3764" s="145">
        <v>1</v>
      </c>
      <c r="C3764" s="145">
        <v>403267</v>
      </c>
      <c r="D3764" s="145" t="s">
        <v>12134</v>
      </c>
      <c r="E3764" s="145" t="s">
        <v>6</v>
      </c>
      <c r="F3764" s="145">
        <v>36</v>
      </c>
      <c r="G3764" s="145">
        <v>0</v>
      </c>
      <c r="H3764" s="145">
        <v>0</v>
      </c>
      <c r="I3764" s="145"/>
      <c r="J3764" s="145">
        <v>0</v>
      </c>
      <c r="K3764" s="145">
        <v>0</v>
      </c>
      <c r="L3764" s="145">
        <v>0</v>
      </c>
      <c r="M3764" s="145">
        <v>0</v>
      </c>
      <c r="N3764" s="145">
        <v>0</v>
      </c>
      <c r="O3764" s="145">
        <v>0</v>
      </c>
      <c r="P3764" s="145">
        <v>0</v>
      </c>
      <c r="Q3764" s="145">
        <v>0</v>
      </c>
      <c r="R3764" s="145" t="s">
        <v>10605</v>
      </c>
      <c r="S3764" s="145"/>
      <c r="T3764" s="145"/>
      <c r="U3764" s="145"/>
    </row>
    <row r="3765" spans="1:21">
      <c r="A3765" s="145">
        <v>1</v>
      </c>
      <c r="B3765" s="145">
        <v>1</v>
      </c>
      <c r="C3765" s="145">
        <v>404575</v>
      </c>
      <c r="D3765" s="145" t="s">
        <v>12135</v>
      </c>
      <c r="E3765" s="145" t="s">
        <v>4423</v>
      </c>
      <c r="F3765" s="145">
        <v>11</v>
      </c>
      <c r="G3765" s="145">
        <v>0</v>
      </c>
      <c r="H3765" s="145">
        <v>0</v>
      </c>
      <c r="I3765" s="145"/>
      <c r="J3765" s="145">
        <v>0</v>
      </c>
      <c r="K3765" s="145">
        <v>0</v>
      </c>
      <c r="L3765" s="145">
        <v>0</v>
      </c>
      <c r="M3765" s="145">
        <v>0</v>
      </c>
      <c r="N3765" s="145">
        <v>0</v>
      </c>
      <c r="O3765" s="145">
        <v>0</v>
      </c>
      <c r="P3765" s="145">
        <v>0</v>
      </c>
      <c r="Q3765" s="145">
        <v>0</v>
      </c>
      <c r="R3765" s="145" t="s">
        <v>10605</v>
      </c>
      <c r="S3765" s="145"/>
      <c r="T3765" s="145"/>
      <c r="U3765" s="145"/>
    </row>
    <row r="3766" spans="1:21">
      <c r="A3766" s="145">
        <v>1</v>
      </c>
      <c r="B3766" s="145">
        <v>1</v>
      </c>
      <c r="C3766" s="145">
        <v>401412</v>
      </c>
      <c r="D3766" s="145" t="s">
        <v>12136</v>
      </c>
      <c r="E3766" s="145" t="s">
        <v>10631</v>
      </c>
      <c r="F3766" s="145">
        <v>11</v>
      </c>
      <c r="G3766" s="145">
        <v>0</v>
      </c>
      <c r="H3766" s="145">
        <v>0</v>
      </c>
      <c r="I3766" s="145"/>
      <c r="J3766" s="145">
        <v>0</v>
      </c>
      <c r="K3766" s="145">
        <v>0</v>
      </c>
      <c r="L3766" s="145">
        <v>0</v>
      </c>
      <c r="M3766" s="145">
        <v>0</v>
      </c>
      <c r="N3766" s="145">
        <v>0</v>
      </c>
      <c r="O3766" s="145">
        <v>0</v>
      </c>
      <c r="P3766" s="145">
        <v>0</v>
      </c>
      <c r="Q3766" s="145">
        <v>0</v>
      </c>
      <c r="R3766" s="145" t="s">
        <v>10605</v>
      </c>
      <c r="S3766" s="145"/>
      <c r="T3766" s="145"/>
      <c r="U3766" s="145"/>
    </row>
    <row r="3767" spans="1:21">
      <c r="A3767" s="145">
        <v>1</v>
      </c>
      <c r="B3767" s="145">
        <v>1</v>
      </c>
      <c r="C3767" s="145">
        <v>400498</v>
      </c>
      <c r="D3767" s="145" t="s">
        <v>2914</v>
      </c>
      <c r="E3767" s="145" t="s">
        <v>6</v>
      </c>
      <c r="F3767" s="145">
        <v>11</v>
      </c>
      <c r="G3767" s="145">
        <v>0</v>
      </c>
      <c r="H3767" s="145">
        <v>0</v>
      </c>
      <c r="I3767" s="145"/>
      <c r="J3767" s="145">
        <v>0</v>
      </c>
      <c r="K3767" s="145">
        <v>0</v>
      </c>
      <c r="L3767" s="145">
        <v>0</v>
      </c>
      <c r="M3767" s="145">
        <v>0</v>
      </c>
      <c r="N3767" s="145">
        <v>0</v>
      </c>
      <c r="O3767" s="145">
        <v>0</v>
      </c>
      <c r="P3767" s="145">
        <v>0</v>
      </c>
      <c r="Q3767" s="145">
        <v>0</v>
      </c>
      <c r="R3767" s="145" t="s">
        <v>10605</v>
      </c>
      <c r="S3767" s="145"/>
      <c r="T3767" s="145"/>
      <c r="U3767" s="145"/>
    </row>
    <row r="3768" spans="1:21">
      <c r="A3768" s="145">
        <v>1</v>
      </c>
      <c r="B3768" s="145">
        <v>1</v>
      </c>
      <c r="C3768" s="145">
        <v>400535</v>
      </c>
      <c r="D3768" s="145" t="s">
        <v>6673</v>
      </c>
      <c r="E3768" s="145" t="s">
        <v>10613</v>
      </c>
      <c r="F3768" s="145">
        <v>36</v>
      </c>
      <c r="G3768" s="145">
        <v>19</v>
      </c>
      <c r="H3768" s="145">
        <v>0</v>
      </c>
      <c r="I3768" s="145"/>
      <c r="J3768" s="145">
        <v>0</v>
      </c>
      <c r="K3768" s="145">
        <v>0</v>
      </c>
      <c r="L3768" s="145">
        <v>0</v>
      </c>
      <c r="M3768" s="145">
        <v>0</v>
      </c>
      <c r="N3768" s="145">
        <v>0</v>
      </c>
      <c r="O3768" s="145">
        <v>0</v>
      </c>
      <c r="P3768" s="145">
        <v>0</v>
      </c>
      <c r="Q3768" s="145">
        <v>0</v>
      </c>
      <c r="R3768" s="145" t="s">
        <v>10605</v>
      </c>
      <c r="S3768" s="145"/>
      <c r="T3768" s="145"/>
      <c r="U3768" s="145"/>
    </row>
    <row r="3769" spans="1:21">
      <c r="A3769" s="145">
        <v>1</v>
      </c>
      <c r="B3769" s="145">
        <v>1</v>
      </c>
      <c r="C3769" s="145">
        <v>402704</v>
      </c>
      <c r="D3769" s="145" t="s">
        <v>12137</v>
      </c>
      <c r="E3769" s="145" t="s">
        <v>4423</v>
      </c>
      <c r="F3769" s="145">
        <v>11</v>
      </c>
      <c r="G3769" s="145">
        <v>4500</v>
      </c>
      <c r="H3769" s="145">
        <v>0</v>
      </c>
      <c r="I3769" s="145"/>
      <c r="J3769" s="145">
        <v>0</v>
      </c>
      <c r="K3769" s="145">
        <v>0</v>
      </c>
      <c r="L3769" s="145">
        <v>0</v>
      </c>
      <c r="M3769" s="145">
        <v>0</v>
      </c>
      <c r="N3769" s="145">
        <v>0</v>
      </c>
      <c r="O3769" s="145">
        <v>0</v>
      </c>
      <c r="P3769" s="145">
        <v>0</v>
      </c>
      <c r="Q3769" s="145">
        <v>0</v>
      </c>
      <c r="R3769" s="145" t="s">
        <v>10605</v>
      </c>
      <c r="S3769" s="145"/>
      <c r="T3769" s="145"/>
      <c r="U3769" s="145"/>
    </row>
    <row r="3770" spans="1:21">
      <c r="A3770" s="145">
        <v>1</v>
      </c>
      <c r="B3770" s="145">
        <v>1</v>
      </c>
      <c r="C3770" s="145">
        <v>402184</v>
      </c>
      <c r="D3770" s="145" t="s">
        <v>12138</v>
      </c>
      <c r="E3770" s="145" t="s">
        <v>4423</v>
      </c>
      <c r="F3770" s="145">
        <v>11</v>
      </c>
      <c r="G3770" s="145">
        <v>3600</v>
      </c>
      <c r="H3770" s="145">
        <v>0</v>
      </c>
      <c r="I3770" s="145"/>
      <c r="J3770" s="145">
        <v>0</v>
      </c>
      <c r="K3770" s="145">
        <v>0</v>
      </c>
      <c r="L3770" s="145">
        <v>0</v>
      </c>
      <c r="M3770" s="145">
        <v>0</v>
      </c>
      <c r="N3770" s="145">
        <v>0</v>
      </c>
      <c r="O3770" s="145">
        <v>0</v>
      </c>
      <c r="P3770" s="145">
        <v>0</v>
      </c>
      <c r="Q3770" s="145">
        <v>0</v>
      </c>
      <c r="R3770" s="145" t="s">
        <v>10605</v>
      </c>
      <c r="S3770" s="145"/>
      <c r="T3770" s="145"/>
      <c r="U3770" s="145"/>
    </row>
    <row r="3771" spans="1:21">
      <c r="A3771" s="145">
        <v>1</v>
      </c>
      <c r="B3771" s="145">
        <v>1</v>
      </c>
      <c r="C3771" s="145">
        <v>403014</v>
      </c>
      <c r="D3771" s="145" t="s">
        <v>4421</v>
      </c>
      <c r="E3771" s="145" t="s">
        <v>4423</v>
      </c>
      <c r="F3771" s="145">
        <v>11</v>
      </c>
      <c r="G3771" s="145">
        <v>0</v>
      </c>
      <c r="H3771" s="145">
        <v>0</v>
      </c>
      <c r="I3771" s="145"/>
      <c r="J3771" s="145">
        <v>0</v>
      </c>
      <c r="K3771" s="145">
        <v>0</v>
      </c>
      <c r="L3771" s="145">
        <v>0</v>
      </c>
      <c r="M3771" s="145">
        <v>0</v>
      </c>
      <c r="N3771" s="145">
        <v>0</v>
      </c>
      <c r="O3771" s="145">
        <v>0</v>
      </c>
      <c r="P3771" s="145">
        <v>0</v>
      </c>
      <c r="Q3771" s="145">
        <v>0</v>
      </c>
      <c r="R3771" s="145" t="s">
        <v>10605</v>
      </c>
      <c r="S3771" s="145"/>
      <c r="T3771" s="145"/>
      <c r="U3771" s="145"/>
    </row>
    <row r="3772" spans="1:21">
      <c r="A3772" s="145">
        <v>1</v>
      </c>
      <c r="B3772" s="145">
        <v>1</v>
      </c>
      <c r="C3772" s="145">
        <v>401316</v>
      </c>
      <c r="D3772" s="145" t="s">
        <v>12139</v>
      </c>
      <c r="E3772" s="145" t="s">
        <v>4423</v>
      </c>
      <c r="F3772" s="145">
        <v>11</v>
      </c>
      <c r="G3772" s="145">
        <v>5000</v>
      </c>
      <c r="H3772" s="145">
        <v>0</v>
      </c>
      <c r="I3772" s="145"/>
      <c r="J3772" s="145">
        <v>0</v>
      </c>
      <c r="K3772" s="145">
        <v>0</v>
      </c>
      <c r="L3772" s="145">
        <v>0</v>
      </c>
      <c r="M3772" s="145">
        <v>0</v>
      </c>
      <c r="N3772" s="145">
        <v>0</v>
      </c>
      <c r="O3772" s="145">
        <v>0</v>
      </c>
      <c r="P3772" s="145">
        <v>0</v>
      </c>
      <c r="Q3772" s="145">
        <v>0</v>
      </c>
      <c r="R3772" s="145" t="s">
        <v>10605</v>
      </c>
      <c r="S3772" s="145"/>
      <c r="T3772" s="145"/>
      <c r="U3772" s="145"/>
    </row>
    <row r="3773" spans="1:21">
      <c r="A3773" s="145">
        <v>1</v>
      </c>
      <c r="B3773" s="145">
        <v>1</v>
      </c>
      <c r="C3773" s="145">
        <v>401671</v>
      </c>
      <c r="D3773" s="145" t="s">
        <v>2925</v>
      </c>
      <c r="E3773" s="145" t="s">
        <v>4423</v>
      </c>
      <c r="F3773" s="145">
        <v>11</v>
      </c>
      <c r="G3773" s="145">
        <v>0</v>
      </c>
      <c r="H3773" s="145">
        <v>0</v>
      </c>
      <c r="I3773" s="145"/>
      <c r="J3773" s="145">
        <v>0</v>
      </c>
      <c r="K3773" s="145">
        <v>0</v>
      </c>
      <c r="L3773" s="145">
        <v>0</v>
      </c>
      <c r="M3773" s="145">
        <v>0</v>
      </c>
      <c r="N3773" s="145">
        <v>0</v>
      </c>
      <c r="O3773" s="145">
        <v>0</v>
      </c>
      <c r="P3773" s="145">
        <v>0</v>
      </c>
      <c r="Q3773" s="145">
        <v>0</v>
      </c>
      <c r="R3773" s="145" t="s">
        <v>10605</v>
      </c>
      <c r="S3773" s="145"/>
      <c r="T3773" s="145"/>
      <c r="U3773" s="145"/>
    </row>
    <row r="3774" spans="1:21">
      <c r="A3774" s="145">
        <v>1</v>
      </c>
      <c r="B3774" s="145">
        <v>1</v>
      </c>
      <c r="C3774" s="145">
        <v>400036</v>
      </c>
      <c r="D3774" s="145" t="s">
        <v>2927</v>
      </c>
      <c r="E3774" s="145" t="s">
        <v>4423</v>
      </c>
      <c r="F3774" s="145">
        <v>11</v>
      </c>
      <c r="G3774" s="145">
        <v>120000</v>
      </c>
      <c r="H3774" s="145">
        <v>0</v>
      </c>
      <c r="I3774" s="145"/>
      <c r="J3774" s="145">
        <v>0</v>
      </c>
      <c r="K3774" s="145">
        <v>0</v>
      </c>
      <c r="L3774" s="145">
        <v>0</v>
      </c>
      <c r="M3774" s="145">
        <v>0</v>
      </c>
      <c r="N3774" s="145">
        <v>0</v>
      </c>
      <c r="O3774" s="145">
        <v>0</v>
      </c>
      <c r="P3774" s="145">
        <v>0</v>
      </c>
      <c r="Q3774" s="145">
        <v>0</v>
      </c>
      <c r="R3774" s="145" t="s">
        <v>10605</v>
      </c>
      <c r="S3774" s="145"/>
      <c r="T3774" s="145"/>
      <c r="U3774" s="145"/>
    </row>
    <row r="3775" spans="1:21">
      <c r="A3775" s="145">
        <v>1</v>
      </c>
      <c r="B3775" s="145">
        <v>1</v>
      </c>
      <c r="C3775" s="145">
        <v>400531</v>
      </c>
      <c r="D3775" s="145" t="s">
        <v>2929</v>
      </c>
      <c r="E3775" s="145" t="s">
        <v>4423</v>
      </c>
      <c r="F3775" s="145">
        <v>11</v>
      </c>
      <c r="G3775" s="145">
        <v>0</v>
      </c>
      <c r="H3775" s="145">
        <v>0</v>
      </c>
      <c r="I3775" s="145"/>
      <c r="J3775" s="145">
        <v>0</v>
      </c>
      <c r="K3775" s="145">
        <v>0</v>
      </c>
      <c r="L3775" s="145">
        <v>0</v>
      </c>
      <c r="M3775" s="145">
        <v>0</v>
      </c>
      <c r="N3775" s="145">
        <v>0</v>
      </c>
      <c r="O3775" s="145">
        <v>0</v>
      </c>
      <c r="P3775" s="145">
        <v>0</v>
      </c>
      <c r="Q3775" s="145">
        <v>0</v>
      </c>
      <c r="R3775" s="145" t="s">
        <v>10605</v>
      </c>
      <c r="S3775" s="145"/>
      <c r="T3775" s="145"/>
      <c r="U3775" s="145"/>
    </row>
    <row r="3776" spans="1:21">
      <c r="A3776" s="145">
        <v>1</v>
      </c>
      <c r="B3776" s="145">
        <v>1</v>
      </c>
      <c r="C3776" s="145">
        <v>401387</v>
      </c>
      <c r="D3776" s="145" t="s">
        <v>12140</v>
      </c>
      <c r="E3776" s="145" t="s">
        <v>4423</v>
      </c>
      <c r="F3776" s="145">
        <v>11</v>
      </c>
      <c r="G3776" s="145">
        <v>5400</v>
      </c>
      <c r="H3776" s="145">
        <v>0</v>
      </c>
      <c r="I3776" s="145"/>
      <c r="J3776" s="145">
        <v>0</v>
      </c>
      <c r="K3776" s="145">
        <v>0</v>
      </c>
      <c r="L3776" s="145">
        <v>0</v>
      </c>
      <c r="M3776" s="145">
        <v>0</v>
      </c>
      <c r="N3776" s="145">
        <v>0</v>
      </c>
      <c r="O3776" s="145">
        <v>0</v>
      </c>
      <c r="P3776" s="145">
        <v>0</v>
      </c>
      <c r="Q3776" s="145">
        <v>0</v>
      </c>
      <c r="R3776" s="145" t="s">
        <v>10605</v>
      </c>
      <c r="S3776" s="145"/>
      <c r="T3776" s="145"/>
      <c r="U3776" s="145"/>
    </row>
    <row r="3777" spans="1:21">
      <c r="A3777" s="145">
        <v>1</v>
      </c>
      <c r="B3777" s="145">
        <v>1</v>
      </c>
      <c r="C3777" s="145">
        <v>401723</v>
      </c>
      <c r="D3777" s="145" t="s">
        <v>12141</v>
      </c>
      <c r="E3777" s="145" t="s">
        <v>4423</v>
      </c>
      <c r="F3777" s="145">
        <v>11</v>
      </c>
      <c r="G3777" s="145">
        <v>500</v>
      </c>
      <c r="H3777" s="145">
        <v>0</v>
      </c>
      <c r="I3777" s="145"/>
      <c r="J3777" s="145">
        <v>0</v>
      </c>
      <c r="K3777" s="145">
        <v>0</v>
      </c>
      <c r="L3777" s="145">
        <v>0</v>
      </c>
      <c r="M3777" s="145">
        <v>0</v>
      </c>
      <c r="N3777" s="145">
        <v>0</v>
      </c>
      <c r="O3777" s="145">
        <v>0</v>
      </c>
      <c r="P3777" s="145">
        <v>0</v>
      </c>
      <c r="Q3777" s="145">
        <v>0</v>
      </c>
      <c r="R3777" s="145" t="s">
        <v>10605</v>
      </c>
      <c r="S3777" s="145"/>
      <c r="T3777" s="145"/>
      <c r="U3777" s="145"/>
    </row>
    <row r="3778" spans="1:21">
      <c r="A3778" s="145">
        <v>1</v>
      </c>
      <c r="B3778" s="145">
        <v>1</v>
      </c>
      <c r="C3778" s="145">
        <v>400591</v>
      </c>
      <c r="D3778" s="145" t="s">
        <v>12142</v>
      </c>
      <c r="E3778" s="145" t="s">
        <v>4423</v>
      </c>
      <c r="F3778" s="145">
        <v>11</v>
      </c>
      <c r="G3778" s="145">
        <v>200</v>
      </c>
      <c r="H3778" s="145">
        <v>0</v>
      </c>
      <c r="I3778" s="145"/>
      <c r="J3778" s="145">
        <v>0</v>
      </c>
      <c r="K3778" s="145">
        <v>0</v>
      </c>
      <c r="L3778" s="145">
        <v>0</v>
      </c>
      <c r="M3778" s="145">
        <v>0</v>
      </c>
      <c r="N3778" s="145">
        <v>0</v>
      </c>
      <c r="O3778" s="145">
        <v>0</v>
      </c>
      <c r="P3778" s="145">
        <v>0</v>
      </c>
      <c r="Q3778" s="145">
        <v>0</v>
      </c>
      <c r="R3778" s="145" t="s">
        <v>10605</v>
      </c>
      <c r="S3778" s="145"/>
      <c r="T3778" s="145"/>
      <c r="U3778" s="145"/>
    </row>
    <row r="3779" spans="1:21">
      <c r="A3779" s="145">
        <v>1</v>
      </c>
      <c r="B3779" s="145">
        <v>1</v>
      </c>
      <c r="C3779" s="145">
        <v>400685</v>
      </c>
      <c r="D3779" s="145" t="s">
        <v>2939</v>
      </c>
      <c r="E3779" s="145" t="s">
        <v>4423</v>
      </c>
      <c r="F3779" s="145">
        <v>11</v>
      </c>
      <c r="G3779" s="145">
        <v>0</v>
      </c>
      <c r="H3779" s="145">
        <v>0</v>
      </c>
      <c r="I3779" s="145"/>
      <c r="J3779" s="145">
        <v>0</v>
      </c>
      <c r="K3779" s="145">
        <v>0</v>
      </c>
      <c r="L3779" s="145">
        <v>0</v>
      </c>
      <c r="M3779" s="145">
        <v>0</v>
      </c>
      <c r="N3779" s="145">
        <v>0</v>
      </c>
      <c r="O3779" s="145">
        <v>0</v>
      </c>
      <c r="P3779" s="145">
        <v>0</v>
      </c>
      <c r="Q3779" s="145">
        <v>0</v>
      </c>
      <c r="R3779" s="145" t="s">
        <v>10605</v>
      </c>
      <c r="S3779" s="145"/>
      <c r="T3779" s="145"/>
      <c r="U3779" s="145"/>
    </row>
    <row r="3780" spans="1:21">
      <c r="A3780" s="145">
        <v>1</v>
      </c>
      <c r="B3780" s="145">
        <v>1</v>
      </c>
      <c r="C3780" s="145">
        <v>400650</v>
      </c>
      <c r="D3780" s="145" t="s">
        <v>2942</v>
      </c>
      <c r="E3780" s="145" t="s">
        <v>4423</v>
      </c>
      <c r="F3780" s="145">
        <v>11</v>
      </c>
      <c r="G3780" s="145">
        <v>1000</v>
      </c>
      <c r="H3780" s="145">
        <v>0</v>
      </c>
      <c r="I3780" s="145"/>
      <c r="J3780" s="145">
        <v>0</v>
      </c>
      <c r="K3780" s="145">
        <v>0</v>
      </c>
      <c r="L3780" s="145">
        <v>0</v>
      </c>
      <c r="M3780" s="145">
        <v>0</v>
      </c>
      <c r="N3780" s="145">
        <v>0</v>
      </c>
      <c r="O3780" s="145">
        <v>0</v>
      </c>
      <c r="P3780" s="145">
        <v>0</v>
      </c>
      <c r="Q3780" s="145">
        <v>0</v>
      </c>
      <c r="R3780" s="145" t="s">
        <v>10605</v>
      </c>
      <c r="S3780" s="145"/>
      <c r="T3780" s="145"/>
      <c r="U3780" s="145"/>
    </row>
    <row r="3781" spans="1:21">
      <c r="A3781" s="145">
        <v>1</v>
      </c>
      <c r="B3781" s="145">
        <v>1</v>
      </c>
      <c r="C3781" s="145">
        <v>401580</v>
      </c>
      <c r="D3781" s="145" t="s">
        <v>2945</v>
      </c>
      <c r="E3781" s="145" t="s">
        <v>4423</v>
      </c>
      <c r="F3781" s="145">
        <v>11</v>
      </c>
      <c r="G3781" s="145">
        <v>0</v>
      </c>
      <c r="H3781" s="145">
        <v>0</v>
      </c>
      <c r="I3781" s="145"/>
      <c r="J3781" s="145">
        <v>0</v>
      </c>
      <c r="K3781" s="145">
        <v>0</v>
      </c>
      <c r="L3781" s="145">
        <v>0</v>
      </c>
      <c r="M3781" s="145">
        <v>0</v>
      </c>
      <c r="N3781" s="145">
        <v>0</v>
      </c>
      <c r="O3781" s="145">
        <v>0</v>
      </c>
      <c r="P3781" s="145">
        <v>0</v>
      </c>
      <c r="Q3781" s="145">
        <v>0</v>
      </c>
      <c r="R3781" s="145" t="s">
        <v>10605</v>
      </c>
      <c r="S3781" s="145"/>
      <c r="T3781" s="145"/>
      <c r="U3781" s="145"/>
    </row>
    <row r="3782" spans="1:21">
      <c r="A3782" s="145">
        <v>1</v>
      </c>
      <c r="B3782" s="145">
        <v>1</v>
      </c>
      <c r="C3782" s="145">
        <v>405105</v>
      </c>
      <c r="D3782" s="145" t="s">
        <v>9792</v>
      </c>
      <c r="E3782" s="145" t="s">
        <v>4423</v>
      </c>
      <c r="F3782" s="145">
        <v>11</v>
      </c>
      <c r="G3782" s="145">
        <v>0</v>
      </c>
      <c r="H3782" s="145">
        <v>0</v>
      </c>
      <c r="I3782" s="145"/>
      <c r="J3782" s="145">
        <v>0</v>
      </c>
      <c r="K3782" s="145">
        <v>0</v>
      </c>
      <c r="L3782" s="145">
        <v>0</v>
      </c>
      <c r="M3782" s="145">
        <v>0</v>
      </c>
      <c r="N3782" s="145">
        <v>0</v>
      </c>
      <c r="O3782" s="145">
        <v>0</v>
      </c>
      <c r="P3782" s="145">
        <v>0</v>
      </c>
      <c r="Q3782" s="145">
        <v>0</v>
      </c>
      <c r="R3782" s="145" t="s">
        <v>10605</v>
      </c>
      <c r="S3782" s="145"/>
      <c r="T3782" s="145"/>
      <c r="U3782" s="145"/>
    </row>
    <row r="3783" spans="1:21">
      <c r="A3783" s="145">
        <v>1</v>
      </c>
      <c r="B3783" s="145">
        <v>1</v>
      </c>
      <c r="C3783" s="145">
        <v>400822</v>
      </c>
      <c r="D3783" s="145" t="s">
        <v>2948</v>
      </c>
      <c r="E3783" s="145" t="s">
        <v>4423</v>
      </c>
      <c r="F3783" s="145">
        <v>11</v>
      </c>
      <c r="G3783" s="145">
        <v>0</v>
      </c>
      <c r="H3783" s="145">
        <v>0</v>
      </c>
      <c r="I3783" s="145"/>
      <c r="J3783" s="145">
        <v>0</v>
      </c>
      <c r="K3783" s="145">
        <v>0</v>
      </c>
      <c r="L3783" s="145">
        <v>0</v>
      </c>
      <c r="M3783" s="145">
        <v>0</v>
      </c>
      <c r="N3783" s="145">
        <v>0</v>
      </c>
      <c r="O3783" s="145">
        <v>0</v>
      </c>
      <c r="P3783" s="145">
        <v>0</v>
      </c>
      <c r="Q3783" s="145">
        <v>0</v>
      </c>
      <c r="R3783" s="145" t="s">
        <v>10605</v>
      </c>
      <c r="S3783" s="145"/>
      <c r="T3783" s="145"/>
      <c r="U3783" s="145"/>
    </row>
    <row r="3784" spans="1:21">
      <c r="A3784" s="145">
        <v>1</v>
      </c>
      <c r="B3784" s="145">
        <v>1</v>
      </c>
      <c r="C3784" s="145">
        <v>404709</v>
      </c>
      <c r="D3784" s="145" t="s">
        <v>9516</v>
      </c>
      <c r="E3784" s="145" t="s">
        <v>6</v>
      </c>
      <c r="F3784" s="145">
        <v>11</v>
      </c>
      <c r="G3784" s="145">
        <v>0</v>
      </c>
      <c r="H3784" s="145">
        <v>0</v>
      </c>
      <c r="I3784" s="145"/>
      <c r="J3784" s="145">
        <v>0</v>
      </c>
      <c r="K3784" s="145">
        <v>0</v>
      </c>
      <c r="L3784" s="145">
        <v>0</v>
      </c>
      <c r="M3784" s="145">
        <v>0</v>
      </c>
      <c r="N3784" s="145">
        <v>0</v>
      </c>
      <c r="O3784" s="145">
        <v>0</v>
      </c>
      <c r="P3784" s="145">
        <v>0</v>
      </c>
      <c r="Q3784" s="145">
        <v>0</v>
      </c>
      <c r="R3784" s="145" t="s">
        <v>10605</v>
      </c>
      <c r="S3784" s="145"/>
      <c r="T3784" s="145"/>
      <c r="U3784" s="145"/>
    </row>
    <row r="3785" spans="1:21">
      <c r="A3785" s="145">
        <v>1</v>
      </c>
      <c r="B3785" s="145">
        <v>1</v>
      </c>
      <c r="C3785" s="145">
        <v>401371</v>
      </c>
      <c r="D3785" s="145" t="s">
        <v>6676</v>
      </c>
      <c r="E3785" s="145" t="s">
        <v>6</v>
      </c>
      <c r="F3785" s="145">
        <v>36</v>
      </c>
      <c r="G3785" s="145">
        <v>30</v>
      </c>
      <c r="H3785" s="145">
        <v>0</v>
      </c>
      <c r="I3785" s="145"/>
      <c r="J3785" s="145">
        <v>0</v>
      </c>
      <c r="K3785" s="145">
        <v>0</v>
      </c>
      <c r="L3785" s="145">
        <v>0</v>
      </c>
      <c r="M3785" s="145">
        <v>0</v>
      </c>
      <c r="N3785" s="145">
        <v>0</v>
      </c>
      <c r="O3785" s="145">
        <v>0</v>
      </c>
      <c r="P3785" s="145">
        <v>0</v>
      </c>
      <c r="Q3785" s="145">
        <v>0</v>
      </c>
      <c r="R3785" s="145" t="s">
        <v>10605</v>
      </c>
      <c r="S3785" s="145"/>
      <c r="T3785" s="145"/>
      <c r="U3785" s="145"/>
    </row>
    <row r="3786" spans="1:21">
      <c r="A3786" s="145">
        <v>1</v>
      </c>
      <c r="B3786" s="145">
        <v>1</v>
      </c>
      <c r="C3786" s="145">
        <v>401736</v>
      </c>
      <c r="D3786" s="145" t="s">
        <v>6679</v>
      </c>
      <c r="E3786" s="145" t="s">
        <v>6</v>
      </c>
      <c r="F3786" s="145">
        <v>36</v>
      </c>
      <c r="G3786" s="145">
        <v>50</v>
      </c>
      <c r="H3786" s="145">
        <v>0</v>
      </c>
      <c r="I3786" s="145"/>
      <c r="J3786" s="145">
        <v>0</v>
      </c>
      <c r="K3786" s="145">
        <v>0</v>
      </c>
      <c r="L3786" s="145">
        <v>0</v>
      </c>
      <c r="M3786" s="145">
        <v>0</v>
      </c>
      <c r="N3786" s="145">
        <v>0</v>
      </c>
      <c r="O3786" s="145">
        <v>0</v>
      </c>
      <c r="P3786" s="145">
        <v>0</v>
      </c>
      <c r="Q3786" s="145">
        <v>0</v>
      </c>
      <c r="R3786" s="145" t="s">
        <v>10605</v>
      </c>
      <c r="S3786" s="145"/>
      <c r="T3786" s="145"/>
      <c r="U3786" s="145"/>
    </row>
    <row r="3787" spans="1:21">
      <c r="A3787" s="145">
        <v>1</v>
      </c>
      <c r="B3787" s="145">
        <v>1</v>
      </c>
      <c r="C3787" s="145">
        <v>401135</v>
      </c>
      <c r="D3787" s="145" t="s">
        <v>6682</v>
      </c>
      <c r="E3787" s="145" t="s">
        <v>6</v>
      </c>
      <c r="F3787" s="145">
        <v>36</v>
      </c>
      <c r="G3787" s="145">
        <v>19</v>
      </c>
      <c r="H3787" s="145">
        <v>0</v>
      </c>
      <c r="I3787" s="145"/>
      <c r="J3787" s="145">
        <v>0</v>
      </c>
      <c r="K3787" s="145">
        <v>0</v>
      </c>
      <c r="L3787" s="145">
        <v>0</v>
      </c>
      <c r="M3787" s="145">
        <v>0</v>
      </c>
      <c r="N3787" s="145">
        <v>0</v>
      </c>
      <c r="O3787" s="145">
        <v>0</v>
      </c>
      <c r="P3787" s="145">
        <v>0</v>
      </c>
      <c r="Q3787" s="145">
        <v>0</v>
      </c>
      <c r="R3787" s="145" t="s">
        <v>10605</v>
      </c>
      <c r="S3787" s="145"/>
      <c r="T3787" s="145"/>
      <c r="U3787" s="145"/>
    </row>
    <row r="3788" spans="1:21">
      <c r="A3788" s="145">
        <v>1</v>
      </c>
      <c r="B3788" s="145">
        <v>1</v>
      </c>
      <c r="C3788" s="145">
        <v>402595</v>
      </c>
      <c r="D3788" s="145" t="s">
        <v>7762</v>
      </c>
      <c r="E3788" s="145" t="s">
        <v>10632</v>
      </c>
      <c r="F3788" s="145">
        <v>41</v>
      </c>
      <c r="G3788" s="145">
        <v>0</v>
      </c>
      <c r="H3788" s="145">
        <v>0</v>
      </c>
      <c r="I3788" s="145"/>
      <c r="J3788" s="145">
        <v>0</v>
      </c>
      <c r="K3788" s="145">
        <v>0</v>
      </c>
      <c r="L3788" s="145">
        <v>0</v>
      </c>
      <c r="M3788" s="145">
        <v>0</v>
      </c>
      <c r="N3788" s="145">
        <v>0</v>
      </c>
      <c r="O3788" s="145">
        <v>0</v>
      </c>
      <c r="P3788" s="145">
        <v>0</v>
      </c>
      <c r="Q3788" s="145">
        <v>0</v>
      </c>
      <c r="R3788" s="145" t="s">
        <v>10605</v>
      </c>
      <c r="S3788" s="145"/>
      <c r="T3788" s="145"/>
      <c r="U3788" s="145"/>
    </row>
    <row r="3789" spans="1:21">
      <c r="A3789" s="145">
        <v>1</v>
      </c>
      <c r="B3789" s="145">
        <v>1</v>
      </c>
      <c r="C3789" s="145">
        <v>400362</v>
      </c>
      <c r="D3789" s="145" t="s">
        <v>7763</v>
      </c>
      <c r="E3789" s="145" t="s">
        <v>10632</v>
      </c>
      <c r="F3789" s="145">
        <v>41</v>
      </c>
      <c r="G3789" s="145">
        <v>0</v>
      </c>
      <c r="H3789" s="145">
        <v>0</v>
      </c>
      <c r="I3789" s="145"/>
      <c r="J3789" s="145">
        <v>0</v>
      </c>
      <c r="K3789" s="145">
        <v>0</v>
      </c>
      <c r="L3789" s="145">
        <v>0</v>
      </c>
      <c r="M3789" s="145">
        <v>0</v>
      </c>
      <c r="N3789" s="145">
        <v>0</v>
      </c>
      <c r="O3789" s="145">
        <v>0</v>
      </c>
      <c r="P3789" s="145">
        <v>0</v>
      </c>
      <c r="Q3789" s="145">
        <v>0</v>
      </c>
      <c r="R3789" s="145" t="s">
        <v>10605</v>
      </c>
      <c r="S3789" s="145"/>
      <c r="T3789" s="145"/>
      <c r="U3789" s="145"/>
    </row>
    <row r="3790" spans="1:21">
      <c r="A3790" s="145">
        <v>1</v>
      </c>
      <c r="B3790" s="145">
        <v>1</v>
      </c>
      <c r="C3790" s="145">
        <v>400135</v>
      </c>
      <c r="D3790" s="145" t="s">
        <v>7764</v>
      </c>
      <c r="E3790" s="145" t="s">
        <v>10632</v>
      </c>
      <c r="F3790" s="145">
        <v>41</v>
      </c>
      <c r="G3790" s="145">
        <v>0</v>
      </c>
      <c r="H3790" s="145">
        <v>0</v>
      </c>
      <c r="I3790" s="145"/>
      <c r="J3790" s="145">
        <v>0</v>
      </c>
      <c r="K3790" s="145">
        <v>0</v>
      </c>
      <c r="L3790" s="145">
        <v>0</v>
      </c>
      <c r="M3790" s="145">
        <v>0</v>
      </c>
      <c r="N3790" s="145">
        <v>0</v>
      </c>
      <c r="O3790" s="145">
        <v>0</v>
      </c>
      <c r="P3790" s="145">
        <v>0</v>
      </c>
      <c r="Q3790" s="145">
        <v>0</v>
      </c>
      <c r="R3790" s="145" t="s">
        <v>10605</v>
      </c>
      <c r="S3790" s="145"/>
      <c r="T3790" s="145"/>
      <c r="U3790" s="145"/>
    </row>
    <row r="3791" spans="1:21">
      <c r="A3791" s="145">
        <v>1</v>
      </c>
      <c r="B3791" s="145">
        <v>1</v>
      </c>
      <c r="C3791" s="145">
        <v>400771</v>
      </c>
      <c r="D3791" s="145" t="s">
        <v>7765</v>
      </c>
      <c r="E3791" s="145" t="s">
        <v>6</v>
      </c>
      <c r="F3791" s="145">
        <v>41</v>
      </c>
      <c r="G3791" s="145">
        <v>0</v>
      </c>
      <c r="H3791" s="145">
        <v>0</v>
      </c>
      <c r="I3791" s="145"/>
      <c r="J3791" s="145">
        <v>0</v>
      </c>
      <c r="K3791" s="145">
        <v>0</v>
      </c>
      <c r="L3791" s="145">
        <v>0</v>
      </c>
      <c r="M3791" s="145">
        <v>0</v>
      </c>
      <c r="N3791" s="145">
        <v>0</v>
      </c>
      <c r="O3791" s="145">
        <v>0</v>
      </c>
      <c r="P3791" s="145">
        <v>0</v>
      </c>
      <c r="Q3791" s="145">
        <v>0</v>
      </c>
      <c r="R3791" s="145" t="s">
        <v>10605</v>
      </c>
      <c r="S3791" s="145"/>
      <c r="T3791" s="145"/>
      <c r="U3791" s="145"/>
    </row>
    <row r="3792" spans="1:21">
      <c r="A3792" s="145">
        <v>1</v>
      </c>
      <c r="B3792" s="145">
        <v>1</v>
      </c>
      <c r="C3792" s="145">
        <v>404355</v>
      </c>
      <c r="D3792" s="145" t="s">
        <v>9029</v>
      </c>
      <c r="E3792" s="145" t="s">
        <v>4423</v>
      </c>
      <c r="F3792" s="145">
        <v>11</v>
      </c>
      <c r="G3792" s="145">
        <v>0</v>
      </c>
      <c r="H3792" s="145">
        <v>0</v>
      </c>
      <c r="I3792" s="145"/>
      <c r="J3792" s="145">
        <v>0</v>
      </c>
      <c r="K3792" s="145">
        <v>0</v>
      </c>
      <c r="L3792" s="145">
        <v>0</v>
      </c>
      <c r="M3792" s="145">
        <v>0</v>
      </c>
      <c r="N3792" s="145">
        <v>0</v>
      </c>
      <c r="O3792" s="145">
        <v>0</v>
      </c>
      <c r="P3792" s="145">
        <v>0</v>
      </c>
      <c r="Q3792" s="145">
        <v>0</v>
      </c>
      <c r="R3792" s="145" t="s">
        <v>10605</v>
      </c>
      <c r="S3792" s="145"/>
      <c r="T3792" s="145"/>
      <c r="U3792" s="145"/>
    </row>
    <row r="3793" spans="1:21">
      <c r="A3793" s="145">
        <v>1</v>
      </c>
      <c r="B3793" s="145">
        <v>1</v>
      </c>
      <c r="C3793" s="145">
        <v>404357</v>
      </c>
      <c r="D3793" s="145" t="s">
        <v>9031</v>
      </c>
      <c r="E3793" s="145" t="s">
        <v>4423</v>
      </c>
      <c r="F3793" s="145">
        <v>11</v>
      </c>
      <c r="G3793" s="145">
        <v>0</v>
      </c>
      <c r="H3793" s="145">
        <v>0</v>
      </c>
      <c r="I3793" s="145"/>
      <c r="J3793" s="145">
        <v>0</v>
      </c>
      <c r="K3793" s="145">
        <v>0</v>
      </c>
      <c r="L3793" s="145">
        <v>0</v>
      </c>
      <c r="M3793" s="145">
        <v>0</v>
      </c>
      <c r="N3793" s="145">
        <v>0</v>
      </c>
      <c r="O3793" s="145">
        <v>0</v>
      </c>
      <c r="P3793" s="145">
        <v>0</v>
      </c>
      <c r="Q3793" s="145">
        <v>0</v>
      </c>
      <c r="R3793" s="145" t="s">
        <v>10605</v>
      </c>
      <c r="S3793" s="145"/>
      <c r="T3793" s="145"/>
      <c r="U3793" s="145"/>
    </row>
    <row r="3794" spans="1:21">
      <c r="A3794" s="145">
        <v>1</v>
      </c>
      <c r="B3794" s="145">
        <v>1</v>
      </c>
      <c r="C3794" s="145">
        <v>402243</v>
      </c>
      <c r="D3794" s="145" t="s">
        <v>7767</v>
      </c>
      <c r="E3794" s="145" t="s">
        <v>10632</v>
      </c>
      <c r="F3794" s="145">
        <v>41</v>
      </c>
      <c r="G3794" s="145">
        <v>0</v>
      </c>
      <c r="H3794" s="145">
        <v>0</v>
      </c>
      <c r="I3794" s="145"/>
      <c r="J3794" s="145">
        <v>0</v>
      </c>
      <c r="K3794" s="145">
        <v>0</v>
      </c>
      <c r="L3794" s="145">
        <v>0</v>
      </c>
      <c r="M3794" s="145">
        <v>0</v>
      </c>
      <c r="N3794" s="145">
        <v>0</v>
      </c>
      <c r="O3794" s="145">
        <v>0</v>
      </c>
      <c r="P3794" s="145">
        <v>0</v>
      </c>
      <c r="Q3794" s="145">
        <v>0</v>
      </c>
      <c r="R3794" s="145" t="s">
        <v>10605</v>
      </c>
      <c r="S3794" s="145"/>
      <c r="T3794" s="145"/>
      <c r="U3794" s="145"/>
    </row>
    <row r="3795" spans="1:21">
      <c r="A3795" s="145">
        <v>1</v>
      </c>
      <c r="B3795" s="145">
        <v>1</v>
      </c>
      <c r="C3795" s="145">
        <v>403133</v>
      </c>
      <c r="D3795" s="145" t="s">
        <v>12143</v>
      </c>
      <c r="E3795" s="145" t="s">
        <v>6</v>
      </c>
      <c r="F3795" s="145">
        <v>36</v>
      </c>
      <c r="G3795" s="145">
        <v>10</v>
      </c>
      <c r="H3795" s="145">
        <v>0</v>
      </c>
      <c r="I3795" s="145"/>
      <c r="J3795" s="145">
        <v>0</v>
      </c>
      <c r="K3795" s="145">
        <v>0</v>
      </c>
      <c r="L3795" s="145">
        <v>0</v>
      </c>
      <c r="M3795" s="145">
        <v>0</v>
      </c>
      <c r="N3795" s="145">
        <v>0</v>
      </c>
      <c r="O3795" s="145">
        <v>0</v>
      </c>
      <c r="P3795" s="145">
        <v>0</v>
      </c>
      <c r="Q3795" s="145">
        <v>0</v>
      </c>
      <c r="R3795" s="145" t="s">
        <v>10605</v>
      </c>
      <c r="S3795" s="145"/>
      <c r="T3795" s="145"/>
      <c r="U3795" s="145"/>
    </row>
    <row r="3796" spans="1:21">
      <c r="A3796" s="145">
        <v>1</v>
      </c>
      <c r="B3796" s="145">
        <v>1</v>
      </c>
      <c r="C3796" s="145">
        <v>400449</v>
      </c>
      <c r="D3796" s="145" t="s">
        <v>7768</v>
      </c>
      <c r="E3796" s="145" t="s">
        <v>10790</v>
      </c>
      <c r="F3796" s="145">
        <v>41</v>
      </c>
      <c r="G3796" s="145">
        <v>0</v>
      </c>
      <c r="H3796" s="145">
        <v>0</v>
      </c>
      <c r="I3796" s="145"/>
      <c r="J3796" s="145">
        <v>0</v>
      </c>
      <c r="K3796" s="145">
        <v>0</v>
      </c>
      <c r="L3796" s="145">
        <v>0</v>
      </c>
      <c r="M3796" s="145">
        <v>0</v>
      </c>
      <c r="N3796" s="145">
        <v>0</v>
      </c>
      <c r="O3796" s="145">
        <v>0</v>
      </c>
      <c r="P3796" s="145">
        <v>0</v>
      </c>
      <c r="Q3796" s="145">
        <v>0</v>
      </c>
      <c r="R3796" s="145" t="s">
        <v>10605</v>
      </c>
      <c r="S3796" s="145"/>
      <c r="T3796" s="145"/>
      <c r="U3796" s="145"/>
    </row>
    <row r="3797" spans="1:21">
      <c r="A3797" s="145">
        <v>1</v>
      </c>
      <c r="B3797" s="145">
        <v>1</v>
      </c>
      <c r="C3797" s="145">
        <v>401118</v>
      </c>
      <c r="D3797" s="145" t="s">
        <v>7769</v>
      </c>
      <c r="E3797" s="145" t="s">
        <v>10632</v>
      </c>
      <c r="F3797" s="145">
        <v>41</v>
      </c>
      <c r="G3797" s="145">
        <v>0</v>
      </c>
      <c r="H3797" s="145">
        <v>0</v>
      </c>
      <c r="I3797" s="145"/>
      <c r="J3797" s="145">
        <v>0</v>
      </c>
      <c r="K3797" s="145">
        <v>0</v>
      </c>
      <c r="L3797" s="145">
        <v>0</v>
      </c>
      <c r="M3797" s="145">
        <v>0</v>
      </c>
      <c r="N3797" s="145">
        <v>0</v>
      </c>
      <c r="O3797" s="145">
        <v>0</v>
      </c>
      <c r="P3797" s="145">
        <v>0</v>
      </c>
      <c r="Q3797" s="145">
        <v>0</v>
      </c>
      <c r="R3797" s="145" t="s">
        <v>10605</v>
      </c>
      <c r="S3797" s="145"/>
      <c r="T3797" s="145"/>
      <c r="U3797" s="145"/>
    </row>
    <row r="3798" spans="1:21">
      <c r="A3798" s="145">
        <v>1</v>
      </c>
      <c r="B3798" s="145">
        <v>1</v>
      </c>
      <c r="C3798" s="145">
        <v>401674</v>
      </c>
      <c r="D3798" s="145" t="s">
        <v>6685</v>
      </c>
      <c r="E3798" s="145" t="s">
        <v>6</v>
      </c>
      <c r="F3798" s="145">
        <v>36</v>
      </c>
      <c r="G3798" s="145">
        <v>11</v>
      </c>
      <c r="H3798" s="145">
        <v>0</v>
      </c>
      <c r="I3798" s="145"/>
      <c r="J3798" s="145">
        <v>0</v>
      </c>
      <c r="K3798" s="145">
        <v>0</v>
      </c>
      <c r="L3798" s="145">
        <v>0</v>
      </c>
      <c r="M3798" s="145">
        <v>0</v>
      </c>
      <c r="N3798" s="145">
        <v>0</v>
      </c>
      <c r="O3798" s="145">
        <v>0</v>
      </c>
      <c r="P3798" s="145">
        <v>0</v>
      </c>
      <c r="Q3798" s="145">
        <v>0</v>
      </c>
      <c r="R3798" s="145" t="s">
        <v>10605</v>
      </c>
      <c r="S3798" s="145"/>
      <c r="T3798" s="145"/>
      <c r="U3798" s="145"/>
    </row>
    <row r="3799" spans="1:21">
      <c r="A3799" s="145">
        <v>1</v>
      </c>
      <c r="B3799" s="145">
        <v>1</v>
      </c>
      <c r="C3799" s="145">
        <v>401717</v>
      </c>
      <c r="D3799" s="145" t="s">
        <v>12144</v>
      </c>
      <c r="E3799" s="145" t="s">
        <v>6</v>
      </c>
      <c r="F3799" s="145">
        <v>16</v>
      </c>
      <c r="G3799" s="145">
        <v>40</v>
      </c>
      <c r="H3799" s="145">
        <v>0</v>
      </c>
      <c r="I3799" s="145"/>
      <c r="J3799" s="145">
        <v>0</v>
      </c>
      <c r="K3799" s="145">
        <v>0</v>
      </c>
      <c r="L3799" s="145">
        <v>0</v>
      </c>
      <c r="M3799" s="145">
        <v>0</v>
      </c>
      <c r="N3799" s="145">
        <v>0</v>
      </c>
      <c r="O3799" s="145">
        <v>0</v>
      </c>
      <c r="P3799" s="145">
        <v>0</v>
      </c>
      <c r="Q3799" s="145">
        <v>0</v>
      </c>
      <c r="R3799" s="145" t="s">
        <v>10605</v>
      </c>
      <c r="S3799" s="145"/>
      <c r="T3799" s="145"/>
      <c r="U3799" s="145"/>
    </row>
    <row r="3800" spans="1:21">
      <c r="A3800" s="145">
        <v>1</v>
      </c>
      <c r="B3800" s="145">
        <v>1</v>
      </c>
      <c r="C3800" s="145">
        <v>402365</v>
      </c>
      <c r="D3800" s="145" t="s">
        <v>7770</v>
      </c>
      <c r="E3800" s="145" t="s">
        <v>10632</v>
      </c>
      <c r="F3800" s="145">
        <v>41</v>
      </c>
      <c r="G3800" s="145">
        <v>0</v>
      </c>
      <c r="H3800" s="145">
        <v>0</v>
      </c>
      <c r="I3800" s="145"/>
      <c r="J3800" s="145">
        <v>0</v>
      </c>
      <c r="K3800" s="145">
        <v>0</v>
      </c>
      <c r="L3800" s="145">
        <v>0</v>
      </c>
      <c r="M3800" s="145">
        <v>0</v>
      </c>
      <c r="N3800" s="145">
        <v>0</v>
      </c>
      <c r="O3800" s="145">
        <v>0</v>
      </c>
      <c r="P3800" s="145">
        <v>0</v>
      </c>
      <c r="Q3800" s="145">
        <v>0</v>
      </c>
      <c r="R3800" s="145" t="s">
        <v>10605</v>
      </c>
      <c r="S3800" s="145"/>
      <c r="T3800" s="145"/>
      <c r="U3800" s="145"/>
    </row>
    <row r="3801" spans="1:21">
      <c r="A3801" s="145">
        <v>1</v>
      </c>
      <c r="B3801" s="145">
        <v>1</v>
      </c>
      <c r="C3801" s="145">
        <v>400881</v>
      </c>
      <c r="D3801" s="145" t="s">
        <v>7771</v>
      </c>
      <c r="E3801" s="145" t="s">
        <v>10632</v>
      </c>
      <c r="F3801" s="145">
        <v>41</v>
      </c>
      <c r="G3801" s="145">
        <v>0</v>
      </c>
      <c r="H3801" s="145">
        <v>0</v>
      </c>
      <c r="I3801" s="145"/>
      <c r="J3801" s="145">
        <v>0</v>
      </c>
      <c r="K3801" s="145">
        <v>0</v>
      </c>
      <c r="L3801" s="145">
        <v>0</v>
      </c>
      <c r="M3801" s="145">
        <v>0</v>
      </c>
      <c r="N3801" s="145">
        <v>0</v>
      </c>
      <c r="O3801" s="145">
        <v>0</v>
      </c>
      <c r="P3801" s="145">
        <v>0</v>
      </c>
      <c r="Q3801" s="145">
        <v>0</v>
      </c>
      <c r="R3801" s="145" t="s">
        <v>10605</v>
      </c>
      <c r="S3801" s="145"/>
      <c r="T3801" s="145"/>
      <c r="U3801" s="145"/>
    </row>
    <row r="3802" spans="1:21">
      <c r="A3802" s="145">
        <v>1</v>
      </c>
      <c r="B3802" s="145">
        <v>1</v>
      </c>
      <c r="C3802" s="145">
        <v>402688</v>
      </c>
      <c r="D3802" s="145" t="s">
        <v>7772</v>
      </c>
      <c r="E3802" s="145" t="s">
        <v>10632</v>
      </c>
      <c r="F3802" s="145">
        <v>41</v>
      </c>
      <c r="G3802" s="145">
        <v>0</v>
      </c>
      <c r="H3802" s="145">
        <v>0</v>
      </c>
      <c r="I3802" s="145"/>
      <c r="J3802" s="145">
        <v>0</v>
      </c>
      <c r="K3802" s="145">
        <v>0</v>
      </c>
      <c r="L3802" s="145">
        <v>0</v>
      </c>
      <c r="M3802" s="145">
        <v>0</v>
      </c>
      <c r="N3802" s="145">
        <v>0</v>
      </c>
      <c r="O3802" s="145">
        <v>0</v>
      </c>
      <c r="P3802" s="145">
        <v>0</v>
      </c>
      <c r="Q3802" s="145">
        <v>0</v>
      </c>
      <c r="R3802" s="145" t="s">
        <v>10605</v>
      </c>
      <c r="S3802" s="145"/>
      <c r="T3802" s="145"/>
      <c r="U3802" s="145"/>
    </row>
    <row r="3803" spans="1:21">
      <c r="A3803" s="145">
        <v>1</v>
      </c>
      <c r="B3803" s="145">
        <v>1</v>
      </c>
      <c r="C3803" s="145">
        <v>402544</v>
      </c>
      <c r="D3803" s="145" t="s">
        <v>7773</v>
      </c>
      <c r="E3803" s="145" t="s">
        <v>10632</v>
      </c>
      <c r="F3803" s="145">
        <v>41</v>
      </c>
      <c r="G3803" s="145">
        <v>0</v>
      </c>
      <c r="H3803" s="145">
        <v>0</v>
      </c>
      <c r="I3803" s="145"/>
      <c r="J3803" s="145">
        <v>0</v>
      </c>
      <c r="K3803" s="145">
        <v>0</v>
      </c>
      <c r="L3803" s="145">
        <v>0</v>
      </c>
      <c r="M3803" s="145">
        <v>0</v>
      </c>
      <c r="N3803" s="145">
        <v>0</v>
      </c>
      <c r="O3803" s="145">
        <v>0</v>
      </c>
      <c r="P3803" s="145">
        <v>0</v>
      </c>
      <c r="Q3803" s="145">
        <v>0</v>
      </c>
      <c r="R3803" s="145" t="s">
        <v>10605</v>
      </c>
      <c r="S3803" s="145"/>
      <c r="T3803" s="145"/>
      <c r="U3803" s="145"/>
    </row>
    <row r="3804" spans="1:21">
      <c r="A3804" s="145">
        <v>1</v>
      </c>
      <c r="B3804" s="145">
        <v>1</v>
      </c>
      <c r="C3804" s="145">
        <v>402631</v>
      </c>
      <c r="D3804" s="145" t="s">
        <v>7774</v>
      </c>
      <c r="E3804" s="145" t="s">
        <v>10632</v>
      </c>
      <c r="F3804" s="145">
        <v>41</v>
      </c>
      <c r="G3804" s="145">
        <v>0</v>
      </c>
      <c r="H3804" s="145">
        <v>0</v>
      </c>
      <c r="I3804" s="145"/>
      <c r="J3804" s="145">
        <v>0</v>
      </c>
      <c r="K3804" s="145">
        <v>0</v>
      </c>
      <c r="L3804" s="145">
        <v>0</v>
      </c>
      <c r="M3804" s="145">
        <v>0</v>
      </c>
      <c r="N3804" s="145">
        <v>0</v>
      </c>
      <c r="O3804" s="145">
        <v>0</v>
      </c>
      <c r="P3804" s="145">
        <v>0</v>
      </c>
      <c r="Q3804" s="145">
        <v>0</v>
      </c>
      <c r="R3804" s="145" t="s">
        <v>10605</v>
      </c>
      <c r="S3804" s="145"/>
      <c r="T3804" s="145"/>
      <c r="U3804" s="145"/>
    </row>
    <row r="3805" spans="1:21">
      <c r="A3805" s="145">
        <v>1</v>
      </c>
      <c r="B3805" s="145">
        <v>1</v>
      </c>
      <c r="C3805" s="145">
        <v>401636</v>
      </c>
      <c r="D3805" s="145" t="s">
        <v>7775</v>
      </c>
      <c r="E3805" s="145" t="s">
        <v>10632</v>
      </c>
      <c r="F3805" s="145">
        <v>41</v>
      </c>
      <c r="G3805" s="145">
        <v>0</v>
      </c>
      <c r="H3805" s="145">
        <v>0</v>
      </c>
      <c r="I3805" s="145"/>
      <c r="J3805" s="145">
        <v>0</v>
      </c>
      <c r="K3805" s="145">
        <v>0</v>
      </c>
      <c r="L3805" s="145">
        <v>0</v>
      </c>
      <c r="M3805" s="145">
        <v>0</v>
      </c>
      <c r="N3805" s="145">
        <v>0</v>
      </c>
      <c r="O3805" s="145">
        <v>0</v>
      </c>
      <c r="P3805" s="145">
        <v>0</v>
      </c>
      <c r="Q3805" s="145">
        <v>0</v>
      </c>
      <c r="R3805" s="145" t="s">
        <v>10605</v>
      </c>
      <c r="S3805" s="145"/>
      <c r="T3805" s="145"/>
      <c r="U3805" s="145"/>
    </row>
    <row r="3806" spans="1:21">
      <c r="A3806" s="145">
        <v>1</v>
      </c>
      <c r="B3806" s="145">
        <v>1</v>
      </c>
      <c r="C3806" s="145">
        <v>400698</v>
      </c>
      <c r="D3806" s="145" t="s">
        <v>7776</v>
      </c>
      <c r="E3806" s="145" t="s">
        <v>10632</v>
      </c>
      <c r="F3806" s="145">
        <v>41</v>
      </c>
      <c r="G3806" s="145">
        <v>0</v>
      </c>
      <c r="H3806" s="145">
        <v>0</v>
      </c>
      <c r="I3806" s="145"/>
      <c r="J3806" s="145">
        <v>0</v>
      </c>
      <c r="K3806" s="145">
        <v>0</v>
      </c>
      <c r="L3806" s="145">
        <v>0</v>
      </c>
      <c r="M3806" s="145">
        <v>0</v>
      </c>
      <c r="N3806" s="145">
        <v>0</v>
      </c>
      <c r="O3806" s="145">
        <v>0</v>
      </c>
      <c r="P3806" s="145">
        <v>0</v>
      </c>
      <c r="Q3806" s="145">
        <v>0</v>
      </c>
      <c r="R3806" s="145" t="s">
        <v>10605</v>
      </c>
      <c r="S3806" s="145"/>
      <c r="T3806" s="145"/>
      <c r="U3806" s="145"/>
    </row>
    <row r="3807" spans="1:21">
      <c r="A3807" s="145">
        <v>1</v>
      </c>
      <c r="B3807" s="145">
        <v>1</v>
      </c>
      <c r="C3807" s="145">
        <v>400193</v>
      </c>
      <c r="D3807" s="145" t="s">
        <v>7777</v>
      </c>
      <c r="E3807" s="145" t="s">
        <v>10632</v>
      </c>
      <c r="F3807" s="145">
        <v>41</v>
      </c>
      <c r="G3807" s="145">
        <v>0</v>
      </c>
      <c r="H3807" s="145">
        <v>0</v>
      </c>
      <c r="I3807" s="145"/>
      <c r="J3807" s="145">
        <v>0</v>
      </c>
      <c r="K3807" s="145">
        <v>0</v>
      </c>
      <c r="L3807" s="145">
        <v>0</v>
      </c>
      <c r="M3807" s="145">
        <v>0</v>
      </c>
      <c r="N3807" s="145">
        <v>0</v>
      </c>
      <c r="O3807" s="145">
        <v>0</v>
      </c>
      <c r="P3807" s="145">
        <v>0</v>
      </c>
      <c r="Q3807" s="145">
        <v>0</v>
      </c>
      <c r="R3807" s="145" t="s">
        <v>10605</v>
      </c>
      <c r="S3807" s="145"/>
      <c r="T3807" s="145"/>
      <c r="U3807" s="145"/>
    </row>
    <row r="3808" spans="1:21">
      <c r="A3808" s="145">
        <v>1</v>
      </c>
      <c r="B3808" s="145">
        <v>1</v>
      </c>
      <c r="C3808" s="145">
        <v>402612</v>
      </c>
      <c r="D3808" s="145" t="s">
        <v>7778</v>
      </c>
      <c r="E3808" s="145" t="s">
        <v>10632</v>
      </c>
      <c r="F3808" s="145">
        <v>41</v>
      </c>
      <c r="G3808" s="145">
        <v>0</v>
      </c>
      <c r="H3808" s="145">
        <v>0</v>
      </c>
      <c r="I3808" s="145"/>
      <c r="J3808" s="145">
        <v>0</v>
      </c>
      <c r="K3808" s="145">
        <v>0</v>
      </c>
      <c r="L3808" s="145">
        <v>0</v>
      </c>
      <c r="M3808" s="145">
        <v>0</v>
      </c>
      <c r="N3808" s="145">
        <v>0</v>
      </c>
      <c r="O3808" s="145">
        <v>0</v>
      </c>
      <c r="P3808" s="145">
        <v>0</v>
      </c>
      <c r="Q3808" s="145">
        <v>0</v>
      </c>
      <c r="R3808" s="145" t="s">
        <v>10605</v>
      </c>
      <c r="S3808" s="145"/>
      <c r="T3808" s="145"/>
      <c r="U3808" s="145"/>
    </row>
    <row r="3809" spans="1:21">
      <c r="A3809" s="145">
        <v>1</v>
      </c>
      <c r="B3809" s="145">
        <v>1</v>
      </c>
      <c r="C3809" s="145">
        <v>402681</v>
      </c>
      <c r="D3809" s="145" t="s">
        <v>7779</v>
      </c>
      <c r="E3809" s="145" t="s">
        <v>10632</v>
      </c>
      <c r="F3809" s="145">
        <v>41</v>
      </c>
      <c r="G3809" s="145">
        <v>0</v>
      </c>
      <c r="H3809" s="145">
        <v>0</v>
      </c>
      <c r="I3809" s="145"/>
      <c r="J3809" s="145">
        <v>0</v>
      </c>
      <c r="K3809" s="145">
        <v>0</v>
      </c>
      <c r="L3809" s="145">
        <v>0</v>
      </c>
      <c r="M3809" s="145">
        <v>0</v>
      </c>
      <c r="N3809" s="145">
        <v>0</v>
      </c>
      <c r="O3809" s="145">
        <v>0</v>
      </c>
      <c r="P3809" s="145">
        <v>0</v>
      </c>
      <c r="Q3809" s="145">
        <v>0</v>
      </c>
      <c r="R3809" s="145" t="s">
        <v>10605</v>
      </c>
      <c r="S3809" s="145"/>
      <c r="T3809" s="145"/>
      <c r="U3809" s="145"/>
    </row>
    <row r="3810" spans="1:21">
      <c r="A3810" s="145">
        <v>1</v>
      </c>
      <c r="B3810" s="145">
        <v>1</v>
      </c>
      <c r="C3810" s="145">
        <v>402067</v>
      </c>
      <c r="D3810" s="145" t="s">
        <v>7780</v>
      </c>
      <c r="E3810" s="145" t="s">
        <v>10632</v>
      </c>
      <c r="F3810" s="145">
        <v>41</v>
      </c>
      <c r="G3810" s="145">
        <v>0</v>
      </c>
      <c r="H3810" s="145">
        <v>0</v>
      </c>
      <c r="I3810" s="145"/>
      <c r="J3810" s="145">
        <v>0</v>
      </c>
      <c r="K3810" s="145">
        <v>0</v>
      </c>
      <c r="L3810" s="145">
        <v>0</v>
      </c>
      <c r="M3810" s="145">
        <v>0</v>
      </c>
      <c r="N3810" s="145">
        <v>0</v>
      </c>
      <c r="O3810" s="145">
        <v>0</v>
      </c>
      <c r="P3810" s="145">
        <v>0</v>
      </c>
      <c r="Q3810" s="145">
        <v>0</v>
      </c>
      <c r="R3810" s="145" t="s">
        <v>10605</v>
      </c>
      <c r="S3810" s="145"/>
      <c r="T3810" s="145"/>
      <c r="U3810" s="145"/>
    </row>
    <row r="3811" spans="1:21">
      <c r="A3811" s="145">
        <v>1</v>
      </c>
      <c r="B3811" s="145">
        <v>1</v>
      </c>
      <c r="C3811" s="145">
        <v>400138</v>
      </c>
      <c r="D3811" s="145" t="s">
        <v>7781</v>
      </c>
      <c r="E3811" s="145" t="s">
        <v>10632</v>
      </c>
      <c r="F3811" s="145">
        <v>41</v>
      </c>
      <c r="G3811" s="145">
        <v>0</v>
      </c>
      <c r="H3811" s="145">
        <v>0</v>
      </c>
      <c r="I3811" s="145"/>
      <c r="J3811" s="145">
        <v>0</v>
      </c>
      <c r="K3811" s="145">
        <v>0</v>
      </c>
      <c r="L3811" s="145">
        <v>0</v>
      </c>
      <c r="M3811" s="145">
        <v>0</v>
      </c>
      <c r="N3811" s="145">
        <v>0</v>
      </c>
      <c r="O3811" s="145">
        <v>0</v>
      </c>
      <c r="P3811" s="145">
        <v>0</v>
      </c>
      <c r="Q3811" s="145">
        <v>0</v>
      </c>
      <c r="R3811" s="145" t="s">
        <v>10605</v>
      </c>
      <c r="S3811" s="145"/>
      <c r="T3811" s="145"/>
      <c r="U3811" s="145"/>
    </row>
    <row r="3812" spans="1:21">
      <c r="A3812" s="145">
        <v>1</v>
      </c>
      <c r="B3812" s="145">
        <v>1</v>
      </c>
      <c r="C3812" s="145">
        <v>402537</v>
      </c>
      <c r="D3812" s="145" t="s">
        <v>3503</v>
      </c>
      <c r="E3812" s="145" t="s">
        <v>6</v>
      </c>
      <c r="F3812" s="145">
        <v>16</v>
      </c>
      <c r="G3812" s="145">
        <v>112</v>
      </c>
      <c r="H3812" s="145">
        <v>0</v>
      </c>
      <c r="I3812" s="145"/>
      <c r="J3812" s="145">
        <v>0</v>
      </c>
      <c r="K3812" s="145">
        <v>0</v>
      </c>
      <c r="L3812" s="145">
        <v>0</v>
      </c>
      <c r="M3812" s="145">
        <v>0</v>
      </c>
      <c r="N3812" s="145">
        <v>0</v>
      </c>
      <c r="O3812" s="145">
        <v>0</v>
      </c>
      <c r="P3812" s="145">
        <v>0</v>
      </c>
      <c r="Q3812" s="145">
        <v>0</v>
      </c>
      <c r="R3812" s="145" t="s">
        <v>10605</v>
      </c>
      <c r="S3812" s="145"/>
      <c r="T3812" s="145"/>
      <c r="U3812" s="145"/>
    </row>
    <row r="3813" spans="1:21">
      <c r="A3813" s="145">
        <v>1</v>
      </c>
      <c r="B3813" s="145">
        <v>1</v>
      </c>
      <c r="C3813" s="145">
        <v>400856</v>
      </c>
      <c r="D3813" s="145" t="s">
        <v>6688</v>
      </c>
      <c r="E3813" s="145" t="s">
        <v>6</v>
      </c>
      <c r="F3813" s="145">
        <v>36</v>
      </c>
      <c r="G3813" s="145">
        <v>0</v>
      </c>
      <c r="H3813" s="145">
        <v>0</v>
      </c>
      <c r="I3813" s="145"/>
      <c r="J3813" s="145">
        <v>0</v>
      </c>
      <c r="K3813" s="145">
        <v>0</v>
      </c>
      <c r="L3813" s="145">
        <v>0</v>
      </c>
      <c r="M3813" s="145">
        <v>0</v>
      </c>
      <c r="N3813" s="145">
        <v>0</v>
      </c>
      <c r="O3813" s="145">
        <v>0</v>
      </c>
      <c r="P3813" s="145">
        <v>0</v>
      </c>
      <c r="Q3813" s="145">
        <v>0</v>
      </c>
      <c r="R3813" s="145" t="s">
        <v>10605</v>
      </c>
      <c r="S3813" s="145"/>
      <c r="T3813" s="145"/>
      <c r="U3813" s="145"/>
    </row>
    <row r="3814" spans="1:21">
      <c r="A3814" s="145">
        <v>1</v>
      </c>
      <c r="B3814" s="145">
        <v>1</v>
      </c>
      <c r="C3814" s="145">
        <v>400143</v>
      </c>
      <c r="D3814" s="145" t="s">
        <v>12145</v>
      </c>
      <c r="E3814" s="145" t="s">
        <v>10609</v>
      </c>
      <c r="F3814" s="145">
        <v>9</v>
      </c>
      <c r="G3814" s="145">
        <v>1180</v>
      </c>
      <c r="H3814" s="145">
        <v>0</v>
      </c>
      <c r="I3814" s="145"/>
      <c r="J3814" s="145">
        <v>0</v>
      </c>
      <c r="K3814" s="145">
        <v>0</v>
      </c>
      <c r="L3814" s="145">
        <v>0</v>
      </c>
      <c r="M3814" s="145">
        <v>0</v>
      </c>
      <c r="N3814" s="145">
        <v>0</v>
      </c>
      <c r="O3814" s="145">
        <v>0</v>
      </c>
      <c r="P3814" s="145">
        <v>0</v>
      </c>
      <c r="Q3814" s="145">
        <v>0</v>
      </c>
      <c r="R3814" s="145" t="s">
        <v>10605</v>
      </c>
      <c r="S3814" s="145"/>
      <c r="T3814" s="145"/>
      <c r="U3814" s="145"/>
    </row>
    <row r="3815" spans="1:21">
      <c r="A3815" s="145">
        <v>1</v>
      </c>
      <c r="B3815" s="145">
        <v>1</v>
      </c>
      <c r="C3815" s="145">
        <v>404441</v>
      </c>
      <c r="D3815" s="145" t="s">
        <v>9148</v>
      </c>
      <c r="E3815" s="145" t="s">
        <v>6</v>
      </c>
      <c r="F3815" s="145">
        <v>36</v>
      </c>
      <c r="G3815" s="145">
        <v>24</v>
      </c>
      <c r="H3815" s="145">
        <v>0</v>
      </c>
      <c r="I3815" s="145"/>
      <c r="J3815" s="145">
        <v>0</v>
      </c>
      <c r="K3815" s="145">
        <v>0</v>
      </c>
      <c r="L3815" s="145">
        <v>0</v>
      </c>
      <c r="M3815" s="145">
        <v>0</v>
      </c>
      <c r="N3815" s="145">
        <v>0</v>
      </c>
      <c r="O3815" s="145">
        <v>0</v>
      </c>
      <c r="P3815" s="145">
        <v>0</v>
      </c>
      <c r="Q3815" s="145">
        <v>0</v>
      </c>
      <c r="R3815" s="145" t="s">
        <v>10605</v>
      </c>
      <c r="S3815" s="145"/>
      <c r="T3815" s="145"/>
      <c r="U3815" s="145"/>
    </row>
    <row r="3816" spans="1:21">
      <c r="A3816" s="145">
        <v>1</v>
      </c>
      <c r="B3816" s="145">
        <v>1</v>
      </c>
      <c r="C3816" s="145">
        <v>402421</v>
      </c>
      <c r="D3816" s="145" t="s">
        <v>6689</v>
      </c>
      <c r="E3816" s="145" t="s">
        <v>10613</v>
      </c>
      <c r="F3816" s="145">
        <v>36</v>
      </c>
      <c r="G3816" s="145">
        <v>13</v>
      </c>
      <c r="H3816" s="145">
        <v>0</v>
      </c>
      <c r="I3816" s="145"/>
      <c r="J3816" s="145">
        <v>0</v>
      </c>
      <c r="K3816" s="145">
        <v>0</v>
      </c>
      <c r="L3816" s="145">
        <v>0</v>
      </c>
      <c r="M3816" s="145">
        <v>0</v>
      </c>
      <c r="N3816" s="145">
        <v>0</v>
      </c>
      <c r="O3816" s="145">
        <v>0</v>
      </c>
      <c r="P3816" s="145">
        <v>0</v>
      </c>
      <c r="Q3816" s="145">
        <v>0</v>
      </c>
      <c r="R3816" s="145" t="s">
        <v>10605</v>
      </c>
      <c r="S3816" s="145"/>
      <c r="T3816" s="145"/>
      <c r="U3816" s="145"/>
    </row>
    <row r="3817" spans="1:21">
      <c r="A3817" s="145">
        <v>1</v>
      </c>
      <c r="B3817" s="145">
        <v>1</v>
      </c>
      <c r="C3817" s="145">
        <v>400470</v>
      </c>
      <c r="D3817" s="145" t="s">
        <v>7782</v>
      </c>
      <c r="E3817" s="145" t="s">
        <v>10632</v>
      </c>
      <c r="F3817" s="145">
        <v>41</v>
      </c>
      <c r="G3817" s="145">
        <v>0</v>
      </c>
      <c r="H3817" s="145">
        <v>0</v>
      </c>
      <c r="I3817" s="145"/>
      <c r="J3817" s="145">
        <v>0</v>
      </c>
      <c r="K3817" s="145">
        <v>0</v>
      </c>
      <c r="L3817" s="145">
        <v>0</v>
      </c>
      <c r="M3817" s="145">
        <v>0</v>
      </c>
      <c r="N3817" s="145">
        <v>0</v>
      </c>
      <c r="O3817" s="145">
        <v>0</v>
      </c>
      <c r="P3817" s="145">
        <v>0</v>
      </c>
      <c r="Q3817" s="145">
        <v>0</v>
      </c>
      <c r="R3817" s="145" t="s">
        <v>10605</v>
      </c>
      <c r="S3817" s="145"/>
      <c r="T3817" s="145"/>
      <c r="U3817" s="145"/>
    </row>
    <row r="3818" spans="1:21">
      <c r="A3818" s="145">
        <v>1</v>
      </c>
      <c r="B3818" s="145">
        <v>1</v>
      </c>
      <c r="C3818" s="145">
        <v>402330</v>
      </c>
      <c r="D3818" s="145" t="s">
        <v>7783</v>
      </c>
      <c r="E3818" s="145" t="s">
        <v>10632</v>
      </c>
      <c r="F3818" s="145">
        <v>41</v>
      </c>
      <c r="G3818" s="145">
        <v>0</v>
      </c>
      <c r="H3818" s="145">
        <v>0</v>
      </c>
      <c r="I3818" s="145"/>
      <c r="J3818" s="145">
        <v>0</v>
      </c>
      <c r="K3818" s="145">
        <v>0</v>
      </c>
      <c r="L3818" s="145">
        <v>0</v>
      </c>
      <c r="M3818" s="145">
        <v>0</v>
      </c>
      <c r="N3818" s="145">
        <v>0</v>
      </c>
      <c r="O3818" s="145">
        <v>0</v>
      </c>
      <c r="P3818" s="145">
        <v>0</v>
      </c>
      <c r="Q3818" s="145">
        <v>0</v>
      </c>
      <c r="R3818" s="145" t="s">
        <v>10605</v>
      </c>
      <c r="S3818" s="145"/>
      <c r="T3818" s="145"/>
      <c r="U3818" s="145"/>
    </row>
    <row r="3819" spans="1:21">
      <c r="A3819" s="145">
        <v>1</v>
      </c>
      <c r="B3819" s="145">
        <v>1</v>
      </c>
      <c r="C3819" s="145">
        <v>400486</v>
      </c>
      <c r="D3819" s="145" t="s">
        <v>7784</v>
      </c>
      <c r="E3819" s="145" t="s">
        <v>10632</v>
      </c>
      <c r="F3819" s="145">
        <v>41</v>
      </c>
      <c r="G3819" s="145">
        <v>0</v>
      </c>
      <c r="H3819" s="145">
        <v>0</v>
      </c>
      <c r="I3819" s="145"/>
      <c r="J3819" s="145">
        <v>0</v>
      </c>
      <c r="K3819" s="145">
        <v>0</v>
      </c>
      <c r="L3819" s="145">
        <v>0</v>
      </c>
      <c r="M3819" s="145">
        <v>0</v>
      </c>
      <c r="N3819" s="145">
        <v>0</v>
      </c>
      <c r="O3819" s="145">
        <v>0</v>
      </c>
      <c r="P3819" s="145">
        <v>0</v>
      </c>
      <c r="Q3819" s="145">
        <v>0</v>
      </c>
      <c r="R3819" s="145" t="s">
        <v>10605</v>
      </c>
      <c r="S3819" s="145"/>
      <c r="T3819" s="145"/>
      <c r="U3819" s="145"/>
    </row>
    <row r="3820" spans="1:21">
      <c r="A3820" s="145">
        <v>1</v>
      </c>
      <c r="B3820" s="145">
        <v>1</v>
      </c>
      <c r="C3820" s="145">
        <v>401498</v>
      </c>
      <c r="D3820" s="145" t="s">
        <v>7785</v>
      </c>
      <c r="E3820" s="145" t="s">
        <v>10632</v>
      </c>
      <c r="F3820" s="145">
        <v>41</v>
      </c>
      <c r="G3820" s="145">
        <v>0</v>
      </c>
      <c r="H3820" s="145">
        <v>0</v>
      </c>
      <c r="I3820" s="145"/>
      <c r="J3820" s="145">
        <v>0</v>
      </c>
      <c r="K3820" s="145">
        <v>0</v>
      </c>
      <c r="L3820" s="145">
        <v>0</v>
      </c>
      <c r="M3820" s="145">
        <v>0</v>
      </c>
      <c r="N3820" s="145">
        <v>0</v>
      </c>
      <c r="O3820" s="145">
        <v>0</v>
      </c>
      <c r="P3820" s="145">
        <v>0</v>
      </c>
      <c r="Q3820" s="145">
        <v>0</v>
      </c>
      <c r="R3820" s="145" t="s">
        <v>10605</v>
      </c>
      <c r="S3820" s="145"/>
      <c r="T3820" s="145"/>
      <c r="U3820" s="145"/>
    </row>
    <row r="3821" spans="1:21">
      <c r="A3821" s="145">
        <v>1</v>
      </c>
      <c r="B3821" s="145">
        <v>1</v>
      </c>
      <c r="C3821" s="145">
        <v>400843</v>
      </c>
      <c r="D3821" s="145" t="s">
        <v>7786</v>
      </c>
      <c r="E3821" s="145" t="s">
        <v>10632</v>
      </c>
      <c r="F3821" s="145">
        <v>41</v>
      </c>
      <c r="G3821" s="145">
        <v>0</v>
      </c>
      <c r="H3821" s="145">
        <v>0</v>
      </c>
      <c r="I3821" s="145"/>
      <c r="J3821" s="145">
        <v>0</v>
      </c>
      <c r="K3821" s="145">
        <v>0</v>
      </c>
      <c r="L3821" s="145">
        <v>0</v>
      </c>
      <c r="M3821" s="145">
        <v>0</v>
      </c>
      <c r="N3821" s="145">
        <v>0</v>
      </c>
      <c r="O3821" s="145">
        <v>0</v>
      </c>
      <c r="P3821" s="145">
        <v>0</v>
      </c>
      <c r="Q3821" s="145">
        <v>0</v>
      </c>
      <c r="R3821" s="145" t="s">
        <v>10605</v>
      </c>
      <c r="S3821" s="145"/>
      <c r="T3821" s="145"/>
      <c r="U3821" s="145"/>
    </row>
    <row r="3822" spans="1:21">
      <c r="A3822" s="145">
        <v>1</v>
      </c>
      <c r="B3822" s="145">
        <v>1</v>
      </c>
      <c r="C3822" s="145">
        <v>401159</v>
      </c>
      <c r="D3822" s="145" t="s">
        <v>7787</v>
      </c>
      <c r="E3822" s="145" t="s">
        <v>10632</v>
      </c>
      <c r="F3822" s="145">
        <v>41</v>
      </c>
      <c r="G3822" s="145">
        <v>0</v>
      </c>
      <c r="H3822" s="145">
        <v>0</v>
      </c>
      <c r="I3822" s="145"/>
      <c r="J3822" s="145">
        <v>0</v>
      </c>
      <c r="K3822" s="145">
        <v>0</v>
      </c>
      <c r="L3822" s="145">
        <v>0</v>
      </c>
      <c r="M3822" s="145">
        <v>0</v>
      </c>
      <c r="N3822" s="145">
        <v>0</v>
      </c>
      <c r="O3822" s="145">
        <v>0</v>
      </c>
      <c r="P3822" s="145">
        <v>0</v>
      </c>
      <c r="Q3822" s="145">
        <v>0</v>
      </c>
      <c r="R3822" s="145" t="s">
        <v>10605</v>
      </c>
      <c r="S3822" s="145"/>
      <c r="T3822" s="145"/>
      <c r="U3822" s="145"/>
    </row>
    <row r="3823" spans="1:21">
      <c r="A3823" s="145">
        <v>1</v>
      </c>
      <c r="B3823" s="145">
        <v>1</v>
      </c>
      <c r="C3823" s="145">
        <v>400236</v>
      </c>
      <c r="D3823" s="145" t="s">
        <v>7788</v>
      </c>
      <c r="E3823" s="145" t="s">
        <v>10632</v>
      </c>
      <c r="F3823" s="145">
        <v>41</v>
      </c>
      <c r="G3823" s="145">
        <v>0</v>
      </c>
      <c r="H3823" s="145">
        <v>0</v>
      </c>
      <c r="I3823" s="145"/>
      <c r="J3823" s="145">
        <v>0</v>
      </c>
      <c r="K3823" s="145">
        <v>0</v>
      </c>
      <c r="L3823" s="145">
        <v>0</v>
      </c>
      <c r="M3823" s="145">
        <v>0</v>
      </c>
      <c r="N3823" s="145">
        <v>0</v>
      </c>
      <c r="O3823" s="145">
        <v>0</v>
      </c>
      <c r="P3823" s="145">
        <v>0</v>
      </c>
      <c r="Q3823" s="145">
        <v>0</v>
      </c>
      <c r="R3823" s="145" t="s">
        <v>10605</v>
      </c>
      <c r="S3823" s="145"/>
      <c r="T3823" s="145"/>
      <c r="U3823" s="145"/>
    </row>
    <row r="3824" spans="1:21">
      <c r="A3824" s="145">
        <v>1</v>
      </c>
      <c r="B3824" s="145">
        <v>1</v>
      </c>
      <c r="C3824" s="145">
        <v>403839</v>
      </c>
      <c r="D3824" s="145" t="s">
        <v>12146</v>
      </c>
      <c r="E3824" s="145" t="s">
        <v>6</v>
      </c>
      <c r="F3824" s="145">
        <v>36</v>
      </c>
      <c r="G3824" s="145">
        <v>0</v>
      </c>
      <c r="H3824" s="145">
        <v>0</v>
      </c>
      <c r="I3824" s="145"/>
      <c r="J3824" s="145">
        <v>0</v>
      </c>
      <c r="K3824" s="145">
        <v>0</v>
      </c>
      <c r="L3824" s="145">
        <v>0</v>
      </c>
      <c r="M3824" s="145">
        <v>0</v>
      </c>
      <c r="N3824" s="145">
        <v>0</v>
      </c>
      <c r="O3824" s="145">
        <v>0</v>
      </c>
      <c r="P3824" s="145">
        <v>0</v>
      </c>
      <c r="Q3824" s="145">
        <v>0</v>
      </c>
      <c r="R3824" s="145" t="s">
        <v>10605</v>
      </c>
      <c r="S3824" s="145"/>
      <c r="T3824" s="145"/>
      <c r="U3824" s="145"/>
    </row>
    <row r="3825" spans="1:21">
      <c r="A3825" s="145">
        <v>1</v>
      </c>
      <c r="B3825" s="145">
        <v>1</v>
      </c>
      <c r="C3825" s="145">
        <v>403843</v>
      </c>
      <c r="D3825" s="145" t="s">
        <v>12147</v>
      </c>
      <c r="E3825" s="145" t="s">
        <v>6</v>
      </c>
      <c r="F3825" s="145">
        <v>36</v>
      </c>
      <c r="G3825" s="145">
        <v>0</v>
      </c>
      <c r="H3825" s="145">
        <v>0</v>
      </c>
      <c r="I3825" s="145"/>
      <c r="J3825" s="145">
        <v>0</v>
      </c>
      <c r="K3825" s="145">
        <v>0</v>
      </c>
      <c r="L3825" s="145">
        <v>0</v>
      </c>
      <c r="M3825" s="145">
        <v>0</v>
      </c>
      <c r="N3825" s="145">
        <v>0</v>
      </c>
      <c r="O3825" s="145">
        <v>0</v>
      </c>
      <c r="P3825" s="145">
        <v>0</v>
      </c>
      <c r="Q3825" s="145">
        <v>0</v>
      </c>
      <c r="R3825" s="145" t="s">
        <v>10605</v>
      </c>
      <c r="S3825" s="145"/>
      <c r="T3825" s="145"/>
      <c r="U3825" s="145"/>
    </row>
    <row r="3826" spans="1:21">
      <c r="A3826" s="145">
        <v>1</v>
      </c>
      <c r="B3826" s="145">
        <v>1</v>
      </c>
      <c r="C3826" s="145">
        <v>400359</v>
      </c>
      <c r="D3826" s="145" t="s">
        <v>3930</v>
      </c>
      <c r="E3826" s="145" t="s">
        <v>6</v>
      </c>
      <c r="F3826" s="145">
        <v>28</v>
      </c>
      <c r="G3826" s="145">
        <v>0</v>
      </c>
      <c r="H3826" s="145">
        <v>0</v>
      </c>
      <c r="I3826" s="145"/>
      <c r="J3826" s="145">
        <v>0</v>
      </c>
      <c r="K3826" s="145">
        <v>0</v>
      </c>
      <c r="L3826" s="145">
        <v>0</v>
      </c>
      <c r="M3826" s="145">
        <v>0</v>
      </c>
      <c r="N3826" s="145">
        <v>0</v>
      </c>
      <c r="O3826" s="145">
        <v>0</v>
      </c>
      <c r="P3826" s="145">
        <v>0</v>
      </c>
      <c r="Q3826" s="145">
        <v>0</v>
      </c>
      <c r="R3826" s="145" t="s">
        <v>10605</v>
      </c>
      <c r="S3826" s="145"/>
      <c r="T3826" s="145"/>
      <c r="U3826" s="145"/>
    </row>
    <row r="3827" spans="1:21">
      <c r="A3827" s="145">
        <v>1</v>
      </c>
      <c r="B3827" s="145">
        <v>1</v>
      </c>
      <c r="C3827" s="145">
        <v>400543</v>
      </c>
      <c r="D3827" s="145" t="s">
        <v>3932</v>
      </c>
      <c r="E3827" s="145" t="s">
        <v>6</v>
      </c>
      <c r="F3827" s="145">
        <v>28</v>
      </c>
      <c r="G3827" s="145">
        <v>0</v>
      </c>
      <c r="H3827" s="145">
        <v>0</v>
      </c>
      <c r="I3827" s="145"/>
      <c r="J3827" s="145">
        <v>0</v>
      </c>
      <c r="K3827" s="145">
        <v>0</v>
      </c>
      <c r="L3827" s="145">
        <v>0</v>
      </c>
      <c r="M3827" s="145">
        <v>0</v>
      </c>
      <c r="N3827" s="145">
        <v>0</v>
      </c>
      <c r="O3827" s="145">
        <v>0</v>
      </c>
      <c r="P3827" s="145">
        <v>0</v>
      </c>
      <c r="Q3827" s="145">
        <v>0</v>
      </c>
      <c r="R3827" s="145" t="s">
        <v>10605</v>
      </c>
      <c r="S3827" s="145"/>
      <c r="T3827" s="145"/>
      <c r="U3827" s="145"/>
    </row>
    <row r="3828" spans="1:21">
      <c r="A3828" s="145">
        <v>1</v>
      </c>
      <c r="B3828" s="145">
        <v>1</v>
      </c>
      <c r="C3828" s="145">
        <v>400512</v>
      </c>
      <c r="D3828" s="145" t="s">
        <v>3935</v>
      </c>
      <c r="E3828" s="145" t="s">
        <v>6</v>
      </c>
      <c r="F3828" s="145">
        <v>28</v>
      </c>
      <c r="G3828" s="145">
        <v>0</v>
      </c>
      <c r="H3828" s="145">
        <v>0</v>
      </c>
      <c r="I3828" s="145"/>
      <c r="J3828" s="145">
        <v>0</v>
      </c>
      <c r="K3828" s="145">
        <v>0</v>
      </c>
      <c r="L3828" s="145">
        <v>0</v>
      </c>
      <c r="M3828" s="145">
        <v>0</v>
      </c>
      <c r="N3828" s="145">
        <v>0</v>
      </c>
      <c r="O3828" s="145">
        <v>0</v>
      </c>
      <c r="P3828" s="145">
        <v>0</v>
      </c>
      <c r="Q3828" s="145">
        <v>0</v>
      </c>
      <c r="R3828" s="145" t="s">
        <v>10605</v>
      </c>
      <c r="S3828" s="145"/>
      <c r="T3828" s="145"/>
      <c r="U3828" s="145"/>
    </row>
    <row r="3829" spans="1:21">
      <c r="A3829" s="145">
        <v>1</v>
      </c>
      <c r="B3829" s="145">
        <v>1</v>
      </c>
      <c r="C3829" s="145">
        <v>401237</v>
      </c>
      <c r="D3829" s="145" t="s">
        <v>3936</v>
      </c>
      <c r="E3829" s="145" t="s">
        <v>6</v>
      </c>
      <c r="F3829" s="145">
        <v>28</v>
      </c>
      <c r="G3829" s="145">
        <v>0</v>
      </c>
      <c r="H3829" s="145">
        <v>0</v>
      </c>
      <c r="I3829" s="145"/>
      <c r="J3829" s="145">
        <v>0</v>
      </c>
      <c r="K3829" s="145">
        <v>0</v>
      </c>
      <c r="L3829" s="145">
        <v>0</v>
      </c>
      <c r="M3829" s="145">
        <v>0</v>
      </c>
      <c r="N3829" s="145">
        <v>0</v>
      </c>
      <c r="O3829" s="145">
        <v>0</v>
      </c>
      <c r="P3829" s="145">
        <v>0</v>
      </c>
      <c r="Q3829" s="145">
        <v>0</v>
      </c>
      <c r="R3829" s="145" t="s">
        <v>10605</v>
      </c>
      <c r="S3829" s="145"/>
      <c r="T3829" s="145"/>
      <c r="U3829" s="145"/>
    </row>
    <row r="3830" spans="1:21">
      <c r="A3830" s="145">
        <v>1</v>
      </c>
      <c r="B3830" s="145">
        <v>1</v>
      </c>
      <c r="C3830" s="145">
        <v>400682</v>
      </c>
      <c r="D3830" s="145" t="s">
        <v>3939</v>
      </c>
      <c r="E3830" s="145" t="s">
        <v>6</v>
      </c>
      <c r="F3830" s="145">
        <v>28</v>
      </c>
      <c r="G3830" s="145">
        <v>0</v>
      </c>
      <c r="H3830" s="145">
        <v>0</v>
      </c>
      <c r="I3830" s="145"/>
      <c r="J3830" s="145">
        <v>0</v>
      </c>
      <c r="K3830" s="145">
        <v>0</v>
      </c>
      <c r="L3830" s="145">
        <v>0</v>
      </c>
      <c r="M3830" s="145">
        <v>0</v>
      </c>
      <c r="N3830" s="145">
        <v>0</v>
      </c>
      <c r="O3830" s="145">
        <v>0</v>
      </c>
      <c r="P3830" s="145">
        <v>0</v>
      </c>
      <c r="Q3830" s="145">
        <v>0</v>
      </c>
      <c r="R3830" s="145" t="s">
        <v>10605</v>
      </c>
      <c r="S3830" s="145"/>
      <c r="T3830" s="145"/>
      <c r="U3830" s="145"/>
    </row>
    <row r="3831" spans="1:21">
      <c r="A3831" s="145">
        <v>1</v>
      </c>
      <c r="B3831" s="145">
        <v>1</v>
      </c>
      <c r="C3831" s="145">
        <v>401693</v>
      </c>
      <c r="D3831" s="145" t="s">
        <v>12148</v>
      </c>
      <c r="E3831" s="145" t="s">
        <v>6</v>
      </c>
      <c r="F3831" s="145">
        <v>28</v>
      </c>
      <c r="G3831" s="145">
        <v>0</v>
      </c>
      <c r="H3831" s="145">
        <v>0</v>
      </c>
      <c r="I3831" s="145"/>
      <c r="J3831" s="145">
        <v>0</v>
      </c>
      <c r="K3831" s="145">
        <v>0</v>
      </c>
      <c r="L3831" s="145">
        <v>0</v>
      </c>
      <c r="M3831" s="145">
        <v>0</v>
      </c>
      <c r="N3831" s="145">
        <v>0</v>
      </c>
      <c r="O3831" s="145">
        <v>0</v>
      </c>
      <c r="P3831" s="145">
        <v>0</v>
      </c>
      <c r="Q3831" s="145">
        <v>0</v>
      </c>
      <c r="R3831" s="145" t="s">
        <v>10605</v>
      </c>
      <c r="S3831" s="145"/>
      <c r="T3831" s="145"/>
      <c r="U3831" s="145"/>
    </row>
    <row r="3832" spans="1:21">
      <c r="A3832" s="145">
        <v>1</v>
      </c>
      <c r="B3832" s="145">
        <v>1</v>
      </c>
      <c r="C3832" s="145">
        <v>403986</v>
      </c>
      <c r="D3832" s="145" t="s">
        <v>12149</v>
      </c>
      <c r="E3832" s="145" t="s">
        <v>6</v>
      </c>
      <c r="F3832" s="145">
        <v>36</v>
      </c>
      <c r="G3832" s="145">
        <v>0</v>
      </c>
      <c r="H3832" s="145">
        <v>0</v>
      </c>
      <c r="I3832" s="145"/>
      <c r="J3832" s="145">
        <v>0</v>
      </c>
      <c r="K3832" s="145">
        <v>0</v>
      </c>
      <c r="L3832" s="145">
        <v>0</v>
      </c>
      <c r="M3832" s="145">
        <v>0</v>
      </c>
      <c r="N3832" s="145">
        <v>0</v>
      </c>
      <c r="O3832" s="145">
        <v>0</v>
      </c>
      <c r="P3832" s="145">
        <v>0</v>
      </c>
      <c r="Q3832" s="145">
        <v>0</v>
      </c>
      <c r="R3832" s="145" t="s">
        <v>10605</v>
      </c>
      <c r="S3832" s="145"/>
      <c r="T3832" s="145"/>
      <c r="U3832" s="145"/>
    </row>
    <row r="3833" spans="1:21">
      <c r="A3833" s="145">
        <v>1</v>
      </c>
      <c r="B3833" s="145">
        <v>1</v>
      </c>
      <c r="C3833" s="145">
        <v>402144</v>
      </c>
      <c r="D3833" s="145" t="s">
        <v>7790</v>
      </c>
      <c r="E3833" s="145" t="s">
        <v>10632</v>
      </c>
      <c r="F3833" s="145">
        <v>41</v>
      </c>
      <c r="G3833" s="145">
        <v>0</v>
      </c>
      <c r="H3833" s="145">
        <v>0</v>
      </c>
      <c r="I3833" s="145"/>
      <c r="J3833" s="145">
        <v>0</v>
      </c>
      <c r="K3833" s="145">
        <v>0</v>
      </c>
      <c r="L3833" s="145">
        <v>0</v>
      </c>
      <c r="M3833" s="145">
        <v>0</v>
      </c>
      <c r="N3833" s="145">
        <v>0</v>
      </c>
      <c r="O3833" s="145">
        <v>0</v>
      </c>
      <c r="P3833" s="145">
        <v>0</v>
      </c>
      <c r="Q3833" s="145">
        <v>0</v>
      </c>
      <c r="R3833" s="145" t="s">
        <v>10605</v>
      </c>
      <c r="S3833" s="145"/>
      <c r="T3833" s="145"/>
      <c r="U3833" s="145"/>
    </row>
    <row r="3834" spans="1:21">
      <c r="A3834" s="145">
        <v>1</v>
      </c>
      <c r="B3834" s="145">
        <v>1</v>
      </c>
      <c r="C3834" s="145">
        <v>401373</v>
      </c>
      <c r="D3834" s="145" t="s">
        <v>2951</v>
      </c>
      <c r="E3834" s="145" t="s">
        <v>4423</v>
      </c>
      <c r="F3834" s="145">
        <v>11</v>
      </c>
      <c r="G3834" s="145">
        <v>0</v>
      </c>
      <c r="H3834" s="145">
        <v>0</v>
      </c>
      <c r="I3834" s="145"/>
      <c r="J3834" s="145">
        <v>0</v>
      </c>
      <c r="K3834" s="145">
        <v>0</v>
      </c>
      <c r="L3834" s="145">
        <v>0</v>
      </c>
      <c r="M3834" s="145">
        <v>0</v>
      </c>
      <c r="N3834" s="145">
        <v>0</v>
      </c>
      <c r="O3834" s="145">
        <v>0</v>
      </c>
      <c r="P3834" s="145">
        <v>0</v>
      </c>
      <c r="Q3834" s="145">
        <v>0</v>
      </c>
      <c r="R3834" s="145" t="s">
        <v>10605</v>
      </c>
      <c r="S3834" s="145"/>
      <c r="T3834" s="145"/>
      <c r="U3834" s="145"/>
    </row>
    <row r="3835" spans="1:21">
      <c r="A3835" s="145">
        <v>1</v>
      </c>
      <c r="B3835" s="145">
        <v>1</v>
      </c>
      <c r="C3835" s="145">
        <v>400458</v>
      </c>
      <c r="D3835" s="145" t="s">
        <v>6692</v>
      </c>
      <c r="E3835" s="145" t="s">
        <v>6</v>
      </c>
      <c r="F3835" s="145">
        <v>36</v>
      </c>
      <c r="G3835" s="145">
        <v>0</v>
      </c>
      <c r="H3835" s="145">
        <v>0</v>
      </c>
      <c r="I3835" s="145"/>
      <c r="J3835" s="145">
        <v>0</v>
      </c>
      <c r="K3835" s="145">
        <v>0</v>
      </c>
      <c r="L3835" s="145">
        <v>0</v>
      </c>
      <c r="M3835" s="145">
        <v>0</v>
      </c>
      <c r="N3835" s="145">
        <v>0</v>
      </c>
      <c r="O3835" s="145">
        <v>0</v>
      </c>
      <c r="P3835" s="145">
        <v>0</v>
      </c>
      <c r="Q3835" s="145">
        <v>0</v>
      </c>
      <c r="R3835" s="145" t="s">
        <v>10605</v>
      </c>
      <c r="S3835" s="145"/>
      <c r="T3835" s="145"/>
      <c r="U3835" s="145"/>
    </row>
    <row r="3836" spans="1:21">
      <c r="A3836" s="145">
        <v>1</v>
      </c>
      <c r="B3836" s="145">
        <v>1</v>
      </c>
      <c r="C3836" s="145">
        <v>400693</v>
      </c>
      <c r="D3836" s="145" t="s">
        <v>12150</v>
      </c>
      <c r="E3836" s="145" t="s">
        <v>4423</v>
      </c>
      <c r="F3836" s="145">
        <v>11</v>
      </c>
      <c r="G3836" s="145">
        <v>0</v>
      </c>
      <c r="H3836" s="145">
        <v>0</v>
      </c>
      <c r="I3836" s="145"/>
      <c r="J3836" s="145">
        <v>0</v>
      </c>
      <c r="K3836" s="145">
        <v>0</v>
      </c>
      <c r="L3836" s="145">
        <v>0</v>
      </c>
      <c r="M3836" s="145">
        <v>0</v>
      </c>
      <c r="N3836" s="145">
        <v>0</v>
      </c>
      <c r="O3836" s="145">
        <v>0</v>
      </c>
      <c r="P3836" s="145">
        <v>0</v>
      </c>
      <c r="Q3836" s="145">
        <v>0</v>
      </c>
      <c r="R3836" s="145" t="s">
        <v>10605</v>
      </c>
      <c r="S3836" s="145"/>
      <c r="T3836" s="145"/>
      <c r="U3836" s="145"/>
    </row>
    <row r="3837" spans="1:21">
      <c r="A3837" s="145">
        <v>1</v>
      </c>
      <c r="B3837" s="145">
        <v>1</v>
      </c>
      <c r="C3837" s="145">
        <v>401167</v>
      </c>
      <c r="D3837" s="145" t="s">
        <v>2955</v>
      </c>
      <c r="E3837" s="145" t="s">
        <v>7391</v>
      </c>
      <c r="F3837" s="145">
        <v>11</v>
      </c>
      <c r="G3837" s="145">
        <v>0</v>
      </c>
      <c r="H3837" s="145">
        <v>0</v>
      </c>
      <c r="I3837" s="145"/>
      <c r="J3837" s="145">
        <v>0</v>
      </c>
      <c r="K3837" s="145">
        <v>0</v>
      </c>
      <c r="L3837" s="145">
        <v>0</v>
      </c>
      <c r="M3837" s="145">
        <v>0</v>
      </c>
      <c r="N3837" s="145">
        <v>0</v>
      </c>
      <c r="O3837" s="145">
        <v>0</v>
      </c>
      <c r="P3837" s="145">
        <v>0</v>
      </c>
      <c r="Q3837" s="145">
        <v>0</v>
      </c>
      <c r="R3837" s="145" t="s">
        <v>10605</v>
      </c>
      <c r="S3837" s="145"/>
      <c r="T3837" s="145"/>
      <c r="U3837" s="145"/>
    </row>
    <row r="3838" spans="1:21">
      <c r="A3838" s="145">
        <v>1</v>
      </c>
      <c r="B3838" s="145">
        <v>1</v>
      </c>
      <c r="C3838" s="145">
        <v>402897</v>
      </c>
      <c r="D3838" s="145" t="s">
        <v>12151</v>
      </c>
      <c r="E3838" s="145" t="s">
        <v>10626</v>
      </c>
      <c r="F3838" s="145">
        <v>91</v>
      </c>
      <c r="G3838" s="145">
        <v>0</v>
      </c>
      <c r="H3838" s="145">
        <v>0</v>
      </c>
      <c r="I3838" s="145"/>
      <c r="J3838" s="145">
        <v>0</v>
      </c>
      <c r="K3838" s="145">
        <v>0</v>
      </c>
      <c r="L3838" s="145">
        <v>0</v>
      </c>
      <c r="M3838" s="145">
        <v>0</v>
      </c>
      <c r="N3838" s="145">
        <v>0</v>
      </c>
      <c r="O3838" s="145">
        <v>0</v>
      </c>
      <c r="P3838" s="145">
        <v>0</v>
      </c>
      <c r="Q3838" s="145">
        <v>0</v>
      </c>
      <c r="R3838" s="145" t="s">
        <v>10605</v>
      </c>
      <c r="S3838" s="145"/>
      <c r="T3838" s="145"/>
      <c r="U3838" s="145"/>
    </row>
    <row r="3839" spans="1:21">
      <c r="A3839" s="145">
        <v>1</v>
      </c>
      <c r="B3839" s="145">
        <v>1</v>
      </c>
      <c r="C3839" s="145">
        <v>401810</v>
      </c>
      <c r="D3839" s="145" t="s">
        <v>2957</v>
      </c>
      <c r="E3839" s="145" t="s">
        <v>10451</v>
      </c>
      <c r="F3839" s="145">
        <v>11</v>
      </c>
      <c r="G3839" s="145">
        <v>0</v>
      </c>
      <c r="H3839" s="145">
        <v>0</v>
      </c>
      <c r="I3839" s="145"/>
      <c r="J3839" s="145">
        <v>0</v>
      </c>
      <c r="K3839" s="145">
        <v>0</v>
      </c>
      <c r="L3839" s="145">
        <v>0</v>
      </c>
      <c r="M3839" s="145">
        <v>0</v>
      </c>
      <c r="N3839" s="145">
        <v>0</v>
      </c>
      <c r="O3839" s="145">
        <v>0</v>
      </c>
      <c r="P3839" s="145">
        <v>0</v>
      </c>
      <c r="Q3839" s="145">
        <v>0</v>
      </c>
      <c r="R3839" s="145" t="s">
        <v>10605</v>
      </c>
      <c r="S3839" s="145"/>
      <c r="T3839" s="145"/>
      <c r="U3839" s="145"/>
    </row>
    <row r="3840" spans="1:21">
      <c r="A3840" s="145">
        <v>1</v>
      </c>
      <c r="B3840" s="145">
        <v>1</v>
      </c>
      <c r="C3840" s="145">
        <v>402707</v>
      </c>
      <c r="D3840" s="145" t="s">
        <v>3505</v>
      </c>
      <c r="E3840" s="145" t="s">
        <v>6</v>
      </c>
      <c r="F3840" s="145">
        <v>16</v>
      </c>
      <c r="G3840" s="145">
        <v>17</v>
      </c>
      <c r="H3840" s="145">
        <v>0</v>
      </c>
      <c r="I3840" s="145"/>
      <c r="J3840" s="145">
        <v>0</v>
      </c>
      <c r="K3840" s="145">
        <v>0</v>
      </c>
      <c r="L3840" s="145">
        <v>0</v>
      </c>
      <c r="M3840" s="145">
        <v>0</v>
      </c>
      <c r="N3840" s="145">
        <v>0</v>
      </c>
      <c r="O3840" s="145">
        <v>0</v>
      </c>
      <c r="P3840" s="145">
        <v>0</v>
      </c>
      <c r="Q3840" s="145">
        <v>0</v>
      </c>
      <c r="R3840" s="145" t="s">
        <v>10605</v>
      </c>
      <c r="S3840" s="145"/>
      <c r="T3840" s="145"/>
      <c r="U3840" s="145"/>
    </row>
    <row r="3841" spans="1:21">
      <c r="A3841" s="145">
        <v>1</v>
      </c>
      <c r="B3841" s="145">
        <v>1</v>
      </c>
      <c r="C3841" s="145">
        <v>401694</v>
      </c>
      <c r="D3841" s="145" t="s">
        <v>3507</v>
      </c>
      <c r="E3841" s="145" t="s">
        <v>6</v>
      </c>
      <c r="F3841" s="145">
        <v>16</v>
      </c>
      <c r="G3841" s="145">
        <v>0</v>
      </c>
      <c r="H3841" s="145">
        <v>0</v>
      </c>
      <c r="I3841" s="145"/>
      <c r="J3841" s="145">
        <v>0</v>
      </c>
      <c r="K3841" s="145">
        <v>0</v>
      </c>
      <c r="L3841" s="145">
        <v>0</v>
      </c>
      <c r="M3841" s="145">
        <v>0</v>
      </c>
      <c r="N3841" s="145">
        <v>0</v>
      </c>
      <c r="O3841" s="145">
        <v>0</v>
      </c>
      <c r="P3841" s="145">
        <v>0</v>
      </c>
      <c r="Q3841" s="145">
        <v>0</v>
      </c>
      <c r="R3841" s="145" t="s">
        <v>10605</v>
      </c>
      <c r="S3841" s="145"/>
      <c r="T3841" s="145"/>
      <c r="U3841" s="145"/>
    </row>
    <row r="3842" spans="1:21">
      <c r="A3842" s="145">
        <v>1</v>
      </c>
      <c r="B3842" s="145">
        <v>1</v>
      </c>
      <c r="C3842" s="145">
        <v>402381</v>
      </c>
      <c r="D3842" s="145" t="s">
        <v>3509</v>
      </c>
      <c r="E3842" s="145" t="s">
        <v>6</v>
      </c>
      <c r="F3842" s="145">
        <v>16</v>
      </c>
      <c r="G3842" s="145">
        <v>90</v>
      </c>
      <c r="H3842" s="145">
        <v>0</v>
      </c>
      <c r="I3842" s="145"/>
      <c r="J3842" s="145">
        <v>0</v>
      </c>
      <c r="K3842" s="145">
        <v>0</v>
      </c>
      <c r="L3842" s="145">
        <v>0</v>
      </c>
      <c r="M3842" s="145">
        <v>0</v>
      </c>
      <c r="N3842" s="145">
        <v>0</v>
      </c>
      <c r="O3842" s="145">
        <v>0</v>
      </c>
      <c r="P3842" s="145">
        <v>0</v>
      </c>
      <c r="Q3842" s="145">
        <v>0</v>
      </c>
      <c r="R3842" s="145" t="s">
        <v>10605</v>
      </c>
      <c r="S3842" s="145"/>
      <c r="T3842" s="145"/>
      <c r="U3842" s="145"/>
    </row>
    <row r="3843" spans="1:21">
      <c r="A3843" s="145">
        <v>1</v>
      </c>
      <c r="B3843" s="145">
        <v>1</v>
      </c>
      <c r="C3843" s="145">
        <v>400839</v>
      </c>
      <c r="D3843" s="145" t="s">
        <v>3511</v>
      </c>
      <c r="E3843" s="145" t="s">
        <v>10451</v>
      </c>
      <c r="F3843" s="145">
        <v>16</v>
      </c>
      <c r="G3843" s="145">
        <v>0</v>
      </c>
      <c r="H3843" s="145">
        <v>0</v>
      </c>
      <c r="I3843" s="145"/>
      <c r="J3843" s="145">
        <v>0</v>
      </c>
      <c r="K3843" s="145">
        <v>0</v>
      </c>
      <c r="L3843" s="145">
        <v>0</v>
      </c>
      <c r="M3843" s="145">
        <v>0</v>
      </c>
      <c r="N3843" s="145">
        <v>0</v>
      </c>
      <c r="O3843" s="145">
        <v>0</v>
      </c>
      <c r="P3843" s="145">
        <v>0</v>
      </c>
      <c r="Q3843" s="145">
        <v>0</v>
      </c>
      <c r="R3843" s="145" t="s">
        <v>10605</v>
      </c>
      <c r="S3843" s="145"/>
      <c r="T3843" s="145"/>
      <c r="U3843" s="145"/>
    </row>
    <row r="3844" spans="1:21">
      <c r="A3844" s="145">
        <v>1</v>
      </c>
      <c r="B3844" s="145">
        <v>1</v>
      </c>
      <c r="C3844" s="145">
        <v>404957</v>
      </c>
      <c r="D3844" s="145" t="s">
        <v>9725</v>
      </c>
      <c r="E3844" s="145" t="s">
        <v>10451</v>
      </c>
      <c r="F3844" s="145">
        <v>36</v>
      </c>
      <c r="G3844" s="145">
        <v>0</v>
      </c>
      <c r="H3844" s="145">
        <v>0</v>
      </c>
      <c r="I3844" s="145"/>
      <c r="J3844" s="145">
        <v>0</v>
      </c>
      <c r="K3844" s="145">
        <v>0</v>
      </c>
      <c r="L3844" s="145">
        <v>0</v>
      </c>
      <c r="M3844" s="145">
        <v>0</v>
      </c>
      <c r="N3844" s="145">
        <v>0</v>
      </c>
      <c r="O3844" s="145">
        <v>0</v>
      </c>
      <c r="P3844" s="145">
        <v>0</v>
      </c>
      <c r="Q3844" s="145">
        <v>0</v>
      </c>
      <c r="R3844" s="145" t="s">
        <v>10605</v>
      </c>
      <c r="S3844" s="145"/>
      <c r="T3844" s="145"/>
      <c r="U3844" s="145"/>
    </row>
    <row r="3845" spans="1:21">
      <c r="A3845" s="145">
        <v>1</v>
      </c>
      <c r="B3845" s="145">
        <v>1</v>
      </c>
      <c r="C3845" s="145">
        <v>400683</v>
      </c>
      <c r="D3845" s="145" t="s">
        <v>12152</v>
      </c>
      <c r="E3845" s="145" t="s">
        <v>10613</v>
      </c>
      <c r="F3845" s="145">
        <v>9</v>
      </c>
      <c r="G3845" s="145">
        <v>7</v>
      </c>
      <c r="H3845" s="145">
        <v>0</v>
      </c>
      <c r="I3845" s="145"/>
      <c r="J3845" s="145">
        <v>0</v>
      </c>
      <c r="K3845" s="145">
        <v>0</v>
      </c>
      <c r="L3845" s="145">
        <v>0</v>
      </c>
      <c r="M3845" s="145">
        <v>0</v>
      </c>
      <c r="N3845" s="145">
        <v>0</v>
      </c>
      <c r="O3845" s="145">
        <v>0</v>
      </c>
      <c r="P3845" s="145">
        <v>0</v>
      </c>
      <c r="Q3845" s="145">
        <v>0</v>
      </c>
      <c r="R3845" s="145" t="s">
        <v>10605</v>
      </c>
      <c r="S3845" s="145"/>
      <c r="T3845" s="145"/>
      <c r="U3845" s="145"/>
    </row>
    <row r="3846" spans="1:21">
      <c r="A3846" s="145">
        <v>1</v>
      </c>
      <c r="B3846" s="145">
        <v>1</v>
      </c>
      <c r="C3846" s="145">
        <v>400320</v>
      </c>
      <c r="D3846" s="145" t="s">
        <v>1601</v>
      </c>
      <c r="E3846" s="145" t="s">
        <v>10613</v>
      </c>
      <c r="F3846" s="145">
        <v>9</v>
      </c>
      <c r="G3846" s="145">
        <v>68</v>
      </c>
      <c r="H3846" s="145">
        <v>0</v>
      </c>
      <c r="I3846" s="145"/>
      <c r="J3846" s="145">
        <v>0</v>
      </c>
      <c r="K3846" s="145">
        <v>0</v>
      </c>
      <c r="L3846" s="145">
        <v>0</v>
      </c>
      <c r="M3846" s="145">
        <v>0</v>
      </c>
      <c r="N3846" s="145">
        <v>0</v>
      </c>
      <c r="O3846" s="145">
        <v>0</v>
      </c>
      <c r="P3846" s="145">
        <v>0</v>
      </c>
      <c r="Q3846" s="145">
        <v>0</v>
      </c>
      <c r="R3846" s="145" t="s">
        <v>10605</v>
      </c>
      <c r="S3846" s="145"/>
      <c r="T3846" s="145"/>
      <c r="U3846" s="145"/>
    </row>
    <row r="3847" spans="1:21">
      <c r="A3847" s="145">
        <v>1</v>
      </c>
      <c r="B3847" s="145">
        <v>1</v>
      </c>
      <c r="C3847" s="145">
        <v>404475</v>
      </c>
      <c r="D3847" s="145" t="s">
        <v>12153</v>
      </c>
      <c r="E3847" s="145" t="s">
        <v>10626</v>
      </c>
      <c r="F3847" s="145">
        <v>91</v>
      </c>
      <c r="G3847" s="145">
        <v>0</v>
      </c>
      <c r="H3847" s="145">
        <v>0</v>
      </c>
      <c r="I3847" s="145"/>
      <c r="J3847" s="145">
        <v>0</v>
      </c>
      <c r="K3847" s="145">
        <v>0</v>
      </c>
      <c r="L3847" s="145">
        <v>0</v>
      </c>
      <c r="M3847" s="145">
        <v>0</v>
      </c>
      <c r="N3847" s="145">
        <v>0</v>
      </c>
      <c r="O3847" s="145">
        <v>0</v>
      </c>
      <c r="P3847" s="145">
        <v>0</v>
      </c>
      <c r="Q3847" s="145">
        <v>0</v>
      </c>
      <c r="R3847" s="145" t="s">
        <v>10605</v>
      </c>
      <c r="S3847" s="145"/>
      <c r="T3847" s="145"/>
      <c r="U3847" s="145"/>
    </row>
    <row r="3848" spans="1:21">
      <c r="A3848" s="145">
        <v>1</v>
      </c>
      <c r="B3848" s="145">
        <v>1</v>
      </c>
      <c r="C3848" s="145">
        <v>401323</v>
      </c>
      <c r="D3848" s="145" t="s">
        <v>12154</v>
      </c>
      <c r="E3848" s="145" t="s">
        <v>10613</v>
      </c>
      <c r="F3848" s="145">
        <v>9</v>
      </c>
      <c r="G3848" s="145">
        <v>648</v>
      </c>
      <c r="H3848" s="145">
        <v>0</v>
      </c>
      <c r="I3848" s="145"/>
      <c r="J3848" s="145">
        <v>0</v>
      </c>
      <c r="K3848" s="145">
        <v>0</v>
      </c>
      <c r="L3848" s="145">
        <v>0</v>
      </c>
      <c r="M3848" s="145">
        <v>0</v>
      </c>
      <c r="N3848" s="145">
        <v>0</v>
      </c>
      <c r="O3848" s="145">
        <v>0</v>
      </c>
      <c r="P3848" s="145">
        <v>0</v>
      </c>
      <c r="Q3848" s="145">
        <v>0</v>
      </c>
      <c r="R3848" s="145" t="s">
        <v>10605</v>
      </c>
      <c r="S3848" s="145"/>
      <c r="T3848" s="145"/>
      <c r="U3848" s="145"/>
    </row>
    <row r="3849" spans="1:21">
      <c r="A3849" s="145">
        <v>1</v>
      </c>
      <c r="B3849" s="145">
        <v>1</v>
      </c>
      <c r="C3849" s="145">
        <v>400800</v>
      </c>
      <c r="D3849" s="145" t="s">
        <v>12155</v>
      </c>
      <c r="E3849" s="145" t="s">
        <v>10613</v>
      </c>
      <c r="F3849" s="145">
        <v>9</v>
      </c>
      <c r="G3849" s="145">
        <v>6600</v>
      </c>
      <c r="H3849" s="145">
        <v>0</v>
      </c>
      <c r="I3849" s="145"/>
      <c r="J3849" s="145">
        <v>0</v>
      </c>
      <c r="K3849" s="145">
        <v>0</v>
      </c>
      <c r="L3849" s="145">
        <v>0</v>
      </c>
      <c r="M3849" s="145">
        <v>0</v>
      </c>
      <c r="N3849" s="145">
        <v>0</v>
      </c>
      <c r="O3849" s="145">
        <v>0</v>
      </c>
      <c r="P3849" s="145">
        <v>0</v>
      </c>
      <c r="Q3849" s="145">
        <v>0</v>
      </c>
      <c r="R3849" s="145" t="s">
        <v>10605</v>
      </c>
      <c r="S3849" s="145"/>
      <c r="T3849" s="145"/>
      <c r="U3849" s="145"/>
    </row>
    <row r="3850" spans="1:21">
      <c r="A3850" s="145">
        <v>1</v>
      </c>
      <c r="B3850" s="145">
        <v>1</v>
      </c>
      <c r="C3850" s="145">
        <v>400510</v>
      </c>
      <c r="D3850" s="145" t="s">
        <v>12156</v>
      </c>
      <c r="E3850" s="145" t="s">
        <v>10613</v>
      </c>
      <c r="F3850" s="145">
        <v>9</v>
      </c>
      <c r="G3850" s="145">
        <v>90</v>
      </c>
      <c r="H3850" s="145">
        <v>0</v>
      </c>
      <c r="I3850" s="145"/>
      <c r="J3850" s="145">
        <v>0</v>
      </c>
      <c r="K3850" s="145">
        <v>0</v>
      </c>
      <c r="L3850" s="145">
        <v>0</v>
      </c>
      <c r="M3850" s="145">
        <v>0</v>
      </c>
      <c r="N3850" s="145">
        <v>0</v>
      </c>
      <c r="O3850" s="145">
        <v>0</v>
      </c>
      <c r="P3850" s="145">
        <v>0</v>
      </c>
      <c r="Q3850" s="145">
        <v>0</v>
      </c>
      <c r="R3850" s="145" t="s">
        <v>10605</v>
      </c>
      <c r="S3850" s="145"/>
      <c r="T3850" s="145"/>
      <c r="U3850" s="145"/>
    </row>
    <row r="3851" spans="1:21">
      <c r="A3851" s="145">
        <v>1</v>
      </c>
      <c r="B3851" s="145">
        <v>1</v>
      </c>
      <c r="C3851" s="145">
        <v>400275</v>
      </c>
      <c r="D3851" s="145" t="s">
        <v>12157</v>
      </c>
      <c r="E3851" s="145" t="s">
        <v>10613</v>
      </c>
      <c r="F3851" s="145">
        <v>9</v>
      </c>
      <c r="G3851" s="145">
        <v>2040</v>
      </c>
      <c r="H3851" s="145">
        <v>0</v>
      </c>
      <c r="I3851" s="145"/>
      <c r="J3851" s="145">
        <v>0</v>
      </c>
      <c r="K3851" s="145">
        <v>0</v>
      </c>
      <c r="L3851" s="145">
        <v>0</v>
      </c>
      <c r="M3851" s="145">
        <v>0</v>
      </c>
      <c r="N3851" s="145">
        <v>0</v>
      </c>
      <c r="O3851" s="145">
        <v>0</v>
      </c>
      <c r="P3851" s="145">
        <v>0</v>
      </c>
      <c r="Q3851" s="145">
        <v>0</v>
      </c>
      <c r="R3851" s="145" t="s">
        <v>10605</v>
      </c>
      <c r="S3851" s="145"/>
      <c r="T3851" s="145"/>
      <c r="U3851" s="145"/>
    </row>
    <row r="3852" spans="1:21">
      <c r="A3852" s="145">
        <v>1</v>
      </c>
      <c r="B3852" s="145">
        <v>1</v>
      </c>
      <c r="C3852" s="145">
        <v>402901</v>
      </c>
      <c r="D3852" s="145" t="s">
        <v>12158</v>
      </c>
      <c r="E3852" s="145" t="s">
        <v>10609</v>
      </c>
      <c r="F3852" s="145">
        <v>90</v>
      </c>
      <c r="G3852" s="145">
        <v>0</v>
      </c>
      <c r="H3852" s="145">
        <v>0</v>
      </c>
      <c r="I3852" s="145"/>
      <c r="J3852" s="145">
        <v>0</v>
      </c>
      <c r="K3852" s="145">
        <v>0</v>
      </c>
      <c r="L3852" s="145">
        <v>0</v>
      </c>
      <c r="M3852" s="145">
        <v>0</v>
      </c>
      <c r="N3852" s="145">
        <v>0</v>
      </c>
      <c r="O3852" s="145">
        <v>0</v>
      </c>
      <c r="P3852" s="145">
        <v>0</v>
      </c>
      <c r="Q3852" s="145">
        <v>0</v>
      </c>
      <c r="R3852" s="145" t="s">
        <v>10605</v>
      </c>
      <c r="S3852" s="145"/>
      <c r="T3852" s="145"/>
      <c r="U3852" s="145"/>
    </row>
    <row r="3853" spans="1:21">
      <c r="A3853" s="145">
        <v>1</v>
      </c>
      <c r="B3853" s="145">
        <v>1</v>
      </c>
      <c r="C3853" s="145">
        <v>404987</v>
      </c>
      <c r="D3853" s="145" t="s">
        <v>12159</v>
      </c>
      <c r="E3853" s="145" t="s">
        <v>10613</v>
      </c>
      <c r="F3853" s="145">
        <v>91</v>
      </c>
      <c r="G3853" s="145">
        <v>15</v>
      </c>
      <c r="H3853" s="145">
        <v>0</v>
      </c>
      <c r="I3853" s="145"/>
      <c r="J3853" s="145">
        <v>0</v>
      </c>
      <c r="K3853" s="145">
        <v>0</v>
      </c>
      <c r="L3853" s="145">
        <v>0</v>
      </c>
      <c r="M3853" s="145">
        <v>0</v>
      </c>
      <c r="N3853" s="145">
        <v>0</v>
      </c>
      <c r="O3853" s="145">
        <v>0</v>
      </c>
      <c r="P3853" s="145">
        <v>0</v>
      </c>
      <c r="Q3853" s="145">
        <v>0</v>
      </c>
      <c r="R3853" s="145" t="s">
        <v>10605</v>
      </c>
      <c r="S3853" s="145"/>
      <c r="T3853" s="145"/>
      <c r="U3853" s="145"/>
    </row>
    <row r="3854" spans="1:21">
      <c r="A3854" s="145">
        <v>1</v>
      </c>
      <c r="B3854" s="145">
        <v>1</v>
      </c>
      <c r="C3854" s="145">
        <v>401540</v>
      </c>
      <c r="D3854" s="145" t="s">
        <v>1616</v>
      </c>
      <c r="E3854" s="145" t="s">
        <v>10611</v>
      </c>
      <c r="F3854" s="145">
        <v>9</v>
      </c>
      <c r="G3854" s="145">
        <v>1200</v>
      </c>
      <c r="H3854" s="145">
        <v>0</v>
      </c>
      <c r="I3854" s="145"/>
      <c r="J3854" s="145">
        <v>0</v>
      </c>
      <c r="K3854" s="145">
        <v>0</v>
      </c>
      <c r="L3854" s="145">
        <v>0</v>
      </c>
      <c r="M3854" s="145">
        <v>0</v>
      </c>
      <c r="N3854" s="145">
        <v>0</v>
      </c>
      <c r="O3854" s="145">
        <v>0</v>
      </c>
      <c r="P3854" s="145">
        <v>0</v>
      </c>
      <c r="Q3854" s="145">
        <v>0</v>
      </c>
      <c r="R3854" s="145" t="s">
        <v>10605</v>
      </c>
      <c r="S3854" s="145"/>
      <c r="T3854" s="145"/>
      <c r="U3854" s="145"/>
    </row>
    <row r="3855" spans="1:21">
      <c r="A3855" s="145">
        <v>1</v>
      </c>
      <c r="B3855" s="145">
        <v>1</v>
      </c>
      <c r="C3855" s="145">
        <v>402487</v>
      </c>
      <c r="D3855" s="145" t="s">
        <v>12160</v>
      </c>
      <c r="E3855" s="145" t="s">
        <v>10611</v>
      </c>
      <c r="F3855" s="145">
        <v>91</v>
      </c>
      <c r="G3855" s="145">
        <v>0</v>
      </c>
      <c r="H3855" s="145">
        <v>0</v>
      </c>
      <c r="I3855" s="145"/>
      <c r="J3855" s="145">
        <v>0</v>
      </c>
      <c r="K3855" s="145">
        <v>0</v>
      </c>
      <c r="L3855" s="145">
        <v>0</v>
      </c>
      <c r="M3855" s="145">
        <v>0</v>
      </c>
      <c r="N3855" s="145">
        <v>0</v>
      </c>
      <c r="O3855" s="145">
        <v>0</v>
      </c>
      <c r="P3855" s="145">
        <v>0</v>
      </c>
      <c r="Q3855" s="145">
        <v>0</v>
      </c>
      <c r="R3855" s="145" t="s">
        <v>10605</v>
      </c>
      <c r="S3855" s="145"/>
      <c r="T3855" s="145"/>
      <c r="U3855" s="145"/>
    </row>
    <row r="3856" spans="1:21">
      <c r="A3856" s="145">
        <v>1</v>
      </c>
      <c r="B3856" s="145">
        <v>1</v>
      </c>
      <c r="C3856" s="145">
        <v>403799</v>
      </c>
      <c r="D3856" s="145" t="s">
        <v>12161</v>
      </c>
      <c r="E3856" s="145" t="s">
        <v>10609</v>
      </c>
      <c r="F3856" s="145">
        <v>90</v>
      </c>
      <c r="G3856" s="145">
        <v>10</v>
      </c>
      <c r="H3856" s="145">
        <v>0</v>
      </c>
      <c r="I3856" s="145"/>
      <c r="J3856" s="145">
        <v>0</v>
      </c>
      <c r="K3856" s="145">
        <v>0</v>
      </c>
      <c r="L3856" s="145">
        <v>0</v>
      </c>
      <c r="M3856" s="145">
        <v>0</v>
      </c>
      <c r="N3856" s="145">
        <v>0</v>
      </c>
      <c r="O3856" s="145">
        <v>0</v>
      </c>
      <c r="P3856" s="145">
        <v>0</v>
      </c>
      <c r="Q3856" s="145">
        <v>0</v>
      </c>
      <c r="R3856" s="145" t="s">
        <v>10605</v>
      </c>
      <c r="S3856" s="145"/>
      <c r="T3856" s="145"/>
      <c r="U3856" s="145"/>
    </row>
    <row r="3857" spans="1:21">
      <c r="A3857" s="145">
        <v>1</v>
      </c>
      <c r="B3857" s="145">
        <v>1</v>
      </c>
      <c r="C3857" s="145">
        <v>401969</v>
      </c>
      <c r="D3857" s="145" t="s">
        <v>12162</v>
      </c>
      <c r="E3857" s="145" t="s">
        <v>10609</v>
      </c>
      <c r="F3857" s="145">
        <v>91</v>
      </c>
      <c r="G3857" s="145">
        <v>74</v>
      </c>
      <c r="H3857" s="145">
        <v>0</v>
      </c>
      <c r="I3857" s="145"/>
      <c r="J3857" s="145">
        <v>0</v>
      </c>
      <c r="K3857" s="145">
        <v>0</v>
      </c>
      <c r="L3857" s="145">
        <v>0</v>
      </c>
      <c r="M3857" s="145">
        <v>0</v>
      </c>
      <c r="N3857" s="145">
        <v>0</v>
      </c>
      <c r="O3857" s="145">
        <v>0</v>
      </c>
      <c r="P3857" s="145">
        <v>0</v>
      </c>
      <c r="Q3857" s="145">
        <v>0</v>
      </c>
      <c r="R3857" s="145" t="s">
        <v>10605</v>
      </c>
      <c r="S3857" s="145"/>
      <c r="T3857" s="145"/>
      <c r="U3857" s="145"/>
    </row>
    <row r="3858" spans="1:21">
      <c r="A3858" s="145">
        <v>1</v>
      </c>
      <c r="B3858" s="145">
        <v>1</v>
      </c>
      <c r="C3858" s="145">
        <v>400311</v>
      </c>
      <c r="D3858" s="145" t="s">
        <v>12163</v>
      </c>
      <c r="E3858" s="145" t="s">
        <v>10609</v>
      </c>
      <c r="F3858" s="145">
        <v>91</v>
      </c>
      <c r="G3858" s="145">
        <v>49</v>
      </c>
      <c r="H3858" s="145">
        <v>0</v>
      </c>
      <c r="I3858" s="145"/>
      <c r="J3858" s="145">
        <v>0</v>
      </c>
      <c r="K3858" s="145">
        <v>0</v>
      </c>
      <c r="L3858" s="145">
        <v>0</v>
      </c>
      <c r="M3858" s="145">
        <v>0</v>
      </c>
      <c r="N3858" s="145">
        <v>0</v>
      </c>
      <c r="O3858" s="145">
        <v>0</v>
      </c>
      <c r="P3858" s="145">
        <v>0</v>
      </c>
      <c r="Q3858" s="145">
        <v>0</v>
      </c>
      <c r="R3858" s="145" t="s">
        <v>10605</v>
      </c>
      <c r="S3858" s="145"/>
      <c r="T3858" s="145"/>
      <c r="U3858" s="145"/>
    </row>
    <row r="3859" spans="1:21">
      <c r="A3859" s="145">
        <v>1</v>
      </c>
      <c r="B3859" s="145">
        <v>1</v>
      </c>
      <c r="C3859" s="145">
        <v>405097</v>
      </c>
      <c r="D3859" s="145" t="s">
        <v>12164</v>
      </c>
      <c r="E3859" s="145" t="s">
        <v>10609</v>
      </c>
      <c r="F3859" s="145">
        <v>9</v>
      </c>
      <c r="G3859" s="145">
        <v>0</v>
      </c>
      <c r="H3859" s="145">
        <v>0</v>
      </c>
      <c r="I3859" s="145"/>
      <c r="J3859" s="145">
        <v>0</v>
      </c>
      <c r="K3859" s="145">
        <v>0</v>
      </c>
      <c r="L3859" s="145">
        <v>0</v>
      </c>
      <c r="M3859" s="145">
        <v>0</v>
      </c>
      <c r="N3859" s="145">
        <v>0</v>
      </c>
      <c r="O3859" s="145">
        <v>0</v>
      </c>
      <c r="P3859" s="145">
        <v>0</v>
      </c>
      <c r="Q3859" s="145">
        <v>0</v>
      </c>
      <c r="R3859" s="145" t="s">
        <v>10605</v>
      </c>
      <c r="S3859" s="145"/>
      <c r="T3859" s="145"/>
      <c r="U3859" s="145"/>
    </row>
    <row r="3860" spans="1:21">
      <c r="A3860" s="145">
        <v>1</v>
      </c>
      <c r="B3860" s="145">
        <v>1</v>
      </c>
      <c r="C3860" s="145">
        <v>403037</v>
      </c>
      <c r="D3860" s="145" t="s">
        <v>12165</v>
      </c>
      <c r="E3860" s="145" t="s">
        <v>10613</v>
      </c>
      <c r="F3860" s="145">
        <v>90</v>
      </c>
      <c r="G3860" s="145">
        <v>0</v>
      </c>
      <c r="H3860" s="145">
        <v>0</v>
      </c>
      <c r="I3860" s="145"/>
      <c r="J3860" s="145">
        <v>0</v>
      </c>
      <c r="K3860" s="145">
        <v>0</v>
      </c>
      <c r="L3860" s="145">
        <v>0</v>
      </c>
      <c r="M3860" s="145">
        <v>0</v>
      </c>
      <c r="N3860" s="145">
        <v>0</v>
      </c>
      <c r="O3860" s="145">
        <v>0</v>
      </c>
      <c r="P3860" s="145">
        <v>0</v>
      </c>
      <c r="Q3860" s="145">
        <v>0</v>
      </c>
      <c r="R3860" s="145" t="s">
        <v>10605</v>
      </c>
      <c r="S3860" s="145"/>
      <c r="T3860" s="145"/>
      <c r="U3860" s="145"/>
    </row>
    <row r="3861" spans="1:21">
      <c r="A3861" s="145">
        <v>1</v>
      </c>
      <c r="B3861" s="145">
        <v>1</v>
      </c>
      <c r="C3861" s="145">
        <v>400355</v>
      </c>
      <c r="D3861" s="145" t="s">
        <v>1620</v>
      </c>
      <c r="E3861" s="145" t="s">
        <v>10611</v>
      </c>
      <c r="F3861" s="145">
        <v>9</v>
      </c>
      <c r="G3861" s="145">
        <v>30</v>
      </c>
      <c r="H3861" s="145">
        <v>0</v>
      </c>
      <c r="I3861" s="145"/>
      <c r="J3861" s="145">
        <v>0</v>
      </c>
      <c r="K3861" s="145">
        <v>0</v>
      </c>
      <c r="L3861" s="145">
        <v>0</v>
      </c>
      <c r="M3861" s="145">
        <v>0</v>
      </c>
      <c r="N3861" s="145">
        <v>0</v>
      </c>
      <c r="O3861" s="145">
        <v>0</v>
      </c>
      <c r="P3861" s="145">
        <v>0</v>
      </c>
      <c r="Q3861" s="145">
        <v>0</v>
      </c>
      <c r="R3861" s="145" t="s">
        <v>10605</v>
      </c>
      <c r="S3861" s="145"/>
      <c r="T3861" s="145"/>
      <c r="U3861" s="145"/>
    </row>
    <row r="3862" spans="1:21">
      <c r="A3862" s="145">
        <v>1</v>
      </c>
      <c r="B3862" s="145">
        <v>1</v>
      </c>
      <c r="C3862" s="145">
        <v>401313</v>
      </c>
      <c r="D3862" s="145" t="s">
        <v>1623</v>
      </c>
      <c r="E3862" s="145" t="s">
        <v>10611</v>
      </c>
      <c r="F3862" s="145">
        <v>9</v>
      </c>
      <c r="G3862" s="145">
        <v>120</v>
      </c>
      <c r="H3862" s="145">
        <v>0</v>
      </c>
      <c r="I3862" s="145"/>
      <c r="J3862" s="145">
        <v>0</v>
      </c>
      <c r="K3862" s="145">
        <v>0</v>
      </c>
      <c r="L3862" s="145">
        <v>0</v>
      </c>
      <c r="M3862" s="145">
        <v>0</v>
      </c>
      <c r="N3862" s="145">
        <v>0</v>
      </c>
      <c r="O3862" s="145">
        <v>0</v>
      </c>
      <c r="P3862" s="145">
        <v>0</v>
      </c>
      <c r="Q3862" s="145">
        <v>0</v>
      </c>
      <c r="R3862" s="145" t="s">
        <v>10605</v>
      </c>
      <c r="S3862" s="145"/>
      <c r="T3862" s="145"/>
      <c r="U3862" s="145"/>
    </row>
    <row r="3863" spans="1:21">
      <c r="A3863" s="145">
        <v>1</v>
      </c>
      <c r="B3863" s="145">
        <v>1</v>
      </c>
      <c r="C3863" s="145">
        <v>402341</v>
      </c>
      <c r="D3863" s="145" t="s">
        <v>1626</v>
      </c>
      <c r="E3863" s="145" t="s">
        <v>10611</v>
      </c>
      <c r="F3863" s="145">
        <v>9</v>
      </c>
      <c r="G3863" s="145">
        <v>112</v>
      </c>
      <c r="H3863" s="145">
        <v>0</v>
      </c>
      <c r="I3863" s="145"/>
      <c r="J3863" s="145">
        <v>0</v>
      </c>
      <c r="K3863" s="145">
        <v>0</v>
      </c>
      <c r="L3863" s="145">
        <v>0</v>
      </c>
      <c r="M3863" s="145">
        <v>0</v>
      </c>
      <c r="N3863" s="145">
        <v>0</v>
      </c>
      <c r="O3863" s="145">
        <v>0</v>
      </c>
      <c r="P3863" s="145">
        <v>0</v>
      </c>
      <c r="Q3863" s="145">
        <v>0</v>
      </c>
      <c r="R3863" s="145" t="s">
        <v>10605</v>
      </c>
      <c r="S3863" s="145"/>
      <c r="T3863" s="145"/>
      <c r="U3863" s="145"/>
    </row>
    <row r="3864" spans="1:21">
      <c r="A3864" s="145">
        <v>1</v>
      </c>
      <c r="B3864" s="145">
        <v>1</v>
      </c>
      <c r="C3864" s="145">
        <v>403429</v>
      </c>
      <c r="D3864" s="145" t="s">
        <v>12166</v>
      </c>
      <c r="E3864" s="145" t="s">
        <v>6</v>
      </c>
      <c r="F3864" s="145">
        <v>23</v>
      </c>
      <c r="G3864" s="145">
        <v>0</v>
      </c>
      <c r="H3864" s="145">
        <v>0</v>
      </c>
      <c r="I3864" s="145"/>
      <c r="J3864" s="145">
        <v>0</v>
      </c>
      <c r="K3864" s="145">
        <v>0</v>
      </c>
      <c r="L3864" s="145">
        <v>0</v>
      </c>
      <c r="M3864" s="145">
        <v>0</v>
      </c>
      <c r="N3864" s="145">
        <v>0</v>
      </c>
      <c r="O3864" s="145">
        <v>0</v>
      </c>
      <c r="P3864" s="145">
        <v>0</v>
      </c>
      <c r="Q3864" s="145">
        <v>0</v>
      </c>
      <c r="R3864" s="145" t="s">
        <v>10605</v>
      </c>
      <c r="S3864" s="145"/>
      <c r="T3864" s="145"/>
      <c r="U3864" s="145"/>
    </row>
    <row r="3865" spans="1:21">
      <c r="A3865" s="145">
        <v>1</v>
      </c>
      <c r="B3865" s="145">
        <v>1</v>
      </c>
      <c r="C3865" s="145">
        <v>402864</v>
      </c>
      <c r="D3865" s="145" t="s">
        <v>12167</v>
      </c>
      <c r="E3865" s="145" t="s">
        <v>6</v>
      </c>
      <c r="F3865" s="145">
        <v>23</v>
      </c>
      <c r="G3865" s="145">
        <v>0</v>
      </c>
      <c r="H3865" s="145">
        <v>0</v>
      </c>
      <c r="I3865" s="145"/>
      <c r="J3865" s="145">
        <v>0</v>
      </c>
      <c r="K3865" s="145">
        <v>0</v>
      </c>
      <c r="L3865" s="145">
        <v>0</v>
      </c>
      <c r="M3865" s="145">
        <v>0</v>
      </c>
      <c r="N3865" s="145">
        <v>0</v>
      </c>
      <c r="O3865" s="145">
        <v>0</v>
      </c>
      <c r="P3865" s="145">
        <v>0</v>
      </c>
      <c r="Q3865" s="145">
        <v>0</v>
      </c>
      <c r="R3865" s="145" t="s">
        <v>10605</v>
      </c>
      <c r="S3865" s="145"/>
      <c r="T3865" s="145"/>
      <c r="U3865" s="145"/>
    </row>
    <row r="3866" spans="1:21">
      <c r="A3866" s="145">
        <v>1</v>
      </c>
      <c r="B3866" s="145">
        <v>1</v>
      </c>
      <c r="C3866" s="145">
        <v>401944</v>
      </c>
      <c r="D3866" s="145" t="s">
        <v>1629</v>
      </c>
      <c r="E3866" s="145" t="s">
        <v>10609</v>
      </c>
      <c r="F3866" s="145">
        <v>9</v>
      </c>
      <c r="G3866" s="145">
        <v>1870</v>
      </c>
      <c r="H3866" s="145">
        <v>0</v>
      </c>
      <c r="I3866" s="145"/>
      <c r="J3866" s="145">
        <v>0</v>
      </c>
      <c r="K3866" s="145">
        <v>0</v>
      </c>
      <c r="L3866" s="145">
        <v>0</v>
      </c>
      <c r="M3866" s="145">
        <v>0</v>
      </c>
      <c r="N3866" s="145">
        <v>0</v>
      </c>
      <c r="O3866" s="145">
        <v>0</v>
      </c>
      <c r="P3866" s="145">
        <v>0</v>
      </c>
      <c r="Q3866" s="145">
        <v>0</v>
      </c>
      <c r="R3866" s="145" t="s">
        <v>10605</v>
      </c>
      <c r="S3866" s="145"/>
      <c r="T3866" s="145"/>
      <c r="U3866" s="145"/>
    </row>
    <row r="3867" spans="1:21">
      <c r="A3867" s="145">
        <v>1</v>
      </c>
      <c r="B3867" s="145">
        <v>1</v>
      </c>
      <c r="C3867" s="145">
        <v>401042</v>
      </c>
      <c r="D3867" s="145" t="s">
        <v>12168</v>
      </c>
      <c r="E3867" s="145" t="s">
        <v>10451</v>
      </c>
      <c r="F3867" s="145">
        <v>16</v>
      </c>
      <c r="G3867" s="145">
        <v>7</v>
      </c>
      <c r="H3867" s="145">
        <v>0</v>
      </c>
      <c r="I3867" s="145"/>
      <c r="J3867" s="145">
        <v>0</v>
      </c>
      <c r="K3867" s="145">
        <v>0</v>
      </c>
      <c r="L3867" s="145">
        <v>0</v>
      </c>
      <c r="M3867" s="145">
        <v>0</v>
      </c>
      <c r="N3867" s="145">
        <v>0</v>
      </c>
      <c r="O3867" s="145">
        <v>0</v>
      </c>
      <c r="P3867" s="145">
        <v>0</v>
      </c>
      <c r="Q3867" s="145">
        <v>0</v>
      </c>
      <c r="R3867" s="145" t="s">
        <v>10605</v>
      </c>
      <c r="S3867" s="145"/>
      <c r="T3867" s="145"/>
      <c r="U3867" s="145"/>
    </row>
    <row r="3868" spans="1:21">
      <c r="A3868" s="145">
        <v>1</v>
      </c>
      <c r="B3868" s="145">
        <v>1</v>
      </c>
      <c r="C3868" s="145">
        <v>400132</v>
      </c>
      <c r="D3868" s="145" t="s">
        <v>12169</v>
      </c>
      <c r="E3868" s="145" t="s">
        <v>10451</v>
      </c>
      <c r="F3868" s="145">
        <v>16</v>
      </c>
      <c r="G3868" s="145">
        <v>36</v>
      </c>
      <c r="H3868" s="145">
        <v>0</v>
      </c>
      <c r="I3868" s="145"/>
      <c r="J3868" s="145">
        <v>0</v>
      </c>
      <c r="K3868" s="145">
        <v>0</v>
      </c>
      <c r="L3868" s="145">
        <v>0</v>
      </c>
      <c r="M3868" s="145">
        <v>0</v>
      </c>
      <c r="N3868" s="145">
        <v>0</v>
      </c>
      <c r="O3868" s="145">
        <v>0</v>
      </c>
      <c r="P3868" s="145">
        <v>0</v>
      </c>
      <c r="Q3868" s="145">
        <v>0</v>
      </c>
      <c r="R3868" s="145" t="s">
        <v>10605</v>
      </c>
      <c r="S3868" s="145"/>
      <c r="T3868" s="145"/>
      <c r="U3868" s="145"/>
    </row>
    <row r="3869" spans="1:21">
      <c r="A3869" s="145">
        <v>1</v>
      </c>
      <c r="B3869" s="145">
        <v>1</v>
      </c>
      <c r="C3869" s="145">
        <v>402944</v>
      </c>
      <c r="D3869" s="145" t="s">
        <v>12170</v>
      </c>
      <c r="E3869" s="145" t="s">
        <v>10451</v>
      </c>
      <c r="F3869" s="145">
        <v>16</v>
      </c>
      <c r="G3869" s="145">
        <v>72</v>
      </c>
      <c r="H3869" s="145">
        <v>0</v>
      </c>
      <c r="I3869" s="145"/>
      <c r="J3869" s="145">
        <v>0</v>
      </c>
      <c r="K3869" s="145">
        <v>0</v>
      </c>
      <c r="L3869" s="145">
        <v>0</v>
      </c>
      <c r="M3869" s="145">
        <v>0</v>
      </c>
      <c r="N3869" s="145">
        <v>0</v>
      </c>
      <c r="O3869" s="145">
        <v>0</v>
      </c>
      <c r="P3869" s="145">
        <v>0</v>
      </c>
      <c r="Q3869" s="145">
        <v>0</v>
      </c>
      <c r="R3869" s="145" t="s">
        <v>10605</v>
      </c>
      <c r="S3869" s="145"/>
      <c r="T3869" s="145"/>
      <c r="U3869" s="145"/>
    </row>
    <row r="3870" spans="1:21">
      <c r="A3870" s="145">
        <v>1</v>
      </c>
      <c r="B3870" s="145">
        <v>1</v>
      </c>
      <c r="C3870" s="145">
        <v>400279</v>
      </c>
      <c r="D3870" s="145" t="s">
        <v>2959</v>
      </c>
      <c r="E3870" s="145" t="s">
        <v>6</v>
      </c>
      <c r="F3870" s="145">
        <v>11</v>
      </c>
      <c r="G3870" s="145">
        <v>0</v>
      </c>
      <c r="H3870" s="145">
        <v>0</v>
      </c>
      <c r="I3870" s="145"/>
      <c r="J3870" s="145">
        <v>0</v>
      </c>
      <c r="K3870" s="145">
        <v>0</v>
      </c>
      <c r="L3870" s="145">
        <v>0</v>
      </c>
      <c r="M3870" s="145">
        <v>0</v>
      </c>
      <c r="N3870" s="145">
        <v>0</v>
      </c>
      <c r="O3870" s="145">
        <v>0</v>
      </c>
      <c r="P3870" s="145">
        <v>0</v>
      </c>
      <c r="Q3870" s="145">
        <v>0</v>
      </c>
      <c r="R3870" s="145" t="s">
        <v>10605</v>
      </c>
      <c r="S3870" s="145"/>
      <c r="T3870" s="145"/>
      <c r="U3870" s="145"/>
    </row>
    <row r="3871" spans="1:21">
      <c r="A3871" s="145">
        <v>1</v>
      </c>
      <c r="B3871" s="145">
        <v>1</v>
      </c>
      <c r="C3871" s="145">
        <v>402743</v>
      </c>
      <c r="D3871" s="145" t="s">
        <v>12171</v>
      </c>
      <c r="E3871" s="145" t="s">
        <v>6</v>
      </c>
      <c r="F3871" s="145">
        <v>24</v>
      </c>
      <c r="G3871" s="145">
        <v>0</v>
      </c>
      <c r="H3871" s="145">
        <v>0</v>
      </c>
      <c r="I3871" s="145"/>
      <c r="J3871" s="145">
        <v>0</v>
      </c>
      <c r="K3871" s="145">
        <v>0</v>
      </c>
      <c r="L3871" s="145">
        <v>0</v>
      </c>
      <c r="M3871" s="145">
        <v>0</v>
      </c>
      <c r="N3871" s="145">
        <v>0</v>
      </c>
      <c r="O3871" s="145">
        <v>0</v>
      </c>
      <c r="P3871" s="145">
        <v>0</v>
      </c>
      <c r="Q3871" s="145">
        <v>0</v>
      </c>
      <c r="R3871" s="145" t="s">
        <v>10605</v>
      </c>
      <c r="S3871" s="145"/>
      <c r="T3871" s="145"/>
      <c r="U3871" s="145"/>
    </row>
    <row r="3872" spans="1:21">
      <c r="A3872" s="145">
        <v>1</v>
      </c>
      <c r="B3872" s="145">
        <v>1</v>
      </c>
      <c r="C3872" s="145">
        <v>402738</v>
      </c>
      <c r="D3872" s="145" t="s">
        <v>12172</v>
      </c>
      <c r="E3872" s="145" t="s">
        <v>6</v>
      </c>
      <c r="F3872" s="145">
        <v>22</v>
      </c>
      <c r="G3872" s="145">
        <v>0</v>
      </c>
      <c r="H3872" s="145">
        <v>0</v>
      </c>
      <c r="I3872" s="145"/>
      <c r="J3872" s="145">
        <v>0</v>
      </c>
      <c r="K3872" s="145">
        <v>0</v>
      </c>
      <c r="L3872" s="145">
        <v>0</v>
      </c>
      <c r="M3872" s="145">
        <v>0</v>
      </c>
      <c r="N3872" s="145">
        <v>0</v>
      </c>
      <c r="O3872" s="145">
        <v>0</v>
      </c>
      <c r="P3872" s="145">
        <v>0</v>
      </c>
      <c r="Q3872" s="145">
        <v>0</v>
      </c>
      <c r="R3872" s="145" t="s">
        <v>10605</v>
      </c>
      <c r="S3872" s="145"/>
      <c r="T3872" s="145"/>
      <c r="U3872" s="145"/>
    </row>
    <row r="3873" spans="1:21">
      <c r="A3873" s="145">
        <v>1</v>
      </c>
      <c r="B3873" s="145">
        <v>1</v>
      </c>
      <c r="C3873" s="145">
        <v>401156</v>
      </c>
      <c r="D3873" s="145" t="s">
        <v>1633</v>
      </c>
      <c r="E3873" s="145" t="s">
        <v>10615</v>
      </c>
      <c r="F3873" s="145">
        <v>9</v>
      </c>
      <c r="G3873" s="145">
        <v>1665</v>
      </c>
      <c r="H3873" s="145">
        <v>0</v>
      </c>
      <c r="I3873" s="145"/>
      <c r="J3873" s="145">
        <v>0</v>
      </c>
      <c r="K3873" s="145">
        <v>0</v>
      </c>
      <c r="L3873" s="145">
        <v>0</v>
      </c>
      <c r="M3873" s="145">
        <v>0</v>
      </c>
      <c r="N3873" s="145">
        <v>0</v>
      </c>
      <c r="O3873" s="145">
        <v>0</v>
      </c>
      <c r="P3873" s="145">
        <v>0</v>
      </c>
      <c r="Q3873" s="145">
        <v>0</v>
      </c>
      <c r="R3873" s="145" t="s">
        <v>10605</v>
      </c>
      <c r="S3873" s="145"/>
      <c r="T3873" s="145"/>
      <c r="U3873" s="145"/>
    </row>
    <row r="3874" spans="1:21">
      <c r="A3874" s="145">
        <v>1</v>
      </c>
      <c r="B3874" s="145">
        <v>1</v>
      </c>
      <c r="C3874" s="145">
        <v>401258</v>
      </c>
      <c r="D3874" s="145" t="s">
        <v>12173</v>
      </c>
      <c r="E3874" s="145" t="s">
        <v>10611</v>
      </c>
      <c r="F3874" s="145">
        <v>9</v>
      </c>
      <c r="G3874" s="145">
        <v>7800</v>
      </c>
      <c r="H3874" s="145">
        <v>0</v>
      </c>
      <c r="I3874" s="145"/>
      <c r="J3874" s="145">
        <v>0</v>
      </c>
      <c r="K3874" s="145">
        <v>0</v>
      </c>
      <c r="L3874" s="145">
        <v>0</v>
      </c>
      <c r="M3874" s="145">
        <v>0</v>
      </c>
      <c r="N3874" s="145">
        <v>0</v>
      </c>
      <c r="O3874" s="145">
        <v>0</v>
      </c>
      <c r="P3874" s="145">
        <v>0</v>
      </c>
      <c r="Q3874" s="145">
        <v>0</v>
      </c>
      <c r="R3874" s="145" t="s">
        <v>10605</v>
      </c>
      <c r="S3874" s="145"/>
      <c r="T3874" s="145"/>
      <c r="U3874" s="145"/>
    </row>
    <row r="3875" spans="1:21">
      <c r="A3875" s="145">
        <v>1</v>
      </c>
      <c r="B3875" s="145">
        <v>1</v>
      </c>
      <c r="C3875" s="145">
        <v>402036</v>
      </c>
      <c r="D3875" s="145" t="s">
        <v>7791</v>
      </c>
      <c r="E3875" s="145" t="s">
        <v>10632</v>
      </c>
      <c r="F3875" s="145">
        <v>41</v>
      </c>
      <c r="G3875" s="145">
        <v>0</v>
      </c>
      <c r="H3875" s="145">
        <v>0</v>
      </c>
      <c r="I3875" s="145"/>
      <c r="J3875" s="145">
        <v>0</v>
      </c>
      <c r="K3875" s="145">
        <v>0</v>
      </c>
      <c r="L3875" s="145">
        <v>0</v>
      </c>
      <c r="M3875" s="145">
        <v>0</v>
      </c>
      <c r="N3875" s="145">
        <v>0</v>
      </c>
      <c r="O3875" s="145">
        <v>0</v>
      </c>
      <c r="P3875" s="145">
        <v>0</v>
      </c>
      <c r="Q3875" s="145">
        <v>0</v>
      </c>
      <c r="R3875" s="145" t="s">
        <v>10605</v>
      </c>
      <c r="S3875" s="145"/>
      <c r="T3875" s="145"/>
      <c r="U3875" s="145"/>
    </row>
    <row r="3876" spans="1:21">
      <c r="A3876" s="145">
        <v>1</v>
      </c>
      <c r="B3876" s="145">
        <v>1</v>
      </c>
      <c r="C3876" s="145">
        <v>400728</v>
      </c>
      <c r="D3876" s="145" t="s">
        <v>7792</v>
      </c>
      <c r="E3876" s="145" t="s">
        <v>10632</v>
      </c>
      <c r="F3876" s="145">
        <v>41</v>
      </c>
      <c r="G3876" s="145">
        <v>0</v>
      </c>
      <c r="H3876" s="145">
        <v>0</v>
      </c>
      <c r="I3876" s="145"/>
      <c r="J3876" s="145">
        <v>0</v>
      </c>
      <c r="K3876" s="145">
        <v>0</v>
      </c>
      <c r="L3876" s="145">
        <v>0</v>
      </c>
      <c r="M3876" s="145">
        <v>0</v>
      </c>
      <c r="N3876" s="145">
        <v>0</v>
      </c>
      <c r="O3876" s="145">
        <v>0</v>
      </c>
      <c r="P3876" s="145">
        <v>0</v>
      </c>
      <c r="Q3876" s="145">
        <v>0</v>
      </c>
      <c r="R3876" s="145" t="s">
        <v>10605</v>
      </c>
      <c r="S3876" s="145"/>
      <c r="T3876" s="145"/>
      <c r="U3876" s="145"/>
    </row>
    <row r="3877" spans="1:21">
      <c r="A3877" s="145">
        <v>1</v>
      </c>
      <c r="B3877" s="145">
        <v>1</v>
      </c>
      <c r="C3877" s="145">
        <v>404257</v>
      </c>
      <c r="D3877" s="145" t="s">
        <v>8885</v>
      </c>
      <c r="E3877" s="145" t="s">
        <v>4423</v>
      </c>
      <c r="F3877" s="145">
        <v>11</v>
      </c>
      <c r="G3877" s="145">
        <v>0</v>
      </c>
      <c r="H3877" s="145">
        <v>0</v>
      </c>
      <c r="I3877" s="145"/>
      <c r="J3877" s="145">
        <v>0</v>
      </c>
      <c r="K3877" s="145">
        <v>0</v>
      </c>
      <c r="L3877" s="145">
        <v>0</v>
      </c>
      <c r="M3877" s="145">
        <v>0</v>
      </c>
      <c r="N3877" s="145">
        <v>0</v>
      </c>
      <c r="O3877" s="145">
        <v>0</v>
      </c>
      <c r="P3877" s="145">
        <v>0</v>
      </c>
      <c r="Q3877" s="145">
        <v>0</v>
      </c>
      <c r="R3877" s="145" t="s">
        <v>10605</v>
      </c>
      <c r="S3877" s="145"/>
      <c r="T3877" s="145"/>
      <c r="U3877" s="145"/>
    </row>
    <row r="3878" spans="1:21">
      <c r="A3878" s="145">
        <v>1</v>
      </c>
      <c r="B3878" s="145">
        <v>1</v>
      </c>
      <c r="C3878" s="145">
        <v>402414</v>
      </c>
      <c r="D3878" s="145" t="s">
        <v>2960</v>
      </c>
      <c r="E3878" s="145" t="s">
        <v>7391</v>
      </c>
      <c r="F3878" s="145">
        <v>11</v>
      </c>
      <c r="G3878" s="145">
        <v>0</v>
      </c>
      <c r="H3878" s="145">
        <v>0</v>
      </c>
      <c r="I3878" s="145"/>
      <c r="J3878" s="145">
        <v>0</v>
      </c>
      <c r="K3878" s="145">
        <v>0</v>
      </c>
      <c r="L3878" s="145">
        <v>0</v>
      </c>
      <c r="M3878" s="145">
        <v>0</v>
      </c>
      <c r="N3878" s="145">
        <v>0</v>
      </c>
      <c r="O3878" s="145">
        <v>0</v>
      </c>
      <c r="P3878" s="145">
        <v>0</v>
      </c>
      <c r="Q3878" s="145">
        <v>0</v>
      </c>
      <c r="R3878" s="145" t="s">
        <v>10605</v>
      </c>
      <c r="S3878" s="145"/>
      <c r="T3878" s="145"/>
      <c r="U3878" s="145"/>
    </row>
    <row r="3879" spans="1:21">
      <c r="A3879" s="145">
        <v>1</v>
      </c>
      <c r="B3879" s="145">
        <v>1</v>
      </c>
      <c r="C3879" s="145">
        <v>400752</v>
      </c>
      <c r="D3879" s="145" t="s">
        <v>12174</v>
      </c>
      <c r="E3879" s="145" t="s">
        <v>7391</v>
      </c>
      <c r="F3879" s="145">
        <v>11</v>
      </c>
      <c r="G3879" s="145">
        <v>0</v>
      </c>
      <c r="H3879" s="145">
        <v>0</v>
      </c>
      <c r="I3879" s="145"/>
      <c r="J3879" s="145">
        <v>0</v>
      </c>
      <c r="K3879" s="145">
        <v>0</v>
      </c>
      <c r="L3879" s="145">
        <v>0</v>
      </c>
      <c r="M3879" s="145">
        <v>0</v>
      </c>
      <c r="N3879" s="145">
        <v>0</v>
      </c>
      <c r="O3879" s="145">
        <v>0</v>
      </c>
      <c r="P3879" s="145">
        <v>0</v>
      </c>
      <c r="Q3879" s="145">
        <v>0</v>
      </c>
      <c r="R3879" s="145" t="s">
        <v>10605</v>
      </c>
      <c r="S3879" s="145"/>
      <c r="T3879" s="145"/>
      <c r="U3879" s="145"/>
    </row>
    <row r="3880" spans="1:21">
      <c r="A3880" s="145">
        <v>1</v>
      </c>
      <c r="B3880" s="145">
        <v>1</v>
      </c>
      <c r="C3880" s="145">
        <v>400169</v>
      </c>
      <c r="D3880" s="145" t="s">
        <v>2964</v>
      </c>
      <c r="E3880" s="145" t="s">
        <v>4423</v>
      </c>
      <c r="F3880" s="145">
        <v>11</v>
      </c>
      <c r="G3880" s="145">
        <v>200</v>
      </c>
      <c r="H3880" s="145">
        <v>0</v>
      </c>
      <c r="I3880" s="145"/>
      <c r="J3880" s="145">
        <v>0</v>
      </c>
      <c r="K3880" s="145">
        <v>0</v>
      </c>
      <c r="L3880" s="145">
        <v>0</v>
      </c>
      <c r="M3880" s="145">
        <v>0</v>
      </c>
      <c r="N3880" s="145">
        <v>0</v>
      </c>
      <c r="O3880" s="145">
        <v>0</v>
      </c>
      <c r="P3880" s="145">
        <v>0</v>
      </c>
      <c r="Q3880" s="145">
        <v>0</v>
      </c>
      <c r="R3880" s="145" t="s">
        <v>10605</v>
      </c>
      <c r="S3880" s="145"/>
      <c r="T3880" s="145"/>
      <c r="U3880" s="145"/>
    </row>
    <row r="3881" spans="1:21">
      <c r="A3881" s="145">
        <v>1</v>
      </c>
      <c r="B3881" s="145">
        <v>1</v>
      </c>
      <c r="C3881" s="145">
        <v>401930</v>
      </c>
      <c r="D3881" s="145" t="s">
        <v>2967</v>
      </c>
      <c r="E3881" s="145" t="s">
        <v>7391</v>
      </c>
      <c r="F3881" s="145">
        <v>11</v>
      </c>
      <c r="G3881" s="145">
        <v>0</v>
      </c>
      <c r="H3881" s="145">
        <v>0</v>
      </c>
      <c r="I3881" s="145"/>
      <c r="J3881" s="145">
        <v>0</v>
      </c>
      <c r="K3881" s="145">
        <v>0</v>
      </c>
      <c r="L3881" s="145">
        <v>0</v>
      </c>
      <c r="M3881" s="145">
        <v>0</v>
      </c>
      <c r="N3881" s="145">
        <v>0</v>
      </c>
      <c r="O3881" s="145">
        <v>0</v>
      </c>
      <c r="P3881" s="145">
        <v>0</v>
      </c>
      <c r="Q3881" s="145">
        <v>0</v>
      </c>
      <c r="R3881" s="145" t="s">
        <v>10605</v>
      </c>
      <c r="S3881" s="145"/>
      <c r="T3881" s="145"/>
      <c r="U3881" s="145"/>
    </row>
    <row r="3882" spans="1:21">
      <c r="A3882" s="145">
        <v>1</v>
      </c>
      <c r="B3882" s="145">
        <v>1</v>
      </c>
      <c r="C3882" s="145">
        <v>401823</v>
      </c>
      <c r="D3882" s="145" t="s">
        <v>2969</v>
      </c>
      <c r="E3882" s="145" t="s">
        <v>7391</v>
      </c>
      <c r="F3882" s="145">
        <v>11</v>
      </c>
      <c r="G3882" s="145">
        <v>0</v>
      </c>
      <c r="H3882" s="145">
        <v>0</v>
      </c>
      <c r="I3882" s="145"/>
      <c r="J3882" s="145">
        <v>0</v>
      </c>
      <c r="K3882" s="145">
        <v>0</v>
      </c>
      <c r="L3882" s="145">
        <v>0</v>
      </c>
      <c r="M3882" s="145">
        <v>0</v>
      </c>
      <c r="N3882" s="145">
        <v>0</v>
      </c>
      <c r="O3882" s="145">
        <v>0</v>
      </c>
      <c r="P3882" s="145">
        <v>0</v>
      </c>
      <c r="Q3882" s="145">
        <v>0</v>
      </c>
      <c r="R3882" s="145" t="s">
        <v>10605</v>
      </c>
      <c r="S3882" s="145"/>
      <c r="T3882" s="145"/>
      <c r="U3882" s="145"/>
    </row>
    <row r="3883" spans="1:21">
      <c r="A3883" s="145">
        <v>1</v>
      </c>
      <c r="B3883" s="145">
        <v>1</v>
      </c>
      <c r="C3883" s="145">
        <v>401085</v>
      </c>
      <c r="D3883" s="145" t="s">
        <v>12175</v>
      </c>
      <c r="E3883" s="145" t="s">
        <v>4423</v>
      </c>
      <c r="F3883" s="145">
        <v>11</v>
      </c>
      <c r="G3883" s="145">
        <v>200</v>
      </c>
      <c r="H3883" s="145">
        <v>0</v>
      </c>
      <c r="I3883" s="145"/>
      <c r="J3883" s="145">
        <v>0</v>
      </c>
      <c r="K3883" s="145">
        <v>0</v>
      </c>
      <c r="L3883" s="145">
        <v>0</v>
      </c>
      <c r="M3883" s="145">
        <v>0</v>
      </c>
      <c r="N3883" s="145">
        <v>0</v>
      </c>
      <c r="O3883" s="145">
        <v>0</v>
      </c>
      <c r="P3883" s="145">
        <v>0</v>
      </c>
      <c r="Q3883" s="145">
        <v>0</v>
      </c>
      <c r="R3883" s="145" t="s">
        <v>10605</v>
      </c>
      <c r="S3883" s="145"/>
      <c r="T3883" s="145"/>
      <c r="U3883" s="145"/>
    </row>
    <row r="3884" spans="1:21">
      <c r="A3884" s="145">
        <v>1</v>
      </c>
      <c r="B3884" s="145">
        <v>1</v>
      </c>
      <c r="C3884" s="145">
        <v>403645</v>
      </c>
      <c r="D3884" s="145" t="s">
        <v>8698</v>
      </c>
      <c r="E3884" s="145" t="s">
        <v>4423</v>
      </c>
      <c r="F3884" s="145">
        <v>11</v>
      </c>
      <c r="G3884" s="145">
        <v>0</v>
      </c>
      <c r="H3884" s="145">
        <v>0</v>
      </c>
      <c r="I3884" s="145"/>
      <c r="J3884" s="145">
        <v>0</v>
      </c>
      <c r="K3884" s="145">
        <v>0</v>
      </c>
      <c r="L3884" s="145">
        <v>0</v>
      </c>
      <c r="M3884" s="145">
        <v>0</v>
      </c>
      <c r="N3884" s="145">
        <v>0</v>
      </c>
      <c r="O3884" s="145">
        <v>0</v>
      </c>
      <c r="P3884" s="145">
        <v>0</v>
      </c>
      <c r="Q3884" s="145">
        <v>0</v>
      </c>
      <c r="R3884" s="145" t="s">
        <v>10605</v>
      </c>
      <c r="S3884" s="145"/>
      <c r="T3884" s="145"/>
      <c r="U3884" s="145"/>
    </row>
    <row r="3885" spans="1:21">
      <c r="A3885" s="145">
        <v>1</v>
      </c>
      <c r="B3885" s="145">
        <v>1</v>
      </c>
      <c r="C3885" s="145">
        <v>402164</v>
      </c>
      <c r="D3885" s="145" t="s">
        <v>6695</v>
      </c>
      <c r="E3885" s="145" t="s">
        <v>10613</v>
      </c>
      <c r="F3885" s="145">
        <v>36</v>
      </c>
      <c r="G3885" s="145">
        <v>386</v>
      </c>
      <c r="H3885" s="145">
        <v>0</v>
      </c>
      <c r="I3885" s="145"/>
      <c r="J3885" s="145">
        <v>0</v>
      </c>
      <c r="K3885" s="145">
        <v>0</v>
      </c>
      <c r="L3885" s="145">
        <v>0</v>
      </c>
      <c r="M3885" s="145">
        <v>0</v>
      </c>
      <c r="N3885" s="145">
        <v>0</v>
      </c>
      <c r="O3885" s="145">
        <v>0</v>
      </c>
      <c r="P3885" s="145">
        <v>0</v>
      </c>
      <c r="Q3885" s="145">
        <v>0</v>
      </c>
      <c r="R3885" s="145" t="s">
        <v>10605</v>
      </c>
      <c r="S3885" s="145"/>
      <c r="T3885" s="145"/>
      <c r="U3885" s="145"/>
    </row>
    <row r="3886" spans="1:21">
      <c r="A3886" s="145">
        <v>1</v>
      </c>
      <c r="B3886" s="145">
        <v>1</v>
      </c>
      <c r="C3886" s="145">
        <v>400347</v>
      </c>
      <c r="D3886" s="145" t="s">
        <v>3683</v>
      </c>
      <c r="E3886" s="145" t="s">
        <v>10623</v>
      </c>
      <c r="F3886" s="145">
        <v>22</v>
      </c>
      <c r="G3886" s="145">
        <v>0</v>
      </c>
      <c r="H3886" s="145">
        <v>0</v>
      </c>
      <c r="I3886" s="145"/>
      <c r="J3886" s="145">
        <v>0</v>
      </c>
      <c r="K3886" s="145">
        <v>0</v>
      </c>
      <c r="L3886" s="145">
        <v>0</v>
      </c>
      <c r="M3886" s="145">
        <v>0</v>
      </c>
      <c r="N3886" s="145">
        <v>0</v>
      </c>
      <c r="O3886" s="145">
        <v>0</v>
      </c>
      <c r="P3886" s="145">
        <v>0</v>
      </c>
      <c r="Q3886" s="145">
        <v>0</v>
      </c>
      <c r="R3886" s="145" t="s">
        <v>10605</v>
      </c>
      <c r="S3886" s="145"/>
      <c r="T3886" s="145"/>
      <c r="U3886" s="145"/>
    </row>
    <row r="3887" spans="1:21">
      <c r="A3887" s="145">
        <v>1</v>
      </c>
      <c r="B3887" s="145">
        <v>1</v>
      </c>
      <c r="C3887" s="145">
        <v>401675</v>
      </c>
      <c r="D3887" s="145" t="s">
        <v>3685</v>
      </c>
      <c r="E3887" s="145" t="s">
        <v>10660</v>
      </c>
      <c r="F3887" s="145">
        <v>22</v>
      </c>
      <c r="G3887" s="145">
        <v>1060</v>
      </c>
      <c r="H3887" s="145">
        <v>0</v>
      </c>
      <c r="I3887" s="145"/>
      <c r="J3887" s="145">
        <v>0</v>
      </c>
      <c r="K3887" s="145">
        <v>0</v>
      </c>
      <c r="L3887" s="145">
        <v>0</v>
      </c>
      <c r="M3887" s="145">
        <v>0</v>
      </c>
      <c r="N3887" s="145">
        <v>0</v>
      </c>
      <c r="O3887" s="145">
        <v>0</v>
      </c>
      <c r="P3887" s="145">
        <v>0</v>
      </c>
      <c r="Q3887" s="145">
        <v>0</v>
      </c>
      <c r="R3887" s="145" t="s">
        <v>10605</v>
      </c>
      <c r="S3887" s="145"/>
      <c r="T3887" s="145"/>
      <c r="U3887" s="145"/>
    </row>
    <row r="3888" spans="1:21">
      <c r="A3888" s="145">
        <v>1</v>
      </c>
      <c r="B3888" s="145">
        <v>1</v>
      </c>
      <c r="C3888" s="145">
        <v>400309</v>
      </c>
      <c r="D3888" s="145" t="s">
        <v>3560</v>
      </c>
      <c r="E3888" s="145" t="s">
        <v>6</v>
      </c>
      <c r="F3888" s="145">
        <v>19</v>
      </c>
      <c r="G3888" s="145">
        <v>0</v>
      </c>
      <c r="H3888" s="145">
        <v>0</v>
      </c>
      <c r="I3888" s="145"/>
      <c r="J3888" s="145">
        <v>0</v>
      </c>
      <c r="K3888" s="145">
        <v>0</v>
      </c>
      <c r="L3888" s="145">
        <v>0</v>
      </c>
      <c r="M3888" s="145">
        <v>0</v>
      </c>
      <c r="N3888" s="145">
        <v>0</v>
      </c>
      <c r="O3888" s="145">
        <v>0</v>
      </c>
      <c r="P3888" s="145">
        <v>0</v>
      </c>
      <c r="Q3888" s="145">
        <v>0</v>
      </c>
      <c r="R3888" s="145" t="s">
        <v>10605</v>
      </c>
      <c r="S3888" s="145"/>
      <c r="T3888" s="145"/>
      <c r="U3888" s="145"/>
    </row>
    <row r="3889" spans="1:21">
      <c r="A3889" s="145">
        <v>1</v>
      </c>
      <c r="B3889" s="145">
        <v>1</v>
      </c>
      <c r="C3889" s="145">
        <v>400770</v>
      </c>
      <c r="D3889" s="145" t="s">
        <v>3690</v>
      </c>
      <c r="E3889" s="145" t="s">
        <v>6</v>
      </c>
      <c r="F3889" s="145">
        <v>22</v>
      </c>
      <c r="G3889" s="145">
        <v>0</v>
      </c>
      <c r="H3889" s="145">
        <v>0</v>
      </c>
      <c r="I3889" s="145"/>
      <c r="J3889" s="145">
        <v>0</v>
      </c>
      <c r="K3889" s="145">
        <v>0</v>
      </c>
      <c r="L3889" s="145">
        <v>0</v>
      </c>
      <c r="M3889" s="145">
        <v>0</v>
      </c>
      <c r="N3889" s="145">
        <v>0</v>
      </c>
      <c r="O3889" s="145">
        <v>0</v>
      </c>
      <c r="P3889" s="145">
        <v>0</v>
      </c>
      <c r="Q3889" s="145">
        <v>0</v>
      </c>
      <c r="R3889" s="145" t="s">
        <v>10605</v>
      </c>
      <c r="S3889" s="145"/>
      <c r="T3889" s="145"/>
      <c r="U3889" s="145"/>
    </row>
    <row r="3890" spans="1:21">
      <c r="A3890" s="145">
        <v>1</v>
      </c>
      <c r="B3890" s="145">
        <v>1</v>
      </c>
      <c r="C3890" s="145">
        <v>404877</v>
      </c>
      <c r="D3890" s="145" t="s">
        <v>9699</v>
      </c>
      <c r="E3890" s="145" t="s">
        <v>6</v>
      </c>
      <c r="F3890" s="145">
        <v>36</v>
      </c>
      <c r="G3890" s="145">
        <v>0</v>
      </c>
      <c r="H3890" s="145">
        <v>0</v>
      </c>
      <c r="I3890" s="145"/>
      <c r="J3890" s="145">
        <v>0</v>
      </c>
      <c r="K3890" s="145">
        <v>0</v>
      </c>
      <c r="L3890" s="145">
        <v>0</v>
      </c>
      <c r="M3890" s="145">
        <v>0</v>
      </c>
      <c r="N3890" s="145">
        <v>0</v>
      </c>
      <c r="O3890" s="145">
        <v>0</v>
      </c>
      <c r="P3890" s="145">
        <v>0</v>
      </c>
      <c r="Q3890" s="145">
        <v>0</v>
      </c>
      <c r="R3890" s="145" t="s">
        <v>10605</v>
      </c>
      <c r="S3890" s="145"/>
      <c r="T3890" s="145"/>
      <c r="U3890" s="145"/>
    </row>
    <row r="3891" spans="1:21">
      <c r="A3891" s="145">
        <v>1</v>
      </c>
      <c r="B3891" s="145">
        <v>1</v>
      </c>
      <c r="C3891" s="145">
        <v>400266</v>
      </c>
      <c r="D3891" s="145" t="s">
        <v>3692</v>
      </c>
      <c r="E3891" s="145" t="s">
        <v>10607</v>
      </c>
      <c r="F3891" s="145">
        <v>22</v>
      </c>
      <c r="G3891" s="145">
        <v>489</v>
      </c>
      <c r="H3891" s="145">
        <v>0</v>
      </c>
      <c r="I3891" s="145"/>
      <c r="J3891" s="145">
        <v>0</v>
      </c>
      <c r="K3891" s="145">
        <v>0</v>
      </c>
      <c r="L3891" s="145">
        <v>0</v>
      </c>
      <c r="M3891" s="145">
        <v>0</v>
      </c>
      <c r="N3891" s="145">
        <v>0</v>
      </c>
      <c r="O3891" s="145">
        <v>0</v>
      </c>
      <c r="P3891" s="145">
        <v>0</v>
      </c>
      <c r="Q3891" s="145">
        <v>0</v>
      </c>
      <c r="R3891" s="145" t="s">
        <v>10605</v>
      </c>
      <c r="S3891" s="145"/>
      <c r="T3891" s="145"/>
      <c r="U3891" s="145"/>
    </row>
    <row r="3892" spans="1:21">
      <c r="A3892" s="145">
        <v>1</v>
      </c>
      <c r="B3892" s="145">
        <v>1</v>
      </c>
      <c r="C3892" s="145">
        <v>400227</v>
      </c>
      <c r="D3892" s="145" t="s">
        <v>6698</v>
      </c>
      <c r="E3892" s="145" t="s">
        <v>6</v>
      </c>
      <c r="F3892" s="145">
        <v>36</v>
      </c>
      <c r="G3892" s="145">
        <v>135</v>
      </c>
      <c r="H3892" s="145">
        <v>0</v>
      </c>
      <c r="I3892" s="145"/>
      <c r="J3892" s="145">
        <v>0</v>
      </c>
      <c r="K3892" s="145">
        <v>0</v>
      </c>
      <c r="L3892" s="145">
        <v>0</v>
      </c>
      <c r="M3892" s="145">
        <v>0</v>
      </c>
      <c r="N3892" s="145">
        <v>0</v>
      </c>
      <c r="O3892" s="145">
        <v>0</v>
      </c>
      <c r="P3892" s="145">
        <v>0</v>
      </c>
      <c r="Q3892" s="145">
        <v>0</v>
      </c>
      <c r="R3892" s="145" t="s">
        <v>10605</v>
      </c>
      <c r="S3892" s="145"/>
      <c r="T3892" s="145"/>
      <c r="U3892" s="145"/>
    </row>
    <row r="3893" spans="1:21">
      <c r="A3893" s="145">
        <v>1</v>
      </c>
      <c r="B3893" s="145">
        <v>1</v>
      </c>
      <c r="C3893" s="145">
        <v>400401</v>
      </c>
      <c r="D3893" s="145" t="s">
        <v>6702</v>
      </c>
      <c r="E3893" s="145" t="s">
        <v>6</v>
      </c>
      <c r="F3893" s="145">
        <v>36</v>
      </c>
      <c r="G3893" s="145">
        <v>157</v>
      </c>
      <c r="H3893" s="145">
        <v>0</v>
      </c>
      <c r="I3893" s="145"/>
      <c r="J3893" s="145">
        <v>0</v>
      </c>
      <c r="K3893" s="145">
        <v>0</v>
      </c>
      <c r="L3893" s="145">
        <v>0</v>
      </c>
      <c r="M3893" s="145">
        <v>0</v>
      </c>
      <c r="N3893" s="145">
        <v>0</v>
      </c>
      <c r="O3893" s="145">
        <v>0</v>
      </c>
      <c r="P3893" s="145">
        <v>0</v>
      </c>
      <c r="Q3893" s="145">
        <v>0</v>
      </c>
      <c r="R3893" s="145" t="s">
        <v>10605</v>
      </c>
      <c r="S3893" s="145"/>
      <c r="T3893" s="145"/>
      <c r="U3893" s="145"/>
    </row>
    <row r="3894" spans="1:21">
      <c r="A3894" s="145">
        <v>1</v>
      </c>
      <c r="B3894" s="145">
        <v>1</v>
      </c>
      <c r="C3894" s="145">
        <v>402830</v>
      </c>
      <c r="D3894" s="145" t="s">
        <v>3532</v>
      </c>
      <c r="E3894" s="145" t="s">
        <v>6</v>
      </c>
      <c r="F3894" s="145">
        <v>19</v>
      </c>
      <c r="G3894" s="145">
        <v>0</v>
      </c>
      <c r="H3894" s="145">
        <v>0</v>
      </c>
      <c r="I3894" s="145"/>
      <c r="J3894" s="145">
        <v>0</v>
      </c>
      <c r="K3894" s="145">
        <v>0</v>
      </c>
      <c r="L3894" s="145">
        <v>0</v>
      </c>
      <c r="M3894" s="145">
        <v>0</v>
      </c>
      <c r="N3894" s="145">
        <v>0</v>
      </c>
      <c r="O3894" s="145">
        <v>0</v>
      </c>
      <c r="P3894" s="145">
        <v>0</v>
      </c>
      <c r="Q3894" s="145">
        <v>0</v>
      </c>
      <c r="R3894" s="145" t="s">
        <v>10605</v>
      </c>
      <c r="S3894" s="145"/>
      <c r="T3894" s="145"/>
      <c r="U3894" s="145"/>
    </row>
    <row r="3895" spans="1:21">
      <c r="A3895" s="145">
        <v>1</v>
      </c>
      <c r="B3895" s="145">
        <v>1</v>
      </c>
      <c r="C3895" s="145">
        <v>402831</v>
      </c>
      <c r="D3895" s="145" t="s">
        <v>3534</v>
      </c>
      <c r="E3895" s="145" t="s">
        <v>6</v>
      </c>
      <c r="F3895" s="145">
        <v>19</v>
      </c>
      <c r="G3895" s="145">
        <v>0</v>
      </c>
      <c r="H3895" s="145">
        <v>0</v>
      </c>
      <c r="I3895" s="145"/>
      <c r="J3895" s="145">
        <v>0</v>
      </c>
      <c r="K3895" s="145">
        <v>0</v>
      </c>
      <c r="L3895" s="145">
        <v>0</v>
      </c>
      <c r="M3895" s="145">
        <v>0</v>
      </c>
      <c r="N3895" s="145">
        <v>0</v>
      </c>
      <c r="O3895" s="145">
        <v>0</v>
      </c>
      <c r="P3895" s="145">
        <v>0</v>
      </c>
      <c r="Q3895" s="145">
        <v>0</v>
      </c>
      <c r="R3895" s="145" t="s">
        <v>10605</v>
      </c>
      <c r="S3895" s="145"/>
      <c r="T3895" s="145"/>
      <c r="U3895" s="145"/>
    </row>
    <row r="3896" spans="1:21">
      <c r="A3896" s="145">
        <v>1</v>
      </c>
      <c r="B3896" s="145">
        <v>1</v>
      </c>
      <c r="C3896" s="145">
        <v>402833</v>
      </c>
      <c r="D3896" s="145" t="s">
        <v>12176</v>
      </c>
      <c r="E3896" s="145" t="s">
        <v>6</v>
      </c>
      <c r="F3896" s="145">
        <v>19</v>
      </c>
      <c r="G3896" s="145">
        <v>0</v>
      </c>
      <c r="H3896" s="145">
        <v>0</v>
      </c>
      <c r="I3896" s="145"/>
      <c r="J3896" s="145">
        <v>0</v>
      </c>
      <c r="K3896" s="145">
        <v>0</v>
      </c>
      <c r="L3896" s="145">
        <v>0</v>
      </c>
      <c r="M3896" s="145">
        <v>0</v>
      </c>
      <c r="N3896" s="145">
        <v>0</v>
      </c>
      <c r="O3896" s="145">
        <v>0</v>
      </c>
      <c r="P3896" s="145">
        <v>0</v>
      </c>
      <c r="Q3896" s="145">
        <v>0</v>
      </c>
      <c r="R3896" s="145" t="s">
        <v>10605</v>
      </c>
      <c r="S3896" s="145"/>
      <c r="T3896" s="145"/>
      <c r="U3896" s="145"/>
    </row>
    <row r="3897" spans="1:21">
      <c r="A3897" s="145">
        <v>1</v>
      </c>
      <c r="B3897" s="145">
        <v>1</v>
      </c>
      <c r="C3897" s="145">
        <v>401220</v>
      </c>
      <c r="D3897" s="145" t="s">
        <v>3517</v>
      </c>
      <c r="E3897" s="145" t="s">
        <v>6</v>
      </c>
      <c r="F3897" s="145">
        <v>16</v>
      </c>
      <c r="G3897" s="145">
        <v>10457</v>
      </c>
      <c r="H3897" s="145">
        <v>0</v>
      </c>
      <c r="I3897" s="145"/>
      <c r="J3897" s="145">
        <v>0</v>
      </c>
      <c r="K3897" s="145">
        <v>0</v>
      </c>
      <c r="L3897" s="145">
        <v>0</v>
      </c>
      <c r="M3897" s="145">
        <v>0</v>
      </c>
      <c r="N3897" s="145">
        <v>0</v>
      </c>
      <c r="O3897" s="145">
        <v>0</v>
      </c>
      <c r="P3897" s="145">
        <v>0</v>
      </c>
      <c r="Q3897" s="145">
        <v>0</v>
      </c>
      <c r="R3897" s="145" t="s">
        <v>10605</v>
      </c>
      <c r="S3897" s="145"/>
      <c r="T3897" s="145"/>
      <c r="U3897" s="145"/>
    </row>
    <row r="3898" spans="1:21">
      <c r="A3898" s="145">
        <v>1</v>
      </c>
      <c r="B3898" s="145">
        <v>1</v>
      </c>
      <c r="C3898" s="145">
        <v>400035</v>
      </c>
      <c r="D3898" s="145" t="s">
        <v>3694</v>
      </c>
      <c r="E3898" s="145" t="s">
        <v>10607</v>
      </c>
      <c r="F3898" s="145">
        <v>22</v>
      </c>
      <c r="G3898" s="145">
        <v>0</v>
      </c>
      <c r="H3898" s="145">
        <v>0</v>
      </c>
      <c r="I3898" s="145"/>
      <c r="J3898" s="145">
        <v>0</v>
      </c>
      <c r="K3898" s="145">
        <v>0</v>
      </c>
      <c r="L3898" s="145">
        <v>0</v>
      </c>
      <c r="M3898" s="145">
        <v>0</v>
      </c>
      <c r="N3898" s="145">
        <v>0</v>
      </c>
      <c r="O3898" s="145">
        <v>0</v>
      </c>
      <c r="P3898" s="145">
        <v>0</v>
      </c>
      <c r="Q3898" s="145">
        <v>0</v>
      </c>
      <c r="R3898" s="145" t="s">
        <v>10605</v>
      </c>
      <c r="S3898" s="145"/>
      <c r="T3898" s="145"/>
      <c r="U3898" s="145"/>
    </row>
    <row r="3899" spans="1:21">
      <c r="A3899" s="145">
        <v>1</v>
      </c>
      <c r="B3899" s="145">
        <v>1</v>
      </c>
      <c r="C3899" s="145">
        <v>401510</v>
      </c>
      <c r="D3899" s="145" t="s">
        <v>3697</v>
      </c>
      <c r="E3899" s="145" t="s">
        <v>6</v>
      </c>
      <c r="F3899" s="145">
        <v>22</v>
      </c>
      <c r="G3899" s="145">
        <v>0</v>
      </c>
      <c r="H3899" s="145">
        <v>0</v>
      </c>
      <c r="I3899" s="145"/>
      <c r="J3899" s="145">
        <v>0</v>
      </c>
      <c r="K3899" s="145">
        <v>0</v>
      </c>
      <c r="L3899" s="145">
        <v>0</v>
      </c>
      <c r="M3899" s="145">
        <v>0</v>
      </c>
      <c r="N3899" s="145">
        <v>0</v>
      </c>
      <c r="O3899" s="145">
        <v>0</v>
      </c>
      <c r="P3899" s="145">
        <v>0</v>
      </c>
      <c r="Q3899" s="145">
        <v>0</v>
      </c>
      <c r="R3899" s="145" t="s">
        <v>10605</v>
      </c>
      <c r="S3899" s="145"/>
      <c r="T3899" s="145"/>
      <c r="U3899" s="145"/>
    </row>
    <row r="3900" spans="1:21">
      <c r="A3900" s="145">
        <v>1</v>
      </c>
      <c r="B3900" s="145">
        <v>1</v>
      </c>
      <c r="C3900" s="145">
        <v>402141</v>
      </c>
      <c r="D3900" s="145" t="s">
        <v>3699</v>
      </c>
      <c r="E3900" s="145" t="s">
        <v>10607</v>
      </c>
      <c r="F3900" s="145">
        <v>22</v>
      </c>
      <c r="G3900" s="145">
        <v>0</v>
      </c>
      <c r="H3900" s="145">
        <v>0</v>
      </c>
      <c r="I3900" s="145"/>
      <c r="J3900" s="145">
        <v>0</v>
      </c>
      <c r="K3900" s="145">
        <v>0</v>
      </c>
      <c r="L3900" s="145">
        <v>0</v>
      </c>
      <c r="M3900" s="145">
        <v>0</v>
      </c>
      <c r="N3900" s="145">
        <v>0</v>
      </c>
      <c r="O3900" s="145">
        <v>0</v>
      </c>
      <c r="P3900" s="145">
        <v>0</v>
      </c>
      <c r="Q3900" s="145">
        <v>0</v>
      </c>
      <c r="R3900" s="145" t="s">
        <v>10605</v>
      </c>
      <c r="S3900" s="145"/>
      <c r="T3900" s="145"/>
      <c r="U3900" s="145"/>
    </row>
    <row r="3901" spans="1:21">
      <c r="A3901" s="145">
        <v>1</v>
      </c>
      <c r="B3901" s="145">
        <v>1</v>
      </c>
      <c r="C3901" s="145">
        <v>402520</v>
      </c>
      <c r="D3901" s="145" t="s">
        <v>3562</v>
      </c>
      <c r="E3901" s="145" t="s">
        <v>6</v>
      </c>
      <c r="F3901" s="145">
        <v>19</v>
      </c>
      <c r="G3901" s="145">
        <v>3800</v>
      </c>
      <c r="H3901" s="145">
        <v>0</v>
      </c>
      <c r="I3901" s="145"/>
      <c r="J3901" s="145">
        <v>0</v>
      </c>
      <c r="K3901" s="145">
        <v>0</v>
      </c>
      <c r="L3901" s="145">
        <v>0</v>
      </c>
      <c r="M3901" s="145">
        <v>0</v>
      </c>
      <c r="N3901" s="145">
        <v>0</v>
      </c>
      <c r="O3901" s="145">
        <v>0</v>
      </c>
      <c r="P3901" s="145">
        <v>0</v>
      </c>
      <c r="Q3901" s="145">
        <v>0</v>
      </c>
      <c r="R3901" s="145" t="s">
        <v>10605</v>
      </c>
      <c r="S3901" s="145"/>
      <c r="T3901" s="145"/>
      <c r="U3901" s="145"/>
    </row>
    <row r="3902" spans="1:21">
      <c r="A3902" s="145">
        <v>1</v>
      </c>
      <c r="B3902" s="145">
        <v>1</v>
      </c>
      <c r="C3902" s="145">
        <v>401418</v>
      </c>
      <c r="D3902" s="145" t="s">
        <v>3564</v>
      </c>
      <c r="E3902" s="145" t="s">
        <v>10618</v>
      </c>
      <c r="F3902" s="145">
        <v>19</v>
      </c>
      <c r="G3902" s="145">
        <v>25</v>
      </c>
      <c r="H3902" s="145">
        <v>0</v>
      </c>
      <c r="I3902" s="145"/>
      <c r="J3902" s="145">
        <v>0</v>
      </c>
      <c r="K3902" s="145">
        <v>0</v>
      </c>
      <c r="L3902" s="145">
        <v>0</v>
      </c>
      <c r="M3902" s="145">
        <v>0</v>
      </c>
      <c r="N3902" s="145">
        <v>0</v>
      </c>
      <c r="O3902" s="145">
        <v>0</v>
      </c>
      <c r="P3902" s="145">
        <v>0</v>
      </c>
      <c r="Q3902" s="145">
        <v>0</v>
      </c>
      <c r="R3902" s="145" t="s">
        <v>10605</v>
      </c>
      <c r="S3902" s="145"/>
      <c r="T3902" s="145"/>
      <c r="U3902" s="145"/>
    </row>
    <row r="3903" spans="1:21">
      <c r="A3903" s="145">
        <v>1</v>
      </c>
      <c r="B3903" s="145">
        <v>1</v>
      </c>
      <c r="C3903" s="145">
        <v>402617</v>
      </c>
      <c r="D3903" s="145" t="s">
        <v>3566</v>
      </c>
      <c r="E3903" s="145" t="s">
        <v>10618</v>
      </c>
      <c r="F3903" s="145">
        <v>19</v>
      </c>
      <c r="G3903" s="145">
        <v>0</v>
      </c>
      <c r="H3903" s="145">
        <v>0</v>
      </c>
      <c r="I3903" s="145"/>
      <c r="J3903" s="145">
        <v>0</v>
      </c>
      <c r="K3903" s="145">
        <v>0</v>
      </c>
      <c r="L3903" s="145">
        <v>0</v>
      </c>
      <c r="M3903" s="145">
        <v>0</v>
      </c>
      <c r="N3903" s="145">
        <v>0</v>
      </c>
      <c r="O3903" s="145">
        <v>0</v>
      </c>
      <c r="P3903" s="145">
        <v>0</v>
      </c>
      <c r="Q3903" s="145">
        <v>0</v>
      </c>
      <c r="R3903" s="145" t="s">
        <v>10605</v>
      </c>
      <c r="S3903" s="145"/>
      <c r="T3903" s="145"/>
      <c r="U3903" s="145"/>
    </row>
    <row r="3904" spans="1:21">
      <c r="A3904" s="145">
        <v>1</v>
      </c>
      <c r="B3904" s="145">
        <v>1</v>
      </c>
      <c r="C3904" s="145">
        <v>400553</v>
      </c>
      <c r="D3904" s="145" t="s">
        <v>3568</v>
      </c>
      <c r="E3904" s="145" t="s">
        <v>10618</v>
      </c>
      <c r="F3904" s="145">
        <v>19</v>
      </c>
      <c r="G3904" s="145">
        <v>455</v>
      </c>
      <c r="H3904" s="145">
        <v>0</v>
      </c>
      <c r="I3904" s="145"/>
      <c r="J3904" s="145">
        <v>0</v>
      </c>
      <c r="K3904" s="145">
        <v>0</v>
      </c>
      <c r="L3904" s="145">
        <v>0</v>
      </c>
      <c r="M3904" s="145">
        <v>0</v>
      </c>
      <c r="N3904" s="145">
        <v>0</v>
      </c>
      <c r="O3904" s="145">
        <v>0</v>
      </c>
      <c r="P3904" s="145">
        <v>0</v>
      </c>
      <c r="Q3904" s="145">
        <v>0</v>
      </c>
      <c r="R3904" s="145" t="s">
        <v>10605</v>
      </c>
      <c r="S3904" s="145"/>
      <c r="T3904" s="145"/>
      <c r="U3904" s="145"/>
    </row>
    <row r="3905" spans="1:21">
      <c r="A3905" s="145">
        <v>1</v>
      </c>
      <c r="B3905" s="145">
        <v>1</v>
      </c>
      <c r="C3905" s="145">
        <v>400976</v>
      </c>
      <c r="D3905" s="145" t="s">
        <v>3571</v>
      </c>
      <c r="E3905" s="145" t="s">
        <v>6</v>
      </c>
      <c r="F3905" s="145">
        <v>19</v>
      </c>
      <c r="G3905" s="145">
        <v>2100</v>
      </c>
      <c r="H3905" s="145">
        <v>0</v>
      </c>
      <c r="I3905" s="145"/>
      <c r="J3905" s="145">
        <v>0</v>
      </c>
      <c r="K3905" s="145">
        <v>0</v>
      </c>
      <c r="L3905" s="145">
        <v>0</v>
      </c>
      <c r="M3905" s="145">
        <v>0</v>
      </c>
      <c r="N3905" s="145">
        <v>0</v>
      </c>
      <c r="O3905" s="145">
        <v>0</v>
      </c>
      <c r="P3905" s="145">
        <v>0</v>
      </c>
      <c r="Q3905" s="145">
        <v>0</v>
      </c>
      <c r="R3905" s="145" t="s">
        <v>10605</v>
      </c>
      <c r="S3905" s="145"/>
      <c r="T3905" s="145"/>
      <c r="U3905" s="145"/>
    </row>
    <row r="3906" spans="1:21">
      <c r="A3906" s="145">
        <v>1</v>
      </c>
      <c r="B3906" s="145">
        <v>1</v>
      </c>
      <c r="C3906" s="145">
        <v>402657</v>
      </c>
      <c r="D3906" s="145" t="s">
        <v>2974</v>
      </c>
      <c r="E3906" s="145" t="s">
        <v>10613</v>
      </c>
      <c r="F3906" s="145">
        <v>11</v>
      </c>
      <c r="G3906" s="145">
        <v>0</v>
      </c>
      <c r="H3906" s="145">
        <v>0</v>
      </c>
      <c r="I3906" s="145"/>
      <c r="J3906" s="145">
        <v>0</v>
      </c>
      <c r="K3906" s="145">
        <v>0</v>
      </c>
      <c r="L3906" s="145">
        <v>0</v>
      </c>
      <c r="M3906" s="145">
        <v>0</v>
      </c>
      <c r="N3906" s="145">
        <v>0</v>
      </c>
      <c r="O3906" s="145">
        <v>0</v>
      </c>
      <c r="P3906" s="145">
        <v>0</v>
      </c>
      <c r="Q3906" s="145">
        <v>0</v>
      </c>
      <c r="R3906" s="145" t="s">
        <v>10605</v>
      </c>
      <c r="S3906" s="145"/>
      <c r="T3906" s="145"/>
      <c r="U3906" s="145"/>
    </row>
    <row r="3907" spans="1:21">
      <c r="A3907" s="145">
        <v>1</v>
      </c>
      <c r="B3907" s="145">
        <v>1</v>
      </c>
      <c r="C3907" s="145">
        <v>402473</v>
      </c>
      <c r="D3907" s="145" t="s">
        <v>12177</v>
      </c>
      <c r="E3907" s="145" t="s">
        <v>10613</v>
      </c>
      <c r="F3907" s="145">
        <v>9</v>
      </c>
      <c r="G3907" s="145">
        <v>660</v>
      </c>
      <c r="H3907" s="145">
        <v>0</v>
      </c>
      <c r="I3907" s="145"/>
      <c r="J3907" s="145">
        <v>0</v>
      </c>
      <c r="K3907" s="145">
        <v>0</v>
      </c>
      <c r="L3907" s="145">
        <v>0</v>
      </c>
      <c r="M3907" s="145">
        <v>0</v>
      </c>
      <c r="N3907" s="145">
        <v>0</v>
      </c>
      <c r="O3907" s="145">
        <v>0</v>
      </c>
      <c r="P3907" s="145">
        <v>0</v>
      </c>
      <c r="Q3907" s="145">
        <v>0</v>
      </c>
      <c r="R3907" s="145" t="s">
        <v>10605</v>
      </c>
      <c r="S3907" s="145"/>
      <c r="T3907" s="145"/>
      <c r="U3907" s="145"/>
    </row>
    <row r="3908" spans="1:21">
      <c r="A3908" s="145">
        <v>1</v>
      </c>
      <c r="B3908" s="145">
        <v>1</v>
      </c>
      <c r="C3908" s="145">
        <v>402700</v>
      </c>
      <c r="D3908" s="145" t="s">
        <v>2977</v>
      </c>
      <c r="E3908" s="145" t="s">
        <v>10618</v>
      </c>
      <c r="F3908" s="145">
        <v>11</v>
      </c>
      <c r="G3908" s="145">
        <v>1075</v>
      </c>
      <c r="H3908" s="145">
        <v>0</v>
      </c>
      <c r="I3908" s="145"/>
      <c r="J3908" s="145">
        <v>0</v>
      </c>
      <c r="K3908" s="145">
        <v>0</v>
      </c>
      <c r="L3908" s="145">
        <v>0</v>
      </c>
      <c r="M3908" s="145">
        <v>0</v>
      </c>
      <c r="N3908" s="145">
        <v>0</v>
      </c>
      <c r="O3908" s="145">
        <v>0</v>
      </c>
      <c r="P3908" s="145">
        <v>0</v>
      </c>
      <c r="Q3908" s="145">
        <v>0</v>
      </c>
      <c r="R3908" s="145" t="s">
        <v>10605</v>
      </c>
      <c r="S3908" s="145"/>
      <c r="T3908" s="145"/>
      <c r="U3908" s="145"/>
    </row>
    <row r="3909" spans="1:21">
      <c r="A3909" s="145">
        <v>1</v>
      </c>
      <c r="B3909" s="145">
        <v>1</v>
      </c>
      <c r="C3909" s="145">
        <v>401238</v>
      </c>
      <c r="D3909" s="145" t="s">
        <v>2979</v>
      </c>
      <c r="E3909" s="145" t="s">
        <v>10613</v>
      </c>
      <c r="F3909" s="145">
        <v>11</v>
      </c>
      <c r="G3909" s="145">
        <v>0</v>
      </c>
      <c r="H3909" s="145">
        <v>0</v>
      </c>
      <c r="I3909" s="145"/>
      <c r="J3909" s="145">
        <v>0</v>
      </c>
      <c r="K3909" s="145">
        <v>0</v>
      </c>
      <c r="L3909" s="145">
        <v>0</v>
      </c>
      <c r="M3909" s="145">
        <v>0</v>
      </c>
      <c r="N3909" s="145">
        <v>0</v>
      </c>
      <c r="O3909" s="145">
        <v>0</v>
      </c>
      <c r="P3909" s="145">
        <v>0</v>
      </c>
      <c r="Q3909" s="145">
        <v>0</v>
      </c>
      <c r="R3909" s="145" t="s">
        <v>10605</v>
      </c>
      <c r="S3909" s="145"/>
      <c r="T3909" s="145"/>
      <c r="U3909" s="145"/>
    </row>
    <row r="3910" spans="1:21">
      <c r="A3910" s="145">
        <v>1</v>
      </c>
      <c r="B3910" s="145">
        <v>1</v>
      </c>
      <c r="C3910" s="145">
        <v>400934</v>
      </c>
      <c r="D3910" s="145" t="s">
        <v>6705</v>
      </c>
      <c r="E3910" s="145" t="s">
        <v>6</v>
      </c>
      <c r="F3910" s="145">
        <v>36</v>
      </c>
      <c r="G3910" s="145">
        <v>60</v>
      </c>
      <c r="H3910" s="145">
        <v>0</v>
      </c>
      <c r="I3910" s="145"/>
      <c r="J3910" s="145">
        <v>0</v>
      </c>
      <c r="K3910" s="145">
        <v>0</v>
      </c>
      <c r="L3910" s="145">
        <v>0</v>
      </c>
      <c r="M3910" s="145">
        <v>0</v>
      </c>
      <c r="N3910" s="145">
        <v>0</v>
      </c>
      <c r="O3910" s="145">
        <v>0</v>
      </c>
      <c r="P3910" s="145">
        <v>0</v>
      </c>
      <c r="Q3910" s="145">
        <v>0</v>
      </c>
      <c r="R3910" s="145" t="s">
        <v>10605</v>
      </c>
      <c r="S3910" s="145"/>
      <c r="T3910" s="145"/>
      <c r="U3910" s="145"/>
    </row>
    <row r="3911" spans="1:21">
      <c r="A3911" s="145">
        <v>1</v>
      </c>
      <c r="B3911" s="145">
        <v>1</v>
      </c>
      <c r="C3911" s="145">
        <v>401320</v>
      </c>
      <c r="D3911" s="145" t="s">
        <v>6708</v>
      </c>
      <c r="E3911" s="145" t="s">
        <v>6</v>
      </c>
      <c r="F3911" s="145">
        <v>36</v>
      </c>
      <c r="G3911" s="145">
        <v>39</v>
      </c>
      <c r="H3911" s="145">
        <v>0</v>
      </c>
      <c r="I3911" s="145"/>
      <c r="J3911" s="145">
        <v>0</v>
      </c>
      <c r="K3911" s="145">
        <v>0</v>
      </c>
      <c r="L3911" s="145">
        <v>0</v>
      </c>
      <c r="M3911" s="145">
        <v>0</v>
      </c>
      <c r="N3911" s="145">
        <v>0</v>
      </c>
      <c r="O3911" s="145">
        <v>0</v>
      </c>
      <c r="P3911" s="145">
        <v>0</v>
      </c>
      <c r="Q3911" s="145">
        <v>0</v>
      </c>
      <c r="R3911" s="145" t="s">
        <v>10605</v>
      </c>
      <c r="S3911" s="145"/>
      <c r="T3911" s="145"/>
      <c r="U3911" s="145"/>
    </row>
    <row r="3912" spans="1:21">
      <c r="A3912" s="145">
        <v>1</v>
      </c>
      <c r="B3912" s="145">
        <v>1</v>
      </c>
      <c r="C3912" s="145">
        <v>400632</v>
      </c>
      <c r="D3912" s="145" t="s">
        <v>6711</v>
      </c>
      <c r="E3912" s="145" t="s">
        <v>6</v>
      </c>
      <c r="F3912" s="145">
        <v>36</v>
      </c>
      <c r="G3912" s="145">
        <v>56</v>
      </c>
      <c r="H3912" s="145">
        <v>0</v>
      </c>
      <c r="I3912" s="145"/>
      <c r="J3912" s="145">
        <v>0</v>
      </c>
      <c r="K3912" s="145">
        <v>0</v>
      </c>
      <c r="L3912" s="145">
        <v>0</v>
      </c>
      <c r="M3912" s="145">
        <v>0</v>
      </c>
      <c r="N3912" s="145">
        <v>0</v>
      </c>
      <c r="O3912" s="145">
        <v>0</v>
      </c>
      <c r="P3912" s="145">
        <v>0</v>
      </c>
      <c r="Q3912" s="145">
        <v>0</v>
      </c>
      <c r="R3912" s="145" t="s">
        <v>10605</v>
      </c>
      <c r="S3912" s="145"/>
      <c r="T3912" s="145"/>
      <c r="U3912" s="145"/>
    </row>
    <row r="3913" spans="1:21">
      <c r="A3913" s="145">
        <v>1</v>
      </c>
      <c r="B3913" s="145">
        <v>1</v>
      </c>
      <c r="C3913" s="145">
        <v>402107</v>
      </c>
      <c r="D3913" s="145" t="s">
        <v>3942</v>
      </c>
      <c r="E3913" s="145" t="s">
        <v>9143</v>
      </c>
      <c r="F3913" s="145">
        <v>28</v>
      </c>
      <c r="G3913" s="145">
        <v>0</v>
      </c>
      <c r="H3913" s="145">
        <v>0</v>
      </c>
      <c r="I3913" s="145"/>
      <c r="J3913" s="145">
        <v>0</v>
      </c>
      <c r="K3913" s="145">
        <v>0</v>
      </c>
      <c r="L3913" s="145">
        <v>0</v>
      </c>
      <c r="M3913" s="145">
        <v>0</v>
      </c>
      <c r="N3913" s="145">
        <v>0</v>
      </c>
      <c r="O3913" s="145">
        <v>0</v>
      </c>
      <c r="P3913" s="145">
        <v>0</v>
      </c>
      <c r="Q3913" s="145">
        <v>0</v>
      </c>
      <c r="R3913" s="145" t="s">
        <v>10605</v>
      </c>
      <c r="S3913" s="145"/>
      <c r="T3913" s="145"/>
      <c r="U3913" s="145"/>
    </row>
    <row r="3914" spans="1:21">
      <c r="A3914" s="145">
        <v>1</v>
      </c>
      <c r="B3914" s="145">
        <v>1</v>
      </c>
      <c r="C3914" s="145">
        <v>402653</v>
      </c>
      <c r="D3914" s="145" t="s">
        <v>3944</v>
      </c>
      <c r="E3914" s="145" t="s">
        <v>9143</v>
      </c>
      <c r="F3914" s="145">
        <v>28</v>
      </c>
      <c r="G3914" s="145">
        <v>0</v>
      </c>
      <c r="H3914" s="145">
        <v>0</v>
      </c>
      <c r="I3914" s="145"/>
      <c r="J3914" s="145">
        <v>0</v>
      </c>
      <c r="K3914" s="145">
        <v>0</v>
      </c>
      <c r="L3914" s="145">
        <v>0</v>
      </c>
      <c r="M3914" s="145">
        <v>0</v>
      </c>
      <c r="N3914" s="145">
        <v>0</v>
      </c>
      <c r="O3914" s="145">
        <v>0</v>
      </c>
      <c r="P3914" s="145">
        <v>0</v>
      </c>
      <c r="Q3914" s="145">
        <v>0</v>
      </c>
      <c r="R3914" s="145" t="s">
        <v>10605</v>
      </c>
      <c r="S3914" s="145"/>
      <c r="T3914" s="145"/>
      <c r="U3914" s="145"/>
    </row>
    <row r="3915" spans="1:21">
      <c r="A3915" s="145">
        <v>1</v>
      </c>
      <c r="B3915" s="145">
        <v>1</v>
      </c>
      <c r="C3915" s="145">
        <v>400108</v>
      </c>
      <c r="D3915" s="145" t="s">
        <v>3946</v>
      </c>
      <c r="E3915" s="145" t="s">
        <v>9143</v>
      </c>
      <c r="F3915" s="145">
        <v>28</v>
      </c>
      <c r="G3915" s="145">
        <v>0</v>
      </c>
      <c r="H3915" s="145">
        <v>0</v>
      </c>
      <c r="I3915" s="145"/>
      <c r="J3915" s="145">
        <v>0</v>
      </c>
      <c r="K3915" s="145">
        <v>0</v>
      </c>
      <c r="L3915" s="145">
        <v>0</v>
      </c>
      <c r="M3915" s="145">
        <v>0</v>
      </c>
      <c r="N3915" s="145">
        <v>0</v>
      </c>
      <c r="O3915" s="145">
        <v>0</v>
      </c>
      <c r="P3915" s="145">
        <v>0</v>
      </c>
      <c r="Q3915" s="145">
        <v>0</v>
      </c>
      <c r="R3915" s="145" t="s">
        <v>10605</v>
      </c>
      <c r="S3915" s="145"/>
      <c r="T3915" s="145"/>
      <c r="U3915" s="145"/>
    </row>
    <row r="3916" spans="1:21">
      <c r="A3916" s="145">
        <v>1</v>
      </c>
      <c r="B3916" s="145">
        <v>1</v>
      </c>
      <c r="C3916" s="145">
        <v>402532</v>
      </c>
      <c r="D3916" s="145" t="s">
        <v>3948</v>
      </c>
      <c r="E3916" s="145" t="s">
        <v>9143</v>
      </c>
      <c r="F3916" s="145">
        <v>28</v>
      </c>
      <c r="G3916" s="145">
        <v>0</v>
      </c>
      <c r="H3916" s="145">
        <v>0</v>
      </c>
      <c r="I3916" s="145"/>
      <c r="J3916" s="145">
        <v>0</v>
      </c>
      <c r="K3916" s="145">
        <v>0</v>
      </c>
      <c r="L3916" s="145">
        <v>0</v>
      </c>
      <c r="M3916" s="145">
        <v>0</v>
      </c>
      <c r="N3916" s="145">
        <v>0</v>
      </c>
      <c r="O3916" s="145">
        <v>0</v>
      </c>
      <c r="P3916" s="145">
        <v>0</v>
      </c>
      <c r="Q3916" s="145">
        <v>0</v>
      </c>
      <c r="R3916" s="145" t="s">
        <v>10605</v>
      </c>
      <c r="S3916" s="145"/>
      <c r="T3916" s="145"/>
      <c r="U3916" s="145"/>
    </row>
    <row r="3917" spans="1:21">
      <c r="A3917" s="145">
        <v>1</v>
      </c>
      <c r="B3917" s="145">
        <v>1</v>
      </c>
      <c r="C3917" s="145">
        <v>402412</v>
      </c>
      <c r="D3917" s="145" t="s">
        <v>3950</v>
      </c>
      <c r="E3917" s="145" t="s">
        <v>9143</v>
      </c>
      <c r="F3917" s="145">
        <v>28</v>
      </c>
      <c r="G3917" s="145">
        <v>0</v>
      </c>
      <c r="H3917" s="145">
        <v>0</v>
      </c>
      <c r="I3917" s="145"/>
      <c r="J3917" s="145">
        <v>0</v>
      </c>
      <c r="K3917" s="145">
        <v>0</v>
      </c>
      <c r="L3917" s="145">
        <v>0</v>
      </c>
      <c r="M3917" s="145">
        <v>0</v>
      </c>
      <c r="N3917" s="145">
        <v>0</v>
      </c>
      <c r="O3917" s="145">
        <v>0</v>
      </c>
      <c r="P3917" s="145">
        <v>0</v>
      </c>
      <c r="Q3917" s="145">
        <v>0</v>
      </c>
      <c r="R3917" s="145" t="s">
        <v>10605</v>
      </c>
      <c r="S3917" s="145"/>
      <c r="T3917" s="145"/>
      <c r="U3917" s="145"/>
    </row>
    <row r="3918" spans="1:21">
      <c r="A3918" s="145">
        <v>1</v>
      </c>
      <c r="B3918" s="145">
        <v>1</v>
      </c>
      <c r="C3918" s="145">
        <v>401246</v>
      </c>
      <c r="D3918" s="145" t="s">
        <v>3952</v>
      </c>
      <c r="E3918" s="145" t="s">
        <v>9143</v>
      </c>
      <c r="F3918" s="145">
        <v>28</v>
      </c>
      <c r="G3918" s="145">
        <v>0</v>
      </c>
      <c r="H3918" s="145">
        <v>0</v>
      </c>
      <c r="I3918" s="145"/>
      <c r="J3918" s="145">
        <v>0</v>
      </c>
      <c r="K3918" s="145">
        <v>0</v>
      </c>
      <c r="L3918" s="145">
        <v>0</v>
      </c>
      <c r="M3918" s="145">
        <v>0</v>
      </c>
      <c r="N3918" s="145">
        <v>0</v>
      </c>
      <c r="O3918" s="145">
        <v>0</v>
      </c>
      <c r="P3918" s="145">
        <v>0</v>
      </c>
      <c r="Q3918" s="145">
        <v>0</v>
      </c>
      <c r="R3918" s="145" t="s">
        <v>10605</v>
      </c>
      <c r="S3918" s="145"/>
      <c r="T3918" s="145"/>
      <c r="U3918" s="145"/>
    </row>
    <row r="3919" spans="1:21">
      <c r="A3919" s="145">
        <v>1</v>
      </c>
      <c r="B3919" s="145">
        <v>1</v>
      </c>
      <c r="C3919" s="145">
        <v>400099</v>
      </c>
      <c r="D3919" s="145" t="s">
        <v>3954</v>
      </c>
      <c r="E3919" s="145" t="s">
        <v>9143</v>
      </c>
      <c r="F3919" s="145">
        <v>28</v>
      </c>
      <c r="G3919" s="145">
        <v>0</v>
      </c>
      <c r="H3919" s="145">
        <v>0</v>
      </c>
      <c r="I3919" s="145"/>
      <c r="J3919" s="145">
        <v>0</v>
      </c>
      <c r="K3919" s="145">
        <v>0</v>
      </c>
      <c r="L3919" s="145">
        <v>0</v>
      </c>
      <c r="M3919" s="145">
        <v>0</v>
      </c>
      <c r="N3919" s="145">
        <v>0</v>
      </c>
      <c r="O3919" s="145">
        <v>0</v>
      </c>
      <c r="P3919" s="145">
        <v>0</v>
      </c>
      <c r="Q3919" s="145">
        <v>0</v>
      </c>
      <c r="R3919" s="145" t="s">
        <v>10605</v>
      </c>
      <c r="S3919" s="145"/>
      <c r="T3919" s="145"/>
      <c r="U3919" s="145"/>
    </row>
    <row r="3920" spans="1:21">
      <c r="A3920" s="145">
        <v>1</v>
      </c>
      <c r="B3920" s="145">
        <v>1</v>
      </c>
      <c r="C3920" s="145">
        <v>402489</v>
      </c>
      <c r="D3920" s="145" t="s">
        <v>3956</v>
      </c>
      <c r="E3920" s="145" t="s">
        <v>9143</v>
      </c>
      <c r="F3920" s="145">
        <v>28</v>
      </c>
      <c r="G3920" s="145">
        <v>0</v>
      </c>
      <c r="H3920" s="145">
        <v>0</v>
      </c>
      <c r="I3920" s="145"/>
      <c r="J3920" s="145">
        <v>0</v>
      </c>
      <c r="K3920" s="145">
        <v>0</v>
      </c>
      <c r="L3920" s="145">
        <v>0</v>
      </c>
      <c r="M3920" s="145">
        <v>0</v>
      </c>
      <c r="N3920" s="145">
        <v>0</v>
      </c>
      <c r="O3920" s="145">
        <v>0</v>
      </c>
      <c r="P3920" s="145">
        <v>0</v>
      </c>
      <c r="Q3920" s="145">
        <v>0</v>
      </c>
      <c r="R3920" s="145" t="s">
        <v>10605</v>
      </c>
      <c r="S3920" s="145"/>
      <c r="T3920" s="145"/>
      <c r="U3920" s="145"/>
    </row>
    <row r="3921" spans="1:21">
      <c r="A3921" s="145">
        <v>1</v>
      </c>
      <c r="B3921" s="145">
        <v>1</v>
      </c>
      <c r="C3921" s="145">
        <v>400935</v>
      </c>
      <c r="D3921" s="145" t="s">
        <v>3958</v>
      </c>
      <c r="E3921" s="145" t="s">
        <v>9143</v>
      </c>
      <c r="F3921" s="145">
        <v>28</v>
      </c>
      <c r="G3921" s="145">
        <v>0</v>
      </c>
      <c r="H3921" s="145">
        <v>0</v>
      </c>
      <c r="I3921" s="145"/>
      <c r="J3921" s="145">
        <v>0</v>
      </c>
      <c r="K3921" s="145">
        <v>0</v>
      </c>
      <c r="L3921" s="145">
        <v>0</v>
      </c>
      <c r="M3921" s="145">
        <v>0</v>
      </c>
      <c r="N3921" s="145">
        <v>0</v>
      </c>
      <c r="O3921" s="145">
        <v>0</v>
      </c>
      <c r="P3921" s="145">
        <v>0</v>
      </c>
      <c r="Q3921" s="145">
        <v>0</v>
      </c>
      <c r="R3921" s="145" t="s">
        <v>10605</v>
      </c>
      <c r="S3921" s="145"/>
      <c r="T3921" s="145"/>
      <c r="U3921" s="145"/>
    </row>
    <row r="3922" spans="1:21">
      <c r="A3922" s="145">
        <v>1</v>
      </c>
      <c r="B3922" s="145">
        <v>1</v>
      </c>
      <c r="C3922" s="145">
        <v>402242</v>
      </c>
      <c r="D3922" s="145" t="s">
        <v>3960</v>
      </c>
      <c r="E3922" s="145" t="s">
        <v>9143</v>
      </c>
      <c r="F3922" s="145">
        <v>28</v>
      </c>
      <c r="G3922" s="145">
        <v>0</v>
      </c>
      <c r="H3922" s="145">
        <v>0</v>
      </c>
      <c r="I3922" s="145"/>
      <c r="J3922" s="145">
        <v>0</v>
      </c>
      <c r="K3922" s="145">
        <v>0</v>
      </c>
      <c r="L3922" s="145">
        <v>0</v>
      </c>
      <c r="M3922" s="145">
        <v>0</v>
      </c>
      <c r="N3922" s="145">
        <v>0</v>
      </c>
      <c r="O3922" s="145">
        <v>0</v>
      </c>
      <c r="P3922" s="145">
        <v>0</v>
      </c>
      <c r="Q3922" s="145">
        <v>0</v>
      </c>
      <c r="R3922" s="145" t="s">
        <v>10605</v>
      </c>
      <c r="S3922" s="145"/>
      <c r="T3922" s="145"/>
      <c r="U3922" s="145"/>
    </row>
    <row r="3923" spans="1:21">
      <c r="A3923" s="145">
        <v>1</v>
      </c>
      <c r="B3923" s="145">
        <v>1</v>
      </c>
      <c r="C3923" s="145">
        <v>401561</v>
      </c>
      <c r="D3923" s="145" t="s">
        <v>3963</v>
      </c>
      <c r="E3923" s="145" t="s">
        <v>9143</v>
      </c>
      <c r="F3923" s="145">
        <v>28</v>
      </c>
      <c r="G3923" s="145">
        <v>0</v>
      </c>
      <c r="H3923" s="145">
        <v>0</v>
      </c>
      <c r="I3923" s="145"/>
      <c r="J3923" s="145">
        <v>0</v>
      </c>
      <c r="K3923" s="145">
        <v>0</v>
      </c>
      <c r="L3923" s="145">
        <v>0</v>
      </c>
      <c r="M3923" s="145">
        <v>0</v>
      </c>
      <c r="N3923" s="145">
        <v>0</v>
      </c>
      <c r="O3923" s="145">
        <v>0</v>
      </c>
      <c r="P3923" s="145">
        <v>0</v>
      </c>
      <c r="Q3923" s="145">
        <v>0</v>
      </c>
      <c r="R3923" s="145" t="s">
        <v>10605</v>
      </c>
      <c r="S3923" s="145"/>
      <c r="T3923" s="145"/>
      <c r="U3923" s="145"/>
    </row>
    <row r="3924" spans="1:21">
      <c r="A3924" s="145">
        <v>1</v>
      </c>
      <c r="B3924" s="145">
        <v>1</v>
      </c>
      <c r="C3924" s="145">
        <v>401141</v>
      </c>
      <c r="D3924" s="145" t="s">
        <v>3965</v>
      </c>
      <c r="E3924" s="145" t="s">
        <v>9143</v>
      </c>
      <c r="F3924" s="145">
        <v>28</v>
      </c>
      <c r="G3924" s="145">
        <v>0</v>
      </c>
      <c r="H3924" s="145">
        <v>0</v>
      </c>
      <c r="I3924" s="145"/>
      <c r="J3924" s="145">
        <v>0</v>
      </c>
      <c r="K3924" s="145">
        <v>0</v>
      </c>
      <c r="L3924" s="145">
        <v>0</v>
      </c>
      <c r="M3924" s="145">
        <v>0</v>
      </c>
      <c r="N3924" s="145">
        <v>0</v>
      </c>
      <c r="O3924" s="145">
        <v>0</v>
      </c>
      <c r="P3924" s="145">
        <v>0</v>
      </c>
      <c r="Q3924" s="145">
        <v>0</v>
      </c>
      <c r="R3924" s="145" t="s">
        <v>10605</v>
      </c>
      <c r="S3924" s="145"/>
      <c r="T3924" s="145"/>
      <c r="U3924" s="145"/>
    </row>
    <row r="3925" spans="1:21">
      <c r="A3925" s="145">
        <v>1</v>
      </c>
      <c r="B3925" s="145">
        <v>1</v>
      </c>
      <c r="C3925" s="145">
        <v>402763</v>
      </c>
      <c r="D3925" s="145" t="s">
        <v>3980</v>
      </c>
      <c r="E3925" s="145" t="s">
        <v>9143</v>
      </c>
      <c r="F3925" s="145">
        <v>28</v>
      </c>
      <c r="G3925" s="145">
        <v>0</v>
      </c>
      <c r="H3925" s="145">
        <v>0</v>
      </c>
      <c r="I3925" s="145"/>
      <c r="J3925" s="145">
        <v>0</v>
      </c>
      <c r="K3925" s="145">
        <v>0</v>
      </c>
      <c r="L3925" s="145">
        <v>0</v>
      </c>
      <c r="M3925" s="145">
        <v>0</v>
      </c>
      <c r="N3925" s="145">
        <v>0</v>
      </c>
      <c r="O3925" s="145">
        <v>0</v>
      </c>
      <c r="P3925" s="145">
        <v>0</v>
      </c>
      <c r="Q3925" s="145">
        <v>0</v>
      </c>
      <c r="R3925" s="145" t="s">
        <v>10605</v>
      </c>
      <c r="S3925" s="145"/>
      <c r="T3925" s="145"/>
      <c r="U3925" s="145"/>
    </row>
    <row r="3926" spans="1:21">
      <c r="A3926" s="145">
        <v>1</v>
      </c>
      <c r="B3926" s="145">
        <v>1</v>
      </c>
      <c r="C3926" s="145">
        <v>402433</v>
      </c>
      <c r="D3926" s="145" t="s">
        <v>2982</v>
      </c>
      <c r="E3926" s="145" t="s">
        <v>10613</v>
      </c>
      <c r="F3926" s="145">
        <v>11</v>
      </c>
      <c r="G3926" s="145">
        <v>10</v>
      </c>
      <c r="H3926" s="145">
        <v>0</v>
      </c>
      <c r="I3926" s="145"/>
      <c r="J3926" s="145">
        <v>0</v>
      </c>
      <c r="K3926" s="145">
        <v>0</v>
      </c>
      <c r="L3926" s="145">
        <v>0</v>
      </c>
      <c r="M3926" s="145">
        <v>0</v>
      </c>
      <c r="N3926" s="145">
        <v>0</v>
      </c>
      <c r="O3926" s="145">
        <v>0</v>
      </c>
      <c r="P3926" s="145">
        <v>0</v>
      </c>
      <c r="Q3926" s="145">
        <v>0</v>
      </c>
      <c r="R3926" s="145" t="s">
        <v>10605</v>
      </c>
      <c r="S3926" s="145"/>
      <c r="T3926" s="145"/>
      <c r="U3926" s="145"/>
    </row>
    <row r="3927" spans="1:21">
      <c r="A3927" s="145">
        <v>1</v>
      </c>
      <c r="B3927" s="145">
        <v>1</v>
      </c>
      <c r="C3927" s="145">
        <v>404556</v>
      </c>
      <c r="D3927" s="145" t="s">
        <v>12178</v>
      </c>
      <c r="E3927" s="145" t="s">
        <v>4423</v>
      </c>
      <c r="F3927" s="145">
        <v>11</v>
      </c>
      <c r="G3927" s="145">
        <v>0</v>
      </c>
      <c r="H3927" s="145">
        <v>0</v>
      </c>
      <c r="I3927" s="145"/>
      <c r="J3927" s="145">
        <v>0</v>
      </c>
      <c r="K3927" s="145">
        <v>0</v>
      </c>
      <c r="L3927" s="145">
        <v>0</v>
      </c>
      <c r="M3927" s="145">
        <v>0</v>
      </c>
      <c r="N3927" s="145">
        <v>0</v>
      </c>
      <c r="O3927" s="145">
        <v>0</v>
      </c>
      <c r="P3927" s="145">
        <v>0</v>
      </c>
      <c r="Q3927" s="145">
        <v>0</v>
      </c>
      <c r="R3927" s="145" t="s">
        <v>10605</v>
      </c>
      <c r="S3927" s="145"/>
      <c r="T3927" s="145"/>
      <c r="U3927" s="145"/>
    </row>
    <row r="3928" spans="1:21">
      <c r="A3928" s="145">
        <v>1</v>
      </c>
      <c r="B3928" s="145">
        <v>1</v>
      </c>
      <c r="C3928" s="145">
        <v>402580</v>
      </c>
      <c r="D3928" s="145" t="s">
        <v>12179</v>
      </c>
      <c r="E3928" s="145" t="s">
        <v>10611</v>
      </c>
      <c r="F3928" s="145">
        <v>9</v>
      </c>
      <c r="G3928" s="145">
        <v>68</v>
      </c>
      <c r="H3928" s="145">
        <v>0</v>
      </c>
      <c r="I3928" s="145"/>
      <c r="J3928" s="145">
        <v>0</v>
      </c>
      <c r="K3928" s="145">
        <v>0</v>
      </c>
      <c r="L3928" s="145">
        <v>0</v>
      </c>
      <c r="M3928" s="145">
        <v>0</v>
      </c>
      <c r="N3928" s="145">
        <v>0</v>
      </c>
      <c r="O3928" s="145">
        <v>0</v>
      </c>
      <c r="P3928" s="145">
        <v>0</v>
      </c>
      <c r="Q3928" s="145">
        <v>0</v>
      </c>
      <c r="R3928" s="145" t="s">
        <v>10605</v>
      </c>
      <c r="S3928" s="145"/>
      <c r="T3928" s="145"/>
      <c r="U3928" s="145"/>
    </row>
    <row r="3929" spans="1:21">
      <c r="A3929" s="145">
        <v>1</v>
      </c>
      <c r="B3929" s="145">
        <v>1</v>
      </c>
      <c r="C3929" s="145">
        <v>401191</v>
      </c>
      <c r="D3929" s="145" t="s">
        <v>12180</v>
      </c>
      <c r="E3929" s="145" t="s">
        <v>7391</v>
      </c>
      <c r="F3929" s="145">
        <v>9</v>
      </c>
      <c r="G3929" s="145">
        <v>6</v>
      </c>
      <c r="H3929" s="145">
        <v>0</v>
      </c>
      <c r="I3929" s="145"/>
      <c r="J3929" s="145">
        <v>0</v>
      </c>
      <c r="K3929" s="145">
        <v>0</v>
      </c>
      <c r="L3929" s="145">
        <v>0</v>
      </c>
      <c r="M3929" s="145">
        <v>0</v>
      </c>
      <c r="N3929" s="145">
        <v>0</v>
      </c>
      <c r="O3929" s="145">
        <v>0</v>
      </c>
      <c r="P3929" s="145">
        <v>0</v>
      </c>
      <c r="Q3929" s="145">
        <v>0</v>
      </c>
      <c r="R3929" s="145" t="s">
        <v>10605</v>
      </c>
      <c r="S3929" s="145"/>
      <c r="T3929" s="145"/>
      <c r="U3929" s="145"/>
    </row>
    <row r="3930" spans="1:21">
      <c r="A3930" s="145">
        <v>1</v>
      </c>
      <c r="B3930" s="145">
        <v>1</v>
      </c>
      <c r="C3930" s="145">
        <v>401946</v>
      </c>
      <c r="D3930" s="145" t="s">
        <v>1650</v>
      </c>
      <c r="E3930" s="145" t="s">
        <v>7391</v>
      </c>
      <c r="F3930" s="145">
        <v>9</v>
      </c>
      <c r="G3930" s="145">
        <v>0</v>
      </c>
      <c r="H3930" s="145">
        <v>0</v>
      </c>
      <c r="I3930" s="145"/>
      <c r="J3930" s="145">
        <v>0</v>
      </c>
      <c r="K3930" s="145">
        <v>0</v>
      </c>
      <c r="L3930" s="145">
        <v>0</v>
      </c>
      <c r="M3930" s="145">
        <v>0</v>
      </c>
      <c r="N3930" s="145">
        <v>0</v>
      </c>
      <c r="O3930" s="145">
        <v>0</v>
      </c>
      <c r="P3930" s="145">
        <v>0</v>
      </c>
      <c r="Q3930" s="145">
        <v>0</v>
      </c>
      <c r="R3930" s="145" t="s">
        <v>10605</v>
      </c>
      <c r="S3930" s="145"/>
      <c r="T3930" s="145"/>
      <c r="U3930" s="145"/>
    </row>
    <row r="3931" spans="1:21">
      <c r="A3931" s="145">
        <v>1</v>
      </c>
      <c r="B3931" s="145">
        <v>1</v>
      </c>
      <c r="C3931" s="145">
        <v>402372</v>
      </c>
      <c r="D3931" s="145" t="s">
        <v>1653</v>
      </c>
      <c r="E3931" s="145" t="s">
        <v>10612</v>
      </c>
      <c r="F3931" s="145">
        <v>9</v>
      </c>
      <c r="G3931" s="145">
        <v>0</v>
      </c>
      <c r="H3931" s="145">
        <v>0</v>
      </c>
      <c r="I3931" s="145"/>
      <c r="J3931" s="145">
        <v>0</v>
      </c>
      <c r="K3931" s="145">
        <v>0</v>
      </c>
      <c r="L3931" s="145">
        <v>0</v>
      </c>
      <c r="M3931" s="145">
        <v>0</v>
      </c>
      <c r="N3931" s="145">
        <v>0</v>
      </c>
      <c r="O3931" s="145">
        <v>0</v>
      </c>
      <c r="P3931" s="145">
        <v>0</v>
      </c>
      <c r="Q3931" s="145">
        <v>0</v>
      </c>
      <c r="R3931" s="145" t="s">
        <v>10605</v>
      </c>
      <c r="S3931" s="145"/>
      <c r="T3931" s="145"/>
      <c r="U3931" s="145"/>
    </row>
    <row r="3932" spans="1:21">
      <c r="A3932" s="145">
        <v>1</v>
      </c>
      <c r="B3932" s="145">
        <v>1</v>
      </c>
      <c r="C3932" s="145">
        <v>404770</v>
      </c>
      <c r="D3932" s="145" t="s">
        <v>9625</v>
      </c>
      <c r="E3932" s="145" t="s">
        <v>6</v>
      </c>
      <c r="F3932" s="145">
        <v>35</v>
      </c>
      <c r="G3932" s="145">
        <v>0</v>
      </c>
      <c r="H3932" s="145">
        <v>0</v>
      </c>
      <c r="I3932" s="145"/>
      <c r="J3932" s="145">
        <v>0</v>
      </c>
      <c r="K3932" s="145">
        <v>0</v>
      </c>
      <c r="L3932" s="145">
        <v>0</v>
      </c>
      <c r="M3932" s="145">
        <v>0</v>
      </c>
      <c r="N3932" s="145">
        <v>0</v>
      </c>
      <c r="O3932" s="145">
        <v>0</v>
      </c>
      <c r="P3932" s="145">
        <v>0</v>
      </c>
      <c r="Q3932" s="145">
        <v>0</v>
      </c>
      <c r="R3932" s="145" t="s">
        <v>10605</v>
      </c>
      <c r="S3932" s="145"/>
      <c r="T3932" s="145"/>
      <c r="U3932" s="145"/>
    </row>
    <row r="3933" spans="1:21">
      <c r="A3933" s="145">
        <v>1</v>
      </c>
      <c r="B3933" s="145">
        <v>1</v>
      </c>
      <c r="C3933" s="145">
        <v>401954</v>
      </c>
      <c r="D3933" s="145" t="s">
        <v>6717</v>
      </c>
      <c r="E3933" s="145" t="s">
        <v>6</v>
      </c>
      <c r="F3933" s="145">
        <v>36</v>
      </c>
      <c r="G3933" s="145">
        <v>10500</v>
      </c>
      <c r="H3933" s="145">
        <v>0</v>
      </c>
      <c r="I3933" s="145"/>
      <c r="J3933" s="145">
        <v>0</v>
      </c>
      <c r="K3933" s="145">
        <v>0</v>
      </c>
      <c r="L3933" s="145">
        <v>0</v>
      </c>
      <c r="M3933" s="145">
        <v>0</v>
      </c>
      <c r="N3933" s="145">
        <v>0</v>
      </c>
      <c r="O3933" s="145">
        <v>0</v>
      </c>
      <c r="P3933" s="145">
        <v>0</v>
      </c>
      <c r="Q3933" s="145">
        <v>0</v>
      </c>
      <c r="R3933" s="145" t="s">
        <v>10605</v>
      </c>
      <c r="S3933" s="145"/>
      <c r="T3933" s="145"/>
      <c r="U3933" s="145"/>
    </row>
    <row r="3934" spans="1:21">
      <c r="A3934" s="145">
        <v>1</v>
      </c>
      <c r="B3934" s="145">
        <v>1</v>
      </c>
      <c r="C3934" s="145">
        <v>401807</v>
      </c>
      <c r="D3934" s="145" t="s">
        <v>6720</v>
      </c>
      <c r="E3934" s="145" t="s">
        <v>6</v>
      </c>
      <c r="F3934" s="145">
        <v>36</v>
      </c>
      <c r="G3934" s="145">
        <v>12713</v>
      </c>
      <c r="H3934" s="145">
        <v>0</v>
      </c>
      <c r="I3934" s="145"/>
      <c r="J3934" s="145">
        <v>0</v>
      </c>
      <c r="K3934" s="145">
        <v>0</v>
      </c>
      <c r="L3934" s="145">
        <v>0</v>
      </c>
      <c r="M3934" s="145">
        <v>0</v>
      </c>
      <c r="N3934" s="145">
        <v>0</v>
      </c>
      <c r="O3934" s="145">
        <v>0</v>
      </c>
      <c r="P3934" s="145">
        <v>0</v>
      </c>
      <c r="Q3934" s="145">
        <v>0</v>
      </c>
      <c r="R3934" s="145" t="s">
        <v>10605</v>
      </c>
      <c r="S3934" s="145"/>
      <c r="T3934" s="145"/>
      <c r="U3934" s="145"/>
    </row>
    <row r="3935" spans="1:21">
      <c r="A3935" s="145">
        <v>1</v>
      </c>
      <c r="B3935" s="145">
        <v>1</v>
      </c>
      <c r="C3935" s="145">
        <v>400673</v>
      </c>
      <c r="D3935" s="145" t="s">
        <v>6723</v>
      </c>
      <c r="E3935" s="145" t="s">
        <v>6</v>
      </c>
      <c r="F3935" s="145">
        <v>36</v>
      </c>
      <c r="G3935" s="145">
        <v>7750</v>
      </c>
      <c r="H3935" s="145">
        <v>0</v>
      </c>
      <c r="I3935" s="145"/>
      <c r="J3935" s="145">
        <v>0</v>
      </c>
      <c r="K3935" s="145">
        <v>0</v>
      </c>
      <c r="L3935" s="145">
        <v>0</v>
      </c>
      <c r="M3935" s="145">
        <v>0</v>
      </c>
      <c r="N3935" s="145">
        <v>0</v>
      </c>
      <c r="O3935" s="145">
        <v>0</v>
      </c>
      <c r="P3935" s="145">
        <v>0</v>
      </c>
      <c r="Q3935" s="145">
        <v>0</v>
      </c>
      <c r="R3935" s="145" t="s">
        <v>10605</v>
      </c>
      <c r="S3935" s="145"/>
      <c r="T3935" s="145"/>
      <c r="U3935" s="145"/>
    </row>
    <row r="3936" spans="1:21">
      <c r="A3936" s="145">
        <v>1</v>
      </c>
      <c r="B3936" s="145">
        <v>1</v>
      </c>
      <c r="C3936" s="145">
        <v>401335</v>
      </c>
      <c r="D3936" s="145" t="s">
        <v>6726</v>
      </c>
      <c r="E3936" s="145" t="s">
        <v>6</v>
      </c>
      <c r="F3936" s="145">
        <v>36</v>
      </c>
      <c r="G3936" s="145">
        <v>14700</v>
      </c>
      <c r="H3936" s="145">
        <v>0</v>
      </c>
      <c r="I3936" s="145"/>
      <c r="J3936" s="145">
        <v>0</v>
      </c>
      <c r="K3936" s="145">
        <v>0</v>
      </c>
      <c r="L3936" s="145">
        <v>0</v>
      </c>
      <c r="M3936" s="145">
        <v>0</v>
      </c>
      <c r="N3936" s="145">
        <v>0</v>
      </c>
      <c r="O3936" s="145">
        <v>0</v>
      </c>
      <c r="P3936" s="145">
        <v>0</v>
      </c>
      <c r="Q3936" s="145">
        <v>0</v>
      </c>
      <c r="R3936" s="145" t="s">
        <v>10605</v>
      </c>
      <c r="S3936" s="145"/>
      <c r="T3936" s="145"/>
      <c r="U3936" s="145"/>
    </row>
    <row r="3937" spans="1:21">
      <c r="A3937" s="145">
        <v>1</v>
      </c>
      <c r="B3937" s="145">
        <v>1</v>
      </c>
      <c r="C3937" s="145">
        <v>401754</v>
      </c>
      <c r="D3937" s="145" t="s">
        <v>6729</v>
      </c>
      <c r="E3937" s="145" t="s">
        <v>6</v>
      </c>
      <c r="F3937" s="145">
        <v>36</v>
      </c>
      <c r="G3937" s="145">
        <v>6600</v>
      </c>
      <c r="H3937" s="145">
        <v>0</v>
      </c>
      <c r="I3937" s="145"/>
      <c r="J3937" s="145">
        <v>0</v>
      </c>
      <c r="K3937" s="145">
        <v>0</v>
      </c>
      <c r="L3937" s="145">
        <v>0</v>
      </c>
      <c r="M3937" s="145">
        <v>0</v>
      </c>
      <c r="N3937" s="145">
        <v>0</v>
      </c>
      <c r="O3937" s="145">
        <v>0</v>
      </c>
      <c r="P3937" s="145">
        <v>0</v>
      </c>
      <c r="Q3937" s="145">
        <v>0</v>
      </c>
      <c r="R3937" s="145" t="s">
        <v>10605</v>
      </c>
      <c r="S3937" s="145"/>
      <c r="T3937" s="145"/>
      <c r="U3937" s="145"/>
    </row>
    <row r="3938" spans="1:21">
      <c r="A3938" s="145">
        <v>1</v>
      </c>
      <c r="B3938" s="145">
        <v>1</v>
      </c>
      <c r="C3938" s="145">
        <v>400854</v>
      </c>
      <c r="D3938" s="145" t="s">
        <v>6732</v>
      </c>
      <c r="E3938" s="145" t="s">
        <v>6</v>
      </c>
      <c r="F3938" s="145">
        <v>36</v>
      </c>
      <c r="G3938" s="145">
        <v>0</v>
      </c>
      <c r="H3938" s="145">
        <v>0</v>
      </c>
      <c r="I3938" s="145"/>
      <c r="J3938" s="145">
        <v>0</v>
      </c>
      <c r="K3938" s="145">
        <v>0</v>
      </c>
      <c r="L3938" s="145">
        <v>0</v>
      </c>
      <c r="M3938" s="145">
        <v>0</v>
      </c>
      <c r="N3938" s="145">
        <v>0</v>
      </c>
      <c r="O3938" s="145">
        <v>0</v>
      </c>
      <c r="P3938" s="145">
        <v>0</v>
      </c>
      <c r="Q3938" s="145">
        <v>0</v>
      </c>
      <c r="R3938" s="145" t="s">
        <v>10605</v>
      </c>
      <c r="S3938" s="145"/>
      <c r="T3938" s="145"/>
      <c r="U3938" s="145"/>
    </row>
    <row r="3939" spans="1:21">
      <c r="A3939" s="145">
        <v>1</v>
      </c>
      <c r="B3939" s="145">
        <v>1</v>
      </c>
      <c r="C3939" s="145">
        <v>402581</v>
      </c>
      <c r="D3939" s="145" t="s">
        <v>6736</v>
      </c>
      <c r="E3939" s="145" t="s">
        <v>6</v>
      </c>
      <c r="F3939" s="145">
        <v>36</v>
      </c>
      <c r="G3939" s="145">
        <v>70500</v>
      </c>
      <c r="H3939" s="145">
        <v>0</v>
      </c>
      <c r="I3939" s="145"/>
      <c r="J3939" s="145">
        <v>0</v>
      </c>
      <c r="K3939" s="145">
        <v>0</v>
      </c>
      <c r="L3939" s="145">
        <v>0</v>
      </c>
      <c r="M3939" s="145">
        <v>0</v>
      </c>
      <c r="N3939" s="145">
        <v>0</v>
      </c>
      <c r="O3939" s="145">
        <v>0</v>
      </c>
      <c r="P3939" s="145">
        <v>0</v>
      </c>
      <c r="Q3939" s="145">
        <v>0</v>
      </c>
      <c r="R3939" s="145" t="s">
        <v>10605</v>
      </c>
      <c r="S3939" s="145"/>
      <c r="T3939" s="145"/>
      <c r="U3939" s="145"/>
    </row>
    <row r="3940" spans="1:21">
      <c r="A3940" s="145">
        <v>1</v>
      </c>
      <c r="B3940" s="145">
        <v>1</v>
      </c>
      <c r="C3940" s="145">
        <v>401645</v>
      </c>
      <c r="D3940" s="145" t="s">
        <v>6740</v>
      </c>
      <c r="E3940" s="145" t="s">
        <v>6</v>
      </c>
      <c r="F3940" s="145">
        <v>36</v>
      </c>
      <c r="G3940" s="145">
        <v>67800</v>
      </c>
      <c r="H3940" s="145">
        <v>0</v>
      </c>
      <c r="I3940" s="145"/>
      <c r="J3940" s="145">
        <v>0</v>
      </c>
      <c r="K3940" s="145">
        <v>0</v>
      </c>
      <c r="L3940" s="145">
        <v>0</v>
      </c>
      <c r="M3940" s="145">
        <v>0</v>
      </c>
      <c r="N3940" s="145">
        <v>0</v>
      </c>
      <c r="O3940" s="145">
        <v>0</v>
      </c>
      <c r="P3940" s="145">
        <v>0</v>
      </c>
      <c r="Q3940" s="145">
        <v>0</v>
      </c>
      <c r="R3940" s="145" t="s">
        <v>10605</v>
      </c>
      <c r="S3940" s="145"/>
      <c r="T3940" s="145"/>
      <c r="U3940" s="145"/>
    </row>
    <row r="3941" spans="1:21">
      <c r="A3941" s="145">
        <v>1</v>
      </c>
      <c r="B3941" s="145">
        <v>1</v>
      </c>
      <c r="C3941" s="145">
        <v>400439</v>
      </c>
      <c r="D3941" s="145" t="s">
        <v>6743</v>
      </c>
      <c r="E3941" s="145" t="s">
        <v>6</v>
      </c>
      <c r="F3941" s="145">
        <v>36</v>
      </c>
      <c r="G3941" s="145">
        <v>235800</v>
      </c>
      <c r="H3941" s="145">
        <v>0</v>
      </c>
      <c r="I3941" s="145"/>
      <c r="J3941" s="145">
        <v>0</v>
      </c>
      <c r="K3941" s="145">
        <v>0</v>
      </c>
      <c r="L3941" s="145">
        <v>0</v>
      </c>
      <c r="M3941" s="145">
        <v>0</v>
      </c>
      <c r="N3941" s="145">
        <v>0</v>
      </c>
      <c r="O3941" s="145">
        <v>0</v>
      </c>
      <c r="P3941" s="145">
        <v>0</v>
      </c>
      <c r="Q3941" s="145">
        <v>0</v>
      </c>
      <c r="R3941" s="145" t="s">
        <v>10605</v>
      </c>
      <c r="S3941" s="145"/>
      <c r="T3941" s="145"/>
      <c r="U3941" s="145"/>
    </row>
    <row r="3942" spans="1:21">
      <c r="A3942" s="145">
        <v>1</v>
      </c>
      <c r="B3942" s="145">
        <v>1</v>
      </c>
      <c r="C3942" s="145">
        <v>402305</v>
      </c>
      <c r="D3942" s="145" t="s">
        <v>6746</v>
      </c>
      <c r="E3942" s="145" t="s">
        <v>6</v>
      </c>
      <c r="F3942" s="145">
        <v>36</v>
      </c>
      <c r="G3942" s="145">
        <v>117807</v>
      </c>
      <c r="H3942" s="145">
        <v>0</v>
      </c>
      <c r="I3942" s="145"/>
      <c r="J3942" s="145">
        <v>0</v>
      </c>
      <c r="K3942" s="145">
        <v>0</v>
      </c>
      <c r="L3942" s="145">
        <v>0</v>
      </c>
      <c r="M3942" s="145">
        <v>0</v>
      </c>
      <c r="N3942" s="145">
        <v>0</v>
      </c>
      <c r="O3942" s="145">
        <v>0</v>
      </c>
      <c r="P3942" s="145">
        <v>0</v>
      </c>
      <c r="Q3942" s="145">
        <v>0</v>
      </c>
      <c r="R3942" s="145" t="s">
        <v>10605</v>
      </c>
      <c r="S3942" s="145"/>
      <c r="T3942" s="145"/>
      <c r="U3942" s="145"/>
    </row>
    <row r="3943" spans="1:21">
      <c r="A3943" s="145">
        <v>1</v>
      </c>
      <c r="B3943" s="145">
        <v>1</v>
      </c>
      <c r="C3943" s="145">
        <v>401605</v>
      </c>
      <c r="D3943" s="145" t="s">
        <v>6749</v>
      </c>
      <c r="E3943" s="145" t="s">
        <v>6</v>
      </c>
      <c r="F3943" s="145">
        <v>36</v>
      </c>
      <c r="G3943" s="145">
        <v>2300</v>
      </c>
      <c r="H3943" s="145">
        <v>0</v>
      </c>
      <c r="I3943" s="145"/>
      <c r="J3943" s="145">
        <v>0</v>
      </c>
      <c r="K3943" s="145">
        <v>0</v>
      </c>
      <c r="L3943" s="145">
        <v>0</v>
      </c>
      <c r="M3943" s="145">
        <v>0</v>
      </c>
      <c r="N3943" s="145">
        <v>0</v>
      </c>
      <c r="O3943" s="145">
        <v>0</v>
      </c>
      <c r="P3943" s="145">
        <v>0</v>
      </c>
      <c r="Q3943" s="145">
        <v>0</v>
      </c>
      <c r="R3943" s="145" t="s">
        <v>10605</v>
      </c>
      <c r="S3943" s="145"/>
      <c r="T3943" s="145"/>
      <c r="U3943" s="145"/>
    </row>
    <row r="3944" spans="1:21">
      <c r="A3944" s="145">
        <v>1</v>
      </c>
      <c r="B3944" s="145">
        <v>1</v>
      </c>
      <c r="C3944" s="145">
        <v>400435</v>
      </c>
      <c r="D3944" s="145" t="s">
        <v>6752</v>
      </c>
      <c r="E3944" s="145" t="s">
        <v>6</v>
      </c>
      <c r="F3944" s="145">
        <v>36</v>
      </c>
      <c r="G3944" s="145">
        <v>49</v>
      </c>
      <c r="H3944" s="145">
        <v>0</v>
      </c>
      <c r="I3944" s="145"/>
      <c r="J3944" s="145">
        <v>0</v>
      </c>
      <c r="K3944" s="145">
        <v>0</v>
      </c>
      <c r="L3944" s="145">
        <v>0</v>
      </c>
      <c r="M3944" s="145">
        <v>0</v>
      </c>
      <c r="N3944" s="145">
        <v>0</v>
      </c>
      <c r="O3944" s="145">
        <v>0</v>
      </c>
      <c r="P3944" s="145">
        <v>0</v>
      </c>
      <c r="Q3944" s="145">
        <v>0</v>
      </c>
      <c r="R3944" s="145" t="s">
        <v>10605</v>
      </c>
      <c r="S3944" s="145"/>
      <c r="T3944" s="145"/>
      <c r="U3944" s="145"/>
    </row>
    <row r="3945" spans="1:21">
      <c r="A3945" s="145">
        <v>1</v>
      </c>
      <c r="B3945" s="145">
        <v>1</v>
      </c>
      <c r="C3945" s="145">
        <v>401004</v>
      </c>
      <c r="D3945" s="145" t="s">
        <v>6755</v>
      </c>
      <c r="E3945" s="145" t="s">
        <v>6</v>
      </c>
      <c r="F3945" s="145">
        <v>36</v>
      </c>
      <c r="G3945" s="145">
        <v>1000</v>
      </c>
      <c r="H3945" s="145">
        <v>0</v>
      </c>
      <c r="I3945" s="145"/>
      <c r="J3945" s="145">
        <v>0</v>
      </c>
      <c r="K3945" s="145">
        <v>0</v>
      </c>
      <c r="L3945" s="145">
        <v>0</v>
      </c>
      <c r="M3945" s="145">
        <v>0</v>
      </c>
      <c r="N3945" s="145">
        <v>0</v>
      </c>
      <c r="O3945" s="145">
        <v>0</v>
      </c>
      <c r="P3945" s="145">
        <v>0</v>
      </c>
      <c r="Q3945" s="145">
        <v>0</v>
      </c>
      <c r="R3945" s="145" t="s">
        <v>10605</v>
      </c>
      <c r="S3945" s="145"/>
      <c r="T3945" s="145"/>
      <c r="U3945" s="145"/>
    </row>
    <row r="3946" spans="1:21">
      <c r="A3946" s="145">
        <v>1</v>
      </c>
      <c r="B3946" s="145">
        <v>1</v>
      </c>
      <c r="C3946" s="145">
        <v>400750</v>
      </c>
      <c r="D3946" s="145" t="s">
        <v>6758</v>
      </c>
      <c r="E3946" s="145" t="s">
        <v>6</v>
      </c>
      <c r="F3946" s="145">
        <v>36</v>
      </c>
      <c r="G3946" s="145">
        <v>8050</v>
      </c>
      <c r="H3946" s="145">
        <v>0</v>
      </c>
      <c r="I3946" s="145"/>
      <c r="J3946" s="145">
        <v>0</v>
      </c>
      <c r="K3946" s="145">
        <v>0</v>
      </c>
      <c r="L3946" s="145">
        <v>0</v>
      </c>
      <c r="M3946" s="145">
        <v>0</v>
      </c>
      <c r="N3946" s="145">
        <v>0</v>
      </c>
      <c r="O3946" s="145">
        <v>0</v>
      </c>
      <c r="P3946" s="145">
        <v>0</v>
      </c>
      <c r="Q3946" s="145">
        <v>0</v>
      </c>
      <c r="R3946" s="145" t="s">
        <v>10605</v>
      </c>
      <c r="S3946" s="145"/>
      <c r="T3946" s="145"/>
      <c r="U3946" s="145"/>
    </row>
    <row r="3947" spans="1:21">
      <c r="A3947" s="145">
        <v>1</v>
      </c>
      <c r="B3947" s="145">
        <v>1</v>
      </c>
      <c r="C3947" s="145">
        <v>400412</v>
      </c>
      <c r="D3947" s="145" t="s">
        <v>6761</v>
      </c>
      <c r="E3947" s="145" t="s">
        <v>6</v>
      </c>
      <c r="F3947" s="145">
        <v>36</v>
      </c>
      <c r="G3947" s="145">
        <v>500</v>
      </c>
      <c r="H3947" s="145">
        <v>0</v>
      </c>
      <c r="I3947" s="145"/>
      <c r="J3947" s="145">
        <v>0</v>
      </c>
      <c r="K3947" s="145">
        <v>0</v>
      </c>
      <c r="L3947" s="145">
        <v>0</v>
      </c>
      <c r="M3947" s="145">
        <v>0</v>
      </c>
      <c r="N3947" s="145">
        <v>0</v>
      </c>
      <c r="O3947" s="145">
        <v>0</v>
      </c>
      <c r="P3947" s="145">
        <v>0</v>
      </c>
      <c r="Q3947" s="145">
        <v>0</v>
      </c>
      <c r="R3947" s="145" t="s">
        <v>10605</v>
      </c>
      <c r="S3947" s="145"/>
      <c r="T3947" s="145"/>
      <c r="U3947" s="145"/>
    </row>
    <row r="3948" spans="1:21">
      <c r="A3948" s="145">
        <v>1</v>
      </c>
      <c r="B3948" s="145">
        <v>1</v>
      </c>
      <c r="C3948" s="145">
        <v>405107</v>
      </c>
      <c r="D3948" s="145" t="s">
        <v>9795</v>
      </c>
      <c r="E3948" s="145" t="s">
        <v>6</v>
      </c>
      <c r="F3948" s="145">
        <v>36</v>
      </c>
      <c r="G3948" s="145">
        <v>0</v>
      </c>
      <c r="H3948" s="145">
        <v>0</v>
      </c>
      <c r="I3948" s="145"/>
      <c r="J3948" s="145">
        <v>0</v>
      </c>
      <c r="K3948" s="145">
        <v>0</v>
      </c>
      <c r="L3948" s="145">
        <v>0</v>
      </c>
      <c r="M3948" s="145">
        <v>0</v>
      </c>
      <c r="N3948" s="145">
        <v>0</v>
      </c>
      <c r="O3948" s="145">
        <v>0</v>
      </c>
      <c r="P3948" s="145">
        <v>0</v>
      </c>
      <c r="Q3948" s="145">
        <v>0</v>
      </c>
      <c r="R3948" s="145" t="s">
        <v>10605</v>
      </c>
      <c r="S3948" s="145"/>
      <c r="T3948" s="145"/>
      <c r="U3948" s="145"/>
    </row>
    <row r="3949" spans="1:21">
      <c r="A3949" s="145">
        <v>1</v>
      </c>
      <c r="B3949" s="145">
        <v>1</v>
      </c>
      <c r="C3949" s="145">
        <v>400789</v>
      </c>
      <c r="D3949" s="145" t="s">
        <v>6764</v>
      </c>
      <c r="E3949" s="145" t="s">
        <v>7391</v>
      </c>
      <c r="F3949" s="145">
        <v>36</v>
      </c>
      <c r="G3949" s="145">
        <v>21</v>
      </c>
      <c r="H3949" s="145">
        <v>0</v>
      </c>
      <c r="I3949" s="145"/>
      <c r="J3949" s="145">
        <v>0</v>
      </c>
      <c r="K3949" s="145">
        <v>0</v>
      </c>
      <c r="L3949" s="145">
        <v>0</v>
      </c>
      <c r="M3949" s="145">
        <v>0</v>
      </c>
      <c r="N3949" s="145">
        <v>0</v>
      </c>
      <c r="O3949" s="145">
        <v>0</v>
      </c>
      <c r="P3949" s="145">
        <v>0</v>
      </c>
      <c r="Q3949" s="145">
        <v>0</v>
      </c>
      <c r="R3949" s="145" t="s">
        <v>10605</v>
      </c>
      <c r="S3949" s="145"/>
      <c r="T3949" s="145"/>
      <c r="U3949" s="145"/>
    </row>
    <row r="3950" spans="1:21">
      <c r="A3950" s="145">
        <v>1</v>
      </c>
      <c r="B3950" s="145">
        <v>1</v>
      </c>
      <c r="C3950" s="145">
        <v>401210</v>
      </c>
      <c r="D3950" s="145" t="s">
        <v>6767</v>
      </c>
      <c r="E3950" s="145" t="s">
        <v>6</v>
      </c>
      <c r="F3950" s="145">
        <v>36</v>
      </c>
      <c r="G3950" s="145">
        <v>29</v>
      </c>
      <c r="H3950" s="145">
        <v>0</v>
      </c>
      <c r="I3950" s="145"/>
      <c r="J3950" s="145">
        <v>0</v>
      </c>
      <c r="K3950" s="145">
        <v>0</v>
      </c>
      <c r="L3950" s="145">
        <v>0</v>
      </c>
      <c r="M3950" s="145">
        <v>0</v>
      </c>
      <c r="N3950" s="145">
        <v>0</v>
      </c>
      <c r="O3950" s="145">
        <v>0</v>
      </c>
      <c r="P3950" s="145">
        <v>0</v>
      </c>
      <c r="Q3950" s="145">
        <v>0</v>
      </c>
      <c r="R3950" s="145" t="s">
        <v>10605</v>
      </c>
      <c r="S3950" s="145"/>
      <c r="T3950" s="145"/>
      <c r="U3950" s="145"/>
    </row>
    <row r="3951" spans="1:21">
      <c r="A3951" s="145">
        <v>1</v>
      </c>
      <c r="B3951" s="145">
        <v>1</v>
      </c>
      <c r="C3951" s="145">
        <v>404601</v>
      </c>
      <c r="D3951" s="145" t="s">
        <v>9470</v>
      </c>
      <c r="E3951" s="145" t="s">
        <v>6</v>
      </c>
      <c r="F3951" s="145">
        <v>36</v>
      </c>
      <c r="G3951" s="145">
        <v>170</v>
      </c>
      <c r="H3951" s="145">
        <v>0</v>
      </c>
      <c r="I3951" s="145"/>
      <c r="J3951" s="145">
        <v>0</v>
      </c>
      <c r="K3951" s="145">
        <v>0</v>
      </c>
      <c r="L3951" s="145">
        <v>0</v>
      </c>
      <c r="M3951" s="145">
        <v>0</v>
      </c>
      <c r="N3951" s="145">
        <v>0</v>
      </c>
      <c r="O3951" s="145">
        <v>0</v>
      </c>
      <c r="P3951" s="145">
        <v>0</v>
      </c>
      <c r="Q3951" s="145">
        <v>0</v>
      </c>
      <c r="R3951" s="145" t="s">
        <v>10605</v>
      </c>
      <c r="S3951" s="145"/>
      <c r="T3951" s="145"/>
      <c r="U3951" s="145"/>
    </row>
    <row r="3952" spans="1:21">
      <c r="A3952" s="145">
        <v>1</v>
      </c>
      <c r="B3952" s="145">
        <v>1</v>
      </c>
      <c r="C3952" s="145">
        <v>400424</v>
      </c>
      <c r="D3952" s="145" t="s">
        <v>6769</v>
      </c>
      <c r="E3952" s="145" t="s">
        <v>6</v>
      </c>
      <c r="F3952" s="145">
        <v>36</v>
      </c>
      <c r="G3952" s="145">
        <v>0</v>
      </c>
      <c r="H3952" s="145">
        <v>0</v>
      </c>
      <c r="I3952" s="145"/>
      <c r="J3952" s="145">
        <v>0</v>
      </c>
      <c r="K3952" s="145">
        <v>0</v>
      </c>
      <c r="L3952" s="145">
        <v>0</v>
      </c>
      <c r="M3952" s="145">
        <v>0</v>
      </c>
      <c r="N3952" s="145">
        <v>0</v>
      </c>
      <c r="O3952" s="145">
        <v>0</v>
      </c>
      <c r="P3952" s="145">
        <v>0</v>
      </c>
      <c r="Q3952" s="145">
        <v>0</v>
      </c>
      <c r="R3952" s="145" t="s">
        <v>10605</v>
      </c>
      <c r="S3952" s="145"/>
      <c r="T3952" s="145"/>
      <c r="U3952" s="145"/>
    </row>
    <row r="3953" spans="1:21">
      <c r="A3953" s="145">
        <v>1</v>
      </c>
      <c r="B3953" s="145">
        <v>1</v>
      </c>
      <c r="C3953" s="145">
        <v>403015</v>
      </c>
      <c r="D3953" s="145" t="s">
        <v>4393</v>
      </c>
      <c r="E3953" s="145" t="s">
        <v>6</v>
      </c>
      <c r="F3953" s="145">
        <v>35</v>
      </c>
      <c r="G3953" s="145">
        <v>500</v>
      </c>
      <c r="H3953" s="145">
        <v>0</v>
      </c>
      <c r="I3953" s="145"/>
      <c r="J3953" s="145">
        <v>0</v>
      </c>
      <c r="K3953" s="145">
        <v>0</v>
      </c>
      <c r="L3953" s="145">
        <v>0</v>
      </c>
      <c r="M3953" s="145">
        <v>0</v>
      </c>
      <c r="N3953" s="145">
        <v>0</v>
      </c>
      <c r="O3953" s="145">
        <v>0</v>
      </c>
      <c r="P3953" s="145">
        <v>0</v>
      </c>
      <c r="Q3953" s="145">
        <v>0</v>
      </c>
      <c r="R3953" s="145" t="s">
        <v>10605</v>
      </c>
      <c r="S3953" s="145"/>
      <c r="T3953" s="145"/>
      <c r="U3953" s="145"/>
    </row>
    <row r="3954" spans="1:21">
      <c r="A3954" s="145">
        <v>1</v>
      </c>
      <c r="B3954" s="145">
        <v>1</v>
      </c>
      <c r="C3954" s="145">
        <v>401779</v>
      </c>
      <c r="D3954" s="145" t="s">
        <v>6771</v>
      </c>
      <c r="E3954" s="145" t="s">
        <v>6</v>
      </c>
      <c r="F3954" s="145">
        <v>36</v>
      </c>
      <c r="G3954" s="145">
        <v>0</v>
      </c>
      <c r="H3954" s="145">
        <v>0</v>
      </c>
      <c r="I3954" s="145"/>
      <c r="J3954" s="145">
        <v>0</v>
      </c>
      <c r="K3954" s="145">
        <v>0</v>
      </c>
      <c r="L3954" s="145">
        <v>0</v>
      </c>
      <c r="M3954" s="145">
        <v>0</v>
      </c>
      <c r="N3954" s="145">
        <v>0</v>
      </c>
      <c r="O3954" s="145">
        <v>0</v>
      </c>
      <c r="P3954" s="145">
        <v>0</v>
      </c>
      <c r="Q3954" s="145">
        <v>0</v>
      </c>
      <c r="R3954" s="145" t="s">
        <v>10605</v>
      </c>
      <c r="S3954" s="145"/>
      <c r="T3954" s="145"/>
      <c r="U3954" s="145"/>
    </row>
    <row r="3955" spans="1:21">
      <c r="A3955" s="145">
        <v>1</v>
      </c>
      <c r="B3955" s="145">
        <v>1</v>
      </c>
      <c r="C3955" s="145">
        <v>403017</v>
      </c>
      <c r="D3955" s="145" t="s">
        <v>4396</v>
      </c>
      <c r="E3955" s="145" t="s">
        <v>6</v>
      </c>
      <c r="F3955" s="145">
        <v>35</v>
      </c>
      <c r="G3955" s="145">
        <v>15200</v>
      </c>
      <c r="H3955" s="145">
        <v>0</v>
      </c>
      <c r="I3955" s="145"/>
      <c r="J3955" s="145">
        <v>0</v>
      </c>
      <c r="K3955" s="145">
        <v>0</v>
      </c>
      <c r="L3955" s="145">
        <v>0</v>
      </c>
      <c r="M3955" s="145">
        <v>0</v>
      </c>
      <c r="N3955" s="145">
        <v>0</v>
      </c>
      <c r="O3955" s="145">
        <v>0</v>
      </c>
      <c r="P3955" s="145">
        <v>0</v>
      </c>
      <c r="Q3955" s="145">
        <v>0</v>
      </c>
      <c r="R3955" s="145" t="s">
        <v>10605</v>
      </c>
      <c r="S3955" s="145"/>
      <c r="T3955" s="145"/>
      <c r="U3955" s="145"/>
    </row>
    <row r="3956" spans="1:21">
      <c r="A3956" s="145">
        <v>1</v>
      </c>
      <c r="B3956" s="145">
        <v>1</v>
      </c>
      <c r="C3956" s="145">
        <v>401419</v>
      </c>
      <c r="D3956" s="145" t="s">
        <v>6773</v>
      </c>
      <c r="E3956" s="145" t="s">
        <v>6</v>
      </c>
      <c r="F3956" s="145">
        <v>36</v>
      </c>
      <c r="G3956" s="145">
        <v>17000</v>
      </c>
      <c r="H3956" s="145">
        <v>0</v>
      </c>
      <c r="I3956" s="145"/>
      <c r="J3956" s="145">
        <v>0</v>
      </c>
      <c r="K3956" s="145">
        <v>0</v>
      </c>
      <c r="L3956" s="145">
        <v>0</v>
      </c>
      <c r="M3956" s="145">
        <v>0</v>
      </c>
      <c r="N3956" s="145">
        <v>0</v>
      </c>
      <c r="O3956" s="145">
        <v>0</v>
      </c>
      <c r="P3956" s="145">
        <v>0</v>
      </c>
      <c r="Q3956" s="145">
        <v>0</v>
      </c>
      <c r="R3956" s="145" t="s">
        <v>10605</v>
      </c>
      <c r="S3956" s="145"/>
      <c r="T3956" s="145"/>
      <c r="U3956" s="145"/>
    </row>
    <row r="3957" spans="1:21">
      <c r="A3957" s="145">
        <v>1</v>
      </c>
      <c r="B3957" s="145">
        <v>1</v>
      </c>
      <c r="C3957" s="145">
        <v>401661</v>
      </c>
      <c r="D3957" s="145" t="s">
        <v>6714</v>
      </c>
      <c r="E3957" s="145" t="s">
        <v>6</v>
      </c>
      <c r="F3957" s="145">
        <v>36</v>
      </c>
      <c r="G3957" s="145">
        <v>49600</v>
      </c>
      <c r="H3957" s="145">
        <v>0</v>
      </c>
      <c r="I3957" s="145"/>
      <c r="J3957" s="145">
        <v>0</v>
      </c>
      <c r="K3957" s="145">
        <v>0</v>
      </c>
      <c r="L3957" s="145">
        <v>0</v>
      </c>
      <c r="M3957" s="145">
        <v>0</v>
      </c>
      <c r="N3957" s="145">
        <v>0</v>
      </c>
      <c r="O3957" s="145">
        <v>0</v>
      </c>
      <c r="P3957" s="145">
        <v>0</v>
      </c>
      <c r="Q3957" s="145">
        <v>0</v>
      </c>
      <c r="R3957" s="145" t="s">
        <v>10605</v>
      </c>
      <c r="S3957" s="145"/>
      <c r="T3957" s="145"/>
      <c r="U3957" s="145"/>
    </row>
    <row r="3958" spans="1:21">
      <c r="A3958" s="145">
        <v>1</v>
      </c>
      <c r="B3958" s="145">
        <v>1</v>
      </c>
      <c r="C3958" s="145">
        <v>401881</v>
      </c>
      <c r="D3958" s="145" t="s">
        <v>6775</v>
      </c>
      <c r="E3958" s="145" t="s">
        <v>6</v>
      </c>
      <c r="F3958" s="145">
        <v>36</v>
      </c>
      <c r="G3958" s="145">
        <v>20</v>
      </c>
      <c r="H3958" s="145">
        <v>0</v>
      </c>
      <c r="I3958" s="145"/>
      <c r="J3958" s="145">
        <v>0</v>
      </c>
      <c r="K3958" s="145">
        <v>0</v>
      </c>
      <c r="L3958" s="145">
        <v>0</v>
      </c>
      <c r="M3958" s="145">
        <v>0</v>
      </c>
      <c r="N3958" s="145">
        <v>0</v>
      </c>
      <c r="O3958" s="145">
        <v>0</v>
      </c>
      <c r="P3958" s="145">
        <v>0</v>
      </c>
      <c r="Q3958" s="145">
        <v>0</v>
      </c>
      <c r="R3958" s="145" t="s">
        <v>10605</v>
      </c>
      <c r="S3958" s="145"/>
      <c r="T3958" s="145"/>
      <c r="U3958" s="145"/>
    </row>
    <row r="3959" spans="1:21">
      <c r="A3959" s="145">
        <v>1</v>
      </c>
      <c r="B3959" s="145">
        <v>1</v>
      </c>
      <c r="C3959" s="145">
        <v>401403</v>
      </c>
      <c r="D3959" s="145" t="s">
        <v>1656</v>
      </c>
      <c r="E3959" s="145" t="s">
        <v>10611</v>
      </c>
      <c r="F3959" s="145">
        <v>9</v>
      </c>
      <c r="G3959" s="145">
        <v>3196</v>
      </c>
      <c r="H3959" s="145">
        <v>0</v>
      </c>
      <c r="I3959" s="145"/>
      <c r="J3959" s="145">
        <v>0</v>
      </c>
      <c r="K3959" s="145">
        <v>0</v>
      </c>
      <c r="L3959" s="145">
        <v>0</v>
      </c>
      <c r="M3959" s="145">
        <v>0</v>
      </c>
      <c r="N3959" s="145">
        <v>0</v>
      </c>
      <c r="O3959" s="145">
        <v>0</v>
      </c>
      <c r="P3959" s="145">
        <v>0</v>
      </c>
      <c r="Q3959" s="145">
        <v>0</v>
      </c>
      <c r="R3959" s="145" t="s">
        <v>10605</v>
      </c>
      <c r="S3959" s="145"/>
      <c r="T3959" s="145"/>
      <c r="U3959" s="145"/>
    </row>
    <row r="3960" spans="1:21">
      <c r="A3960" s="145">
        <v>1</v>
      </c>
      <c r="B3960" s="145">
        <v>1</v>
      </c>
      <c r="C3960" s="145">
        <v>402068</v>
      </c>
      <c r="D3960" s="145" t="s">
        <v>7793</v>
      </c>
      <c r="E3960" s="145" t="s">
        <v>10632</v>
      </c>
      <c r="F3960" s="145">
        <v>41</v>
      </c>
      <c r="G3960" s="145">
        <v>0</v>
      </c>
      <c r="H3960" s="145">
        <v>0</v>
      </c>
      <c r="I3960" s="145"/>
      <c r="J3960" s="145">
        <v>0</v>
      </c>
      <c r="K3960" s="145">
        <v>0</v>
      </c>
      <c r="L3960" s="145">
        <v>0</v>
      </c>
      <c r="M3960" s="145">
        <v>0</v>
      </c>
      <c r="N3960" s="145">
        <v>0</v>
      </c>
      <c r="O3960" s="145">
        <v>0</v>
      </c>
      <c r="P3960" s="145">
        <v>0</v>
      </c>
      <c r="Q3960" s="145">
        <v>0</v>
      </c>
      <c r="R3960" s="145" t="s">
        <v>10605</v>
      </c>
      <c r="S3960" s="145"/>
      <c r="T3960" s="145"/>
      <c r="U3960" s="145"/>
    </row>
    <row r="3961" spans="1:21">
      <c r="A3961" s="145">
        <v>1</v>
      </c>
      <c r="B3961" s="145">
        <v>1</v>
      </c>
      <c r="C3961" s="145">
        <v>400527</v>
      </c>
      <c r="D3961" s="145" t="s">
        <v>1659</v>
      </c>
      <c r="E3961" s="145" t="s">
        <v>10613</v>
      </c>
      <c r="F3961" s="145">
        <v>9</v>
      </c>
      <c r="G3961" s="145">
        <v>308</v>
      </c>
      <c r="H3961" s="145">
        <v>0</v>
      </c>
      <c r="I3961" s="145"/>
      <c r="J3961" s="145">
        <v>0</v>
      </c>
      <c r="K3961" s="145">
        <v>0</v>
      </c>
      <c r="L3961" s="145">
        <v>0</v>
      </c>
      <c r="M3961" s="145">
        <v>0</v>
      </c>
      <c r="N3961" s="145">
        <v>0</v>
      </c>
      <c r="O3961" s="145">
        <v>0</v>
      </c>
      <c r="P3961" s="145">
        <v>0</v>
      </c>
      <c r="Q3961" s="145">
        <v>0</v>
      </c>
      <c r="R3961" s="145" t="s">
        <v>10605</v>
      </c>
      <c r="S3961" s="145"/>
      <c r="T3961" s="145"/>
      <c r="U3961" s="145"/>
    </row>
    <row r="3962" spans="1:21">
      <c r="A3962" s="145">
        <v>1</v>
      </c>
      <c r="B3962" s="145">
        <v>1</v>
      </c>
      <c r="C3962" s="145">
        <v>400583</v>
      </c>
      <c r="D3962" s="145" t="s">
        <v>2985</v>
      </c>
      <c r="E3962" s="145" t="s">
        <v>7391</v>
      </c>
      <c r="F3962" s="145">
        <v>11</v>
      </c>
      <c r="G3962" s="145">
        <v>0</v>
      </c>
      <c r="H3962" s="145">
        <v>0</v>
      </c>
      <c r="I3962" s="145"/>
      <c r="J3962" s="145">
        <v>0</v>
      </c>
      <c r="K3962" s="145">
        <v>0</v>
      </c>
      <c r="L3962" s="145">
        <v>0</v>
      </c>
      <c r="M3962" s="145">
        <v>0</v>
      </c>
      <c r="N3962" s="145">
        <v>0</v>
      </c>
      <c r="O3962" s="145">
        <v>0</v>
      </c>
      <c r="P3962" s="145">
        <v>0</v>
      </c>
      <c r="Q3962" s="145">
        <v>0</v>
      </c>
      <c r="R3962" s="145" t="s">
        <v>10605</v>
      </c>
      <c r="S3962" s="145"/>
      <c r="T3962" s="145"/>
      <c r="U3962" s="145"/>
    </row>
    <row r="3963" spans="1:21">
      <c r="A3963" s="145">
        <v>1</v>
      </c>
      <c r="B3963" s="145">
        <v>1</v>
      </c>
      <c r="C3963" s="145">
        <v>402307</v>
      </c>
      <c r="D3963" s="145" t="s">
        <v>2987</v>
      </c>
      <c r="E3963" s="145" t="s">
        <v>7391</v>
      </c>
      <c r="F3963" s="145">
        <v>11</v>
      </c>
      <c r="G3963" s="145">
        <v>0</v>
      </c>
      <c r="H3963" s="145">
        <v>0</v>
      </c>
      <c r="I3963" s="145"/>
      <c r="J3963" s="145">
        <v>0</v>
      </c>
      <c r="K3963" s="145">
        <v>0</v>
      </c>
      <c r="L3963" s="145">
        <v>0</v>
      </c>
      <c r="M3963" s="145">
        <v>0</v>
      </c>
      <c r="N3963" s="145">
        <v>0</v>
      </c>
      <c r="O3963" s="145">
        <v>0</v>
      </c>
      <c r="P3963" s="145">
        <v>0</v>
      </c>
      <c r="Q3963" s="145">
        <v>0</v>
      </c>
      <c r="R3963" s="145" t="s">
        <v>10605</v>
      </c>
      <c r="S3963" s="145"/>
      <c r="T3963" s="145"/>
      <c r="U3963" s="145"/>
    </row>
    <row r="3964" spans="1:21">
      <c r="A3964" s="145">
        <v>1</v>
      </c>
      <c r="B3964" s="145">
        <v>1</v>
      </c>
      <c r="C3964" s="145">
        <v>401734</v>
      </c>
      <c r="D3964" s="145" t="s">
        <v>12181</v>
      </c>
      <c r="E3964" s="145" t="s">
        <v>4423</v>
      </c>
      <c r="F3964" s="145">
        <v>11</v>
      </c>
      <c r="G3964" s="145">
        <v>0</v>
      </c>
      <c r="H3964" s="145">
        <v>0</v>
      </c>
      <c r="I3964" s="145"/>
      <c r="J3964" s="145">
        <v>0</v>
      </c>
      <c r="K3964" s="145">
        <v>0</v>
      </c>
      <c r="L3964" s="145">
        <v>0</v>
      </c>
      <c r="M3964" s="145">
        <v>0</v>
      </c>
      <c r="N3964" s="145">
        <v>0</v>
      </c>
      <c r="O3964" s="145">
        <v>0</v>
      </c>
      <c r="P3964" s="145">
        <v>0</v>
      </c>
      <c r="Q3964" s="145">
        <v>0</v>
      </c>
      <c r="R3964" s="145" t="s">
        <v>10605</v>
      </c>
      <c r="S3964" s="145"/>
      <c r="T3964" s="145"/>
      <c r="U3964" s="145"/>
    </row>
    <row r="3965" spans="1:21">
      <c r="A3965" s="145">
        <v>1</v>
      </c>
      <c r="B3965" s="145">
        <v>1</v>
      </c>
      <c r="C3965" s="145">
        <v>404183</v>
      </c>
      <c r="D3965" s="145" t="s">
        <v>12182</v>
      </c>
      <c r="E3965" s="145" t="s">
        <v>6</v>
      </c>
      <c r="F3965" s="145">
        <v>36</v>
      </c>
      <c r="G3965" s="145">
        <v>0</v>
      </c>
      <c r="H3965" s="145">
        <v>0</v>
      </c>
      <c r="I3965" s="145"/>
      <c r="J3965" s="145">
        <v>0</v>
      </c>
      <c r="K3965" s="145">
        <v>0</v>
      </c>
      <c r="L3965" s="145">
        <v>0</v>
      </c>
      <c r="M3965" s="145">
        <v>0</v>
      </c>
      <c r="N3965" s="145">
        <v>0</v>
      </c>
      <c r="O3965" s="145">
        <v>0</v>
      </c>
      <c r="P3965" s="145">
        <v>0</v>
      </c>
      <c r="Q3965" s="145">
        <v>0</v>
      </c>
      <c r="R3965" s="145" t="s">
        <v>10605</v>
      </c>
      <c r="S3965" s="145"/>
      <c r="T3965" s="145"/>
      <c r="U3965" s="145"/>
    </row>
    <row r="3966" spans="1:21">
      <c r="A3966" s="145">
        <v>1</v>
      </c>
      <c r="B3966" s="145">
        <v>1</v>
      </c>
      <c r="C3966" s="145">
        <v>404182</v>
      </c>
      <c r="D3966" s="145" t="s">
        <v>12183</v>
      </c>
      <c r="E3966" s="145" t="s">
        <v>6</v>
      </c>
      <c r="F3966" s="145">
        <v>36</v>
      </c>
      <c r="G3966" s="145">
        <v>0</v>
      </c>
      <c r="H3966" s="145">
        <v>0</v>
      </c>
      <c r="I3966" s="145"/>
      <c r="J3966" s="145">
        <v>0</v>
      </c>
      <c r="K3966" s="145">
        <v>0</v>
      </c>
      <c r="L3966" s="145">
        <v>0</v>
      </c>
      <c r="M3966" s="145">
        <v>0</v>
      </c>
      <c r="N3966" s="145">
        <v>0</v>
      </c>
      <c r="O3966" s="145">
        <v>0</v>
      </c>
      <c r="P3966" s="145">
        <v>0</v>
      </c>
      <c r="Q3966" s="145">
        <v>0</v>
      </c>
      <c r="R3966" s="145" t="s">
        <v>10605</v>
      </c>
      <c r="S3966" s="145"/>
      <c r="T3966" s="145"/>
      <c r="U3966" s="145"/>
    </row>
    <row r="3967" spans="1:21">
      <c r="A3967" s="145">
        <v>1</v>
      </c>
      <c r="B3967" s="145">
        <v>1</v>
      </c>
      <c r="C3967" s="145">
        <v>404185</v>
      </c>
      <c r="D3967" s="145" t="s">
        <v>12184</v>
      </c>
      <c r="E3967" s="145" t="s">
        <v>6</v>
      </c>
      <c r="F3967" s="145">
        <v>36</v>
      </c>
      <c r="G3967" s="145">
        <v>0</v>
      </c>
      <c r="H3967" s="145">
        <v>0</v>
      </c>
      <c r="I3967" s="145"/>
      <c r="J3967" s="145">
        <v>0</v>
      </c>
      <c r="K3967" s="145">
        <v>0</v>
      </c>
      <c r="L3967" s="145">
        <v>0</v>
      </c>
      <c r="M3967" s="145">
        <v>0</v>
      </c>
      <c r="N3967" s="145">
        <v>0</v>
      </c>
      <c r="O3967" s="145">
        <v>0</v>
      </c>
      <c r="P3967" s="145">
        <v>0</v>
      </c>
      <c r="Q3967" s="145">
        <v>0</v>
      </c>
      <c r="R3967" s="145" t="s">
        <v>10605</v>
      </c>
      <c r="S3967" s="145"/>
      <c r="T3967" s="145"/>
      <c r="U3967" s="145"/>
    </row>
    <row r="3968" spans="1:21">
      <c r="A3968" s="145">
        <v>1</v>
      </c>
      <c r="B3968" s="145">
        <v>1</v>
      </c>
      <c r="C3968" s="145">
        <v>404184</v>
      </c>
      <c r="D3968" s="145" t="s">
        <v>12185</v>
      </c>
      <c r="E3968" s="145" t="s">
        <v>6</v>
      </c>
      <c r="F3968" s="145">
        <v>36</v>
      </c>
      <c r="G3968" s="145">
        <v>0</v>
      </c>
      <c r="H3968" s="145">
        <v>0</v>
      </c>
      <c r="I3968" s="145"/>
      <c r="J3968" s="145">
        <v>0</v>
      </c>
      <c r="K3968" s="145">
        <v>0</v>
      </c>
      <c r="L3968" s="145">
        <v>0</v>
      </c>
      <c r="M3968" s="145">
        <v>0</v>
      </c>
      <c r="N3968" s="145">
        <v>0</v>
      </c>
      <c r="O3968" s="145">
        <v>0</v>
      </c>
      <c r="P3968" s="145">
        <v>0</v>
      </c>
      <c r="Q3968" s="145">
        <v>0</v>
      </c>
      <c r="R3968" s="145" t="s">
        <v>10605</v>
      </c>
      <c r="S3968" s="145"/>
      <c r="T3968" s="145"/>
      <c r="U3968" s="145"/>
    </row>
    <row r="3969" spans="1:21">
      <c r="A3969" s="145">
        <v>1</v>
      </c>
      <c r="B3969" s="145">
        <v>1</v>
      </c>
      <c r="C3969" s="145">
        <v>404168</v>
      </c>
      <c r="D3969" s="145" t="s">
        <v>12186</v>
      </c>
      <c r="E3969" s="145" t="s">
        <v>6</v>
      </c>
      <c r="F3969" s="145">
        <v>36</v>
      </c>
      <c r="G3969" s="145">
        <v>0</v>
      </c>
      <c r="H3969" s="145">
        <v>0</v>
      </c>
      <c r="I3969" s="145"/>
      <c r="J3969" s="145">
        <v>0</v>
      </c>
      <c r="K3969" s="145">
        <v>0</v>
      </c>
      <c r="L3969" s="145">
        <v>0</v>
      </c>
      <c r="M3969" s="145">
        <v>0</v>
      </c>
      <c r="N3969" s="145">
        <v>0</v>
      </c>
      <c r="O3969" s="145">
        <v>0</v>
      </c>
      <c r="P3969" s="145">
        <v>0</v>
      </c>
      <c r="Q3969" s="145">
        <v>0</v>
      </c>
      <c r="R3969" s="145" t="s">
        <v>10605</v>
      </c>
      <c r="S3969" s="145"/>
      <c r="T3969" s="145"/>
      <c r="U3969" s="145"/>
    </row>
    <row r="3970" spans="1:21">
      <c r="A3970" s="145">
        <v>1</v>
      </c>
      <c r="B3970" s="145">
        <v>1</v>
      </c>
      <c r="C3970" s="145">
        <v>404166</v>
      </c>
      <c r="D3970" s="145" t="s">
        <v>12187</v>
      </c>
      <c r="E3970" s="145" t="s">
        <v>6</v>
      </c>
      <c r="F3970" s="145">
        <v>36</v>
      </c>
      <c r="G3970" s="145">
        <v>0</v>
      </c>
      <c r="H3970" s="145">
        <v>0</v>
      </c>
      <c r="I3970" s="145"/>
      <c r="J3970" s="145">
        <v>0</v>
      </c>
      <c r="K3970" s="145">
        <v>0</v>
      </c>
      <c r="L3970" s="145">
        <v>0</v>
      </c>
      <c r="M3970" s="145">
        <v>0</v>
      </c>
      <c r="N3970" s="145">
        <v>0</v>
      </c>
      <c r="O3970" s="145">
        <v>0</v>
      </c>
      <c r="P3970" s="145">
        <v>0</v>
      </c>
      <c r="Q3970" s="145">
        <v>0</v>
      </c>
      <c r="R3970" s="145" t="s">
        <v>10605</v>
      </c>
      <c r="S3970" s="145"/>
      <c r="T3970" s="145"/>
      <c r="U3970" s="145"/>
    </row>
    <row r="3971" spans="1:21">
      <c r="A3971" s="145">
        <v>1</v>
      </c>
      <c r="B3971" s="145">
        <v>1</v>
      </c>
      <c r="C3971" s="145">
        <v>404467</v>
      </c>
      <c r="D3971" s="145" t="s">
        <v>12188</v>
      </c>
      <c r="E3971" s="145" t="s">
        <v>6</v>
      </c>
      <c r="F3971" s="145">
        <v>36</v>
      </c>
      <c r="G3971" s="145">
        <v>0</v>
      </c>
      <c r="H3971" s="145">
        <v>0</v>
      </c>
      <c r="I3971" s="145"/>
      <c r="J3971" s="145">
        <v>0</v>
      </c>
      <c r="K3971" s="145">
        <v>0</v>
      </c>
      <c r="L3971" s="145">
        <v>0</v>
      </c>
      <c r="M3971" s="145">
        <v>0</v>
      </c>
      <c r="N3971" s="145">
        <v>0</v>
      </c>
      <c r="O3971" s="145">
        <v>0</v>
      </c>
      <c r="P3971" s="145">
        <v>0</v>
      </c>
      <c r="Q3971" s="145">
        <v>0</v>
      </c>
      <c r="R3971" s="145" t="s">
        <v>10605</v>
      </c>
      <c r="S3971" s="145"/>
      <c r="T3971" s="145"/>
      <c r="U3971" s="145"/>
    </row>
    <row r="3972" spans="1:21">
      <c r="A3972" s="145">
        <v>1</v>
      </c>
      <c r="B3972" s="145">
        <v>1</v>
      </c>
      <c r="C3972" s="145">
        <v>404260</v>
      </c>
      <c r="D3972" s="145" t="s">
        <v>8888</v>
      </c>
      <c r="E3972" s="145" t="s">
        <v>4423</v>
      </c>
      <c r="F3972" s="145">
        <v>11</v>
      </c>
      <c r="G3972" s="145">
        <v>0</v>
      </c>
      <c r="H3972" s="145">
        <v>0</v>
      </c>
      <c r="I3972" s="145"/>
      <c r="J3972" s="145">
        <v>0</v>
      </c>
      <c r="K3972" s="145">
        <v>0</v>
      </c>
      <c r="L3972" s="145">
        <v>0</v>
      </c>
      <c r="M3972" s="145">
        <v>0</v>
      </c>
      <c r="N3972" s="145">
        <v>0</v>
      </c>
      <c r="O3972" s="145">
        <v>0</v>
      </c>
      <c r="P3972" s="145">
        <v>0</v>
      </c>
      <c r="Q3972" s="145">
        <v>0</v>
      </c>
      <c r="R3972" s="145" t="s">
        <v>10605</v>
      </c>
      <c r="S3972" s="145"/>
      <c r="T3972" s="145"/>
      <c r="U3972" s="145"/>
    </row>
    <row r="3973" spans="1:21">
      <c r="A3973" s="145">
        <v>1</v>
      </c>
      <c r="B3973" s="145">
        <v>1</v>
      </c>
      <c r="C3973" s="145">
        <v>400586</v>
      </c>
      <c r="D3973" s="145" t="s">
        <v>1662</v>
      </c>
      <c r="E3973" s="145" t="s">
        <v>10613</v>
      </c>
      <c r="F3973" s="145">
        <v>9</v>
      </c>
      <c r="G3973" s="145">
        <v>0</v>
      </c>
      <c r="H3973" s="145">
        <v>0</v>
      </c>
      <c r="I3973" s="145"/>
      <c r="J3973" s="145">
        <v>0</v>
      </c>
      <c r="K3973" s="145">
        <v>0</v>
      </c>
      <c r="L3973" s="145">
        <v>0</v>
      </c>
      <c r="M3973" s="145">
        <v>0</v>
      </c>
      <c r="N3973" s="145">
        <v>0</v>
      </c>
      <c r="O3973" s="145">
        <v>0</v>
      </c>
      <c r="P3973" s="145">
        <v>0</v>
      </c>
      <c r="Q3973" s="145">
        <v>0</v>
      </c>
      <c r="R3973" s="145" t="s">
        <v>10605</v>
      </c>
      <c r="S3973" s="145"/>
      <c r="T3973" s="145"/>
      <c r="U3973" s="145"/>
    </row>
    <row r="3974" spans="1:21">
      <c r="A3974" s="145">
        <v>1</v>
      </c>
      <c r="B3974" s="145">
        <v>1</v>
      </c>
      <c r="C3974" s="145">
        <v>400431</v>
      </c>
      <c r="D3974" s="145" t="s">
        <v>12189</v>
      </c>
      <c r="E3974" s="145" t="s">
        <v>10611</v>
      </c>
      <c r="F3974" s="145">
        <v>9</v>
      </c>
      <c r="G3974" s="145">
        <v>5600</v>
      </c>
      <c r="H3974" s="145">
        <v>0</v>
      </c>
      <c r="I3974" s="145"/>
      <c r="J3974" s="145">
        <v>0</v>
      </c>
      <c r="K3974" s="145">
        <v>0</v>
      </c>
      <c r="L3974" s="145">
        <v>0</v>
      </c>
      <c r="M3974" s="145">
        <v>0</v>
      </c>
      <c r="N3974" s="145">
        <v>0</v>
      </c>
      <c r="O3974" s="145">
        <v>0</v>
      </c>
      <c r="P3974" s="145">
        <v>0</v>
      </c>
      <c r="Q3974" s="145">
        <v>0</v>
      </c>
      <c r="R3974" s="145" t="s">
        <v>10605</v>
      </c>
      <c r="S3974" s="145"/>
      <c r="T3974" s="145"/>
      <c r="U3974" s="145"/>
    </row>
    <row r="3975" spans="1:21">
      <c r="A3975" s="145">
        <v>1</v>
      </c>
      <c r="B3975" s="145">
        <v>1</v>
      </c>
      <c r="C3975" s="145">
        <v>401811</v>
      </c>
      <c r="D3975" s="145" t="s">
        <v>12190</v>
      </c>
      <c r="E3975" s="145" t="s">
        <v>10613</v>
      </c>
      <c r="F3975" s="145">
        <v>9</v>
      </c>
      <c r="G3975" s="145">
        <v>1504</v>
      </c>
      <c r="H3975" s="145">
        <v>0</v>
      </c>
      <c r="I3975" s="145"/>
      <c r="J3975" s="145">
        <v>0</v>
      </c>
      <c r="K3975" s="145">
        <v>0</v>
      </c>
      <c r="L3975" s="145">
        <v>0</v>
      </c>
      <c r="M3975" s="145">
        <v>0</v>
      </c>
      <c r="N3975" s="145">
        <v>0</v>
      </c>
      <c r="O3975" s="145">
        <v>0</v>
      </c>
      <c r="P3975" s="145">
        <v>0</v>
      </c>
      <c r="Q3975" s="145">
        <v>0</v>
      </c>
      <c r="R3975" s="145" t="s">
        <v>10605</v>
      </c>
      <c r="S3975" s="145"/>
      <c r="T3975" s="145"/>
      <c r="U3975" s="145"/>
    </row>
    <row r="3976" spans="1:21">
      <c r="A3976" s="145">
        <v>1</v>
      </c>
      <c r="B3976" s="145">
        <v>1</v>
      </c>
      <c r="C3976" s="145">
        <v>404333</v>
      </c>
      <c r="D3976" s="145" t="s">
        <v>8995</v>
      </c>
      <c r="E3976" s="145" t="s">
        <v>4423</v>
      </c>
      <c r="F3976" s="145">
        <v>11</v>
      </c>
      <c r="G3976" s="145">
        <v>0</v>
      </c>
      <c r="H3976" s="145">
        <v>0</v>
      </c>
      <c r="I3976" s="145"/>
      <c r="J3976" s="145">
        <v>0</v>
      </c>
      <c r="K3976" s="145">
        <v>0</v>
      </c>
      <c r="L3976" s="145">
        <v>0</v>
      </c>
      <c r="M3976" s="145">
        <v>0</v>
      </c>
      <c r="N3976" s="145">
        <v>0</v>
      </c>
      <c r="O3976" s="145">
        <v>0</v>
      </c>
      <c r="P3976" s="145">
        <v>0</v>
      </c>
      <c r="Q3976" s="145">
        <v>0</v>
      </c>
      <c r="R3976" s="145" t="s">
        <v>10605</v>
      </c>
      <c r="S3976" s="145"/>
      <c r="T3976" s="145"/>
      <c r="U3976" s="145"/>
    </row>
    <row r="3977" spans="1:21">
      <c r="A3977" s="145">
        <v>1</v>
      </c>
      <c r="B3977" s="145">
        <v>1</v>
      </c>
      <c r="C3977" s="145">
        <v>400714</v>
      </c>
      <c r="D3977" s="145" t="s">
        <v>12191</v>
      </c>
      <c r="E3977" s="145" t="s">
        <v>10611</v>
      </c>
      <c r="F3977" s="145">
        <v>9</v>
      </c>
      <c r="G3977" s="145">
        <v>640</v>
      </c>
      <c r="H3977" s="145">
        <v>0</v>
      </c>
      <c r="I3977" s="145"/>
      <c r="J3977" s="145">
        <v>0</v>
      </c>
      <c r="K3977" s="145">
        <v>0</v>
      </c>
      <c r="L3977" s="145">
        <v>0</v>
      </c>
      <c r="M3977" s="145">
        <v>0</v>
      </c>
      <c r="N3977" s="145">
        <v>0</v>
      </c>
      <c r="O3977" s="145">
        <v>0</v>
      </c>
      <c r="P3977" s="145">
        <v>0</v>
      </c>
      <c r="Q3977" s="145">
        <v>0</v>
      </c>
      <c r="R3977" s="145" t="s">
        <v>10605</v>
      </c>
      <c r="S3977" s="145"/>
      <c r="T3977" s="145"/>
      <c r="U3977" s="145"/>
    </row>
    <row r="3978" spans="1:21">
      <c r="A3978" s="145">
        <v>1</v>
      </c>
      <c r="B3978" s="145">
        <v>1</v>
      </c>
      <c r="C3978" s="145">
        <v>401174</v>
      </c>
      <c r="D3978" s="145" t="s">
        <v>12192</v>
      </c>
      <c r="E3978" s="145" t="s">
        <v>10611</v>
      </c>
      <c r="F3978" s="145">
        <v>9</v>
      </c>
      <c r="G3978" s="145">
        <v>360</v>
      </c>
      <c r="H3978" s="145">
        <v>0</v>
      </c>
      <c r="I3978" s="145"/>
      <c r="J3978" s="145">
        <v>0</v>
      </c>
      <c r="K3978" s="145">
        <v>0</v>
      </c>
      <c r="L3978" s="145">
        <v>0</v>
      </c>
      <c r="M3978" s="145">
        <v>0</v>
      </c>
      <c r="N3978" s="145">
        <v>0</v>
      </c>
      <c r="O3978" s="145">
        <v>0</v>
      </c>
      <c r="P3978" s="145">
        <v>0</v>
      </c>
      <c r="Q3978" s="145">
        <v>0</v>
      </c>
      <c r="R3978" s="145" t="s">
        <v>10605</v>
      </c>
      <c r="S3978" s="145"/>
      <c r="T3978" s="145"/>
      <c r="U3978" s="145"/>
    </row>
    <row r="3979" spans="1:21">
      <c r="A3979" s="145">
        <v>1</v>
      </c>
      <c r="B3979" s="145">
        <v>1</v>
      </c>
      <c r="C3979" s="145">
        <v>401685</v>
      </c>
      <c r="D3979" s="145" t="s">
        <v>6778</v>
      </c>
      <c r="E3979" s="145" t="s">
        <v>6</v>
      </c>
      <c r="F3979" s="145">
        <v>36</v>
      </c>
      <c r="G3979" s="145">
        <v>9</v>
      </c>
      <c r="H3979" s="145">
        <v>0</v>
      </c>
      <c r="I3979" s="145"/>
      <c r="J3979" s="145">
        <v>0</v>
      </c>
      <c r="K3979" s="145">
        <v>0</v>
      </c>
      <c r="L3979" s="145">
        <v>0</v>
      </c>
      <c r="M3979" s="145">
        <v>0</v>
      </c>
      <c r="N3979" s="145">
        <v>0</v>
      </c>
      <c r="O3979" s="145">
        <v>0</v>
      </c>
      <c r="P3979" s="145">
        <v>0</v>
      </c>
      <c r="Q3979" s="145">
        <v>0</v>
      </c>
      <c r="R3979" s="145" t="s">
        <v>10605</v>
      </c>
      <c r="S3979" s="145"/>
      <c r="T3979" s="145"/>
      <c r="U3979" s="145"/>
    </row>
    <row r="3980" spans="1:21">
      <c r="A3980" s="145">
        <v>1</v>
      </c>
      <c r="B3980" s="145">
        <v>1</v>
      </c>
      <c r="C3980" s="145">
        <v>405085</v>
      </c>
      <c r="D3980" s="145" t="s">
        <v>9773</v>
      </c>
      <c r="E3980" s="145" t="s">
        <v>6</v>
      </c>
      <c r="F3980" s="145">
        <v>36</v>
      </c>
      <c r="G3980" s="145">
        <v>0</v>
      </c>
      <c r="H3980" s="145">
        <v>0</v>
      </c>
      <c r="I3980" s="145"/>
      <c r="J3980" s="145">
        <v>0</v>
      </c>
      <c r="K3980" s="145">
        <v>0</v>
      </c>
      <c r="L3980" s="145">
        <v>0</v>
      </c>
      <c r="M3980" s="145">
        <v>0</v>
      </c>
      <c r="N3980" s="145">
        <v>0</v>
      </c>
      <c r="O3980" s="145">
        <v>0</v>
      </c>
      <c r="P3980" s="145">
        <v>0</v>
      </c>
      <c r="Q3980" s="145">
        <v>0</v>
      </c>
      <c r="R3980" s="145" t="s">
        <v>10605</v>
      </c>
      <c r="S3980" s="145"/>
      <c r="T3980" s="145"/>
      <c r="U3980" s="145"/>
    </row>
    <row r="3981" spans="1:21">
      <c r="A3981" s="145">
        <v>1</v>
      </c>
      <c r="B3981" s="145">
        <v>1</v>
      </c>
      <c r="C3981" s="145">
        <v>405087</v>
      </c>
      <c r="D3981" s="145" t="s">
        <v>9777</v>
      </c>
      <c r="E3981" s="145" t="s">
        <v>6</v>
      </c>
      <c r="F3981" s="145">
        <v>36</v>
      </c>
      <c r="G3981" s="145">
        <v>0</v>
      </c>
      <c r="H3981" s="145">
        <v>0</v>
      </c>
      <c r="I3981" s="145"/>
      <c r="J3981" s="145">
        <v>0</v>
      </c>
      <c r="K3981" s="145">
        <v>0</v>
      </c>
      <c r="L3981" s="145">
        <v>0</v>
      </c>
      <c r="M3981" s="145">
        <v>0</v>
      </c>
      <c r="N3981" s="145">
        <v>0</v>
      </c>
      <c r="O3981" s="145">
        <v>0</v>
      </c>
      <c r="P3981" s="145">
        <v>0</v>
      </c>
      <c r="Q3981" s="145">
        <v>0</v>
      </c>
      <c r="R3981" s="145" t="s">
        <v>10605</v>
      </c>
      <c r="S3981" s="145"/>
      <c r="T3981" s="145"/>
      <c r="U3981" s="145"/>
    </row>
    <row r="3982" spans="1:21">
      <c r="A3982" s="145">
        <v>1</v>
      </c>
      <c r="B3982" s="145">
        <v>1</v>
      </c>
      <c r="C3982" s="145">
        <v>401552</v>
      </c>
      <c r="D3982" s="145" t="s">
        <v>2992</v>
      </c>
      <c r="E3982" s="145" t="s">
        <v>10613</v>
      </c>
      <c r="F3982" s="145">
        <v>11</v>
      </c>
      <c r="G3982" s="145">
        <v>0</v>
      </c>
      <c r="H3982" s="145">
        <v>0</v>
      </c>
      <c r="I3982" s="145"/>
      <c r="J3982" s="145">
        <v>0</v>
      </c>
      <c r="K3982" s="145">
        <v>0</v>
      </c>
      <c r="L3982" s="145">
        <v>0</v>
      </c>
      <c r="M3982" s="145">
        <v>0</v>
      </c>
      <c r="N3982" s="145">
        <v>0</v>
      </c>
      <c r="O3982" s="145">
        <v>0</v>
      </c>
      <c r="P3982" s="145">
        <v>0</v>
      </c>
      <c r="Q3982" s="145">
        <v>0</v>
      </c>
      <c r="R3982" s="145" t="s">
        <v>10605</v>
      </c>
      <c r="S3982" s="145"/>
      <c r="T3982" s="145"/>
      <c r="U3982" s="145"/>
    </row>
    <row r="3983" spans="1:21">
      <c r="A3983" s="145">
        <v>1</v>
      </c>
      <c r="B3983" s="145">
        <v>1</v>
      </c>
      <c r="C3983" s="145">
        <v>404985</v>
      </c>
      <c r="D3983" s="145" t="s">
        <v>12193</v>
      </c>
      <c r="E3983" s="145" t="s">
        <v>6</v>
      </c>
      <c r="F3983" s="145">
        <v>36</v>
      </c>
      <c r="G3983" s="145">
        <v>0</v>
      </c>
      <c r="H3983" s="145">
        <v>0</v>
      </c>
      <c r="I3983" s="145"/>
      <c r="J3983" s="145">
        <v>0</v>
      </c>
      <c r="K3983" s="145">
        <v>0</v>
      </c>
      <c r="L3983" s="145">
        <v>0</v>
      </c>
      <c r="M3983" s="145">
        <v>0</v>
      </c>
      <c r="N3983" s="145">
        <v>0</v>
      </c>
      <c r="O3983" s="145">
        <v>0</v>
      </c>
      <c r="P3983" s="145">
        <v>0</v>
      </c>
      <c r="Q3983" s="145">
        <v>0</v>
      </c>
      <c r="R3983" s="145" t="s">
        <v>10605</v>
      </c>
      <c r="S3983" s="145"/>
      <c r="T3983" s="145"/>
      <c r="U3983" s="145"/>
    </row>
    <row r="3984" spans="1:21">
      <c r="A3984" s="145">
        <v>1</v>
      </c>
      <c r="B3984" s="145">
        <v>1</v>
      </c>
      <c r="C3984" s="145">
        <v>403868</v>
      </c>
      <c r="D3984" s="145" t="s">
        <v>12194</v>
      </c>
      <c r="E3984" s="145" t="s">
        <v>6</v>
      </c>
      <c r="F3984" s="145">
        <v>36</v>
      </c>
      <c r="G3984" s="145">
        <v>0</v>
      </c>
      <c r="H3984" s="145">
        <v>0</v>
      </c>
      <c r="I3984" s="145"/>
      <c r="J3984" s="145">
        <v>0</v>
      </c>
      <c r="K3984" s="145">
        <v>0</v>
      </c>
      <c r="L3984" s="145">
        <v>0</v>
      </c>
      <c r="M3984" s="145">
        <v>0</v>
      </c>
      <c r="N3984" s="145">
        <v>0</v>
      </c>
      <c r="O3984" s="145">
        <v>0</v>
      </c>
      <c r="P3984" s="145">
        <v>0</v>
      </c>
      <c r="Q3984" s="145">
        <v>0</v>
      </c>
      <c r="R3984" s="145" t="s">
        <v>10605</v>
      </c>
      <c r="S3984" s="145"/>
      <c r="T3984" s="145"/>
      <c r="U3984" s="145"/>
    </row>
    <row r="3985" spans="1:21">
      <c r="A3985" s="145">
        <v>1</v>
      </c>
      <c r="B3985" s="145">
        <v>1</v>
      </c>
      <c r="C3985" s="145">
        <v>404019</v>
      </c>
      <c r="D3985" s="145" t="s">
        <v>12195</v>
      </c>
      <c r="E3985" s="145" t="s">
        <v>6</v>
      </c>
      <c r="F3985" s="145">
        <v>36</v>
      </c>
      <c r="G3985" s="145">
        <v>0</v>
      </c>
      <c r="H3985" s="145">
        <v>0</v>
      </c>
      <c r="I3985" s="145"/>
      <c r="J3985" s="145">
        <v>0</v>
      </c>
      <c r="K3985" s="145">
        <v>0</v>
      </c>
      <c r="L3985" s="145">
        <v>0</v>
      </c>
      <c r="M3985" s="145">
        <v>0</v>
      </c>
      <c r="N3985" s="145">
        <v>0</v>
      </c>
      <c r="O3985" s="145">
        <v>0</v>
      </c>
      <c r="P3985" s="145">
        <v>0</v>
      </c>
      <c r="Q3985" s="145">
        <v>0</v>
      </c>
      <c r="R3985" s="145" t="s">
        <v>10605</v>
      </c>
      <c r="S3985" s="145"/>
      <c r="T3985" s="145"/>
      <c r="U3985" s="145"/>
    </row>
    <row r="3986" spans="1:21">
      <c r="A3986" s="145">
        <v>1</v>
      </c>
      <c r="B3986" s="145">
        <v>1</v>
      </c>
      <c r="C3986" s="145">
        <v>404018</v>
      </c>
      <c r="D3986" s="145" t="s">
        <v>12196</v>
      </c>
      <c r="E3986" s="145" t="s">
        <v>6</v>
      </c>
      <c r="F3986" s="145">
        <v>36</v>
      </c>
      <c r="G3986" s="145">
        <v>0</v>
      </c>
      <c r="H3986" s="145">
        <v>0</v>
      </c>
      <c r="I3986" s="145"/>
      <c r="J3986" s="145">
        <v>0</v>
      </c>
      <c r="K3986" s="145">
        <v>0</v>
      </c>
      <c r="L3986" s="145">
        <v>0</v>
      </c>
      <c r="M3986" s="145">
        <v>0</v>
      </c>
      <c r="N3986" s="145">
        <v>0</v>
      </c>
      <c r="O3986" s="145">
        <v>0</v>
      </c>
      <c r="P3986" s="145">
        <v>0</v>
      </c>
      <c r="Q3986" s="145">
        <v>0</v>
      </c>
      <c r="R3986" s="145" t="s">
        <v>10605</v>
      </c>
      <c r="S3986" s="145"/>
      <c r="T3986" s="145"/>
      <c r="U3986" s="145"/>
    </row>
    <row r="3987" spans="1:21">
      <c r="A3987" s="145">
        <v>1</v>
      </c>
      <c r="B3987" s="145">
        <v>1</v>
      </c>
      <c r="C3987" s="145">
        <v>400284</v>
      </c>
      <c r="D3987" s="145" t="s">
        <v>6781</v>
      </c>
      <c r="E3987" s="145" t="s">
        <v>10974</v>
      </c>
      <c r="F3987" s="145">
        <v>36</v>
      </c>
      <c r="G3987" s="145">
        <v>78</v>
      </c>
      <c r="H3987" s="145">
        <v>0</v>
      </c>
      <c r="I3987" s="145"/>
      <c r="J3987" s="145">
        <v>0</v>
      </c>
      <c r="K3987" s="145">
        <v>0</v>
      </c>
      <c r="L3987" s="145">
        <v>0</v>
      </c>
      <c r="M3987" s="145">
        <v>0</v>
      </c>
      <c r="N3987" s="145">
        <v>0</v>
      </c>
      <c r="O3987" s="145">
        <v>0</v>
      </c>
      <c r="P3987" s="145">
        <v>0</v>
      </c>
      <c r="Q3987" s="145">
        <v>0</v>
      </c>
      <c r="R3987" s="145" t="s">
        <v>10605</v>
      </c>
      <c r="S3987" s="145"/>
      <c r="T3987" s="145"/>
      <c r="U3987" s="145"/>
    </row>
    <row r="3988" spans="1:21">
      <c r="A3988" s="145">
        <v>1</v>
      </c>
      <c r="B3988" s="145">
        <v>1</v>
      </c>
      <c r="C3988" s="145">
        <v>401759</v>
      </c>
      <c r="D3988" s="145" t="s">
        <v>6784</v>
      </c>
      <c r="E3988" s="145" t="s">
        <v>10974</v>
      </c>
      <c r="F3988" s="145">
        <v>36</v>
      </c>
      <c r="G3988" s="145">
        <v>18</v>
      </c>
      <c r="H3988" s="145">
        <v>0</v>
      </c>
      <c r="I3988" s="145"/>
      <c r="J3988" s="145">
        <v>0</v>
      </c>
      <c r="K3988" s="145">
        <v>0</v>
      </c>
      <c r="L3988" s="145">
        <v>0</v>
      </c>
      <c r="M3988" s="145">
        <v>0</v>
      </c>
      <c r="N3988" s="145">
        <v>0</v>
      </c>
      <c r="O3988" s="145">
        <v>0</v>
      </c>
      <c r="P3988" s="145">
        <v>0</v>
      </c>
      <c r="Q3988" s="145">
        <v>0</v>
      </c>
      <c r="R3988" s="145" t="s">
        <v>10605</v>
      </c>
      <c r="S3988" s="145"/>
      <c r="T3988" s="145"/>
      <c r="U3988" s="145"/>
    </row>
    <row r="3989" spans="1:21">
      <c r="A3989" s="145">
        <v>1</v>
      </c>
      <c r="B3989" s="145">
        <v>1</v>
      </c>
      <c r="C3989" s="145">
        <v>401253</v>
      </c>
      <c r="D3989" s="145" t="s">
        <v>6787</v>
      </c>
      <c r="E3989" s="145" t="s">
        <v>10974</v>
      </c>
      <c r="F3989" s="145">
        <v>36</v>
      </c>
      <c r="G3989" s="145">
        <v>84</v>
      </c>
      <c r="H3989" s="145">
        <v>0</v>
      </c>
      <c r="I3989" s="145"/>
      <c r="J3989" s="145">
        <v>0</v>
      </c>
      <c r="K3989" s="145">
        <v>0</v>
      </c>
      <c r="L3989" s="145">
        <v>0</v>
      </c>
      <c r="M3989" s="145">
        <v>0</v>
      </c>
      <c r="N3989" s="145">
        <v>0</v>
      </c>
      <c r="O3989" s="145">
        <v>0</v>
      </c>
      <c r="P3989" s="145">
        <v>0</v>
      </c>
      <c r="Q3989" s="145">
        <v>0</v>
      </c>
      <c r="R3989" s="145" t="s">
        <v>10605</v>
      </c>
      <c r="S3989" s="145"/>
      <c r="T3989" s="145"/>
      <c r="U3989" s="145"/>
    </row>
    <row r="3990" spans="1:21">
      <c r="A3990" s="145">
        <v>1</v>
      </c>
      <c r="B3990" s="145">
        <v>1</v>
      </c>
      <c r="C3990" s="145">
        <v>401848</v>
      </c>
      <c r="D3990" s="145" t="s">
        <v>6790</v>
      </c>
      <c r="E3990" s="145" t="s">
        <v>10974</v>
      </c>
      <c r="F3990" s="145">
        <v>36</v>
      </c>
      <c r="G3990" s="145">
        <v>0</v>
      </c>
      <c r="H3990" s="145">
        <v>0</v>
      </c>
      <c r="I3990" s="145"/>
      <c r="J3990" s="145">
        <v>0</v>
      </c>
      <c r="K3990" s="145">
        <v>0</v>
      </c>
      <c r="L3990" s="145">
        <v>0</v>
      </c>
      <c r="M3990" s="145">
        <v>0</v>
      </c>
      <c r="N3990" s="145">
        <v>0</v>
      </c>
      <c r="O3990" s="145">
        <v>0</v>
      </c>
      <c r="P3990" s="145">
        <v>0</v>
      </c>
      <c r="Q3990" s="145">
        <v>0</v>
      </c>
      <c r="R3990" s="145" t="s">
        <v>10605</v>
      </c>
      <c r="S3990" s="145"/>
      <c r="T3990" s="145"/>
      <c r="U3990" s="145"/>
    </row>
    <row r="3991" spans="1:21">
      <c r="A3991" s="145">
        <v>1</v>
      </c>
      <c r="B3991" s="145">
        <v>1</v>
      </c>
      <c r="C3991" s="145">
        <v>400887</v>
      </c>
      <c r="D3991" s="145" t="s">
        <v>6793</v>
      </c>
      <c r="E3991" s="145" t="s">
        <v>10974</v>
      </c>
      <c r="F3991" s="145">
        <v>36</v>
      </c>
      <c r="G3991" s="145">
        <v>0</v>
      </c>
      <c r="H3991" s="145">
        <v>0</v>
      </c>
      <c r="I3991" s="145"/>
      <c r="J3991" s="145">
        <v>0</v>
      </c>
      <c r="K3991" s="145">
        <v>0</v>
      </c>
      <c r="L3991" s="145">
        <v>0</v>
      </c>
      <c r="M3991" s="145">
        <v>0</v>
      </c>
      <c r="N3991" s="145">
        <v>0</v>
      </c>
      <c r="O3991" s="145">
        <v>0</v>
      </c>
      <c r="P3991" s="145">
        <v>0</v>
      </c>
      <c r="Q3991" s="145">
        <v>0</v>
      </c>
      <c r="R3991" s="145" t="s">
        <v>10605</v>
      </c>
      <c r="S3991" s="145"/>
      <c r="T3991" s="145"/>
      <c r="U3991" s="145"/>
    </row>
    <row r="3992" spans="1:21">
      <c r="A3992" s="145">
        <v>1</v>
      </c>
      <c r="B3992" s="145">
        <v>1</v>
      </c>
      <c r="C3992" s="145">
        <v>402698</v>
      </c>
      <c r="D3992" s="145" t="s">
        <v>6796</v>
      </c>
      <c r="E3992" s="145" t="s">
        <v>10974</v>
      </c>
      <c r="F3992" s="145">
        <v>36</v>
      </c>
      <c r="G3992" s="145">
        <v>59</v>
      </c>
      <c r="H3992" s="145">
        <v>0</v>
      </c>
      <c r="I3992" s="145"/>
      <c r="J3992" s="145">
        <v>0</v>
      </c>
      <c r="K3992" s="145">
        <v>0</v>
      </c>
      <c r="L3992" s="145">
        <v>0</v>
      </c>
      <c r="M3992" s="145">
        <v>0</v>
      </c>
      <c r="N3992" s="145">
        <v>0</v>
      </c>
      <c r="O3992" s="145">
        <v>0</v>
      </c>
      <c r="P3992" s="145">
        <v>0</v>
      </c>
      <c r="Q3992" s="145">
        <v>0</v>
      </c>
      <c r="R3992" s="145" t="s">
        <v>10605</v>
      </c>
      <c r="S3992" s="145"/>
      <c r="T3992" s="145"/>
      <c r="U3992" s="145"/>
    </row>
    <row r="3993" spans="1:21">
      <c r="A3993" s="145">
        <v>1</v>
      </c>
      <c r="B3993" s="145">
        <v>1</v>
      </c>
      <c r="C3993" s="145">
        <v>401332</v>
      </c>
      <c r="D3993" s="145" t="s">
        <v>6799</v>
      </c>
      <c r="E3993" s="145" t="s">
        <v>10974</v>
      </c>
      <c r="F3993" s="145">
        <v>36</v>
      </c>
      <c r="G3993" s="145">
        <v>6</v>
      </c>
      <c r="H3993" s="145">
        <v>0</v>
      </c>
      <c r="I3993" s="145"/>
      <c r="J3993" s="145">
        <v>0</v>
      </c>
      <c r="K3993" s="145">
        <v>0</v>
      </c>
      <c r="L3993" s="145">
        <v>0</v>
      </c>
      <c r="M3993" s="145">
        <v>0</v>
      </c>
      <c r="N3993" s="145">
        <v>0</v>
      </c>
      <c r="O3993" s="145">
        <v>0</v>
      </c>
      <c r="P3993" s="145">
        <v>0</v>
      </c>
      <c r="Q3993" s="145">
        <v>0</v>
      </c>
      <c r="R3993" s="145" t="s">
        <v>10605</v>
      </c>
      <c r="S3993" s="145"/>
      <c r="T3993" s="145"/>
      <c r="U3993" s="145"/>
    </row>
    <row r="3994" spans="1:21">
      <c r="A3994" s="145">
        <v>1</v>
      </c>
      <c r="B3994" s="145">
        <v>1</v>
      </c>
      <c r="C3994" s="145">
        <v>400155</v>
      </c>
      <c r="D3994" s="145" t="s">
        <v>6802</v>
      </c>
      <c r="E3994" s="145" t="s">
        <v>10974</v>
      </c>
      <c r="F3994" s="145">
        <v>36</v>
      </c>
      <c r="G3994" s="145">
        <v>42</v>
      </c>
      <c r="H3994" s="145">
        <v>0</v>
      </c>
      <c r="I3994" s="145"/>
      <c r="J3994" s="145">
        <v>0</v>
      </c>
      <c r="K3994" s="145">
        <v>0</v>
      </c>
      <c r="L3994" s="145">
        <v>0</v>
      </c>
      <c r="M3994" s="145">
        <v>0</v>
      </c>
      <c r="N3994" s="145">
        <v>0</v>
      </c>
      <c r="O3994" s="145">
        <v>0</v>
      </c>
      <c r="P3994" s="145">
        <v>0</v>
      </c>
      <c r="Q3994" s="145">
        <v>0</v>
      </c>
      <c r="R3994" s="145" t="s">
        <v>10605</v>
      </c>
      <c r="S3994" s="145"/>
      <c r="T3994" s="145"/>
      <c r="U3994" s="145"/>
    </row>
    <row r="3995" spans="1:21">
      <c r="A3995" s="145">
        <v>1</v>
      </c>
      <c r="B3995" s="145">
        <v>1</v>
      </c>
      <c r="C3995" s="145">
        <v>400821</v>
      </c>
      <c r="D3995" s="145" t="s">
        <v>6805</v>
      </c>
      <c r="E3995" s="145" t="s">
        <v>10974</v>
      </c>
      <c r="F3995" s="145">
        <v>36</v>
      </c>
      <c r="G3995" s="145">
        <v>125</v>
      </c>
      <c r="H3995" s="145">
        <v>0</v>
      </c>
      <c r="I3995" s="145"/>
      <c r="J3995" s="145">
        <v>0</v>
      </c>
      <c r="K3995" s="145">
        <v>0</v>
      </c>
      <c r="L3995" s="145">
        <v>0</v>
      </c>
      <c r="M3995" s="145">
        <v>0</v>
      </c>
      <c r="N3995" s="145">
        <v>0</v>
      </c>
      <c r="O3995" s="145">
        <v>0</v>
      </c>
      <c r="P3995" s="145">
        <v>0</v>
      </c>
      <c r="Q3995" s="145">
        <v>0</v>
      </c>
      <c r="R3995" s="145" t="s">
        <v>10605</v>
      </c>
      <c r="S3995" s="145"/>
      <c r="T3995" s="145"/>
      <c r="U3995" s="145"/>
    </row>
    <row r="3996" spans="1:21">
      <c r="A3996" s="145">
        <v>1</v>
      </c>
      <c r="B3996" s="145">
        <v>1</v>
      </c>
      <c r="C3996" s="145">
        <v>401234</v>
      </c>
      <c r="D3996" s="145" t="s">
        <v>6808</v>
      </c>
      <c r="E3996" s="145" t="s">
        <v>10974</v>
      </c>
      <c r="F3996" s="145">
        <v>36</v>
      </c>
      <c r="G3996" s="145">
        <v>21</v>
      </c>
      <c r="H3996" s="145">
        <v>0</v>
      </c>
      <c r="I3996" s="145"/>
      <c r="J3996" s="145">
        <v>0</v>
      </c>
      <c r="K3996" s="145">
        <v>0</v>
      </c>
      <c r="L3996" s="145">
        <v>0</v>
      </c>
      <c r="M3996" s="145">
        <v>0</v>
      </c>
      <c r="N3996" s="145">
        <v>0</v>
      </c>
      <c r="O3996" s="145">
        <v>0</v>
      </c>
      <c r="P3996" s="145">
        <v>0</v>
      </c>
      <c r="Q3996" s="145">
        <v>0</v>
      </c>
      <c r="R3996" s="145" t="s">
        <v>10605</v>
      </c>
      <c r="S3996" s="145"/>
      <c r="T3996" s="145"/>
      <c r="U3996" s="145"/>
    </row>
    <row r="3997" spans="1:21">
      <c r="A3997" s="145">
        <v>1</v>
      </c>
      <c r="B3997" s="145">
        <v>1</v>
      </c>
      <c r="C3997" s="145">
        <v>401505</v>
      </c>
      <c r="D3997" s="145" t="s">
        <v>6811</v>
      </c>
      <c r="E3997" s="145" t="s">
        <v>10974</v>
      </c>
      <c r="F3997" s="145">
        <v>36</v>
      </c>
      <c r="G3997" s="145">
        <v>61</v>
      </c>
      <c r="H3997" s="145">
        <v>0</v>
      </c>
      <c r="I3997" s="145"/>
      <c r="J3997" s="145">
        <v>0</v>
      </c>
      <c r="K3997" s="145">
        <v>0</v>
      </c>
      <c r="L3997" s="145">
        <v>0</v>
      </c>
      <c r="M3997" s="145">
        <v>0</v>
      </c>
      <c r="N3997" s="145">
        <v>0</v>
      </c>
      <c r="O3997" s="145">
        <v>0</v>
      </c>
      <c r="P3997" s="145">
        <v>0</v>
      </c>
      <c r="Q3997" s="145">
        <v>0</v>
      </c>
      <c r="R3997" s="145" t="s">
        <v>10605</v>
      </c>
      <c r="S3997" s="145"/>
      <c r="T3997" s="145"/>
      <c r="U3997" s="145"/>
    </row>
    <row r="3998" spans="1:21">
      <c r="A3998" s="145">
        <v>1</v>
      </c>
      <c r="B3998" s="145">
        <v>1</v>
      </c>
      <c r="C3998" s="145">
        <v>402000</v>
      </c>
      <c r="D3998" s="145" t="s">
        <v>6814</v>
      </c>
      <c r="E3998" s="145" t="s">
        <v>10974</v>
      </c>
      <c r="F3998" s="145">
        <v>36</v>
      </c>
      <c r="G3998" s="145">
        <v>5</v>
      </c>
      <c r="H3998" s="145">
        <v>0</v>
      </c>
      <c r="I3998" s="145"/>
      <c r="J3998" s="145">
        <v>0</v>
      </c>
      <c r="K3998" s="145">
        <v>0</v>
      </c>
      <c r="L3998" s="145">
        <v>0</v>
      </c>
      <c r="M3998" s="145">
        <v>0</v>
      </c>
      <c r="N3998" s="145">
        <v>0</v>
      </c>
      <c r="O3998" s="145">
        <v>0</v>
      </c>
      <c r="P3998" s="145">
        <v>0</v>
      </c>
      <c r="Q3998" s="145">
        <v>0</v>
      </c>
      <c r="R3998" s="145" t="s">
        <v>10605</v>
      </c>
      <c r="S3998" s="145"/>
      <c r="T3998" s="145"/>
      <c r="U3998" s="145"/>
    </row>
    <row r="3999" spans="1:21">
      <c r="A3999" s="145">
        <v>1</v>
      </c>
      <c r="B3999" s="145">
        <v>1</v>
      </c>
      <c r="C3999" s="145">
        <v>400161</v>
      </c>
      <c r="D3999" s="145" t="s">
        <v>6817</v>
      </c>
      <c r="E3999" s="145" t="s">
        <v>10974</v>
      </c>
      <c r="F3999" s="145">
        <v>36</v>
      </c>
      <c r="G3999" s="145">
        <v>10</v>
      </c>
      <c r="H3999" s="145">
        <v>0</v>
      </c>
      <c r="I3999" s="145"/>
      <c r="J3999" s="145">
        <v>0</v>
      </c>
      <c r="K3999" s="145">
        <v>0</v>
      </c>
      <c r="L3999" s="145">
        <v>0</v>
      </c>
      <c r="M3999" s="145">
        <v>0</v>
      </c>
      <c r="N3999" s="145">
        <v>0</v>
      </c>
      <c r="O3999" s="145">
        <v>0</v>
      </c>
      <c r="P3999" s="145">
        <v>0</v>
      </c>
      <c r="Q3999" s="145">
        <v>0</v>
      </c>
      <c r="R3999" s="145" t="s">
        <v>10605</v>
      </c>
      <c r="S3999" s="145"/>
      <c r="T3999" s="145"/>
      <c r="U3999" s="145"/>
    </row>
    <row r="4000" spans="1:21">
      <c r="A4000" s="145">
        <v>1</v>
      </c>
      <c r="B4000" s="145">
        <v>1</v>
      </c>
      <c r="C4000" s="145">
        <v>400326</v>
      </c>
      <c r="D4000" s="145" t="s">
        <v>6820</v>
      </c>
      <c r="E4000" s="145" t="s">
        <v>10974</v>
      </c>
      <c r="F4000" s="145">
        <v>36</v>
      </c>
      <c r="G4000" s="145">
        <v>41</v>
      </c>
      <c r="H4000" s="145">
        <v>0</v>
      </c>
      <c r="I4000" s="145"/>
      <c r="J4000" s="145">
        <v>0</v>
      </c>
      <c r="K4000" s="145">
        <v>0</v>
      </c>
      <c r="L4000" s="145">
        <v>0</v>
      </c>
      <c r="M4000" s="145">
        <v>0</v>
      </c>
      <c r="N4000" s="145">
        <v>0</v>
      </c>
      <c r="O4000" s="145">
        <v>0</v>
      </c>
      <c r="P4000" s="145">
        <v>0</v>
      </c>
      <c r="Q4000" s="145">
        <v>0</v>
      </c>
      <c r="R4000" s="145" t="s">
        <v>10605</v>
      </c>
      <c r="S4000" s="145"/>
      <c r="T4000" s="145"/>
      <c r="U4000" s="145"/>
    </row>
    <row r="4001" spans="1:21">
      <c r="A4001" s="145">
        <v>1</v>
      </c>
      <c r="B4001" s="145">
        <v>1</v>
      </c>
      <c r="C4001" s="145">
        <v>402244</v>
      </c>
      <c r="D4001" s="145" t="s">
        <v>6823</v>
      </c>
      <c r="E4001" s="145" t="s">
        <v>6</v>
      </c>
      <c r="F4001" s="145">
        <v>36</v>
      </c>
      <c r="G4001" s="145">
        <v>42</v>
      </c>
      <c r="H4001" s="145">
        <v>0</v>
      </c>
      <c r="I4001" s="145"/>
      <c r="J4001" s="145">
        <v>0</v>
      </c>
      <c r="K4001" s="145">
        <v>0</v>
      </c>
      <c r="L4001" s="145">
        <v>0</v>
      </c>
      <c r="M4001" s="145">
        <v>0</v>
      </c>
      <c r="N4001" s="145">
        <v>0</v>
      </c>
      <c r="O4001" s="145">
        <v>0</v>
      </c>
      <c r="P4001" s="145">
        <v>0</v>
      </c>
      <c r="Q4001" s="145">
        <v>0</v>
      </c>
      <c r="R4001" s="145" t="s">
        <v>10605</v>
      </c>
      <c r="S4001" s="145"/>
      <c r="T4001" s="145"/>
      <c r="U4001" s="145"/>
    </row>
    <row r="4002" spans="1:21">
      <c r="A4002" s="145">
        <v>1</v>
      </c>
      <c r="B4002" s="145">
        <v>1</v>
      </c>
      <c r="C4002" s="145">
        <v>401770</v>
      </c>
      <c r="D4002" s="145" t="s">
        <v>6826</v>
      </c>
      <c r="E4002" s="145" t="s">
        <v>6</v>
      </c>
      <c r="F4002" s="145">
        <v>36</v>
      </c>
      <c r="G4002" s="145">
        <v>215</v>
      </c>
      <c r="H4002" s="145">
        <v>0</v>
      </c>
      <c r="I4002" s="145"/>
      <c r="J4002" s="145">
        <v>0</v>
      </c>
      <c r="K4002" s="145">
        <v>0</v>
      </c>
      <c r="L4002" s="145">
        <v>0</v>
      </c>
      <c r="M4002" s="145">
        <v>0</v>
      </c>
      <c r="N4002" s="145">
        <v>0</v>
      </c>
      <c r="O4002" s="145">
        <v>0</v>
      </c>
      <c r="P4002" s="145">
        <v>0</v>
      </c>
      <c r="Q4002" s="145">
        <v>0</v>
      </c>
      <c r="R4002" s="145" t="s">
        <v>10605</v>
      </c>
      <c r="S4002" s="145"/>
      <c r="T4002" s="145"/>
      <c r="U4002" s="145"/>
    </row>
    <row r="4003" spans="1:21">
      <c r="A4003" s="145">
        <v>1</v>
      </c>
      <c r="B4003" s="145">
        <v>1</v>
      </c>
      <c r="C4003" s="145">
        <v>402245</v>
      </c>
      <c r="D4003" s="145" t="s">
        <v>6830</v>
      </c>
      <c r="E4003" s="145" t="s">
        <v>6</v>
      </c>
      <c r="F4003" s="145">
        <v>36</v>
      </c>
      <c r="G4003" s="145">
        <v>153</v>
      </c>
      <c r="H4003" s="145">
        <v>0</v>
      </c>
      <c r="I4003" s="145"/>
      <c r="J4003" s="145">
        <v>0</v>
      </c>
      <c r="K4003" s="145">
        <v>0</v>
      </c>
      <c r="L4003" s="145">
        <v>0</v>
      </c>
      <c r="M4003" s="145">
        <v>0</v>
      </c>
      <c r="N4003" s="145">
        <v>0</v>
      </c>
      <c r="O4003" s="145">
        <v>0</v>
      </c>
      <c r="P4003" s="145">
        <v>0</v>
      </c>
      <c r="Q4003" s="145">
        <v>0</v>
      </c>
      <c r="R4003" s="145" t="s">
        <v>10605</v>
      </c>
      <c r="S4003" s="145"/>
      <c r="T4003" s="145"/>
      <c r="U4003" s="145"/>
    </row>
    <row r="4004" spans="1:21">
      <c r="A4004" s="145">
        <v>1</v>
      </c>
      <c r="B4004" s="145">
        <v>1</v>
      </c>
      <c r="C4004" s="145">
        <v>402682</v>
      </c>
      <c r="D4004" s="145" t="s">
        <v>6833</v>
      </c>
      <c r="E4004" s="145" t="s">
        <v>6</v>
      </c>
      <c r="F4004" s="145">
        <v>36</v>
      </c>
      <c r="G4004" s="145">
        <v>17</v>
      </c>
      <c r="H4004" s="145">
        <v>0</v>
      </c>
      <c r="I4004" s="145"/>
      <c r="J4004" s="145">
        <v>0</v>
      </c>
      <c r="K4004" s="145">
        <v>0</v>
      </c>
      <c r="L4004" s="145">
        <v>0</v>
      </c>
      <c r="M4004" s="145">
        <v>0</v>
      </c>
      <c r="N4004" s="145">
        <v>0</v>
      </c>
      <c r="O4004" s="145">
        <v>0</v>
      </c>
      <c r="P4004" s="145">
        <v>0</v>
      </c>
      <c r="Q4004" s="145">
        <v>0</v>
      </c>
      <c r="R4004" s="145" t="s">
        <v>10605</v>
      </c>
      <c r="S4004" s="145"/>
      <c r="T4004" s="145"/>
      <c r="U4004" s="145"/>
    </row>
    <row r="4005" spans="1:21">
      <c r="A4005" s="145">
        <v>1</v>
      </c>
      <c r="B4005" s="145">
        <v>1</v>
      </c>
      <c r="C4005" s="145">
        <v>402535</v>
      </c>
      <c r="D4005" s="145" t="s">
        <v>7813</v>
      </c>
      <c r="E4005" s="145" t="s">
        <v>6</v>
      </c>
      <c r="F4005" s="145">
        <v>43</v>
      </c>
      <c r="G4005" s="145">
        <v>0</v>
      </c>
      <c r="H4005" s="145">
        <v>0</v>
      </c>
      <c r="I4005" s="145"/>
      <c r="J4005" s="145">
        <v>0</v>
      </c>
      <c r="K4005" s="145">
        <v>0</v>
      </c>
      <c r="L4005" s="145">
        <v>0</v>
      </c>
      <c r="M4005" s="145">
        <v>0</v>
      </c>
      <c r="N4005" s="145">
        <v>0</v>
      </c>
      <c r="O4005" s="145">
        <v>0</v>
      </c>
      <c r="P4005" s="145">
        <v>0</v>
      </c>
      <c r="Q4005" s="145">
        <v>0</v>
      </c>
      <c r="R4005" s="145" t="s">
        <v>10605</v>
      </c>
      <c r="S4005" s="145"/>
      <c r="T4005" s="145"/>
      <c r="U4005" s="145"/>
    </row>
    <row r="4006" spans="1:21">
      <c r="A4006" s="145">
        <v>1</v>
      </c>
      <c r="B4006" s="145">
        <v>1</v>
      </c>
      <c r="C4006" s="145">
        <v>402861</v>
      </c>
      <c r="D4006" s="145" t="s">
        <v>12197</v>
      </c>
      <c r="E4006" s="145" t="s">
        <v>6</v>
      </c>
      <c r="F4006" s="145">
        <v>36</v>
      </c>
      <c r="G4006" s="145">
        <v>24</v>
      </c>
      <c r="H4006" s="145">
        <v>0</v>
      </c>
      <c r="I4006" s="145"/>
      <c r="J4006" s="145">
        <v>0</v>
      </c>
      <c r="K4006" s="145">
        <v>0</v>
      </c>
      <c r="L4006" s="145">
        <v>0</v>
      </c>
      <c r="M4006" s="145">
        <v>0</v>
      </c>
      <c r="N4006" s="145">
        <v>0</v>
      </c>
      <c r="O4006" s="145">
        <v>0</v>
      </c>
      <c r="P4006" s="145">
        <v>0</v>
      </c>
      <c r="Q4006" s="145">
        <v>0</v>
      </c>
      <c r="R4006" s="145" t="s">
        <v>10605</v>
      </c>
      <c r="S4006" s="145"/>
      <c r="T4006" s="145"/>
      <c r="U4006" s="145"/>
    </row>
    <row r="4007" spans="1:21">
      <c r="A4007" s="145">
        <v>1</v>
      </c>
      <c r="B4007" s="145">
        <v>1</v>
      </c>
      <c r="C4007" s="145">
        <v>404016</v>
      </c>
      <c r="D4007" s="145" t="s">
        <v>12198</v>
      </c>
      <c r="E4007" s="145" t="s">
        <v>6</v>
      </c>
      <c r="F4007" s="145">
        <v>36</v>
      </c>
      <c r="G4007" s="145">
        <v>0</v>
      </c>
      <c r="H4007" s="145">
        <v>0</v>
      </c>
      <c r="I4007" s="145"/>
      <c r="J4007" s="145">
        <v>0</v>
      </c>
      <c r="K4007" s="145">
        <v>0</v>
      </c>
      <c r="L4007" s="145">
        <v>0</v>
      </c>
      <c r="M4007" s="145">
        <v>0</v>
      </c>
      <c r="N4007" s="145">
        <v>0</v>
      </c>
      <c r="O4007" s="145">
        <v>0</v>
      </c>
      <c r="P4007" s="145">
        <v>0</v>
      </c>
      <c r="Q4007" s="145">
        <v>0</v>
      </c>
      <c r="R4007" s="145" t="s">
        <v>10605</v>
      </c>
      <c r="S4007" s="145"/>
      <c r="T4007" s="145"/>
      <c r="U4007" s="145"/>
    </row>
    <row r="4008" spans="1:21">
      <c r="A4008" s="145">
        <v>1</v>
      </c>
      <c r="B4008" s="145">
        <v>1</v>
      </c>
      <c r="C4008" s="145">
        <v>401990</v>
      </c>
      <c r="D4008" s="145" t="s">
        <v>2995</v>
      </c>
      <c r="E4008" s="145" t="s">
        <v>6</v>
      </c>
      <c r="F4008" s="145">
        <v>11</v>
      </c>
      <c r="G4008" s="145">
        <v>0</v>
      </c>
      <c r="H4008" s="145">
        <v>0</v>
      </c>
      <c r="I4008" s="145"/>
      <c r="J4008" s="145">
        <v>0</v>
      </c>
      <c r="K4008" s="145">
        <v>0</v>
      </c>
      <c r="L4008" s="145">
        <v>0</v>
      </c>
      <c r="M4008" s="145">
        <v>0</v>
      </c>
      <c r="N4008" s="145">
        <v>0</v>
      </c>
      <c r="O4008" s="145">
        <v>0</v>
      </c>
      <c r="P4008" s="145">
        <v>0</v>
      </c>
      <c r="Q4008" s="145">
        <v>0</v>
      </c>
      <c r="R4008" s="145" t="s">
        <v>10605</v>
      </c>
      <c r="S4008" s="145"/>
      <c r="T4008" s="145"/>
      <c r="U4008" s="145"/>
    </row>
    <row r="4009" spans="1:21">
      <c r="A4009" s="145">
        <v>1</v>
      </c>
      <c r="B4009" s="145">
        <v>1</v>
      </c>
      <c r="C4009" s="145">
        <v>404578</v>
      </c>
      <c r="D4009" s="145" t="s">
        <v>12199</v>
      </c>
      <c r="E4009" s="145" t="s">
        <v>4423</v>
      </c>
      <c r="F4009" s="145">
        <v>11</v>
      </c>
      <c r="G4009" s="145">
        <v>0</v>
      </c>
      <c r="H4009" s="145">
        <v>0</v>
      </c>
      <c r="I4009" s="145"/>
      <c r="J4009" s="145">
        <v>0</v>
      </c>
      <c r="K4009" s="145">
        <v>0</v>
      </c>
      <c r="L4009" s="145">
        <v>0</v>
      </c>
      <c r="M4009" s="145">
        <v>0</v>
      </c>
      <c r="N4009" s="145">
        <v>0</v>
      </c>
      <c r="O4009" s="145">
        <v>0</v>
      </c>
      <c r="P4009" s="145">
        <v>0</v>
      </c>
      <c r="Q4009" s="145">
        <v>0</v>
      </c>
      <c r="R4009" s="145" t="s">
        <v>10605</v>
      </c>
      <c r="S4009" s="145"/>
      <c r="T4009" s="145"/>
      <c r="U4009" s="145"/>
    </row>
    <row r="4010" spans="1:21">
      <c r="A4010" s="145">
        <v>1</v>
      </c>
      <c r="B4010" s="145">
        <v>1</v>
      </c>
      <c r="C4010" s="145">
        <v>401240</v>
      </c>
      <c r="D4010" s="145" t="s">
        <v>1679</v>
      </c>
      <c r="E4010" s="145" t="s">
        <v>10612</v>
      </c>
      <c r="F4010" s="145">
        <v>9</v>
      </c>
      <c r="G4010" s="145">
        <v>0</v>
      </c>
      <c r="H4010" s="145">
        <v>0</v>
      </c>
      <c r="I4010" s="145"/>
      <c r="J4010" s="145">
        <v>0</v>
      </c>
      <c r="K4010" s="145">
        <v>0</v>
      </c>
      <c r="L4010" s="145">
        <v>0</v>
      </c>
      <c r="M4010" s="145">
        <v>0</v>
      </c>
      <c r="N4010" s="145">
        <v>0</v>
      </c>
      <c r="O4010" s="145">
        <v>0</v>
      </c>
      <c r="P4010" s="145">
        <v>0</v>
      </c>
      <c r="Q4010" s="145">
        <v>0</v>
      </c>
      <c r="R4010" s="145" t="s">
        <v>10605</v>
      </c>
      <c r="S4010" s="145"/>
      <c r="T4010" s="145"/>
      <c r="U4010" s="145"/>
    </row>
    <row r="4011" spans="1:21">
      <c r="A4011" s="145">
        <v>1</v>
      </c>
      <c r="B4011" s="145">
        <v>1</v>
      </c>
      <c r="C4011" s="145">
        <v>404925</v>
      </c>
      <c r="D4011" s="145" t="s">
        <v>12200</v>
      </c>
      <c r="E4011" s="145" t="s">
        <v>10611</v>
      </c>
      <c r="F4011" s="145">
        <v>91</v>
      </c>
      <c r="G4011" s="145">
        <v>0</v>
      </c>
      <c r="H4011" s="145">
        <v>0</v>
      </c>
      <c r="I4011" s="145"/>
      <c r="J4011" s="145">
        <v>0</v>
      </c>
      <c r="K4011" s="145">
        <v>0</v>
      </c>
      <c r="L4011" s="145">
        <v>0</v>
      </c>
      <c r="M4011" s="145">
        <v>0</v>
      </c>
      <c r="N4011" s="145">
        <v>0</v>
      </c>
      <c r="O4011" s="145">
        <v>0</v>
      </c>
      <c r="P4011" s="145">
        <v>0</v>
      </c>
      <c r="Q4011" s="145">
        <v>0</v>
      </c>
      <c r="R4011" s="145" t="s">
        <v>10605</v>
      </c>
      <c r="S4011" s="145"/>
      <c r="T4011" s="145"/>
      <c r="U4011" s="145"/>
    </row>
    <row r="4012" spans="1:21">
      <c r="A4012" s="145">
        <v>1</v>
      </c>
      <c r="B4012" s="145">
        <v>1</v>
      </c>
      <c r="C4012" s="145">
        <v>403203</v>
      </c>
      <c r="D4012" s="145" t="s">
        <v>8087</v>
      </c>
      <c r="E4012" s="145" t="s">
        <v>6</v>
      </c>
      <c r="F4012" s="145">
        <v>42</v>
      </c>
      <c r="G4012" s="145">
        <v>0</v>
      </c>
      <c r="H4012" s="145">
        <v>0</v>
      </c>
      <c r="I4012" s="145"/>
      <c r="J4012" s="145">
        <v>0</v>
      </c>
      <c r="K4012" s="145">
        <v>0</v>
      </c>
      <c r="L4012" s="145">
        <v>0</v>
      </c>
      <c r="M4012" s="145">
        <v>0</v>
      </c>
      <c r="N4012" s="145">
        <v>0</v>
      </c>
      <c r="O4012" s="145">
        <v>0</v>
      </c>
      <c r="P4012" s="145">
        <v>0</v>
      </c>
      <c r="Q4012" s="145">
        <v>0</v>
      </c>
      <c r="R4012" s="145" t="s">
        <v>10605</v>
      </c>
      <c r="S4012" s="145"/>
      <c r="T4012" s="145"/>
      <c r="U4012" s="145"/>
    </row>
    <row r="4013" spans="1:21">
      <c r="A4013" s="145">
        <v>1</v>
      </c>
      <c r="B4013" s="145">
        <v>1</v>
      </c>
      <c r="C4013" s="145">
        <v>402437</v>
      </c>
      <c r="D4013" s="145" t="s">
        <v>7794</v>
      </c>
      <c r="E4013" s="145" t="s">
        <v>10632</v>
      </c>
      <c r="F4013" s="145">
        <v>41</v>
      </c>
      <c r="G4013" s="145">
        <v>0</v>
      </c>
      <c r="H4013" s="145">
        <v>0</v>
      </c>
      <c r="I4013" s="145"/>
      <c r="J4013" s="145">
        <v>0</v>
      </c>
      <c r="K4013" s="145">
        <v>0</v>
      </c>
      <c r="L4013" s="145">
        <v>0</v>
      </c>
      <c r="M4013" s="145">
        <v>0</v>
      </c>
      <c r="N4013" s="145">
        <v>0</v>
      </c>
      <c r="O4013" s="145">
        <v>0</v>
      </c>
      <c r="P4013" s="145">
        <v>0</v>
      </c>
      <c r="Q4013" s="145">
        <v>0</v>
      </c>
      <c r="R4013" s="145" t="s">
        <v>10605</v>
      </c>
      <c r="S4013" s="145"/>
      <c r="T4013" s="145"/>
      <c r="U4013" s="145"/>
    </row>
    <row r="4014" spans="1:21">
      <c r="A4014" s="145">
        <v>1</v>
      </c>
      <c r="B4014" s="145">
        <v>1</v>
      </c>
      <c r="C4014" s="145">
        <v>401212</v>
      </c>
      <c r="D4014" s="145" t="s">
        <v>7795</v>
      </c>
      <c r="E4014" s="145" t="s">
        <v>10632</v>
      </c>
      <c r="F4014" s="145">
        <v>41</v>
      </c>
      <c r="G4014" s="145">
        <v>0</v>
      </c>
      <c r="H4014" s="145">
        <v>0</v>
      </c>
      <c r="I4014" s="145"/>
      <c r="J4014" s="145">
        <v>0</v>
      </c>
      <c r="K4014" s="145">
        <v>0</v>
      </c>
      <c r="L4014" s="145">
        <v>0</v>
      </c>
      <c r="M4014" s="145">
        <v>0</v>
      </c>
      <c r="N4014" s="145">
        <v>0</v>
      </c>
      <c r="O4014" s="145">
        <v>0</v>
      </c>
      <c r="P4014" s="145">
        <v>0</v>
      </c>
      <c r="Q4014" s="145">
        <v>0</v>
      </c>
      <c r="R4014" s="145" t="s">
        <v>10605</v>
      </c>
      <c r="S4014" s="145"/>
      <c r="T4014" s="145"/>
      <c r="U4014" s="145"/>
    </row>
    <row r="4015" spans="1:21">
      <c r="A4015" s="145">
        <v>1</v>
      </c>
      <c r="B4015" s="145">
        <v>1</v>
      </c>
      <c r="C4015" s="145">
        <v>400398</v>
      </c>
      <c r="D4015" s="145" t="s">
        <v>7796</v>
      </c>
      <c r="E4015" s="145" t="s">
        <v>10632</v>
      </c>
      <c r="F4015" s="145">
        <v>41</v>
      </c>
      <c r="G4015" s="145">
        <v>0</v>
      </c>
      <c r="H4015" s="145">
        <v>0</v>
      </c>
      <c r="I4015" s="145"/>
      <c r="J4015" s="145">
        <v>0</v>
      </c>
      <c r="K4015" s="145">
        <v>0</v>
      </c>
      <c r="L4015" s="145">
        <v>0</v>
      </c>
      <c r="M4015" s="145">
        <v>0</v>
      </c>
      <c r="N4015" s="145">
        <v>0</v>
      </c>
      <c r="O4015" s="145">
        <v>0</v>
      </c>
      <c r="P4015" s="145">
        <v>0</v>
      </c>
      <c r="Q4015" s="145">
        <v>0</v>
      </c>
      <c r="R4015" s="145" t="s">
        <v>10605</v>
      </c>
      <c r="S4015" s="145"/>
      <c r="T4015" s="145"/>
      <c r="U4015" s="145"/>
    </row>
    <row r="4016" spans="1:21">
      <c r="A4016" s="145">
        <v>1</v>
      </c>
      <c r="B4016" s="145">
        <v>1</v>
      </c>
      <c r="C4016" s="145">
        <v>402586</v>
      </c>
      <c r="D4016" s="145" t="s">
        <v>7798</v>
      </c>
      <c r="E4016" s="145" t="s">
        <v>10632</v>
      </c>
      <c r="F4016" s="145">
        <v>41</v>
      </c>
      <c r="G4016" s="145">
        <v>0</v>
      </c>
      <c r="H4016" s="145">
        <v>0</v>
      </c>
      <c r="I4016" s="145"/>
      <c r="J4016" s="145">
        <v>0</v>
      </c>
      <c r="K4016" s="145">
        <v>0</v>
      </c>
      <c r="L4016" s="145">
        <v>0</v>
      </c>
      <c r="M4016" s="145">
        <v>0</v>
      </c>
      <c r="N4016" s="145">
        <v>0</v>
      </c>
      <c r="O4016" s="145">
        <v>0</v>
      </c>
      <c r="P4016" s="145">
        <v>0</v>
      </c>
      <c r="Q4016" s="145">
        <v>0</v>
      </c>
      <c r="R4016" s="145" t="s">
        <v>10605</v>
      </c>
      <c r="S4016" s="145"/>
      <c r="T4016" s="145"/>
      <c r="U4016" s="145"/>
    </row>
    <row r="4017" spans="1:21">
      <c r="A4017" s="145">
        <v>1</v>
      </c>
      <c r="B4017" s="145">
        <v>1</v>
      </c>
      <c r="C4017" s="145">
        <v>401101</v>
      </c>
      <c r="D4017" s="145" t="s">
        <v>7799</v>
      </c>
      <c r="E4017" s="145" t="s">
        <v>10632</v>
      </c>
      <c r="F4017" s="145">
        <v>41</v>
      </c>
      <c r="G4017" s="145">
        <v>0</v>
      </c>
      <c r="H4017" s="145">
        <v>0</v>
      </c>
      <c r="I4017" s="145"/>
      <c r="J4017" s="145">
        <v>0</v>
      </c>
      <c r="K4017" s="145">
        <v>0</v>
      </c>
      <c r="L4017" s="145">
        <v>0</v>
      </c>
      <c r="M4017" s="145">
        <v>0</v>
      </c>
      <c r="N4017" s="145">
        <v>0</v>
      </c>
      <c r="O4017" s="145">
        <v>0</v>
      </c>
      <c r="P4017" s="145">
        <v>0</v>
      </c>
      <c r="Q4017" s="145">
        <v>0</v>
      </c>
      <c r="R4017" s="145" t="s">
        <v>10605</v>
      </c>
      <c r="S4017" s="145"/>
      <c r="T4017" s="145"/>
      <c r="U4017" s="145"/>
    </row>
    <row r="4018" spans="1:21">
      <c r="A4018" s="145">
        <v>1</v>
      </c>
      <c r="B4018" s="145">
        <v>1</v>
      </c>
      <c r="C4018" s="145">
        <v>401415</v>
      </c>
      <c r="D4018" s="145" t="s">
        <v>7800</v>
      </c>
      <c r="E4018" s="145" t="s">
        <v>10632</v>
      </c>
      <c r="F4018" s="145">
        <v>41</v>
      </c>
      <c r="G4018" s="145">
        <v>0</v>
      </c>
      <c r="H4018" s="145">
        <v>0</v>
      </c>
      <c r="I4018" s="145"/>
      <c r="J4018" s="145">
        <v>0</v>
      </c>
      <c r="K4018" s="145">
        <v>0</v>
      </c>
      <c r="L4018" s="145">
        <v>0</v>
      </c>
      <c r="M4018" s="145">
        <v>0</v>
      </c>
      <c r="N4018" s="145">
        <v>0</v>
      </c>
      <c r="O4018" s="145">
        <v>0</v>
      </c>
      <c r="P4018" s="145">
        <v>0</v>
      </c>
      <c r="Q4018" s="145">
        <v>0</v>
      </c>
      <c r="R4018" s="145" t="s">
        <v>10605</v>
      </c>
      <c r="S4018" s="145"/>
      <c r="T4018" s="145"/>
      <c r="U4018" s="145"/>
    </row>
    <row r="4019" spans="1:21">
      <c r="A4019" s="145">
        <v>1</v>
      </c>
      <c r="B4019" s="145">
        <v>1</v>
      </c>
      <c r="C4019" s="145">
        <v>400604</v>
      </c>
      <c r="D4019" s="145" t="s">
        <v>7801</v>
      </c>
      <c r="E4019" s="145" t="s">
        <v>10632</v>
      </c>
      <c r="F4019" s="145">
        <v>41</v>
      </c>
      <c r="G4019" s="145">
        <v>0</v>
      </c>
      <c r="H4019" s="145">
        <v>0</v>
      </c>
      <c r="I4019" s="145"/>
      <c r="J4019" s="145">
        <v>0</v>
      </c>
      <c r="K4019" s="145">
        <v>0</v>
      </c>
      <c r="L4019" s="145">
        <v>0</v>
      </c>
      <c r="M4019" s="145">
        <v>0</v>
      </c>
      <c r="N4019" s="145">
        <v>0</v>
      </c>
      <c r="O4019" s="145">
        <v>0</v>
      </c>
      <c r="P4019" s="145">
        <v>0</v>
      </c>
      <c r="Q4019" s="145">
        <v>0</v>
      </c>
      <c r="R4019" s="145" t="s">
        <v>10605</v>
      </c>
      <c r="S4019" s="145"/>
      <c r="T4019" s="145"/>
      <c r="U4019" s="145"/>
    </row>
    <row r="4020" spans="1:21">
      <c r="A4020" s="145">
        <v>1</v>
      </c>
      <c r="B4020" s="145">
        <v>1</v>
      </c>
      <c r="C4020" s="145">
        <v>401029</v>
      </c>
      <c r="D4020" s="145" t="s">
        <v>7802</v>
      </c>
      <c r="E4020" s="145" t="s">
        <v>10632</v>
      </c>
      <c r="F4020" s="145">
        <v>41</v>
      </c>
      <c r="G4020" s="145">
        <v>0</v>
      </c>
      <c r="H4020" s="145">
        <v>0</v>
      </c>
      <c r="I4020" s="145"/>
      <c r="J4020" s="145">
        <v>0</v>
      </c>
      <c r="K4020" s="145">
        <v>0</v>
      </c>
      <c r="L4020" s="145">
        <v>0</v>
      </c>
      <c r="M4020" s="145">
        <v>0</v>
      </c>
      <c r="N4020" s="145">
        <v>0</v>
      </c>
      <c r="O4020" s="145">
        <v>0</v>
      </c>
      <c r="P4020" s="145">
        <v>0</v>
      </c>
      <c r="Q4020" s="145">
        <v>0</v>
      </c>
      <c r="R4020" s="145" t="s">
        <v>10605</v>
      </c>
      <c r="S4020" s="145"/>
      <c r="T4020" s="145"/>
      <c r="U4020" s="145"/>
    </row>
    <row r="4021" spans="1:21">
      <c r="A4021" s="145">
        <v>1</v>
      </c>
      <c r="B4021" s="145">
        <v>1</v>
      </c>
      <c r="C4021" s="145">
        <v>401407</v>
      </c>
      <c r="D4021" s="145" t="s">
        <v>12201</v>
      </c>
      <c r="E4021" s="145" t="s">
        <v>10613</v>
      </c>
      <c r="F4021" s="145">
        <v>9</v>
      </c>
      <c r="G4021" s="145">
        <v>348</v>
      </c>
      <c r="H4021" s="145">
        <v>0</v>
      </c>
      <c r="I4021" s="145"/>
      <c r="J4021" s="145">
        <v>0</v>
      </c>
      <c r="K4021" s="145">
        <v>0</v>
      </c>
      <c r="L4021" s="145">
        <v>0</v>
      </c>
      <c r="M4021" s="145">
        <v>0</v>
      </c>
      <c r="N4021" s="145">
        <v>0</v>
      </c>
      <c r="O4021" s="145">
        <v>0</v>
      </c>
      <c r="P4021" s="145">
        <v>0</v>
      </c>
      <c r="Q4021" s="145">
        <v>0</v>
      </c>
      <c r="R4021" s="145" t="s">
        <v>10605</v>
      </c>
      <c r="S4021" s="145"/>
      <c r="T4021" s="145"/>
      <c r="U4021" s="145"/>
    </row>
    <row r="4022" spans="1:21">
      <c r="A4022" s="145">
        <v>1</v>
      </c>
      <c r="B4022" s="145">
        <v>1</v>
      </c>
      <c r="C4022" s="145">
        <v>401328</v>
      </c>
      <c r="D4022" s="145" t="s">
        <v>12202</v>
      </c>
      <c r="E4022" s="145" t="s">
        <v>10613</v>
      </c>
      <c r="F4022" s="145">
        <v>9</v>
      </c>
      <c r="G4022" s="145">
        <v>0</v>
      </c>
      <c r="H4022" s="145">
        <v>0</v>
      </c>
      <c r="I4022" s="145"/>
      <c r="J4022" s="145">
        <v>0</v>
      </c>
      <c r="K4022" s="145">
        <v>0</v>
      </c>
      <c r="L4022" s="145">
        <v>0</v>
      </c>
      <c r="M4022" s="145">
        <v>0</v>
      </c>
      <c r="N4022" s="145">
        <v>0</v>
      </c>
      <c r="O4022" s="145">
        <v>0</v>
      </c>
      <c r="P4022" s="145">
        <v>0</v>
      </c>
      <c r="Q4022" s="145">
        <v>0</v>
      </c>
      <c r="R4022" s="145" t="s">
        <v>10605</v>
      </c>
      <c r="S4022" s="145"/>
      <c r="T4022" s="145"/>
      <c r="U4022" s="145"/>
    </row>
    <row r="4023" spans="1:21">
      <c r="A4023" s="145">
        <v>1</v>
      </c>
      <c r="B4023" s="145">
        <v>1</v>
      </c>
      <c r="C4023" s="145">
        <v>402942</v>
      </c>
      <c r="D4023" s="145" t="s">
        <v>12203</v>
      </c>
      <c r="E4023" s="145" t="s">
        <v>10613</v>
      </c>
      <c r="F4023" s="145">
        <v>9</v>
      </c>
      <c r="G4023" s="145">
        <v>524</v>
      </c>
      <c r="H4023" s="145">
        <v>0</v>
      </c>
      <c r="I4023" s="145"/>
      <c r="J4023" s="145">
        <v>0</v>
      </c>
      <c r="K4023" s="145">
        <v>0</v>
      </c>
      <c r="L4023" s="145">
        <v>0</v>
      </c>
      <c r="M4023" s="145">
        <v>0</v>
      </c>
      <c r="N4023" s="145">
        <v>0</v>
      </c>
      <c r="O4023" s="145">
        <v>0</v>
      </c>
      <c r="P4023" s="145">
        <v>0</v>
      </c>
      <c r="Q4023" s="145">
        <v>0</v>
      </c>
      <c r="R4023" s="145" t="s">
        <v>10605</v>
      </c>
      <c r="S4023" s="145"/>
      <c r="T4023" s="145"/>
      <c r="U4023" s="145"/>
    </row>
    <row r="4024" spans="1:21">
      <c r="A4024" s="145">
        <v>1</v>
      </c>
      <c r="B4024" s="145">
        <v>1</v>
      </c>
      <c r="C4024" s="145">
        <v>402943</v>
      </c>
      <c r="D4024" s="145" t="s">
        <v>12204</v>
      </c>
      <c r="E4024" s="145" t="s">
        <v>10613</v>
      </c>
      <c r="F4024" s="145">
        <v>9</v>
      </c>
      <c r="G4024" s="145">
        <v>5190</v>
      </c>
      <c r="H4024" s="145">
        <v>0</v>
      </c>
      <c r="I4024" s="145"/>
      <c r="J4024" s="145">
        <v>0</v>
      </c>
      <c r="K4024" s="145">
        <v>0</v>
      </c>
      <c r="L4024" s="145">
        <v>0</v>
      </c>
      <c r="M4024" s="145">
        <v>0</v>
      </c>
      <c r="N4024" s="145">
        <v>0</v>
      </c>
      <c r="O4024" s="145">
        <v>0</v>
      </c>
      <c r="P4024" s="145">
        <v>0</v>
      </c>
      <c r="Q4024" s="145">
        <v>0</v>
      </c>
      <c r="R4024" s="145" t="s">
        <v>10605</v>
      </c>
      <c r="S4024" s="145"/>
      <c r="T4024" s="145"/>
      <c r="U4024" s="145"/>
    </row>
    <row r="4025" spans="1:21">
      <c r="A4025" s="145">
        <v>1</v>
      </c>
      <c r="B4025" s="145">
        <v>1</v>
      </c>
      <c r="C4025" s="145">
        <v>401055</v>
      </c>
      <c r="D4025" s="145" t="s">
        <v>12205</v>
      </c>
      <c r="E4025" s="145" t="s">
        <v>10613</v>
      </c>
      <c r="F4025" s="145">
        <v>9</v>
      </c>
      <c r="G4025" s="145">
        <v>30</v>
      </c>
      <c r="H4025" s="145">
        <v>0</v>
      </c>
      <c r="I4025" s="145"/>
      <c r="J4025" s="145">
        <v>0</v>
      </c>
      <c r="K4025" s="145">
        <v>0</v>
      </c>
      <c r="L4025" s="145">
        <v>0</v>
      </c>
      <c r="M4025" s="145">
        <v>0</v>
      </c>
      <c r="N4025" s="145">
        <v>0</v>
      </c>
      <c r="O4025" s="145">
        <v>0</v>
      </c>
      <c r="P4025" s="145">
        <v>0</v>
      </c>
      <c r="Q4025" s="145">
        <v>0</v>
      </c>
      <c r="R4025" s="145" t="s">
        <v>10605</v>
      </c>
      <c r="S4025" s="145"/>
      <c r="T4025" s="145"/>
      <c r="U4025" s="145"/>
    </row>
    <row r="4026" spans="1:21">
      <c r="A4026" s="145">
        <v>1</v>
      </c>
      <c r="B4026" s="145">
        <v>1</v>
      </c>
      <c r="C4026" s="145">
        <v>400255</v>
      </c>
      <c r="D4026" s="145" t="s">
        <v>12206</v>
      </c>
      <c r="E4026" s="145" t="s">
        <v>10613</v>
      </c>
      <c r="F4026" s="145">
        <v>9</v>
      </c>
      <c r="G4026" s="145">
        <v>0</v>
      </c>
      <c r="H4026" s="145">
        <v>0</v>
      </c>
      <c r="I4026" s="145"/>
      <c r="J4026" s="145">
        <v>0</v>
      </c>
      <c r="K4026" s="145">
        <v>0</v>
      </c>
      <c r="L4026" s="145">
        <v>0</v>
      </c>
      <c r="M4026" s="145">
        <v>0</v>
      </c>
      <c r="N4026" s="145">
        <v>0</v>
      </c>
      <c r="O4026" s="145">
        <v>0</v>
      </c>
      <c r="P4026" s="145">
        <v>0</v>
      </c>
      <c r="Q4026" s="145">
        <v>0</v>
      </c>
      <c r="R4026" s="145" t="s">
        <v>10605</v>
      </c>
      <c r="S4026" s="145"/>
      <c r="T4026" s="145"/>
      <c r="U4026" s="145"/>
    </row>
    <row r="4027" spans="1:21">
      <c r="A4027" s="145">
        <v>1</v>
      </c>
      <c r="B4027" s="145">
        <v>1</v>
      </c>
      <c r="C4027" s="145">
        <v>402941</v>
      </c>
      <c r="D4027" s="145" t="s">
        <v>12207</v>
      </c>
      <c r="E4027" s="145" t="s">
        <v>10613</v>
      </c>
      <c r="F4027" s="145">
        <v>9</v>
      </c>
      <c r="G4027" s="145">
        <v>4930</v>
      </c>
      <c r="H4027" s="145">
        <v>0</v>
      </c>
      <c r="I4027" s="145"/>
      <c r="J4027" s="145">
        <v>0</v>
      </c>
      <c r="K4027" s="145">
        <v>0</v>
      </c>
      <c r="L4027" s="145">
        <v>0</v>
      </c>
      <c r="M4027" s="145">
        <v>0</v>
      </c>
      <c r="N4027" s="145">
        <v>0</v>
      </c>
      <c r="O4027" s="145">
        <v>0</v>
      </c>
      <c r="P4027" s="145">
        <v>0</v>
      </c>
      <c r="Q4027" s="145">
        <v>0</v>
      </c>
      <c r="R4027" s="145" t="s">
        <v>10605</v>
      </c>
      <c r="S4027" s="145"/>
      <c r="T4027" s="145"/>
      <c r="U4027" s="145"/>
    </row>
    <row r="4028" spans="1:21">
      <c r="A4028" s="145">
        <v>1</v>
      </c>
      <c r="B4028" s="145">
        <v>1</v>
      </c>
      <c r="C4028" s="145">
        <v>401534</v>
      </c>
      <c r="D4028" s="145" t="s">
        <v>12208</v>
      </c>
      <c r="E4028" s="145" t="s">
        <v>10613</v>
      </c>
      <c r="F4028" s="145">
        <v>9</v>
      </c>
      <c r="G4028" s="145">
        <v>315</v>
      </c>
      <c r="H4028" s="145">
        <v>0</v>
      </c>
      <c r="I4028" s="145"/>
      <c r="J4028" s="145">
        <v>0</v>
      </c>
      <c r="K4028" s="145">
        <v>0</v>
      </c>
      <c r="L4028" s="145">
        <v>0</v>
      </c>
      <c r="M4028" s="145">
        <v>0</v>
      </c>
      <c r="N4028" s="145">
        <v>0</v>
      </c>
      <c r="O4028" s="145">
        <v>0</v>
      </c>
      <c r="P4028" s="145">
        <v>0</v>
      </c>
      <c r="Q4028" s="145">
        <v>0</v>
      </c>
      <c r="R4028" s="145" t="s">
        <v>10605</v>
      </c>
      <c r="S4028" s="145"/>
      <c r="T4028" s="145"/>
      <c r="U4028" s="145"/>
    </row>
    <row r="4029" spans="1:21">
      <c r="A4029" s="145">
        <v>1</v>
      </c>
      <c r="B4029" s="145">
        <v>1</v>
      </c>
      <c r="C4029" s="145">
        <v>401009</v>
      </c>
      <c r="D4029" s="145" t="s">
        <v>12209</v>
      </c>
      <c r="E4029" s="145" t="s">
        <v>10613</v>
      </c>
      <c r="F4029" s="145">
        <v>9</v>
      </c>
      <c r="G4029" s="145">
        <v>0</v>
      </c>
      <c r="H4029" s="145">
        <v>0</v>
      </c>
      <c r="I4029" s="145"/>
      <c r="J4029" s="145">
        <v>0</v>
      </c>
      <c r="K4029" s="145">
        <v>0</v>
      </c>
      <c r="L4029" s="145">
        <v>0</v>
      </c>
      <c r="M4029" s="145">
        <v>0</v>
      </c>
      <c r="N4029" s="145">
        <v>0</v>
      </c>
      <c r="O4029" s="145">
        <v>0</v>
      </c>
      <c r="P4029" s="145">
        <v>0</v>
      </c>
      <c r="Q4029" s="145">
        <v>0</v>
      </c>
      <c r="R4029" s="145" t="s">
        <v>10605</v>
      </c>
      <c r="S4029" s="145"/>
      <c r="T4029" s="145"/>
      <c r="U4029" s="145"/>
    </row>
    <row r="4030" spans="1:21">
      <c r="A4030" s="145">
        <v>1</v>
      </c>
      <c r="B4030" s="145">
        <v>1</v>
      </c>
      <c r="C4030" s="145">
        <v>402081</v>
      </c>
      <c r="D4030" s="145" t="s">
        <v>2998</v>
      </c>
      <c r="E4030" s="145" t="s">
        <v>10613</v>
      </c>
      <c r="F4030" s="145">
        <v>11</v>
      </c>
      <c r="G4030" s="145">
        <v>7</v>
      </c>
      <c r="H4030" s="145">
        <v>0</v>
      </c>
      <c r="I4030" s="145"/>
      <c r="J4030" s="145">
        <v>0</v>
      </c>
      <c r="K4030" s="145">
        <v>0</v>
      </c>
      <c r="L4030" s="145">
        <v>0</v>
      </c>
      <c r="M4030" s="145">
        <v>0</v>
      </c>
      <c r="N4030" s="145">
        <v>0</v>
      </c>
      <c r="O4030" s="145">
        <v>0</v>
      </c>
      <c r="P4030" s="145">
        <v>0</v>
      </c>
      <c r="Q4030" s="145">
        <v>0</v>
      </c>
      <c r="R4030" s="145" t="s">
        <v>10605</v>
      </c>
      <c r="S4030" s="145"/>
      <c r="T4030" s="145"/>
      <c r="U4030" s="145"/>
    </row>
    <row r="4031" spans="1:21">
      <c r="A4031" s="145">
        <v>1</v>
      </c>
      <c r="B4031" s="145">
        <v>1</v>
      </c>
      <c r="C4031" s="145">
        <v>402525</v>
      </c>
      <c r="D4031" s="145" t="s">
        <v>12210</v>
      </c>
      <c r="E4031" s="145" t="s">
        <v>10660</v>
      </c>
      <c r="F4031" s="145">
        <v>9</v>
      </c>
      <c r="G4031" s="145">
        <v>564</v>
      </c>
      <c r="H4031" s="145">
        <v>0</v>
      </c>
      <c r="I4031" s="145"/>
      <c r="J4031" s="145">
        <v>0</v>
      </c>
      <c r="K4031" s="145">
        <v>0</v>
      </c>
      <c r="L4031" s="145">
        <v>0</v>
      </c>
      <c r="M4031" s="145">
        <v>0</v>
      </c>
      <c r="N4031" s="145">
        <v>0</v>
      </c>
      <c r="O4031" s="145">
        <v>0</v>
      </c>
      <c r="P4031" s="145">
        <v>0</v>
      </c>
      <c r="Q4031" s="145">
        <v>0</v>
      </c>
      <c r="R4031" s="145" t="s">
        <v>10605</v>
      </c>
      <c r="S4031" s="145"/>
      <c r="T4031" s="145"/>
      <c r="U4031" s="145"/>
    </row>
    <row r="4032" spans="1:21">
      <c r="A4032" s="145">
        <v>1</v>
      </c>
      <c r="B4032" s="145">
        <v>1</v>
      </c>
      <c r="C4032" s="145">
        <v>401175</v>
      </c>
      <c r="D4032" s="145" t="s">
        <v>12211</v>
      </c>
      <c r="E4032" s="145" t="s">
        <v>10613</v>
      </c>
      <c r="F4032" s="145">
        <v>9</v>
      </c>
      <c r="G4032" s="145">
        <v>1650</v>
      </c>
      <c r="H4032" s="145">
        <v>0</v>
      </c>
      <c r="I4032" s="145"/>
      <c r="J4032" s="145">
        <v>0</v>
      </c>
      <c r="K4032" s="145">
        <v>0</v>
      </c>
      <c r="L4032" s="145">
        <v>0</v>
      </c>
      <c r="M4032" s="145">
        <v>0</v>
      </c>
      <c r="N4032" s="145">
        <v>0</v>
      </c>
      <c r="O4032" s="145">
        <v>0</v>
      </c>
      <c r="P4032" s="145">
        <v>0</v>
      </c>
      <c r="Q4032" s="145">
        <v>0</v>
      </c>
      <c r="R4032" s="145" t="s">
        <v>10605</v>
      </c>
      <c r="S4032" s="145"/>
      <c r="T4032" s="145"/>
      <c r="U4032" s="145"/>
    </row>
    <row r="4033" spans="1:21">
      <c r="A4033" s="145">
        <v>1</v>
      </c>
      <c r="B4033" s="145">
        <v>1</v>
      </c>
      <c r="C4033" s="145">
        <v>403701</v>
      </c>
      <c r="D4033" s="145" t="s">
        <v>12212</v>
      </c>
      <c r="E4033" s="145" t="s">
        <v>10613</v>
      </c>
      <c r="F4033" s="145">
        <v>9</v>
      </c>
      <c r="G4033" s="145">
        <v>0</v>
      </c>
      <c r="H4033" s="145">
        <v>0</v>
      </c>
      <c r="I4033" s="145"/>
      <c r="J4033" s="145">
        <v>0</v>
      </c>
      <c r="K4033" s="145">
        <v>0</v>
      </c>
      <c r="L4033" s="145">
        <v>0</v>
      </c>
      <c r="M4033" s="145">
        <v>0</v>
      </c>
      <c r="N4033" s="145">
        <v>0</v>
      </c>
      <c r="O4033" s="145">
        <v>0</v>
      </c>
      <c r="P4033" s="145">
        <v>0</v>
      </c>
      <c r="Q4033" s="145">
        <v>0</v>
      </c>
      <c r="R4033" s="145" t="s">
        <v>10605</v>
      </c>
      <c r="S4033" s="145"/>
      <c r="T4033" s="145"/>
      <c r="U4033" s="145"/>
    </row>
    <row r="4034" spans="1:21">
      <c r="A4034" s="145">
        <v>1</v>
      </c>
      <c r="B4034" s="145">
        <v>1</v>
      </c>
      <c r="C4034" s="145">
        <v>401513</v>
      </c>
      <c r="D4034" s="145" t="s">
        <v>12213</v>
      </c>
      <c r="E4034" s="145" t="s">
        <v>10623</v>
      </c>
      <c r="F4034" s="145">
        <v>36</v>
      </c>
      <c r="G4034" s="145">
        <v>125</v>
      </c>
      <c r="H4034" s="145">
        <v>0</v>
      </c>
      <c r="I4034" s="145"/>
      <c r="J4034" s="145">
        <v>0</v>
      </c>
      <c r="K4034" s="145">
        <v>0</v>
      </c>
      <c r="L4034" s="145">
        <v>0</v>
      </c>
      <c r="M4034" s="145">
        <v>0</v>
      </c>
      <c r="N4034" s="145">
        <v>0</v>
      </c>
      <c r="O4034" s="145">
        <v>0</v>
      </c>
      <c r="P4034" s="145">
        <v>0</v>
      </c>
      <c r="Q4034" s="145">
        <v>0</v>
      </c>
      <c r="R4034" s="145" t="s">
        <v>10605</v>
      </c>
      <c r="S4034" s="145"/>
      <c r="T4034" s="145"/>
      <c r="U4034" s="145"/>
    </row>
    <row r="4035" spans="1:21">
      <c r="A4035" s="145">
        <v>1</v>
      </c>
      <c r="B4035" s="145">
        <v>1</v>
      </c>
      <c r="C4035" s="145">
        <v>401681</v>
      </c>
      <c r="D4035" s="145" t="s">
        <v>12214</v>
      </c>
      <c r="E4035" s="145" t="s">
        <v>10623</v>
      </c>
      <c r="F4035" s="145">
        <v>36</v>
      </c>
      <c r="G4035" s="145">
        <v>955</v>
      </c>
      <c r="H4035" s="145">
        <v>0</v>
      </c>
      <c r="I4035" s="145"/>
      <c r="J4035" s="145">
        <v>0</v>
      </c>
      <c r="K4035" s="145">
        <v>0</v>
      </c>
      <c r="L4035" s="145">
        <v>0</v>
      </c>
      <c r="M4035" s="145">
        <v>0</v>
      </c>
      <c r="N4035" s="145">
        <v>0</v>
      </c>
      <c r="O4035" s="145">
        <v>0</v>
      </c>
      <c r="P4035" s="145">
        <v>0</v>
      </c>
      <c r="Q4035" s="145">
        <v>0</v>
      </c>
      <c r="R4035" s="145" t="s">
        <v>10605</v>
      </c>
      <c r="S4035" s="145"/>
      <c r="T4035" s="145"/>
      <c r="U4035" s="145"/>
    </row>
    <row r="4036" spans="1:21">
      <c r="A4036" s="145">
        <v>1</v>
      </c>
      <c r="B4036" s="145">
        <v>1</v>
      </c>
      <c r="C4036" s="145">
        <v>400665</v>
      </c>
      <c r="D4036" s="145" t="s">
        <v>12215</v>
      </c>
      <c r="E4036" s="145" t="s">
        <v>10974</v>
      </c>
      <c r="F4036" s="145">
        <v>9</v>
      </c>
      <c r="G4036" s="145">
        <v>44</v>
      </c>
      <c r="H4036" s="145">
        <v>0</v>
      </c>
      <c r="I4036" s="145"/>
      <c r="J4036" s="145">
        <v>0</v>
      </c>
      <c r="K4036" s="145">
        <v>0</v>
      </c>
      <c r="L4036" s="145">
        <v>0</v>
      </c>
      <c r="M4036" s="145">
        <v>0</v>
      </c>
      <c r="N4036" s="145">
        <v>0</v>
      </c>
      <c r="O4036" s="145">
        <v>0</v>
      </c>
      <c r="P4036" s="145">
        <v>0</v>
      </c>
      <c r="Q4036" s="145">
        <v>0</v>
      </c>
      <c r="R4036" s="145" t="s">
        <v>10605</v>
      </c>
      <c r="S4036" s="145"/>
      <c r="T4036" s="145"/>
      <c r="U4036" s="145"/>
    </row>
    <row r="4037" spans="1:21">
      <c r="A4037" s="145">
        <v>1</v>
      </c>
      <c r="B4037" s="145">
        <v>1</v>
      </c>
      <c r="C4037" s="145">
        <v>404481</v>
      </c>
      <c r="D4037" s="145" t="s">
        <v>9199</v>
      </c>
      <c r="E4037" s="145" t="s">
        <v>6</v>
      </c>
      <c r="F4037" s="145">
        <v>36</v>
      </c>
      <c r="G4037" s="145">
        <v>13</v>
      </c>
      <c r="H4037" s="145">
        <v>0</v>
      </c>
      <c r="I4037" s="145"/>
      <c r="J4037" s="145">
        <v>0</v>
      </c>
      <c r="K4037" s="145">
        <v>0</v>
      </c>
      <c r="L4037" s="145">
        <v>0</v>
      </c>
      <c r="M4037" s="145">
        <v>0</v>
      </c>
      <c r="N4037" s="145">
        <v>0</v>
      </c>
      <c r="O4037" s="145">
        <v>0</v>
      </c>
      <c r="P4037" s="145">
        <v>0</v>
      </c>
      <c r="Q4037" s="145">
        <v>0</v>
      </c>
      <c r="R4037" s="145" t="s">
        <v>10605</v>
      </c>
      <c r="S4037" s="145"/>
      <c r="T4037" s="145"/>
      <c r="U4037" s="145"/>
    </row>
    <row r="4038" spans="1:21">
      <c r="A4038" s="145">
        <v>1</v>
      </c>
      <c r="B4038" s="145">
        <v>1</v>
      </c>
      <c r="C4038" s="145">
        <v>401224</v>
      </c>
      <c r="D4038" s="145" t="s">
        <v>12216</v>
      </c>
      <c r="E4038" s="145" t="s">
        <v>10613</v>
      </c>
      <c r="F4038" s="145">
        <v>9</v>
      </c>
      <c r="G4038" s="145">
        <v>48</v>
      </c>
      <c r="H4038" s="145">
        <v>0</v>
      </c>
      <c r="I4038" s="145"/>
      <c r="J4038" s="145">
        <v>0</v>
      </c>
      <c r="K4038" s="145">
        <v>0</v>
      </c>
      <c r="L4038" s="145">
        <v>0</v>
      </c>
      <c r="M4038" s="145">
        <v>0</v>
      </c>
      <c r="N4038" s="145">
        <v>0</v>
      </c>
      <c r="O4038" s="145">
        <v>0</v>
      </c>
      <c r="P4038" s="145">
        <v>0</v>
      </c>
      <c r="Q4038" s="145">
        <v>0</v>
      </c>
      <c r="R4038" s="145" t="s">
        <v>10605</v>
      </c>
      <c r="S4038" s="145"/>
      <c r="T4038" s="145"/>
      <c r="U4038" s="145"/>
    </row>
    <row r="4039" spans="1:21">
      <c r="A4039" s="145">
        <v>1</v>
      </c>
      <c r="B4039" s="145">
        <v>1</v>
      </c>
      <c r="C4039" s="145">
        <v>400972</v>
      </c>
      <c r="D4039" s="145" t="s">
        <v>1715</v>
      </c>
      <c r="E4039" s="145" t="s">
        <v>10613</v>
      </c>
      <c r="F4039" s="145">
        <v>9</v>
      </c>
      <c r="G4039" s="145">
        <v>0</v>
      </c>
      <c r="H4039" s="145">
        <v>0</v>
      </c>
      <c r="I4039" s="145"/>
      <c r="J4039" s="145">
        <v>0</v>
      </c>
      <c r="K4039" s="145">
        <v>0</v>
      </c>
      <c r="L4039" s="145">
        <v>0</v>
      </c>
      <c r="M4039" s="145">
        <v>0</v>
      </c>
      <c r="N4039" s="145">
        <v>0</v>
      </c>
      <c r="O4039" s="145">
        <v>0</v>
      </c>
      <c r="P4039" s="145">
        <v>0</v>
      </c>
      <c r="Q4039" s="145">
        <v>0</v>
      </c>
      <c r="R4039" s="145" t="s">
        <v>10605</v>
      </c>
      <c r="S4039" s="145"/>
      <c r="T4039" s="145"/>
      <c r="U4039" s="145"/>
    </row>
    <row r="4040" spans="1:21">
      <c r="A4040" s="145">
        <v>1</v>
      </c>
      <c r="B4040" s="145">
        <v>1</v>
      </c>
      <c r="C4040" s="145">
        <v>402716</v>
      </c>
      <c r="D4040" s="145" t="s">
        <v>3000</v>
      </c>
      <c r="E4040" s="145" t="s">
        <v>7391</v>
      </c>
      <c r="F4040" s="145">
        <v>11</v>
      </c>
      <c r="G4040" s="145">
        <v>0</v>
      </c>
      <c r="H4040" s="145">
        <v>0</v>
      </c>
      <c r="I4040" s="145"/>
      <c r="J4040" s="145">
        <v>0</v>
      </c>
      <c r="K4040" s="145">
        <v>0</v>
      </c>
      <c r="L4040" s="145">
        <v>0</v>
      </c>
      <c r="M4040" s="145">
        <v>0</v>
      </c>
      <c r="N4040" s="145">
        <v>0</v>
      </c>
      <c r="O4040" s="145">
        <v>0</v>
      </c>
      <c r="P4040" s="145">
        <v>0</v>
      </c>
      <c r="Q4040" s="145">
        <v>0</v>
      </c>
      <c r="R4040" s="145" t="s">
        <v>10605</v>
      </c>
      <c r="S4040" s="145"/>
      <c r="T4040" s="145"/>
      <c r="U4040" s="145"/>
    </row>
    <row r="4041" spans="1:21">
      <c r="A4041" s="145">
        <v>1</v>
      </c>
      <c r="B4041" s="145">
        <v>1</v>
      </c>
      <c r="C4041" s="145">
        <v>403088</v>
      </c>
      <c r="D4041" s="145" t="s">
        <v>12217</v>
      </c>
      <c r="E4041" s="145" t="s">
        <v>6</v>
      </c>
      <c r="F4041" s="145">
        <v>11</v>
      </c>
      <c r="G4041" s="145">
        <v>0</v>
      </c>
      <c r="H4041" s="145">
        <v>0</v>
      </c>
      <c r="I4041" s="145"/>
      <c r="J4041" s="145">
        <v>0</v>
      </c>
      <c r="K4041" s="145">
        <v>0</v>
      </c>
      <c r="L4041" s="145">
        <v>0</v>
      </c>
      <c r="M4041" s="145">
        <v>0</v>
      </c>
      <c r="N4041" s="145">
        <v>0</v>
      </c>
      <c r="O4041" s="145">
        <v>0</v>
      </c>
      <c r="P4041" s="145">
        <v>0</v>
      </c>
      <c r="Q4041" s="145">
        <v>0</v>
      </c>
      <c r="R4041" s="145" t="s">
        <v>10605</v>
      </c>
      <c r="S4041" s="145"/>
      <c r="T4041" s="145"/>
      <c r="U4041" s="145"/>
    </row>
    <row r="4042" spans="1:21">
      <c r="A4042" s="145">
        <v>1</v>
      </c>
      <c r="B4042" s="145">
        <v>1</v>
      </c>
      <c r="C4042" s="145">
        <v>402409</v>
      </c>
      <c r="D4042" s="145" t="s">
        <v>12218</v>
      </c>
      <c r="E4042" s="145" t="s">
        <v>10613</v>
      </c>
      <c r="F4042" s="145">
        <v>9</v>
      </c>
      <c r="G4042" s="145">
        <v>96</v>
      </c>
      <c r="H4042" s="145">
        <v>0</v>
      </c>
      <c r="I4042" s="145"/>
      <c r="J4042" s="145">
        <v>0</v>
      </c>
      <c r="K4042" s="145">
        <v>0</v>
      </c>
      <c r="L4042" s="145">
        <v>0</v>
      </c>
      <c r="M4042" s="145">
        <v>0</v>
      </c>
      <c r="N4042" s="145">
        <v>0</v>
      </c>
      <c r="O4042" s="145">
        <v>0</v>
      </c>
      <c r="P4042" s="145">
        <v>0</v>
      </c>
      <c r="Q4042" s="145">
        <v>0</v>
      </c>
      <c r="R4042" s="145" t="s">
        <v>10605</v>
      </c>
      <c r="S4042" s="145"/>
      <c r="T4042" s="145"/>
      <c r="U4042" s="145"/>
    </row>
    <row r="4043" spans="1:21">
      <c r="A4043" s="145">
        <v>1</v>
      </c>
      <c r="B4043" s="145">
        <v>1</v>
      </c>
      <c r="C4043" s="145">
        <v>401100</v>
      </c>
      <c r="D4043" s="145" t="s">
        <v>3002</v>
      </c>
      <c r="E4043" s="145" t="s">
        <v>10613</v>
      </c>
      <c r="F4043" s="145">
        <v>11</v>
      </c>
      <c r="G4043" s="145">
        <v>10</v>
      </c>
      <c r="H4043" s="145">
        <v>0</v>
      </c>
      <c r="I4043" s="145"/>
      <c r="J4043" s="145">
        <v>0</v>
      </c>
      <c r="K4043" s="145">
        <v>0</v>
      </c>
      <c r="L4043" s="145">
        <v>0</v>
      </c>
      <c r="M4043" s="145">
        <v>0</v>
      </c>
      <c r="N4043" s="145">
        <v>0</v>
      </c>
      <c r="O4043" s="145">
        <v>0</v>
      </c>
      <c r="P4043" s="145">
        <v>0</v>
      </c>
      <c r="Q4043" s="145">
        <v>0</v>
      </c>
      <c r="R4043" s="145" t="s">
        <v>10605</v>
      </c>
      <c r="S4043" s="145"/>
      <c r="T4043" s="145"/>
      <c r="U4043" s="145"/>
    </row>
    <row r="4044" spans="1:21">
      <c r="A4044" s="145">
        <v>1</v>
      </c>
      <c r="B4044" s="145">
        <v>1</v>
      </c>
      <c r="C4044" s="145">
        <v>403098</v>
      </c>
      <c r="D4044" s="145" t="s">
        <v>4404</v>
      </c>
      <c r="E4044" s="145" t="s">
        <v>10613</v>
      </c>
      <c r="F4044" s="145">
        <v>35</v>
      </c>
      <c r="G4044" s="145">
        <v>0</v>
      </c>
      <c r="H4044" s="145">
        <v>0</v>
      </c>
      <c r="I4044" s="145"/>
      <c r="J4044" s="145">
        <v>0</v>
      </c>
      <c r="K4044" s="145">
        <v>0</v>
      </c>
      <c r="L4044" s="145">
        <v>0</v>
      </c>
      <c r="M4044" s="145">
        <v>0</v>
      </c>
      <c r="N4044" s="145">
        <v>0</v>
      </c>
      <c r="O4044" s="145">
        <v>0</v>
      </c>
      <c r="P4044" s="145">
        <v>0</v>
      </c>
      <c r="Q4044" s="145">
        <v>0</v>
      </c>
      <c r="R4044" s="145" t="s">
        <v>10605</v>
      </c>
      <c r="S4044" s="145"/>
      <c r="T4044" s="145"/>
      <c r="U4044" s="145"/>
    </row>
    <row r="4045" spans="1:21">
      <c r="A4045" s="145">
        <v>1</v>
      </c>
      <c r="B4045" s="145">
        <v>1</v>
      </c>
      <c r="C4045" s="145">
        <v>403099</v>
      </c>
      <c r="D4045" s="145" t="s">
        <v>4408</v>
      </c>
      <c r="E4045" s="145" t="s">
        <v>10613</v>
      </c>
      <c r="F4045" s="145">
        <v>35</v>
      </c>
      <c r="G4045" s="145">
        <v>0</v>
      </c>
      <c r="H4045" s="145">
        <v>0</v>
      </c>
      <c r="I4045" s="145"/>
      <c r="J4045" s="145">
        <v>0</v>
      </c>
      <c r="K4045" s="145">
        <v>0</v>
      </c>
      <c r="L4045" s="145">
        <v>0</v>
      </c>
      <c r="M4045" s="145">
        <v>0</v>
      </c>
      <c r="N4045" s="145">
        <v>0</v>
      </c>
      <c r="O4045" s="145">
        <v>0</v>
      </c>
      <c r="P4045" s="145">
        <v>0</v>
      </c>
      <c r="Q4045" s="145">
        <v>0</v>
      </c>
      <c r="R4045" s="145" t="s">
        <v>10605</v>
      </c>
      <c r="S4045" s="145"/>
      <c r="T4045" s="145"/>
      <c r="U4045" s="145"/>
    </row>
    <row r="4046" spans="1:21">
      <c r="A4046" s="145">
        <v>1</v>
      </c>
      <c r="B4046" s="145">
        <v>1</v>
      </c>
      <c r="C4046" s="145">
        <v>402047</v>
      </c>
      <c r="D4046" s="145" t="s">
        <v>6842</v>
      </c>
      <c r="E4046" s="145" t="s">
        <v>10613</v>
      </c>
      <c r="F4046" s="145">
        <v>36</v>
      </c>
      <c r="G4046" s="145">
        <v>73</v>
      </c>
      <c r="H4046" s="145">
        <v>0</v>
      </c>
      <c r="I4046" s="145"/>
      <c r="J4046" s="145">
        <v>0</v>
      </c>
      <c r="K4046" s="145">
        <v>0</v>
      </c>
      <c r="L4046" s="145">
        <v>0</v>
      </c>
      <c r="M4046" s="145">
        <v>0</v>
      </c>
      <c r="N4046" s="145">
        <v>0</v>
      </c>
      <c r="O4046" s="145">
        <v>0</v>
      </c>
      <c r="P4046" s="145">
        <v>0</v>
      </c>
      <c r="Q4046" s="145">
        <v>0</v>
      </c>
      <c r="R4046" s="145" t="s">
        <v>10605</v>
      </c>
      <c r="S4046" s="145"/>
      <c r="T4046" s="145"/>
      <c r="U4046" s="145"/>
    </row>
    <row r="4047" spans="1:21">
      <c r="A4047" s="145">
        <v>1</v>
      </c>
      <c r="B4047" s="145">
        <v>1</v>
      </c>
      <c r="C4047" s="145">
        <v>401501</v>
      </c>
      <c r="D4047" s="145" t="s">
        <v>12219</v>
      </c>
      <c r="E4047" s="145" t="s">
        <v>11315</v>
      </c>
      <c r="F4047" s="145">
        <v>9</v>
      </c>
      <c r="G4047" s="145">
        <v>80</v>
      </c>
      <c r="H4047" s="145">
        <v>0</v>
      </c>
      <c r="I4047" s="145"/>
      <c r="J4047" s="145">
        <v>0</v>
      </c>
      <c r="K4047" s="145">
        <v>0</v>
      </c>
      <c r="L4047" s="145">
        <v>0</v>
      </c>
      <c r="M4047" s="145">
        <v>0</v>
      </c>
      <c r="N4047" s="145">
        <v>0</v>
      </c>
      <c r="O4047" s="145">
        <v>0</v>
      </c>
      <c r="P4047" s="145">
        <v>0</v>
      </c>
      <c r="Q4047" s="145">
        <v>0</v>
      </c>
      <c r="R4047" s="145" t="s">
        <v>10605</v>
      </c>
      <c r="S4047" s="145"/>
      <c r="T4047" s="145"/>
      <c r="U4047" s="145"/>
    </row>
    <row r="4048" spans="1:21">
      <c r="A4048" s="145">
        <v>1</v>
      </c>
      <c r="B4048" s="145">
        <v>1</v>
      </c>
      <c r="C4048" s="145">
        <v>400841</v>
      </c>
      <c r="D4048" s="145" t="s">
        <v>12220</v>
      </c>
      <c r="E4048" s="145" t="s">
        <v>11315</v>
      </c>
      <c r="F4048" s="145">
        <v>9</v>
      </c>
      <c r="G4048" s="145">
        <v>39</v>
      </c>
      <c r="H4048" s="145">
        <v>0</v>
      </c>
      <c r="I4048" s="145"/>
      <c r="J4048" s="145">
        <v>0</v>
      </c>
      <c r="K4048" s="145">
        <v>0</v>
      </c>
      <c r="L4048" s="145">
        <v>0</v>
      </c>
      <c r="M4048" s="145">
        <v>0</v>
      </c>
      <c r="N4048" s="145">
        <v>0</v>
      </c>
      <c r="O4048" s="145">
        <v>0</v>
      </c>
      <c r="P4048" s="145">
        <v>0</v>
      </c>
      <c r="Q4048" s="145">
        <v>0</v>
      </c>
      <c r="R4048" s="145" t="s">
        <v>10605</v>
      </c>
      <c r="S4048" s="145"/>
      <c r="T4048" s="145"/>
      <c r="U4048" s="145"/>
    </row>
    <row r="4049" spans="1:21">
      <c r="A4049" s="145">
        <v>1</v>
      </c>
      <c r="B4049" s="145">
        <v>1</v>
      </c>
      <c r="C4049" s="145">
        <v>400709</v>
      </c>
      <c r="D4049" s="145" t="s">
        <v>3005</v>
      </c>
      <c r="E4049" s="145" t="s">
        <v>10613</v>
      </c>
      <c r="F4049" s="145">
        <v>11</v>
      </c>
      <c r="G4049" s="145">
        <v>2</v>
      </c>
      <c r="H4049" s="145">
        <v>0</v>
      </c>
      <c r="I4049" s="145"/>
      <c r="J4049" s="145">
        <v>0</v>
      </c>
      <c r="K4049" s="145">
        <v>0</v>
      </c>
      <c r="L4049" s="145">
        <v>0</v>
      </c>
      <c r="M4049" s="145">
        <v>0</v>
      </c>
      <c r="N4049" s="145">
        <v>0</v>
      </c>
      <c r="O4049" s="145">
        <v>0</v>
      </c>
      <c r="P4049" s="145">
        <v>0</v>
      </c>
      <c r="Q4049" s="145">
        <v>0</v>
      </c>
      <c r="R4049" s="145" t="s">
        <v>10605</v>
      </c>
      <c r="S4049" s="145"/>
      <c r="T4049" s="145"/>
      <c r="U4049" s="145"/>
    </row>
    <row r="4050" spans="1:21">
      <c r="A4050" s="145">
        <v>1</v>
      </c>
      <c r="B4050" s="145">
        <v>1</v>
      </c>
      <c r="C4050" s="145">
        <v>401562</v>
      </c>
      <c r="D4050" s="145" t="s">
        <v>3008</v>
      </c>
      <c r="E4050" s="145" t="s">
        <v>10613</v>
      </c>
      <c r="F4050" s="145">
        <v>11</v>
      </c>
      <c r="G4050" s="145">
        <v>0</v>
      </c>
      <c r="H4050" s="145">
        <v>0</v>
      </c>
      <c r="I4050" s="145"/>
      <c r="J4050" s="145">
        <v>0</v>
      </c>
      <c r="K4050" s="145">
        <v>0</v>
      </c>
      <c r="L4050" s="145">
        <v>0</v>
      </c>
      <c r="M4050" s="145">
        <v>0</v>
      </c>
      <c r="N4050" s="145">
        <v>0</v>
      </c>
      <c r="O4050" s="145">
        <v>0</v>
      </c>
      <c r="P4050" s="145">
        <v>0</v>
      </c>
      <c r="Q4050" s="145">
        <v>0</v>
      </c>
      <c r="R4050" s="145" t="s">
        <v>10605</v>
      </c>
      <c r="S4050" s="145"/>
      <c r="T4050" s="145"/>
      <c r="U4050" s="145"/>
    </row>
    <row r="4051" spans="1:21">
      <c r="A4051" s="145">
        <v>1</v>
      </c>
      <c r="B4051" s="145">
        <v>1</v>
      </c>
      <c r="C4051" s="145">
        <v>402297</v>
      </c>
      <c r="D4051" s="145" t="s">
        <v>12221</v>
      </c>
      <c r="E4051" s="145" t="s">
        <v>6</v>
      </c>
      <c r="F4051" s="145">
        <v>36</v>
      </c>
      <c r="G4051" s="145">
        <v>300</v>
      </c>
      <c r="H4051" s="145">
        <v>0</v>
      </c>
      <c r="I4051" s="145"/>
      <c r="J4051" s="145">
        <v>0</v>
      </c>
      <c r="K4051" s="145">
        <v>0</v>
      </c>
      <c r="L4051" s="145">
        <v>0</v>
      </c>
      <c r="M4051" s="145">
        <v>0</v>
      </c>
      <c r="N4051" s="145">
        <v>0</v>
      </c>
      <c r="O4051" s="145">
        <v>0</v>
      </c>
      <c r="P4051" s="145">
        <v>0</v>
      </c>
      <c r="Q4051" s="145">
        <v>0</v>
      </c>
      <c r="R4051" s="145" t="s">
        <v>10605</v>
      </c>
      <c r="S4051" s="145"/>
      <c r="T4051" s="145"/>
      <c r="U4051" s="145"/>
    </row>
    <row r="4052" spans="1:21">
      <c r="A4052" s="145">
        <v>1</v>
      </c>
      <c r="B4052" s="145">
        <v>1</v>
      </c>
      <c r="C4052" s="145">
        <v>400654</v>
      </c>
      <c r="D4052" s="145" t="s">
        <v>6849</v>
      </c>
      <c r="E4052" s="145" t="s">
        <v>6</v>
      </c>
      <c r="F4052" s="145">
        <v>36</v>
      </c>
      <c r="G4052" s="145">
        <v>4</v>
      </c>
      <c r="H4052" s="145">
        <v>0</v>
      </c>
      <c r="I4052" s="145"/>
      <c r="J4052" s="145">
        <v>0</v>
      </c>
      <c r="K4052" s="145">
        <v>0</v>
      </c>
      <c r="L4052" s="145">
        <v>0</v>
      </c>
      <c r="M4052" s="145">
        <v>0</v>
      </c>
      <c r="N4052" s="145">
        <v>0</v>
      </c>
      <c r="O4052" s="145">
        <v>0</v>
      </c>
      <c r="P4052" s="145">
        <v>0</v>
      </c>
      <c r="Q4052" s="145">
        <v>0</v>
      </c>
      <c r="R4052" s="145" t="s">
        <v>10605</v>
      </c>
      <c r="S4052" s="145"/>
      <c r="T4052" s="145"/>
      <c r="U4052" s="145"/>
    </row>
    <row r="4053" spans="1:21">
      <c r="A4053" s="145">
        <v>1</v>
      </c>
      <c r="B4053" s="145">
        <v>1</v>
      </c>
      <c r="C4053" s="145">
        <v>400203</v>
      </c>
      <c r="D4053" s="145" t="s">
        <v>6855</v>
      </c>
      <c r="E4053" s="145" t="s">
        <v>6</v>
      </c>
      <c r="F4053" s="145">
        <v>36</v>
      </c>
      <c r="G4053" s="145">
        <v>12</v>
      </c>
      <c r="H4053" s="145">
        <v>0</v>
      </c>
      <c r="I4053" s="145"/>
      <c r="J4053" s="145">
        <v>0</v>
      </c>
      <c r="K4053" s="145">
        <v>0</v>
      </c>
      <c r="L4053" s="145">
        <v>0</v>
      </c>
      <c r="M4053" s="145">
        <v>0</v>
      </c>
      <c r="N4053" s="145">
        <v>0</v>
      </c>
      <c r="O4053" s="145">
        <v>0</v>
      </c>
      <c r="P4053" s="145">
        <v>0</v>
      </c>
      <c r="Q4053" s="145">
        <v>0</v>
      </c>
      <c r="R4053" s="145" t="s">
        <v>10605</v>
      </c>
      <c r="S4053" s="145"/>
      <c r="T4053" s="145"/>
      <c r="U4053" s="145"/>
    </row>
    <row r="4054" spans="1:21">
      <c r="A4054" s="145">
        <v>1</v>
      </c>
      <c r="B4054" s="145">
        <v>1</v>
      </c>
      <c r="C4054" s="145">
        <v>401853</v>
      </c>
      <c r="D4054" s="145" t="s">
        <v>6852</v>
      </c>
      <c r="E4054" s="145" t="s">
        <v>6</v>
      </c>
      <c r="F4054" s="145">
        <v>36</v>
      </c>
      <c r="G4054" s="145">
        <v>0</v>
      </c>
      <c r="H4054" s="145">
        <v>0</v>
      </c>
      <c r="I4054" s="145"/>
      <c r="J4054" s="145">
        <v>0</v>
      </c>
      <c r="K4054" s="145">
        <v>0</v>
      </c>
      <c r="L4054" s="145">
        <v>0</v>
      </c>
      <c r="M4054" s="145">
        <v>0</v>
      </c>
      <c r="N4054" s="145">
        <v>0</v>
      </c>
      <c r="O4054" s="145">
        <v>0</v>
      </c>
      <c r="P4054" s="145">
        <v>0</v>
      </c>
      <c r="Q4054" s="145">
        <v>0</v>
      </c>
      <c r="R4054" s="145" t="s">
        <v>10605</v>
      </c>
      <c r="S4054" s="145"/>
      <c r="T4054" s="145"/>
      <c r="U4054" s="145"/>
    </row>
    <row r="4055" spans="1:21">
      <c r="A4055" s="145">
        <v>1</v>
      </c>
      <c r="B4055" s="145">
        <v>1</v>
      </c>
      <c r="C4055" s="145">
        <v>401875</v>
      </c>
      <c r="D4055" s="145" t="s">
        <v>6858</v>
      </c>
      <c r="E4055" s="145" t="s">
        <v>6</v>
      </c>
      <c r="F4055" s="145">
        <v>36</v>
      </c>
      <c r="G4055" s="145">
        <v>200</v>
      </c>
      <c r="H4055" s="145">
        <v>0</v>
      </c>
      <c r="I4055" s="145"/>
      <c r="J4055" s="145">
        <v>0</v>
      </c>
      <c r="K4055" s="145">
        <v>0</v>
      </c>
      <c r="L4055" s="145">
        <v>0</v>
      </c>
      <c r="M4055" s="145">
        <v>0</v>
      </c>
      <c r="N4055" s="145">
        <v>0</v>
      </c>
      <c r="O4055" s="145">
        <v>0</v>
      </c>
      <c r="P4055" s="145">
        <v>0</v>
      </c>
      <c r="Q4055" s="145">
        <v>0</v>
      </c>
      <c r="R4055" s="145" t="s">
        <v>10605</v>
      </c>
      <c r="S4055" s="145"/>
      <c r="T4055" s="145"/>
      <c r="U4055" s="145"/>
    </row>
    <row r="4056" spans="1:21">
      <c r="A4056" s="145">
        <v>1</v>
      </c>
      <c r="B4056" s="145">
        <v>1</v>
      </c>
      <c r="C4056" s="145">
        <v>402382</v>
      </c>
      <c r="D4056" s="145" t="s">
        <v>6861</v>
      </c>
      <c r="E4056" s="145" t="s">
        <v>6</v>
      </c>
      <c r="F4056" s="145">
        <v>36</v>
      </c>
      <c r="G4056" s="145">
        <v>80</v>
      </c>
      <c r="H4056" s="145">
        <v>0</v>
      </c>
      <c r="I4056" s="145"/>
      <c r="J4056" s="145">
        <v>0</v>
      </c>
      <c r="K4056" s="145">
        <v>0</v>
      </c>
      <c r="L4056" s="145">
        <v>0</v>
      </c>
      <c r="M4056" s="145">
        <v>0</v>
      </c>
      <c r="N4056" s="145">
        <v>0</v>
      </c>
      <c r="O4056" s="145">
        <v>0</v>
      </c>
      <c r="P4056" s="145">
        <v>0</v>
      </c>
      <c r="Q4056" s="145">
        <v>0</v>
      </c>
      <c r="R4056" s="145" t="s">
        <v>10605</v>
      </c>
      <c r="S4056" s="145"/>
      <c r="T4056" s="145"/>
      <c r="U4056" s="145"/>
    </row>
    <row r="4057" spans="1:21">
      <c r="A4057" s="145">
        <v>1</v>
      </c>
      <c r="B4057" s="145">
        <v>1</v>
      </c>
      <c r="C4057" s="145">
        <v>402220</v>
      </c>
      <c r="D4057" s="145" t="s">
        <v>6864</v>
      </c>
      <c r="E4057" s="145" t="s">
        <v>6</v>
      </c>
      <c r="F4057" s="145">
        <v>36</v>
      </c>
      <c r="G4057" s="145">
        <v>70</v>
      </c>
      <c r="H4057" s="145">
        <v>0</v>
      </c>
      <c r="I4057" s="145"/>
      <c r="J4057" s="145">
        <v>0</v>
      </c>
      <c r="K4057" s="145">
        <v>0</v>
      </c>
      <c r="L4057" s="145">
        <v>0</v>
      </c>
      <c r="M4057" s="145">
        <v>0</v>
      </c>
      <c r="N4057" s="145">
        <v>0</v>
      </c>
      <c r="O4057" s="145">
        <v>0</v>
      </c>
      <c r="P4057" s="145">
        <v>0</v>
      </c>
      <c r="Q4057" s="145">
        <v>0</v>
      </c>
      <c r="R4057" s="145" t="s">
        <v>10605</v>
      </c>
      <c r="S4057" s="145"/>
      <c r="T4057" s="145"/>
      <c r="U4057" s="145"/>
    </row>
    <row r="4058" spans="1:21">
      <c r="A4058" s="145">
        <v>1</v>
      </c>
      <c r="B4058" s="145">
        <v>1</v>
      </c>
      <c r="C4058" s="145">
        <v>401690</v>
      </c>
      <c r="D4058" s="145" t="s">
        <v>6868</v>
      </c>
      <c r="E4058" s="145" t="s">
        <v>6</v>
      </c>
      <c r="F4058" s="145">
        <v>36</v>
      </c>
      <c r="G4058" s="145">
        <v>130</v>
      </c>
      <c r="H4058" s="145">
        <v>0</v>
      </c>
      <c r="I4058" s="145"/>
      <c r="J4058" s="145">
        <v>0</v>
      </c>
      <c r="K4058" s="145">
        <v>0</v>
      </c>
      <c r="L4058" s="145">
        <v>0</v>
      </c>
      <c r="M4058" s="145">
        <v>0</v>
      </c>
      <c r="N4058" s="145">
        <v>0</v>
      </c>
      <c r="O4058" s="145">
        <v>0</v>
      </c>
      <c r="P4058" s="145">
        <v>0</v>
      </c>
      <c r="Q4058" s="145">
        <v>0</v>
      </c>
      <c r="R4058" s="145" t="s">
        <v>10605</v>
      </c>
      <c r="S4058" s="145"/>
      <c r="T4058" s="145"/>
      <c r="U4058" s="145"/>
    </row>
    <row r="4059" spans="1:21">
      <c r="A4059" s="145">
        <v>1</v>
      </c>
      <c r="B4059" s="145">
        <v>1</v>
      </c>
      <c r="C4059" s="145">
        <v>400541</v>
      </c>
      <c r="D4059" s="145" t="s">
        <v>6871</v>
      </c>
      <c r="E4059" s="145" t="s">
        <v>6</v>
      </c>
      <c r="F4059" s="145">
        <v>36</v>
      </c>
      <c r="G4059" s="145">
        <v>1250</v>
      </c>
      <c r="H4059" s="145">
        <v>0</v>
      </c>
      <c r="I4059" s="145"/>
      <c r="J4059" s="145">
        <v>0</v>
      </c>
      <c r="K4059" s="145">
        <v>0</v>
      </c>
      <c r="L4059" s="145">
        <v>0</v>
      </c>
      <c r="M4059" s="145">
        <v>0</v>
      </c>
      <c r="N4059" s="145">
        <v>0</v>
      </c>
      <c r="O4059" s="145">
        <v>0</v>
      </c>
      <c r="P4059" s="145">
        <v>0</v>
      </c>
      <c r="Q4059" s="145">
        <v>0</v>
      </c>
      <c r="R4059" s="145" t="s">
        <v>10605</v>
      </c>
      <c r="S4059" s="145"/>
      <c r="T4059" s="145"/>
      <c r="U4059" s="145"/>
    </row>
    <row r="4060" spans="1:21">
      <c r="A4060" s="145">
        <v>1</v>
      </c>
      <c r="B4060" s="145">
        <v>1</v>
      </c>
      <c r="C4060" s="145">
        <v>403411</v>
      </c>
      <c r="D4060" s="145" t="s">
        <v>8321</v>
      </c>
      <c r="E4060" s="145" t="s">
        <v>6</v>
      </c>
      <c r="F4060" s="145">
        <v>36</v>
      </c>
      <c r="G4060" s="145">
        <v>0</v>
      </c>
      <c r="H4060" s="145">
        <v>0</v>
      </c>
      <c r="I4060" s="145"/>
      <c r="J4060" s="145">
        <v>0</v>
      </c>
      <c r="K4060" s="145">
        <v>0</v>
      </c>
      <c r="L4060" s="145">
        <v>0</v>
      </c>
      <c r="M4060" s="145">
        <v>0</v>
      </c>
      <c r="N4060" s="145">
        <v>0</v>
      </c>
      <c r="O4060" s="145">
        <v>0</v>
      </c>
      <c r="P4060" s="145">
        <v>0</v>
      </c>
      <c r="Q4060" s="145">
        <v>0</v>
      </c>
      <c r="R4060" s="145" t="s">
        <v>10605</v>
      </c>
      <c r="S4060" s="145"/>
      <c r="T4060" s="145"/>
      <c r="U4060" s="145"/>
    </row>
    <row r="4061" spans="1:21">
      <c r="A4061" s="145">
        <v>1</v>
      </c>
      <c r="B4061" s="145">
        <v>1</v>
      </c>
      <c r="C4061" s="145">
        <v>400902</v>
      </c>
      <c r="D4061" s="145" t="s">
        <v>6874</v>
      </c>
      <c r="E4061" s="145" t="s">
        <v>6</v>
      </c>
      <c r="F4061" s="145">
        <v>36</v>
      </c>
      <c r="G4061" s="145">
        <v>640</v>
      </c>
      <c r="H4061" s="145">
        <v>0</v>
      </c>
      <c r="I4061" s="145"/>
      <c r="J4061" s="145">
        <v>0</v>
      </c>
      <c r="K4061" s="145">
        <v>0</v>
      </c>
      <c r="L4061" s="145">
        <v>0</v>
      </c>
      <c r="M4061" s="145">
        <v>0</v>
      </c>
      <c r="N4061" s="145">
        <v>0</v>
      </c>
      <c r="O4061" s="145">
        <v>0</v>
      </c>
      <c r="P4061" s="145">
        <v>0</v>
      </c>
      <c r="Q4061" s="145">
        <v>0</v>
      </c>
      <c r="R4061" s="145" t="s">
        <v>10605</v>
      </c>
      <c r="S4061" s="145"/>
      <c r="T4061" s="145"/>
      <c r="U4061" s="145"/>
    </row>
    <row r="4062" spans="1:21">
      <c r="A4062" s="145">
        <v>1</v>
      </c>
      <c r="B4062" s="145">
        <v>1</v>
      </c>
      <c r="C4062" s="145">
        <v>403413</v>
      </c>
      <c r="D4062" s="145" t="s">
        <v>8323</v>
      </c>
      <c r="E4062" s="145" t="s">
        <v>6</v>
      </c>
      <c r="F4062" s="145">
        <v>36</v>
      </c>
      <c r="G4062" s="145">
        <v>8</v>
      </c>
      <c r="H4062" s="145">
        <v>0</v>
      </c>
      <c r="I4062" s="145"/>
      <c r="J4062" s="145">
        <v>0</v>
      </c>
      <c r="K4062" s="145">
        <v>0</v>
      </c>
      <c r="L4062" s="145">
        <v>0</v>
      </c>
      <c r="M4062" s="145">
        <v>0</v>
      </c>
      <c r="N4062" s="145">
        <v>0</v>
      </c>
      <c r="O4062" s="145">
        <v>0</v>
      </c>
      <c r="P4062" s="145">
        <v>0</v>
      </c>
      <c r="Q4062" s="145">
        <v>0</v>
      </c>
      <c r="R4062" s="145" t="s">
        <v>10605</v>
      </c>
      <c r="S4062" s="145"/>
      <c r="T4062" s="145"/>
      <c r="U4062" s="145"/>
    </row>
    <row r="4063" spans="1:21">
      <c r="A4063" s="145">
        <v>1</v>
      </c>
      <c r="B4063" s="145">
        <v>1</v>
      </c>
      <c r="C4063" s="145">
        <v>401482</v>
      </c>
      <c r="D4063" s="145" t="s">
        <v>6877</v>
      </c>
      <c r="E4063" s="145" t="s">
        <v>6</v>
      </c>
      <c r="F4063" s="145">
        <v>36</v>
      </c>
      <c r="G4063" s="145">
        <v>580</v>
      </c>
      <c r="H4063" s="145">
        <v>0</v>
      </c>
      <c r="I4063" s="145"/>
      <c r="J4063" s="145">
        <v>0</v>
      </c>
      <c r="K4063" s="145">
        <v>0</v>
      </c>
      <c r="L4063" s="145">
        <v>0</v>
      </c>
      <c r="M4063" s="145">
        <v>0</v>
      </c>
      <c r="N4063" s="145">
        <v>0</v>
      </c>
      <c r="O4063" s="145">
        <v>0</v>
      </c>
      <c r="P4063" s="145">
        <v>0</v>
      </c>
      <c r="Q4063" s="145">
        <v>0</v>
      </c>
      <c r="R4063" s="145" t="s">
        <v>10605</v>
      </c>
      <c r="S4063" s="145"/>
      <c r="T4063" s="145"/>
      <c r="U4063" s="145"/>
    </row>
    <row r="4064" spans="1:21">
      <c r="A4064" s="145">
        <v>1</v>
      </c>
      <c r="B4064" s="145">
        <v>1</v>
      </c>
      <c r="C4064" s="145">
        <v>400394</v>
      </c>
      <c r="D4064" s="145" t="s">
        <v>6880</v>
      </c>
      <c r="E4064" s="145" t="s">
        <v>6</v>
      </c>
      <c r="F4064" s="145">
        <v>36</v>
      </c>
      <c r="G4064" s="145">
        <v>370</v>
      </c>
      <c r="H4064" s="145">
        <v>0</v>
      </c>
      <c r="I4064" s="145"/>
      <c r="J4064" s="145">
        <v>0</v>
      </c>
      <c r="K4064" s="145">
        <v>0</v>
      </c>
      <c r="L4064" s="145">
        <v>0</v>
      </c>
      <c r="M4064" s="145">
        <v>0</v>
      </c>
      <c r="N4064" s="145">
        <v>0</v>
      </c>
      <c r="O4064" s="145">
        <v>0</v>
      </c>
      <c r="P4064" s="145">
        <v>0</v>
      </c>
      <c r="Q4064" s="145">
        <v>0</v>
      </c>
      <c r="R4064" s="145" t="s">
        <v>10605</v>
      </c>
      <c r="S4064" s="145"/>
      <c r="T4064" s="145"/>
      <c r="U4064" s="145"/>
    </row>
    <row r="4065" spans="1:21">
      <c r="A4065" s="145">
        <v>1</v>
      </c>
      <c r="B4065" s="145">
        <v>1</v>
      </c>
      <c r="C4065" s="145">
        <v>402590</v>
      </c>
      <c r="D4065" s="145" t="s">
        <v>6883</v>
      </c>
      <c r="E4065" s="145" t="s">
        <v>6</v>
      </c>
      <c r="F4065" s="145">
        <v>36</v>
      </c>
      <c r="G4065" s="145">
        <v>170</v>
      </c>
      <c r="H4065" s="145">
        <v>0</v>
      </c>
      <c r="I4065" s="145"/>
      <c r="J4065" s="145">
        <v>0</v>
      </c>
      <c r="K4065" s="145">
        <v>0</v>
      </c>
      <c r="L4065" s="145">
        <v>0</v>
      </c>
      <c r="M4065" s="145">
        <v>0</v>
      </c>
      <c r="N4065" s="145">
        <v>0</v>
      </c>
      <c r="O4065" s="145">
        <v>0</v>
      </c>
      <c r="P4065" s="145">
        <v>0</v>
      </c>
      <c r="Q4065" s="145">
        <v>0</v>
      </c>
      <c r="R4065" s="145" t="s">
        <v>10605</v>
      </c>
      <c r="S4065" s="145"/>
      <c r="T4065" s="145"/>
      <c r="U4065" s="145"/>
    </row>
    <row r="4066" spans="1:21">
      <c r="A4066" s="145">
        <v>1</v>
      </c>
      <c r="B4066" s="145">
        <v>1</v>
      </c>
      <c r="C4066" s="145">
        <v>400538</v>
      </c>
      <c r="D4066" s="145" t="s">
        <v>6886</v>
      </c>
      <c r="E4066" s="145" t="s">
        <v>6</v>
      </c>
      <c r="F4066" s="145">
        <v>36</v>
      </c>
      <c r="G4066" s="145">
        <v>160</v>
      </c>
      <c r="H4066" s="145">
        <v>0</v>
      </c>
      <c r="I4066" s="145"/>
      <c r="J4066" s="145">
        <v>0</v>
      </c>
      <c r="K4066" s="145">
        <v>0</v>
      </c>
      <c r="L4066" s="145">
        <v>0</v>
      </c>
      <c r="M4066" s="145">
        <v>0</v>
      </c>
      <c r="N4066" s="145">
        <v>0</v>
      </c>
      <c r="O4066" s="145">
        <v>0</v>
      </c>
      <c r="P4066" s="145">
        <v>0</v>
      </c>
      <c r="Q4066" s="145">
        <v>0</v>
      </c>
      <c r="R4066" s="145" t="s">
        <v>10605</v>
      </c>
      <c r="S4066" s="145"/>
      <c r="T4066" s="145"/>
      <c r="U4066" s="145"/>
    </row>
    <row r="4067" spans="1:21">
      <c r="A4067" s="145">
        <v>1</v>
      </c>
      <c r="B4067" s="145">
        <v>1</v>
      </c>
      <c r="C4067" s="145">
        <v>402435</v>
      </c>
      <c r="D4067" s="145" t="s">
        <v>6889</v>
      </c>
      <c r="E4067" s="145" t="s">
        <v>6</v>
      </c>
      <c r="F4067" s="145">
        <v>36</v>
      </c>
      <c r="G4067" s="145">
        <v>60</v>
      </c>
      <c r="H4067" s="145">
        <v>0</v>
      </c>
      <c r="I4067" s="145"/>
      <c r="J4067" s="145">
        <v>0</v>
      </c>
      <c r="K4067" s="145">
        <v>0</v>
      </c>
      <c r="L4067" s="145">
        <v>0</v>
      </c>
      <c r="M4067" s="145">
        <v>0</v>
      </c>
      <c r="N4067" s="145">
        <v>0</v>
      </c>
      <c r="O4067" s="145">
        <v>0</v>
      </c>
      <c r="P4067" s="145">
        <v>0</v>
      </c>
      <c r="Q4067" s="145">
        <v>0</v>
      </c>
      <c r="R4067" s="145" t="s">
        <v>10605</v>
      </c>
      <c r="S4067" s="145"/>
      <c r="T4067" s="145"/>
      <c r="U4067" s="145"/>
    </row>
    <row r="4068" spans="1:21">
      <c r="A4068" s="145">
        <v>1</v>
      </c>
      <c r="B4068" s="145">
        <v>1</v>
      </c>
      <c r="C4068" s="145">
        <v>402614</v>
      </c>
      <c r="D4068" s="145" t="s">
        <v>6892</v>
      </c>
      <c r="E4068" s="145" t="s">
        <v>6</v>
      </c>
      <c r="F4068" s="145">
        <v>36</v>
      </c>
      <c r="G4068" s="145">
        <v>80</v>
      </c>
      <c r="H4068" s="145">
        <v>0</v>
      </c>
      <c r="I4068" s="145"/>
      <c r="J4068" s="145">
        <v>0</v>
      </c>
      <c r="K4068" s="145">
        <v>0</v>
      </c>
      <c r="L4068" s="145">
        <v>0</v>
      </c>
      <c r="M4068" s="145">
        <v>0</v>
      </c>
      <c r="N4068" s="145">
        <v>0</v>
      </c>
      <c r="O4068" s="145">
        <v>0</v>
      </c>
      <c r="P4068" s="145">
        <v>0</v>
      </c>
      <c r="Q4068" s="145">
        <v>0</v>
      </c>
      <c r="R4068" s="145" t="s">
        <v>10605</v>
      </c>
      <c r="S4068" s="145"/>
      <c r="T4068" s="145"/>
      <c r="U4068" s="145"/>
    </row>
    <row r="4069" spans="1:21">
      <c r="A4069" s="145">
        <v>1</v>
      </c>
      <c r="B4069" s="145">
        <v>1</v>
      </c>
      <c r="C4069" s="145">
        <v>401493</v>
      </c>
      <c r="D4069" s="145" t="s">
        <v>6896</v>
      </c>
      <c r="E4069" s="145" t="s">
        <v>6</v>
      </c>
      <c r="F4069" s="145">
        <v>36</v>
      </c>
      <c r="G4069" s="145">
        <v>18</v>
      </c>
      <c r="H4069" s="145">
        <v>0</v>
      </c>
      <c r="I4069" s="145"/>
      <c r="J4069" s="145">
        <v>0</v>
      </c>
      <c r="K4069" s="145">
        <v>0</v>
      </c>
      <c r="L4069" s="145">
        <v>0</v>
      </c>
      <c r="M4069" s="145">
        <v>0</v>
      </c>
      <c r="N4069" s="145">
        <v>0</v>
      </c>
      <c r="O4069" s="145">
        <v>0</v>
      </c>
      <c r="P4069" s="145">
        <v>0</v>
      </c>
      <c r="Q4069" s="145">
        <v>0</v>
      </c>
      <c r="R4069" s="145" t="s">
        <v>10605</v>
      </c>
      <c r="S4069" s="145"/>
      <c r="T4069" s="145"/>
      <c r="U4069" s="145"/>
    </row>
    <row r="4070" spans="1:21">
      <c r="A4070" s="145">
        <v>1</v>
      </c>
      <c r="B4070" s="145">
        <v>1</v>
      </c>
      <c r="C4070" s="145">
        <v>402670</v>
      </c>
      <c r="D4070" s="145" t="s">
        <v>6899</v>
      </c>
      <c r="E4070" s="145" t="s">
        <v>6</v>
      </c>
      <c r="F4070" s="145">
        <v>36</v>
      </c>
      <c r="G4070" s="145">
        <v>110</v>
      </c>
      <c r="H4070" s="145">
        <v>0</v>
      </c>
      <c r="I4070" s="145"/>
      <c r="J4070" s="145">
        <v>0</v>
      </c>
      <c r="K4070" s="145">
        <v>0</v>
      </c>
      <c r="L4070" s="145">
        <v>0</v>
      </c>
      <c r="M4070" s="145">
        <v>0</v>
      </c>
      <c r="N4070" s="145">
        <v>0</v>
      </c>
      <c r="O4070" s="145">
        <v>0</v>
      </c>
      <c r="P4070" s="145">
        <v>0</v>
      </c>
      <c r="Q4070" s="145">
        <v>0</v>
      </c>
      <c r="R4070" s="145" t="s">
        <v>10605</v>
      </c>
      <c r="S4070" s="145"/>
      <c r="T4070" s="145"/>
      <c r="U4070" s="145"/>
    </row>
    <row r="4071" spans="1:21">
      <c r="A4071" s="145">
        <v>1</v>
      </c>
      <c r="B4071" s="145">
        <v>1</v>
      </c>
      <c r="C4071" s="145">
        <v>400508</v>
      </c>
      <c r="D4071" s="145" t="s">
        <v>6902</v>
      </c>
      <c r="E4071" s="145" t="s">
        <v>6</v>
      </c>
      <c r="F4071" s="145">
        <v>36</v>
      </c>
      <c r="G4071" s="145">
        <v>36</v>
      </c>
      <c r="H4071" s="145">
        <v>0</v>
      </c>
      <c r="I4071" s="145"/>
      <c r="J4071" s="145">
        <v>0</v>
      </c>
      <c r="K4071" s="145">
        <v>0</v>
      </c>
      <c r="L4071" s="145">
        <v>0</v>
      </c>
      <c r="M4071" s="145">
        <v>0</v>
      </c>
      <c r="N4071" s="145">
        <v>0</v>
      </c>
      <c r="O4071" s="145">
        <v>0</v>
      </c>
      <c r="P4071" s="145">
        <v>0</v>
      </c>
      <c r="Q4071" s="145">
        <v>0</v>
      </c>
      <c r="R4071" s="145" t="s">
        <v>10605</v>
      </c>
      <c r="S4071" s="145"/>
      <c r="T4071" s="145"/>
      <c r="U4071" s="145"/>
    </row>
    <row r="4072" spans="1:21">
      <c r="A4072" s="145">
        <v>1</v>
      </c>
      <c r="B4072" s="145">
        <v>1</v>
      </c>
      <c r="C4072" s="145">
        <v>402236</v>
      </c>
      <c r="D4072" s="145" t="s">
        <v>6905</v>
      </c>
      <c r="E4072" s="145" t="s">
        <v>6</v>
      </c>
      <c r="F4072" s="145">
        <v>36</v>
      </c>
      <c r="G4072" s="145">
        <v>100</v>
      </c>
      <c r="H4072" s="145">
        <v>0</v>
      </c>
      <c r="I4072" s="145"/>
      <c r="J4072" s="145">
        <v>0</v>
      </c>
      <c r="K4072" s="145">
        <v>0</v>
      </c>
      <c r="L4072" s="145">
        <v>0</v>
      </c>
      <c r="M4072" s="145">
        <v>0</v>
      </c>
      <c r="N4072" s="145">
        <v>0</v>
      </c>
      <c r="O4072" s="145">
        <v>0</v>
      </c>
      <c r="P4072" s="145">
        <v>0</v>
      </c>
      <c r="Q4072" s="145">
        <v>0</v>
      </c>
      <c r="R4072" s="145" t="s">
        <v>10605</v>
      </c>
      <c r="S4072" s="145"/>
      <c r="T4072" s="145"/>
      <c r="U4072" s="145"/>
    </row>
    <row r="4073" spans="1:21">
      <c r="A4073" s="145">
        <v>1</v>
      </c>
      <c r="B4073" s="145">
        <v>1</v>
      </c>
      <c r="C4073" s="145">
        <v>400832</v>
      </c>
      <c r="D4073" s="145" t="s">
        <v>6908</v>
      </c>
      <c r="E4073" s="145" t="s">
        <v>6</v>
      </c>
      <c r="F4073" s="145">
        <v>36</v>
      </c>
      <c r="G4073" s="145">
        <v>59</v>
      </c>
      <c r="H4073" s="145">
        <v>0</v>
      </c>
      <c r="I4073" s="145"/>
      <c r="J4073" s="145">
        <v>0</v>
      </c>
      <c r="K4073" s="145">
        <v>0</v>
      </c>
      <c r="L4073" s="145">
        <v>0</v>
      </c>
      <c r="M4073" s="145">
        <v>0</v>
      </c>
      <c r="N4073" s="145">
        <v>0</v>
      </c>
      <c r="O4073" s="145">
        <v>0</v>
      </c>
      <c r="P4073" s="145">
        <v>0</v>
      </c>
      <c r="Q4073" s="145">
        <v>0</v>
      </c>
      <c r="R4073" s="145" t="s">
        <v>10605</v>
      </c>
      <c r="S4073" s="145"/>
      <c r="T4073" s="145"/>
      <c r="U4073" s="145"/>
    </row>
    <row r="4074" spans="1:21">
      <c r="A4074" s="145">
        <v>1</v>
      </c>
      <c r="B4074" s="145">
        <v>1</v>
      </c>
      <c r="C4074" s="145">
        <v>400343</v>
      </c>
      <c r="D4074" s="145" t="s">
        <v>6911</v>
      </c>
      <c r="E4074" s="145" t="s">
        <v>6</v>
      </c>
      <c r="F4074" s="145">
        <v>36</v>
      </c>
      <c r="G4074" s="145">
        <v>3</v>
      </c>
      <c r="H4074" s="145">
        <v>0</v>
      </c>
      <c r="I4074" s="145"/>
      <c r="J4074" s="145">
        <v>0</v>
      </c>
      <c r="K4074" s="145">
        <v>0</v>
      </c>
      <c r="L4074" s="145">
        <v>0</v>
      </c>
      <c r="M4074" s="145">
        <v>0</v>
      </c>
      <c r="N4074" s="145">
        <v>0</v>
      </c>
      <c r="O4074" s="145">
        <v>0</v>
      </c>
      <c r="P4074" s="145">
        <v>0</v>
      </c>
      <c r="Q4074" s="145">
        <v>0</v>
      </c>
      <c r="R4074" s="145" t="s">
        <v>10605</v>
      </c>
      <c r="S4074" s="145"/>
      <c r="T4074" s="145"/>
      <c r="U4074" s="145"/>
    </row>
    <row r="4075" spans="1:21">
      <c r="A4075" s="145">
        <v>1</v>
      </c>
      <c r="B4075" s="145">
        <v>1</v>
      </c>
      <c r="C4075" s="145">
        <v>400484</v>
      </c>
      <c r="D4075" s="145" t="s">
        <v>6914</v>
      </c>
      <c r="E4075" s="145" t="s">
        <v>6</v>
      </c>
      <c r="F4075" s="145">
        <v>36</v>
      </c>
      <c r="G4075" s="145">
        <v>19</v>
      </c>
      <c r="H4075" s="145">
        <v>0</v>
      </c>
      <c r="I4075" s="145"/>
      <c r="J4075" s="145">
        <v>0</v>
      </c>
      <c r="K4075" s="145">
        <v>0</v>
      </c>
      <c r="L4075" s="145">
        <v>0</v>
      </c>
      <c r="M4075" s="145">
        <v>0</v>
      </c>
      <c r="N4075" s="145">
        <v>0</v>
      </c>
      <c r="O4075" s="145">
        <v>0</v>
      </c>
      <c r="P4075" s="145">
        <v>0</v>
      </c>
      <c r="Q4075" s="145">
        <v>0</v>
      </c>
      <c r="R4075" s="145" t="s">
        <v>10605</v>
      </c>
      <c r="S4075" s="145"/>
      <c r="T4075" s="145"/>
      <c r="U4075" s="145"/>
    </row>
    <row r="4076" spans="1:21">
      <c r="A4076" s="145">
        <v>1</v>
      </c>
      <c r="B4076" s="145">
        <v>1</v>
      </c>
      <c r="C4076" s="145">
        <v>402516</v>
      </c>
      <c r="D4076" s="145" t="s">
        <v>6918</v>
      </c>
      <c r="E4076" s="145" t="s">
        <v>6</v>
      </c>
      <c r="F4076" s="145">
        <v>36</v>
      </c>
      <c r="G4076" s="145">
        <v>0</v>
      </c>
      <c r="H4076" s="145">
        <v>0</v>
      </c>
      <c r="I4076" s="145"/>
      <c r="J4076" s="145">
        <v>0</v>
      </c>
      <c r="K4076" s="145">
        <v>0</v>
      </c>
      <c r="L4076" s="145">
        <v>0</v>
      </c>
      <c r="M4076" s="145">
        <v>0</v>
      </c>
      <c r="N4076" s="145">
        <v>0</v>
      </c>
      <c r="O4076" s="145">
        <v>0</v>
      </c>
      <c r="P4076" s="145">
        <v>0</v>
      </c>
      <c r="Q4076" s="145">
        <v>0</v>
      </c>
      <c r="R4076" s="145" t="s">
        <v>10605</v>
      </c>
      <c r="S4076" s="145"/>
      <c r="T4076" s="145"/>
      <c r="U4076" s="145"/>
    </row>
    <row r="4077" spans="1:21">
      <c r="A4077" s="145">
        <v>1</v>
      </c>
      <c r="B4077" s="145">
        <v>1</v>
      </c>
      <c r="C4077" s="145">
        <v>400273</v>
      </c>
      <c r="D4077" s="145" t="s">
        <v>6921</v>
      </c>
      <c r="E4077" s="145" t="s">
        <v>6</v>
      </c>
      <c r="F4077" s="145">
        <v>36</v>
      </c>
      <c r="G4077" s="145">
        <v>24</v>
      </c>
      <c r="H4077" s="145">
        <v>0</v>
      </c>
      <c r="I4077" s="145"/>
      <c r="J4077" s="145">
        <v>0</v>
      </c>
      <c r="K4077" s="145">
        <v>0</v>
      </c>
      <c r="L4077" s="145">
        <v>0</v>
      </c>
      <c r="M4077" s="145">
        <v>0</v>
      </c>
      <c r="N4077" s="145">
        <v>0</v>
      </c>
      <c r="O4077" s="145">
        <v>0</v>
      </c>
      <c r="P4077" s="145">
        <v>0</v>
      </c>
      <c r="Q4077" s="145">
        <v>0</v>
      </c>
      <c r="R4077" s="145" t="s">
        <v>10605</v>
      </c>
      <c r="S4077" s="145"/>
      <c r="T4077" s="145"/>
      <c r="U4077" s="145"/>
    </row>
    <row r="4078" spans="1:21">
      <c r="A4078" s="145">
        <v>1</v>
      </c>
      <c r="B4078" s="145">
        <v>1</v>
      </c>
      <c r="C4078" s="145">
        <v>402977</v>
      </c>
      <c r="D4078" s="145" t="s">
        <v>7931</v>
      </c>
      <c r="E4078" s="145" t="s">
        <v>6</v>
      </c>
      <c r="F4078" s="145">
        <v>36</v>
      </c>
      <c r="G4078" s="145">
        <v>0</v>
      </c>
      <c r="H4078" s="145">
        <v>0</v>
      </c>
      <c r="I4078" s="145"/>
      <c r="J4078" s="145">
        <v>0</v>
      </c>
      <c r="K4078" s="145">
        <v>0</v>
      </c>
      <c r="L4078" s="145">
        <v>0</v>
      </c>
      <c r="M4078" s="145">
        <v>0</v>
      </c>
      <c r="N4078" s="145">
        <v>0</v>
      </c>
      <c r="O4078" s="145">
        <v>0</v>
      </c>
      <c r="P4078" s="145">
        <v>0</v>
      </c>
      <c r="Q4078" s="145">
        <v>0</v>
      </c>
      <c r="R4078" s="145" t="s">
        <v>10605</v>
      </c>
      <c r="S4078" s="145"/>
      <c r="T4078" s="145"/>
      <c r="U4078" s="145"/>
    </row>
    <row r="4079" spans="1:21">
      <c r="A4079" s="145">
        <v>1</v>
      </c>
      <c r="B4079" s="145">
        <v>1</v>
      </c>
      <c r="C4079" s="145">
        <v>402225</v>
      </c>
      <c r="D4079" s="145" t="s">
        <v>6924</v>
      </c>
      <c r="E4079" s="145" t="s">
        <v>6</v>
      </c>
      <c r="F4079" s="145">
        <v>36</v>
      </c>
      <c r="G4079" s="145">
        <v>1</v>
      </c>
      <c r="H4079" s="145">
        <v>0</v>
      </c>
      <c r="I4079" s="145"/>
      <c r="J4079" s="145">
        <v>0</v>
      </c>
      <c r="K4079" s="145">
        <v>0</v>
      </c>
      <c r="L4079" s="145">
        <v>0</v>
      </c>
      <c r="M4079" s="145">
        <v>0</v>
      </c>
      <c r="N4079" s="145">
        <v>0</v>
      </c>
      <c r="O4079" s="145">
        <v>0</v>
      </c>
      <c r="P4079" s="145">
        <v>0</v>
      </c>
      <c r="Q4079" s="145">
        <v>0</v>
      </c>
      <c r="R4079" s="145" t="s">
        <v>10605</v>
      </c>
      <c r="S4079" s="145"/>
      <c r="T4079" s="145"/>
      <c r="U4079" s="145"/>
    </row>
    <row r="4080" spans="1:21">
      <c r="A4080" s="145">
        <v>1</v>
      </c>
      <c r="B4080" s="145">
        <v>1</v>
      </c>
      <c r="C4080" s="145">
        <v>401285</v>
      </c>
      <c r="D4080" s="145" t="s">
        <v>6927</v>
      </c>
      <c r="E4080" s="145" t="s">
        <v>6</v>
      </c>
      <c r="F4080" s="145">
        <v>36</v>
      </c>
      <c r="G4080" s="145">
        <v>0</v>
      </c>
      <c r="H4080" s="145">
        <v>0</v>
      </c>
      <c r="I4080" s="145"/>
      <c r="J4080" s="145">
        <v>0</v>
      </c>
      <c r="K4080" s="145">
        <v>0</v>
      </c>
      <c r="L4080" s="145">
        <v>0</v>
      </c>
      <c r="M4080" s="145">
        <v>0</v>
      </c>
      <c r="N4080" s="145">
        <v>0</v>
      </c>
      <c r="O4080" s="145">
        <v>0</v>
      </c>
      <c r="P4080" s="145">
        <v>0</v>
      </c>
      <c r="Q4080" s="145">
        <v>0</v>
      </c>
      <c r="R4080" s="145" t="s">
        <v>10605</v>
      </c>
      <c r="S4080" s="145"/>
      <c r="T4080" s="145"/>
      <c r="U4080" s="145"/>
    </row>
    <row r="4081" spans="1:21">
      <c r="A4081" s="145">
        <v>1</v>
      </c>
      <c r="B4081" s="145">
        <v>1</v>
      </c>
      <c r="C4081" s="145">
        <v>402979</v>
      </c>
      <c r="D4081" s="145" t="s">
        <v>7937</v>
      </c>
      <c r="E4081" s="145" t="s">
        <v>6</v>
      </c>
      <c r="F4081" s="145">
        <v>36</v>
      </c>
      <c r="G4081" s="145">
        <v>0</v>
      </c>
      <c r="H4081" s="145">
        <v>0</v>
      </c>
      <c r="I4081" s="145"/>
      <c r="J4081" s="145">
        <v>0</v>
      </c>
      <c r="K4081" s="145">
        <v>0</v>
      </c>
      <c r="L4081" s="145">
        <v>0</v>
      </c>
      <c r="M4081" s="145">
        <v>0</v>
      </c>
      <c r="N4081" s="145">
        <v>0</v>
      </c>
      <c r="O4081" s="145">
        <v>0</v>
      </c>
      <c r="P4081" s="145">
        <v>0</v>
      </c>
      <c r="Q4081" s="145">
        <v>0</v>
      </c>
      <c r="R4081" s="145" t="s">
        <v>10605</v>
      </c>
      <c r="S4081" s="145"/>
      <c r="T4081" s="145"/>
      <c r="U4081" s="145"/>
    </row>
    <row r="4082" spans="1:21">
      <c r="A4082" s="145">
        <v>1</v>
      </c>
      <c r="B4082" s="145">
        <v>1</v>
      </c>
      <c r="C4082" s="145">
        <v>403097</v>
      </c>
      <c r="D4082" s="145" t="s">
        <v>7393</v>
      </c>
      <c r="E4082" s="145" t="s">
        <v>6</v>
      </c>
      <c r="F4082" s="145">
        <v>36</v>
      </c>
      <c r="G4082" s="145">
        <v>0</v>
      </c>
      <c r="H4082" s="145">
        <v>0</v>
      </c>
      <c r="I4082" s="145"/>
      <c r="J4082" s="145">
        <v>0</v>
      </c>
      <c r="K4082" s="145">
        <v>0</v>
      </c>
      <c r="L4082" s="145">
        <v>0</v>
      </c>
      <c r="M4082" s="145">
        <v>0</v>
      </c>
      <c r="N4082" s="145">
        <v>0</v>
      </c>
      <c r="O4082" s="145">
        <v>0</v>
      </c>
      <c r="P4082" s="145">
        <v>0</v>
      </c>
      <c r="Q4082" s="145">
        <v>0</v>
      </c>
      <c r="R4082" s="145" t="s">
        <v>10605</v>
      </c>
      <c r="S4082" s="145"/>
      <c r="T4082" s="145"/>
      <c r="U4082" s="145"/>
    </row>
    <row r="4083" spans="1:21">
      <c r="A4083" s="145">
        <v>1</v>
      </c>
      <c r="B4083" s="145">
        <v>1</v>
      </c>
      <c r="C4083" s="145">
        <v>401281</v>
      </c>
      <c r="D4083" s="145" t="s">
        <v>6930</v>
      </c>
      <c r="E4083" s="145" t="s">
        <v>6</v>
      </c>
      <c r="F4083" s="145">
        <v>36</v>
      </c>
      <c r="G4083" s="145">
        <v>1</v>
      </c>
      <c r="H4083" s="145">
        <v>0</v>
      </c>
      <c r="I4083" s="145"/>
      <c r="J4083" s="145">
        <v>0</v>
      </c>
      <c r="K4083" s="145">
        <v>0</v>
      </c>
      <c r="L4083" s="145">
        <v>0</v>
      </c>
      <c r="M4083" s="145">
        <v>0</v>
      </c>
      <c r="N4083" s="145">
        <v>0</v>
      </c>
      <c r="O4083" s="145">
        <v>0</v>
      </c>
      <c r="P4083" s="145">
        <v>0</v>
      </c>
      <c r="Q4083" s="145">
        <v>0</v>
      </c>
      <c r="R4083" s="145" t="s">
        <v>10605</v>
      </c>
      <c r="S4083" s="145"/>
      <c r="T4083" s="145"/>
      <c r="U4083" s="145"/>
    </row>
    <row r="4084" spans="1:21">
      <c r="A4084" s="145">
        <v>1</v>
      </c>
      <c r="B4084" s="145">
        <v>1</v>
      </c>
      <c r="C4084" s="145">
        <v>400237</v>
      </c>
      <c r="D4084" s="145" t="s">
        <v>6933</v>
      </c>
      <c r="E4084" s="145" t="s">
        <v>6</v>
      </c>
      <c r="F4084" s="145">
        <v>36</v>
      </c>
      <c r="G4084" s="145">
        <v>13</v>
      </c>
      <c r="H4084" s="145">
        <v>0</v>
      </c>
      <c r="I4084" s="145"/>
      <c r="J4084" s="145">
        <v>0</v>
      </c>
      <c r="K4084" s="145">
        <v>0</v>
      </c>
      <c r="L4084" s="145">
        <v>0</v>
      </c>
      <c r="M4084" s="145">
        <v>0</v>
      </c>
      <c r="N4084" s="145">
        <v>0</v>
      </c>
      <c r="O4084" s="145">
        <v>0</v>
      </c>
      <c r="P4084" s="145">
        <v>0</v>
      </c>
      <c r="Q4084" s="145">
        <v>0</v>
      </c>
      <c r="R4084" s="145" t="s">
        <v>10605</v>
      </c>
      <c r="S4084" s="145"/>
      <c r="T4084" s="145"/>
      <c r="U4084" s="145"/>
    </row>
    <row r="4085" spans="1:21">
      <c r="A4085" s="145">
        <v>1</v>
      </c>
      <c r="B4085" s="145">
        <v>1</v>
      </c>
      <c r="C4085" s="145">
        <v>400437</v>
      </c>
      <c r="D4085" s="145" t="s">
        <v>6936</v>
      </c>
      <c r="E4085" s="145" t="s">
        <v>6</v>
      </c>
      <c r="F4085" s="145">
        <v>36</v>
      </c>
      <c r="G4085" s="145">
        <v>32</v>
      </c>
      <c r="H4085" s="145">
        <v>0</v>
      </c>
      <c r="I4085" s="145"/>
      <c r="J4085" s="145">
        <v>0</v>
      </c>
      <c r="K4085" s="145">
        <v>0</v>
      </c>
      <c r="L4085" s="145">
        <v>0</v>
      </c>
      <c r="M4085" s="145">
        <v>0</v>
      </c>
      <c r="N4085" s="145">
        <v>0</v>
      </c>
      <c r="O4085" s="145">
        <v>0</v>
      </c>
      <c r="P4085" s="145">
        <v>0</v>
      </c>
      <c r="Q4085" s="145">
        <v>0</v>
      </c>
      <c r="R4085" s="145" t="s">
        <v>10605</v>
      </c>
      <c r="S4085" s="145"/>
      <c r="T4085" s="145"/>
      <c r="U4085" s="145"/>
    </row>
    <row r="4086" spans="1:21">
      <c r="A4086" s="145">
        <v>1</v>
      </c>
      <c r="B4086" s="145">
        <v>1</v>
      </c>
      <c r="C4086" s="145">
        <v>401838</v>
      </c>
      <c r="D4086" s="145" t="s">
        <v>6939</v>
      </c>
      <c r="E4086" s="145" t="s">
        <v>6</v>
      </c>
      <c r="F4086" s="145">
        <v>36</v>
      </c>
      <c r="G4086" s="145">
        <v>19</v>
      </c>
      <c r="H4086" s="145">
        <v>0</v>
      </c>
      <c r="I4086" s="145"/>
      <c r="J4086" s="145">
        <v>0</v>
      </c>
      <c r="K4086" s="145">
        <v>0</v>
      </c>
      <c r="L4086" s="145">
        <v>0</v>
      </c>
      <c r="M4086" s="145">
        <v>0</v>
      </c>
      <c r="N4086" s="145">
        <v>0</v>
      </c>
      <c r="O4086" s="145">
        <v>0</v>
      </c>
      <c r="P4086" s="145">
        <v>0</v>
      </c>
      <c r="Q4086" s="145">
        <v>0</v>
      </c>
      <c r="R4086" s="145" t="s">
        <v>10605</v>
      </c>
      <c r="S4086" s="145"/>
      <c r="T4086" s="145"/>
      <c r="U4086" s="145"/>
    </row>
    <row r="4087" spans="1:21">
      <c r="A4087" s="145">
        <v>1</v>
      </c>
      <c r="B4087" s="145">
        <v>1</v>
      </c>
      <c r="C4087" s="145">
        <v>401798</v>
      </c>
      <c r="D4087" s="145" t="s">
        <v>6942</v>
      </c>
      <c r="E4087" s="145" t="s">
        <v>6</v>
      </c>
      <c r="F4087" s="145">
        <v>36</v>
      </c>
      <c r="G4087" s="145">
        <v>8</v>
      </c>
      <c r="H4087" s="145">
        <v>0</v>
      </c>
      <c r="I4087" s="145"/>
      <c r="J4087" s="145">
        <v>0</v>
      </c>
      <c r="K4087" s="145">
        <v>0</v>
      </c>
      <c r="L4087" s="145">
        <v>0</v>
      </c>
      <c r="M4087" s="145">
        <v>0</v>
      </c>
      <c r="N4087" s="145">
        <v>0</v>
      </c>
      <c r="O4087" s="145">
        <v>0</v>
      </c>
      <c r="P4087" s="145">
        <v>0</v>
      </c>
      <c r="Q4087" s="145">
        <v>0</v>
      </c>
      <c r="R4087" s="145" t="s">
        <v>10605</v>
      </c>
      <c r="S4087" s="145"/>
      <c r="T4087" s="145"/>
      <c r="U4087" s="145"/>
    </row>
    <row r="4088" spans="1:21">
      <c r="A4088" s="145">
        <v>1</v>
      </c>
      <c r="B4088" s="145">
        <v>1</v>
      </c>
      <c r="C4088" s="145">
        <v>404613</v>
      </c>
      <c r="D4088" s="145" t="s">
        <v>9495</v>
      </c>
      <c r="E4088" s="145" t="s">
        <v>6</v>
      </c>
      <c r="F4088" s="145">
        <v>36</v>
      </c>
      <c r="G4088" s="145">
        <v>0</v>
      </c>
      <c r="H4088" s="145">
        <v>0</v>
      </c>
      <c r="I4088" s="145"/>
      <c r="J4088" s="145">
        <v>0</v>
      </c>
      <c r="K4088" s="145">
        <v>0</v>
      </c>
      <c r="L4088" s="145">
        <v>0</v>
      </c>
      <c r="M4088" s="145">
        <v>0</v>
      </c>
      <c r="N4088" s="145">
        <v>0</v>
      </c>
      <c r="O4088" s="145">
        <v>0</v>
      </c>
      <c r="P4088" s="145">
        <v>0</v>
      </c>
      <c r="Q4088" s="145">
        <v>0</v>
      </c>
      <c r="R4088" s="145" t="s">
        <v>10605</v>
      </c>
      <c r="S4088" s="145"/>
      <c r="T4088" s="145"/>
      <c r="U4088" s="145"/>
    </row>
    <row r="4089" spans="1:21">
      <c r="A4089" s="145">
        <v>1</v>
      </c>
      <c r="B4089" s="145">
        <v>1</v>
      </c>
      <c r="C4089" s="145">
        <v>400921</v>
      </c>
      <c r="D4089" s="145" t="s">
        <v>6945</v>
      </c>
      <c r="E4089" s="145" t="s">
        <v>6</v>
      </c>
      <c r="F4089" s="145">
        <v>36</v>
      </c>
      <c r="G4089" s="145">
        <v>104</v>
      </c>
      <c r="H4089" s="145">
        <v>0</v>
      </c>
      <c r="I4089" s="145"/>
      <c r="J4089" s="145">
        <v>0</v>
      </c>
      <c r="K4089" s="145">
        <v>0</v>
      </c>
      <c r="L4089" s="145">
        <v>0</v>
      </c>
      <c r="M4089" s="145">
        <v>0</v>
      </c>
      <c r="N4089" s="145">
        <v>0</v>
      </c>
      <c r="O4089" s="145">
        <v>0</v>
      </c>
      <c r="P4089" s="145">
        <v>0</v>
      </c>
      <c r="Q4089" s="145">
        <v>0</v>
      </c>
      <c r="R4089" s="145" t="s">
        <v>10605</v>
      </c>
      <c r="S4089" s="145"/>
      <c r="T4089" s="145"/>
      <c r="U4089" s="145"/>
    </row>
    <row r="4090" spans="1:21">
      <c r="A4090" s="145">
        <v>1</v>
      </c>
      <c r="B4090" s="145">
        <v>1</v>
      </c>
      <c r="C4090" s="145">
        <v>401051</v>
      </c>
      <c r="D4090" s="145" t="s">
        <v>12222</v>
      </c>
      <c r="E4090" s="145" t="s">
        <v>6</v>
      </c>
      <c r="F4090" s="145">
        <v>36</v>
      </c>
      <c r="G4090" s="145">
        <v>0</v>
      </c>
      <c r="H4090" s="145">
        <v>0</v>
      </c>
      <c r="I4090" s="145"/>
      <c r="J4090" s="145">
        <v>0</v>
      </c>
      <c r="K4090" s="145">
        <v>0</v>
      </c>
      <c r="L4090" s="145">
        <v>0</v>
      </c>
      <c r="M4090" s="145">
        <v>0</v>
      </c>
      <c r="N4090" s="145">
        <v>0</v>
      </c>
      <c r="O4090" s="145">
        <v>0</v>
      </c>
      <c r="P4090" s="145">
        <v>0</v>
      </c>
      <c r="Q4090" s="145">
        <v>0</v>
      </c>
      <c r="R4090" s="145" t="s">
        <v>10605</v>
      </c>
      <c r="S4090" s="145"/>
      <c r="T4090" s="145"/>
      <c r="U4090" s="145"/>
    </row>
    <row r="4091" spans="1:21">
      <c r="A4091" s="145">
        <v>1</v>
      </c>
      <c r="B4091" s="145">
        <v>1</v>
      </c>
      <c r="C4091" s="145">
        <v>401069</v>
      </c>
      <c r="D4091" s="145" t="s">
        <v>6951</v>
      </c>
      <c r="E4091" s="145" t="s">
        <v>6</v>
      </c>
      <c r="F4091" s="145">
        <v>36</v>
      </c>
      <c r="G4091" s="145">
        <v>75</v>
      </c>
      <c r="H4091" s="145">
        <v>0</v>
      </c>
      <c r="I4091" s="145"/>
      <c r="J4091" s="145">
        <v>0</v>
      </c>
      <c r="K4091" s="145">
        <v>0</v>
      </c>
      <c r="L4091" s="145">
        <v>0</v>
      </c>
      <c r="M4091" s="145">
        <v>0</v>
      </c>
      <c r="N4091" s="145">
        <v>0</v>
      </c>
      <c r="O4091" s="145">
        <v>0</v>
      </c>
      <c r="P4091" s="145">
        <v>0</v>
      </c>
      <c r="Q4091" s="145">
        <v>0</v>
      </c>
      <c r="R4091" s="145" t="s">
        <v>10605</v>
      </c>
      <c r="S4091" s="145"/>
      <c r="T4091" s="145"/>
      <c r="U4091" s="145"/>
    </row>
    <row r="4092" spans="1:21">
      <c r="A4092" s="145">
        <v>1</v>
      </c>
      <c r="B4092" s="145">
        <v>1</v>
      </c>
      <c r="C4092" s="145">
        <v>401254</v>
      </c>
      <c r="D4092" s="145" t="s">
        <v>6954</v>
      </c>
      <c r="E4092" s="145" t="s">
        <v>6</v>
      </c>
      <c r="F4092" s="145">
        <v>36</v>
      </c>
      <c r="G4092" s="145">
        <v>90</v>
      </c>
      <c r="H4092" s="145">
        <v>0</v>
      </c>
      <c r="I4092" s="145"/>
      <c r="J4092" s="145">
        <v>0</v>
      </c>
      <c r="K4092" s="145">
        <v>0</v>
      </c>
      <c r="L4092" s="145">
        <v>0</v>
      </c>
      <c r="M4092" s="145">
        <v>0</v>
      </c>
      <c r="N4092" s="145">
        <v>0</v>
      </c>
      <c r="O4092" s="145">
        <v>0</v>
      </c>
      <c r="P4092" s="145">
        <v>0</v>
      </c>
      <c r="Q4092" s="145">
        <v>0</v>
      </c>
      <c r="R4092" s="145" t="s">
        <v>10605</v>
      </c>
      <c r="S4092" s="145"/>
      <c r="T4092" s="145"/>
      <c r="U4092" s="145"/>
    </row>
    <row r="4093" spans="1:21">
      <c r="A4093" s="145">
        <v>1</v>
      </c>
      <c r="B4093" s="145">
        <v>1</v>
      </c>
      <c r="C4093" s="145">
        <v>401061</v>
      </c>
      <c r="D4093" s="145" t="s">
        <v>6958</v>
      </c>
      <c r="E4093" s="145" t="s">
        <v>6</v>
      </c>
      <c r="F4093" s="145">
        <v>36</v>
      </c>
      <c r="G4093" s="145">
        <v>420</v>
      </c>
      <c r="H4093" s="145">
        <v>0</v>
      </c>
      <c r="I4093" s="145"/>
      <c r="J4093" s="145">
        <v>0</v>
      </c>
      <c r="K4093" s="145">
        <v>0</v>
      </c>
      <c r="L4093" s="145">
        <v>0</v>
      </c>
      <c r="M4093" s="145">
        <v>0</v>
      </c>
      <c r="N4093" s="145">
        <v>0</v>
      </c>
      <c r="O4093" s="145">
        <v>0</v>
      </c>
      <c r="P4093" s="145">
        <v>0</v>
      </c>
      <c r="Q4093" s="145">
        <v>0</v>
      </c>
      <c r="R4093" s="145" t="s">
        <v>10605</v>
      </c>
      <c r="S4093" s="145"/>
      <c r="T4093" s="145"/>
      <c r="U4093" s="145"/>
    </row>
    <row r="4094" spans="1:21">
      <c r="A4094" s="145">
        <v>1</v>
      </c>
      <c r="B4094" s="145">
        <v>1</v>
      </c>
      <c r="C4094" s="145">
        <v>402654</v>
      </c>
      <c r="D4094" s="145" t="s">
        <v>6961</v>
      </c>
      <c r="E4094" s="145" t="s">
        <v>6</v>
      </c>
      <c r="F4094" s="145">
        <v>36</v>
      </c>
      <c r="G4094" s="145">
        <v>350</v>
      </c>
      <c r="H4094" s="145">
        <v>0</v>
      </c>
      <c r="I4094" s="145"/>
      <c r="J4094" s="145">
        <v>0</v>
      </c>
      <c r="K4094" s="145">
        <v>0</v>
      </c>
      <c r="L4094" s="145">
        <v>0</v>
      </c>
      <c r="M4094" s="145">
        <v>0</v>
      </c>
      <c r="N4094" s="145">
        <v>0</v>
      </c>
      <c r="O4094" s="145">
        <v>0</v>
      </c>
      <c r="P4094" s="145">
        <v>0</v>
      </c>
      <c r="Q4094" s="145">
        <v>0</v>
      </c>
      <c r="R4094" s="145" t="s">
        <v>10605</v>
      </c>
      <c r="S4094" s="145"/>
      <c r="T4094" s="145"/>
      <c r="U4094" s="145"/>
    </row>
    <row r="4095" spans="1:21">
      <c r="A4095" s="145">
        <v>1</v>
      </c>
      <c r="B4095" s="145">
        <v>1</v>
      </c>
      <c r="C4095" s="145">
        <v>401017</v>
      </c>
      <c r="D4095" s="145" t="s">
        <v>6965</v>
      </c>
      <c r="E4095" s="145" t="s">
        <v>6</v>
      </c>
      <c r="F4095" s="145">
        <v>36</v>
      </c>
      <c r="G4095" s="145">
        <v>320</v>
      </c>
      <c r="H4095" s="145">
        <v>0</v>
      </c>
      <c r="I4095" s="145"/>
      <c r="J4095" s="145">
        <v>0</v>
      </c>
      <c r="K4095" s="145">
        <v>0</v>
      </c>
      <c r="L4095" s="145">
        <v>0</v>
      </c>
      <c r="M4095" s="145">
        <v>0</v>
      </c>
      <c r="N4095" s="145">
        <v>0</v>
      </c>
      <c r="O4095" s="145">
        <v>0</v>
      </c>
      <c r="P4095" s="145">
        <v>0</v>
      </c>
      <c r="Q4095" s="145">
        <v>0</v>
      </c>
      <c r="R4095" s="145" t="s">
        <v>10605</v>
      </c>
      <c r="S4095" s="145"/>
      <c r="T4095" s="145"/>
      <c r="U4095" s="145"/>
    </row>
    <row r="4096" spans="1:21">
      <c r="A4096" s="145">
        <v>1</v>
      </c>
      <c r="B4096" s="145">
        <v>1</v>
      </c>
      <c r="C4096" s="145">
        <v>400947</v>
      </c>
      <c r="D4096" s="145" t="s">
        <v>6968</v>
      </c>
      <c r="E4096" s="145" t="s">
        <v>6</v>
      </c>
      <c r="F4096" s="145">
        <v>36</v>
      </c>
      <c r="G4096" s="145">
        <v>670</v>
      </c>
      <c r="H4096" s="145">
        <v>0</v>
      </c>
      <c r="I4096" s="145"/>
      <c r="J4096" s="145">
        <v>0</v>
      </c>
      <c r="K4096" s="145">
        <v>0</v>
      </c>
      <c r="L4096" s="145">
        <v>0</v>
      </c>
      <c r="M4096" s="145">
        <v>0</v>
      </c>
      <c r="N4096" s="145">
        <v>0</v>
      </c>
      <c r="O4096" s="145">
        <v>0</v>
      </c>
      <c r="P4096" s="145">
        <v>0</v>
      </c>
      <c r="Q4096" s="145">
        <v>0</v>
      </c>
      <c r="R4096" s="145" t="s">
        <v>10605</v>
      </c>
      <c r="S4096" s="145"/>
      <c r="T4096" s="145"/>
      <c r="U4096" s="145"/>
    </row>
    <row r="4097" spans="1:21">
      <c r="A4097" s="145">
        <v>1</v>
      </c>
      <c r="B4097" s="145">
        <v>1</v>
      </c>
      <c r="C4097" s="145">
        <v>402163</v>
      </c>
      <c r="D4097" s="145" t="s">
        <v>6971</v>
      </c>
      <c r="E4097" s="145" t="s">
        <v>6</v>
      </c>
      <c r="F4097" s="145">
        <v>36</v>
      </c>
      <c r="G4097" s="145">
        <v>310</v>
      </c>
      <c r="H4097" s="145">
        <v>0</v>
      </c>
      <c r="I4097" s="145"/>
      <c r="J4097" s="145">
        <v>0</v>
      </c>
      <c r="K4097" s="145">
        <v>0</v>
      </c>
      <c r="L4097" s="145">
        <v>0</v>
      </c>
      <c r="M4097" s="145">
        <v>0</v>
      </c>
      <c r="N4097" s="145">
        <v>0</v>
      </c>
      <c r="O4097" s="145">
        <v>0</v>
      </c>
      <c r="P4097" s="145">
        <v>0</v>
      </c>
      <c r="Q4097" s="145">
        <v>0</v>
      </c>
      <c r="R4097" s="145" t="s">
        <v>10605</v>
      </c>
      <c r="S4097" s="145"/>
      <c r="T4097" s="145"/>
      <c r="U4097" s="145"/>
    </row>
    <row r="4098" spans="1:21">
      <c r="A4098" s="145">
        <v>1</v>
      </c>
      <c r="B4098" s="145">
        <v>1</v>
      </c>
      <c r="C4098" s="145">
        <v>402485</v>
      </c>
      <c r="D4098" s="145" t="s">
        <v>6974</v>
      </c>
      <c r="E4098" s="145" t="s">
        <v>6</v>
      </c>
      <c r="F4098" s="145">
        <v>36</v>
      </c>
      <c r="G4098" s="145">
        <v>300</v>
      </c>
      <c r="H4098" s="145">
        <v>0</v>
      </c>
      <c r="I4098" s="145"/>
      <c r="J4098" s="145">
        <v>0</v>
      </c>
      <c r="K4098" s="145">
        <v>0</v>
      </c>
      <c r="L4098" s="145">
        <v>0</v>
      </c>
      <c r="M4098" s="145">
        <v>0</v>
      </c>
      <c r="N4098" s="145">
        <v>0</v>
      </c>
      <c r="O4098" s="145">
        <v>0</v>
      </c>
      <c r="P4098" s="145">
        <v>0</v>
      </c>
      <c r="Q4098" s="145">
        <v>0</v>
      </c>
      <c r="R4098" s="145" t="s">
        <v>10605</v>
      </c>
      <c r="S4098" s="145"/>
      <c r="T4098" s="145"/>
      <c r="U4098" s="145"/>
    </row>
    <row r="4099" spans="1:21">
      <c r="A4099" s="145">
        <v>1</v>
      </c>
      <c r="B4099" s="145">
        <v>1</v>
      </c>
      <c r="C4099" s="145">
        <v>400852</v>
      </c>
      <c r="D4099" s="145" t="s">
        <v>6977</v>
      </c>
      <c r="E4099" s="145" t="s">
        <v>6</v>
      </c>
      <c r="F4099" s="145">
        <v>36</v>
      </c>
      <c r="G4099" s="145">
        <v>260</v>
      </c>
      <c r="H4099" s="145">
        <v>0</v>
      </c>
      <c r="I4099" s="145"/>
      <c r="J4099" s="145">
        <v>0</v>
      </c>
      <c r="K4099" s="145">
        <v>0</v>
      </c>
      <c r="L4099" s="145">
        <v>0</v>
      </c>
      <c r="M4099" s="145">
        <v>0</v>
      </c>
      <c r="N4099" s="145">
        <v>0</v>
      </c>
      <c r="O4099" s="145">
        <v>0</v>
      </c>
      <c r="P4099" s="145">
        <v>0</v>
      </c>
      <c r="Q4099" s="145">
        <v>0</v>
      </c>
      <c r="R4099" s="145" t="s">
        <v>10605</v>
      </c>
      <c r="S4099" s="145"/>
      <c r="T4099" s="145"/>
      <c r="U4099" s="145"/>
    </row>
    <row r="4100" spans="1:21">
      <c r="A4100" s="145">
        <v>1</v>
      </c>
      <c r="B4100" s="145">
        <v>1</v>
      </c>
      <c r="C4100" s="145">
        <v>402143</v>
      </c>
      <c r="D4100" s="145" t="s">
        <v>6980</v>
      </c>
      <c r="E4100" s="145" t="s">
        <v>6</v>
      </c>
      <c r="F4100" s="145">
        <v>36</v>
      </c>
      <c r="G4100" s="145">
        <v>271</v>
      </c>
      <c r="H4100" s="145">
        <v>0</v>
      </c>
      <c r="I4100" s="145"/>
      <c r="J4100" s="145">
        <v>0</v>
      </c>
      <c r="K4100" s="145">
        <v>0</v>
      </c>
      <c r="L4100" s="145">
        <v>0</v>
      </c>
      <c r="M4100" s="145">
        <v>0</v>
      </c>
      <c r="N4100" s="145">
        <v>0</v>
      </c>
      <c r="O4100" s="145">
        <v>0</v>
      </c>
      <c r="P4100" s="145">
        <v>0</v>
      </c>
      <c r="Q4100" s="145">
        <v>0</v>
      </c>
      <c r="R4100" s="145" t="s">
        <v>10605</v>
      </c>
      <c r="S4100" s="145"/>
      <c r="T4100" s="145"/>
      <c r="U4100" s="145"/>
    </row>
    <row r="4101" spans="1:21">
      <c r="A4101" s="145">
        <v>1</v>
      </c>
      <c r="B4101" s="145">
        <v>1</v>
      </c>
      <c r="C4101" s="145">
        <v>401260</v>
      </c>
      <c r="D4101" s="145" t="s">
        <v>6983</v>
      </c>
      <c r="E4101" s="145" t="s">
        <v>6</v>
      </c>
      <c r="F4101" s="145">
        <v>36</v>
      </c>
      <c r="G4101" s="145">
        <v>261</v>
      </c>
      <c r="H4101" s="145">
        <v>0</v>
      </c>
      <c r="I4101" s="145"/>
      <c r="J4101" s="145">
        <v>0</v>
      </c>
      <c r="K4101" s="145">
        <v>0</v>
      </c>
      <c r="L4101" s="145">
        <v>0</v>
      </c>
      <c r="M4101" s="145">
        <v>0</v>
      </c>
      <c r="N4101" s="145">
        <v>0</v>
      </c>
      <c r="O4101" s="145">
        <v>0</v>
      </c>
      <c r="P4101" s="145">
        <v>0</v>
      </c>
      <c r="Q4101" s="145">
        <v>0</v>
      </c>
      <c r="R4101" s="145" t="s">
        <v>10605</v>
      </c>
      <c r="S4101" s="145"/>
      <c r="T4101" s="145"/>
      <c r="U4101" s="145"/>
    </row>
    <row r="4102" spans="1:21">
      <c r="A4102" s="145">
        <v>1</v>
      </c>
      <c r="B4102" s="145">
        <v>1</v>
      </c>
      <c r="C4102" s="145">
        <v>401905</v>
      </c>
      <c r="D4102" s="145" t="s">
        <v>6986</v>
      </c>
      <c r="E4102" s="145" t="s">
        <v>6</v>
      </c>
      <c r="F4102" s="145">
        <v>36</v>
      </c>
      <c r="G4102" s="145">
        <v>170</v>
      </c>
      <c r="H4102" s="145">
        <v>0</v>
      </c>
      <c r="I4102" s="145"/>
      <c r="J4102" s="145">
        <v>0</v>
      </c>
      <c r="K4102" s="145">
        <v>0</v>
      </c>
      <c r="L4102" s="145">
        <v>0</v>
      </c>
      <c r="M4102" s="145">
        <v>0</v>
      </c>
      <c r="N4102" s="145">
        <v>0</v>
      </c>
      <c r="O4102" s="145">
        <v>0</v>
      </c>
      <c r="P4102" s="145">
        <v>0</v>
      </c>
      <c r="Q4102" s="145">
        <v>0</v>
      </c>
      <c r="R4102" s="145" t="s">
        <v>10605</v>
      </c>
      <c r="S4102" s="145"/>
      <c r="T4102" s="145"/>
      <c r="U4102" s="145"/>
    </row>
    <row r="4103" spans="1:21">
      <c r="A4103" s="145">
        <v>1</v>
      </c>
      <c r="B4103" s="145">
        <v>1</v>
      </c>
      <c r="C4103" s="145">
        <v>402218</v>
      </c>
      <c r="D4103" s="145" t="s">
        <v>6989</v>
      </c>
      <c r="E4103" s="145" t="s">
        <v>6</v>
      </c>
      <c r="F4103" s="145">
        <v>36</v>
      </c>
      <c r="G4103" s="145">
        <v>24</v>
      </c>
      <c r="H4103" s="145">
        <v>0</v>
      </c>
      <c r="I4103" s="145"/>
      <c r="J4103" s="145">
        <v>0</v>
      </c>
      <c r="K4103" s="145">
        <v>0</v>
      </c>
      <c r="L4103" s="145">
        <v>0</v>
      </c>
      <c r="M4103" s="145">
        <v>0</v>
      </c>
      <c r="N4103" s="145">
        <v>0</v>
      </c>
      <c r="O4103" s="145">
        <v>0</v>
      </c>
      <c r="P4103" s="145">
        <v>0</v>
      </c>
      <c r="Q4103" s="145">
        <v>0</v>
      </c>
      <c r="R4103" s="145" t="s">
        <v>10605</v>
      </c>
      <c r="S4103" s="145"/>
      <c r="T4103" s="145"/>
      <c r="U4103" s="145"/>
    </row>
    <row r="4104" spans="1:21">
      <c r="A4104" s="145">
        <v>1</v>
      </c>
      <c r="B4104" s="145">
        <v>1</v>
      </c>
      <c r="C4104" s="145">
        <v>403621</v>
      </c>
      <c r="D4104" s="145" t="s">
        <v>8678</v>
      </c>
      <c r="E4104" s="145" t="s">
        <v>6</v>
      </c>
      <c r="F4104" s="145">
        <v>36</v>
      </c>
      <c r="G4104" s="145">
        <v>8</v>
      </c>
      <c r="H4104" s="145">
        <v>0</v>
      </c>
      <c r="I4104" s="145"/>
      <c r="J4104" s="145">
        <v>0</v>
      </c>
      <c r="K4104" s="145">
        <v>0</v>
      </c>
      <c r="L4104" s="145">
        <v>0</v>
      </c>
      <c r="M4104" s="145">
        <v>0</v>
      </c>
      <c r="N4104" s="145">
        <v>0</v>
      </c>
      <c r="O4104" s="145">
        <v>0</v>
      </c>
      <c r="P4104" s="145">
        <v>0</v>
      </c>
      <c r="Q4104" s="145">
        <v>0</v>
      </c>
      <c r="R4104" s="145" t="s">
        <v>10605</v>
      </c>
      <c r="S4104" s="145"/>
      <c r="T4104" s="145"/>
      <c r="U4104" s="145"/>
    </row>
    <row r="4105" spans="1:21">
      <c r="A4105" s="145">
        <v>1</v>
      </c>
      <c r="B4105" s="145">
        <v>1</v>
      </c>
      <c r="C4105" s="145">
        <v>401001</v>
      </c>
      <c r="D4105" s="145" t="s">
        <v>6992</v>
      </c>
      <c r="E4105" s="145" t="s">
        <v>6</v>
      </c>
      <c r="F4105" s="145">
        <v>36</v>
      </c>
      <c r="G4105" s="145">
        <v>810</v>
      </c>
      <c r="H4105" s="145">
        <v>0</v>
      </c>
      <c r="I4105" s="145"/>
      <c r="J4105" s="145">
        <v>0</v>
      </c>
      <c r="K4105" s="145">
        <v>0</v>
      </c>
      <c r="L4105" s="145">
        <v>0</v>
      </c>
      <c r="M4105" s="145">
        <v>0</v>
      </c>
      <c r="N4105" s="145">
        <v>0</v>
      </c>
      <c r="O4105" s="145">
        <v>0</v>
      </c>
      <c r="P4105" s="145">
        <v>0</v>
      </c>
      <c r="Q4105" s="145">
        <v>0</v>
      </c>
      <c r="R4105" s="145" t="s">
        <v>10605</v>
      </c>
      <c r="S4105" s="145"/>
      <c r="T4105" s="145"/>
      <c r="U4105" s="145"/>
    </row>
    <row r="4106" spans="1:21">
      <c r="A4106" s="145">
        <v>1</v>
      </c>
      <c r="B4106" s="145">
        <v>1</v>
      </c>
      <c r="C4106" s="145">
        <v>400448</v>
      </c>
      <c r="D4106" s="145" t="s">
        <v>6995</v>
      </c>
      <c r="E4106" s="145" t="s">
        <v>6</v>
      </c>
      <c r="F4106" s="145">
        <v>36</v>
      </c>
      <c r="G4106" s="145">
        <v>2250</v>
      </c>
      <c r="H4106" s="145">
        <v>0</v>
      </c>
      <c r="I4106" s="145"/>
      <c r="J4106" s="145">
        <v>0</v>
      </c>
      <c r="K4106" s="145">
        <v>0</v>
      </c>
      <c r="L4106" s="145">
        <v>0</v>
      </c>
      <c r="M4106" s="145">
        <v>0</v>
      </c>
      <c r="N4106" s="145">
        <v>0</v>
      </c>
      <c r="O4106" s="145">
        <v>0</v>
      </c>
      <c r="P4106" s="145">
        <v>0</v>
      </c>
      <c r="Q4106" s="145">
        <v>0</v>
      </c>
      <c r="R4106" s="145" t="s">
        <v>10605</v>
      </c>
      <c r="S4106" s="145"/>
      <c r="T4106" s="145"/>
      <c r="U4106" s="145"/>
    </row>
    <row r="4107" spans="1:21">
      <c r="A4107" s="145">
        <v>1</v>
      </c>
      <c r="B4107" s="145">
        <v>1</v>
      </c>
      <c r="C4107" s="145">
        <v>401921</v>
      </c>
      <c r="D4107" s="145" t="s">
        <v>6998</v>
      </c>
      <c r="E4107" s="145" t="s">
        <v>6</v>
      </c>
      <c r="F4107" s="145">
        <v>36</v>
      </c>
      <c r="G4107" s="145">
        <v>8422</v>
      </c>
      <c r="H4107" s="145">
        <v>0</v>
      </c>
      <c r="I4107" s="145"/>
      <c r="J4107" s="145">
        <v>0</v>
      </c>
      <c r="K4107" s="145">
        <v>0</v>
      </c>
      <c r="L4107" s="145">
        <v>0</v>
      </c>
      <c r="M4107" s="145">
        <v>0</v>
      </c>
      <c r="N4107" s="145">
        <v>0</v>
      </c>
      <c r="O4107" s="145">
        <v>0</v>
      </c>
      <c r="P4107" s="145">
        <v>0</v>
      </c>
      <c r="Q4107" s="145">
        <v>0</v>
      </c>
      <c r="R4107" s="145" t="s">
        <v>10605</v>
      </c>
      <c r="S4107" s="145"/>
      <c r="T4107" s="145"/>
      <c r="U4107" s="145"/>
    </row>
    <row r="4108" spans="1:21">
      <c r="A4108" s="145">
        <v>1</v>
      </c>
      <c r="B4108" s="145">
        <v>1</v>
      </c>
      <c r="C4108" s="145">
        <v>402100</v>
      </c>
      <c r="D4108" s="145" t="s">
        <v>7001</v>
      </c>
      <c r="E4108" s="145" t="s">
        <v>6</v>
      </c>
      <c r="F4108" s="145">
        <v>36</v>
      </c>
      <c r="G4108" s="145">
        <v>1687</v>
      </c>
      <c r="H4108" s="145">
        <v>0</v>
      </c>
      <c r="I4108" s="145"/>
      <c r="J4108" s="145">
        <v>0</v>
      </c>
      <c r="K4108" s="145">
        <v>0</v>
      </c>
      <c r="L4108" s="145">
        <v>0</v>
      </c>
      <c r="M4108" s="145">
        <v>0</v>
      </c>
      <c r="N4108" s="145">
        <v>0</v>
      </c>
      <c r="O4108" s="145">
        <v>0</v>
      </c>
      <c r="P4108" s="145">
        <v>0</v>
      </c>
      <c r="Q4108" s="145">
        <v>0</v>
      </c>
      <c r="R4108" s="145" t="s">
        <v>10605</v>
      </c>
      <c r="S4108" s="145"/>
      <c r="T4108" s="145"/>
      <c r="U4108" s="145"/>
    </row>
    <row r="4109" spans="1:21">
      <c r="A4109" s="145">
        <v>1</v>
      </c>
      <c r="B4109" s="145">
        <v>1</v>
      </c>
      <c r="C4109" s="145">
        <v>400136</v>
      </c>
      <c r="D4109" s="145" t="s">
        <v>7004</v>
      </c>
      <c r="E4109" s="145" t="s">
        <v>6</v>
      </c>
      <c r="F4109" s="145">
        <v>36</v>
      </c>
      <c r="G4109" s="145">
        <v>17352</v>
      </c>
      <c r="H4109" s="145">
        <v>0</v>
      </c>
      <c r="I4109" s="145"/>
      <c r="J4109" s="145">
        <v>0</v>
      </c>
      <c r="K4109" s="145">
        <v>0</v>
      </c>
      <c r="L4109" s="145">
        <v>0</v>
      </c>
      <c r="M4109" s="145">
        <v>0</v>
      </c>
      <c r="N4109" s="145">
        <v>0</v>
      </c>
      <c r="O4109" s="145">
        <v>0</v>
      </c>
      <c r="P4109" s="145">
        <v>0</v>
      </c>
      <c r="Q4109" s="145">
        <v>0</v>
      </c>
      <c r="R4109" s="145" t="s">
        <v>10605</v>
      </c>
      <c r="S4109" s="145"/>
      <c r="T4109" s="145"/>
      <c r="U4109" s="145"/>
    </row>
    <row r="4110" spans="1:21">
      <c r="A4110" s="145">
        <v>1</v>
      </c>
      <c r="B4110" s="145">
        <v>1</v>
      </c>
      <c r="C4110" s="145">
        <v>401573</v>
      </c>
      <c r="D4110" s="145" t="s">
        <v>7007</v>
      </c>
      <c r="E4110" s="145" t="s">
        <v>6</v>
      </c>
      <c r="F4110" s="145">
        <v>36</v>
      </c>
      <c r="G4110" s="145">
        <v>0</v>
      </c>
      <c r="H4110" s="145">
        <v>0</v>
      </c>
      <c r="I4110" s="145"/>
      <c r="J4110" s="145">
        <v>0</v>
      </c>
      <c r="K4110" s="145">
        <v>0</v>
      </c>
      <c r="L4110" s="145">
        <v>0</v>
      </c>
      <c r="M4110" s="145">
        <v>0</v>
      </c>
      <c r="N4110" s="145">
        <v>0</v>
      </c>
      <c r="O4110" s="145">
        <v>0</v>
      </c>
      <c r="P4110" s="145">
        <v>0</v>
      </c>
      <c r="Q4110" s="145">
        <v>0</v>
      </c>
      <c r="R4110" s="145" t="s">
        <v>10605</v>
      </c>
      <c r="S4110" s="145"/>
      <c r="T4110" s="145"/>
      <c r="U4110" s="145"/>
    </row>
    <row r="4111" spans="1:21">
      <c r="A4111" s="145">
        <v>1</v>
      </c>
      <c r="B4111" s="145">
        <v>1</v>
      </c>
      <c r="C4111" s="145">
        <v>402269</v>
      </c>
      <c r="D4111" s="145" t="s">
        <v>7010</v>
      </c>
      <c r="E4111" s="145" t="s">
        <v>6</v>
      </c>
      <c r="F4111" s="145">
        <v>36</v>
      </c>
      <c r="G4111" s="145">
        <v>130</v>
      </c>
      <c r="H4111" s="145">
        <v>0</v>
      </c>
      <c r="I4111" s="145"/>
      <c r="J4111" s="145">
        <v>0</v>
      </c>
      <c r="K4111" s="145">
        <v>0</v>
      </c>
      <c r="L4111" s="145">
        <v>0</v>
      </c>
      <c r="M4111" s="145">
        <v>0</v>
      </c>
      <c r="N4111" s="145">
        <v>0</v>
      </c>
      <c r="O4111" s="145">
        <v>0</v>
      </c>
      <c r="P4111" s="145">
        <v>0</v>
      </c>
      <c r="Q4111" s="145">
        <v>0</v>
      </c>
      <c r="R4111" s="145" t="s">
        <v>10605</v>
      </c>
      <c r="S4111" s="145"/>
      <c r="T4111" s="145"/>
      <c r="U4111" s="145"/>
    </row>
    <row r="4112" spans="1:21">
      <c r="A4112" s="145">
        <v>1</v>
      </c>
      <c r="B4112" s="145">
        <v>1</v>
      </c>
      <c r="C4112" s="145">
        <v>401963</v>
      </c>
      <c r="D4112" s="145" t="s">
        <v>7013</v>
      </c>
      <c r="E4112" s="145" t="s">
        <v>6</v>
      </c>
      <c r="F4112" s="145">
        <v>36</v>
      </c>
      <c r="G4112" s="145">
        <v>40</v>
      </c>
      <c r="H4112" s="145">
        <v>0</v>
      </c>
      <c r="I4112" s="145"/>
      <c r="J4112" s="145">
        <v>0</v>
      </c>
      <c r="K4112" s="145">
        <v>0</v>
      </c>
      <c r="L4112" s="145">
        <v>0</v>
      </c>
      <c r="M4112" s="145">
        <v>0</v>
      </c>
      <c r="N4112" s="145">
        <v>0</v>
      </c>
      <c r="O4112" s="145">
        <v>0</v>
      </c>
      <c r="P4112" s="145">
        <v>0</v>
      </c>
      <c r="Q4112" s="145">
        <v>0</v>
      </c>
      <c r="R4112" s="145" t="s">
        <v>10605</v>
      </c>
      <c r="S4112" s="145"/>
      <c r="T4112" s="145"/>
      <c r="U4112" s="145"/>
    </row>
    <row r="4113" spans="1:21">
      <c r="A4113" s="145">
        <v>1</v>
      </c>
      <c r="B4113" s="145">
        <v>1</v>
      </c>
      <c r="C4113" s="145">
        <v>401353</v>
      </c>
      <c r="D4113" s="145" t="s">
        <v>7016</v>
      </c>
      <c r="E4113" s="145" t="s">
        <v>6</v>
      </c>
      <c r="F4113" s="145">
        <v>36</v>
      </c>
      <c r="G4113" s="145">
        <v>60</v>
      </c>
      <c r="H4113" s="145">
        <v>0</v>
      </c>
      <c r="I4113" s="145"/>
      <c r="J4113" s="145">
        <v>0</v>
      </c>
      <c r="K4113" s="145">
        <v>0</v>
      </c>
      <c r="L4113" s="145">
        <v>0</v>
      </c>
      <c r="M4113" s="145">
        <v>0</v>
      </c>
      <c r="N4113" s="145">
        <v>0</v>
      </c>
      <c r="O4113" s="145">
        <v>0</v>
      </c>
      <c r="P4113" s="145">
        <v>0</v>
      </c>
      <c r="Q4113" s="145">
        <v>0</v>
      </c>
      <c r="R4113" s="145" t="s">
        <v>10605</v>
      </c>
      <c r="S4113" s="145"/>
      <c r="T4113" s="145"/>
      <c r="U4113" s="145"/>
    </row>
    <row r="4114" spans="1:21">
      <c r="A4114" s="145">
        <v>1</v>
      </c>
      <c r="B4114" s="145">
        <v>1</v>
      </c>
      <c r="C4114" s="145">
        <v>400167</v>
      </c>
      <c r="D4114" s="145" t="s">
        <v>7019</v>
      </c>
      <c r="E4114" s="145" t="s">
        <v>6</v>
      </c>
      <c r="F4114" s="145">
        <v>36</v>
      </c>
      <c r="G4114" s="145">
        <v>90</v>
      </c>
      <c r="H4114" s="145">
        <v>0</v>
      </c>
      <c r="I4114" s="145"/>
      <c r="J4114" s="145">
        <v>0</v>
      </c>
      <c r="K4114" s="145">
        <v>0</v>
      </c>
      <c r="L4114" s="145">
        <v>0</v>
      </c>
      <c r="M4114" s="145">
        <v>0</v>
      </c>
      <c r="N4114" s="145">
        <v>0</v>
      </c>
      <c r="O4114" s="145">
        <v>0</v>
      </c>
      <c r="P4114" s="145">
        <v>0</v>
      </c>
      <c r="Q4114" s="145">
        <v>0</v>
      </c>
      <c r="R4114" s="145" t="s">
        <v>10605</v>
      </c>
      <c r="S4114" s="145"/>
      <c r="T4114" s="145"/>
      <c r="U4114" s="145"/>
    </row>
    <row r="4115" spans="1:21">
      <c r="A4115" s="145">
        <v>1</v>
      </c>
      <c r="B4115" s="145">
        <v>1</v>
      </c>
      <c r="C4115" s="145">
        <v>400162</v>
      </c>
      <c r="D4115" s="145" t="s">
        <v>7022</v>
      </c>
      <c r="E4115" s="145" t="s">
        <v>6</v>
      </c>
      <c r="F4115" s="145">
        <v>36</v>
      </c>
      <c r="G4115" s="145">
        <v>60</v>
      </c>
      <c r="H4115" s="145">
        <v>0</v>
      </c>
      <c r="I4115" s="145"/>
      <c r="J4115" s="145">
        <v>0</v>
      </c>
      <c r="K4115" s="145">
        <v>0</v>
      </c>
      <c r="L4115" s="145">
        <v>0</v>
      </c>
      <c r="M4115" s="145">
        <v>0</v>
      </c>
      <c r="N4115" s="145">
        <v>0</v>
      </c>
      <c r="O4115" s="145">
        <v>0</v>
      </c>
      <c r="P4115" s="145">
        <v>0</v>
      </c>
      <c r="Q4115" s="145">
        <v>0</v>
      </c>
      <c r="R4115" s="145" t="s">
        <v>10605</v>
      </c>
      <c r="S4115" s="145"/>
      <c r="T4115" s="145"/>
      <c r="U4115" s="145"/>
    </row>
    <row r="4116" spans="1:21">
      <c r="A4116" s="145">
        <v>1</v>
      </c>
      <c r="B4116" s="145">
        <v>1</v>
      </c>
      <c r="C4116" s="145">
        <v>400065</v>
      </c>
      <c r="D4116" s="145" t="s">
        <v>7025</v>
      </c>
      <c r="E4116" s="145" t="s">
        <v>6</v>
      </c>
      <c r="F4116" s="145">
        <v>36</v>
      </c>
      <c r="G4116" s="145">
        <v>80</v>
      </c>
      <c r="H4116" s="145">
        <v>0</v>
      </c>
      <c r="I4116" s="145"/>
      <c r="J4116" s="145">
        <v>0</v>
      </c>
      <c r="K4116" s="145">
        <v>0</v>
      </c>
      <c r="L4116" s="145">
        <v>0</v>
      </c>
      <c r="M4116" s="145">
        <v>0</v>
      </c>
      <c r="N4116" s="145">
        <v>0</v>
      </c>
      <c r="O4116" s="145">
        <v>0</v>
      </c>
      <c r="P4116" s="145">
        <v>0</v>
      </c>
      <c r="Q4116" s="145">
        <v>0</v>
      </c>
      <c r="R4116" s="145" t="s">
        <v>10605</v>
      </c>
      <c r="S4116" s="145"/>
      <c r="T4116" s="145"/>
      <c r="U4116" s="145"/>
    </row>
    <row r="4117" spans="1:21">
      <c r="A4117" s="145">
        <v>1</v>
      </c>
      <c r="B4117" s="145">
        <v>1</v>
      </c>
      <c r="C4117" s="145">
        <v>401481</v>
      </c>
      <c r="D4117" s="145" t="s">
        <v>7028</v>
      </c>
      <c r="E4117" s="145" t="s">
        <v>6</v>
      </c>
      <c r="F4117" s="145">
        <v>36</v>
      </c>
      <c r="G4117" s="145">
        <v>40</v>
      </c>
      <c r="H4117" s="145">
        <v>0</v>
      </c>
      <c r="I4117" s="145"/>
      <c r="J4117" s="145">
        <v>0</v>
      </c>
      <c r="K4117" s="145">
        <v>0</v>
      </c>
      <c r="L4117" s="145">
        <v>0</v>
      </c>
      <c r="M4117" s="145">
        <v>0</v>
      </c>
      <c r="N4117" s="145">
        <v>0</v>
      </c>
      <c r="O4117" s="145">
        <v>0</v>
      </c>
      <c r="P4117" s="145">
        <v>0</v>
      </c>
      <c r="Q4117" s="145">
        <v>0</v>
      </c>
      <c r="R4117" s="145" t="s">
        <v>10605</v>
      </c>
      <c r="S4117" s="145"/>
      <c r="T4117" s="145"/>
      <c r="U4117" s="145"/>
    </row>
    <row r="4118" spans="1:21">
      <c r="A4118" s="145">
        <v>1</v>
      </c>
      <c r="B4118" s="145">
        <v>1</v>
      </c>
      <c r="C4118" s="145">
        <v>402638</v>
      </c>
      <c r="D4118" s="145" t="s">
        <v>7031</v>
      </c>
      <c r="E4118" s="145" t="s">
        <v>6</v>
      </c>
      <c r="F4118" s="145">
        <v>36</v>
      </c>
      <c r="G4118" s="145">
        <v>50</v>
      </c>
      <c r="H4118" s="145">
        <v>0</v>
      </c>
      <c r="I4118" s="145"/>
      <c r="J4118" s="145">
        <v>0</v>
      </c>
      <c r="K4118" s="145">
        <v>0</v>
      </c>
      <c r="L4118" s="145">
        <v>0</v>
      </c>
      <c r="M4118" s="145">
        <v>0</v>
      </c>
      <c r="N4118" s="145">
        <v>0</v>
      </c>
      <c r="O4118" s="145">
        <v>0</v>
      </c>
      <c r="P4118" s="145">
        <v>0</v>
      </c>
      <c r="Q4118" s="145">
        <v>0</v>
      </c>
      <c r="R4118" s="145" t="s">
        <v>10605</v>
      </c>
      <c r="S4118" s="145"/>
      <c r="T4118" s="145"/>
      <c r="U4118" s="145"/>
    </row>
    <row r="4119" spans="1:21">
      <c r="A4119" s="145">
        <v>1</v>
      </c>
      <c r="B4119" s="145">
        <v>1</v>
      </c>
      <c r="C4119" s="145">
        <v>400639</v>
      </c>
      <c r="D4119" s="145" t="s">
        <v>7034</v>
      </c>
      <c r="E4119" s="145" t="s">
        <v>6</v>
      </c>
      <c r="F4119" s="145">
        <v>36</v>
      </c>
      <c r="G4119" s="145">
        <v>30</v>
      </c>
      <c r="H4119" s="145">
        <v>0</v>
      </c>
      <c r="I4119" s="145"/>
      <c r="J4119" s="145">
        <v>0</v>
      </c>
      <c r="K4119" s="145">
        <v>0</v>
      </c>
      <c r="L4119" s="145">
        <v>0</v>
      </c>
      <c r="M4119" s="145">
        <v>0</v>
      </c>
      <c r="N4119" s="145">
        <v>0</v>
      </c>
      <c r="O4119" s="145">
        <v>0</v>
      </c>
      <c r="P4119" s="145">
        <v>0</v>
      </c>
      <c r="Q4119" s="145">
        <v>0</v>
      </c>
      <c r="R4119" s="145" t="s">
        <v>10605</v>
      </c>
      <c r="S4119" s="145"/>
      <c r="T4119" s="145"/>
      <c r="U4119" s="145"/>
    </row>
    <row r="4120" spans="1:21">
      <c r="A4120" s="145">
        <v>1</v>
      </c>
      <c r="B4120" s="145">
        <v>1</v>
      </c>
      <c r="C4120" s="145">
        <v>401726</v>
      </c>
      <c r="D4120" s="145" t="s">
        <v>7037</v>
      </c>
      <c r="E4120" s="145" t="s">
        <v>6</v>
      </c>
      <c r="F4120" s="145">
        <v>36</v>
      </c>
      <c r="G4120" s="145">
        <v>0</v>
      </c>
      <c r="H4120" s="145">
        <v>0</v>
      </c>
      <c r="I4120" s="145"/>
      <c r="J4120" s="145">
        <v>0</v>
      </c>
      <c r="K4120" s="145">
        <v>0</v>
      </c>
      <c r="L4120" s="145">
        <v>0</v>
      </c>
      <c r="M4120" s="145">
        <v>0</v>
      </c>
      <c r="N4120" s="145">
        <v>0</v>
      </c>
      <c r="O4120" s="145">
        <v>0</v>
      </c>
      <c r="P4120" s="145">
        <v>0</v>
      </c>
      <c r="Q4120" s="145">
        <v>0</v>
      </c>
      <c r="R4120" s="145" t="s">
        <v>10605</v>
      </c>
      <c r="S4120" s="145"/>
      <c r="T4120" s="145"/>
      <c r="U4120" s="145"/>
    </row>
    <row r="4121" spans="1:21">
      <c r="A4121" s="145">
        <v>1</v>
      </c>
      <c r="B4121" s="145">
        <v>1</v>
      </c>
      <c r="C4121" s="145">
        <v>402445</v>
      </c>
      <c r="D4121" s="145" t="s">
        <v>7040</v>
      </c>
      <c r="E4121" s="145" t="s">
        <v>6</v>
      </c>
      <c r="F4121" s="145">
        <v>36</v>
      </c>
      <c r="G4121" s="145">
        <v>3</v>
      </c>
      <c r="H4121" s="145">
        <v>0</v>
      </c>
      <c r="I4121" s="145"/>
      <c r="J4121" s="145">
        <v>0</v>
      </c>
      <c r="K4121" s="145">
        <v>0</v>
      </c>
      <c r="L4121" s="145">
        <v>0</v>
      </c>
      <c r="M4121" s="145">
        <v>0</v>
      </c>
      <c r="N4121" s="145">
        <v>0</v>
      </c>
      <c r="O4121" s="145">
        <v>0</v>
      </c>
      <c r="P4121" s="145">
        <v>0</v>
      </c>
      <c r="Q4121" s="145">
        <v>0</v>
      </c>
      <c r="R4121" s="145" t="s">
        <v>10605</v>
      </c>
      <c r="S4121" s="145"/>
      <c r="T4121" s="145"/>
      <c r="U4121" s="145"/>
    </row>
    <row r="4122" spans="1:21">
      <c r="A4122" s="145">
        <v>1</v>
      </c>
      <c r="B4122" s="145">
        <v>1</v>
      </c>
      <c r="C4122" s="145">
        <v>400058</v>
      </c>
      <c r="D4122" s="145" t="s">
        <v>7043</v>
      </c>
      <c r="E4122" s="145" t="s">
        <v>6</v>
      </c>
      <c r="F4122" s="145">
        <v>36</v>
      </c>
      <c r="G4122" s="145">
        <v>11</v>
      </c>
      <c r="H4122" s="145">
        <v>0</v>
      </c>
      <c r="I4122" s="145"/>
      <c r="J4122" s="145">
        <v>0</v>
      </c>
      <c r="K4122" s="145">
        <v>0</v>
      </c>
      <c r="L4122" s="145">
        <v>0</v>
      </c>
      <c r="M4122" s="145">
        <v>0</v>
      </c>
      <c r="N4122" s="145">
        <v>0</v>
      </c>
      <c r="O4122" s="145">
        <v>0</v>
      </c>
      <c r="P4122" s="145">
        <v>0</v>
      </c>
      <c r="Q4122" s="145">
        <v>0</v>
      </c>
      <c r="R4122" s="145" t="s">
        <v>10605</v>
      </c>
      <c r="S4122" s="145"/>
      <c r="T4122" s="145"/>
      <c r="U4122" s="145"/>
    </row>
    <row r="4123" spans="1:21">
      <c r="A4123" s="145">
        <v>1</v>
      </c>
      <c r="B4123" s="145">
        <v>1</v>
      </c>
      <c r="C4123" s="145">
        <v>400584</v>
      </c>
      <c r="D4123" s="145" t="s">
        <v>7046</v>
      </c>
      <c r="E4123" s="145" t="s">
        <v>6</v>
      </c>
      <c r="F4123" s="145">
        <v>36</v>
      </c>
      <c r="G4123" s="145">
        <v>29</v>
      </c>
      <c r="H4123" s="145">
        <v>0</v>
      </c>
      <c r="I4123" s="145"/>
      <c r="J4123" s="145">
        <v>0</v>
      </c>
      <c r="K4123" s="145">
        <v>0</v>
      </c>
      <c r="L4123" s="145">
        <v>0</v>
      </c>
      <c r="M4123" s="145">
        <v>0</v>
      </c>
      <c r="N4123" s="145">
        <v>0</v>
      </c>
      <c r="O4123" s="145">
        <v>0</v>
      </c>
      <c r="P4123" s="145">
        <v>0</v>
      </c>
      <c r="Q4123" s="145">
        <v>0</v>
      </c>
      <c r="R4123" s="145" t="s">
        <v>10605</v>
      </c>
      <c r="S4123" s="145"/>
      <c r="T4123" s="145"/>
      <c r="U4123" s="145"/>
    </row>
    <row r="4124" spans="1:21">
      <c r="A4124" s="145">
        <v>1</v>
      </c>
      <c r="B4124" s="145">
        <v>1</v>
      </c>
      <c r="C4124" s="145">
        <v>404779</v>
      </c>
      <c r="D4124" s="145" t="s">
        <v>9631</v>
      </c>
      <c r="E4124" s="145" t="s">
        <v>10631</v>
      </c>
      <c r="F4124" s="145">
        <v>35</v>
      </c>
      <c r="G4124" s="145">
        <v>0</v>
      </c>
      <c r="H4124" s="145">
        <v>0</v>
      </c>
      <c r="I4124" s="145"/>
      <c r="J4124" s="145">
        <v>0</v>
      </c>
      <c r="K4124" s="145">
        <v>0</v>
      </c>
      <c r="L4124" s="145">
        <v>0</v>
      </c>
      <c r="M4124" s="145">
        <v>0</v>
      </c>
      <c r="N4124" s="145">
        <v>0</v>
      </c>
      <c r="O4124" s="145">
        <v>0</v>
      </c>
      <c r="P4124" s="145">
        <v>0</v>
      </c>
      <c r="Q4124" s="145">
        <v>0</v>
      </c>
      <c r="R4124" s="145" t="s">
        <v>10605</v>
      </c>
      <c r="S4124" s="145"/>
      <c r="T4124" s="145"/>
      <c r="U4124" s="145"/>
    </row>
    <row r="4125" spans="1:21">
      <c r="A4125" s="145">
        <v>1</v>
      </c>
      <c r="B4125" s="145">
        <v>1</v>
      </c>
      <c r="C4125" s="145">
        <v>402256</v>
      </c>
      <c r="D4125" s="145" t="s">
        <v>7049</v>
      </c>
      <c r="E4125" s="145" t="s">
        <v>6</v>
      </c>
      <c r="F4125" s="145">
        <v>36</v>
      </c>
      <c r="G4125" s="145">
        <v>17</v>
      </c>
      <c r="H4125" s="145">
        <v>0</v>
      </c>
      <c r="I4125" s="145"/>
      <c r="J4125" s="145">
        <v>0</v>
      </c>
      <c r="K4125" s="145">
        <v>0</v>
      </c>
      <c r="L4125" s="145">
        <v>0</v>
      </c>
      <c r="M4125" s="145">
        <v>0</v>
      </c>
      <c r="N4125" s="145">
        <v>0</v>
      </c>
      <c r="O4125" s="145">
        <v>0</v>
      </c>
      <c r="P4125" s="145">
        <v>0</v>
      </c>
      <c r="Q4125" s="145">
        <v>0</v>
      </c>
      <c r="R4125" s="145" t="s">
        <v>10605</v>
      </c>
      <c r="S4125" s="145"/>
      <c r="T4125" s="145"/>
      <c r="U4125" s="145"/>
    </row>
    <row r="4126" spans="1:21">
      <c r="A4126" s="145">
        <v>1</v>
      </c>
      <c r="B4126" s="145">
        <v>1</v>
      </c>
      <c r="C4126" s="145">
        <v>402618</v>
      </c>
      <c r="D4126" s="145" t="s">
        <v>7052</v>
      </c>
      <c r="E4126" s="145" t="s">
        <v>6</v>
      </c>
      <c r="F4126" s="145">
        <v>36</v>
      </c>
      <c r="G4126" s="145">
        <v>8</v>
      </c>
      <c r="H4126" s="145">
        <v>0</v>
      </c>
      <c r="I4126" s="145"/>
      <c r="J4126" s="145">
        <v>0</v>
      </c>
      <c r="K4126" s="145">
        <v>0</v>
      </c>
      <c r="L4126" s="145">
        <v>0</v>
      </c>
      <c r="M4126" s="145">
        <v>0</v>
      </c>
      <c r="N4126" s="145">
        <v>0</v>
      </c>
      <c r="O4126" s="145">
        <v>0</v>
      </c>
      <c r="P4126" s="145">
        <v>0</v>
      </c>
      <c r="Q4126" s="145">
        <v>0</v>
      </c>
      <c r="R4126" s="145" t="s">
        <v>10605</v>
      </c>
      <c r="S4126" s="145"/>
      <c r="T4126" s="145"/>
      <c r="U4126" s="145"/>
    </row>
    <row r="4127" spans="1:21">
      <c r="A4127" s="145">
        <v>1</v>
      </c>
      <c r="B4127" s="145">
        <v>1</v>
      </c>
      <c r="C4127" s="145">
        <v>401569</v>
      </c>
      <c r="D4127" s="145" t="s">
        <v>7055</v>
      </c>
      <c r="E4127" s="145" t="s">
        <v>6</v>
      </c>
      <c r="F4127" s="145">
        <v>36</v>
      </c>
      <c r="G4127" s="145">
        <v>13</v>
      </c>
      <c r="H4127" s="145">
        <v>0</v>
      </c>
      <c r="I4127" s="145"/>
      <c r="J4127" s="145">
        <v>0</v>
      </c>
      <c r="K4127" s="145">
        <v>0</v>
      </c>
      <c r="L4127" s="145">
        <v>0</v>
      </c>
      <c r="M4127" s="145">
        <v>0</v>
      </c>
      <c r="N4127" s="145">
        <v>0</v>
      </c>
      <c r="O4127" s="145">
        <v>0</v>
      </c>
      <c r="P4127" s="145">
        <v>0</v>
      </c>
      <c r="Q4127" s="145">
        <v>0</v>
      </c>
      <c r="R4127" s="145" t="s">
        <v>10605</v>
      </c>
      <c r="S4127" s="145"/>
      <c r="T4127" s="145"/>
      <c r="U4127" s="145"/>
    </row>
    <row r="4128" spans="1:21">
      <c r="A4128" s="145">
        <v>1</v>
      </c>
      <c r="B4128" s="145">
        <v>1</v>
      </c>
      <c r="C4128" s="145">
        <v>402978</v>
      </c>
      <c r="D4128" s="145" t="s">
        <v>7934</v>
      </c>
      <c r="E4128" s="145" t="s">
        <v>6</v>
      </c>
      <c r="F4128" s="145">
        <v>36</v>
      </c>
      <c r="G4128" s="145">
        <v>0</v>
      </c>
      <c r="H4128" s="145">
        <v>0</v>
      </c>
      <c r="I4128" s="145"/>
      <c r="J4128" s="145">
        <v>0</v>
      </c>
      <c r="K4128" s="145">
        <v>0</v>
      </c>
      <c r="L4128" s="145">
        <v>0</v>
      </c>
      <c r="M4128" s="145">
        <v>0</v>
      </c>
      <c r="N4128" s="145">
        <v>0</v>
      </c>
      <c r="O4128" s="145">
        <v>0</v>
      </c>
      <c r="P4128" s="145">
        <v>0</v>
      </c>
      <c r="Q4128" s="145">
        <v>0</v>
      </c>
      <c r="R4128" s="145" t="s">
        <v>10605</v>
      </c>
      <c r="S4128" s="145"/>
      <c r="T4128" s="145"/>
      <c r="U4128" s="145"/>
    </row>
    <row r="4129" spans="1:21">
      <c r="A4129" s="145">
        <v>1</v>
      </c>
      <c r="B4129" s="145">
        <v>1</v>
      </c>
      <c r="C4129" s="145">
        <v>400622</v>
      </c>
      <c r="D4129" s="145" t="s">
        <v>7058</v>
      </c>
      <c r="E4129" s="145" t="s">
        <v>6</v>
      </c>
      <c r="F4129" s="145">
        <v>36</v>
      </c>
      <c r="G4129" s="145">
        <v>1763</v>
      </c>
      <c r="H4129" s="145">
        <v>0</v>
      </c>
      <c r="I4129" s="145"/>
      <c r="J4129" s="145">
        <v>0</v>
      </c>
      <c r="K4129" s="145">
        <v>0</v>
      </c>
      <c r="L4129" s="145">
        <v>0</v>
      </c>
      <c r="M4129" s="145">
        <v>0</v>
      </c>
      <c r="N4129" s="145">
        <v>0</v>
      </c>
      <c r="O4129" s="145">
        <v>0</v>
      </c>
      <c r="P4129" s="145">
        <v>0</v>
      </c>
      <c r="Q4129" s="145">
        <v>0</v>
      </c>
      <c r="R4129" s="145" t="s">
        <v>10605</v>
      </c>
      <c r="S4129" s="145"/>
      <c r="T4129" s="145"/>
      <c r="U4129" s="145"/>
    </row>
    <row r="4130" spans="1:21">
      <c r="A4130" s="145">
        <v>1</v>
      </c>
      <c r="B4130" s="145">
        <v>1</v>
      </c>
      <c r="C4130" s="145">
        <v>400317</v>
      </c>
      <c r="D4130" s="145" t="s">
        <v>7062</v>
      </c>
      <c r="E4130" s="145" t="s">
        <v>6</v>
      </c>
      <c r="F4130" s="145">
        <v>36</v>
      </c>
      <c r="G4130" s="145">
        <v>1321</v>
      </c>
      <c r="H4130" s="145">
        <v>0</v>
      </c>
      <c r="I4130" s="145"/>
      <c r="J4130" s="145">
        <v>0</v>
      </c>
      <c r="K4130" s="145">
        <v>0</v>
      </c>
      <c r="L4130" s="145">
        <v>0</v>
      </c>
      <c r="M4130" s="145">
        <v>0</v>
      </c>
      <c r="N4130" s="145">
        <v>0</v>
      </c>
      <c r="O4130" s="145">
        <v>0</v>
      </c>
      <c r="P4130" s="145">
        <v>0</v>
      </c>
      <c r="Q4130" s="145">
        <v>0</v>
      </c>
      <c r="R4130" s="145" t="s">
        <v>10605</v>
      </c>
      <c r="S4130" s="145"/>
      <c r="T4130" s="145"/>
      <c r="U4130" s="145"/>
    </row>
    <row r="4131" spans="1:21">
      <c r="A4131" s="145">
        <v>1</v>
      </c>
      <c r="B4131" s="145">
        <v>1</v>
      </c>
      <c r="C4131" s="145">
        <v>401491</v>
      </c>
      <c r="D4131" s="145" t="s">
        <v>7065</v>
      </c>
      <c r="E4131" s="145" t="s">
        <v>6</v>
      </c>
      <c r="F4131" s="145">
        <v>36</v>
      </c>
      <c r="G4131" s="145">
        <v>4101</v>
      </c>
      <c r="H4131" s="145">
        <v>0</v>
      </c>
      <c r="I4131" s="145">
        <v>147</v>
      </c>
      <c r="J4131" s="145">
        <v>0</v>
      </c>
      <c r="K4131" s="145">
        <v>0</v>
      </c>
      <c r="L4131" s="145">
        <v>0</v>
      </c>
      <c r="M4131" s="145">
        <v>0</v>
      </c>
      <c r="N4131" s="145">
        <v>0</v>
      </c>
      <c r="O4131" s="145">
        <v>0</v>
      </c>
      <c r="P4131" s="145">
        <v>0</v>
      </c>
      <c r="Q4131" s="145">
        <v>0</v>
      </c>
      <c r="R4131" s="145" t="s">
        <v>10605</v>
      </c>
      <c r="S4131" s="145"/>
      <c r="T4131" s="145"/>
      <c r="U4131" s="145"/>
    </row>
    <row r="4132" spans="1:21">
      <c r="A4132" s="145">
        <v>1</v>
      </c>
      <c r="B4132" s="145">
        <v>1</v>
      </c>
      <c r="C4132" s="145">
        <v>402280</v>
      </c>
      <c r="D4132" s="145" t="s">
        <v>7068</v>
      </c>
      <c r="E4132" s="145" t="s">
        <v>6</v>
      </c>
      <c r="F4132" s="145">
        <v>36</v>
      </c>
      <c r="G4132" s="145">
        <v>1444</v>
      </c>
      <c r="H4132" s="145">
        <v>0</v>
      </c>
      <c r="I4132" s="145"/>
      <c r="J4132" s="145">
        <v>0</v>
      </c>
      <c r="K4132" s="145">
        <v>0</v>
      </c>
      <c r="L4132" s="145">
        <v>0</v>
      </c>
      <c r="M4132" s="145">
        <v>0</v>
      </c>
      <c r="N4132" s="145">
        <v>0</v>
      </c>
      <c r="O4132" s="145">
        <v>0</v>
      </c>
      <c r="P4132" s="145">
        <v>0</v>
      </c>
      <c r="Q4132" s="145">
        <v>0</v>
      </c>
      <c r="R4132" s="145" t="s">
        <v>10605</v>
      </c>
      <c r="S4132" s="145"/>
      <c r="T4132" s="145"/>
      <c r="U4132" s="145"/>
    </row>
    <row r="4133" spans="1:21">
      <c r="A4133" s="145">
        <v>1</v>
      </c>
      <c r="B4133" s="145">
        <v>1</v>
      </c>
      <c r="C4133" s="145">
        <v>402285</v>
      </c>
      <c r="D4133" s="145" t="s">
        <v>7071</v>
      </c>
      <c r="E4133" s="145" t="s">
        <v>6</v>
      </c>
      <c r="F4133" s="145">
        <v>36</v>
      </c>
      <c r="G4133" s="145">
        <v>800</v>
      </c>
      <c r="H4133" s="145">
        <v>0</v>
      </c>
      <c r="I4133" s="145"/>
      <c r="J4133" s="145">
        <v>0</v>
      </c>
      <c r="K4133" s="145">
        <v>0</v>
      </c>
      <c r="L4133" s="145">
        <v>0</v>
      </c>
      <c r="M4133" s="145">
        <v>0</v>
      </c>
      <c r="N4133" s="145">
        <v>0</v>
      </c>
      <c r="O4133" s="145">
        <v>0</v>
      </c>
      <c r="P4133" s="145">
        <v>0</v>
      </c>
      <c r="Q4133" s="145">
        <v>0</v>
      </c>
      <c r="R4133" s="145" t="s">
        <v>10605</v>
      </c>
      <c r="S4133" s="145"/>
      <c r="T4133" s="145"/>
      <c r="U4133" s="145"/>
    </row>
    <row r="4134" spans="1:21">
      <c r="A4134" s="145">
        <v>1</v>
      </c>
      <c r="B4134" s="145">
        <v>1</v>
      </c>
      <c r="C4134" s="145">
        <v>400043</v>
      </c>
      <c r="D4134" s="145" t="s">
        <v>7074</v>
      </c>
      <c r="E4134" s="145" t="s">
        <v>6</v>
      </c>
      <c r="F4134" s="145">
        <v>36</v>
      </c>
      <c r="G4134" s="145">
        <v>1200</v>
      </c>
      <c r="H4134" s="145">
        <v>0</v>
      </c>
      <c r="I4134" s="145"/>
      <c r="J4134" s="145">
        <v>0</v>
      </c>
      <c r="K4134" s="145">
        <v>0</v>
      </c>
      <c r="L4134" s="145">
        <v>0</v>
      </c>
      <c r="M4134" s="145">
        <v>0</v>
      </c>
      <c r="N4134" s="145">
        <v>0</v>
      </c>
      <c r="O4134" s="145">
        <v>0</v>
      </c>
      <c r="P4134" s="145">
        <v>0</v>
      </c>
      <c r="Q4134" s="145">
        <v>0</v>
      </c>
      <c r="R4134" s="145" t="s">
        <v>10605</v>
      </c>
      <c r="S4134" s="145"/>
      <c r="T4134" s="145"/>
      <c r="U4134" s="145"/>
    </row>
    <row r="4135" spans="1:21">
      <c r="A4135" s="145">
        <v>1</v>
      </c>
      <c r="B4135" s="145">
        <v>1</v>
      </c>
      <c r="C4135" s="145">
        <v>401275</v>
      </c>
      <c r="D4135" s="145" t="s">
        <v>7077</v>
      </c>
      <c r="E4135" s="145" t="s">
        <v>6</v>
      </c>
      <c r="F4135" s="145">
        <v>36</v>
      </c>
      <c r="G4135" s="145">
        <v>771</v>
      </c>
      <c r="H4135" s="145">
        <v>0</v>
      </c>
      <c r="I4135" s="145"/>
      <c r="J4135" s="145">
        <v>0</v>
      </c>
      <c r="K4135" s="145">
        <v>0</v>
      </c>
      <c r="L4135" s="145">
        <v>0</v>
      </c>
      <c r="M4135" s="145">
        <v>0</v>
      </c>
      <c r="N4135" s="145">
        <v>0</v>
      </c>
      <c r="O4135" s="145">
        <v>0</v>
      </c>
      <c r="P4135" s="145">
        <v>0</v>
      </c>
      <c r="Q4135" s="145">
        <v>0</v>
      </c>
      <c r="R4135" s="145" t="s">
        <v>10605</v>
      </c>
      <c r="S4135" s="145"/>
      <c r="T4135" s="145"/>
      <c r="U4135" s="145"/>
    </row>
    <row r="4136" spans="1:21">
      <c r="A4136" s="145">
        <v>1</v>
      </c>
      <c r="B4136" s="145">
        <v>1</v>
      </c>
      <c r="C4136" s="145">
        <v>401898</v>
      </c>
      <c r="D4136" s="145" t="s">
        <v>7080</v>
      </c>
      <c r="E4136" s="145" t="s">
        <v>6</v>
      </c>
      <c r="F4136" s="145">
        <v>36</v>
      </c>
      <c r="G4136" s="145">
        <v>30</v>
      </c>
      <c r="H4136" s="145">
        <v>0</v>
      </c>
      <c r="I4136" s="145"/>
      <c r="J4136" s="145">
        <v>0</v>
      </c>
      <c r="K4136" s="145">
        <v>0</v>
      </c>
      <c r="L4136" s="145">
        <v>0</v>
      </c>
      <c r="M4136" s="145">
        <v>0</v>
      </c>
      <c r="N4136" s="145">
        <v>0</v>
      </c>
      <c r="O4136" s="145">
        <v>0</v>
      </c>
      <c r="P4136" s="145">
        <v>0</v>
      </c>
      <c r="Q4136" s="145">
        <v>0</v>
      </c>
      <c r="R4136" s="145" t="s">
        <v>10605</v>
      </c>
      <c r="S4136" s="145"/>
      <c r="T4136" s="145"/>
      <c r="U4136" s="145"/>
    </row>
    <row r="4137" spans="1:21">
      <c r="A4137" s="145">
        <v>1</v>
      </c>
      <c r="B4137" s="145">
        <v>1</v>
      </c>
      <c r="C4137" s="145">
        <v>400195</v>
      </c>
      <c r="D4137" s="145" t="s">
        <v>7083</v>
      </c>
      <c r="E4137" s="145" t="s">
        <v>6</v>
      </c>
      <c r="F4137" s="145">
        <v>36</v>
      </c>
      <c r="G4137" s="145">
        <v>0</v>
      </c>
      <c r="H4137" s="145">
        <v>0</v>
      </c>
      <c r="I4137" s="145"/>
      <c r="J4137" s="145">
        <v>0</v>
      </c>
      <c r="K4137" s="145">
        <v>0</v>
      </c>
      <c r="L4137" s="145">
        <v>0</v>
      </c>
      <c r="M4137" s="145">
        <v>0</v>
      </c>
      <c r="N4137" s="145">
        <v>0</v>
      </c>
      <c r="O4137" s="145">
        <v>0</v>
      </c>
      <c r="P4137" s="145">
        <v>0</v>
      </c>
      <c r="Q4137" s="145">
        <v>0</v>
      </c>
      <c r="R4137" s="145" t="s">
        <v>10605</v>
      </c>
      <c r="S4137" s="145"/>
      <c r="T4137" s="145"/>
      <c r="U4137" s="145"/>
    </row>
    <row r="4138" spans="1:21">
      <c r="A4138" s="145">
        <v>1</v>
      </c>
      <c r="B4138" s="145">
        <v>1</v>
      </c>
      <c r="C4138" s="145">
        <v>400389</v>
      </c>
      <c r="D4138" s="145" t="s">
        <v>12223</v>
      </c>
      <c r="E4138" s="145" t="s">
        <v>6</v>
      </c>
      <c r="F4138" s="145">
        <v>36</v>
      </c>
      <c r="G4138" s="145">
        <v>0</v>
      </c>
      <c r="H4138" s="145">
        <v>0</v>
      </c>
      <c r="I4138" s="145"/>
      <c r="J4138" s="145">
        <v>0</v>
      </c>
      <c r="K4138" s="145">
        <v>0</v>
      </c>
      <c r="L4138" s="145">
        <v>0</v>
      </c>
      <c r="M4138" s="145">
        <v>0</v>
      </c>
      <c r="N4138" s="145">
        <v>0</v>
      </c>
      <c r="O4138" s="145">
        <v>0</v>
      </c>
      <c r="P4138" s="145">
        <v>0</v>
      </c>
      <c r="Q4138" s="145">
        <v>0</v>
      </c>
      <c r="R4138" s="145" t="s">
        <v>10605</v>
      </c>
      <c r="S4138" s="145"/>
      <c r="T4138" s="145"/>
      <c r="U4138" s="145"/>
    </row>
    <row r="4139" spans="1:21">
      <c r="A4139" s="145">
        <v>1</v>
      </c>
      <c r="B4139" s="145">
        <v>1</v>
      </c>
      <c r="C4139" s="145">
        <v>400645</v>
      </c>
      <c r="D4139" s="145" t="s">
        <v>12224</v>
      </c>
      <c r="E4139" s="145" t="s">
        <v>10613</v>
      </c>
      <c r="F4139" s="145">
        <v>11</v>
      </c>
      <c r="G4139" s="145">
        <v>1</v>
      </c>
      <c r="H4139" s="145">
        <v>0</v>
      </c>
      <c r="I4139" s="145"/>
      <c r="J4139" s="145">
        <v>0</v>
      </c>
      <c r="K4139" s="145">
        <v>0</v>
      </c>
      <c r="L4139" s="145">
        <v>0</v>
      </c>
      <c r="M4139" s="145">
        <v>0</v>
      </c>
      <c r="N4139" s="145">
        <v>0</v>
      </c>
      <c r="O4139" s="145">
        <v>0</v>
      </c>
      <c r="P4139" s="145">
        <v>0</v>
      </c>
      <c r="Q4139" s="145">
        <v>0</v>
      </c>
      <c r="R4139" s="145" t="s">
        <v>10605</v>
      </c>
      <c r="S4139" s="145"/>
      <c r="T4139" s="145"/>
      <c r="U4139" s="145"/>
    </row>
    <row r="4140" spans="1:21">
      <c r="A4140" s="145">
        <v>1</v>
      </c>
      <c r="B4140" s="145">
        <v>1</v>
      </c>
      <c r="C4140" s="145">
        <v>400804</v>
      </c>
      <c r="D4140" s="145" t="s">
        <v>3013</v>
      </c>
      <c r="E4140" s="145" t="s">
        <v>10613</v>
      </c>
      <c r="F4140" s="145">
        <v>11</v>
      </c>
      <c r="G4140" s="145">
        <v>0</v>
      </c>
      <c r="H4140" s="145">
        <v>0</v>
      </c>
      <c r="I4140" s="145"/>
      <c r="J4140" s="145">
        <v>0</v>
      </c>
      <c r="K4140" s="145">
        <v>0</v>
      </c>
      <c r="L4140" s="145">
        <v>0</v>
      </c>
      <c r="M4140" s="145">
        <v>0</v>
      </c>
      <c r="N4140" s="145">
        <v>0</v>
      </c>
      <c r="O4140" s="145">
        <v>0</v>
      </c>
      <c r="P4140" s="145">
        <v>0</v>
      </c>
      <c r="Q4140" s="145">
        <v>0</v>
      </c>
      <c r="R4140" s="145" t="s">
        <v>10605</v>
      </c>
      <c r="S4140" s="145"/>
      <c r="T4140" s="145"/>
      <c r="U4140" s="145"/>
    </row>
    <row r="4141" spans="1:21">
      <c r="A4141" s="145">
        <v>1</v>
      </c>
      <c r="B4141" s="145">
        <v>1</v>
      </c>
      <c r="C4141" s="145">
        <v>400647</v>
      </c>
      <c r="D4141" s="145" t="s">
        <v>3016</v>
      </c>
      <c r="E4141" s="145" t="s">
        <v>10613</v>
      </c>
      <c r="F4141" s="145">
        <v>11</v>
      </c>
      <c r="G4141" s="145">
        <v>0</v>
      </c>
      <c r="H4141" s="145">
        <v>0</v>
      </c>
      <c r="I4141" s="145"/>
      <c r="J4141" s="145">
        <v>0</v>
      </c>
      <c r="K4141" s="145">
        <v>0</v>
      </c>
      <c r="L4141" s="145">
        <v>0</v>
      </c>
      <c r="M4141" s="145">
        <v>0</v>
      </c>
      <c r="N4141" s="145">
        <v>0</v>
      </c>
      <c r="O4141" s="145">
        <v>0</v>
      </c>
      <c r="P4141" s="145">
        <v>0</v>
      </c>
      <c r="Q4141" s="145">
        <v>0</v>
      </c>
      <c r="R4141" s="145" t="s">
        <v>10605</v>
      </c>
      <c r="S4141" s="145"/>
      <c r="T4141" s="145"/>
      <c r="U4141" s="145"/>
    </row>
    <row r="4142" spans="1:21">
      <c r="A4142" s="145">
        <v>1</v>
      </c>
      <c r="B4142" s="145">
        <v>1</v>
      </c>
      <c r="C4142" s="145">
        <v>403066</v>
      </c>
      <c r="D4142" s="145" t="s">
        <v>12225</v>
      </c>
      <c r="E4142" s="145" t="s">
        <v>10609</v>
      </c>
      <c r="F4142" s="145">
        <v>91</v>
      </c>
      <c r="G4142" s="145">
        <v>0</v>
      </c>
      <c r="H4142" s="145">
        <v>0</v>
      </c>
      <c r="I4142" s="145"/>
      <c r="J4142" s="145">
        <v>0</v>
      </c>
      <c r="K4142" s="145">
        <v>0</v>
      </c>
      <c r="L4142" s="145">
        <v>0</v>
      </c>
      <c r="M4142" s="145">
        <v>0</v>
      </c>
      <c r="N4142" s="145">
        <v>0</v>
      </c>
      <c r="O4142" s="145">
        <v>0</v>
      </c>
      <c r="P4142" s="145">
        <v>0</v>
      </c>
      <c r="Q4142" s="145">
        <v>0</v>
      </c>
      <c r="R4142" s="145" t="s">
        <v>10605</v>
      </c>
      <c r="S4142" s="145"/>
      <c r="T4142" s="145"/>
      <c r="U4142" s="145"/>
    </row>
    <row r="4143" spans="1:21">
      <c r="A4143" s="145">
        <v>1</v>
      </c>
      <c r="B4143" s="145">
        <v>1</v>
      </c>
      <c r="C4143" s="145">
        <v>401054</v>
      </c>
      <c r="D4143" s="145" t="s">
        <v>3018</v>
      </c>
      <c r="E4143" s="145" t="s">
        <v>10613</v>
      </c>
      <c r="F4143" s="145">
        <v>11</v>
      </c>
      <c r="G4143" s="145">
        <v>0</v>
      </c>
      <c r="H4143" s="145">
        <v>0</v>
      </c>
      <c r="I4143" s="145"/>
      <c r="J4143" s="145">
        <v>0</v>
      </c>
      <c r="K4143" s="145">
        <v>0</v>
      </c>
      <c r="L4143" s="145">
        <v>0</v>
      </c>
      <c r="M4143" s="145">
        <v>0</v>
      </c>
      <c r="N4143" s="145">
        <v>0</v>
      </c>
      <c r="O4143" s="145">
        <v>0</v>
      </c>
      <c r="P4143" s="145">
        <v>0</v>
      </c>
      <c r="Q4143" s="145">
        <v>0</v>
      </c>
      <c r="R4143" s="145" t="s">
        <v>10605</v>
      </c>
      <c r="S4143" s="145"/>
      <c r="T4143" s="145"/>
      <c r="U4143" s="145"/>
    </row>
    <row r="4144" spans="1:21">
      <c r="A4144" s="145">
        <v>1</v>
      </c>
      <c r="B4144" s="145">
        <v>1</v>
      </c>
      <c r="C4144" s="145">
        <v>403065</v>
      </c>
      <c r="D4144" s="145" t="s">
        <v>12226</v>
      </c>
      <c r="E4144" s="145" t="s">
        <v>10609</v>
      </c>
      <c r="F4144" s="145">
        <v>91</v>
      </c>
      <c r="G4144" s="145">
        <v>0</v>
      </c>
      <c r="H4144" s="145">
        <v>0</v>
      </c>
      <c r="I4144" s="145"/>
      <c r="J4144" s="145">
        <v>0</v>
      </c>
      <c r="K4144" s="145">
        <v>0</v>
      </c>
      <c r="L4144" s="145">
        <v>0</v>
      </c>
      <c r="M4144" s="145">
        <v>0</v>
      </c>
      <c r="N4144" s="145">
        <v>0</v>
      </c>
      <c r="O4144" s="145">
        <v>0</v>
      </c>
      <c r="P4144" s="145">
        <v>0</v>
      </c>
      <c r="Q4144" s="145">
        <v>0</v>
      </c>
      <c r="R4144" s="145" t="s">
        <v>10605</v>
      </c>
      <c r="S4144" s="145"/>
      <c r="T4144" s="145"/>
      <c r="U4144" s="145"/>
    </row>
    <row r="4145" spans="1:21">
      <c r="A4145" s="145">
        <v>1</v>
      </c>
      <c r="B4145" s="145">
        <v>1</v>
      </c>
      <c r="C4145" s="145">
        <v>403064</v>
      </c>
      <c r="D4145" s="145" t="s">
        <v>12227</v>
      </c>
      <c r="E4145" s="145" t="s">
        <v>10609</v>
      </c>
      <c r="F4145" s="145">
        <v>91</v>
      </c>
      <c r="G4145" s="145">
        <v>0</v>
      </c>
      <c r="H4145" s="145">
        <v>0</v>
      </c>
      <c r="I4145" s="145"/>
      <c r="J4145" s="145">
        <v>0</v>
      </c>
      <c r="K4145" s="145">
        <v>0</v>
      </c>
      <c r="L4145" s="145">
        <v>0</v>
      </c>
      <c r="M4145" s="145">
        <v>0</v>
      </c>
      <c r="N4145" s="145">
        <v>0</v>
      </c>
      <c r="O4145" s="145">
        <v>0</v>
      </c>
      <c r="P4145" s="145">
        <v>0</v>
      </c>
      <c r="Q4145" s="145">
        <v>0</v>
      </c>
      <c r="R4145" s="145" t="s">
        <v>10605</v>
      </c>
      <c r="S4145" s="145"/>
      <c r="T4145" s="145"/>
      <c r="U4145" s="145"/>
    </row>
    <row r="4146" spans="1:21">
      <c r="A4146" s="145">
        <v>1</v>
      </c>
      <c r="B4146" s="145">
        <v>1</v>
      </c>
      <c r="C4146" s="145">
        <v>403069</v>
      </c>
      <c r="D4146" s="145" t="s">
        <v>12228</v>
      </c>
      <c r="E4146" s="145" t="s">
        <v>10609</v>
      </c>
      <c r="F4146" s="145">
        <v>91</v>
      </c>
      <c r="G4146" s="145">
        <v>0</v>
      </c>
      <c r="H4146" s="145">
        <v>0</v>
      </c>
      <c r="I4146" s="145"/>
      <c r="J4146" s="145">
        <v>0</v>
      </c>
      <c r="K4146" s="145">
        <v>0</v>
      </c>
      <c r="L4146" s="145">
        <v>0</v>
      </c>
      <c r="M4146" s="145">
        <v>0</v>
      </c>
      <c r="N4146" s="145">
        <v>0</v>
      </c>
      <c r="O4146" s="145">
        <v>0</v>
      </c>
      <c r="P4146" s="145">
        <v>0</v>
      </c>
      <c r="Q4146" s="145">
        <v>0</v>
      </c>
      <c r="R4146" s="145" t="s">
        <v>10605</v>
      </c>
      <c r="S4146" s="145"/>
      <c r="T4146" s="145"/>
      <c r="U4146" s="145"/>
    </row>
    <row r="4147" spans="1:21">
      <c r="A4147" s="145">
        <v>1</v>
      </c>
      <c r="B4147" s="145">
        <v>1</v>
      </c>
      <c r="C4147" s="145">
        <v>403067</v>
      </c>
      <c r="D4147" s="145" t="s">
        <v>12229</v>
      </c>
      <c r="E4147" s="145" t="s">
        <v>10609</v>
      </c>
      <c r="F4147" s="145">
        <v>91</v>
      </c>
      <c r="G4147" s="145">
        <v>0</v>
      </c>
      <c r="H4147" s="145">
        <v>0</v>
      </c>
      <c r="I4147" s="145"/>
      <c r="J4147" s="145">
        <v>0</v>
      </c>
      <c r="K4147" s="145">
        <v>0</v>
      </c>
      <c r="L4147" s="145">
        <v>0</v>
      </c>
      <c r="M4147" s="145">
        <v>0</v>
      </c>
      <c r="N4147" s="145">
        <v>0</v>
      </c>
      <c r="O4147" s="145">
        <v>0</v>
      </c>
      <c r="P4147" s="145">
        <v>0</v>
      </c>
      <c r="Q4147" s="145">
        <v>0</v>
      </c>
      <c r="R4147" s="145" t="s">
        <v>10605</v>
      </c>
      <c r="S4147" s="145"/>
      <c r="T4147" s="145"/>
      <c r="U4147" s="145"/>
    </row>
    <row r="4148" spans="1:21">
      <c r="A4148" s="145">
        <v>1</v>
      </c>
      <c r="B4148" s="145">
        <v>1</v>
      </c>
      <c r="C4148" s="145">
        <v>400707</v>
      </c>
      <c r="D4148" s="145" t="s">
        <v>3021</v>
      </c>
      <c r="E4148" s="145" t="s">
        <v>10613</v>
      </c>
      <c r="F4148" s="145">
        <v>11</v>
      </c>
      <c r="G4148" s="145">
        <v>0</v>
      </c>
      <c r="H4148" s="145">
        <v>0</v>
      </c>
      <c r="I4148" s="145"/>
      <c r="J4148" s="145">
        <v>0</v>
      </c>
      <c r="K4148" s="145">
        <v>0</v>
      </c>
      <c r="L4148" s="145">
        <v>0</v>
      </c>
      <c r="M4148" s="145">
        <v>0</v>
      </c>
      <c r="N4148" s="145">
        <v>0</v>
      </c>
      <c r="O4148" s="145">
        <v>0</v>
      </c>
      <c r="P4148" s="145">
        <v>0</v>
      </c>
      <c r="Q4148" s="145">
        <v>0</v>
      </c>
      <c r="R4148" s="145" t="s">
        <v>10605</v>
      </c>
      <c r="S4148" s="145"/>
      <c r="T4148" s="145"/>
      <c r="U4148" s="145"/>
    </row>
    <row r="4149" spans="1:21">
      <c r="A4149" s="145">
        <v>1</v>
      </c>
      <c r="B4149" s="145">
        <v>1</v>
      </c>
      <c r="C4149" s="145">
        <v>402204</v>
      </c>
      <c r="D4149" s="145" t="s">
        <v>3024</v>
      </c>
      <c r="E4149" s="145" t="s">
        <v>10613</v>
      </c>
      <c r="F4149" s="145">
        <v>11</v>
      </c>
      <c r="G4149" s="145">
        <v>0</v>
      </c>
      <c r="H4149" s="145">
        <v>0</v>
      </c>
      <c r="I4149" s="145"/>
      <c r="J4149" s="145">
        <v>0</v>
      </c>
      <c r="K4149" s="145">
        <v>0</v>
      </c>
      <c r="L4149" s="145">
        <v>0</v>
      </c>
      <c r="M4149" s="145">
        <v>0</v>
      </c>
      <c r="N4149" s="145">
        <v>0</v>
      </c>
      <c r="O4149" s="145">
        <v>0</v>
      </c>
      <c r="P4149" s="145">
        <v>0</v>
      </c>
      <c r="Q4149" s="145">
        <v>0</v>
      </c>
      <c r="R4149" s="145" t="s">
        <v>10605</v>
      </c>
      <c r="S4149" s="145"/>
      <c r="T4149" s="145"/>
      <c r="U4149" s="145"/>
    </row>
    <row r="4150" spans="1:21">
      <c r="A4150" s="145">
        <v>1</v>
      </c>
      <c r="B4150" s="145">
        <v>1</v>
      </c>
      <c r="C4150" s="145">
        <v>400353</v>
      </c>
      <c r="D4150" s="145" t="s">
        <v>3027</v>
      </c>
      <c r="E4150" s="145" t="s">
        <v>10613</v>
      </c>
      <c r="F4150" s="145">
        <v>11</v>
      </c>
      <c r="G4150" s="145">
        <v>0</v>
      </c>
      <c r="H4150" s="145">
        <v>0</v>
      </c>
      <c r="I4150" s="145"/>
      <c r="J4150" s="145">
        <v>0</v>
      </c>
      <c r="K4150" s="145">
        <v>0</v>
      </c>
      <c r="L4150" s="145">
        <v>0</v>
      </c>
      <c r="M4150" s="145">
        <v>0</v>
      </c>
      <c r="N4150" s="145">
        <v>0</v>
      </c>
      <c r="O4150" s="145">
        <v>0</v>
      </c>
      <c r="P4150" s="145">
        <v>0</v>
      </c>
      <c r="Q4150" s="145">
        <v>0</v>
      </c>
      <c r="R4150" s="145" t="s">
        <v>10605</v>
      </c>
      <c r="S4150" s="145"/>
      <c r="T4150" s="145"/>
      <c r="U4150" s="145"/>
    </row>
    <row r="4151" spans="1:21">
      <c r="A4151" s="145">
        <v>1</v>
      </c>
      <c r="B4151" s="145">
        <v>1</v>
      </c>
      <c r="C4151" s="145">
        <v>401266</v>
      </c>
      <c r="D4151" s="145" t="s">
        <v>3030</v>
      </c>
      <c r="E4151" s="145" t="s">
        <v>10613</v>
      </c>
      <c r="F4151" s="145">
        <v>11</v>
      </c>
      <c r="G4151" s="145">
        <v>0</v>
      </c>
      <c r="H4151" s="145">
        <v>0</v>
      </c>
      <c r="I4151" s="145"/>
      <c r="J4151" s="145">
        <v>0</v>
      </c>
      <c r="K4151" s="145">
        <v>0</v>
      </c>
      <c r="L4151" s="145">
        <v>0</v>
      </c>
      <c r="M4151" s="145">
        <v>0</v>
      </c>
      <c r="N4151" s="145">
        <v>0</v>
      </c>
      <c r="O4151" s="145">
        <v>0</v>
      </c>
      <c r="P4151" s="145">
        <v>0</v>
      </c>
      <c r="Q4151" s="145">
        <v>0</v>
      </c>
      <c r="R4151" s="145" t="s">
        <v>10605</v>
      </c>
      <c r="S4151" s="145"/>
      <c r="T4151" s="145"/>
      <c r="U4151" s="145"/>
    </row>
    <row r="4152" spans="1:21">
      <c r="A4152" s="145">
        <v>1</v>
      </c>
      <c r="B4152" s="145">
        <v>1</v>
      </c>
      <c r="C4152" s="145">
        <v>404554</v>
      </c>
      <c r="D4152" s="145" t="s">
        <v>12230</v>
      </c>
      <c r="E4152" s="145" t="s">
        <v>4423</v>
      </c>
      <c r="F4152" s="145">
        <v>11</v>
      </c>
      <c r="G4152" s="145">
        <v>0</v>
      </c>
      <c r="H4152" s="145">
        <v>0</v>
      </c>
      <c r="I4152" s="145"/>
      <c r="J4152" s="145">
        <v>0</v>
      </c>
      <c r="K4152" s="145">
        <v>0</v>
      </c>
      <c r="L4152" s="145">
        <v>0</v>
      </c>
      <c r="M4152" s="145">
        <v>0</v>
      </c>
      <c r="N4152" s="145">
        <v>0</v>
      </c>
      <c r="O4152" s="145">
        <v>0</v>
      </c>
      <c r="P4152" s="145">
        <v>0</v>
      </c>
      <c r="Q4152" s="145">
        <v>0</v>
      </c>
      <c r="R4152" s="145" t="s">
        <v>10605</v>
      </c>
      <c r="S4152" s="145"/>
      <c r="T4152" s="145"/>
      <c r="U4152" s="145"/>
    </row>
    <row r="4153" spans="1:21">
      <c r="A4153" s="145">
        <v>1</v>
      </c>
      <c r="B4153" s="145">
        <v>1</v>
      </c>
      <c r="C4153" s="145">
        <v>401829</v>
      </c>
      <c r="D4153" s="145" t="s">
        <v>12231</v>
      </c>
      <c r="E4153" s="145" t="s">
        <v>7391</v>
      </c>
      <c r="F4153" s="145">
        <v>11</v>
      </c>
      <c r="G4153" s="145">
        <v>0</v>
      </c>
      <c r="H4153" s="145">
        <v>0</v>
      </c>
      <c r="I4153" s="145"/>
      <c r="J4153" s="145">
        <v>0</v>
      </c>
      <c r="K4153" s="145">
        <v>0</v>
      </c>
      <c r="L4153" s="145">
        <v>0</v>
      </c>
      <c r="M4153" s="145">
        <v>0</v>
      </c>
      <c r="N4153" s="145">
        <v>0</v>
      </c>
      <c r="O4153" s="145">
        <v>0</v>
      </c>
      <c r="P4153" s="145">
        <v>0</v>
      </c>
      <c r="Q4153" s="145">
        <v>0</v>
      </c>
      <c r="R4153" s="145" t="s">
        <v>10605</v>
      </c>
      <c r="S4153" s="145"/>
      <c r="T4153" s="145"/>
      <c r="U4153" s="145"/>
    </row>
    <row r="4154" spans="1:21">
      <c r="A4154" s="145">
        <v>1</v>
      </c>
      <c r="B4154" s="145">
        <v>1</v>
      </c>
      <c r="C4154" s="145">
        <v>400734</v>
      </c>
      <c r="D4154" s="145" t="s">
        <v>3035</v>
      </c>
      <c r="E4154" s="145" t="s">
        <v>10631</v>
      </c>
      <c r="F4154" s="145">
        <v>11</v>
      </c>
      <c r="G4154" s="145">
        <v>0</v>
      </c>
      <c r="H4154" s="145">
        <v>0</v>
      </c>
      <c r="I4154" s="145"/>
      <c r="J4154" s="145">
        <v>0</v>
      </c>
      <c r="K4154" s="145">
        <v>0</v>
      </c>
      <c r="L4154" s="145">
        <v>0</v>
      </c>
      <c r="M4154" s="145">
        <v>0</v>
      </c>
      <c r="N4154" s="145">
        <v>0</v>
      </c>
      <c r="O4154" s="145">
        <v>0</v>
      </c>
      <c r="P4154" s="145">
        <v>0</v>
      </c>
      <c r="Q4154" s="145">
        <v>0</v>
      </c>
      <c r="R4154" s="145" t="s">
        <v>10605</v>
      </c>
      <c r="S4154" s="145"/>
      <c r="T4154" s="145"/>
      <c r="U4154" s="145"/>
    </row>
    <row r="4155" spans="1:21">
      <c r="A4155" s="145">
        <v>1</v>
      </c>
      <c r="B4155" s="145">
        <v>1</v>
      </c>
      <c r="C4155" s="145">
        <v>402140</v>
      </c>
      <c r="D4155" s="145" t="s">
        <v>12232</v>
      </c>
      <c r="E4155" s="145" t="s">
        <v>10607</v>
      </c>
      <c r="F4155" s="145">
        <v>11</v>
      </c>
      <c r="G4155" s="145">
        <v>0</v>
      </c>
      <c r="H4155" s="145">
        <v>0</v>
      </c>
      <c r="I4155" s="145"/>
      <c r="J4155" s="145">
        <v>0</v>
      </c>
      <c r="K4155" s="145">
        <v>0</v>
      </c>
      <c r="L4155" s="145">
        <v>0</v>
      </c>
      <c r="M4155" s="145">
        <v>0</v>
      </c>
      <c r="N4155" s="145">
        <v>0</v>
      </c>
      <c r="O4155" s="145">
        <v>0</v>
      </c>
      <c r="P4155" s="145">
        <v>0</v>
      </c>
      <c r="Q4155" s="145">
        <v>0</v>
      </c>
      <c r="R4155" s="145" t="s">
        <v>10605</v>
      </c>
      <c r="S4155" s="145"/>
      <c r="T4155" s="145"/>
      <c r="U4155" s="145"/>
    </row>
    <row r="4156" spans="1:21">
      <c r="A4156" s="145">
        <v>1</v>
      </c>
      <c r="B4156" s="145">
        <v>1</v>
      </c>
      <c r="C4156" s="145">
        <v>400286</v>
      </c>
      <c r="D4156" s="145" t="s">
        <v>12233</v>
      </c>
      <c r="E4156" s="145" t="s">
        <v>4423</v>
      </c>
      <c r="F4156" s="145">
        <v>11</v>
      </c>
      <c r="G4156" s="145">
        <v>372</v>
      </c>
      <c r="H4156" s="145">
        <v>0</v>
      </c>
      <c r="I4156" s="145"/>
      <c r="J4156" s="145">
        <v>0</v>
      </c>
      <c r="K4156" s="145">
        <v>0</v>
      </c>
      <c r="L4156" s="145">
        <v>0</v>
      </c>
      <c r="M4156" s="145">
        <v>0</v>
      </c>
      <c r="N4156" s="145">
        <v>0</v>
      </c>
      <c r="O4156" s="145">
        <v>0</v>
      </c>
      <c r="P4156" s="145">
        <v>0</v>
      </c>
      <c r="Q4156" s="145">
        <v>0</v>
      </c>
      <c r="R4156" s="145" t="s">
        <v>10605</v>
      </c>
      <c r="S4156" s="145"/>
      <c r="T4156" s="145"/>
      <c r="U4156" s="145"/>
    </row>
    <row r="4157" spans="1:21">
      <c r="A4157" s="145">
        <v>1</v>
      </c>
      <c r="B4157" s="145">
        <v>1</v>
      </c>
      <c r="C4157" s="145">
        <v>401031</v>
      </c>
      <c r="D4157" s="145" t="s">
        <v>3041</v>
      </c>
      <c r="E4157" s="145" t="s">
        <v>7391</v>
      </c>
      <c r="F4157" s="145">
        <v>11</v>
      </c>
      <c r="G4157" s="145">
        <v>0</v>
      </c>
      <c r="H4157" s="145">
        <v>0</v>
      </c>
      <c r="I4157" s="145"/>
      <c r="J4157" s="145">
        <v>0</v>
      </c>
      <c r="K4157" s="145">
        <v>0</v>
      </c>
      <c r="L4157" s="145">
        <v>0</v>
      </c>
      <c r="M4157" s="145">
        <v>0</v>
      </c>
      <c r="N4157" s="145">
        <v>0</v>
      </c>
      <c r="O4157" s="145">
        <v>0</v>
      </c>
      <c r="P4157" s="145">
        <v>0</v>
      </c>
      <c r="Q4157" s="145">
        <v>0</v>
      </c>
      <c r="R4157" s="145" t="s">
        <v>10605</v>
      </c>
      <c r="S4157" s="145"/>
      <c r="T4157" s="145"/>
      <c r="U4157" s="145"/>
    </row>
    <row r="4158" spans="1:21">
      <c r="A4158" s="145">
        <v>1</v>
      </c>
      <c r="B4158" s="145">
        <v>1</v>
      </c>
      <c r="C4158" s="145">
        <v>401518</v>
      </c>
      <c r="D4158" s="145" t="s">
        <v>3043</v>
      </c>
      <c r="E4158" s="145" t="s">
        <v>10607</v>
      </c>
      <c r="F4158" s="145">
        <v>11</v>
      </c>
      <c r="G4158" s="145">
        <v>0</v>
      </c>
      <c r="H4158" s="145">
        <v>0</v>
      </c>
      <c r="I4158" s="145"/>
      <c r="J4158" s="145">
        <v>0</v>
      </c>
      <c r="K4158" s="145">
        <v>0</v>
      </c>
      <c r="L4158" s="145">
        <v>0</v>
      </c>
      <c r="M4158" s="145">
        <v>0</v>
      </c>
      <c r="N4158" s="145">
        <v>0</v>
      </c>
      <c r="O4158" s="145">
        <v>0</v>
      </c>
      <c r="P4158" s="145">
        <v>0</v>
      </c>
      <c r="Q4158" s="145">
        <v>0</v>
      </c>
      <c r="R4158" s="145" t="s">
        <v>10605</v>
      </c>
      <c r="S4158" s="145"/>
      <c r="T4158" s="145"/>
      <c r="U4158" s="145"/>
    </row>
    <row r="4159" spans="1:21">
      <c r="A4159" s="145">
        <v>1</v>
      </c>
      <c r="B4159" s="145">
        <v>1</v>
      </c>
      <c r="C4159" s="145">
        <v>402684</v>
      </c>
      <c r="D4159" s="145" t="s">
        <v>3045</v>
      </c>
      <c r="E4159" s="145" t="s">
        <v>10613</v>
      </c>
      <c r="F4159" s="145">
        <v>11</v>
      </c>
      <c r="G4159" s="145">
        <v>0</v>
      </c>
      <c r="H4159" s="145">
        <v>0</v>
      </c>
      <c r="I4159" s="145"/>
      <c r="J4159" s="145">
        <v>0</v>
      </c>
      <c r="K4159" s="145">
        <v>0</v>
      </c>
      <c r="L4159" s="145">
        <v>0</v>
      </c>
      <c r="M4159" s="145">
        <v>0</v>
      </c>
      <c r="N4159" s="145">
        <v>0</v>
      </c>
      <c r="O4159" s="145">
        <v>0</v>
      </c>
      <c r="P4159" s="145">
        <v>0</v>
      </c>
      <c r="Q4159" s="145">
        <v>0</v>
      </c>
      <c r="R4159" s="145" t="s">
        <v>10605</v>
      </c>
      <c r="S4159" s="145"/>
      <c r="T4159" s="145"/>
      <c r="U4159" s="145"/>
    </row>
    <row r="4160" spans="1:21">
      <c r="A4160" s="145">
        <v>1</v>
      </c>
      <c r="B4160" s="145">
        <v>1</v>
      </c>
      <c r="C4160" s="145">
        <v>402106</v>
      </c>
      <c r="D4160" s="145" t="s">
        <v>12234</v>
      </c>
      <c r="E4160" s="145" t="s">
        <v>4423</v>
      </c>
      <c r="F4160" s="145">
        <v>11</v>
      </c>
      <c r="G4160" s="145">
        <v>0</v>
      </c>
      <c r="H4160" s="145">
        <v>0</v>
      </c>
      <c r="I4160" s="145"/>
      <c r="J4160" s="145">
        <v>0</v>
      </c>
      <c r="K4160" s="145">
        <v>0</v>
      </c>
      <c r="L4160" s="145">
        <v>0</v>
      </c>
      <c r="M4160" s="145">
        <v>0</v>
      </c>
      <c r="N4160" s="145">
        <v>0</v>
      </c>
      <c r="O4160" s="145">
        <v>0</v>
      </c>
      <c r="P4160" s="145">
        <v>0</v>
      </c>
      <c r="Q4160" s="145">
        <v>0</v>
      </c>
      <c r="R4160" s="145" t="s">
        <v>10605</v>
      </c>
      <c r="S4160" s="145"/>
      <c r="T4160" s="145"/>
      <c r="U4160" s="145"/>
    </row>
    <row r="4161" spans="1:21">
      <c r="A4161" s="145">
        <v>1</v>
      </c>
      <c r="B4161" s="145">
        <v>1</v>
      </c>
      <c r="C4161" s="145">
        <v>401208</v>
      </c>
      <c r="D4161" s="145" t="s">
        <v>12235</v>
      </c>
      <c r="E4161" s="145" t="s">
        <v>10631</v>
      </c>
      <c r="F4161" s="145">
        <v>11</v>
      </c>
      <c r="G4161" s="145">
        <v>0</v>
      </c>
      <c r="H4161" s="145">
        <v>0</v>
      </c>
      <c r="I4161" s="145"/>
      <c r="J4161" s="145">
        <v>0</v>
      </c>
      <c r="K4161" s="145">
        <v>0</v>
      </c>
      <c r="L4161" s="145">
        <v>0</v>
      </c>
      <c r="M4161" s="145">
        <v>0</v>
      </c>
      <c r="N4161" s="145">
        <v>0</v>
      </c>
      <c r="O4161" s="145">
        <v>0</v>
      </c>
      <c r="P4161" s="145">
        <v>0</v>
      </c>
      <c r="Q4161" s="145">
        <v>0</v>
      </c>
      <c r="R4161" s="145" t="s">
        <v>10605</v>
      </c>
      <c r="S4161" s="145"/>
      <c r="T4161" s="145"/>
      <c r="U4161" s="145"/>
    </row>
    <row r="4162" spans="1:21">
      <c r="A4162" s="145">
        <v>1</v>
      </c>
      <c r="B4162" s="145">
        <v>1</v>
      </c>
      <c r="C4162" s="145">
        <v>400871</v>
      </c>
      <c r="D4162" s="145" t="s">
        <v>3053</v>
      </c>
      <c r="E4162" s="145" t="s">
        <v>10631</v>
      </c>
      <c r="F4162" s="145">
        <v>11</v>
      </c>
      <c r="G4162" s="145">
        <v>0</v>
      </c>
      <c r="H4162" s="145">
        <v>0</v>
      </c>
      <c r="I4162" s="145"/>
      <c r="J4162" s="145">
        <v>0</v>
      </c>
      <c r="K4162" s="145">
        <v>0</v>
      </c>
      <c r="L4162" s="145">
        <v>0</v>
      </c>
      <c r="M4162" s="145">
        <v>0</v>
      </c>
      <c r="N4162" s="145">
        <v>0</v>
      </c>
      <c r="O4162" s="145">
        <v>0</v>
      </c>
      <c r="P4162" s="145">
        <v>0</v>
      </c>
      <c r="Q4162" s="145">
        <v>0</v>
      </c>
      <c r="R4162" s="145" t="s">
        <v>10605</v>
      </c>
      <c r="S4162" s="145"/>
      <c r="T4162" s="145"/>
      <c r="U4162" s="145"/>
    </row>
    <row r="4163" spans="1:21">
      <c r="A4163" s="145">
        <v>1</v>
      </c>
      <c r="B4163" s="145">
        <v>1</v>
      </c>
      <c r="C4163" s="145">
        <v>400235</v>
      </c>
      <c r="D4163" s="145" t="s">
        <v>3055</v>
      </c>
      <c r="E4163" s="145" t="s">
        <v>10631</v>
      </c>
      <c r="F4163" s="145">
        <v>11</v>
      </c>
      <c r="G4163" s="145">
        <v>0</v>
      </c>
      <c r="H4163" s="145">
        <v>0</v>
      </c>
      <c r="I4163" s="145"/>
      <c r="J4163" s="145">
        <v>0</v>
      </c>
      <c r="K4163" s="145">
        <v>0</v>
      </c>
      <c r="L4163" s="145">
        <v>0</v>
      </c>
      <c r="M4163" s="145">
        <v>0</v>
      </c>
      <c r="N4163" s="145">
        <v>0</v>
      </c>
      <c r="O4163" s="145">
        <v>0</v>
      </c>
      <c r="P4163" s="145">
        <v>0</v>
      </c>
      <c r="Q4163" s="145">
        <v>0</v>
      </c>
      <c r="R4163" s="145" t="s">
        <v>10605</v>
      </c>
      <c r="S4163" s="145"/>
      <c r="T4163" s="145"/>
      <c r="U4163" s="145"/>
    </row>
    <row r="4164" spans="1:21">
      <c r="A4164" s="145">
        <v>1</v>
      </c>
      <c r="B4164" s="145">
        <v>1</v>
      </c>
      <c r="C4164" s="145">
        <v>400929</v>
      </c>
      <c r="D4164" s="145" t="s">
        <v>12236</v>
      </c>
      <c r="E4164" s="145" t="s">
        <v>10607</v>
      </c>
      <c r="F4164" s="145">
        <v>11</v>
      </c>
      <c r="G4164" s="145">
        <v>0</v>
      </c>
      <c r="H4164" s="145">
        <v>0</v>
      </c>
      <c r="I4164" s="145"/>
      <c r="J4164" s="145">
        <v>0</v>
      </c>
      <c r="K4164" s="145">
        <v>0</v>
      </c>
      <c r="L4164" s="145">
        <v>0</v>
      </c>
      <c r="M4164" s="145">
        <v>0</v>
      </c>
      <c r="N4164" s="145">
        <v>0</v>
      </c>
      <c r="O4164" s="145">
        <v>0</v>
      </c>
      <c r="P4164" s="145">
        <v>0</v>
      </c>
      <c r="Q4164" s="145">
        <v>0</v>
      </c>
      <c r="R4164" s="145" t="s">
        <v>10605</v>
      </c>
      <c r="S4164" s="145"/>
      <c r="T4164" s="145"/>
      <c r="U4164" s="145"/>
    </row>
    <row r="4165" spans="1:21">
      <c r="A4165" s="145">
        <v>1</v>
      </c>
      <c r="B4165" s="145">
        <v>1</v>
      </c>
      <c r="C4165" s="145">
        <v>401521</v>
      </c>
      <c r="D4165" s="145" t="s">
        <v>12237</v>
      </c>
      <c r="E4165" s="145" t="s">
        <v>10631</v>
      </c>
      <c r="F4165" s="145">
        <v>11</v>
      </c>
      <c r="G4165" s="145">
        <v>0</v>
      </c>
      <c r="H4165" s="145">
        <v>0</v>
      </c>
      <c r="I4165" s="145"/>
      <c r="J4165" s="145">
        <v>0</v>
      </c>
      <c r="K4165" s="145">
        <v>0</v>
      </c>
      <c r="L4165" s="145">
        <v>0</v>
      </c>
      <c r="M4165" s="145">
        <v>0</v>
      </c>
      <c r="N4165" s="145">
        <v>0</v>
      </c>
      <c r="O4165" s="145">
        <v>0</v>
      </c>
      <c r="P4165" s="145">
        <v>0</v>
      </c>
      <c r="Q4165" s="145">
        <v>0</v>
      </c>
      <c r="R4165" s="145" t="s">
        <v>10605</v>
      </c>
      <c r="S4165" s="145"/>
      <c r="T4165" s="145"/>
      <c r="U4165" s="145"/>
    </row>
    <row r="4166" spans="1:21">
      <c r="A4166" s="145">
        <v>1</v>
      </c>
      <c r="B4166" s="145">
        <v>1</v>
      </c>
      <c r="C4166" s="145">
        <v>400270</v>
      </c>
      <c r="D4166" s="145" t="s">
        <v>12238</v>
      </c>
      <c r="E4166" s="145" t="s">
        <v>4423</v>
      </c>
      <c r="F4166" s="145">
        <v>11</v>
      </c>
      <c r="G4166" s="145">
        <v>5760</v>
      </c>
      <c r="H4166" s="145">
        <v>0</v>
      </c>
      <c r="I4166" s="145"/>
      <c r="J4166" s="145">
        <v>0</v>
      </c>
      <c r="K4166" s="145">
        <v>0</v>
      </c>
      <c r="L4166" s="145">
        <v>0</v>
      </c>
      <c r="M4166" s="145">
        <v>0</v>
      </c>
      <c r="N4166" s="145">
        <v>0</v>
      </c>
      <c r="O4166" s="145">
        <v>0</v>
      </c>
      <c r="P4166" s="145">
        <v>0</v>
      </c>
      <c r="Q4166" s="145">
        <v>0</v>
      </c>
      <c r="R4166" s="145" t="s">
        <v>10605</v>
      </c>
      <c r="S4166" s="145"/>
      <c r="T4166" s="145"/>
      <c r="U4166" s="145"/>
    </row>
    <row r="4167" spans="1:21">
      <c r="A4167" s="145">
        <v>1</v>
      </c>
      <c r="B4167" s="145">
        <v>1</v>
      </c>
      <c r="C4167" s="145">
        <v>402454</v>
      </c>
      <c r="D4167" s="145" t="s">
        <v>3064</v>
      </c>
      <c r="E4167" s="145" t="s">
        <v>7391</v>
      </c>
      <c r="F4167" s="145">
        <v>11</v>
      </c>
      <c r="G4167" s="145">
        <v>0</v>
      </c>
      <c r="H4167" s="145">
        <v>0</v>
      </c>
      <c r="I4167" s="145"/>
      <c r="J4167" s="145">
        <v>0</v>
      </c>
      <c r="K4167" s="145">
        <v>0</v>
      </c>
      <c r="L4167" s="145">
        <v>0</v>
      </c>
      <c r="M4167" s="145">
        <v>0</v>
      </c>
      <c r="N4167" s="145">
        <v>0</v>
      </c>
      <c r="O4167" s="145">
        <v>0</v>
      </c>
      <c r="P4167" s="145">
        <v>0</v>
      </c>
      <c r="Q4167" s="145">
        <v>0</v>
      </c>
      <c r="R4167" s="145" t="s">
        <v>10605</v>
      </c>
      <c r="S4167" s="145"/>
      <c r="T4167" s="145"/>
      <c r="U4167" s="145"/>
    </row>
    <row r="4168" spans="1:21">
      <c r="A4168" s="145">
        <v>1</v>
      </c>
      <c r="B4168" s="145">
        <v>1</v>
      </c>
      <c r="C4168" s="145">
        <v>400656</v>
      </c>
      <c r="D4168" s="145" t="s">
        <v>12239</v>
      </c>
      <c r="E4168" s="145" t="s">
        <v>4423</v>
      </c>
      <c r="F4168" s="145">
        <v>11</v>
      </c>
      <c r="G4168" s="145">
        <v>7296</v>
      </c>
      <c r="H4168" s="145">
        <v>0</v>
      </c>
      <c r="I4168" s="145"/>
      <c r="J4168" s="145">
        <v>0</v>
      </c>
      <c r="K4168" s="145">
        <v>0</v>
      </c>
      <c r="L4168" s="145">
        <v>0</v>
      </c>
      <c r="M4168" s="145">
        <v>0</v>
      </c>
      <c r="N4168" s="145">
        <v>0</v>
      </c>
      <c r="O4168" s="145">
        <v>0</v>
      </c>
      <c r="P4168" s="145">
        <v>0</v>
      </c>
      <c r="Q4168" s="145">
        <v>0</v>
      </c>
      <c r="R4168" s="145" t="s">
        <v>10605</v>
      </c>
      <c r="S4168" s="145"/>
      <c r="T4168" s="145"/>
      <c r="U4168" s="145"/>
    </row>
    <row r="4169" spans="1:21">
      <c r="A4169" s="145">
        <v>1</v>
      </c>
      <c r="B4169" s="145">
        <v>1</v>
      </c>
      <c r="C4169" s="145">
        <v>402393</v>
      </c>
      <c r="D4169" s="145" t="s">
        <v>3069</v>
      </c>
      <c r="E4169" s="145" t="s">
        <v>6</v>
      </c>
      <c r="F4169" s="145">
        <v>11</v>
      </c>
      <c r="G4169" s="145">
        <v>0</v>
      </c>
      <c r="H4169" s="145">
        <v>0</v>
      </c>
      <c r="I4169" s="145"/>
      <c r="J4169" s="145">
        <v>0</v>
      </c>
      <c r="K4169" s="145">
        <v>0</v>
      </c>
      <c r="L4169" s="145">
        <v>0</v>
      </c>
      <c r="M4169" s="145">
        <v>0</v>
      </c>
      <c r="N4169" s="145">
        <v>0</v>
      </c>
      <c r="O4169" s="145">
        <v>0</v>
      </c>
      <c r="P4169" s="145">
        <v>0</v>
      </c>
      <c r="Q4169" s="145">
        <v>0</v>
      </c>
      <c r="R4169" s="145" t="s">
        <v>10605</v>
      </c>
      <c r="S4169" s="145"/>
      <c r="T4169" s="145"/>
      <c r="U4169" s="145"/>
    </row>
    <row r="4170" spans="1:21">
      <c r="A4170" s="145">
        <v>1</v>
      </c>
      <c r="B4170" s="145">
        <v>1</v>
      </c>
      <c r="C4170" s="145">
        <v>401213</v>
      </c>
      <c r="D4170" s="145" t="s">
        <v>3070</v>
      </c>
      <c r="E4170" s="145" t="s">
        <v>10631</v>
      </c>
      <c r="F4170" s="145">
        <v>11</v>
      </c>
      <c r="G4170" s="145">
        <v>0</v>
      </c>
      <c r="H4170" s="145">
        <v>0</v>
      </c>
      <c r="I4170" s="145"/>
      <c r="J4170" s="145">
        <v>0</v>
      </c>
      <c r="K4170" s="145">
        <v>0</v>
      </c>
      <c r="L4170" s="145">
        <v>0</v>
      </c>
      <c r="M4170" s="145">
        <v>0</v>
      </c>
      <c r="N4170" s="145">
        <v>0</v>
      </c>
      <c r="O4170" s="145">
        <v>0</v>
      </c>
      <c r="P4170" s="145">
        <v>0</v>
      </c>
      <c r="Q4170" s="145">
        <v>0</v>
      </c>
      <c r="R4170" s="145" t="s">
        <v>10605</v>
      </c>
      <c r="S4170" s="145"/>
      <c r="T4170" s="145"/>
      <c r="U4170" s="145"/>
    </row>
    <row r="4171" spans="1:21">
      <c r="A4171" s="145">
        <v>1</v>
      </c>
      <c r="B4171" s="145">
        <v>1</v>
      </c>
      <c r="C4171" s="145">
        <v>400021</v>
      </c>
      <c r="D4171" s="145" t="s">
        <v>3072</v>
      </c>
      <c r="E4171" s="145" t="s">
        <v>7391</v>
      </c>
      <c r="F4171" s="145">
        <v>11</v>
      </c>
      <c r="G4171" s="145">
        <v>0</v>
      </c>
      <c r="H4171" s="145">
        <v>0</v>
      </c>
      <c r="I4171" s="145"/>
      <c r="J4171" s="145">
        <v>0</v>
      </c>
      <c r="K4171" s="145">
        <v>0</v>
      </c>
      <c r="L4171" s="145">
        <v>0</v>
      </c>
      <c r="M4171" s="145">
        <v>0</v>
      </c>
      <c r="N4171" s="145">
        <v>0</v>
      </c>
      <c r="O4171" s="145">
        <v>0</v>
      </c>
      <c r="P4171" s="145">
        <v>0</v>
      </c>
      <c r="Q4171" s="145">
        <v>0</v>
      </c>
      <c r="R4171" s="145" t="s">
        <v>10605</v>
      </c>
      <c r="S4171" s="145"/>
      <c r="T4171" s="145"/>
      <c r="U4171" s="145"/>
    </row>
    <row r="4172" spans="1:21">
      <c r="A4172" s="145">
        <v>1</v>
      </c>
      <c r="B4172" s="145">
        <v>1</v>
      </c>
      <c r="C4172" s="145">
        <v>402751</v>
      </c>
      <c r="D4172" s="145" t="s">
        <v>12240</v>
      </c>
      <c r="E4172" s="145" t="s">
        <v>6</v>
      </c>
      <c r="F4172" s="145">
        <v>11</v>
      </c>
      <c r="G4172" s="145">
        <v>0</v>
      </c>
      <c r="H4172" s="145">
        <v>0</v>
      </c>
      <c r="I4172" s="145"/>
      <c r="J4172" s="145">
        <v>0</v>
      </c>
      <c r="K4172" s="145">
        <v>0</v>
      </c>
      <c r="L4172" s="145">
        <v>0</v>
      </c>
      <c r="M4172" s="145">
        <v>0</v>
      </c>
      <c r="N4172" s="145">
        <v>0</v>
      </c>
      <c r="O4172" s="145">
        <v>0</v>
      </c>
      <c r="P4172" s="145">
        <v>0</v>
      </c>
      <c r="Q4172" s="145">
        <v>0</v>
      </c>
      <c r="R4172" s="145" t="s">
        <v>10605</v>
      </c>
      <c r="S4172" s="145"/>
      <c r="T4172" s="145"/>
      <c r="U4172" s="145"/>
    </row>
    <row r="4173" spans="1:21">
      <c r="A4173" s="145">
        <v>1</v>
      </c>
      <c r="B4173" s="145">
        <v>1</v>
      </c>
      <c r="C4173" s="145">
        <v>400713</v>
      </c>
      <c r="D4173" s="145" t="s">
        <v>12241</v>
      </c>
      <c r="E4173" s="145" t="s">
        <v>6</v>
      </c>
      <c r="F4173" s="145">
        <v>11</v>
      </c>
      <c r="G4173" s="145">
        <v>0</v>
      </c>
      <c r="H4173" s="145">
        <v>0</v>
      </c>
      <c r="I4173" s="145"/>
      <c r="J4173" s="145">
        <v>0</v>
      </c>
      <c r="K4173" s="145">
        <v>0</v>
      </c>
      <c r="L4173" s="145">
        <v>0</v>
      </c>
      <c r="M4173" s="145">
        <v>0</v>
      </c>
      <c r="N4173" s="145">
        <v>0</v>
      </c>
      <c r="O4173" s="145">
        <v>0</v>
      </c>
      <c r="P4173" s="145">
        <v>0</v>
      </c>
      <c r="Q4173" s="145">
        <v>0</v>
      </c>
      <c r="R4173" s="145" t="s">
        <v>10605</v>
      </c>
      <c r="S4173" s="145"/>
      <c r="T4173" s="145"/>
      <c r="U4173" s="145"/>
    </row>
    <row r="4174" spans="1:21">
      <c r="A4174" s="145">
        <v>1</v>
      </c>
      <c r="B4174" s="145">
        <v>1</v>
      </c>
      <c r="C4174" s="145">
        <v>400504</v>
      </c>
      <c r="D4174" s="145" t="s">
        <v>3075</v>
      </c>
      <c r="E4174" s="145" t="s">
        <v>6</v>
      </c>
      <c r="F4174" s="145">
        <v>11</v>
      </c>
      <c r="G4174" s="145">
        <v>0</v>
      </c>
      <c r="H4174" s="145">
        <v>0</v>
      </c>
      <c r="I4174" s="145"/>
      <c r="J4174" s="145">
        <v>0</v>
      </c>
      <c r="K4174" s="145">
        <v>0</v>
      </c>
      <c r="L4174" s="145">
        <v>0</v>
      </c>
      <c r="M4174" s="145">
        <v>0</v>
      </c>
      <c r="N4174" s="145">
        <v>0</v>
      </c>
      <c r="O4174" s="145">
        <v>0</v>
      </c>
      <c r="P4174" s="145">
        <v>0</v>
      </c>
      <c r="Q4174" s="145">
        <v>0</v>
      </c>
      <c r="R4174" s="145" t="s">
        <v>10605</v>
      </c>
      <c r="S4174" s="145"/>
      <c r="T4174" s="145"/>
      <c r="U4174" s="145"/>
    </row>
    <row r="4175" spans="1:21">
      <c r="A4175" s="145">
        <v>1</v>
      </c>
      <c r="B4175" s="145">
        <v>1</v>
      </c>
      <c r="C4175" s="145">
        <v>400659</v>
      </c>
      <c r="D4175" s="145" t="s">
        <v>66</v>
      </c>
      <c r="E4175" s="145" t="s">
        <v>10771</v>
      </c>
      <c r="F4175" s="145">
        <v>4</v>
      </c>
      <c r="G4175" s="145">
        <v>0</v>
      </c>
      <c r="H4175" s="145">
        <v>0</v>
      </c>
      <c r="I4175" s="145"/>
      <c r="J4175" s="145">
        <v>0</v>
      </c>
      <c r="K4175" s="145">
        <v>0</v>
      </c>
      <c r="L4175" s="145">
        <v>0</v>
      </c>
      <c r="M4175" s="145">
        <v>0</v>
      </c>
      <c r="N4175" s="145">
        <v>0</v>
      </c>
      <c r="O4175" s="145">
        <v>0</v>
      </c>
      <c r="P4175" s="145">
        <v>0</v>
      </c>
      <c r="Q4175" s="145">
        <v>0</v>
      </c>
      <c r="R4175" s="145" t="s">
        <v>10605</v>
      </c>
      <c r="S4175" s="145"/>
      <c r="T4175" s="145"/>
      <c r="U4175" s="145"/>
    </row>
    <row r="4176" spans="1:21">
      <c r="A4176" s="145">
        <v>1</v>
      </c>
      <c r="B4176" s="145">
        <v>1</v>
      </c>
      <c r="C4176" s="145">
        <v>404563</v>
      </c>
      <c r="D4176" s="145" t="s">
        <v>12242</v>
      </c>
      <c r="E4176" s="145" t="s">
        <v>4423</v>
      </c>
      <c r="F4176" s="145">
        <v>11</v>
      </c>
      <c r="G4176" s="145">
        <v>0</v>
      </c>
      <c r="H4176" s="145">
        <v>0</v>
      </c>
      <c r="I4176" s="145"/>
      <c r="J4176" s="145">
        <v>0</v>
      </c>
      <c r="K4176" s="145">
        <v>0</v>
      </c>
      <c r="L4176" s="145">
        <v>0</v>
      </c>
      <c r="M4176" s="145">
        <v>0</v>
      </c>
      <c r="N4176" s="145">
        <v>0</v>
      </c>
      <c r="O4176" s="145">
        <v>0</v>
      </c>
      <c r="P4176" s="145">
        <v>0</v>
      </c>
      <c r="Q4176" s="145">
        <v>0</v>
      </c>
      <c r="R4176" s="145" t="s">
        <v>10605</v>
      </c>
      <c r="S4176" s="145"/>
      <c r="T4176" s="145"/>
      <c r="U4176" s="145"/>
    </row>
    <row r="4177" spans="1:21">
      <c r="A4177" s="145">
        <v>1</v>
      </c>
      <c r="B4177" s="145">
        <v>1</v>
      </c>
      <c r="C4177" s="145">
        <v>404811</v>
      </c>
      <c r="D4177" s="145" t="s">
        <v>12243</v>
      </c>
      <c r="E4177" s="145" t="s">
        <v>4423</v>
      </c>
      <c r="F4177" s="145">
        <v>11</v>
      </c>
      <c r="G4177" s="145">
        <v>0</v>
      </c>
      <c r="H4177" s="145">
        <v>0</v>
      </c>
      <c r="I4177" s="145"/>
      <c r="J4177" s="145">
        <v>0</v>
      </c>
      <c r="K4177" s="145">
        <v>0</v>
      </c>
      <c r="L4177" s="145">
        <v>0</v>
      </c>
      <c r="M4177" s="145">
        <v>0</v>
      </c>
      <c r="N4177" s="145">
        <v>0</v>
      </c>
      <c r="O4177" s="145">
        <v>0</v>
      </c>
      <c r="P4177" s="145">
        <v>0</v>
      </c>
      <c r="Q4177" s="145">
        <v>0</v>
      </c>
      <c r="R4177" s="145" t="s">
        <v>10605</v>
      </c>
      <c r="S4177" s="145"/>
      <c r="T4177" s="145"/>
      <c r="U4177" s="145"/>
    </row>
    <row r="4178" spans="1:21">
      <c r="A4178" s="145">
        <v>1</v>
      </c>
      <c r="B4178" s="145">
        <v>1</v>
      </c>
      <c r="C4178" s="145">
        <v>403929</v>
      </c>
      <c r="D4178" s="145" t="s">
        <v>12244</v>
      </c>
      <c r="E4178" s="145" t="s">
        <v>6</v>
      </c>
      <c r="F4178" s="145">
        <v>36</v>
      </c>
      <c r="G4178" s="145">
        <v>0</v>
      </c>
      <c r="H4178" s="145">
        <v>0</v>
      </c>
      <c r="I4178" s="145"/>
      <c r="J4178" s="145">
        <v>0</v>
      </c>
      <c r="K4178" s="145">
        <v>0</v>
      </c>
      <c r="L4178" s="145">
        <v>0</v>
      </c>
      <c r="M4178" s="145">
        <v>0</v>
      </c>
      <c r="N4178" s="145">
        <v>0</v>
      </c>
      <c r="O4178" s="145">
        <v>0</v>
      </c>
      <c r="P4178" s="145">
        <v>0</v>
      </c>
      <c r="Q4178" s="145">
        <v>0</v>
      </c>
      <c r="R4178" s="145" t="s">
        <v>10605</v>
      </c>
      <c r="S4178" s="145"/>
      <c r="T4178" s="145"/>
      <c r="U4178" s="145"/>
    </row>
    <row r="4179" spans="1:21">
      <c r="A4179" s="145">
        <v>1</v>
      </c>
      <c r="B4179" s="145">
        <v>1</v>
      </c>
      <c r="C4179" s="145">
        <v>403931</v>
      </c>
      <c r="D4179" s="145" t="s">
        <v>12245</v>
      </c>
      <c r="E4179" s="145" t="s">
        <v>6</v>
      </c>
      <c r="F4179" s="145">
        <v>36</v>
      </c>
      <c r="G4179" s="145">
        <v>0</v>
      </c>
      <c r="H4179" s="145">
        <v>0</v>
      </c>
      <c r="I4179" s="145"/>
      <c r="J4179" s="145">
        <v>0</v>
      </c>
      <c r="K4179" s="145">
        <v>0</v>
      </c>
      <c r="L4179" s="145">
        <v>0</v>
      </c>
      <c r="M4179" s="145">
        <v>0</v>
      </c>
      <c r="N4179" s="145">
        <v>0</v>
      </c>
      <c r="O4179" s="145">
        <v>0</v>
      </c>
      <c r="P4179" s="145">
        <v>0</v>
      </c>
      <c r="Q4179" s="145">
        <v>0</v>
      </c>
      <c r="R4179" s="145" t="s">
        <v>10605</v>
      </c>
      <c r="S4179" s="145"/>
      <c r="T4179" s="145"/>
      <c r="U4179" s="145"/>
    </row>
    <row r="4180" spans="1:21">
      <c r="A4180" s="145">
        <v>1</v>
      </c>
      <c r="B4180" s="145">
        <v>1</v>
      </c>
      <c r="C4180" s="145">
        <v>403933</v>
      </c>
      <c r="D4180" s="145" t="s">
        <v>12246</v>
      </c>
      <c r="E4180" s="145" t="s">
        <v>6</v>
      </c>
      <c r="F4180" s="145">
        <v>36</v>
      </c>
      <c r="G4180" s="145">
        <v>0</v>
      </c>
      <c r="H4180" s="145">
        <v>0</v>
      </c>
      <c r="I4180" s="145"/>
      <c r="J4180" s="145">
        <v>0</v>
      </c>
      <c r="K4180" s="145">
        <v>0</v>
      </c>
      <c r="L4180" s="145">
        <v>0</v>
      </c>
      <c r="M4180" s="145">
        <v>0</v>
      </c>
      <c r="N4180" s="145">
        <v>0</v>
      </c>
      <c r="O4180" s="145">
        <v>0</v>
      </c>
      <c r="P4180" s="145">
        <v>0</v>
      </c>
      <c r="Q4180" s="145">
        <v>0</v>
      </c>
      <c r="R4180" s="145" t="s">
        <v>10605</v>
      </c>
      <c r="S4180" s="145"/>
      <c r="T4180" s="145"/>
      <c r="U4180" s="145"/>
    </row>
    <row r="4181" spans="1:21">
      <c r="A4181" s="145">
        <v>1</v>
      </c>
      <c r="B4181" s="145">
        <v>1</v>
      </c>
      <c r="C4181" s="145">
        <v>403910</v>
      </c>
      <c r="D4181" s="145" t="s">
        <v>12247</v>
      </c>
      <c r="E4181" s="145" t="s">
        <v>6</v>
      </c>
      <c r="F4181" s="145">
        <v>36</v>
      </c>
      <c r="G4181" s="145">
        <v>0</v>
      </c>
      <c r="H4181" s="145">
        <v>0</v>
      </c>
      <c r="I4181" s="145"/>
      <c r="J4181" s="145">
        <v>0</v>
      </c>
      <c r="K4181" s="145">
        <v>0</v>
      </c>
      <c r="L4181" s="145">
        <v>0</v>
      </c>
      <c r="M4181" s="145">
        <v>0</v>
      </c>
      <c r="N4181" s="145">
        <v>0</v>
      </c>
      <c r="O4181" s="145">
        <v>0</v>
      </c>
      <c r="P4181" s="145">
        <v>0</v>
      </c>
      <c r="Q4181" s="145">
        <v>0</v>
      </c>
      <c r="R4181" s="145" t="s">
        <v>10605</v>
      </c>
      <c r="S4181" s="145"/>
      <c r="T4181" s="145"/>
      <c r="U4181" s="145"/>
    </row>
    <row r="4182" spans="1:21">
      <c r="A4182" s="145">
        <v>1</v>
      </c>
      <c r="B4182" s="145">
        <v>1</v>
      </c>
      <c r="C4182" s="145">
        <v>403083</v>
      </c>
      <c r="D4182" s="145" t="s">
        <v>12248</v>
      </c>
      <c r="E4182" s="145" t="s">
        <v>6</v>
      </c>
      <c r="F4182" s="145">
        <v>36</v>
      </c>
      <c r="G4182" s="145">
        <v>0</v>
      </c>
      <c r="H4182" s="145">
        <v>0</v>
      </c>
      <c r="I4182" s="145"/>
      <c r="J4182" s="145">
        <v>0</v>
      </c>
      <c r="K4182" s="145">
        <v>0</v>
      </c>
      <c r="L4182" s="145">
        <v>0</v>
      </c>
      <c r="M4182" s="145">
        <v>0</v>
      </c>
      <c r="N4182" s="145">
        <v>0</v>
      </c>
      <c r="O4182" s="145">
        <v>0</v>
      </c>
      <c r="P4182" s="145">
        <v>0</v>
      </c>
      <c r="Q4182" s="145">
        <v>0</v>
      </c>
      <c r="R4182" s="145" t="s">
        <v>10605</v>
      </c>
      <c r="S4182" s="145"/>
      <c r="T4182" s="145"/>
      <c r="U4182" s="145"/>
    </row>
    <row r="4183" spans="1:21">
      <c r="A4183" s="145">
        <v>1</v>
      </c>
      <c r="B4183" s="145">
        <v>1</v>
      </c>
      <c r="C4183" s="145">
        <v>403085</v>
      </c>
      <c r="D4183" s="145" t="s">
        <v>12249</v>
      </c>
      <c r="E4183" s="145" t="s">
        <v>6</v>
      </c>
      <c r="F4183" s="145">
        <v>36</v>
      </c>
      <c r="G4183" s="145">
        <v>0</v>
      </c>
      <c r="H4183" s="145">
        <v>0</v>
      </c>
      <c r="I4183" s="145"/>
      <c r="J4183" s="145">
        <v>0</v>
      </c>
      <c r="K4183" s="145">
        <v>0</v>
      </c>
      <c r="L4183" s="145">
        <v>0</v>
      </c>
      <c r="M4183" s="145">
        <v>0</v>
      </c>
      <c r="N4183" s="145">
        <v>0</v>
      </c>
      <c r="O4183" s="145">
        <v>0</v>
      </c>
      <c r="P4183" s="145">
        <v>0</v>
      </c>
      <c r="Q4183" s="145">
        <v>0</v>
      </c>
      <c r="R4183" s="145" t="s">
        <v>10605</v>
      </c>
      <c r="S4183" s="145"/>
      <c r="T4183" s="145"/>
      <c r="U4183" s="145"/>
    </row>
    <row r="4184" spans="1:21">
      <c r="A4184" s="145">
        <v>1</v>
      </c>
      <c r="B4184" s="145">
        <v>1</v>
      </c>
      <c r="C4184" s="145">
        <v>403908</v>
      </c>
      <c r="D4184" s="145" t="s">
        <v>12250</v>
      </c>
      <c r="E4184" s="145" t="s">
        <v>6</v>
      </c>
      <c r="F4184" s="145">
        <v>36</v>
      </c>
      <c r="G4184" s="145">
        <v>0</v>
      </c>
      <c r="H4184" s="145">
        <v>0</v>
      </c>
      <c r="I4184" s="145"/>
      <c r="J4184" s="145">
        <v>0</v>
      </c>
      <c r="K4184" s="145">
        <v>0</v>
      </c>
      <c r="L4184" s="145">
        <v>0</v>
      </c>
      <c r="M4184" s="145">
        <v>0</v>
      </c>
      <c r="N4184" s="145">
        <v>0</v>
      </c>
      <c r="O4184" s="145">
        <v>0</v>
      </c>
      <c r="P4184" s="145">
        <v>0</v>
      </c>
      <c r="Q4184" s="145">
        <v>0</v>
      </c>
      <c r="R4184" s="145" t="s">
        <v>10605</v>
      </c>
      <c r="S4184" s="145"/>
      <c r="T4184" s="145"/>
      <c r="U4184" s="145"/>
    </row>
    <row r="4185" spans="1:21">
      <c r="A4185" s="145">
        <v>1</v>
      </c>
      <c r="B4185" s="145">
        <v>1</v>
      </c>
      <c r="C4185" s="145">
        <v>403927</v>
      </c>
      <c r="D4185" s="145" t="s">
        <v>12251</v>
      </c>
      <c r="E4185" s="145" t="s">
        <v>6</v>
      </c>
      <c r="F4185" s="145">
        <v>36</v>
      </c>
      <c r="G4185" s="145">
        <v>0</v>
      </c>
      <c r="H4185" s="145">
        <v>0</v>
      </c>
      <c r="I4185" s="145"/>
      <c r="J4185" s="145">
        <v>0</v>
      </c>
      <c r="K4185" s="145">
        <v>0</v>
      </c>
      <c r="L4185" s="145">
        <v>0</v>
      </c>
      <c r="M4185" s="145">
        <v>0</v>
      </c>
      <c r="N4185" s="145">
        <v>0</v>
      </c>
      <c r="O4185" s="145">
        <v>0</v>
      </c>
      <c r="P4185" s="145">
        <v>0</v>
      </c>
      <c r="Q4185" s="145">
        <v>0</v>
      </c>
      <c r="R4185" s="145" t="s">
        <v>10605</v>
      </c>
      <c r="S4185" s="145"/>
      <c r="T4185" s="145"/>
      <c r="U4185" s="145"/>
    </row>
    <row r="4186" spans="1:21">
      <c r="A4186" s="145">
        <v>1</v>
      </c>
      <c r="B4186" s="145">
        <v>1</v>
      </c>
      <c r="C4186" s="145">
        <v>403937</v>
      </c>
      <c r="D4186" s="145" t="s">
        <v>12252</v>
      </c>
      <c r="E4186" s="145" t="s">
        <v>6</v>
      </c>
      <c r="F4186" s="145">
        <v>36</v>
      </c>
      <c r="G4186" s="145">
        <v>0</v>
      </c>
      <c r="H4186" s="145">
        <v>0</v>
      </c>
      <c r="I4186" s="145"/>
      <c r="J4186" s="145">
        <v>0</v>
      </c>
      <c r="K4186" s="145">
        <v>0</v>
      </c>
      <c r="L4186" s="145">
        <v>0</v>
      </c>
      <c r="M4186" s="145">
        <v>0</v>
      </c>
      <c r="N4186" s="145">
        <v>0</v>
      </c>
      <c r="O4186" s="145">
        <v>0</v>
      </c>
      <c r="P4186" s="145">
        <v>0</v>
      </c>
      <c r="Q4186" s="145">
        <v>0</v>
      </c>
      <c r="R4186" s="145" t="s">
        <v>10605</v>
      </c>
      <c r="S4186" s="145"/>
      <c r="T4186" s="145"/>
      <c r="U4186" s="145"/>
    </row>
    <row r="4187" spans="1:21">
      <c r="A4187" s="145">
        <v>1</v>
      </c>
      <c r="B4187" s="145">
        <v>1</v>
      </c>
      <c r="C4187" s="145">
        <v>402991</v>
      </c>
      <c r="D4187" s="145" t="s">
        <v>12253</v>
      </c>
      <c r="E4187" s="145" t="s">
        <v>6</v>
      </c>
      <c r="F4187" s="145">
        <v>36</v>
      </c>
      <c r="G4187" s="145">
        <v>0</v>
      </c>
      <c r="H4187" s="145">
        <v>0</v>
      </c>
      <c r="I4187" s="145"/>
      <c r="J4187" s="145">
        <v>0</v>
      </c>
      <c r="K4187" s="145">
        <v>0</v>
      </c>
      <c r="L4187" s="145">
        <v>0</v>
      </c>
      <c r="M4187" s="145">
        <v>0</v>
      </c>
      <c r="N4187" s="145">
        <v>0</v>
      </c>
      <c r="O4187" s="145">
        <v>0</v>
      </c>
      <c r="P4187" s="145">
        <v>0</v>
      </c>
      <c r="Q4187" s="145">
        <v>0</v>
      </c>
      <c r="R4187" s="145" t="s">
        <v>10605</v>
      </c>
      <c r="S4187" s="145"/>
      <c r="T4187" s="145"/>
      <c r="U4187" s="145"/>
    </row>
    <row r="4188" spans="1:21">
      <c r="A4188" s="145">
        <v>1</v>
      </c>
      <c r="B4188" s="145">
        <v>1</v>
      </c>
      <c r="C4188" s="145">
        <v>402993</v>
      </c>
      <c r="D4188" s="145" t="s">
        <v>12254</v>
      </c>
      <c r="E4188" s="145" t="s">
        <v>6</v>
      </c>
      <c r="F4188" s="145">
        <v>36</v>
      </c>
      <c r="G4188" s="145">
        <v>0</v>
      </c>
      <c r="H4188" s="145">
        <v>0</v>
      </c>
      <c r="I4188" s="145"/>
      <c r="J4188" s="145">
        <v>0</v>
      </c>
      <c r="K4188" s="145">
        <v>0</v>
      </c>
      <c r="L4188" s="145">
        <v>0</v>
      </c>
      <c r="M4188" s="145">
        <v>0</v>
      </c>
      <c r="N4188" s="145">
        <v>0</v>
      </c>
      <c r="O4188" s="145">
        <v>0</v>
      </c>
      <c r="P4188" s="145">
        <v>0</v>
      </c>
      <c r="Q4188" s="145">
        <v>0</v>
      </c>
      <c r="R4188" s="145" t="s">
        <v>10605</v>
      </c>
      <c r="S4188" s="145"/>
      <c r="T4188" s="145"/>
      <c r="U4188" s="145"/>
    </row>
    <row r="4189" spans="1:21">
      <c r="A4189" s="145">
        <v>1</v>
      </c>
      <c r="B4189" s="145">
        <v>1</v>
      </c>
      <c r="C4189" s="145">
        <v>400753</v>
      </c>
      <c r="D4189" s="145" t="s">
        <v>1725</v>
      </c>
      <c r="E4189" s="145" t="s">
        <v>11800</v>
      </c>
      <c r="F4189" s="145">
        <v>9</v>
      </c>
      <c r="G4189" s="145">
        <v>50</v>
      </c>
      <c r="H4189" s="145">
        <v>0</v>
      </c>
      <c r="I4189" s="145"/>
      <c r="J4189" s="145">
        <v>0</v>
      </c>
      <c r="K4189" s="145">
        <v>0</v>
      </c>
      <c r="L4189" s="145">
        <v>0</v>
      </c>
      <c r="M4189" s="145">
        <v>0</v>
      </c>
      <c r="N4189" s="145">
        <v>0</v>
      </c>
      <c r="O4189" s="145">
        <v>0</v>
      </c>
      <c r="P4189" s="145">
        <v>0</v>
      </c>
      <c r="Q4189" s="145">
        <v>0</v>
      </c>
      <c r="R4189" s="145" t="s">
        <v>10605</v>
      </c>
      <c r="S4189" s="145"/>
      <c r="T4189" s="145"/>
      <c r="U4189" s="145"/>
    </row>
    <row r="4190" spans="1:21">
      <c r="A4190" s="145">
        <v>1</v>
      </c>
      <c r="B4190" s="145">
        <v>1</v>
      </c>
      <c r="C4190" s="145">
        <v>400891</v>
      </c>
      <c r="D4190" s="145" t="s">
        <v>3077</v>
      </c>
      <c r="E4190" s="145" t="s">
        <v>10613</v>
      </c>
      <c r="F4190" s="145">
        <v>11</v>
      </c>
      <c r="G4190" s="145">
        <v>2</v>
      </c>
      <c r="H4190" s="145">
        <v>0</v>
      </c>
      <c r="I4190" s="145"/>
      <c r="J4190" s="145">
        <v>0</v>
      </c>
      <c r="K4190" s="145">
        <v>0</v>
      </c>
      <c r="L4190" s="145">
        <v>0</v>
      </c>
      <c r="M4190" s="145">
        <v>0</v>
      </c>
      <c r="N4190" s="145">
        <v>0</v>
      </c>
      <c r="O4190" s="145">
        <v>0</v>
      </c>
      <c r="P4190" s="145">
        <v>0</v>
      </c>
      <c r="Q4190" s="145">
        <v>0</v>
      </c>
      <c r="R4190" s="145" t="s">
        <v>10605</v>
      </c>
      <c r="S4190" s="145"/>
      <c r="T4190" s="145"/>
      <c r="U4190" s="145"/>
    </row>
    <row r="4191" spans="1:21">
      <c r="A4191" s="145">
        <v>1</v>
      </c>
      <c r="B4191" s="145">
        <v>1</v>
      </c>
      <c r="C4191" s="145">
        <v>400231</v>
      </c>
      <c r="D4191" s="145" t="s">
        <v>3080</v>
      </c>
      <c r="E4191" s="145" t="s">
        <v>10613</v>
      </c>
      <c r="F4191" s="145">
        <v>11</v>
      </c>
      <c r="G4191" s="145">
        <v>1</v>
      </c>
      <c r="H4191" s="145">
        <v>0</v>
      </c>
      <c r="I4191" s="145"/>
      <c r="J4191" s="145">
        <v>0</v>
      </c>
      <c r="K4191" s="145">
        <v>0</v>
      </c>
      <c r="L4191" s="145">
        <v>0</v>
      </c>
      <c r="M4191" s="145">
        <v>0</v>
      </c>
      <c r="N4191" s="145">
        <v>0</v>
      </c>
      <c r="O4191" s="145">
        <v>0</v>
      </c>
      <c r="P4191" s="145">
        <v>0</v>
      </c>
      <c r="Q4191" s="145">
        <v>0</v>
      </c>
      <c r="R4191" s="145" t="s">
        <v>10605</v>
      </c>
      <c r="S4191" s="145"/>
      <c r="T4191" s="145"/>
      <c r="U4191" s="145"/>
    </row>
    <row r="4192" spans="1:21">
      <c r="A4192" s="145">
        <v>1</v>
      </c>
      <c r="B4192" s="145">
        <v>1</v>
      </c>
      <c r="C4192" s="145">
        <v>402329</v>
      </c>
      <c r="D4192" s="145" t="s">
        <v>3082</v>
      </c>
      <c r="E4192" s="145" t="s">
        <v>10613</v>
      </c>
      <c r="F4192" s="145">
        <v>11</v>
      </c>
      <c r="G4192" s="145">
        <v>0</v>
      </c>
      <c r="H4192" s="145">
        <v>0</v>
      </c>
      <c r="I4192" s="145"/>
      <c r="J4192" s="145">
        <v>0</v>
      </c>
      <c r="K4192" s="145">
        <v>0</v>
      </c>
      <c r="L4192" s="145">
        <v>0</v>
      </c>
      <c r="M4192" s="145">
        <v>0</v>
      </c>
      <c r="N4192" s="145">
        <v>0</v>
      </c>
      <c r="O4192" s="145">
        <v>0</v>
      </c>
      <c r="P4192" s="145">
        <v>0</v>
      </c>
      <c r="Q4192" s="145">
        <v>0</v>
      </c>
      <c r="R4192" s="145" t="s">
        <v>10605</v>
      </c>
      <c r="S4192" s="145"/>
      <c r="T4192" s="145"/>
      <c r="U4192" s="145"/>
    </row>
    <row r="4193" spans="1:21">
      <c r="A4193" s="145">
        <v>1</v>
      </c>
      <c r="B4193" s="145">
        <v>1</v>
      </c>
      <c r="C4193" s="145">
        <v>402568</v>
      </c>
      <c r="D4193" s="145" t="s">
        <v>1728</v>
      </c>
      <c r="E4193" s="145" t="s">
        <v>10615</v>
      </c>
      <c r="F4193" s="145">
        <v>9</v>
      </c>
      <c r="G4193" s="145">
        <v>30</v>
      </c>
      <c r="H4193" s="145">
        <v>0</v>
      </c>
      <c r="I4193" s="145"/>
      <c r="J4193" s="145">
        <v>0</v>
      </c>
      <c r="K4193" s="145">
        <v>0</v>
      </c>
      <c r="L4193" s="145">
        <v>0</v>
      </c>
      <c r="M4193" s="145">
        <v>0</v>
      </c>
      <c r="N4193" s="145">
        <v>0</v>
      </c>
      <c r="O4193" s="145">
        <v>0</v>
      </c>
      <c r="P4193" s="145">
        <v>0</v>
      </c>
      <c r="Q4193" s="145">
        <v>0</v>
      </c>
      <c r="R4193" s="145" t="s">
        <v>10605</v>
      </c>
      <c r="S4193" s="145"/>
      <c r="T4193" s="145"/>
      <c r="U4193" s="145"/>
    </row>
    <row r="4194" spans="1:21">
      <c r="A4194" s="145">
        <v>1</v>
      </c>
      <c r="B4194" s="145">
        <v>1</v>
      </c>
      <c r="C4194" s="145">
        <v>400785</v>
      </c>
      <c r="D4194" s="145" t="s">
        <v>1731</v>
      </c>
      <c r="E4194" s="145" t="s">
        <v>10615</v>
      </c>
      <c r="F4194" s="145">
        <v>9</v>
      </c>
      <c r="G4194" s="145">
        <v>110</v>
      </c>
      <c r="H4194" s="145">
        <v>0</v>
      </c>
      <c r="I4194" s="145"/>
      <c r="J4194" s="145">
        <v>0</v>
      </c>
      <c r="K4194" s="145">
        <v>0</v>
      </c>
      <c r="L4194" s="145">
        <v>0</v>
      </c>
      <c r="M4194" s="145">
        <v>0</v>
      </c>
      <c r="N4194" s="145">
        <v>0</v>
      </c>
      <c r="O4194" s="145">
        <v>0</v>
      </c>
      <c r="P4194" s="145">
        <v>0</v>
      </c>
      <c r="Q4194" s="145">
        <v>0</v>
      </c>
      <c r="R4194" s="145" t="s">
        <v>10605</v>
      </c>
      <c r="S4194" s="145"/>
      <c r="T4194" s="145"/>
      <c r="U4194" s="145"/>
    </row>
    <row r="4195" spans="1:21">
      <c r="A4195" s="145">
        <v>1</v>
      </c>
      <c r="B4195" s="145">
        <v>1</v>
      </c>
      <c r="C4195" s="145">
        <v>401083</v>
      </c>
      <c r="D4195" s="145" t="s">
        <v>1734</v>
      </c>
      <c r="E4195" s="145" t="s">
        <v>10615</v>
      </c>
      <c r="F4195" s="145">
        <v>9</v>
      </c>
      <c r="G4195" s="145">
        <v>79</v>
      </c>
      <c r="H4195" s="145">
        <v>0</v>
      </c>
      <c r="I4195" s="145"/>
      <c r="J4195" s="145">
        <v>0</v>
      </c>
      <c r="K4195" s="145">
        <v>0</v>
      </c>
      <c r="L4195" s="145">
        <v>0</v>
      </c>
      <c r="M4195" s="145">
        <v>0</v>
      </c>
      <c r="N4195" s="145">
        <v>0</v>
      </c>
      <c r="O4195" s="145">
        <v>0</v>
      </c>
      <c r="P4195" s="145">
        <v>0</v>
      </c>
      <c r="Q4195" s="145">
        <v>0</v>
      </c>
      <c r="R4195" s="145" t="s">
        <v>10605</v>
      </c>
      <c r="S4195" s="145"/>
      <c r="T4195" s="145"/>
      <c r="U4195" s="145"/>
    </row>
    <row r="4196" spans="1:21">
      <c r="A4196" s="145">
        <v>1</v>
      </c>
      <c r="B4196" s="145">
        <v>1</v>
      </c>
      <c r="C4196" s="145">
        <v>403202</v>
      </c>
      <c r="D4196" s="145" t="s">
        <v>8089</v>
      </c>
      <c r="E4196" s="145" t="s">
        <v>6</v>
      </c>
      <c r="F4196" s="145">
        <v>42</v>
      </c>
      <c r="G4196" s="145">
        <v>0</v>
      </c>
      <c r="H4196" s="145">
        <v>0</v>
      </c>
      <c r="I4196" s="145"/>
      <c r="J4196" s="145">
        <v>0</v>
      </c>
      <c r="K4196" s="145">
        <v>0</v>
      </c>
      <c r="L4196" s="145">
        <v>0</v>
      </c>
      <c r="M4196" s="145">
        <v>0</v>
      </c>
      <c r="N4196" s="145">
        <v>0</v>
      </c>
      <c r="O4196" s="145">
        <v>0</v>
      </c>
      <c r="P4196" s="145">
        <v>0</v>
      </c>
      <c r="Q4196" s="145">
        <v>0</v>
      </c>
      <c r="R4196" s="145" t="s">
        <v>10605</v>
      </c>
      <c r="S4196" s="145"/>
      <c r="T4196" s="145"/>
      <c r="U4196" s="145"/>
    </row>
    <row r="4197" spans="1:21">
      <c r="A4197" s="145">
        <v>1</v>
      </c>
      <c r="B4197" s="145">
        <v>1</v>
      </c>
      <c r="C4197" s="145">
        <v>400930</v>
      </c>
      <c r="D4197" s="145" t="s">
        <v>12255</v>
      </c>
      <c r="E4197" s="145" t="s">
        <v>6</v>
      </c>
      <c r="F4197" s="145">
        <v>36</v>
      </c>
      <c r="G4197" s="145">
        <v>4480</v>
      </c>
      <c r="H4197" s="145">
        <v>0</v>
      </c>
      <c r="I4197" s="145"/>
      <c r="J4197" s="145">
        <v>0</v>
      </c>
      <c r="K4197" s="145">
        <v>0</v>
      </c>
      <c r="L4197" s="145">
        <v>0</v>
      </c>
      <c r="M4197" s="145">
        <v>0</v>
      </c>
      <c r="N4197" s="145">
        <v>0</v>
      </c>
      <c r="O4197" s="145">
        <v>0</v>
      </c>
      <c r="P4197" s="145">
        <v>0</v>
      </c>
      <c r="Q4197" s="145">
        <v>0</v>
      </c>
      <c r="R4197" s="145" t="s">
        <v>10605</v>
      </c>
      <c r="S4197" s="145"/>
      <c r="T4197" s="145"/>
      <c r="U4197" s="145"/>
    </row>
    <row r="4198" spans="1:21">
      <c r="A4198" s="145">
        <v>1</v>
      </c>
      <c r="B4198" s="145">
        <v>1</v>
      </c>
      <c r="C4198" s="145">
        <v>400292</v>
      </c>
      <c r="D4198" s="145" t="s">
        <v>12256</v>
      </c>
      <c r="E4198" s="145" t="s">
        <v>10609</v>
      </c>
      <c r="F4198" s="145">
        <v>9</v>
      </c>
      <c r="G4198" s="145">
        <v>1290</v>
      </c>
      <c r="H4198" s="145">
        <v>0</v>
      </c>
      <c r="I4198" s="145"/>
      <c r="J4198" s="145">
        <v>0</v>
      </c>
      <c r="K4198" s="145">
        <v>0</v>
      </c>
      <c r="L4198" s="145">
        <v>0</v>
      </c>
      <c r="M4198" s="145">
        <v>0</v>
      </c>
      <c r="N4198" s="145">
        <v>0</v>
      </c>
      <c r="O4198" s="145">
        <v>0</v>
      </c>
      <c r="P4198" s="145">
        <v>0</v>
      </c>
      <c r="Q4198" s="145">
        <v>0</v>
      </c>
      <c r="R4198" s="145" t="s">
        <v>10605</v>
      </c>
      <c r="S4198" s="145"/>
      <c r="T4198" s="145"/>
      <c r="U4198" s="145"/>
    </row>
    <row r="4199" spans="1:21">
      <c r="A4199" s="145">
        <v>1</v>
      </c>
      <c r="B4199" s="145">
        <v>1</v>
      </c>
      <c r="C4199" s="145">
        <v>404967</v>
      </c>
      <c r="D4199" s="145" t="s">
        <v>9760</v>
      </c>
      <c r="E4199" s="145" t="s">
        <v>10611</v>
      </c>
      <c r="F4199" s="145">
        <v>9</v>
      </c>
      <c r="G4199" s="145">
        <v>480</v>
      </c>
      <c r="H4199" s="145">
        <v>0</v>
      </c>
      <c r="I4199" s="145"/>
      <c r="J4199" s="145">
        <v>0</v>
      </c>
      <c r="K4199" s="145">
        <v>0</v>
      </c>
      <c r="L4199" s="145">
        <v>0</v>
      </c>
      <c r="M4199" s="145">
        <v>0</v>
      </c>
      <c r="N4199" s="145">
        <v>0</v>
      </c>
      <c r="O4199" s="145">
        <v>0</v>
      </c>
      <c r="P4199" s="145">
        <v>0</v>
      </c>
      <c r="Q4199" s="145">
        <v>0</v>
      </c>
      <c r="R4199" s="145" t="s">
        <v>10605</v>
      </c>
      <c r="S4199" s="145"/>
      <c r="T4199" s="145"/>
      <c r="U4199" s="145"/>
    </row>
    <row r="4200" spans="1:21">
      <c r="A4200" s="145">
        <v>1</v>
      </c>
      <c r="B4200" s="145">
        <v>1</v>
      </c>
      <c r="C4200" s="145">
        <v>402259</v>
      </c>
      <c r="D4200" s="145" t="s">
        <v>1740</v>
      </c>
      <c r="E4200" s="145" t="s">
        <v>10611</v>
      </c>
      <c r="F4200" s="145">
        <v>9</v>
      </c>
      <c r="G4200" s="145">
        <v>0</v>
      </c>
      <c r="H4200" s="145">
        <v>0</v>
      </c>
      <c r="I4200" s="145"/>
      <c r="J4200" s="145">
        <v>0</v>
      </c>
      <c r="K4200" s="145">
        <v>0</v>
      </c>
      <c r="L4200" s="145">
        <v>0</v>
      </c>
      <c r="M4200" s="145">
        <v>0</v>
      </c>
      <c r="N4200" s="145">
        <v>0</v>
      </c>
      <c r="O4200" s="145">
        <v>0</v>
      </c>
      <c r="P4200" s="145">
        <v>0</v>
      </c>
      <c r="Q4200" s="145">
        <v>0</v>
      </c>
      <c r="R4200" s="145" t="s">
        <v>10605</v>
      </c>
      <c r="S4200" s="145"/>
      <c r="T4200" s="145"/>
      <c r="U4200" s="145"/>
    </row>
    <row r="4201" spans="1:21">
      <c r="A4201" s="145">
        <v>1</v>
      </c>
      <c r="B4201" s="145">
        <v>1</v>
      </c>
      <c r="C4201" s="145">
        <v>403078</v>
      </c>
      <c r="D4201" s="145" t="s">
        <v>12257</v>
      </c>
      <c r="E4201" s="145" t="s">
        <v>10611</v>
      </c>
      <c r="F4201" s="145">
        <v>91</v>
      </c>
      <c r="G4201" s="145">
        <v>500</v>
      </c>
      <c r="H4201" s="145">
        <v>0</v>
      </c>
      <c r="I4201" s="145"/>
      <c r="J4201" s="145">
        <v>0</v>
      </c>
      <c r="K4201" s="145">
        <v>0</v>
      </c>
      <c r="L4201" s="145">
        <v>0</v>
      </c>
      <c r="M4201" s="145">
        <v>0</v>
      </c>
      <c r="N4201" s="145">
        <v>0</v>
      </c>
      <c r="O4201" s="145">
        <v>0</v>
      </c>
      <c r="P4201" s="145">
        <v>0</v>
      </c>
      <c r="Q4201" s="145">
        <v>0</v>
      </c>
      <c r="R4201" s="145" t="s">
        <v>10605</v>
      </c>
      <c r="S4201" s="145"/>
      <c r="T4201" s="145"/>
      <c r="U4201" s="145"/>
    </row>
    <row r="4202" spans="1:21">
      <c r="A4202" s="145">
        <v>1</v>
      </c>
      <c r="B4202" s="145">
        <v>1</v>
      </c>
      <c r="C4202" s="145">
        <v>402171</v>
      </c>
      <c r="D4202" s="145" t="s">
        <v>1743</v>
      </c>
      <c r="E4202" s="145" t="s">
        <v>10820</v>
      </c>
      <c r="F4202" s="145">
        <v>9</v>
      </c>
      <c r="G4202" s="145">
        <v>1008</v>
      </c>
      <c r="H4202" s="145">
        <v>0</v>
      </c>
      <c r="I4202" s="145"/>
      <c r="J4202" s="145">
        <v>0</v>
      </c>
      <c r="K4202" s="145">
        <v>0</v>
      </c>
      <c r="L4202" s="145">
        <v>0</v>
      </c>
      <c r="M4202" s="145">
        <v>0</v>
      </c>
      <c r="N4202" s="145">
        <v>0</v>
      </c>
      <c r="O4202" s="145">
        <v>0</v>
      </c>
      <c r="P4202" s="145">
        <v>0</v>
      </c>
      <c r="Q4202" s="145">
        <v>0</v>
      </c>
      <c r="R4202" s="145" t="s">
        <v>10605</v>
      </c>
      <c r="S4202" s="145"/>
      <c r="T4202" s="145"/>
      <c r="U4202" s="145"/>
    </row>
    <row r="4203" spans="1:21">
      <c r="A4203" s="145">
        <v>1</v>
      </c>
      <c r="B4203" s="145">
        <v>1</v>
      </c>
      <c r="C4203" s="145">
        <v>402096</v>
      </c>
      <c r="D4203" s="145" t="s">
        <v>1747</v>
      </c>
      <c r="E4203" s="145" t="s">
        <v>10615</v>
      </c>
      <c r="F4203" s="145">
        <v>9</v>
      </c>
      <c r="G4203" s="145">
        <v>2003</v>
      </c>
      <c r="H4203" s="145">
        <v>0</v>
      </c>
      <c r="I4203" s="145"/>
      <c r="J4203" s="145">
        <v>0</v>
      </c>
      <c r="K4203" s="145">
        <v>0</v>
      </c>
      <c r="L4203" s="145">
        <v>0</v>
      </c>
      <c r="M4203" s="145">
        <v>0</v>
      </c>
      <c r="N4203" s="145">
        <v>0</v>
      </c>
      <c r="O4203" s="145">
        <v>0</v>
      </c>
      <c r="P4203" s="145">
        <v>0</v>
      </c>
      <c r="Q4203" s="145">
        <v>0</v>
      </c>
      <c r="R4203" s="145" t="s">
        <v>10605</v>
      </c>
      <c r="S4203" s="145"/>
      <c r="T4203" s="145"/>
      <c r="U4203" s="145"/>
    </row>
    <row r="4204" spans="1:21">
      <c r="A4204" s="145">
        <v>1</v>
      </c>
      <c r="B4204" s="145">
        <v>1</v>
      </c>
      <c r="C4204" s="145">
        <v>401953</v>
      </c>
      <c r="D4204" s="145" t="s">
        <v>1750</v>
      </c>
      <c r="E4204" s="145" t="s">
        <v>10611</v>
      </c>
      <c r="F4204" s="145">
        <v>9</v>
      </c>
      <c r="G4204" s="145">
        <v>12720</v>
      </c>
      <c r="H4204" s="145">
        <v>0</v>
      </c>
      <c r="I4204" s="145"/>
      <c r="J4204" s="145">
        <v>0</v>
      </c>
      <c r="K4204" s="145">
        <v>0</v>
      </c>
      <c r="L4204" s="145">
        <v>0</v>
      </c>
      <c r="M4204" s="145">
        <v>0</v>
      </c>
      <c r="N4204" s="145">
        <v>0</v>
      </c>
      <c r="O4204" s="145">
        <v>0</v>
      </c>
      <c r="P4204" s="145">
        <v>0</v>
      </c>
      <c r="Q4204" s="145">
        <v>0</v>
      </c>
      <c r="R4204" s="145" t="s">
        <v>10605</v>
      </c>
      <c r="S4204" s="145"/>
      <c r="T4204" s="145"/>
      <c r="U4204" s="145"/>
    </row>
    <row r="4205" spans="1:21">
      <c r="A4205" s="145">
        <v>1</v>
      </c>
      <c r="B4205" s="145">
        <v>1</v>
      </c>
      <c r="C4205" s="145">
        <v>401613</v>
      </c>
      <c r="D4205" s="145" t="s">
        <v>1753</v>
      </c>
      <c r="E4205" s="145" t="s">
        <v>10613</v>
      </c>
      <c r="F4205" s="145">
        <v>9</v>
      </c>
      <c r="G4205" s="145">
        <v>91</v>
      </c>
      <c r="H4205" s="145">
        <v>0</v>
      </c>
      <c r="I4205" s="145"/>
      <c r="J4205" s="145">
        <v>0</v>
      </c>
      <c r="K4205" s="145">
        <v>0</v>
      </c>
      <c r="L4205" s="145">
        <v>0</v>
      </c>
      <c r="M4205" s="145">
        <v>0</v>
      </c>
      <c r="N4205" s="145">
        <v>0</v>
      </c>
      <c r="O4205" s="145">
        <v>0</v>
      </c>
      <c r="P4205" s="145">
        <v>0</v>
      </c>
      <c r="Q4205" s="145">
        <v>0</v>
      </c>
      <c r="R4205" s="145" t="s">
        <v>10605</v>
      </c>
      <c r="S4205" s="145"/>
      <c r="T4205" s="145"/>
      <c r="U4205" s="145"/>
    </row>
    <row r="4206" spans="1:21">
      <c r="A4206" s="145">
        <v>1</v>
      </c>
      <c r="B4206" s="145">
        <v>1</v>
      </c>
      <c r="C4206" s="145">
        <v>400445</v>
      </c>
      <c r="D4206" s="145" t="s">
        <v>1756</v>
      </c>
      <c r="E4206" s="145" t="s">
        <v>10611</v>
      </c>
      <c r="F4206" s="145">
        <v>9</v>
      </c>
      <c r="G4206" s="145">
        <v>120</v>
      </c>
      <c r="H4206" s="145">
        <v>0</v>
      </c>
      <c r="I4206" s="145"/>
      <c r="J4206" s="145">
        <v>0</v>
      </c>
      <c r="K4206" s="145">
        <v>0</v>
      </c>
      <c r="L4206" s="145">
        <v>0</v>
      </c>
      <c r="M4206" s="145">
        <v>0</v>
      </c>
      <c r="N4206" s="145">
        <v>0</v>
      </c>
      <c r="O4206" s="145">
        <v>0</v>
      </c>
      <c r="P4206" s="145">
        <v>0</v>
      </c>
      <c r="Q4206" s="145">
        <v>0</v>
      </c>
      <c r="R4206" s="145" t="s">
        <v>10605</v>
      </c>
      <c r="S4206" s="145"/>
      <c r="T4206" s="145"/>
      <c r="U4206" s="145"/>
    </row>
    <row r="4207" spans="1:21">
      <c r="A4207" s="145">
        <v>1</v>
      </c>
      <c r="B4207" s="145">
        <v>1</v>
      </c>
      <c r="C4207" s="145">
        <v>402127</v>
      </c>
      <c r="D4207" s="145" t="s">
        <v>12258</v>
      </c>
      <c r="E4207" s="145" t="s">
        <v>10611</v>
      </c>
      <c r="F4207" s="145">
        <v>91</v>
      </c>
      <c r="G4207" s="145">
        <v>0</v>
      </c>
      <c r="H4207" s="145">
        <v>0</v>
      </c>
      <c r="I4207" s="145"/>
      <c r="J4207" s="145">
        <v>0</v>
      </c>
      <c r="K4207" s="145">
        <v>0</v>
      </c>
      <c r="L4207" s="145">
        <v>0</v>
      </c>
      <c r="M4207" s="145">
        <v>0</v>
      </c>
      <c r="N4207" s="145">
        <v>0</v>
      </c>
      <c r="O4207" s="145">
        <v>0</v>
      </c>
      <c r="P4207" s="145">
        <v>0</v>
      </c>
      <c r="Q4207" s="145">
        <v>0</v>
      </c>
      <c r="R4207" s="145" t="s">
        <v>10605</v>
      </c>
      <c r="S4207" s="145"/>
      <c r="T4207" s="145"/>
      <c r="U4207" s="145"/>
    </row>
    <row r="4208" spans="1:21">
      <c r="A4208" s="145">
        <v>1</v>
      </c>
      <c r="B4208" s="145">
        <v>1</v>
      </c>
      <c r="C4208" s="145">
        <v>400037</v>
      </c>
      <c r="D4208" s="145" t="s">
        <v>3084</v>
      </c>
      <c r="E4208" s="145" t="s">
        <v>10613</v>
      </c>
      <c r="F4208" s="145">
        <v>11</v>
      </c>
      <c r="G4208" s="145">
        <v>2</v>
      </c>
      <c r="H4208" s="145">
        <v>0</v>
      </c>
      <c r="I4208" s="145"/>
      <c r="J4208" s="145">
        <v>0</v>
      </c>
      <c r="K4208" s="145">
        <v>0</v>
      </c>
      <c r="L4208" s="145">
        <v>0</v>
      </c>
      <c r="M4208" s="145">
        <v>0</v>
      </c>
      <c r="N4208" s="145">
        <v>0</v>
      </c>
      <c r="O4208" s="145">
        <v>0</v>
      </c>
      <c r="P4208" s="145">
        <v>0</v>
      </c>
      <c r="Q4208" s="145">
        <v>0</v>
      </c>
      <c r="R4208" s="145" t="s">
        <v>10605</v>
      </c>
      <c r="S4208" s="145"/>
      <c r="T4208" s="145"/>
      <c r="U4208" s="145"/>
    </row>
    <row r="4209" spans="1:21">
      <c r="A4209" s="145">
        <v>1</v>
      </c>
      <c r="B4209" s="145">
        <v>1</v>
      </c>
      <c r="C4209" s="145">
        <v>401817</v>
      </c>
      <c r="D4209" s="145" t="s">
        <v>3088</v>
      </c>
      <c r="E4209" s="145" t="s">
        <v>10613</v>
      </c>
      <c r="F4209" s="145">
        <v>11</v>
      </c>
      <c r="G4209" s="145">
        <v>2</v>
      </c>
      <c r="H4209" s="145">
        <v>0</v>
      </c>
      <c r="I4209" s="145"/>
      <c r="J4209" s="145">
        <v>0</v>
      </c>
      <c r="K4209" s="145">
        <v>0</v>
      </c>
      <c r="L4209" s="145">
        <v>0</v>
      </c>
      <c r="M4209" s="145">
        <v>0</v>
      </c>
      <c r="N4209" s="145">
        <v>0</v>
      </c>
      <c r="O4209" s="145">
        <v>0</v>
      </c>
      <c r="P4209" s="145">
        <v>0</v>
      </c>
      <c r="Q4209" s="145">
        <v>0</v>
      </c>
      <c r="R4209" s="145" t="s">
        <v>10605</v>
      </c>
      <c r="S4209" s="145"/>
      <c r="T4209" s="145"/>
      <c r="U4209" s="145"/>
    </row>
    <row r="4210" spans="1:21">
      <c r="A4210" s="145">
        <v>1</v>
      </c>
      <c r="B4210" s="145">
        <v>1</v>
      </c>
      <c r="C4210" s="145">
        <v>402082</v>
      </c>
      <c r="D4210" s="145" t="s">
        <v>12259</v>
      </c>
      <c r="E4210" s="145" t="s">
        <v>10626</v>
      </c>
      <c r="F4210" s="145">
        <v>91</v>
      </c>
      <c r="G4210" s="145">
        <v>0</v>
      </c>
      <c r="H4210" s="145">
        <v>0</v>
      </c>
      <c r="I4210" s="145"/>
      <c r="J4210" s="145">
        <v>0</v>
      </c>
      <c r="K4210" s="145">
        <v>0</v>
      </c>
      <c r="L4210" s="145">
        <v>0</v>
      </c>
      <c r="M4210" s="145">
        <v>0</v>
      </c>
      <c r="N4210" s="145">
        <v>0</v>
      </c>
      <c r="O4210" s="145">
        <v>0</v>
      </c>
      <c r="P4210" s="145">
        <v>0</v>
      </c>
      <c r="Q4210" s="145">
        <v>0</v>
      </c>
      <c r="R4210" s="145" t="s">
        <v>10605</v>
      </c>
      <c r="S4210" s="145"/>
      <c r="T4210" s="145"/>
      <c r="U4210" s="145"/>
    </row>
    <row r="4211" spans="1:21">
      <c r="A4211" s="145">
        <v>1</v>
      </c>
      <c r="B4211" s="145">
        <v>1</v>
      </c>
      <c r="C4211" s="145">
        <v>401459</v>
      </c>
      <c r="D4211" s="145" t="s">
        <v>3091</v>
      </c>
      <c r="E4211" s="145" t="s">
        <v>10613</v>
      </c>
      <c r="F4211" s="145">
        <v>11</v>
      </c>
      <c r="G4211" s="145">
        <v>3</v>
      </c>
      <c r="H4211" s="145">
        <v>0</v>
      </c>
      <c r="I4211" s="145"/>
      <c r="J4211" s="145">
        <v>0</v>
      </c>
      <c r="K4211" s="145">
        <v>0</v>
      </c>
      <c r="L4211" s="145">
        <v>0</v>
      </c>
      <c r="M4211" s="145">
        <v>0</v>
      </c>
      <c r="N4211" s="145">
        <v>0</v>
      </c>
      <c r="O4211" s="145">
        <v>0</v>
      </c>
      <c r="P4211" s="145">
        <v>0</v>
      </c>
      <c r="Q4211" s="145">
        <v>0</v>
      </c>
      <c r="R4211" s="145" t="s">
        <v>10605</v>
      </c>
      <c r="S4211" s="145"/>
      <c r="T4211" s="145"/>
      <c r="U4211" s="145"/>
    </row>
    <row r="4212" spans="1:21">
      <c r="A4212" s="145">
        <v>1</v>
      </c>
      <c r="B4212" s="145">
        <v>1</v>
      </c>
      <c r="C4212" s="145">
        <v>403694</v>
      </c>
      <c r="D4212" s="145" t="s">
        <v>12260</v>
      </c>
      <c r="E4212" s="145" t="s">
        <v>10615</v>
      </c>
      <c r="F4212" s="145">
        <v>91</v>
      </c>
      <c r="G4212" s="145">
        <v>0</v>
      </c>
      <c r="H4212" s="145">
        <v>0</v>
      </c>
      <c r="I4212" s="145"/>
      <c r="J4212" s="145">
        <v>0</v>
      </c>
      <c r="K4212" s="145">
        <v>0</v>
      </c>
      <c r="L4212" s="145">
        <v>0</v>
      </c>
      <c r="M4212" s="145">
        <v>0</v>
      </c>
      <c r="N4212" s="145">
        <v>0</v>
      </c>
      <c r="O4212" s="145">
        <v>0</v>
      </c>
      <c r="P4212" s="145">
        <v>0</v>
      </c>
      <c r="Q4212" s="145">
        <v>0</v>
      </c>
      <c r="R4212" s="145" t="s">
        <v>10605</v>
      </c>
      <c r="S4212" s="145"/>
      <c r="T4212" s="145"/>
      <c r="U4212" s="145"/>
    </row>
    <row r="4213" spans="1:21">
      <c r="A4213" s="145">
        <v>1</v>
      </c>
      <c r="B4213" s="145">
        <v>1</v>
      </c>
      <c r="C4213" s="145">
        <v>401782</v>
      </c>
      <c r="D4213" s="145" t="s">
        <v>3094</v>
      </c>
      <c r="E4213" s="145" t="s">
        <v>10613</v>
      </c>
      <c r="F4213" s="145">
        <v>11</v>
      </c>
      <c r="G4213" s="145">
        <v>1</v>
      </c>
      <c r="H4213" s="145">
        <v>0</v>
      </c>
      <c r="I4213" s="145"/>
      <c r="J4213" s="145">
        <v>0</v>
      </c>
      <c r="K4213" s="145">
        <v>0</v>
      </c>
      <c r="L4213" s="145">
        <v>0</v>
      </c>
      <c r="M4213" s="145">
        <v>0</v>
      </c>
      <c r="N4213" s="145">
        <v>0</v>
      </c>
      <c r="O4213" s="145">
        <v>0</v>
      </c>
      <c r="P4213" s="145">
        <v>0</v>
      </c>
      <c r="Q4213" s="145">
        <v>0</v>
      </c>
      <c r="R4213" s="145" t="s">
        <v>10605</v>
      </c>
      <c r="S4213" s="145"/>
      <c r="T4213" s="145"/>
      <c r="U4213" s="145"/>
    </row>
    <row r="4214" spans="1:21">
      <c r="A4214" s="145">
        <v>1</v>
      </c>
      <c r="B4214" s="145">
        <v>1</v>
      </c>
      <c r="C4214" s="145">
        <v>400781</v>
      </c>
      <c r="D4214" s="145" t="s">
        <v>3097</v>
      </c>
      <c r="E4214" s="145" t="s">
        <v>10613</v>
      </c>
      <c r="F4214" s="145">
        <v>11</v>
      </c>
      <c r="G4214" s="145">
        <v>2</v>
      </c>
      <c r="H4214" s="145">
        <v>0</v>
      </c>
      <c r="I4214" s="145"/>
      <c r="J4214" s="145">
        <v>0</v>
      </c>
      <c r="K4214" s="145">
        <v>0</v>
      </c>
      <c r="L4214" s="145">
        <v>0</v>
      </c>
      <c r="M4214" s="145">
        <v>0</v>
      </c>
      <c r="N4214" s="145">
        <v>0</v>
      </c>
      <c r="O4214" s="145">
        <v>0</v>
      </c>
      <c r="P4214" s="145">
        <v>0</v>
      </c>
      <c r="Q4214" s="145">
        <v>0</v>
      </c>
      <c r="R4214" s="145" t="s">
        <v>10605</v>
      </c>
      <c r="S4214" s="145"/>
      <c r="T4214" s="145"/>
      <c r="U4214" s="145"/>
    </row>
    <row r="4215" spans="1:21">
      <c r="A4215" s="145">
        <v>1</v>
      </c>
      <c r="B4215" s="145">
        <v>1</v>
      </c>
      <c r="C4215" s="145">
        <v>400573</v>
      </c>
      <c r="D4215" s="145" t="s">
        <v>12261</v>
      </c>
      <c r="E4215" s="145" t="s">
        <v>10613</v>
      </c>
      <c r="F4215" s="145">
        <v>9</v>
      </c>
      <c r="G4215" s="145">
        <v>155</v>
      </c>
      <c r="H4215" s="145">
        <v>0</v>
      </c>
      <c r="I4215" s="145"/>
      <c r="J4215" s="145">
        <v>0</v>
      </c>
      <c r="K4215" s="145">
        <v>0</v>
      </c>
      <c r="L4215" s="145">
        <v>0</v>
      </c>
      <c r="M4215" s="145">
        <v>0</v>
      </c>
      <c r="N4215" s="145">
        <v>0</v>
      </c>
      <c r="O4215" s="145">
        <v>0</v>
      </c>
      <c r="P4215" s="145">
        <v>0</v>
      </c>
      <c r="Q4215" s="145">
        <v>0</v>
      </c>
      <c r="R4215" s="145" t="s">
        <v>10605</v>
      </c>
      <c r="S4215" s="145"/>
      <c r="T4215" s="145"/>
      <c r="U4215" s="145"/>
    </row>
    <row r="4216" spans="1:21">
      <c r="A4216" s="145">
        <v>1</v>
      </c>
      <c r="B4216" s="145">
        <v>1</v>
      </c>
      <c r="C4216" s="145">
        <v>400189</v>
      </c>
      <c r="D4216" s="145" t="s">
        <v>1764</v>
      </c>
      <c r="E4216" s="145" t="s">
        <v>10612</v>
      </c>
      <c r="F4216" s="145">
        <v>9</v>
      </c>
      <c r="G4216" s="145">
        <v>0</v>
      </c>
      <c r="H4216" s="145">
        <v>0</v>
      </c>
      <c r="I4216" s="145"/>
      <c r="J4216" s="145">
        <v>0</v>
      </c>
      <c r="K4216" s="145">
        <v>0</v>
      </c>
      <c r="L4216" s="145">
        <v>0</v>
      </c>
      <c r="M4216" s="145">
        <v>0</v>
      </c>
      <c r="N4216" s="145">
        <v>0</v>
      </c>
      <c r="O4216" s="145">
        <v>0</v>
      </c>
      <c r="P4216" s="145">
        <v>0</v>
      </c>
      <c r="Q4216" s="145">
        <v>0</v>
      </c>
      <c r="R4216" s="145" t="s">
        <v>10605</v>
      </c>
      <c r="S4216" s="145"/>
      <c r="T4216" s="145"/>
      <c r="U4216" s="145"/>
    </row>
    <row r="4217" spans="1:21">
      <c r="A4217" s="145">
        <v>1</v>
      </c>
      <c r="B4217" s="145">
        <v>1</v>
      </c>
      <c r="C4217" s="145">
        <v>401305</v>
      </c>
      <c r="D4217" s="145" t="s">
        <v>1767</v>
      </c>
      <c r="E4217" s="145" t="s">
        <v>10613</v>
      </c>
      <c r="F4217" s="145">
        <v>9</v>
      </c>
      <c r="G4217" s="145">
        <v>93</v>
      </c>
      <c r="H4217" s="145">
        <v>0</v>
      </c>
      <c r="I4217" s="145"/>
      <c r="J4217" s="145">
        <v>0</v>
      </c>
      <c r="K4217" s="145">
        <v>0</v>
      </c>
      <c r="L4217" s="145">
        <v>0</v>
      </c>
      <c r="M4217" s="145">
        <v>0</v>
      </c>
      <c r="N4217" s="145">
        <v>0</v>
      </c>
      <c r="O4217" s="145">
        <v>0</v>
      </c>
      <c r="P4217" s="145">
        <v>0</v>
      </c>
      <c r="Q4217" s="145">
        <v>0</v>
      </c>
      <c r="R4217" s="145" t="s">
        <v>10605</v>
      </c>
      <c r="S4217" s="145"/>
      <c r="T4217" s="145"/>
      <c r="U4217" s="145"/>
    </row>
    <row r="4218" spans="1:21">
      <c r="A4218" s="145">
        <v>1</v>
      </c>
      <c r="B4218" s="145">
        <v>1</v>
      </c>
      <c r="C4218" s="145">
        <v>402691</v>
      </c>
      <c r="D4218" s="145" t="s">
        <v>1770</v>
      </c>
      <c r="E4218" s="145" t="s">
        <v>10845</v>
      </c>
      <c r="F4218" s="145">
        <v>9</v>
      </c>
      <c r="G4218" s="145">
        <v>7375</v>
      </c>
      <c r="H4218" s="145">
        <v>0</v>
      </c>
      <c r="I4218" s="145"/>
      <c r="J4218" s="145">
        <v>0</v>
      </c>
      <c r="K4218" s="145">
        <v>0</v>
      </c>
      <c r="L4218" s="145">
        <v>0</v>
      </c>
      <c r="M4218" s="145">
        <v>0</v>
      </c>
      <c r="N4218" s="145">
        <v>0</v>
      </c>
      <c r="O4218" s="145">
        <v>0</v>
      </c>
      <c r="P4218" s="145">
        <v>0</v>
      </c>
      <c r="Q4218" s="145">
        <v>0</v>
      </c>
      <c r="R4218" s="145" t="s">
        <v>10605</v>
      </c>
      <c r="S4218" s="145"/>
      <c r="T4218" s="145"/>
      <c r="U4218" s="145"/>
    </row>
    <row r="4219" spans="1:21">
      <c r="A4219" s="145">
        <v>1</v>
      </c>
      <c r="B4219" s="145">
        <v>1</v>
      </c>
      <c r="C4219" s="145">
        <v>401250</v>
      </c>
      <c r="D4219" s="145" t="s">
        <v>1773</v>
      </c>
      <c r="E4219" s="145" t="s">
        <v>10615</v>
      </c>
      <c r="F4219" s="145">
        <v>9</v>
      </c>
      <c r="G4219" s="145">
        <v>10800</v>
      </c>
      <c r="H4219" s="145">
        <v>0</v>
      </c>
      <c r="I4219" s="145"/>
      <c r="J4219" s="145">
        <v>0</v>
      </c>
      <c r="K4219" s="145">
        <v>0</v>
      </c>
      <c r="L4219" s="145">
        <v>0</v>
      </c>
      <c r="M4219" s="145">
        <v>0</v>
      </c>
      <c r="N4219" s="145">
        <v>0</v>
      </c>
      <c r="O4219" s="145">
        <v>0</v>
      </c>
      <c r="P4219" s="145">
        <v>0</v>
      </c>
      <c r="Q4219" s="145">
        <v>0</v>
      </c>
      <c r="R4219" s="145" t="s">
        <v>10605</v>
      </c>
      <c r="S4219" s="145"/>
      <c r="T4219" s="145"/>
      <c r="U4219" s="145"/>
    </row>
    <row r="4220" spans="1:21">
      <c r="A4220" s="145">
        <v>1</v>
      </c>
      <c r="B4220" s="145">
        <v>1</v>
      </c>
      <c r="C4220" s="145">
        <v>401606</v>
      </c>
      <c r="D4220" s="145" t="s">
        <v>3100</v>
      </c>
      <c r="E4220" s="145" t="s">
        <v>10613</v>
      </c>
      <c r="F4220" s="145">
        <v>11</v>
      </c>
      <c r="G4220" s="145">
        <v>1</v>
      </c>
      <c r="H4220" s="145">
        <v>0</v>
      </c>
      <c r="I4220" s="145"/>
      <c r="J4220" s="145">
        <v>0</v>
      </c>
      <c r="K4220" s="145">
        <v>0</v>
      </c>
      <c r="L4220" s="145">
        <v>0</v>
      </c>
      <c r="M4220" s="145">
        <v>0</v>
      </c>
      <c r="N4220" s="145">
        <v>0</v>
      </c>
      <c r="O4220" s="145">
        <v>0</v>
      </c>
      <c r="P4220" s="145">
        <v>0</v>
      </c>
      <c r="Q4220" s="145">
        <v>0</v>
      </c>
      <c r="R4220" s="145" t="s">
        <v>10605</v>
      </c>
      <c r="S4220" s="145"/>
      <c r="T4220" s="145"/>
      <c r="U4220" s="145"/>
    </row>
    <row r="4221" spans="1:21">
      <c r="A4221" s="145">
        <v>1</v>
      </c>
      <c r="B4221" s="145">
        <v>1</v>
      </c>
      <c r="C4221" s="145">
        <v>402795</v>
      </c>
      <c r="D4221" s="145" t="s">
        <v>4041</v>
      </c>
      <c r="E4221" s="145" t="s">
        <v>6</v>
      </c>
      <c r="F4221" s="145">
        <v>28</v>
      </c>
      <c r="G4221" s="145">
        <v>0</v>
      </c>
      <c r="H4221" s="145">
        <v>0</v>
      </c>
      <c r="I4221" s="145"/>
      <c r="J4221" s="145">
        <v>0</v>
      </c>
      <c r="K4221" s="145">
        <v>0</v>
      </c>
      <c r="L4221" s="145">
        <v>0</v>
      </c>
      <c r="M4221" s="145">
        <v>0</v>
      </c>
      <c r="N4221" s="145">
        <v>0</v>
      </c>
      <c r="O4221" s="145">
        <v>0</v>
      </c>
      <c r="P4221" s="145">
        <v>0</v>
      </c>
      <c r="Q4221" s="145">
        <v>0</v>
      </c>
      <c r="R4221" s="145" t="s">
        <v>10605</v>
      </c>
      <c r="S4221" s="145"/>
      <c r="T4221" s="145"/>
      <c r="U4221" s="145"/>
    </row>
    <row r="4222" spans="1:21">
      <c r="A4222" s="145">
        <v>1</v>
      </c>
      <c r="B4222" s="145">
        <v>1</v>
      </c>
      <c r="C4222" s="145">
        <v>402850</v>
      </c>
      <c r="D4222" s="145" t="s">
        <v>3403</v>
      </c>
      <c r="E4222" s="145" t="s">
        <v>6</v>
      </c>
      <c r="F4222" s="145">
        <v>16</v>
      </c>
      <c r="G4222" s="145">
        <v>12</v>
      </c>
      <c r="H4222" s="145">
        <v>0</v>
      </c>
      <c r="I4222" s="145"/>
      <c r="J4222" s="145">
        <v>0</v>
      </c>
      <c r="K4222" s="145">
        <v>0</v>
      </c>
      <c r="L4222" s="145">
        <v>0</v>
      </c>
      <c r="M4222" s="145">
        <v>0</v>
      </c>
      <c r="N4222" s="145">
        <v>0</v>
      </c>
      <c r="O4222" s="145">
        <v>0</v>
      </c>
      <c r="P4222" s="145">
        <v>0</v>
      </c>
      <c r="Q4222" s="145">
        <v>0</v>
      </c>
      <c r="R4222" s="145" t="s">
        <v>10605</v>
      </c>
      <c r="S4222" s="145"/>
      <c r="T4222" s="145"/>
      <c r="U4222" s="145"/>
    </row>
    <row r="4223" spans="1:21">
      <c r="A4223" s="145">
        <v>1</v>
      </c>
      <c r="B4223" s="145">
        <v>1</v>
      </c>
      <c r="C4223" s="145">
        <v>404933</v>
      </c>
      <c r="D4223" s="145" t="s">
        <v>9739</v>
      </c>
      <c r="E4223" s="145" t="s">
        <v>6</v>
      </c>
      <c r="F4223" s="145">
        <v>16</v>
      </c>
      <c r="G4223" s="145">
        <v>0</v>
      </c>
      <c r="H4223" s="145">
        <v>0</v>
      </c>
      <c r="I4223" s="145"/>
      <c r="J4223" s="145">
        <v>0</v>
      </c>
      <c r="K4223" s="145">
        <v>0</v>
      </c>
      <c r="L4223" s="145">
        <v>0</v>
      </c>
      <c r="M4223" s="145">
        <v>0</v>
      </c>
      <c r="N4223" s="145">
        <v>0</v>
      </c>
      <c r="O4223" s="145">
        <v>0</v>
      </c>
      <c r="P4223" s="145">
        <v>0</v>
      </c>
      <c r="Q4223" s="145">
        <v>0</v>
      </c>
      <c r="R4223" s="145" t="s">
        <v>10605</v>
      </c>
      <c r="S4223" s="145"/>
      <c r="T4223" s="145"/>
      <c r="U4223" s="145"/>
    </row>
    <row r="4224" spans="1:21">
      <c r="A4224" s="145">
        <v>1</v>
      </c>
      <c r="B4224" s="145">
        <v>1</v>
      </c>
      <c r="C4224" s="145">
        <v>402339</v>
      </c>
      <c r="D4224" s="145" t="s">
        <v>3702</v>
      </c>
      <c r="E4224" s="145" t="s">
        <v>6</v>
      </c>
      <c r="F4224" s="145">
        <v>22</v>
      </c>
      <c r="G4224" s="145">
        <v>0</v>
      </c>
      <c r="H4224" s="145">
        <v>0</v>
      </c>
      <c r="I4224" s="145"/>
      <c r="J4224" s="145">
        <v>0</v>
      </c>
      <c r="K4224" s="145">
        <v>0</v>
      </c>
      <c r="L4224" s="145">
        <v>0</v>
      </c>
      <c r="M4224" s="145">
        <v>0</v>
      </c>
      <c r="N4224" s="145">
        <v>0</v>
      </c>
      <c r="O4224" s="145">
        <v>0</v>
      </c>
      <c r="P4224" s="145">
        <v>0</v>
      </c>
      <c r="Q4224" s="145">
        <v>0</v>
      </c>
      <c r="R4224" s="145" t="s">
        <v>10605</v>
      </c>
      <c r="S4224" s="145"/>
      <c r="T4224" s="145"/>
      <c r="U4224" s="145"/>
    </row>
    <row r="4225" spans="1:21">
      <c r="A4225" s="145">
        <v>1</v>
      </c>
      <c r="B4225" s="145">
        <v>1</v>
      </c>
      <c r="C4225" s="145">
        <v>401688</v>
      </c>
      <c r="D4225" s="145" t="s">
        <v>7093</v>
      </c>
      <c r="E4225" s="145" t="s">
        <v>6</v>
      </c>
      <c r="F4225" s="145">
        <v>36</v>
      </c>
      <c r="G4225" s="145">
        <v>0</v>
      </c>
      <c r="H4225" s="145">
        <v>0</v>
      </c>
      <c r="I4225" s="145"/>
      <c r="J4225" s="145">
        <v>0</v>
      </c>
      <c r="K4225" s="145">
        <v>0</v>
      </c>
      <c r="L4225" s="145">
        <v>0</v>
      </c>
      <c r="M4225" s="145">
        <v>0</v>
      </c>
      <c r="N4225" s="145">
        <v>0</v>
      </c>
      <c r="O4225" s="145">
        <v>0</v>
      </c>
      <c r="P4225" s="145">
        <v>0</v>
      </c>
      <c r="Q4225" s="145">
        <v>0</v>
      </c>
      <c r="R4225" s="145" t="s">
        <v>10605</v>
      </c>
      <c r="S4225" s="145"/>
      <c r="T4225" s="145"/>
      <c r="U4225" s="145"/>
    </row>
    <row r="4226" spans="1:21">
      <c r="A4226" s="145">
        <v>1</v>
      </c>
      <c r="B4226" s="145">
        <v>1</v>
      </c>
      <c r="C4226" s="145">
        <v>402114</v>
      </c>
      <c r="D4226" s="145" t="s">
        <v>12262</v>
      </c>
      <c r="E4226" s="145" t="s">
        <v>10609</v>
      </c>
      <c r="F4226" s="145">
        <v>9</v>
      </c>
      <c r="G4226" s="145">
        <v>43</v>
      </c>
      <c r="H4226" s="145">
        <v>0</v>
      </c>
      <c r="I4226" s="145"/>
      <c r="J4226" s="145">
        <v>0</v>
      </c>
      <c r="K4226" s="145">
        <v>0</v>
      </c>
      <c r="L4226" s="145">
        <v>0</v>
      </c>
      <c r="M4226" s="145">
        <v>0</v>
      </c>
      <c r="N4226" s="145">
        <v>0</v>
      </c>
      <c r="O4226" s="145">
        <v>0</v>
      </c>
      <c r="P4226" s="145">
        <v>0</v>
      </c>
      <c r="Q4226" s="145">
        <v>0</v>
      </c>
      <c r="R4226" s="145" t="s">
        <v>10605</v>
      </c>
      <c r="S4226" s="145"/>
      <c r="T4226" s="145"/>
      <c r="U4226" s="145"/>
    </row>
    <row r="4227" spans="1:21">
      <c r="A4227" s="145">
        <v>1</v>
      </c>
      <c r="B4227" s="145">
        <v>1</v>
      </c>
      <c r="C4227" s="145">
        <v>401725</v>
      </c>
      <c r="D4227" s="145" t="s">
        <v>1780</v>
      </c>
      <c r="E4227" s="145" t="s">
        <v>10609</v>
      </c>
      <c r="F4227" s="145">
        <v>9</v>
      </c>
      <c r="G4227" s="145">
        <v>475</v>
      </c>
      <c r="H4227" s="145">
        <v>0</v>
      </c>
      <c r="I4227" s="145"/>
      <c r="J4227" s="145">
        <v>0</v>
      </c>
      <c r="K4227" s="145">
        <v>0</v>
      </c>
      <c r="L4227" s="145">
        <v>0</v>
      </c>
      <c r="M4227" s="145">
        <v>0</v>
      </c>
      <c r="N4227" s="145">
        <v>0</v>
      </c>
      <c r="O4227" s="145">
        <v>0</v>
      </c>
      <c r="P4227" s="145">
        <v>0</v>
      </c>
      <c r="Q4227" s="145">
        <v>0</v>
      </c>
      <c r="R4227" s="145" t="s">
        <v>10605</v>
      </c>
      <c r="S4227" s="145"/>
      <c r="T4227" s="145"/>
      <c r="U4227" s="145"/>
    </row>
    <row r="4228" spans="1:21">
      <c r="A4228" s="145">
        <v>1</v>
      </c>
      <c r="B4228" s="145">
        <v>1</v>
      </c>
      <c r="C4228" s="145">
        <v>401233</v>
      </c>
      <c r="D4228" s="145" t="s">
        <v>4330</v>
      </c>
      <c r="E4228" s="145" t="s">
        <v>6</v>
      </c>
      <c r="F4228" s="145">
        <v>35</v>
      </c>
      <c r="G4228" s="145">
        <v>1500</v>
      </c>
      <c r="H4228" s="145">
        <v>0</v>
      </c>
      <c r="I4228" s="145"/>
      <c r="J4228" s="145">
        <v>0</v>
      </c>
      <c r="K4228" s="145">
        <v>0</v>
      </c>
      <c r="L4228" s="145">
        <v>0</v>
      </c>
      <c r="M4228" s="145">
        <v>0</v>
      </c>
      <c r="N4228" s="145">
        <v>0</v>
      </c>
      <c r="O4228" s="145">
        <v>0</v>
      </c>
      <c r="P4228" s="145">
        <v>0</v>
      </c>
      <c r="Q4228" s="145">
        <v>0</v>
      </c>
      <c r="R4228" s="145" t="s">
        <v>10605</v>
      </c>
      <c r="S4228" s="145"/>
      <c r="T4228" s="145"/>
      <c r="U4228" s="145"/>
    </row>
    <row r="4229" spans="1:21">
      <c r="A4229" s="145">
        <v>1</v>
      </c>
      <c r="B4229" s="145">
        <v>1</v>
      </c>
      <c r="C4229" s="145">
        <v>400416</v>
      </c>
      <c r="D4229" s="145" t="s">
        <v>4333</v>
      </c>
      <c r="E4229" s="145" t="s">
        <v>10631</v>
      </c>
      <c r="F4229" s="145">
        <v>35</v>
      </c>
      <c r="G4229" s="145">
        <v>14</v>
      </c>
      <c r="H4229" s="145">
        <v>0</v>
      </c>
      <c r="I4229" s="145"/>
      <c r="J4229" s="145">
        <v>0</v>
      </c>
      <c r="K4229" s="145">
        <v>0</v>
      </c>
      <c r="L4229" s="145">
        <v>0</v>
      </c>
      <c r="M4229" s="145">
        <v>0</v>
      </c>
      <c r="N4229" s="145">
        <v>0</v>
      </c>
      <c r="O4229" s="145">
        <v>0</v>
      </c>
      <c r="P4229" s="145">
        <v>0</v>
      </c>
      <c r="Q4229" s="145">
        <v>0</v>
      </c>
      <c r="R4229" s="145" t="s">
        <v>10605</v>
      </c>
      <c r="S4229" s="145"/>
      <c r="T4229" s="145"/>
      <c r="U4229" s="145"/>
    </row>
    <row r="4230" spans="1:21">
      <c r="A4230" s="145">
        <v>1</v>
      </c>
      <c r="B4230" s="145">
        <v>1</v>
      </c>
      <c r="C4230" s="145">
        <v>402735</v>
      </c>
      <c r="D4230" s="145" t="s">
        <v>4384</v>
      </c>
      <c r="E4230" s="145" t="s">
        <v>6</v>
      </c>
      <c r="F4230" s="145">
        <v>35</v>
      </c>
      <c r="G4230" s="145">
        <v>200</v>
      </c>
      <c r="H4230" s="145">
        <v>0</v>
      </c>
      <c r="I4230" s="145"/>
      <c r="J4230" s="145">
        <v>0</v>
      </c>
      <c r="K4230" s="145">
        <v>0</v>
      </c>
      <c r="L4230" s="145">
        <v>0</v>
      </c>
      <c r="M4230" s="145">
        <v>0</v>
      </c>
      <c r="N4230" s="145">
        <v>0</v>
      </c>
      <c r="O4230" s="145">
        <v>0</v>
      </c>
      <c r="P4230" s="145">
        <v>0</v>
      </c>
      <c r="Q4230" s="145">
        <v>0</v>
      </c>
      <c r="R4230" s="145" t="s">
        <v>10605</v>
      </c>
      <c r="S4230" s="145"/>
      <c r="T4230" s="145"/>
      <c r="U4230" s="145"/>
    </row>
    <row r="4231" spans="1:21">
      <c r="A4231" s="145">
        <v>1</v>
      </c>
      <c r="B4231" s="145">
        <v>1</v>
      </c>
      <c r="C4231" s="145">
        <v>400055</v>
      </c>
      <c r="D4231" s="145" t="s">
        <v>3102</v>
      </c>
      <c r="E4231" s="145" t="s">
        <v>7391</v>
      </c>
      <c r="F4231" s="145">
        <v>11</v>
      </c>
      <c r="G4231" s="145">
        <v>0</v>
      </c>
      <c r="H4231" s="145">
        <v>0</v>
      </c>
      <c r="I4231" s="145"/>
      <c r="J4231" s="145">
        <v>0</v>
      </c>
      <c r="K4231" s="145">
        <v>0</v>
      </c>
      <c r="L4231" s="145">
        <v>0</v>
      </c>
      <c r="M4231" s="145">
        <v>0</v>
      </c>
      <c r="N4231" s="145">
        <v>0</v>
      </c>
      <c r="O4231" s="145">
        <v>0</v>
      </c>
      <c r="P4231" s="145">
        <v>0</v>
      </c>
      <c r="Q4231" s="145">
        <v>0</v>
      </c>
      <c r="R4231" s="145" t="s">
        <v>10605</v>
      </c>
      <c r="S4231" s="145"/>
      <c r="T4231" s="145"/>
      <c r="U4231" s="145"/>
    </row>
    <row r="4232" spans="1:21">
      <c r="A4232" s="145">
        <v>1</v>
      </c>
      <c r="B4232" s="145">
        <v>1</v>
      </c>
      <c r="C4232" s="145">
        <v>401296</v>
      </c>
      <c r="D4232" s="145" t="s">
        <v>3104</v>
      </c>
      <c r="E4232" s="145" t="s">
        <v>7391</v>
      </c>
      <c r="F4232" s="145">
        <v>11</v>
      </c>
      <c r="G4232" s="145">
        <v>0</v>
      </c>
      <c r="H4232" s="145">
        <v>0</v>
      </c>
      <c r="I4232" s="145"/>
      <c r="J4232" s="145">
        <v>0</v>
      </c>
      <c r="K4232" s="145">
        <v>0</v>
      </c>
      <c r="L4232" s="145">
        <v>0</v>
      </c>
      <c r="M4232" s="145">
        <v>0</v>
      </c>
      <c r="N4232" s="145">
        <v>0</v>
      </c>
      <c r="O4232" s="145">
        <v>0</v>
      </c>
      <c r="P4232" s="145">
        <v>0</v>
      </c>
      <c r="Q4232" s="145">
        <v>0</v>
      </c>
      <c r="R4232" s="145" t="s">
        <v>10605</v>
      </c>
      <c r="S4232" s="145"/>
      <c r="T4232" s="145"/>
      <c r="U4232" s="145"/>
    </row>
    <row r="4233" spans="1:21">
      <c r="A4233" s="145">
        <v>1</v>
      </c>
      <c r="B4233" s="145">
        <v>1</v>
      </c>
      <c r="C4233" s="145">
        <v>401556</v>
      </c>
      <c r="D4233" s="145" t="s">
        <v>12263</v>
      </c>
      <c r="E4233" s="145" t="s">
        <v>4423</v>
      </c>
      <c r="F4233" s="145">
        <v>11</v>
      </c>
      <c r="G4233" s="145">
        <v>200</v>
      </c>
      <c r="H4233" s="145">
        <v>0</v>
      </c>
      <c r="I4233" s="145"/>
      <c r="J4233" s="145">
        <v>0</v>
      </c>
      <c r="K4233" s="145">
        <v>0</v>
      </c>
      <c r="L4233" s="145">
        <v>0</v>
      </c>
      <c r="M4233" s="145">
        <v>0</v>
      </c>
      <c r="N4233" s="145">
        <v>0</v>
      </c>
      <c r="O4233" s="145">
        <v>0</v>
      </c>
      <c r="P4233" s="145">
        <v>0</v>
      </c>
      <c r="Q4233" s="145">
        <v>0</v>
      </c>
      <c r="R4233" s="145" t="s">
        <v>10605</v>
      </c>
      <c r="S4233" s="145"/>
      <c r="T4233" s="145"/>
      <c r="U4233" s="145"/>
    </row>
    <row r="4234" spans="1:21">
      <c r="A4234" s="145">
        <v>1</v>
      </c>
      <c r="B4234" s="145">
        <v>1</v>
      </c>
      <c r="C4234" s="145">
        <v>404774</v>
      </c>
      <c r="D4234" s="145" t="s">
        <v>12264</v>
      </c>
      <c r="E4234" s="145" t="s">
        <v>12265</v>
      </c>
      <c r="F4234" s="145">
        <v>11</v>
      </c>
      <c r="G4234" s="145">
        <v>0</v>
      </c>
      <c r="H4234" s="145">
        <v>0</v>
      </c>
      <c r="I4234" s="145"/>
      <c r="J4234" s="145">
        <v>0</v>
      </c>
      <c r="K4234" s="145">
        <v>0</v>
      </c>
      <c r="L4234" s="145">
        <v>0</v>
      </c>
      <c r="M4234" s="145">
        <v>0</v>
      </c>
      <c r="N4234" s="145">
        <v>0</v>
      </c>
      <c r="O4234" s="145">
        <v>0</v>
      </c>
      <c r="P4234" s="145">
        <v>0</v>
      </c>
      <c r="Q4234" s="145">
        <v>0</v>
      </c>
      <c r="R4234" s="145" t="s">
        <v>10605</v>
      </c>
      <c r="S4234" s="145"/>
      <c r="T4234" s="145"/>
      <c r="U4234" s="145"/>
    </row>
    <row r="4235" spans="1:21">
      <c r="A4235" s="145">
        <v>1</v>
      </c>
      <c r="B4235" s="145">
        <v>1</v>
      </c>
      <c r="C4235" s="145">
        <v>404949</v>
      </c>
      <c r="D4235" s="145" t="s">
        <v>12266</v>
      </c>
      <c r="E4235" s="145" t="s">
        <v>10673</v>
      </c>
      <c r="F4235" s="145">
        <v>9</v>
      </c>
      <c r="G4235" s="145">
        <v>0</v>
      </c>
      <c r="H4235" s="145">
        <v>0</v>
      </c>
      <c r="I4235" s="145"/>
      <c r="J4235" s="145">
        <v>0</v>
      </c>
      <c r="K4235" s="145">
        <v>0</v>
      </c>
      <c r="L4235" s="145">
        <v>0</v>
      </c>
      <c r="M4235" s="145">
        <v>0</v>
      </c>
      <c r="N4235" s="145">
        <v>0</v>
      </c>
      <c r="O4235" s="145">
        <v>0</v>
      </c>
      <c r="P4235" s="145">
        <v>0</v>
      </c>
      <c r="Q4235" s="145">
        <v>0</v>
      </c>
      <c r="R4235" s="145" t="s">
        <v>10605</v>
      </c>
      <c r="S4235" s="145"/>
      <c r="T4235" s="145"/>
      <c r="U4235" s="145"/>
    </row>
    <row r="4236" spans="1:21">
      <c r="A4236" s="145">
        <v>1</v>
      </c>
      <c r="B4236" s="145">
        <v>1</v>
      </c>
      <c r="C4236" s="145">
        <v>400028</v>
      </c>
      <c r="D4236" s="145" t="s">
        <v>1783</v>
      </c>
      <c r="E4236" s="145" t="s">
        <v>10626</v>
      </c>
      <c r="F4236" s="145">
        <v>9</v>
      </c>
      <c r="G4236" s="145">
        <v>2900</v>
      </c>
      <c r="H4236" s="145">
        <v>0</v>
      </c>
      <c r="I4236" s="145"/>
      <c r="J4236" s="145">
        <v>0</v>
      </c>
      <c r="K4236" s="145">
        <v>0</v>
      </c>
      <c r="L4236" s="145">
        <v>0</v>
      </c>
      <c r="M4236" s="145">
        <v>0</v>
      </c>
      <c r="N4236" s="145">
        <v>0</v>
      </c>
      <c r="O4236" s="145">
        <v>0</v>
      </c>
      <c r="P4236" s="145">
        <v>0</v>
      </c>
      <c r="Q4236" s="145">
        <v>0</v>
      </c>
      <c r="R4236" s="145" t="s">
        <v>10605</v>
      </c>
      <c r="S4236" s="145"/>
      <c r="T4236" s="145"/>
      <c r="U4236" s="145"/>
    </row>
    <row r="4237" spans="1:21">
      <c r="A4237" s="145">
        <v>1</v>
      </c>
      <c r="B4237" s="145">
        <v>1</v>
      </c>
      <c r="C4237" s="145">
        <v>402062</v>
      </c>
      <c r="D4237" s="145" t="s">
        <v>1786</v>
      </c>
      <c r="E4237" s="145" t="s">
        <v>10626</v>
      </c>
      <c r="F4237" s="145">
        <v>9</v>
      </c>
      <c r="G4237" s="145">
        <v>300</v>
      </c>
      <c r="H4237" s="145">
        <v>0</v>
      </c>
      <c r="I4237" s="145"/>
      <c r="J4237" s="145">
        <v>0</v>
      </c>
      <c r="K4237" s="145">
        <v>0</v>
      </c>
      <c r="L4237" s="145">
        <v>0</v>
      </c>
      <c r="M4237" s="145">
        <v>0</v>
      </c>
      <c r="N4237" s="145">
        <v>0</v>
      </c>
      <c r="O4237" s="145">
        <v>0</v>
      </c>
      <c r="P4237" s="145">
        <v>0</v>
      </c>
      <c r="Q4237" s="145">
        <v>0</v>
      </c>
      <c r="R4237" s="145" t="s">
        <v>10605</v>
      </c>
      <c r="S4237" s="145"/>
      <c r="T4237" s="145"/>
      <c r="U4237" s="145"/>
    </row>
    <row r="4238" spans="1:21">
      <c r="A4238" s="145">
        <v>1</v>
      </c>
      <c r="B4238" s="145">
        <v>1</v>
      </c>
      <c r="C4238" s="145">
        <v>402676</v>
      </c>
      <c r="D4238" s="145" t="s">
        <v>3110</v>
      </c>
      <c r="E4238" s="145" t="s">
        <v>7391</v>
      </c>
      <c r="F4238" s="145">
        <v>11</v>
      </c>
      <c r="G4238" s="145">
        <v>0</v>
      </c>
      <c r="H4238" s="145">
        <v>0</v>
      </c>
      <c r="I4238" s="145"/>
      <c r="J4238" s="145">
        <v>0</v>
      </c>
      <c r="K4238" s="145">
        <v>0</v>
      </c>
      <c r="L4238" s="145">
        <v>0</v>
      </c>
      <c r="M4238" s="145">
        <v>0</v>
      </c>
      <c r="N4238" s="145">
        <v>0</v>
      </c>
      <c r="O4238" s="145">
        <v>0</v>
      </c>
      <c r="P4238" s="145">
        <v>0</v>
      </c>
      <c r="Q4238" s="145">
        <v>0</v>
      </c>
      <c r="R4238" s="145" t="s">
        <v>10605</v>
      </c>
      <c r="S4238" s="145"/>
      <c r="T4238" s="145"/>
      <c r="U4238" s="145"/>
    </row>
    <row r="4239" spans="1:21">
      <c r="A4239" s="145">
        <v>1</v>
      </c>
      <c r="B4239" s="145">
        <v>1</v>
      </c>
      <c r="C4239" s="145">
        <v>400607</v>
      </c>
      <c r="D4239" s="145" t="s">
        <v>3112</v>
      </c>
      <c r="E4239" s="145" t="s">
        <v>7391</v>
      </c>
      <c r="F4239" s="145">
        <v>11</v>
      </c>
      <c r="G4239" s="145">
        <v>0</v>
      </c>
      <c r="H4239" s="145">
        <v>0</v>
      </c>
      <c r="I4239" s="145"/>
      <c r="J4239" s="145">
        <v>0</v>
      </c>
      <c r="K4239" s="145">
        <v>0</v>
      </c>
      <c r="L4239" s="145">
        <v>0</v>
      </c>
      <c r="M4239" s="145">
        <v>0</v>
      </c>
      <c r="N4239" s="145">
        <v>0</v>
      </c>
      <c r="O4239" s="145">
        <v>0</v>
      </c>
      <c r="P4239" s="145">
        <v>0</v>
      </c>
      <c r="Q4239" s="145">
        <v>0</v>
      </c>
      <c r="R4239" s="145" t="s">
        <v>10605</v>
      </c>
      <c r="S4239" s="145"/>
      <c r="T4239" s="145"/>
      <c r="U4239" s="145"/>
    </row>
    <row r="4240" spans="1:21">
      <c r="A4240" s="145">
        <v>1</v>
      </c>
      <c r="B4240" s="145">
        <v>1</v>
      </c>
      <c r="C4240" s="145">
        <v>401914</v>
      </c>
      <c r="D4240" s="145" t="s">
        <v>3114</v>
      </c>
      <c r="E4240" s="145" t="s">
        <v>4423</v>
      </c>
      <c r="F4240" s="145">
        <v>11</v>
      </c>
      <c r="G4240" s="145">
        <v>0</v>
      </c>
      <c r="H4240" s="145">
        <v>0</v>
      </c>
      <c r="I4240" s="145"/>
      <c r="J4240" s="145">
        <v>0</v>
      </c>
      <c r="K4240" s="145">
        <v>0</v>
      </c>
      <c r="L4240" s="145">
        <v>0</v>
      </c>
      <c r="M4240" s="145">
        <v>0</v>
      </c>
      <c r="N4240" s="145">
        <v>0</v>
      </c>
      <c r="O4240" s="145">
        <v>0</v>
      </c>
      <c r="P4240" s="145">
        <v>0</v>
      </c>
      <c r="Q4240" s="145">
        <v>0</v>
      </c>
      <c r="R4240" s="145" t="s">
        <v>10605</v>
      </c>
      <c r="S4240" s="145"/>
      <c r="T4240" s="145"/>
      <c r="U4240" s="145"/>
    </row>
    <row r="4241" spans="1:21">
      <c r="A4241" s="145">
        <v>1</v>
      </c>
      <c r="B4241" s="145">
        <v>1</v>
      </c>
      <c r="C4241" s="145">
        <v>401708</v>
      </c>
      <c r="D4241" s="145" t="s">
        <v>3117</v>
      </c>
      <c r="E4241" s="145" t="s">
        <v>7391</v>
      </c>
      <c r="F4241" s="145">
        <v>11</v>
      </c>
      <c r="G4241" s="145">
        <v>0</v>
      </c>
      <c r="H4241" s="145">
        <v>0</v>
      </c>
      <c r="I4241" s="145"/>
      <c r="J4241" s="145">
        <v>0</v>
      </c>
      <c r="K4241" s="145">
        <v>0</v>
      </c>
      <c r="L4241" s="145">
        <v>0</v>
      </c>
      <c r="M4241" s="145">
        <v>0</v>
      </c>
      <c r="N4241" s="145">
        <v>0</v>
      </c>
      <c r="O4241" s="145">
        <v>0</v>
      </c>
      <c r="P4241" s="145">
        <v>0</v>
      </c>
      <c r="Q4241" s="145">
        <v>0</v>
      </c>
      <c r="R4241" s="145" t="s">
        <v>10605</v>
      </c>
      <c r="S4241" s="145"/>
      <c r="T4241" s="145"/>
      <c r="U4241" s="145"/>
    </row>
    <row r="4242" spans="1:21">
      <c r="A4242" s="145">
        <v>1</v>
      </c>
      <c r="B4242" s="145">
        <v>1</v>
      </c>
      <c r="C4242" s="145">
        <v>402899</v>
      </c>
      <c r="D4242" s="145" t="s">
        <v>12267</v>
      </c>
      <c r="E4242" s="145" t="s">
        <v>10611</v>
      </c>
      <c r="F4242" s="145">
        <v>91</v>
      </c>
      <c r="G4242" s="145">
        <v>0</v>
      </c>
      <c r="H4242" s="145">
        <v>0</v>
      </c>
      <c r="I4242" s="145"/>
      <c r="J4242" s="145">
        <v>0</v>
      </c>
      <c r="K4242" s="145">
        <v>0</v>
      </c>
      <c r="L4242" s="145">
        <v>0</v>
      </c>
      <c r="M4242" s="145">
        <v>0</v>
      </c>
      <c r="N4242" s="145">
        <v>0</v>
      </c>
      <c r="O4242" s="145">
        <v>0</v>
      </c>
      <c r="P4242" s="145">
        <v>0</v>
      </c>
      <c r="Q4242" s="145">
        <v>0</v>
      </c>
      <c r="R4242" s="145" t="s">
        <v>10605</v>
      </c>
      <c r="S4242" s="145"/>
      <c r="T4242" s="145"/>
      <c r="U4242" s="145"/>
    </row>
    <row r="4243" spans="1:21">
      <c r="A4243" s="145">
        <v>1</v>
      </c>
      <c r="B4243" s="145">
        <v>1</v>
      </c>
      <c r="C4243" s="145">
        <v>400252</v>
      </c>
      <c r="D4243" s="145" t="s">
        <v>7096</v>
      </c>
      <c r="E4243" s="145" t="s">
        <v>11812</v>
      </c>
      <c r="F4243" s="145">
        <v>36</v>
      </c>
      <c r="G4243" s="145">
        <v>100</v>
      </c>
      <c r="H4243" s="145">
        <v>0</v>
      </c>
      <c r="I4243" s="145"/>
      <c r="J4243" s="145">
        <v>0</v>
      </c>
      <c r="K4243" s="145">
        <v>0</v>
      </c>
      <c r="L4243" s="145">
        <v>0</v>
      </c>
      <c r="M4243" s="145">
        <v>0</v>
      </c>
      <c r="N4243" s="145">
        <v>0</v>
      </c>
      <c r="O4243" s="145">
        <v>0</v>
      </c>
      <c r="P4243" s="145">
        <v>0</v>
      </c>
      <c r="Q4243" s="145">
        <v>0</v>
      </c>
      <c r="R4243" s="145" t="s">
        <v>10605</v>
      </c>
      <c r="S4243" s="145"/>
      <c r="T4243" s="145"/>
      <c r="U4243" s="145"/>
    </row>
    <row r="4244" spans="1:21">
      <c r="A4244" s="145">
        <v>1</v>
      </c>
      <c r="B4244" s="145">
        <v>1</v>
      </c>
      <c r="C4244" s="145">
        <v>400101</v>
      </c>
      <c r="D4244" s="145" t="s">
        <v>7099</v>
      </c>
      <c r="E4244" s="145" t="s">
        <v>6</v>
      </c>
      <c r="F4244" s="145">
        <v>36</v>
      </c>
      <c r="G4244" s="145">
        <v>10</v>
      </c>
      <c r="H4244" s="145">
        <v>0</v>
      </c>
      <c r="I4244" s="145"/>
      <c r="J4244" s="145">
        <v>0</v>
      </c>
      <c r="K4244" s="145">
        <v>0</v>
      </c>
      <c r="L4244" s="145">
        <v>0</v>
      </c>
      <c r="M4244" s="145">
        <v>0</v>
      </c>
      <c r="N4244" s="145">
        <v>0</v>
      </c>
      <c r="O4244" s="145">
        <v>0</v>
      </c>
      <c r="P4244" s="145">
        <v>0</v>
      </c>
      <c r="Q4244" s="145">
        <v>0</v>
      </c>
      <c r="R4244" s="145" t="s">
        <v>10605</v>
      </c>
      <c r="S4244" s="145"/>
      <c r="T4244" s="145"/>
      <c r="U4244" s="145"/>
    </row>
    <row r="4245" spans="1:21">
      <c r="A4245" s="145">
        <v>1</v>
      </c>
      <c r="B4245" s="145">
        <v>1</v>
      </c>
      <c r="C4245" s="145">
        <v>402792</v>
      </c>
      <c r="D4245" s="145" t="s">
        <v>4035</v>
      </c>
      <c r="E4245" s="145" t="s">
        <v>6</v>
      </c>
      <c r="F4245" s="145">
        <v>28</v>
      </c>
      <c r="G4245" s="145">
        <v>0</v>
      </c>
      <c r="H4245" s="145">
        <v>0</v>
      </c>
      <c r="I4245" s="145"/>
      <c r="J4245" s="145">
        <v>0</v>
      </c>
      <c r="K4245" s="145">
        <v>0</v>
      </c>
      <c r="L4245" s="145">
        <v>0</v>
      </c>
      <c r="M4245" s="145">
        <v>0</v>
      </c>
      <c r="N4245" s="145">
        <v>0</v>
      </c>
      <c r="O4245" s="145">
        <v>0</v>
      </c>
      <c r="P4245" s="145">
        <v>0</v>
      </c>
      <c r="Q4245" s="145">
        <v>0</v>
      </c>
      <c r="R4245" s="145" t="s">
        <v>10605</v>
      </c>
      <c r="S4245" s="145"/>
      <c r="T4245" s="145"/>
      <c r="U4245" s="145"/>
    </row>
    <row r="4246" spans="1:21">
      <c r="A4246" s="145">
        <v>1</v>
      </c>
      <c r="B4246" s="145">
        <v>1</v>
      </c>
      <c r="C4246" s="145">
        <v>402672</v>
      </c>
      <c r="D4246" s="145" t="s">
        <v>3967</v>
      </c>
      <c r="E4246" s="145" t="s">
        <v>6</v>
      </c>
      <c r="F4246" s="145">
        <v>28</v>
      </c>
      <c r="G4246" s="145">
        <v>0</v>
      </c>
      <c r="H4246" s="145">
        <v>0</v>
      </c>
      <c r="I4246" s="145"/>
      <c r="J4246" s="145">
        <v>0</v>
      </c>
      <c r="K4246" s="145">
        <v>0</v>
      </c>
      <c r="L4246" s="145">
        <v>0</v>
      </c>
      <c r="M4246" s="145">
        <v>0</v>
      </c>
      <c r="N4246" s="145">
        <v>0</v>
      </c>
      <c r="O4246" s="145">
        <v>0</v>
      </c>
      <c r="P4246" s="145">
        <v>0</v>
      </c>
      <c r="Q4246" s="145">
        <v>0</v>
      </c>
      <c r="R4246" s="145" t="s">
        <v>10605</v>
      </c>
      <c r="S4246" s="145"/>
      <c r="T4246" s="145"/>
      <c r="U4246" s="145"/>
    </row>
    <row r="4247" spans="1:21">
      <c r="A4247" s="145">
        <v>1</v>
      </c>
      <c r="B4247" s="145">
        <v>1</v>
      </c>
      <c r="C4247" s="145">
        <v>400951</v>
      </c>
      <c r="D4247" s="145" t="s">
        <v>7102</v>
      </c>
      <c r="E4247" s="145" t="s">
        <v>6</v>
      </c>
      <c r="F4247" s="145">
        <v>36</v>
      </c>
      <c r="G4247" s="145">
        <v>137</v>
      </c>
      <c r="H4247" s="145">
        <v>0</v>
      </c>
      <c r="I4247" s="145"/>
      <c r="J4247" s="145">
        <v>0</v>
      </c>
      <c r="K4247" s="145">
        <v>0</v>
      </c>
      <c r="L4247" s="145">
        <v>0</v>
      </c>
      <c r="M4247" s="145">
        <v>0</v>
      </c>
      <c r="N4247" s="145">
        <v>0</v>
      </c>
      <c r="O4247" s="145">
        <v>0</v>
      </c>
      <c r="P4247" s="145">
        <v>0</v>
      </c>
      <c r="Q4247" s="145">
        <v>0</v>
      </c>
      <c r="R4247" s="145" t="s">
        <v>10605</v>
      </c>
      <c r="S4247" s="145"/>
      <c r="T4247" s="145"/>
      <c r="U4247" s="145"/>
    </row>
    <row r="4248" spans="1:21">
      <c r="A4248" s="145">
        <v>1</v>
      </c>
      <c r="B4248" s="145">
        <v>1</v>
      </c>
      <c r="C4248" s="145">
        <v>401747</v>
      </c>
      <c r="D4248" s="145" t="s">
        <v>7105</v>
      </c>
      <c r="E4248" s="145" t="s">
        <v>6</v>
      </c>
      <c r="F4248" s="145">
        <v>36</v>
      </c>
      <c r="G4248" s="145">
        <v>62</v>
      </c>
      <c r="H4248" s="145">
        <v>0</v>
      </c>
      <c r="I4248" s="145"/>
      <c r="J4248" s="145">
        <v>0</v>
      </c>
      <c r="K4248" s="145">
        <v>0</v>
      </c>
      <c r="L4248" s="145">
        <v>0</v>
      </c>
      <c r="M4248" s="145">
        <v>0</v>
      </c>
      <c r="N4248" s="145">
        <v>0</v>
      </c>
      <c r="O4248" s="145">
        <v>0</v>
      </c>
      <c r="P4248" s="145">
        <v>0</v>
      </c>
      <c r="Q4248" s="145">
        <v>0</v>
      </c>
      <c r="R4248" s="145" t="s">
        <v>10605</v>
      </c>
      <c r="S4248" s="145"/>
      <c r="T4248" s="145"/>
      <c r="U4248" s="145"/>
    </row>
    <row r="4249" spans="1:21">
      <c r="A4249" s="145">
        <v>1</v>
      </c>
      <c r="B4249" s="145">
        <v>1</v>
      </c>
      <c r="C4249" s="145">
        <v>402701</v>
      </c>
      <c r="D4249" s="145" t="s">
        <v>7108</v>
      </c>
      <c r="E4249" s="145" t="s">
        <v>6</v>
      </c>
      <c r="F4249" s="145">
        <v>36</v>
      </c>
      <c r="G4249" s="145">
        <v>59</v>
      </c>
      <c r="H4249" s="145">
        <v>0</v>
      </c>
      <c r="I4249" s="145"/>
      <c r="J4249" s="145">
        <v>0</v>
      </c>
      <c r="K4249" s="145">
        <v>0</v>
      </c>
      <c r="L4249" s="145">
        <v>0</v>
      </c>
      <c r="M4249" s="145">
        <v>0</v>
      </c>
      <c r="N4249" s="145">
        <v>0</v>
      </c>
      <c r="O4249" s="145">
        <v>0</v>
      </c>
      <c r="P4249" s="145">
        <v>0</v>
      </c>
      <c r="Q4249" s="145">
        <v>0</v>
      </c>
      <c r="R4249" s="145" t="s">
        <v>10605</v>
      </c>
      <c r="S4249" s="145"/>
      <c r="T4249" s="145"/>
      <c r="U4249" s="145"/>
    </row>
    <row r="4250" spans="1:21">
      <c r="A4250" s="145">
        <v>1</v>
      </c>
      <c r="B4250" s="145">
        <v>1</v>
      </c>
      <c r="C4250" s="145">
        <v>401152</v>
      </c>
      <c r="D4250" s="145" t="s">
        <v>12268</v>
      </c>
      <c r="E4250" s="145" t="s">
        <v>10617</v>
      </c>
      <c r="F4250" s="145">
        <v>9</v>
      </c>
      <c r="G4250" s="145">
        <v>0</v>
      </c>
      <c r="H4250" s="145">
        <v>0</v>
      </c>
      <c r="I4250" s="145"/>
      <c r="J4250" s="145">
        <v>0</v>
      </c>
      <c r="K4250" s="145">
        <v>0</v>
      </c>
      <c r="L4250" s="145">
        <v>0</v>
      </c>
      <c r="M4250" s="145">
        <v>0</v>
      </c>
      <c r="N4250" s="145">
        <v>0</v>
      </c>
      <c r="O4250" s="145">
        <v>0</v>
      </c>
      <c r="P4250" s="145">
        <v>0</v>
      </c>
      <c r="Q4250" s="145">
        <v>0</v>
      </c>
      <c r="R4250" s="145" t="s">
        <v>10605</v>
      </c>
      <c r="S4250" s="145"/>
      <c r="T4250" s="145"/>
      <c r="U4250" s="145"/>
    </row>
    <row r="4251" spans="1:21">
      <c r="A4251" s="145">
        <v>1</v>
      </c>
      <c r="B4251" s="145">
        <v>1</v>
      </c>
      <c r="C4251" s="145">
        <v>402929</v>
      </c>
      <c r="D4251" s="145" t="s">
        <v>12269</v>
      </c>
      <c r="E4251" s="145" t="s">
        <v>10611</v>
      </c>
      <c r="F4251" s="145">
        <v>91</v>
      </c>
      <c r="G4251" s="145">
        <v>0</v>
      </c>
      <c r="H4251" s="145">
        <v>0</v>
      </c>
      <c r="I4251" s="145"/>
      <c r="J4251" s="145">
        <v>0</v>
      </c>
      <c r="K4251" s="145">
        <v>0</v>
      </c>
      <c r="L4251" s="145">
        <v>0</v>
      </c>
      <c r="M4251" s="145">
        <v>0</v>
      </c>
      <c r="N4251" s="145">
        <v>0</v>
      </c>
      <c r="O4251" s="145">
        <v>0</v>
      </c>
      <c r="P4251" s="145">
        <v>0</v>
      </c>
      <c r="Q4251" s="145">
        <v>0</v>
      </c>
      <c r="R4251" s="145" t="s">
        <v>10605</v>
      </c>
      <c r="S4251" s="145"/>
      <c r="T4251" s="145"/>
      <c r="U4251" s="145"/>
    </row>
    <row r="4252" spans="1:21">
      <c r="A4252" s="145">
        <v>1</v>
      </c>
      <c r="B4252" s="145">
        <v>1</v>
      </c>
      <c r="C4252" s="145">
        <v>400552</v>
      </c>
      <c r="D4252" s="145" t="s">
        <v>1793</v>
      </c>
      <c r="E4252" s="145" t="s">
        <v>10611</v>
      </c>
      <c r="F4252" s="145">
        <v>9</v>
      </c>
      <c r="G4252" s="145">
        <v>25890</v>
      </c>
      <c r="H4252" s="145">
        <v>0</v>
      </c>
      <c r="I4252" s="145"/>
      <c r="J4252" s="145">
        <v>0</v>
      </c>
      <c r="K4252" s="145">
        <v>0</v>
      </c>
      <c r="L4252" s="145">
        <v>0</v>
      </c>
      <c r="M4252" s="145">
        <v>0</v>
      </c>
      <c r="N4252" s="145">
        <v>0</v>
      </c>
      <c r="O4252" s="145">
        <v>0</v>
      </c>
      <c r="P4252" s="145">
        <v>0</v>
      </c>
      <c r="Q4252" s="145">
        <v>0</v>
      </c>
      <c r="R4252" s="145" t="s">
        <v>10605</v>
      </c>
      <c r="S4252" s="145"/>
      <c r="T4252" s="145"/>
      <c r="U4252" s="145"/>
    </row>
    <row r="4253" spans="1:21">
      <c r="A4253" s="145">
        <v>1</v>
      </c>
      <c r="B4253" s="145">
        <v>1</v>
      </c>
      <c r="C4253" s="145">
        <v>404367</v>
      </c>
      <c r="D4253" s="145" t="s">
        <v>12270</v>
      </c>
      <c r="E4253" s="145" t="s">
        <v>6</v>
      </c>
      <c r="F4253" s="145">
        <v>36</v>
      </c>
      <c r="G4253" s="145">
        <v>90</v>
      </c>
      <c r="H4253" s="145">
        <v>0</v>
      </c>
      <c r="I4253" s="145"/>
      <c r="J4253" s="145">
        <v>0</v>
      </c>
      <c r="K4253" s="145">
        <v>0</v>
      </c>
      <c r="L4253" s="145">
        <v>0</v>
      </c>
      <c r="M4253" s="145">
        <v>0</v>
      </c>
      <c r="N4253" s="145">
        <v>0</v>
      </c>
      <c r="O4253" s="145">
        <v>0</v>
      </c>
      <c r="P4253" s="145">
        <v>0</v>
      </c>
      <c r="Q4253" s="145">
        <v>0</v>
      </c>
      <c r="R4253" s="145" t="s">
        <v>10605</v>
      </c>
      <c r="S4253" s="145"/>
      <c r="T4253" s="145"/>
      <c r="U4253" s="145"/>
    </row>
    <row r="4254" spans="1:21">
      <c r="A4254" s="145">
        <v>1</v>
      </c>
      <c r="B4254" s="145">
        <v>1</v>
      </c>
      <c r="C4254" s="145">
        <v>403432</v>
      </c>
      <c r="D4254" s="145" t="s">
        <v>8342</v>
      </c>
      <c r="E4254" s="145" t="s">
        <v>10623</v>
      </c>
      <c r="F4254" s="145">
        <v>35</v>
      </c>
      <c r="G4254" s="145">
        <v>5</v>
      </c>
      <c r="H4254" s="145">
        <v>0</v>
      </c>
      <c r="I4254" s="145"/>
      <c r="J4254" s="145">
        <v>0</v>
      </c>
      <c r="K4254" s="145">
        <v>0</v>
      </c>
      <c r="L4254" s="145">
        <v>0</v>
      </c>
      <c r="M4254" s="145">
        <v>0</v>
      </c>
      <c r="N4254" s="145">
        <v>0</v>
      </c>
      <c r="O4254" s="145">
        <v>0</v>
      </c>
      <c r="P4254" s="145">
        <v>0</v>
      </c>
      <c r="Q4254" s="145">
        <v>0</v>
      </c>
      <c r="R4254" s="145" t="s">
        <v>10605</v>
      </c>
      <c r="S4254" s="145"/>
      <c r="T4254" s="145"/>
      <c r="U4254" s="145"/>
    </row>
    <row r="4255" spans="1:21">
      <c r="A4255" s="145">
        <v>1</v>
      </c>
      <c r="B4255" s="145">
        <v>1</v>
      </c>
      <c r="C4255" s="145">
        <v>401195</v>
      </c>
      <c r="D4255" s="145" t="s">
        <v>3119</v>
      </c>
      <c r="E4255" s="145" t="s">
        <v>10660</v>
      </c>
      <c r="F4255" s="145">
        <v>11</v>
      </c>
      <c r="G4255" s="145">
        <v>0</v>
      </c>
      <c r="H4255" s="145">
        <v>0</v>
      </c>
      <c r="I4255" s="145"/>
      <c r="J4255" s="145">
        <v>0</v>
      </c>
      <c r="K4255" s="145">
        <v>0</v>
      </c>
      <c r="L4255" s="145">
        <v>0</v>
      </c>
      <c r="M4255" s="145">
        <v>0</v>
      </c>
      <c r="N4255" s="145">
        <v>0</v>
      </c>
      <c r="O4255" s="145">
        <v>0</v>
      </c>
      <c r="P4255" s="145">
        <v>0</v>
      </c>
      <c r="Q4255" s="145">
        <v>0</v>
      </c>
      <c r="R4255" s="145" t="s">
        <v>10605</v>
      </c>
      <c r="S4255" s="145"/>
      <c r="T4255" s="145"/>
      <c r="U4255" s="145"/>
    </row>
    <row r="4256" spans="1:21">
      <c r="A4256" s="145">
        <v>1</v>
      </c>
      <c r="B4256" s="145">
        <v>1</v>
      </c>
      <c r="C4256" s="145">
        <v>400034</v>
      </c>
      <c r="D4256" s="145" t="s">
        <v>3120</v>
      </c>
      <c r="E4256" s="145" t="s">
        <v>10660</v>
      </c>
      <c r="F4256" s="145">
        <v>11</v>
      </c>
      <c r="G4256" s="145">
        <v>0</v>
      </c>
      <c r="H4256" s="145">
        <v>0</v>
      </c>
      <c r="I4256" s="145"/>
      <c r="J4256" s="145">
        <v>0</v>
      </c>
      <c r="K4256" s="145">
        <v>0</v>
      </c>
      <c r="L4256" s="145">
        <v>0</v>
      </c>
      <c r="M4256" s="145">
        <v>0</v>
      </c>
      <c r="N4256" s="145">
        <v>0</v>
      </c>
      <c r="O4256" s="145">
        <v>0</v>
      </c>
      <c r="P4256" s="145">
        <v>0</v>
      </c>
      <c r="Q4256" s="145">
        <v>0</v>
      </c>
      <c r="R4256" s="145" t="s">
        <v>10605</v>
      </c>
      <c r="S4256" s="145"/>
      <c r="T4256" s="145"/>
      <c r="U4256" s="145"/>
    </row>
    <row r="4257" spans="1:21">
      <c r="A4257" s="145">
        <v>1</v>
      </c>
      <c r="B4257" s="145">
        <v>1</v>
      </c>
      <c r="C4257" s="145">
        <v>401794</v>
      </c>
      <c r="D4257" s="145" t="s">
        <v>3122</v>
      </c>
      <c r="E4257" s="145" t="s">
        <v>10660</v>
      </c>
      <c r="F4257" s="145">
        <v>11</v>
      </c>
      <c r="G4257" s="145">
        <v>0</v>
      </c>
      <c r="H4257" s="145">
        <v>0</v>
      </c>
      <c r="I4257" s="145"/>
      <c r="J4257" s="145">
        <v>0</v>
      </c>
      <c r="K4257" s="145">
        <v>0</v>
      </c>
      <c r="L4257" s="145">
        <v>0</v>
      </c>
      <c r="M4257" s="145">
        <v>0</v>
      </c>
      <c r="N4257" s="145">
        <v>0</v>
      </c>
      <c r="O4257" s="145">
        <v>0</v>
      </c>
      <c r="P4257" s="145">
        <v>0</v>
      </c>
      <c r="Q4257" s="145">
        <v>0</v>
      </c>
      <c r="R4257" s="145" t="s">
        <v>10605</v>
      </c>
      <c r="S4257" s="145"/>
      <c r="T4257" s="145"/>
      <c r="U4257" s="145"/>
    </row>
    <row r="4258" spans="1:21">
      <c r="A4258" s="145">
        <v>1</v>
      </c>
      <c r="B4258" s="145">
        <v>1</v>
      </c>
      <c r="C4258" s="145">
        <v>404760</v>
      </c>
      <c r="D4258" s="145" t="s">
        <v>9595</v>
      </c>
      <c r="E4258" s="145" t="s">
        <v>10613</v>
      </c>
      <c r="F4258" s="145">
        <v>11</v>
      </c>
      <c r="G4258" s="145">
        <v>10</v>
      </c>
      <c r="H4258" s="145">
        <v>0</v>
      </c>
      <c r="I4258" s="145"/>
      <c r="J4258" s="145">
        <v>0</v>
      </c>
      <c r="K4258" s="145">
        <v>0</v>
      </c>
      <c r="L4258" s="145">
        <v>0</v>
      </c>
      <c r="M4258" s="145">
        <v>0</v>
      </c>
      <c r="N4258" s="145">
        <v>0</v>
      </c>
      <c r="O4258" s="145">
        <v>0</v>
      </c>
      <c r="P4258" s="145">
        <v>0</v>
      </c>
      <c r="Q4258" s="145">
        <v>0</v>
      </c>
      <c r="R4258" s="145" t="s">
        <v>10605</v>
      </c>
      <c r="S4258" s="145"/>
      <c r="T4258" s="145"/>
      <c r="U4258" s="145"/>
    </row>
    <row r="4259" spans="1:21">
      <c r="A4259" s="145">
        <v>1</v>
      </c>
      <c r="B4259" s="145">
        <v>1</v>
      </c>
      <c r="C4259" s="145">
        <v>401548</v>
      </c>
      <c r="D4259" s="145" t="s">
        <v>3124</v>
      </c>
      <c r="E4259" s="145" t="s">
        <v>10613</v>
      </c>
      <c r="F4259" s="145">
        <v>11</v>
      </c>
      <c r="G4259" s="145">
        <v>0</v>
      </c>
      <c r="H4259" s="145">
        <v>0</v>
      </c>
      <c r="I4259" s="145"/>
      <c r="J4259" s="145">
        <v>0</v>
      </c>
      <c r="K4259" s="145">
        <v>0</v>
      </c>
      <c r="L4259" s="145">
        <v>0</v>
      </c>
      <c r="M4259" s="145">
        <v>0</v>
      </c>
      <c r="N4259" s="145">
        <v>0</v>
      </c>
      <c r="O4259" s="145">
        <v>0</v>
      </c>
      <c r="P4259" s="145">
        <v>0</v>
      </c>
      <c r="Q4259" s="145">
        <v>0</v>
      </c>
      <c r="R4259" s="145" t="s">
        <v>10605</v>
      </c>
      <c r="S4259" s="145"/>
      <c r="T4259" s="145"/>
      <c r="U4259" s="145"/>
    </row>
    <row r="4260" spans="1:21">
      <c r="A4260" s="145">
        <v>1</v>
      </c>
      <c r="B4260" s="145">
        <v>1</v>
      </c>
      <c r="C4260" s="145">
        <v>400545</v>
      </c>
      <c r="D4260" s="145" t="s">
        <v>3126</v>
      </c>
      <c r="E4260" s="145" t="s">
        <v>10613</v>
      </c>
      <c r="F4260" s="145">
        <v>11</v>
      </c>
      <c r="G4260" s="145">
        <v>0</v>
      </c>
      <c r="H4260" s="145">
        <v>0</v>
      </c>
      <c r="I4260" s="145"/>
      <c r="J4260" s="145">
        <v>0</v>
      </c>
      <c r="K4260" s="145">
        <v>0</v>
      </c>
      <c r="L4260" s="145">
        <v>0</v>
      </c>
      <c r="M4260" s="145">
        <v>0</v>
      </c>
      <c r="N4260" s="145">
        <v>0</v>
      </c>
      <c r="O4260" s="145">
        <v>0</v>
      </c>
      <c r="P4260" s="145">
        <v>0</v>
      </c>
      <c r="Q4260" s="145">
        <v>0</v>
      </c>
      <c r="R4260" s="145" t="s">
        <v>10605</v>
      </c>
      <c r="S4260" s="145"/>
      <c r="T4260" s="145"/>
      <c r="U4260" s="145"/>
    </row>
    <row r="4261" spans="1:21">
      <c r="A4261" s="145">
        <v>1</v>
      </c>
      <c r="B4261" s="145">
        <v>1</v>
      </c>
      <c r="C4261" s="145">
        <v>401277</v>
      </c>
      <c r="D4261" s="145" t="s">
        <v>4337</v>
      </c>
      <c r="E4261" s="145" t="s">
        <v>6</v>
      </c>
      <c r="F4261" s="145">
        <v>35</v>
      </c>
      <c r="G4261" s="145">
        <v>1000</v>
      </c>
      <c r="H4261" s="145">
        <v>0</v>
      </c>
      <c r="I4261" s="145"/>
      <c r="J4261" s="145">
        <v>0</v>
      </c>
      <c r="K4261" s="145">
        <v>0</v>
      </c>
      <c r="L4261" s="145">
        <v>0</v>
      </c>
      <c r="M4261" s="145">
        <v>0</v>
      </c>
      <c r="N4261" s="145">
        <v>0</v>
      </c>
      <c r="O4261" s="145">
        <v>0</v>
      </c>
      <c r="P4261" s="145">
        <v>0</v>
      </c>
      <c r="Q4261" s="145">
        <v>0</v>
      </c>
      <c r="R4261" s="145" t="s">
        <v>10605</v>
      </c>
      <c r="S4261" s="145"/>
      <c r="T4261" s="145"/>
      <c r="U4261" s="145"/>
    </row>
    <row r="4262" spans="1:21">
      <c r="A4262" s="145">
        <v>1</v>
      </c>
      <c r="B4262" s="145">
        <v>1</v>
      </c>
      <c r="C4262" s="145">
        <v>404713</v>
      </c>
      <c r="D4262" s="145" t="s">
        <v>9520</v>
      </c>
      <c r="E4262" s="145" t="s">
        <v>10613</v>
      </c>
      <c r="F4262" s="145">
        <v>11</v>
      </c>
      <c r="G4262" s="145">
        <v>5</v>
      </c>
      <c r="H4262" s="145">
        <v>0</v>
      </c>
      <c r="I4262" s="145"/>
      <c r="J4262" s="145">
        <v>0</v>
      </c>
      <c r="K4262" s="145">
        <v>0</v>
      </c>
      <c r="L4262" s="145">
        <v>0</v>
      </c>
      <c r="M4262" s="145">
        <v>0</v>
      </c>
      <c r="N4262" s="145">
        <v>0</v>
      </c>
      <c r="O4262" s="145">
        <v>0</v>
      </c>
      <c r="P4262" s="145">
        <v>0</v>
      </c>
      <c r="Q4262" s="145">
        <v>0</v>
      </c>
      <c r="R4262" s="145" t="s">
        <v>10605</v>
      </c>
      <c r="S4262" s="145"/>
      <c r="T4262" s="145"/>
      <c r="U4262" s="145"/>
    </row>
    <row r="4263" spans="1:21">
      <c r="A4263" s="145">
        <v>1</v>
      </c>
      <c r="B4263" s="145">
        <v>1</v>
      </c>
      <c r="C4263" s="145">
        <v>402628</v>
      </c>
      <c r="D4263" s="145" t="s">
        <v>3128</v>
      </c>
      <c r="E4263" s="145" t="s">
        <v>10613</v>
      </c>
      <c r="F4263" s="145">
        <v>11</v>
      </c>
      <c r="G4263" s="145">
        <v>3</v>
      </c>
      <c r="H4263" s="145">
        <v>0</v>
      </c>
      <c r="I4263" s="145"/>
      <c r="J4263" s="145">
        <v>0</v>
      </c>
      <c r="K4263" s="145">
        <v>0</v>
      </c>
      <c r="L4263" s="145">
        <v>0</v>
      </c>
      <c r="M4263" s="145">
        <v>0</v>
      </c>
      <c r="N4263" s="145">
        <v>0</v>
      </c>
      <c r="O4263" s="145">
        <v>0</v>
      </c>
      <c r="P4263" s="145">
        <v>0</v>
      </c>
      <c r="Q4263" s="145">
        <v>0</v>
      </c>
      <c r="R4263" s="145" t="s">
        <v>10605</v>
      </c>
      <c r="S4263" s="145"/>
      <c r="T4263" s="145"/>
      <c r="U4263" s="145"/>
    </row>
    <row r="4264" spans="1:21">
      <c r="A4264" s="145">
        <v>1</v>
      </c>
      <c r="B4264" s="145">
        <v>1</v>
      </c>
      <c r="C4264" s="145">
        <v>402249</v>
      </c>
      <c r="D4264" s="145" t="s">
        <v>12271</v>
      </c>
      <c r="E4264" s="145" t="s">
        <v>7391</v>
      </c>
      <c r="F4264" s="145">
        <v>11</v>
      </c>
      <c r="G4264" s="145">
        <v>0</v>
      </c>
      <c r="H4264" s="145">
        <v>0</v>
      </c>
      <c r="I4264" s="145"/>
      <c r="J4264" s="145">
        <v>0</v>
      </c>
      <c r="K4264" s="145">
        <v>0</v>
      </c>
      <c r="L4264" s="145">
        <v>0</v>
      </c>
      <c r="M4264" s="145">
        <v>0</v>
      </c>
      <c r="N4264" s="145">
        <v>0</v>
      </c>
      <c r="O4264" s="145">
        <v>0</v>
      </c>
      <c r="P4264" s="145">
        <v>0</v>
      </c>
      <c r="Q4264" s="145">
        <v>0</v>
      </c>
      <c r="R4264" s="145" t="s">
        <v>10605</v>
      </c>
      <c r="S4264" s="145"/>
      <c r="T4264" s="145"/>
      <c r="U4264" s="145"/>
    </row>
    <row r="4265" spans="1:21">
      <c r="A4265" s="145">
        <v>1</v>
      </c>
      <c r="B4265" s="145">
        <v>1</v>
      </c>
      <c r="C4265" s="145">
        <v>404358</v>
      </c>
      <c r="D4265" s="145" t="s">
        <v>9033</v>
      </c>
      <c r="E4265" s="145" t="s">
        <v>4423</v>
      </c>
      <c r="F4265" s="145">
        <v>11</v>
      </c>
      <c r="G4265" s="145">
        <v>0</v>
      </c>
      <c r="H4265" s="145">
        <v>0</v>
      </c>
      <c r="I4265" s="145"/>
      <c r="J4265" s="145">
        <v>0</v>
      </c>
      <c r="K4265" s="145">
        <v>0</v>
      </c>
      <c r="L4265" s="145">
        <v>0</v>
      </c>
      <c r="M4265" s="145">
        <v>0</v>
      </c>
      <c r="N4265" s="145">
        <v>0</v>
      </c>
      <c r="O4265" s="145">
        <v>0</v>
      </c>
      <c r="P4265" s="145">
        <v>0</v>
      </c>
      <c r="Q4265" s="145">
        <v>0</v>
      </c>
      <c r="R4265" s="145" t="s">
        <v>10605</v>
      </c>
      <c r="S4265" s="145"/>
      <c r="T4265" s="145"/>
      <c r="U4265" s="145"/>
    </row>
    <row r="4266" spans="1:21">
      <c r="A4266" s="145">
        <v>1</v>
      </c>
      <c r="B4266" s="145">
        <v>1</v>
      </c>
      <c r="C4266" s="145">
        <v>402745</v>
      </c>
      <c r="D4266" s="145" t="s">
        <v>12272</v>
      </c>
      <c r="E4266" s="145" t="s">
        <v>6</v>
      </c>
      <c r="F4266" s="145">
        <v>23</v>
      </c>
      <c r="G4266" s="145">
        <v>0</v>
      </c>
      <c r="H4266" s="145">
        <v>0</v>
      </c>
      <c r="I4266" s="145"/>
      <c r="J4266" s="145">
        <v>0</v>
      </c>
      <c r="K4266" s="145">
        <v>0</v>
      </c>
      <c r="L4266" s="145">
        <v>0</v>
      </c>
      <c r="M4266" s="145">
        <v>0</v>
      </c>
      <c r="N4266" s="145">
        <v>0</v>
      </c>
      <c r="O4266" s="145">
        <v>0</v>
      </c>
      <c r="P4266" s="145">
        <v>0</v>
      </c>
      <c r="Q4266" s="145">
        <v>0</v>
      </c>
      <c r="R4266" s="145" t="s">
        <v>10605</v>
      </c>
      <c r="S4266" s="145"/>
      <c r="T4266" s="145"/>
      <c r="U4266" s="145"/>
    </row>
    <row r="4267" spans="1:21">
      <c r="A4267" s="145">
        <v>1</v>
      </c>
      <c r="B4267" s="145">
        <v>1</v>
      </c>
      <c r="C4267" s="145">
        <v>402857</v>
      </c>
      <c r="D4267" s="145" t="s">
        <v>3407</v>
      </c>
      <c r="E4267" s="145" t="s">
        <v>10983</v>
      </c>
      <c r="F4267" s="145">
        <v>23</v>
      </c>
      <c r="G4267" s="145">
        <v>65</v>
      </c>
      <c r="H4267" s="145">
        <v>0</v>
      </c>
      <c r="I4267" s="145"/>
      <c r="J4267" s="145">
        <v>0</v>
      </c>
      <c r="K4267" s="145">
        <v>0</v>
      </c>
      <c r="L4267" s="145">
        <v>0</v>
      </c>
      <c r="M4267" s="145">
        <v>0</v>
      </c>
      <c r="N4267" s="145">
        <v>0</v>
      </c>
      <c r="O4267" s="145">
        <v>0</v>
      </c>
      <c r="P4267" s="145">
        <v>0</v>
      </c>
      <c r="Q4267" s="145">
        <v>0</v>
      </c>
      <c r="R4267" s="145" t="s">
        <v>10605</v>
      </c>
      <c r="S4267" s="145"/>
      <c r="T4267" s="145"/>
      <c r="U4267" s="145"/>
    </row>
    <row r="4268" spans="1:21">
      <c r="A4268" s="145">
        <v>1</v>
      </c>
      <c r="B4268" s="145">
        <v>1</v>
      </c>
      <c r="C4268" s="145">
        <v>402493</v>
      </c>
      <c r="D4268" s="145" t="s">
        <v>3619</v>
      </c>
      <c r="E4268" s="145" t="s">
        <v>6</v>
      </c>
      <c r="F4268" s="145">
        <v>20</v>
      </c>
      <c r="G4268" s="145">
        <v>0</v>
      </c>
      <c r="H4268" s="145">
        <v>0</v>
      </c>
      <c r="I4268" s="145"/>
      <c r="J4268" s="145">
        <v>0</v>
      </c>
      <c r="K4268" s="145">
        <v>0</v>
      </c>
      <c r="L4268" s="145">
        <v>0</v>
      </c>
      <c r="M4268" s="145">
        <v>0</v>
      </c>
      <c r="N4268" s="145">
        <v>0</v>
      </c>
      <c r="O4268" s="145">
        <v>0</v>
      </c>
      <c r="P4268" s="145">
        <v>0</v>
      </c>
      <c r="Q4268" s="145">
        <v>0</v>
      </c>
      <c r="R4268" s="145" t="s">
        <v>10605</v>
      </c>
      <c r="S4268" s="145"/>
      <c r="T4268" s="145"/>
      <c r="U4268" s="145"/>
    </row>
    <row r="4269" spans="1:21">
      <c r="A4269" s="145">
        <v>1</v>
      </c>
      <c r="B4269" s="145">
        <v>1</v>
      </c>
      <c r="C4269" s="145">
        <v>403379</v>
      </c>
      <c r="D4269" s="145" t="s">
        <v>8280</v>
      </c>
      <c r="E4269" s="145" t="s">
        <v>6</v>
      </c>
      <c r="F4269" s="145">
        <v>17</v>
      </c>
      <c r="G4269" s="145">
        <v>450</v>
      </c>
      <c r="H4269" s="145">
        <v>0</v>
      </c>
      <c r="I4269" s="145"/>
      <c r="J4269" s="145">
        <v>0</v>
      </c>
      <c r="K4269" s="145">
        <v>0</v>
      </c>
      <c r="L4269" s="145">
        <v>0</v>
      </c>
      <c r="M4269" s="145">
        <v>0</v>
      </c>
      <c r="N4269" s="145">
        <v>0</v>
      </c>
      <c r="O4269" s="145">
        <v>0</v>
      </c>
      <c r="P4269" s="145">
        <v>0</v>
      </c>
      <c r="Q4269" s="145">
        <v>0</v>
      </c>
      <c r="R4269" s="145" t="s">
        <v>10605</v>
      </c>
      <c r="S4269" s="145"/>
      <c r="T4269" s="145"/>
      <c r="U4269" s="145"/>
    </row>
    <row r="4270" spans="1:21">
      <c r="A4270" s="145">
        <v>1</v>
      </c>
      <c r="B4270" s="145">
        <v>1</v>
      </c>
      <c r="C4270" s="145">
        <v>403149</v>
      </c>
      <c r="D4270" s="145" t="s">
        <v>7982</v>
      </c>
      <c r="E4270" s="145" t="s">
        <v>6</v>
      </c>
      <c r="F4270" s="145">
        <v>17</v>
      </c>
      <c r="G4270" s="145">
        <v>0</v>
      </c>
      <c r="H4270" s="145">
        <v>0</v>
      </c>
      <c r="I4270" s="145"/>
      <c r="J4270" s="145">
        <v>0</v>
      </c>
      <c r="K4270" s="145">
        <v>0</v>
      </c>
      <c r="L4270" s="145">
        <v>0</v>
      </c>
      <c r="M4270" s="145">
        <v>0</v>
      </c>
      <c r="N4270" s="145">
        <v>0</v>
      </c>
      <c r="O4270" s="145">
        <v>0</v>
      </c>
      <c r="P4270" s="145">
        <v>0</v>
      </c>
      <c r="Q4270" s="145">
        <v>0</v>
      </c>
      <c r="R4270" s="145" t="s">
        <v>10605</v>
      </c>
      <c r="S4270" s="145"/>
      <c r="T4270" s="145"/>
      <c r="U4270" s="145"/>
    </row>
    <row r="4271" spans="1:21">
      <c r="A4271" s="145">
        <v>1</v>
      </c>
      <c r="B4271" s="145">
        <v>1</v>
      </c>
      <c r="C4271" s="145">
        <v>401686</v>
      </c>
      <c r="D4271" s="145" t="s">
        <v>1796</v>
      </c>
      <c r="E4271" s="145" t="s">
        <v>10609</v>
      </c>
      <c r="F4271" s="145">
        <v>9</v>
      </c>
      <c r="G4271" s="145">
        <v>2570</v>
      </c>
      <c r="H4271" s="145">
        <v>0</v>
      </c>
      <c r="I4271" s="145"/>
      <c r="J4271" s="145">
        <v>0</v>
      </c>
      <c r="K4271" s="145">
        <v>0</v>
      </c>
      <c r="L4271" s="145">
        <v>0</v>
      </c>
      <c r="M4271" s="145">
        <v>0</v>
      </c>
      <c r="N4271" s="145">
        <v>0</v>
      </c>
      <c r="O4271" s="145">
        <v>0</v>
      </c>
      <c r="P4271" s="145">
        <v>0</v>
      </c>
      <c r="Q4271" s="145">
        <v>0</v>
      </c>
      <c r="R4271" s="145" t="s">
        <v>10605</v>
      </c>
      <c r="S4271" s="145"/>
      <c r="T4271" s="145"/>
      <c r="U4271" s="145"/>
    </row>
    <row r="4272" spans="1:21">
      <c r="A4272" s="145">
        <v>1</v>
      </c>
      <c r="B4272" s="145">
        <v>1</v>
      </c>
      <c r="C4272" s="145">
        <v>400240</v>
      </c>
      <c r="D4272" s="145" t="s">
        <v>4340</v>
      </c>
      <c r="E4272" s="145" t="s">
        <v>6</v>
      </c>
      <c r="F4272" s="145">
        <v>35</v>
      </c>
      <c r="G4272" s="145">
        <v>3</v>
      </c>
      <c r="H4272" s="145">
        <v>0</v>
      </c>
      <c r="I4272" s="145"/>
      <c r="J4272" s="145">
        <v>0</v>
      </c>
      <c r="K4272" s="145">
        <v>0</v>
      </c>
      <c r="L4272" s="145">
        <v>0</v>
      </c>
      <c r="M4272" s="145">
        <v>0</v>
      </c>
      <c r="N4272" s="145">
        <v>0</v>
      </c>
      <c r="O4272" s="145">
        <v>0</v>
      </c>
      <c r="P4272" s="145">
        <v>0</v>
      </c>
      <c r="Q4272" s="145">
        <v>0</v>
      </c>
      <c r="R4272" s="145" t="s">
        <v>10605</v>
      </c>
      <c r="S4272" s="145"/>
      <c r="T4272" s="145"/>
      <c r="U4272" s="145"/>
    </row>
    <row r="4273" spans="1:21">
      <c r="A4273" s="145">
        <v>1</v>
      </c>
      <c r="B4273" s="145">
        <v>1</v>
      </c>
      <c r="C4273" s="145">
        <v>405061</v>
      </c>
      <c r="D4273" s="145" t="s">
        <v>12273</v>
      </c>
      <c r="E4273" s="145" t="s">
        <v>6</v>
      </c>
      <c r="F4273" s="145">
        <v>36</v>
      </c>
      <c r="G4273" s="145">
        <v>2</v>
      </c>
      <c r="H4273" s="145">
        <v>0</v>
      </c>
      <c r="I4273" s="145"/>
      <c r="J4273" s="145">
        <v>0</v>
      </c>
      <c r="K4273" s="145">
        <v>0</v>
      </c>
      <c r="L4273" s="145">
        <v>0</v>
      </c>
      <c r="M4273" s="145">
        <v>0</v>
      </c>
      <c r="N4273" s="145">
        <v>0</v>
      </c>
      <c r="O4273" s="145">
        <v>0</v>
      </c>
      <c r="P4273" s="145">
        <v>0</v>
      </c>
      <c r="Q4273" s="145">
        <v>0</v>
      </c>
      <c r="R4273" s="145" t="s">
        <v>10605</v>
      </c>
      <c r="S4273" s="145"/>
      <c r="T4273" s="145"/>
      <c r="U4273" s="145"/>
    </row>
    <row r="4274" spans="1:21">
      <c r="A4274" s="145">
        <v>1</v>
      </c>
      <c r="B4274" s="145">
        <v>1</v>
      </c>
      <c r="C4274" s="145">
        <v>403825</v>
      </c>
      <c r="D4274" s="145" t="s">
        <v>12274</v>
      </c>
      <c r="E4274" s="145" t="s">
        <v>12275</v>
      </c>
      <c r="F4274" s="145" t="s">
        <v>6</v>
      </c>
      <c r="G4274" s="145">
        <v>36</v>
      </c>
      <c r="H4274" s="145">
        <v>30</v>
      </c>
      <c r="I4274" s="145">
        <v>0</v>
      </c>
      <c r="J4274" s="145"/>
      <c r="K4274" s="145">
        <v>0</v>
      </c>
      <c r="L4274" s="145">
        <v>0</v>
      </c>
      <c r="M4274" s="145">
        <v>0</v>
      </c>
      <c r="N4274" s="145">
        <v>0</v>
      </c>
      <c r="O4274" s="145">
        <v>0</v>
      </c>
      <c r="P4274" s="145">
        <v>0</v>
      </c>
      <c r="Q4274" s="145">
        <v>0</v>
      </c>
      <c r="R4274" s="145">
        <v>0</v>
      </c>
      <c r="S4274" s="145" t="s">
        <v>10605</v>
      </c>
      <c r="T4274" s="145"/>
      <c r="U4274" s="145"/>
    </row>
    <row r="4275" spans="1:21">
      <c r="A4275" s="145">
        <v>1</v>
      </c>
      <c r="B4275" s="145">
        <v>1</v>
      </c>
      <c r="C4275" s="145">
        <v>403814</v>
      </c>
      <c r="D4275" s="145" t="s">
        <v>12276</v>
      </c>
      <c r="E4275" s="145" t="s">
        <v>12277</v>
      </c>
      <c r="F4275" s="145" t="s">
        <v>6</v>
      </c>
      <c r="G4275" s="145">
        <v>36</v>
      </c>
      <c r="H4275" s="145">
        <v>30</v>
      </c>
      <c r="I4275" s="145">
        <v>0</v>
      </c>
      <c r="J4275" s="145"/>
      <c r="K4275" s="145">
        <v>0</v>
      </c>
      <c r="L4275" s="145">
        <v>0</v>
      </c>
      <c r="M4275" s="145">
        <v>0</v>
      </c>
      <c r="N4275" s="145">
        <v>0</v>
      </c>
      <c r="O4275" s="145">
        <v>0</v>
      </c>
      <c r="P4275" s="145">
        <v>0</v>
      </c>
      <c r="Q4275" s="145">
        <v>0</v>
      </c>
      <c r="R4275" s="145">
        <v>0</v>
      </c>
      <c r="S4275" s="145" t="s">
        <v>10605</v>
      </c>
      <c r="T4275" s="145"/>
      <c r="U4275" s="145"/>
    </row>
    <row r="4276" spans="1:21">
      <c r="A4276" s="145">
        <v>1</v>
      </c>
      <c r="B4276" s="145">
        <v>1</v>
      </c>
      <c r="C4276" s="145">
        <v>403826</v>
      </c>
      <c r="D4276" s="145" t="s">
        <v>12278</v>
      </c>
      <c r="E4276" s="145" t="s">
        <v>12279</v>
      </c>
      <c r="F4276" s="145" t="s">
        <v>6</v>
      </c>
      <c r="G4276" s="145">
        <v>36</v>
      </c>
      <c r="H4276" s="145">
        <v>40</v>
      </c>
      <c r="I4276" s="145">
        <v>0</v>
      </c>
      <c r="J4276" s="145"/>
      <c r="K4276" s="145">
        <v>0</v>
      </c>
      <c r="L4276" s="145">
        <v>0</v>
      </c>
      <c r="M4276" s="145">
        <v>0</v>
      </c>
      <c r="N4276" s="145">
        <v>0</v>
      </c>
      <c r="O4276" s="145">
        <v>0</v>
      </c>
      <c r="P4276" s="145">
        <v>0</v>
      </c>
      <c r="Q4276" s="145">
        <v>0</v>
      </c>
      <c r="R4276" s="145">
        <v>0</v>
      </c>
      <c r="S4276" s="145" t="s">
        <v>10605</v>
      </c>
      <c r="T4276" s="145"/>
      <c r="U4276" s="145"/>
    </row>
    <row r="4277" spans="1:21">
      <c r="A4277" s="145">
        <v>1</v>
      </c>
      <c r="B4277" s="145">
        <v>1</v>
      </c>
      <c r="C4277" s="145">
        <v>403987</v>
      </c>
      <c r="D4277" s="145" t="s">
        <v>12280</v>
      </c>
      <c r="E4277" s="145" t="s">
        <v>6</v>
      </c>
      <c r="F4277" s="145">
        <v>36</v>
      </c>
      <c r="G4277" s="145">
        <v>0</v>
      </c>
      <c r="H4277" s="145">
        <v>0</v>
      </c>
      <c r="I4277" s="145"/>
      <c r="J4277" s="145">
        <v>0</v>
      </c>
      <c r="K4277" s="145">
        <v>0</v>
      </c>
      <c r="L4277" s="145">
        <v>0</v>
      </c>
      <c r="M4277" s="145">
        <v>0</v>
      </c>
      <c r="N4277" s="145">
        <v>0</v>
      </c>
      <c r="O4277" s="145">
        <v>0</v>
      </c>
      <c r="P4277" s="145">
        <v>0</v>
      </c>
      <c r="Q4277" s="145">
        <v>0</v>
      </c>
      <c r="R4277" s="145" t="s">
        <v>10605</v>
      </c>
      <c r="S4277" s="145"/>
      <c r="T4277" s="145"/>
      <c r="U4277" s="145"/>
    </row>
    <row r="4278" spans="1:21">
      <c r="A4278" s="145">
        <v>1</v>
      </c>
      <c r="B4278" s="145">
        <v>1</v>
      </c>
      <c r="C4278" s="145">
        <v>403989</v>
      </c>
      <c r="D4278" s="145" t="s">
        <v>12280</v>
      </c>
      <c r="E4278" s="145" t="s">
        <v>6</v>
      </c>
      <c r="F4278" s="145">
        <v>36</v>
      </c>
      <c r="G4278" s="145">
        <v>0</v>
      </c>
      <c r="H4278" s="145">
        <v>0</v>
      </c>
      <c r="I4278" s="145"/>
      <c r="J4278" s="145">
        <v>0</v>
      </c>
      <c r="K4278" s="145">
        <v>0</v>
      </c>
      <c r="L4278" s="145">
        <v>0</v>
      </c>
      <c r="M4278" s="145">
        <v>0</v>
      </c>
      <c r="N4278" s="145">
        <v>0</v>
      </c>
      <c r="O4278" s="145">
        <v>0</v>
      </c>
      <c r="P4278" s="145">
        <v>0</v>
      </c>
      <c r="Q4278" s="145">
        <v>0</v>
      </c>
      <c r="R4278" s="145" t="s">
        <v>10605</v>
      </c>
      <c r="S4278" s="145"/>
      <c r="T4278" s="145"/>
      <c r="U4278" s="145"/>
    </row>
    <row r="4279" spans="1:21">
      <c r="A4279" s="145">
        <v>1</v>
      </c>
      <c r="B4279" s="145">
        <v>1</v>
      </c>
      <c r="C4279" s="145">
        <v>404981</v>
      </c>
      <c r="D4279" s="145" t="s">
        <v>12281</v>
      </c>
      <c r="E4279" s="145" t="s">
        <v>6</v>
      </c>
      <c r="F4279" s="145">
        <v>36</v>
      </c>
      <c r="G4279" s="145">
        <v>0</v>
      </c>
      <c r="H4279" s="145">
        <v>0</v>
      </c>
      <c r="I4279" s="145"/>
      <c r="J4279" s="145">
        <v>0</v>
      </c>
      <c r="K4279" s="145">
        <v>0</v>
      </c>
      <c r="L4279" s="145">
        <v>0</v>
      </c>
      <c r="M4279" s="145">
        <v>0</v>
      </c>
      <c r="N4279" s="145">
        <v>0</v>
      </c>
      <c r="O4279" s="145">
        <v>0</v>
      </c>
      <c r="P4279" s="145">
        <v>0</v>
      </c>
      <c r="Q4279" s="145">
        <v>0</v>
      </c>
      <c r="R4279" s="145" t="s">
        <v>10605</v>
      </c>
      <c r="S4279" s="145"/>
      <c r="T4279" s="145"/>
      <c r="U4279" s="145"/>
    </row>
    <row r="4280" spans="1:21">
      <c r="A4280" s="145">
        <v>1</v>
      </c>
      <c r="B4280" s="145">
        <v>1</v>
      </c>
      <c r="C4280" s="145">
        <v>404983</v>
      </c>
      <c r="D4280" s="145" t="s">
        <v>12282</v>
      </c>
      <c r="E4280" s="145" t="s">
        <v>6</v>
      </c>
      <c r="F4280" s="145">
        <v>36</v>
      </c>
      <c r="G4280" s="145">
        <v>0</v>
      </c>
      <c r="H4280" s="145">
        <v>0</v>
      </c>
      <c r="I4280" s="145"/>
      <c r="J4280" s="145">
        <v>0</v>
      </c>
      <c r="K4280" s="145">
        <v>0</v>
      </c>
      <c r="L4280" s="145">
        <v>0</v>
      </c>
      <c r="M4280" s="145">
        <v>0</v>
      </c>
      <c r="N4280" s="145">
        <v>0</v>
      </c>
      <c r="O4280" s="145">
        <v>0</v>
      </c>
      <c r="P4280" s="145">
        <v>0</v>
      </c>
      <c r="Q4280" s="145">
        <v>0</v>
      </c>
      <c r="R4280" s="145" t="s">
        <v>10605</v>
      </c>
      <c r="S4280" s="145"/>
      <c r="T4280" s="145"/>
      <c r="U4280" s="145"/>
    </row>
    <row r="4281" spans="1:21">
      <c r="A4281" s="145">
        <v>1</v>
      </c>
      <c r="B4281" s="145">
        <v>1</v>
      </c>
      <c r="C4281" s="145">
        <v>404067</v>
      </c>
      <c r="D4281" s="145" t="s">
        <v>12283</v>
      </c>
      <c r="E4281" s="145" t="s">
        <v>6</v>
      </c>
      <c r="F4281" s="145">
        <v>36</v>
      </c>
      <c r="G4281" s="145">
        <v>0</v>
      </c>
      <c r="H4281" s="145">
        <v>0</v>
      </c>
      <c r="I4281" s="145"/>
      <c r="J4281" s="145">
        <v>0</v>
      </c>
      <c r="K4281" s="145">
        <v>0</v>
      </c>
      <c r="L4281" s="145">
        <v>0</v>
      </c>
      <c r="M4281" s="145">
        <v>0</v>
      </c>
      <c r="N4281" s="145">
        <v>0</v>
      </c>
      <c r="O4281" s="145">
        <v>0</v>
      </c>
      <c r="P4281" s="145">
        <v>0</v>
      </c>
      <c r="Q4281" s="145">
        <v>0</v>
      </c>
      <c r="R4281" s="145" t="s">
        <v>10605</v>
      </c>
      <c r="S4281" s="145"/>
      <c r="T4281" s="145"/>
      <c r="U4281" s="145"/>
    </row>
    <row r="4282" spans="1:21">
      <c r="A4282" s="145">
        <v>1</v>
      </c>
      <c r="B4282" s="145">
        <v>1</v>
      </c>
      <c r="C4282" s="145">
        <v>404066</v>
      </c>
      <c r="D4282" s="145" t="s">
        <v>12284</v>
      </c>
      <c r="E4282" s="145" t="s">
        <v>6</v>
      </c>
      <c r="F4282" s="145">
        <v>36</v>
      </c>
      <c r="G4282" s="145">
        <v>0</v>
      </c>
      <c r="H4282" s="145">
        <v>0</v>
      </c>
      <c r="I4282" s="145"/>
      <c r="J4282" s="145">
        <v>0</v>
      </c>
      <c r="K4282" s="145">
        <v>0</v>
      </c>
      <c r="L4282" s="145">
        <v>0</v>
      </c>
      <c r="M4282" s="145">
        <v>0</v>
      </c>
      <c r="N4282" s="145">
        <v>0</v>
      </c>
      <c r="O4282" s="145">
        <v>0</v>
      </c>
      <c r="P4282" s="145">
        <v>0</v>
      </c>
      <c r="Q4282" s="145">
        <v>0</v>
      </c>
      <c r="R4282" s="145" t="s">
        <v>10605</v>
      </c>
      <c r="S4282" s="145"/>
      <c r="T4282" s="145"/>
      <c r="U4282" s="145"/>
    </row>
    <row r="4283" spans="1:21">
      <c r="A4283" s="145">
        <v>1</v>
      </c>
      <c r="B4283" s="145">
        <v>1</v>
      </c>
      <c r="C4283" s="145">
        <v>403139</v>
      </c>
      <c r="D4283" s="145" t="s">
        <v>12285</v>
      </c>
      <c r="E4283" s="145" t="s">
        <v>6</v>
      </c>
      <c r="F4283" s="145">
        <v>36</v>
      </c>
      <c r="G4283" s="145">
        <v>0</v>
      </c>
      <c r="H4283" s="145">
        <v>0</v>
      </c>
      <c r="I4283" s="145"/>
      <c r="J4283" s="145">
        <v>0</v>
      </c>
      <c r="K4283" s="145">
        <v>0</v>
      </c>
      <c r="L4283" s="145">
        <v>0</v>
      </c>
      <c r="M4283" s="145">
        <v>0</v>
      </c>
      <c r="N4283" s="145">
        <v>0</v>
      </c>
      <c r="O4283" s="145">
        <v>0</v>
      </c>
      <c r="P4283" s="145">
        <v>0</v>
      </c>
      <c r="Q4283" s="145">
        <v>0</v>
      </c>
      <c r="R4283" s="145" t="s">
        <v>10605</v>
      </c>
      <c r="S4283" s="145"/>
      <c r="T4283" s="145"/>
      <c r="U4283" s="145"/>
    </row>
    <row r="4284" spans="1:21">
      <c r="A4284" s="145">
        <v>1</v>
      </c>
      <c r="B4284" s="145">
        <v>1</v>
      </c>
      <c r="C4284" s="145">
        <v>405059</v>
      </c>
      <c r="D4284" s="145" t="s">
        <v>12286</v>
      </c>
      <c r="E4284" s="145" t="s">
        <v>6</v>
      </c>
      <c r="F4284" s="145">
        <v>36</v>
      </c>
      <c r="G4284" s="145">
        <v>0</v>
      </c>
      <c r="H4284" s="145">
        <v>0</v>
      </c>
      <c r="I4284" s="145"/>
      <c r="J4284" s="145">
        <v>0</v>
      </c>
      <c r="K4284" s="145">
        <v>0</v>
      </c>
      <c r="L4284" s="145">
        <v>0</v>
      </c>
      <c r="M4284" s="145">
        <v>0</v>
      </c>
      <c r="N4284" s="145">
        <v>0</v>
      </c>
      <c r="O4284" s="145">
        <v>0</v>
      </c>
      <c r="P4284" s="145">
        <v>0</v>
      </c>
      <c r="Q4284" s="145">
        <v>0</v>
      </c>
      <c r="R4284" s="145" t="s">
        <v>10605</v>
      </c>
      <c r="S4284" s="145"/>
      <c r="T4284" s="145"/>
      <c r="U4284" s="145"/>
    </row>
    <row r="4285" spans="1:21">
      <c r="A4285" s="145">
        <v>1</v>
      </c>
      <c r="B4285" s="145">
        <v>1</v>
      </c>
      <c r="C4285" s="145">
        <v>400209</v>
      </c>
      <c r="D4285" s="145" t="s">
        <v>1799</v>
      </c>
      <c r="E4285" s="145" t="s">
        <v>10626</v>
      </c>
      <c r="F4285" s="145">
        <v>9</v>
      </c>
      <c r="G4285" s="145">
        <v>615</v>
      </c>
      <c r="H4285" s="145">
        <v>0</v>
      </c>
      <c r="I4285" s="145"/>
      <c r="J4285" s="145">
        <v>0</v>
      </c>
      <c r="K4285" s="145">
        <v>0</v>
      </c>
      <c r="L4285" s="145">
        <v>0</v>
      </c>
      <c r="M4285" s="145">
        <v>0</v>
      </c>
      <c r="N4285" s="145">
        <v>0</v>
      </c>
      <c r="O4285" s="145">
        <v>0</v>
      </c>
      <c r="P4285" s="145">
        <v>0</v>
      </c>
      <c r="Q4285" s="145">
        <v>0</v>
      </c>
      <c r="R4285" s="145" t="s">
        <v>10605</v>
      </c>
      <c r="S4285" s="145"/>
      <c r="T4285" s="145"/>
      <c r="U4285" s="145"/>
    </row>
    <row r="4286" spans="1:21">
      <c r="A4286" s="145">
        <v>1</v>
      </c>
      <c r="B4286" s="145">
        <v>1</v>
      </c>
      <c r="C4286" s="145">
        <v>402122</v>
      </c>
      <c r="D4286" s="145" t="s">
        <v>1803</v>
      </c>
      <c r="E4286" s="145" t="s">
        <v>10626</v>
      </c>
      <c r="F4286" s="145">
        <v>9</v>
      </c>
      <c r="G4286" s="145">
        <v>325</v>
      </c>
      <c r="H4286" s="145">
        <v>0</v>
      </c>
      <c r="I4286" s="145"/>
      <c r="J4286" s="145">
        <v>0</v>
      </c>
      <c r="K4286" s="145">
        <v>0</v>
      </c>
      <c r="L4286" s="145">
        <v>0</v>
      </c>
      <c r="M4286" s="145">
        <v>0</v>
      </c>
      <c r="N4286" s="145">
        <v>0</v>
      </c>
      <c r="O4286" s="145">
        <v>0</v>
      </c>
      <c r="P4286" s="145">
        <v>0</v>
      </c>
      <c r="Q4286" s="145">
        <v>0</v>
      </c>
      <c r="R4286" s="145" t="s">
        <v>10605</v>
      </c>
      <c r="S4286" s="145"/>
      <c r="T4286" s="145"/>
      <c r="U4286" s="145"/>
    </row>
    <row r="4287" spans="1:21">
      <c r="A4287" s="145">
        <v>1</v>
      </c>
      <c r="B4287" s="145">
        <v>1</v>
      </c>
      <c r="C4287" s="145">
        <v>404621</v>
      </c>
      <c r="D4287" s="145" t="s">
        <v>12287</v>
      </c>
      <c r="E4287" s="145" t="s">
        <v>10609</v>
      </c>
      <c r="F4287" s="145">
        <v>9</v>
      </c>
      <c r="G4287" s="145">
        <v>0</v>
      </c>
      <c r="H4287" s="145">
        <v>0</v>
      </c>
      <c r="I4287" s="145"/>
      <c r="J4287" s="145">
        <v>0</v>
      </c>
      <c r="K4287" s="145">
        <v>0</v>
      </c>
      <c r="L4287" s="145">
        <v>0</v>
      </c>
      <c r="M4287" s="145">
        <v>0</v>
      </c>
      <c r="N4287" s="145">
        <v>0</v>
      </c>
      <c r="O4287" s="145">
        <v>0</v>
      </c>
      <c r="P4287" s="145">
        <v>0</v>
      </c>
      <c r="Q4287" s="145">
        <v>0</v>
      </c>
      <c r="R4287" s="145" t="s">
        <v>10605</v>
      </c>
      <c r="S4287" s="145"/>
      <c r="T4287" s="145"/>
      <c r="U4287" s="145"/>
    </row>
    <row r="4288" spans="1:21">
      <c r="A4288" s="145">
        <v>1</v>
      </c>
      <c r="B4288" s="145">
        <v>1</v>
      </c>
      <c r="C4288" s="145">
        <v>402900</v>
      </c>
      <c r="D4288" s="145" t="s">
        <v>12288</v>
      </c>
      <c r="E4288" s="145" t="s">
        <v>10611</v>
      </c>
      <c r="F4288" s="145">
        <v>91</v>
      </c>
      <c r="G4288" s="145">
        <v>0</v>
      </c>
      <c r="H4288" s="145">
        <v>0</v>
      </c>
      <c r="I4288" s="145"/>
      <c r="J4288" s="145">
        <v>0</v>
      </c>
      <c r="K4288" s="145">
        <v>0</v>
      </c>
      <c r="L4288" s="145">
        <v>0</v>
      </c>
      <c r="M4288" s="145">
        <v>0</v>
      </c>
      <c r="N4288" s="145">
        <v>0</v>
      </c>
      <c r="O4288" s="145">
        <v>0</v>
      </c>
      <c r="P4288" s="145">
        <v>0</v>
      </c>
      <c r="Q4288" s="145">
        <v>0</v>
      </c>
      <c r="R4288" s="145" t="s">
        <v>10605</v>
      </c>
      <c r="S4288" s="145"/>
      <c r="T4288" s="145"/>
      <c r="U4288" s="145"/>
    </row>
    <row r="4289" spans="1:21">
      <c r="A4289" s="145">
        <v>1</v>
      </c>
      <c r="B4289" s="145">
        <v>1</v>
      </c>
      <c r="C4289" s="145">
        <v>402574</v>
      </c>
      <c r="D4289" s="145" t="s">
        <v>12289</v>
      </c>
      <c r="E4289" s="145" t="s">
        <v>10609</v>
      </c>
      <c r="F4289" s="145">
        <v>9</v>
      </c>
      <c r="G4289" s="145">
        <v>6550</v>
      </c>
      <c r="H4289" s="145">
        <v>0</v>
      </c>
      <c r="I4289" s="145"/>
      <c r="J4289" s="145">
        <v>0</v>
      </c>
      <c r="K4289" s="145">
        <v>0</v>
      </c>
      <c r="L4289" s="145">
        <v>0</v>
      </c>
      <c r="M4289" s="145">
        <v>0</v>
      </c>
      <c r="N4289" s="145">
        <v>0</v>
      </c>
      <c r="O4289" s="145">
        <v>0</v>
      </c>
      <c r="P4289" s="145">
        <v>0</v>
      </c>
      <c r="Q4289" s="145">
        <v>0</v>
      </c>
      <c r="R4289" s="145" t="s">
        <v>10605</v>
      </c>
      <c r="S4289" s="145"/>
      <c r="T4289" s="145"/>
      <c r="U4289" s="145"/>
    </row>
    <row r="4290" spans="1:21">
      <c r="A4290" s="145">
        <v>1</v>
      </c>
      <c r="B4290" s="145">
        <v>1</v>
      </c>
      <c r="C4290" s="145">
        <v>400122</v>
      </c>
      <c r="D4290" s="145" t="s">
        <v>12290</v>
      </c>
      <c r="E4290" s="145" t="s">
        <v>10615</v>
      </c>
      <c r="F4290" s="145">
        <v>9</v>
      </c>
      <c r="G4290" s="145">
        <v>650</v>
      </c>
      <c r="H4290" s="145">
        <v>0</v>
      </c>
      <c r="I4290" s="145"/>
      <c r="J4290" s="145">
        <v>0</v>
      </c>
      <c r="K4290" s="145">
        <v>0</v>
      </c>
      <c r="L4290" s="145">
        <v>0</v>
      </c>
      <c r="M4290" s="145">
        <v>0</v>
      </c>
      <c r="N4290" s="145">
        <v>0</v>
      </c>
      <c r="O4290" s="145">
        <v>0</v>
      </c>
      <c r="P4290" s="145">
        <v>0</v>
      </c>
      <c r="Q4290" s="145">
        <v>0</v>
      </c>
      <c r="R4290" s="145" t="s">
        <v>10605</v>
      </c>
      <c r="S4290" s="145"/>
      <c r="T4290" s="145"/>
      <c r="U4290" s="145"/>
    </row>
    <row r="4291" spans="1:21">
      <c r="A4291" s="145">
        <v>1</v>
      </c>
      <c r="B4291" s="145">
        <v>1</v>
      </c>
      <c r="C4291" s="145">
        <v>402927</v>
      </c>
      <c r="D4291" s="145" t="s">
        <v>12291</v>
      </c>
      <c r="E4291" s="145" t="s">
        <v>10626</v>
      </c>
      <c r="F4291" s="145">
        <v>91</v>
      </c>
      <c r="G4291" s="145">
        <v>0</v>
      </c>
      <c r="H4291" s="145">
        <v>0</v>
      </c>
      <c r="I4291" s="145"/>
      <c r="J4291" s="145">
        <v>0</v>
      </c>
      <c r="K4291" s="145">
        <v>0</v>
      </c>
      <c r="L4291" s="145">
        <v>0</v>
      </c>
      <c r="M4291" s="145">
        <v>0</v>
      </c>
      <c r="N4291" s="145">
        <v>0</v>
      </c>
      <c r="O4291" s="145">
        <v>0</v>
      </c>
      <c r="P4291" s="145">
        <v>0</v>
      </c>
      <c r="Q4291" s="145">
        <v>0</v>
      </c>
      <c r="R4291" s="145" t="s">
        <v>10605</v>
      </c>
      <c r="S4291" s="145"/>
      <c r="T4291" s="145"/>
      <c r="U4291" s="145"/>
    </row>
    <row r="4292" spans="1:21">
      <c r="A4292" s="145">
        <v>1</v>
      </c>
      <c r="B4292" s="145">
        <v>1</v>
      </c>
      <c r="C4292" s="145">
        <v>401059</v>
      </c>
      <c r="D4292" s="145" t="s">
        <v>1812</v>
      </c>
      <c r="E4292" s="145" t="s">
        <v>10609</v>
      </c>
      <c r="F4292" s="145">
        <v>9</v>
      </c>
      <c r="G4292" s="145">
        <v>1155</v>
      </c>
      <c r="H4292" s="145">
        <v>0</v>
      </c>
      <c r="I4292" s="145"/>
      <c r="J4292" s="145">
        <v>0</v>
      </c>
      <c r="K4292" s="145">
        <v>0</v>
      </c>
      <c r="L4292" s="145">
        <v>0</v>
      </c>
      <c r="M4292" s="145">
        <v>0</v>
      </c>
      <c r="N4292" s="145">
        <v>0</v>
      </c>
      <c r="O4292" s="145">
        <v>0</v>
      </c>
      <c r="P4292" s="145">
        <v>0</v>
      </c>
      <c r="Q4292" s="145">
        <v>0</v>
      </c>
      <c r="R4292" s="145" t="s">
        <v>10605</v>
      </c>
      <c r="S4292" s="145"/>
      <c r="T4292" s="145"/>
      <c r="U4292" s="145"/>
    </row>
    <row r="4293" spans="1:21">
      <c r="A4293" s="145">
        <v>1</v>
      </c>
      <c r="B4293" s="145">
        <v>1</v>
      </c>
      <c r="C4293" s="145">
        <v>404552</v>
      </c>
      <c r="D4293" s="145" t="s">
        <v>9439</v>
      </c>
      <c r="E4293" s="145" t="s">
        <v>6</v>
      </c>
      <c r="F4293" s="145">
        <v>36</v>
      </c>
      <c r="G4293" s="145">
        <v>0</v>
      </c>
      <c r="H4293" s="145">
        <v>0</v>
      </c>
      <c r="I4293" s="145"/>
      <c r="J4293" s="145">
        <v>0</v>
      </c>
      <c r="K4293" s="145">
        <v>0</v>
      </c>
      <c r="L4293" s="145">
        <v>0</v>
      </c>
      <c r="M4293" s="145">
        <v>0</v>
      </c>
      <c r="N4293" s="145">
        <v>0</v>
      </c>
      <c r="O4293" s="145">
        <v>0</v>
      </c>
      <c r="P4293" s="145">
        <v>0</v>
      </c>
      <c r="Q4293" s="145">
        <v>0</v>
      </c>
      <c r="R4293" s="145" t="s">
        <v>10605</v>
      </c>
      <c r="S4293" s="145"/>
      <c r="T4293" s="145"/>
      <c r="U4293" s="145"/>
    </row>
    <row r="4294" spans="1:21">
      <c r="A4294" s="145">
        <v>1</v>
      </c>
      <c r="B4294" s="145">
        <v>1</v>
      </c>
      <c r="C4294" s="145">
        <v>400599</v>
      </c>
      <c r="D4294" s="145" t="s">
        <v>7111</v>
      </c>
      <c r="E4294" s="145" t="s">
        <v>6</v>
      </c>
      <c r="F4294" s="145">
        <v>36</v>
      </c>
      <c r="G4294" s="145">
        <v>480</v>
      </c>
      <c r="H4294" s="145">
        <v>0</v>
      </c>
      <c r="I4294" s="145"/>
      <c r="J4294" s="145">
        <v>0</v>
      </c>
      <c r="K4294" s="145">
        <v>0</v>
      </c>
      <c r="L4294" s="145">
        <v>0</v>
      </c>
      <c r="M4294" s="145">
        <v>0</v>
      </c>
      <c r="N4294" s="145">
        <v>0</v>
      </c>
      <c r="O4294" s="145">
        <v>0</v>
      </c>
      <c r="P4294" s="145">
        <v>0</v>
      </c>
      <c r="Q4294" s="145">
        <v>0</v>
      </c>
      <c r="R4294" s="145" t="s">
        <v>10605</v>
      </c>
      <c r="S4294" s="145"/>
      <c r="T4294" s="145"/>
      <c r="U4294" s="145"/>
    </row>
    <row r="4295" spans="1:21">
      <c r="A4295" s="145">
        <v>1</v>
      </c>
      <c r="B4295" s="145">
        <v>1</v>
      </c>
      <c r="C4295" s="145">
        <v>402997</v>
      </c>
      <c r="D4295" s="145" t="s">
        <v>12292</v>
      </c>
      <c r="E4295" s="145" t="s">
        <v>6</v>
      </c>
      <c r="F4295" s="145">
        <v>36</v>
      </c>
      <c r="G4295" s="145">
        <v>0</v>
      </c>
      <c r="H4295" s="145">
        <v>0</v>
      </c>
      <c r="I4295" s="145"/>
      <c r="J4295" s="145">
        <v>0</v>
      </c>
      <c r="K4295" s="145">
        <v>0</v>
      </c>
      <c r="L4295" s="145">
        <v>0</v>
      </c>
      <c r="M4295" s="145">
        <v>0</v>
      </c>
      <c r="N4295" s="145">
        <v>0</v>
      </c>
      <c r="O4295" s="145">
        <v>0</v>
      </c>
      <c r="P4295" s="145">
        <v>0</v>
      </c>
      <c r="Q4295" s="145">
        <v>0</v>
      </c>
      <c r="R4295" s="145" t="s">
        <v>10605</v>
      </c>
      <c r="S4295" s="145"/>
      <c r="T4295" s="145"/>
      <c r="U4295" s="145"/>
    </row>
    <row r="4296" spans="1:21">
      <c r="A4296" s="145">
        <v>1</v>
      </c>
      <c r="B4296" s="145">
        <v>1</v>
      </c>
      <c r="C4296" s="145">
        <v>403108</v>
      </c>
      <c r="D4296" s="145" t="s">
        <v>12293</v>
      </c>
      <c r="E4296" s="145" t="s">
        <v>6</v>
      </c>
      <c r="F4296" s="145">
        <v>36</v>
      </c>
      <c r="G4296" s="145">
        <v>13</v>
      </c>
      <c r="H4296" s="145">
        <v>0</v>
      </c>
      <c r="I4296" s="145"/>
      <c r="J4296" s="145">
        <v>0</v>
      </c>
      <c r="K4296" s="145">
        <v>0</v>
      </c>
      <c r="L4296" s="145">
        <v>0</v>
      </c>
      <c r="M4296" s="145">
        <v>0</v>
      </c>
      <c r="N4296" s="145">
        <v>0</v>
      </c>
      <c r="O4296" s="145">
        <v>0</v>
      </c>
      <c r="P4296" s="145">
        <v>0</v>
      </c>
      <c r="Q4296" s="145">
        <v>0</v>
      </c>
      <c r="R4296" s="145" t="s">
        <v>10605</v>
      </c>
      <c r="S4296" s="145"/>
      <c r="T4296" s="145"/>
      <c r="U4296" s="145"/>
    </row>
    <row r="4297" spans="1:21">
      <c r="A4297" s="145">
        <v>1</v>
      </c>
      <c r="B4297" s="145">
        <v>1</v>
      </c>
      <c r="C4297" s="145">
        <v>402709</v>
      </c>
      <c r="D4297" s="145" t="s">
        <v>7114</v>
      </c>
      <c r="E4297" s="145" t="s">
        <v>6</v>
      </c>
      <c r="F4297" s="145">
        <v>36</v>
      </c>
      <c r="G4297" s="145">
        <v>0</v>
      </c>
      <c r="H4297" s="145">
        <v>0</v>
      </c>
      <c r="I4297" s="145"/>
      <c r="J4297" s="145">
        <v>0</v>
      </c>
      <c r="K4297" s="145">
        <v>0</v>
      </c>
      <c r="L4297" s="145">
        <v>0</v>
      </c>
      <c r="M4297" s="145">
        <v>0</v>
      </c>
      <c r="N4297" s="145">
        <v>0</v>
      </c>
      <c r="O4297" s="145">
        <v>0</v>
      </c>
      <c r="P4297" s="145">
        <v>0</v>
      </c>
      <c r="Q4297" s="145">
        <v>0</v>
      </c>
      <c r="R4297" s="145" t="s">
        <v>10605</v>
      </c>
      <c r="S4297" s="145"/>
      <c r="T4297" s="145"/>
      <c r="U4297" s="145"/>
    </row>
    <row r="4298" spans="1:21">
      <c r="A4298" s="145">
        <v>1</v>
      </c>
      <c r="B4298" s="145">
        <v>1</v>
      </c>
      <c r="C4298" s="145">
        <v>404583</v>
      </c>
      <c r="D4298" s="145" t="s">
        <v>9441</v>
      </c>
      <c r="E4298" s="145" t="s">
        <v>6</v>
      </c>
      <c r="F4298" s="145">
        <v>36</v>
      </c>
      <c r="G4298" s="145">
        <v>0</v>
      </c>
      <c r="H4298" s="145">
        <v>0</v>
      </c>
      <c r="I4298" s="145"/>
      <c r="J4298" s="145">
        <v>0</v>
      </c>
      <c r="K4298" s="145">
        <v>0</v>
      </c>
      <c r="L4298" s="145">
        <v>0</v>
      </c>
      <c r="M4298" s="145">
        <v>0</v>
      </c>
      <c r="N4298" s="145">
        <v>0</v>
      </c>
      <c r="O4298" s="145">
        <v>0</v>
      </c>
      <c r="P4298" s="145">
        <v>0</v>
      </c>
      <c r="Q4298" s="145">
        <v>0</v>
      </c>
      <c r="R4298" s="145" t="s">
        <v>10605</v>
      </c>
      <c r="S4298" s="145"/>
      <c r="T4298" s="145"/>
      <c r="U4298" s="145"/>
    </row>
    <row r="4299" spans="1:21">
      <c r="A4299" s="145">
        <v>1</v>
      </c>
      <c r="B4299" s="145">
        <v>1</v>
      </c>
      <c r="C4299" s="145">
        <v>402104</v>
      </c>
      <c r="D4299" s="145" t="s">
        <v>3519</v>
      </c>
      <c r="E4299" s="145" t="s">
        <v>6</v>
      </c>
      <c r="F4299" s="145">
        <v>16</v>
      </c>
      <c r="G4299" s="145">
        <v>368</v>
      </c>
      <c r="H4299" s="145">
        <v>0</v>
      </c>
      <c r="I4299" s="145"/>
      <c r="J4299" s="145">
        <v>0</v>
      </c>
      <c r="K4299" s="145">
        <v>0</v>
      </c>
      <c r="L4299" s="145">
        <v>0</v>
      </c>
      <c r="M4299" s="145">
        <v>0</v>
      </c>
      <c r="N4299" s="145">
        <v>0</v>
      </c>
      <c r="O4299" s="145">
        <v>0</v>
      </c>
      <c r="P4299" s="145">
        <v>0</v>
      </c>
      <c r="Q4299" s="145">
        <v>0</v>
      </c>
      <c r="R4299" s="145" t="s">
        <v>10605</v>
      </c>
      <c r="S4299" s="145"/>
      <c r="T4299" s="145"/>
      <c r="U4299" s="145"/>
    </row>
    <row r="4300" spans="1:21">
      <c r="A4300" s="145">
        <v>1</v>
      </c>
      <c r="B4300" s="145">
        <v>1</v>
      </c>
      <c r="C4300" s="145">
        <v>403371</v>
      </c>
      <c r="D4300" s="145" t="s">
        <v>8271</v>
      </c>
      <c r="E4300" s="145" t="s">
        <v>6</v>
      </c>
      <c r="F4300" s="145">
        <v>36</v>
      </c>
      <c r="G4300" s="145">
        <v>0</v>
      </c>
      <c r="H4300" s="145">
        <v>0</v>
      </c>
      <c r="I4300" s="145"/>
      <c r="J4300" s="145">
        <v>0</v>
      </c>
      <c r="K4300" s="145">
        <v>0</v>
      </c>
      <c r="L4300" s="145">
        <v>0</v>
      </c>
      <c r="M4300" s="145">
        <v>0</v>
      </c>
      <c r="N4300" s="145">
        <v>0</v>
      </c>
      <c r="O4300" s="145">
        <v>0</v>
      </c>
      <c r="P4300" s="145">
        <v>0</v>
      </c>
      <c r="Q4300" s="145">
        <v>0</v>
      </c>
      <c r="R4300" s="145" t="s">
        <v>10605</v>
      </c>
      <c r="S4300" s="145"/>
      <c r="T4300" s="145"/>
      <c r="U4300" s="145"/>
    </row>
    <row r="4301" spans="1:21">
      <c r="A4301" s="145">
        <v>1</v>
      </c>
      <c r="B4301" s="145">
        <v>1</v>
      </c>
      <c r="C4301" s="145">
        <v>403454</v>
      </c>
      <c r="D4301" s="145" t="s">
        <v>8375</v>
      </c>
      <c r="E4301" s="145" t="s">
        <v>6</v>
      </c>
      <c r="F4301" s="145">
        <v>36</v>
      </c>
      <c r="G4301" s="145">
        <v>0</v>
      </c>
      <c r="H4301" s="145">
        <v>0</v>
      </c>
      <c r="I4301" s="145"/>
      <c r="J4301" s="145">
        <v>0</v>
      </c>
      <c r="K4301" s="145">
        <v>0</v>
      </c>
      <c r="L4301" s="145">
        <v>0</v>
      </c>
      <c r="M4301" s="145">
        <v>0</v>
      </c>
      <c r="N4301" s="145">
        <v>0</v>
      </c>
      <c r="O4301" s="145">
        <v>0</v>
      </c>
      <c r="P4301" s="145">
        <v>0</v>
      </c>
      <c r="Q4301" s="145">
        <v>0</v>
      </c>
      <c r="R4301" s="145" t="s">
        <v>10605</v>
      </c>
      <c r="S4301" s="145"/>
      <c r="T4301" s="145"/>
      <c r="U4301" s="145"/>
    </row>
    <row r="4302" spans="1:21">
      <c r="A4302" s="145">
        <v>1</v>
      </c>
      <c r="B4302" s="145">
        <v>1</v>
      </c>
      <c r="C4302" s="145">
        <v>403457</v>
      </c>
      <c r="D4302" s="145" t="s">
        <v>8377</v>
      </c>
      <c r="E4302" s="145" t="s">
        <v>6</v>
      </c>
      <c r="F4302" s="145">
        <v>36</v>
      </c>
      <c r="G4302" s="145">
        <v>0</v>
      </c>
      <c r="H4302" s="145">
        <v>0</v>
      </c>
      <c r="I4302" s="145"/>
      <c r="J4302" s="145">
        <v>0</v>
      </c>
      <c r="K4302" s="145">
        <v>0</v>
      </c>
      <c r="L4302" s="145">
        <v>0</v>
      </c>
      <c r="M4302" s="145">
        <v>0</v>
      </c>
      <c r="N4302" s="145">
        <v>0</v>
      </c>
      <c r="O4302" s="145">
        <v>0</v>
      </c>
      <c r="P4302" s="145">
        <v>0</v>
      </c>
      <c r="Q4302" s="145">
        <v>0</v>
      </c>
      <c r="R4302" s="145" t="s">
        <v>10605</v>
      </c>
      <c r="S4302" s="145"/>
      <c r="T4302" s="145"/>
      <c r="U4302" s="145"/>
    </row>
    <row r="4303" spans="1:21">
      <c r="A4303" s="145">
        <v>1</v>
      </c>
      <c r="B4303" s="145">
        <v>1</v>
      </c>
      <c r="C4303" s="145">
        <v>403456</v>
      </c>
      <c r="D4303" s="145" t="s">
        <v>8379</v>
      </c>
      <c r="E4303" s="145" t="s">
        <v>6</v>
      </c>
      <c r="F4303" s="145">
        <v>36</v>
      </c>
      <c r="G4303" s="145">
        <v>0</v>
      </c>
      <c r="H4303" s="145">
        <v>0</v>
      </c>
      <c r="I4303" s="145"/>
      <c r="J4303" s="145">
        <v>0</v>
      </c>
      <c r="K4303" s="145">
        <v>0</v>
      </c>
      <c r="L4303" s="145">
        <v>0</v>
      </c>
      <c r="M4303" s="145">
        <v>0</v>
      </c>
      <c r="N4303" s="145">
        <v>0</v>
      </c>
      <c r="O4303" s="145">
        <v>0</v>
      </c>
      <c r="P4303" s="145">
        <v>0</v>
      </c>
      <c r="Q4303" s="145">
        <v>0</v>
      </c>
      <c r="R4303" s="145" t="s">
        <v>10605</v>
      </c>
      <c r="S4303" s="145"/>
      <c r="T4303" s="145"/>
      <c r="U4303" s="145"/>
    </row>
    <row r="4304" spans="1:21">
      <c r="A4304" s="145">
        <v>1</v>
      </c>
      <c r="B4304" s="145">
        <v>1</v>
      </c>
      <c r="C4304" s="145">
        <v>403459</v>
      </c>
      <c r="D4304" s="145" t="s">
        <v>8381</v>
      </c>
      <c r="E4304" s="145" t="s">
        <v>6</v>
      </c>
      <c r="F4304" s="145">
        <v>36</v>
      </c>
      <c r="G4304" s="145">
        <v>0</v>
      </c>
      <c r="H4304" s="145">
        <v>0</v>
      </c>
      <c r="I4304" s="145"/>
      <c r="J4304" s="145">
        <v>0</v>
      </c>
      <c r="K4304" s="145">
        <v>0</v>
      </c>
      <c r="L4304" s="145">
        <v>0</v>
      </c>
      <c r="M4304" s="145">
        <v>0</v>
      </c>
      <c r="N4304" s="145">
        <v>0</v>
      </c>
      <c r="O4304" s="145">
        <v>0</v>
      </c>
      <c r="P4304" s="145">
        <v>0</v>
      </c>
      <c r="Q4304" s="145">
        <v>0</v>
      </c>
      <c r="R4304" s="145" t="s">
        <v>10605</v>
      </c>
      <c r="S4304" s="145"/>
      <c r="T4304" s="145"/>
      <c r="U4304" s="145"/>
    </row>
    <row r="4305" spans="1:21">
      <c r="A4305" s="145">
        <v>1</v>
      </c>
      <c r="B4305" s="145">
        <v>1</v>
      </c>
      <c r="C4305" s="145">
        <v>403458</v>
      </c>
      <c r="D4305" s="145" t="s">
        <v>8383</v>
      </c>
      <c r="E4305" s="145" t="s">
        <v>6</v>
      </c>
      <c r="F4305" s="145">
        <v>36</v>
      </c>
      <c r="G4305" s="145">
        <v>0</v>
      </c>
      <c r="H4305" s="145">
        <v>0</v>
      </c>
      <c r="I4305" s="145"/>
      <c r="J4305" s="145">
        <v>0</v>
      </c>
      <c r="K4305" s="145">
        <v>0</v>
      </c>
      <c r="L4305" s="145">
        <v>0</v>
      </c>
      <c r="M4305" s="145">
        <v>0</v>
      </c>
      <c r="N4305" s="145">
        <v>0</v>
      </c>
      <c r="O4305" s="145">
        <v>0</v>
      </c>
      <c r="P4305" s="145">
        <v>0</v>
      </c>
      <c r="Q4305" s="145">
        <v>0</v>
      </c>
      <c r="R4305" s="145" t="s">
        <v>10605</v>
      </c>
      <c r="S4305" s="145"/>
      <c r="T4305" s="145"/>
      <c r="U4305" s="145"/>
    </row>
    <row r="4306" spans="1:21">
      <c r="A4306" s="145">
        <v>1</v>
      </c>
      <c r="B4306" s="145">
        <v>1</v>
      </c>
      <c r="C4306" s="145">
        <v>403461</v>
      </c>
      <c r="D4306" s="145" t="s">
        <v>8385</v>
      </c>
      <c r="E4306" s="145" t="s">
        <v>6</v>
      </c>
      <c r="F4306" s="145">
        <v>36</v>
      </c>
      <c r="G4306" s="145">
        <v>0</v>
      </c>
      <c r="H4306" s="145">
        <v>0</v>
      </c>
      <c r="I4306" s="145"/>
      <c r="J4306" s="145">
        <v>0</v>
      </c>
      <c r="K4306" s="145">
        <v>0</v>
      </c>
      <c r="L4306" s="145">
        <v>0</v>
      </c>
      <c r="M4306" s="145">
        <v>0</v>
      </c>
      <c r="N4306" s="145">
        <v>0</v>
      </c>
      <c r="O4306" s="145">
        <v>0</v>
      </c>
      <c r="P4306" s="145">
        <v>0</v>
      </c>
      <c r="Q4306" s="145">
        <v>0</v>
      </c>
      <c r="R4306" s="145" t="s">
        <v>10605</v>
      </c>
      <c r="S4306" s="145"/>
      <c r="T4306" s="145"/>
      <c r="U4306" s="145"/>
    </row>
    <row r="4307" spans="1:21">
      <c r="A4307" s="145">
        <v>1</v>
      </c>
      <c r="B4307" s="145">
        <v>1</v>
      </c>
      <c r="C4307" s="145">
        <v>403275</v>
      </c>
      <c r="D4307" s="145" t="s">
        <v>7653</v>
      </c>
      <c r="E4307" s="145" t="s">
        <v>6</v>
      </c>
      <c r="F4307" s="145">
        <v>36</v>
      </c>
      <c r="G4307" s="145">
        <v>0</v>
      </c>
      <c r="H4307" s="145">
        <v>0</v>
      </c>
      <c r="I4307" s="145"/>
      <c r="J4307" s="145">
        <v>0</v>
      </c>
      <c r="K4307" s="145">
        <v>0</v>
      </c>
      <c r="L4307" s="145">
        <v>0</v>
      </c>
      <c r="M4307" s="145">
        <v>0</v>
      </c>
      <c r="N4307" s="145">
        <v>0</v>
      </c>
      <c r="O4307" s="145">
        <v>0</v>
      </c>
      <c r="P4307" s="145">
        <v>0</v>
      </c>
      <c r="Q4307" s="145">
        <v>0</v>
      </c>
      <c r="R4307" s="145" t="s">
        <v>10605</v>
      </c>
      <c r="S4307" s="145"/>
      <c r="T4307" s="145"/>
      <c r="U4307" s="145"/>
    </row>
    <row r="4308" spans="1:21">
      <c r="A4308" s="145">
        <v>1</v>
      </c>
      <c r="B4308" s="145">
        <v>1</v>
      </c>
      <c r="C4308" s="145">
        <v>403274</v>
      </c>
      <c r="D4308" s="145" t="s">
        <v>7650</v>
      </c>
      <c r="E4308" s="145" t="s">
        <v>6</v>
      </c>
      <c r="F4308" s="145">
        <v>36</v>
      </c>
      <c r="G4308" s="145">
        <v>0</v>
      </c>
      <c r="H4308" s="145">
        <v>0</v>
      </c>
      <c r="I4308" s="145"/>
      <c r="J4308" s="145">
        <v>0</v>
      </c>
      <c r="K4308" s="145">
        <v>0</v>
      </c>
      <c r="L4308" s="145">
        <v>0</v>
      </c>
      <c r="M4308" s="145">
        <v>0</v>
      </c>
      <c r="N4308" s="145">
        <v>0</v>
      </c>
      <c r="O4308" s="145">
        <v>0</v>
      </c>
      <c r="P4308" s="145">
        <v>0</v>
      </c>
      <c r="Q4308" s="145">
        <v>0</v>
      </c>
      <c r="R4308" s="145" t="s">
        <v>10605</v>
      </c>
      <c r="S4308" s="145"/>
      <c r="T4308" s="145"/>
      <c r="U4308" s="145"/>
    </row>
    <row r="4309" spans="1:21">
      <c r="A4309" s="145">
        <v>1</v>
      </c>
      <c r="B4309" s="145">
        <v>1</v>
      </c>
      <c r="C4309" s="145">
        <v>403372</v>
      </c>
      <c r="D4309" s="145" t="s">
        <v>8273</v>
      </c>
      <c r="E4309" s="145" t="s">
        <v>6</v>
      </c>
      <c r="F4309" s="145">
        <v>36</v>
      </c>
      <c r="G4309" s="145">
        <v>0</v>
      </c>
      <c r="H4309" s="145">
        <v>0</v>
      </c>
      <c r="I4309" s="145"/>
      <c r="J4309" s="145">
        <v>0</v>
      </c>
      <c r="K4309" s="145">
        <v>0</v>
      </c>
      <c r="L4309" s="145">
        <v>0</v>
      </c>
      <c r="M4309" s="145">
        <v>0</v>
      </c>
      <c r="N4309" s="145">
        <v>0</v>
      </c>
      <c r="O4309" s="145">
        <v>0</v>
      </c>
      <c r="P4309" s="145">
        <v>0</v>
      </c>
      <c r="Q4309" s="145">
        <v>0</v>
      </c>
      <c r="R4309" s="145" t="s">
        <v>10605</v>
      </c>
      <c r="S4309" s="145"/>
      <c r="T4309" s="145"/>
      <c r="U4309" s="145"/>
    </row>
    <row r="4310" spans="1:21">
      <c r="A4310" s="145">
        <v>1</v>
      </c>
      <c r="B4310" s="145">
        <v>1</v>
      </c>
      <c r="C4310" s="145">
        <v>403478</v>
      </c>
      <c r="D4310" s="145" t="s">
        <v>8425</v>
      </c>
      <c r="E4310" s="145" t="s">
        <v>6</v>
      </c>
      <c r="F4310" s="145">
        <v>36</v>
      </c>
      <c r="G4310" s="145">
        <v>0</v>
      </c>
      <c r="H4310" s="145">
        <v>0</v>
      </c>
      <c r="I4310" s="145"/>
      <c r="J4310" s="145">
        <v>0</v>
      </c>
      <c r="K4310" s="145">
        <v>0</v>
      </c>
      <c r="L4310" s="145">
        <v>0</v>
      </c>
      <c r="M4310" s="145">
        <v>0</v>
      </c>
      <c r="N4310" s="145">
        <v>0</v>
      </c>
      <c r="O4310" s="145">
        <v>0</v>
      </c>
      <c r="P4310" s="145">
        <v>0</v>
      </c>
      <c r="Q4310" s="145">
        <v>0</v>
      </c>
      <c r="R4310" s="145" t="s">
        <v>10605</v>
      </c>
      <c r="S4310" s="145"/>
      <c r="T4310" s="145"/>
      <c r="U4310" s="145"/>
    </row>
    <row r="4311" spans="1:21">
      <c r="A4311" s="145">
        <v>1</v>
      </c>
      <c r="B4311" s="145">
        <v>1</v>
      </c>
      <c r="C4311" s="145">
        <v>403498</v>
      </c>
      <c r="D4311" s="145" t="s">
        <v>8425</v>
      </c>
      <c r="E4311" s="145" t="s">
        <v>6</v>
      </c>
      <c r="F4311" s="145">
        <v>36</v>
      </c>
      <c r="G4311" s="145">
        <v>0</v>
      </c>
      <c r="H4311" s="145">
        <v>0</v>
      </c>
      <c r="I4311" s="145"/>
      <c r="J4311" s="145">
        <v>0</v>
      </c>
      <c r="K4311" s="145">
        <v>0</v>
      </c>
      <c r="L4311" s="145">
        <v>0</v>
      </c>
      <c r="M4311" s="145">
        <v>0</v>
      </c>
      <c r="N4311" s="145">
        <v>0</v>
      </c>
      <c r="O4311" s="145">
        <v>0</v>
      </c>
      <c r="P4311" s="145">
        <v>0</v>
      </c>
      <c r="Q4311" s="145">
        <v>0</v>
      </c>
      <c r="R4311" s="145" t="s">
        <v>10605</v>
      </c>
      <c r="S4311" s="145"/>
      <c r="T4311" s="145"/>
      <c r="U4311" s="145"/>
    </row>
    <row r="4312" spans="1:21">
      <c r="A4312" s="145">
        <v>1</v>
      </c>
      <c r="B4312" s="145">
        <v>1</v>
      </c>
      <c r="C4312" s="145">
        <v>403465</v>
      </c>
      <c r="D4312" s="145" t="s">
        <v>8391</v>
      </c>
      <c r="E4312" s="145" t="s">
        <v>6</v>
      </c>
      <c r="F4312" s="145">
        <v>36</v>
      </c>
      <c r="G4312" s="145">
        <v>0</v>
      </c>
      <c r="H4312" s="145">
        <v>0</v>
      </c>
      <c r="I4312" s="145"/>
      <c r="J4312" s="145">
        <v>0</v>
      </c>
      <c r="K4312" s="145">
        <v>0</v>
      </c>
      <c r="L4312" s="145">
        <v>0</v>
      </c>
      <c r="M4312" s="145">
        <v>0</v>
      </c>
      <c r="N4312" s="145">
        <v>0</v>
      </c>
      <c r="O4312" s="145">
        <v>0</v>
      </c>
      <c r="P4312" s="145">
        <v>0</v>
      </c>
      <c r="Q4312" s="145">
        <v>0</v>
      </c>
      <c r="R4312" s="145" t="s">
        <v>10605</v>
      </c>
      <c r="S4312" s="145"/>
      <c r="T4312" s="145"/>
      <c r="U4312" s="145"/>
    </row>
    <row r="4313" spans="1:21">
      <c r="A4313" s="145">
        <v>1</v>
      </c>
      <c r="B4313" s="145">
        <v>1</v>
      </c>
      <c r="C4313" s="145">
        <v>403467</v>
      </c>
      <c r="D4313" s="145" t="s">
        <v>8393</v>
      </c>
      <c r="E4313" s="145" t="s">
        <v>6</v>
      </c>
      <c r="F4313" s="145">
        <v>36</v>
      </c>
      <c r="G4313" s="145">
        <v>0</v>
      </c>
      <c r="H4313" s="145">
        <v>0</v>
      </c>
      <c r="I4313" s="145"/>
      <c r="J4313" s="145">
        <v>0</v>
      </c>
      <c r="K4313" s="145">
        <v>0</v>
      </c>
      <c r="L4313" s="145">
        <v>0</v>
      </c>
      <c r="M4313" s="145">
        <v>0</v>
      </c>
      <c r="N4313" s="145">
        <v>0</v>
      </c>
      <c r="O4313" s="145">
        <v>0</v>
      </c>
      <c r="P4313" s="145">
        <v>0</v>
      </c>
      <c r="Q4313" s="145">
        <v>0</v>
      </c>
      <c r="R4313" s="145" t="s">
        <v>10605</v>
      </c>
      <c r="S4313" s="145"/>
      <c r="T4313" s="145"/>
      <c r="U4313" s="145"/>
    </row>
    <row r="4314" spans="1:21">
      <c r="A4314" s="145">
        <v>1</v>
      </c>
      <c r="B4314" s="145">
        <v>1</v>
      </c>
      <c r="C4314" s="145">
        <v>403463</v>
      </c>
      <c r="D4314" s="145" t="s">
        <v>8387</v>
      </c>
      <c r="E4314" s="145" t="s">
        <v>6</v>
      </c>
      <c r="F4314" s="145">
        <v>36</v>
      </c>
      <c r="G4314" s="145">
        <v>0</v>
      </c>
      <c r="H4314" s="145">
        <v>0</v>
      </c>
      <c r="I4314" s="145"/>
      <c r="J4314" s="145">
        <v>0</v>
      </c>
      <c r="K4314" s="145">
        <v>0</v>
      </c>
      <c r="L4314" s="145">
        <v>0</v>
      </c>
      <c r="M4314" s="145">
        <v>0</v>
      </c>
      <c r="N4314" s="145">
        <v>0</v>
      </c>
      <c r="O4314" s="145">
        <v>0</v>
      </c>
      <c r="P4314" s="145">
        <v>0</v>
      </c>
      <c r="Q4314" s="145">
        <v>0</v>
      </c>
      <c r="R4314" s="145" t="s">
        <v>10605</v>
      </c>
      <c r="S4314" s="145"/>
      <c r="T4314" s="145"/>
      <c r="U4314" s="145"/>
    </row>
    <row r="4315" spans="1:21">
      <c r="A4315" s="145">
        <v>1</v>
      </c>
      <c r="B4315" s="145">
        <v>1</v>
      </c>
      <c r="C4315" s="145">
        <v>403460</v>
      </c>
      <c r="D4315" s="145" t="s">
        <v>8389</v>
      </c>
      <c r="E4315" s="145" t="s">
        <v>6</v>
      </c>
      <c r="F4315" s="145">
        <v>36</v>
      </c>
      <c r="G4315" s="145">
        <v>0</v>
      </c>
      <c r="H4315" s="145">
        <v>0</v>
      </c>
      <c r="I4315" s="145"/>
      <c r="J4315" s="145">
        <v>0</v>
      </c>
      <c r="K4315" s="145">
        <v>0</v>
      </c>
      <c r="L4315" s="145">
        <v>0</v>
      </c>
      <c r="M4315" s="145">
        <v>0</v>
      </c>
      <c r="N4315" s="145">
        <v>0</v>
      </c>
      <c r="O4315" s="145">
        <v>0</v>
      </c>
      <c r="P4315" s="145">
        <v>0</v>
      </c>
      <c r="Q4315" s="145">
        <v>0</v>
      </c>
      <c r="R4315" s="145" t="s">
        <v>10605</v>
      </c>
      <c r="S4315" s="145"/>
      <c r="T4315" s="145"/>
      <c r="U4315" s="145"/>
    </row>
    <row r="4316" spans="1:21">
      <c r="A4316" s="145">
        <v>1</v>
      </c>
      <c r="B4316" s="145">
        <v>1</v>
      </c>
      <c r="C4316" s="145">
        <v>403481</v>
      </c>
      <c r="D4316" s="145" t="s">
        <v>8415</v>
      </c>
      <c r="E4316" s="145" t="s">
        <v>6</v>
      </c>
      <c r="F4316" s="145">
        <v>36</v>
      </c>
      <c r="G4316" s="145">
        <v>0</v>
      </c>
      <c r="H4316" s="145">
        <v>0</v>
      </c>
      <c r="I4316" s="145"/>
      <c r="J4316" s="145">
        <v>0</v>
      </c>
      <c r="K4316" s="145">
        <v>0</v>
      </c>
      <c r="L4316" s="145">
        <v>0</v>
      </c>
      <c r="M4316" s="145">
        <v>0</v>
      </c>
      <c r="N4316" s="145">
        <v>0</v>
      </c>
      <c r="O4316" s="145">
        <v>0</v>
      </c>
      <c r="P4316" s="145">
        <v>0</v>
      </c>
      <c r="Q4316" s="145">
        <v>0</v>
      </c>
      <c r="R4316" s="145" t="s">
        <v>10605</v>
      </c>
      <c r="S4316" s="145"/>
      <c r="T4316" s="145"/>
      <c r="U4316" s="145"/>
    </row>
    <row r="4317" spans="1:21">
      <c r="A4317" s="145">
        <v>1</v>
      </c>
      <c r="B4317" s="145">
        <v>1</v>
      </c>
      <c r="C4317" s="145">
        <v>403480</v>
      </c>
      <c r="D4317" s="145" t="s">
        <v>8417</v>
      </c>
      <c r="E4317" s="145" t="s">
        <v>6</v>
      </c>
      <c r="F4317" s="145">
        <v>36</v>
      </c>
      <c r="G4317" s="145">
        <v>0</v>
      </c>
      <c r="H4317" s="145">
        <v>0</v>
      </c>
      <c r="I4317" s="145"/>
      <c r="J4317" s="145">
        <v>0</v>
      </c>
      <c r="K4317" s="145">
        <v>0</v>
      </c>
      <c r="L4317" s="145">
        <v>0</v>
      </c>
      <c r="M4317" s="145">
        <v>0</v>
      </c>
      <c r="N4317" s="145">
        <v>0</v>
      </c>
      <c r="O4317" s="145">
        <v>0</v>
      </c>
      <c r="P4317" s="145">
        <v>0</v>
      </c>
      <c r="Q4317" s="145">
        <v>0</v>
      </c>
      <c r="R4317" s="145" t="s">
        <v>10605</v>
      </c>
      <c r="S4317" s="145"/>
      <c r="T4317" s="145"/>
      <c r="U4317" s="145"/>
    </row>
    <row r="4318" spans="1:21">
      <c r="A4318" s="145">
        <v>1</v>
      </c>
      <c r="B4318" s="145">
        <v>1</v>
      </c>
      <c r="C4318" s="145">
        <v>403487</v>
      </c>
      <c r="D4318" s="145" t="s">
        <v>8427</v>
      </c>
      <c r="E4318" s="145" t="s">
        <v>6</v>
      </c>
      <c r="F4318" s="145">
        <v>36</v>
      </c>
      <c r="G4318" s="145">
        <v>0</v>
      </c>
      <c r="H4318" s="145">
        <v>0</v>
      </c>
      <c r="I4318" s="145"/>
      <c r="J4318" s="145">
        <v>0</v>
      </c>
      <c r="K4318" s="145">
        <v>0</v>
      </c>
      <c r="L4318" s="145">
        <v>0</v>
      </c>
      <c r="M4318" s="145">
        <v>0</v>
      </c>
      <c r="N4318" s="145">
        <v>0</v>
      </c>
      <c r="O4318" s="145">
        <v>0</v>
      </c>
      <c r="P4318" s="145">
        <v>0</v>
      </c>
      <c r="Q4318" s="145">
        <v>0</v>
      </c>
      <c r="R4318" s="145" t="s">
        <v>10605</v>
      </c>
      <c r="S4318" s="145"/>
      <c r="T4318" s="145"/>
      <c r="U4318" s="145"/>
    </row>
    <row r="4319" spans="1:21">
      <c r="A4319" s="145">
        <v>1</v>
      </c>
      <c r="B4319" s="145">
        <v>1</v>
      </c>
      <c r="C4319" s="145">
        <v>403488</v>
      </c>
      <c r="D4319" s="145" t="s">
        <v>8429</v>
      </c>
      <c r="E4319" s="145" t="s">
        <v>6</v>
      </c>
      <c r="F4319" s="145">
        <v>36</v>
      </c>
      <c r="G4319" s="145">
        <v>0</v>
      </c>
      <c r="H4319" s="145">
        <v>0</v>
      </c>
      <c r="I4319" s="145"/>
      <c r="J4319" s="145">
        <v>0</v>
      </c>
      <c r="K4319" s="145">
        <v>0</v>
      </c>
      <c r="L4319" s="145">
        <v>0</v>
      </c>
      <c r="M4319" s="145">
        <v>0</v>
      </c>
      <c r="N4319" s="145">
        <v>0</v>
      </c>
      <c r="O4319" s="145">
        <v>0</v>
      </c>
      <c r="P4319" s="145">
        <v>0</v>
      </c>
      <c r="Q4319" s="145">
        <v>0</v>
      </c>
      <c r="R4319" s="145" t="s">
        <v>10605</v>
      </c>
      <c r="S4319" s="145"/>
      <c r="T4319" s="145"/>
      <c r="U4319" s="145"/>
    </row>
    <row r="4320" spans="1:21">
      <c r="A4320" s="145">
        <v>1</v>
      </c>
      <c r="B4320" s="145">
        <v>1</v>
      </c>
      <c r="C4320" s="145">
        <v>403489</v>
      </c>
      <c r="D4320" s="145" t="s">
        <v>8431</v>
      </c>
      <c r="E4320" s="145" t="s">
        <v>6</v>
      </c>
      <c r="F4320" s="145">
        <v>36</v>
      </c>
      <c r="G4320" s="145">
        <v>0</v>
      </c>
      <c r="H4320" s="145">
        <v>0</v>
      </c>
      <c r="I4320" s="145"/>
      <c r="J4320" s="145">
        <v>0</v>
      </c>
      <c r="K4320" s="145">
        <v>0</v>
      </c>
      <c r="L4320" s="145">
        <v>0</v>
      </c>
      <c r="M4320" s="145">
        <v>0</v>
      </c>
      <c r="N4320" s="145">
        <v>0</v>
      </c>
      <c r="O4320" s="145">
        <v>0</v>
      </c>
      <c r="P4320" s="145">
        <v>0</v>
      </c>
      <c r="Q4320" s="145">
        <v>0</v>
      </c>
      <c r="R4320" s="145" t="s">
        <v>10605</v>
      </c>
      <c r="S4320" s="145"/>
      <c r="T4320" s="145"/>
      <c r="U4320" s="145"/>
    </row>
    <row r="4321" spans="1:21">
      <c r="A4321" s="145">
        <v>1</v>
      </c>
      <c r="B4321" s="145">
        <v>1</v>
      </c>
      <c r="C4321" s="145">
        <v>403491</v>
      </c>
      <c r="D4321" s="145" t="s">
        <v>8433</v>
      </c>
      <c r="E4321" s="145" t="s">
        <v>6</v>
      </c>
      <c r="F4321" s="145">
        <v>36</v>
      </c>
      <c r="G4321" s="145">
        <v>0</v>
      </c>
      <c r="H4321" s="145">
        <v>0</v>
      </c>
      <c r="I4321" s="145"/>
      <c r="J4321" s="145">
        <v>0</v>
      </c>
      <c r="K4321" s="145">
        <v>0</v>
      </c>
      <c r="L4321" s="145">
        <v>0</v>
      </c>
      <c r="M4321" s="145">
        <v>0</v>
      </c>
      <c r="N4321" s="145">
        <v>0</v>
      </c>
      <c r="O4321" s="145">
        <v>0</v>
      </c>
      <c r="P4321" s="145">
        <v>0</v>
      </c>
      <c r="Q4321" s="145">
        <v>0</v>
      </c>
      <c r="R4321" s="145" t="s">
        <v>10605</v>
      </c>
      <c r="S4321" s="145"/>
      <c r="T4321" s="145"/>
      <c r="U4321" s="145"/>
    </row>
    <row r="4322" spans="1:21">
      <c r="A4322" s="145">
        <v>1</v>
      </c>
      <c r="B4322" s="145">
        <v>1</v>
      </c>
      <c r="C4322" s="145">
        <v>403492</v>
      </c>
      <c r="D4322" s="145" t="s">
        <v>8435</v>
      </c>
      <c r="E4322" s="145" t="s">
        <v>6</v>
      </c>
      <c r="F4322" s="145">
        <v>36</v>
      </c>
      <c r="G4322" s="145">
        <v>0</v>
      </c>
      <c r="H4322" s="145">
        <v>0</v>
      </c>
      <c r="I4322" s="145"/>
      <c r="J4322" s="145">
        <v>0</v>
      </c>
      <c r="K4322" s="145">
        <v>0</v>
      </c>
      <c r="L4322" s="145">
        <v>0</v>
      </c>
      <c r="M4322" s="145">
        <v>0</v>
      </c>
      <c r="N4322" s="145">
        <v>0</v>
      </c>
      <c r="O4322" s="145">
        <v>0</v>
      </c>
      <c r="P4322" s="145">
        <v>0</v>
      </c>
      <c r="Q4322" s="145">
        <v>0</v>
      </c>
      <c r="R4322" s="145" t="s">
        <v>10605</v>
      </c>
      <c r="S4322" s="145"/>
      <c r="T4322" s="145"/>
      <c r="U4322" s="145"/>
    </row>
    <row r="4323" spans="1:21">
      <c r="A4323" s="145">
        <v>1</v>
      </c>
      <c r="B4323" s="145">
        <v>1</v>
      </c>
      <c r="C4323" s="145">
        <v>403493</v>
      </c>
      <c r="D4323" s="145" t="s">
        <v>8437</v>
      </c>
      <c r="E4323" s="145" t="s">
        <v>6</v>
      </c>
      <c r="F4323" s="145">
        <v>36</v>
      </c>
      <c r="G4323" s="145">
        <v>0</v>
      </c>
      <c r="H4323" s="145">
        <v>0</v>
      </c>
      <c r="I4323" s="145"/>
      <c r="J4323" s="145">
        <v>0</v>
      </c>
      <c r="K4323" s="145">
        <v>0</v>
      </c>
      <c r="L4323" s="145">
        <v>0</v>
      </c>
      <c r="M4323" s="145">
        <v>0</v>
      </c>
      <c r="N4323" s="145">
        <v>0</v>
      </c>
      <c r="O4323" s="145">
        <v>0</v>
      </c>
      <c r="P4323" s="145">
        <v>0</v>
      </c>
      <c r="Q4323" s="145">
        <v>0</v>
      </c>
      <c r="R4323" s="145" t="s">
        <v>10605</v>
      </c>
      <c r="S4323" s="145"/>
      <c r="T4323" s="145"/>
      <c r="U4323" s="145"/>
    </row>
    <row r="4324" spans="1:21">
      <c r="A4324" s="145">
        <v>1</v>
      </c>
      <c r="B4324" s="145">
        <v>1</v>
      </c>
      <c r="C4324" s="145">
        <v>403494</v>
      </c>
      <c r="D4324" s="145" t="s">
        <v>8439</v>
      </c>
      <c r="E4324" s="145" t="s">
        <v>6</v>
      </c>
      <c r="F4324" s="145">
        <v>36</v>
      </c>
      <c r="G4324" s="145">
        <v>0</v>
      </c>
      <c r="H4324" s="145">
        <v>0</v>
      </c>
      <c r="I4324" s="145"/>
      <c r="J4324" s="145">
        <v>0</v>
      </c>
      <c r="K4324" s="145">
        <v>0</v>
      </c>
      <c r="L4324" s="145">
        <v>0</v>
      </c>
      <c r="M4324" s="145">
        <v>0</v>
      </c>
      <c r="N4324" s="145">
        <v>0</v>
      </c>
      <c r="O4324" s="145">
        <v>0</v>
      </c>
      <c r="P4324" s="145">
        <v>0</v>
      </c>
      <c r="Q4324" s="145">
        <v>0</v>
      </c>
      <c r="R4324" s="145" t="s">
        <v>10605</v>
      </c>
      <c r="S4324" s="145"/>
      <c r="T4324" s="145"/>
      <c r="U4324" s="145"/>
    </row>
    <row r="4325" spans="1:21">
      <c r="A4325" s="145">
        <v>1</v>
      </c>
      <c r="B4325" s="145">
        <v>1</v>
      </c>
      <c r="C4325" s="145">
        <v>403482</v>
      </c>
      <c r="D4325" s="145" t="s">
        <v>8419</v>
      </c>
      <c r="E4325" s="145" t="s">
        <v>6</v>
      </c>
      <c r="F4325" s="145">
        <v>36</v>
      </c>
      <c r="G4325" s="145">
        <v>0</v>
      </c>
      <c r="H4325" s="145">
        <v>0</v>
      </c>
      <c r="I4325" s="145"/>
      <c r="J4325" s="145">
        <v>0</v>
      </c>
      <c r="K4325" s="145">
        <v>0</v>
      </c>
      <c r="L4325" s="145">
        <v>0</v>
      </c>
      <c r="M4325" s="145">
        <v>0</v>
      </c>
      <c r="N4325" s="145">
        <v>0</v>
      </c>
      <c r="O4325" s="145">
        <v>0</v>
      </c>
      <c r="P4325" s="145">
        <v>0</v>
      </c>
      <c r="Q4325" s="145">
        <v>0</v>
      </c>
      <c r="R4325" s="145" t="s">
        <v>10605</v>
      </c>
      <c r="S4325" s="145"/>
      <c r="T4325" s="145"/>
      <c r="U4325" s="145"/>
    </row>
    <row r="4326" spans="1:21">
      <c r="A4326" s="145">
        <v>1</v>
      </c>
      <c r="B4326" s="145">
        <v>1</v>
      </c>
      <c r="C4326" s="145">
        <v>403486</v>
      </c>
      <c r="D4326" s="145" t="s">
        <v>8419</v>
      </c>
      <c r="E4326" s="145" t="s">
        <v>6</v>
      </c>
      <c r="F4326" s="145">
        <v>36</v>
      </c>
      <c r="G4326" s="145">
        <v>0</v>
      </c>
      <c r="H4326" s="145">
        <v>0</v>
      </c>
      <c r="I4326" s="145"/>
      <c r="J4326" s="145">
        <v>0</v>
      </c>
      <c r="K4326" s="145">
        <v>0</v>
      </c>
      <c r="L4326" s="145">
        <v>0</v>
      </c>
      <c r="M4326" s="145">
        <v>0</v>
      </c>
      <c r="N4326" s="145">
        <v>0</v>
      </c>
      <c r="O4326" s="145">
        <v>0</v>
      </c>
      <c r="P4326" s="145">
        <v>0</v>
      </c>
      <c r="Q4326" s="145">
        <v>0</v>
      </c>
      <c r="R4326" s="145" t="s">
        <v>10605</v>
      </c>
      <c r="S4326" s="145"/>
      <c r="T4326" s="145"/>
      <c r="U4326" s="145"/>
    </row>
    <row r="4327" spans="1:21">
      <c r="A4327" s="145">
        <v>1</v>
      </c>
      <c r="B4327" s="145">
        <v>1</v>
      </c>
      <c r="C4327" s="145">
        <v>403518</v>
      </c>
      <c r="D4327" s="145" t="s">
        <v>8485</v>
      </c>
      <c r="E4327" s="145" t="s">
        <v>6</v>
      </c>
      <c r="F4327" s="145">
        <v>36</v>
      </c>
      <c r="G4327" s="145">
        <v>0</v>
      </c>
      <c r="H4327" s="145">
        <v>0</v>
      </c>
      <c r="I4327" s="145"/>
      <c r="J4327" s="145">
        <v>0</v>
      </c>
      <c r="K4327" s="145">
        <v>0</v>
      </c>
      <c r="L4327" s="145">
        <v>0</v>
      </c>
      <c r="M4327" s="145">
        <v>0</v>
      </c>
      <c r="N4327" s="145">
        <v>0</v>
      </c>
      <c r="O4327" s="145">
        <v>0</v>
      </c>
      <c r="P4327" s="145">
        <v>0</v>
      </c>
      <c r="Q4327" s="145">
        <v>0</v>
      </c>
      <c r="R4327" s="145" t="s">
        <v>10605</v>
      </c>
      <c r="S4327" s="145"/>
      <c r="T4327" s="145"/>
      <c r="U4327" s="145"/>
    </row>
    <row r="4328" spans="1:21">
      <c r="A4328" s="145">
        <v>1</v>
      </c>
      <c r="B4328" s="145">
        <v>1</v>
      </c>
      <c r="C4328" s="145">
        <v>403469</v>
      </c>
      <c r="D4328" s="145" t="s">
        <v>8395</v>
      </c>
      <c r="E4328" s="145" t="s">
        <v>6</v>
      </c>
      <c r="F4328" s="145">
        <v>36</v>
      </c>
      <c r="G4328" s="145">
        <v>0</v>
      </c>
      <c r="H4328" s="145">
        <v>0</v>
      </c>
      <c r="I4328" s="145"/>
      <c r="J4328" s="145">
        <v>0</v>
      </c>
      <c r="K4328" s="145">
        <v>0</v>
      </c>
      <c r="L4328" s="145">
        <v>0</v>
      </c>
      <c r="M4328" s="145">
        <v>0</v>
      </c>
      <c r="N4328" s="145">
        <v>0</v>
      </c>
      <c r="O4328" s="145">
        <v>0</v>
      </c>
      <c r="P4328" s="145">
        <v>0</v>
      </c>
      <c r="Q4328" s="145">
        <v>0</v>
      </c>
      <c r="R4328" s="145" t="s">
        <v>10605</v>
      </c>
      <c r="S4328" s="145"/>
      <c r="T4328" s="145"/>
      <c r="U4328" s="145"/>
    </row>
    <row r="4329" spans="1:21">
      <c r="A4329" s="145">
        <v>1</v>
      </c>
      <c r="B4329" s="145">
        <v>1</v>
      </c>
      <c r="C4329" s="145">
        <v>403471</v>
      </c>
      <c r="D4329" s="145" t="s">
        <v>8397</v>
      </c>
      <c r="E4329" s="145" t="s">
        <v>6</v>
      </c>
      <c r="F4329" s="145">
        <v>36</v>
      </c>
      <c r="G4329" s="145">
        <v>0</v>
      </c>
      <c r="H4329" s="145">
        <v>0</v>
      </c>
      <c r="I4329" s="145"/>
      <c r="J4329" s="145">
        <v>0</v>
      </c>
      <c r="K4329" s="145">
        <v>0</v>
      </c>
      <c r="L4329" s="145">
        <v>0</v>
      </c>
      <c r="M4329" s="145">
        <v>0</v>
      </c>
      <c r="N4329" s="145">
        <v>0</v>
      </c>
      <c r="O4329" s="145">
        <v>0</v>
      </c>
      <c r="P4329" s="145">
        <v>0</v>
      </c>
      <c r="Q4329" s="145">
        <v>0</v>
      </c>
      <c r="R4329" s="145" t="s">
        <v>10605</v>
      </c>
      <c r="S4329" s="145"/>
      <c r="T4329" s="145"/>
      <c r="U4329" s="145"/>
    </row>
    <row r="4330" spans="1:21">
      <c r="A4330" s="145">
        <v>1</v>
      </c>
      <c r="B4330" s="145">
        <v>1</v>
      </c>
      <c r="C4330" s="145">
        <v>403470</v>
      </c>
      <c r="D4330" s="145" t="s">
        <v>8399</v>
      </c>
      <c r="E4330" s="145" t="s">
        <v>6</v>
      </c>
      <c r="F4330" s="145">
        <v>36</v>
      </c>
      <c r="G4330" s="145">
        <v>0</v>
      </c>
      <c r="H4330" s="145">
        <v>0</v>
      </c>
      <c r="I4330" s="145"/>
      <c r="J4330" s="145">
        <v>0</v>
      </c>
      <c r="K4330" s="145">
        <v>0</v>
      </c>
      <c r="L4330" s="145">
        <v>0</v>
      </c>
      <c r="M4330" s="145">
        <v>0</v>
      </c>
      <c r="N4330" s="145">
        <v>0</v>
      </c>
      <c r="O4330" s="145">
        <v>0</v>
      </c>
      <c r="P4330" s="145">
        <v>0</v>
      </c>
      <c r="Q4330" s="145">
        <v>0</v>
      </c>
      <c r="R4330" s="145" t="s">
        <v>10605</v>
      </c>
      <c r="S4330" s="145"/>
      <c r="T4330" s="145"/>
      <c r="U4330" s="145"/>
    </row>
    <row r="4331" spans="1:21">
      <c r="A4331" s="145">
        <v>1</v>
      </c>
      <c r="B4331" s="145">
        <v>1</v>
      </c>
      <c r="C4331" s="145">
        <v>403473</v>
      </c>
      <c r="D4331" s="145" t="s">
        <v>8401</v>
      </c>
      <c r="E4331" s="145" t="s">
        <v>6</v>
      </c>
      <c r="F4331" s="145">
        <v>36</v>
      </c>
      <c r="G4331" s="145">
        <v>0</v>
      </c>
      <c r="H4331" s="145">
        <v>0</v>
      </c>
      <c r="I4331" s="145"/>
      <c r="J4331" s="145">
        <v>0</v>
      </c>
      <c r="K4331" s="145">
        <v>0</v>
      </c>
      <c r="L4331" s="145">
        <v>0</v>
      </c>
      <c r="M4331" s="145">
        <v>0</v>
      </c>
      <c r="N4331" s="145">
        <v>0</v>
      </c>
      <c r="O4331" s="145">
        <v>0</v>
      </c>
      <c r="P4331" s="145">
        <v>0</v>
      </c>
      <c r="Q4331" s="145">
        <v>0</v>
      </c>
      <c r="R4331" s="145" t="s">
        <v>10605</v>
      </c>
      <c r="S4331" s="145"/>
      <c r="T4331" s="145"/>
      <c r="U4331" s="145"/>
    </row>
    <row r="4332" spans="1:21">
      <c r="A4332" s="145">
        <v>1</v>
      </c>
      <c r="B4332" s="145">
        <v>1</v>
      </c>
      <c r="C4332" s="145">
        <v>403475</v>
      </c>
      <c r="D4332" s="145" t="s">
        <v>8403</v>
      </c>
      <c r="E4332" s="145" t="s">
        <v>6</v>
      </c>
      <c r="F4332" s="145">
        <v>36</v>
      </c>
      <c r="G4332" s="145">
        <v>0</v>
      </c>
      <c r="H4332" s="145">
        <v>0</v>
      </c>
      <c r="I4332" s="145"/>
      <c r="J4332" s="145">
        <v>0</v>
      </c>
      <c r="K4332" s="145">
        <v>0</v>
      </c>
      <c r="L4332" s="145">
        <v>0</v>
      </c>
      <c r="M4332" s="145">
        <v>0</v>
      </c>
      <c r="N4332" s="145">
        <v>0</v>
      </c>
      <c r="O4332" s="145">
        <v>0</v>
      </c>
      <c r="P4332" s="145">
        <v>0</v>
      </c>
      <c r="Q4332" s="145">
        <v>0</v>
      </c>
      <c r="R4332" s="145" t="s">
        <v>10605</v>
      </c>
      <c r="S4332" s="145"/>
      <c r="T4332" s="145"/>
      <c r="U4332" s="145"/>
    </row>
    <row r="4333" spans="1:21">
      <c r="A4333" s="145">
        <v>1</v>
      </c>
      <c r="B4333" s="145">
        <v>1</v>
      </c>
      <c r="C4333" s="145">
        <v>403476</v>
      </c>
      <c r="D4333" s="145" t="s">
        <v>8405</v>
      </c>
      <c r="E4333" s="145" t="s">
        <v>6</v>
      </c>
      <c r="F4333" s="145">
        <v>36</v>
      </c>
      <c r="G4333" s="145">
        <v>0</v>
      </c>
      <c r="H4333" s="145">
        <v>0</v>
      </c>
      <c r="I4333" s="145"/>
      <c r="J4333" s="145">
        <v>0</v>
      </c>
      <c r="K4333" s="145">
        <v>0</v>
      </c>
      <c r="L4333" s="145">
        <v>0</v>
      </c>
      <c r="M4333" s="145">
        <v>0</v>
      </c>
      <c r="N4333" s="145">
        <v>0</v>
      </c>
      <c r="O4333" s="145">
        <v>0</v>
      </c>
      <c r="P4333" s="145">
        <v>0</v>
      </c>
      <c r="Q4333" s="145">
        <v>0</v>
      </c>
      <c r="R4333" s="145" t="s">
        <v>10605</v>
      </c>
      <c r="S4333" s="145"/>
      <c r="T4333" s="145"/>
      <c r="U4333" s="145"/>
    </row>
    <row r="4334" spans="1:21">
      <c r="A4334" s="145">
        <v>1</v>
      </c>
      <c r="B4334" s="145">
        <v>1</v>
      </c>
      <c r="C4334" s="145">
        <v>403477</v>
      </c>
      <c r="D4334" s="145" t="s">
        <v>8407</v>
      </c>
      <c r="E4334" s="145" t="s">
        <v>6</v>
      </c>
      <c r="F4334" s="145">
        <v>36</v>
      </c>
      <c r="G4334" s="145">
        <v>0</v>
      </c>
      <c r="H4334" s="145">
        <v>0</v>
      </c>
      <c r="I4334" s="145"/>
      <c r="J4334" s="145">
        <v>0</v>
      </c>
      <c r="K4334" s="145">
        <v>0</v>
      </c>
      <c r="L4334" s="145">
        <v>0</v>
      </c>
      <c r="M4334" s="145">
        <v>0</v>
      </c>
      <c r="N4334" s="145">
        <v>0</v>
      </c>
      <c r="O4334" s="145">
        <v>0</v>
      </c>
      <c r="P4334" s="145">
        <v>0</v>
      </c>
      <c r="Q4334" s="145">
        <v>0</v>
      </c>
      <c r="R4334" s="145" t="s">
        <v>10605</v>
      </c>
      <c r="S4334" s="145"/>
      <c r="T4334" s="145"/>
      <c r="U4334" s="145"/>
    </row>
    <row r="4335" spans="1:21">
      <c r="A4335" s="145">
        <v>1</v>
      </c>
      <c r="B4335" s="145">
        <v>1</v>
      </c>
      <c r="C4335" s="145">
        <v>403479</v>
      </c>
      <c r="D4335" s="145" t="s">
        <v>8409</v>
      </c>
      <c r="E4335" s="145" t="s">
        <v>6</v>
      </c>
      <c r="F4335" s="145">
        <v>36</v>
      </c>
      <c r="G4335" s="145">
        <v>0</v>
      </c>
      <c r="H4335" s="145">
        <v>0</v>
      </c>
      <c r="I4335" s="145"/>
      <c r="J4335" s="145">
        <v>0</v>
      </c>
      <c r="K4335" s="145">
        <v>0</v>
      </c>
      <c r="L4335" s="145">
        <v>0</v>
      </c>
      <c r="M4335" s="145">
        <v>0</v>
      </c>
      <c r="N4335" s="145">
        <v>0</v>
      </c>
      <c r="O4335" s="145">
        <v>0</v>
      </c>
      <c r="P4335" s="145">
        <v>0</v>
      </c>
      <c r="Q4335" s="145">
        <v>0</v>
      </c>
      <c r="R4335" s="145" t="s">
        <v>10605</v>
      </c>
      <c r="S4335" s="145"/>
      <c r="T4335" s="145"/>
      <c r="U4335" s="145"/>
    </row>
    <row r="4336" spans="1:21">
      <c r="A4336" s="145">
        <v>1</v>
      </c>
      <c r="B4336" s="145">
        <v>1</v>
      </c>
      <c r="C4336" s="145">
        <v>403474</v>
      </c>
      <c r="D4336" s="145" t="s">
        <v>8411</v>
      </c>
      <c r="E4336" s="145" t="s">
        <v>6</v>
      </c>
      <c r="F4336" s="145">
        <v>36</v>
      </c>
      <c r="G4336" s="145">
        <v>0</v>
      </c>
      <c r="H4336" s="145">
        <v>0</v>
      </c>
      <c r="I4336" s="145"/>
      <c r="J4336" s="145">
        <v>0</v>
      </c>
      <c r="K4336" s="145">
        <v>0</v>
      </c>
      <c r="L4336" s="145">
        <v>0</v>
      </c>
      <c r="M4336" s="145">
        <v>0</v>
      </c>
      <c r="N4336" s="145">
        <v>0</v>
      </c>
      <c r="O4336" s="145">
        <v>0</v>
      </c>
      <c r="P4336" s="145">
        <v>0</v>
      </c>
      <c r="Q4336" s="145">
        <v>0</v>
      </c>
      <c r="R4336" s="145" t="s">
        <v>10605</v>
      </c>
      <c r="S4336" s="145"/>
      <c r="T4336" s="145"/>
      <c r="U4336" s="145"/>
    </row>
    <row r="4337" spans="1:21">
      <c r="A4337" s="145">
        <v>1</v>
      </c>
      <c r="B4337" s="145">
        <v>1</v>
      </c>
      <c r="C4337" s="145">
        <v>403472</v>
      </c>
      <c r="D4337" s="145" t="s">
        <v>8413</v>
      </c>
      <c r="E4337" s="145" t="s">
        <v>6</v>
      </c>
      <c r="F4337" s="145">
        <v>36</v>
      </c>
      <c r="G4337" s="145">
        <v>0</v>
      </c>
      <c r="H4337" s="145">
        <v>0</v>
      </c>
      <c r="I4337" s="145"/>
      <c r="J4337" s="145">
        <v>0</v>
      </c>
      <c r="K4337" s="145">
        <v>0</v>
      </c>
      <c r="L4337" s="145">
        <v>0</v>
      </c>
      <c r="M4337" s="145">
        <v>0</v>
      </c>
      <c r="N4337" s="145">
        <v>0</v>
      </c>
      <c r="O4337" s="145">
        <v>0</v>
      </c>
      <c r="P4337" s="145">
        <v>0</v>
      </c>
      <c r="Q4337" s="145">
        <v>0</v>
      </c>
      <c r="R4337" s="145" t="s">
        <v>10605</v>
      </c>
      <c r="S4337" s="145"/>
      <c r="T4337" s="145"/>
      <c r="U4337" s="145"/>
    </row>
    <row r="4338" spans="1:21">
      <c r="A4338" s="145">
        <v>1</v>
      </c>
      <c r="B4338" s="145">
        <v>1</v>
      </c>
      <c r="C4338" s="145">
        <v>403483</v>
      </c>
      <c r="D4338" s="145" t="s">
        <v>8421</v>
      </c>
      <c r="E4338" s="145" t="s">
        <v>6</v>
      </c>
      <c r="F4338" s="145">
        <v>36</v>
      </c>
      <c r="G4338" s="145">
        <v>0</v>
      </c>
      <c r="H4338" s="145">
        <v>0</v>
      </c>
      <c r="I4338" s="145"/>
      <c r="J4338" s="145">
        <v>0</v>
      </c>
      <c r="K4338" s="145">
        <v>0</v>
      </c>
      <c r="L4338" s="145">
        <v>0</v>
      </c>
      <c r="M4338" s="145">
        <v>0</v>
      </c>
      <c r="N4338" s="145">
        <v>0</v>
      </c>
      <c r="O4338" s="145">
        <v>0</v>
      </c>
      <c r="P4338" s="145">
        <v>0</v>
      </c>
      <c r="Q4338" s="145">
        <v>0</v>
      </c>
      <c r="R4338" s="145" t="s">
        <v>10605</v>
      </c>
      <c r="S4338" s="145"/>
      <c r="T4338" s="145"/>
      <c r="U4338" s="145"/>
    </row>
    <row r="4339" spans="1:21">
      <c r="A4339" s="145">
        <v>1</v>
      </c>
      <c r="B4339" s="145">
        <v>1</v>
      </c>
      <c r="C4339" s="145">
        <v>403495</v>
      </c>
      <c r="D4339" s="145" t="s">
        <v>8421</v>
      </c>
      <c r="E4339" s="145" t="s">
        <v>6</v>
      </c>
      <c r="F4339" s="145">
        <v>36</v>
      </c>
      <c r="G4339" s="145">
        <v>0</v>
      </c>
      <c r="H4339" s="145">
        <v>0</v>
      </c>
      <c r="I4339" s="145"/>
      <c r="J4339" s="145">
        <v>0</v>
      </c>
      <c r="K4339" s="145">
        <v>0</v>
      </c>
      <c r="L4339" s="145">
        <v>0</v>
      </c>
      <c r="M4339" s="145">
        <v>0</v>
      </c>
      <c r="N4339" s="145">
        <v>0</v>
      </c>
      <c r="O4339" s="145">
        <v>0</v>
      </c>
      <c r="P4339" s="145">
        <v>0</v>
      </c>
      <c r="Q4339" s="145">
        <v>0</v>
      </c>
      <c r="R4339" s="145" t="s">
        <v>10605</v>
      </c>
      <c r="S4339" s="145"/>
      <c r="T4339" s="145"/>
      <c r="U4339" s="145"/>
    </row>
    <row r="4340" spans="1:21">
      <c r="A4340" s="145">
        <v>1</v>
      </c>
      <c r="B4340" s="145">
        <v>1</v>
      </c>
      <c r="C4340" s="145">
        <v>403485</v>
      </c>
      <c r="D4340" s="145" t="s">
        <v>8423</v>
      </c>
      <c r="E4340" s="145" t="s">
        <v>6</v>
      </c>
      <c r="F4340" s="145">
        <v>36</v>
      </c>
      <c r="G4340" s="145">
        <v>0</v>
      </c>
      <c r="H4340" s="145">
        <v>0</v>
      </c>
      <c r="I4340" s="145"/>
      <c r="J4340" s="145">
        <v>0</v>
      </c>
      <c r="K4340" s="145">
        <v>0</v>
      </c>
      <c r="L4340" s="145">
        <v>0</v>
      </c>
      <c r="M4340" s="145">
        <v>0</v>
      </c>
      <c r="N4340" s="145">
        <v>0</v>
      </c>
      <c r="O4340" s="145">
        <v>0</v>
      </c>
      <c r="P4340" s="145">
        <v>0</v>
      </c>
      <c r="Q4340" s="145">
        <v>0</v>
      </c>
      <c r="R4340" s="145" t="s">
        <v>10605</v>
      </c>
      <c r="S4340" s="145"/>
      <c r="T4340" s="145"/>
      <c r="U4340" s="145"/>
    </row>
    <row r="4341" spans="1:21">
      <c r="A4341" s="145">
        <v>1</v>
      </c>
      <c r="B4341" s="145">
        <v>1</v>
      </c>
      <c r="C4341" s="145">
        <v>403497</v>
      </c>
      <c r="D4341" s="145" t="s">
        <v>8423</v>
      </c>
      <c r="E4341" s="145" t="s">
        <v>6</v>
      </c>
      <c r="F4341" s="145">
        <v>36</v>
      </c>
      <c r="G4341" s="145">
        <v>0</v>
      </c>
      <c r="H4341" s="145">
        <v>0</v>
      </c>
      <c r="I4341" s="145"/>
      <c r="J4341" s="145">
        <v>0</v>
      </c>
      <c r="K4341" s="145">
        <v>0</v>
      </c>
      <c r="L4341" s="145">
        <v>0</v>
      </c>
      <c r="M4341" s="145">
        <v>0</v>
      </c>
      <c r="N4341" s="145">
        <v>0</v>
      </c>
      <c r="O4341" s="145">
        <v>0</v>
      </c>
      <c r="P4341" s="145">
        <v>0</v>
      </c>
      <c r="Q4341" s="145">
        <v>0</v>
      </c>
      <c r="R4341" s="145" t="s">
        <v>10605</v>
      </c>
      <c r="S4341" s="145"/>
      <c r="T4341" s="145"/>
      <c r="U4341" s="145"/>
    </row>
    <row r="4342" spans="1:21">
      <c r="A4342" s="145">
        <v>1</v>
      </c>
      <c r="B4342" s="145">
        <v>1</v>
      </c>
      <c r="C4342" s="145">
        <v>404419</v>
      </c>
      <c r="D4342" s="145" t="s">
        <v>12294</v>
      </c>
      <c r="E4342" s="145" t="s">
        <v>6</v>
      </c>
      <c r="F4342" s="145">
        <v>16</v>
      </c>
      <c r="G4342" s="145">
        <v>97</v>
      </c>
      <c r="H4342" s="145">
        <v>0</v>
      </c>
      <c r="I4342" s="145"/>
      <c r="J4342" s="145">
        <v>0</v>
      </c>
      <c r="K4342" s="145">
        <v>0</v>
      </c>
      <c r="L4342" s="145">
        <v>0</v>
      </c>
      <c r="M4342" s="145">
        <v>0</v>
      </c>
      <c r="N4342" s="145">
        <v>0</v>
      </c>
      <c r="O4342" s="145">
        <v>0</v>
      </c>
      <c r="P4342" s="145">
        <v>0</v>
      </c>
      <c r="Q4342" s="145">
        <v>0</v>
      </c>
      <c r="R4342" s="145" t="s">
        <v>10605</v>
      </c>
      <c r="S4342" s="145"/>
      <c r="T4342" s="145"/>
      <c r="U4342" s="145"/>
    </row>
    <row r="4343" spans="1:21">
      <c r="A4343" s="145">
        <v>1</v>
      </c>
      <c r="B4343" s="145">
        <v>1</v>
      </c>
      <c r="C4343" s="145">
        <v>402080</v>
      </c>
      <c r="D4343" s="145" t="s">
        <v>7115</v>
      </c>
      <c r="E4343" s="145" t="s">
        <v>6</v>
      </c>
      <c r="F4343" s="145">
        <v>36</v>
      </c>
      <c r="G4343" s="145">
        <v>13</v>
      </c>
      <c r="H4343" s="145">
        <v>0</v>
      </c>
      <c r="I4343" s="145"/>
      <c r="J4343" s="145">
        <v>0</v>
      </c>
      <c r="K4343" s="145">
        <v>0</v>
      </c>
      <c r="L4343" s="145">
        <v>0</v>
      </c>
      <c r="M4343" s="145">
        <v>0</v>
      </c>
      <c r="N4343" s="145">
        <v>0</v>
      </c>
      <c r="O4343" s="145">
        <v>0</v>
      </c>
      <c r="P4343" s="145">
        <v>0</v>
      </c>
      <c r="Q4343" s="145">
        <v>0</v>
      </c>
      <c r="R4343" s="145" t="s">
        <v>10605</v>
      </c>
      <c r="S4343" s="145"/>
      <c r="T4343" s="145"/>
      <c r="U4343" s="145"/>
    </row>
    <row r="4344" spans="1:21">
      <c r="A4344" s="145">
        <v>1</v>
      </c>
      <c r="B4344" s="145">
        <v>1</v>
      </c>
      <c r="C4344" s="145">
        <v>403350</v>
      </c>
      <c r="D4344" s="145" t="s">
        <v>8234</v>
      </c>
      <c r="E4344" s="145" t="s">
        <v>6</v>
      </c>
      <c r="F4344" s="145">
        <v>36</v>
      </c>
      <c r="G4344" s="145">
        <v>0</v>
      </c>
      <c r="H4344" s="145">
        <v>0</v>
      </c>
      <c r="I4344" s="145"/>
      <c r="J4344" s="145">
        <v>0</v>
      </c>
      <c r="K4344" s="145">
        <v>0</v>
      </c>
      <c r="L4344" s="145">
        <v>0</v>
      </c>
      <c r="M4344" s="145">
        <v>0</v>
      </c>
      <c r="N4344" s="145">
        <v>0</v>
      </c>
      <c r="O4344" s="145">
        <v>0</v>
      </c>
      <c r="P4344" s="145">
        <v>0</v>
      </c>
      <c r="Q4344" s="145">
        <v>0</v>
      </c>
      <c r="R4344" s="145" t="s">
        <v>10605</v>
      </c>
      <c r="S4344" s="145"/>
      <c r="T4344" s="145"/>
      <c r="U4344" s="145"/>
    </row>
    <row r="4345" spans="1:21">
      <c r="A4345" s="145">
        <v>1</v>
      </c>
      <c r="B4345" s="145">
        <v>1</v>
      </c>
      <c r="C4345" s="145">
        <v>403352</v>
      </c>
      <c r="D4345" s="145" t="s">
        <v>12295</v>
      </c>
      <c r="E4345" s="145" t="s">
        <v>6</v>
      </c>
      <c r="F4345" s="145">
        <v>36</v>
      </c>
      <c r="G4345" s="145">
        <v>0</v>
      </c>
      <c r="H4345" s="145">
        <v>0</v>
      </c>
      <c r="I4345" s="145"/>
      <c r="J4345" s="145">
        <v>0</v>
      </c>
      <c r="K4345" s="145">
        <v>0</v>
      </c>
      <c r="L4345" s="145">
        <v>0</v>
      </c>
      <c r="M4345" s="145">
        <v>0</v>
      </c>
      <c r="N4345" s="145">
        <v>0</v>
      </c>
      <c r="O4345" s="145">
        <v>0</v>
      </c>
      <c r="P4345" s="145">
        <v>0</v>
      </c>
      <c r="Q4345" s="145">
        <v>0</v>
      </c>
      <c r="R4345" s="145" t="s">
        <v>10605</v>
      </c>
      <c r="S4345" s="145"/>
      <c r="T4345" s="145"/>
      <c r="U4345" s="145"/>
    </row>
    <row r="4346" spans="1:21">
      <c r="A4346" s="145">
        <v>1</v>
      </c>
      <c r="B4346" s="145">
        <v>1</v>
      </c>
      <c r="C4346" s="145">
        <v>403351</v>
      </c>
      <c r="D4346" s="145" t="s">
        <v>8235</v>
      </c>
      <c r="E4346" s="145" t="s">
        <v>6</v>
      </c>
      <c r="F4346" s="145">
        <v>36</v>
      </c>
      <c r="G4346" s="145">
        <v>0</v>
      </c>
      <c r="H4346" s="145">
        <v>0</v>
      </c>
      <c r="I4346" s="145"/>
      <c r="J4346" s="145">
        <v>0</v>
      </c>
      <c r="K4346" s="145">
        <v>0</v>
      </c>
      <c r="L4346" s="145">
        <v>0</v>
      </c>
      <c r="M4346" s="145">
        <v>0</v>
      </c>
      <c r="N4346" s="145">
        <v>0</v>
      </c>
      <c r="O4346" s="145">
        <v>0</v>
      </c>
      <c r="P4346" s="145">
        <v>0</v>
      </c>
      <c r="Q4346" s="145">
        <v>0</v>
      </c>
      <c r="R4346" s="145" t="s">
        <v>10605</v>
      </c>
      <c r="S4346" s="145"/>
      <c r="T4346" s="145"/>
      <c r="U4346" s="145"/>
    </row>
    <row r="4347" spans="1:21">
      <c r="A4347" s="145">
        <v>1</v>
      </c>
      <c r="B4347" s="145">
        <v>1</v>
      </c>
      <c r="C4347" s="145">
        <v>403278</v>
      </c>
      <c r="D4347" s="145" t="s">
        <v>8099</v>
      </c>
      <c r="E4347" s="145" t="s">
        <v>6</v>
      </c>
      <c r="F4347" s="145">
        <v>36</v>
      </c>
      <c r="G4347" s="145">
        <v>0</v>
      </c>
      <c r="H4347" s="145">
        <v>0</v>
      </c>
      <c r="I4347" s="145"/>
      <c r="J4347" s="145">
        <v>0</v>
      </c>
      <c r="K4347" s="145">
        <v>0</v>
      </c>
      <c r="L4347" s="145">
        <v>0</v>
      </c>
      <c r="M4347" s="145">
        <v>0</v>
      </c>
      <c r="N4347" s="145">
        <v>0</v>
      </c>
      <c r="O4347" s="145">
        <v>0</v>
      </c>
      <c r="P4347" s="145">
        <v>0</v>
      </c>
      <c r="Q4347" s="145">
        <v>0</v>
      </c>
      <c r="R4347" s="145" t="s">
        <v>10605</v>
      </c>
      <c r="S4347" s="145"/>
      <c r="T4347" s="145"/>
      <c r="U4347" s="145"/>
    </row>
    <row r="4348" spans="1:21">
      <c r="A4348" s="145">
        <v>1</v>
      </c>
      <c r="B4348" s="145">
        <v>1</v>
      </c>
      <c r="C4348" s="145">
        <v>403285</v>
      </c>
      <c r="D4348" s="145" t="s">
        <v>12296</v>
      </c>
      <c r="E4348" s="145" t="s">
        <v>6</v>
      </c>
      <c r="F4348" s="145">
        <v>36</v>
      </c>
      <c r="G4348" s="145">
        <v>0</v>
      </c>
      <c r="H4348" s="145">
        <v>0</v>
      </c>
      <c r="I4348" s="145"/>
      <c r="J4348" s="145">
        <v>0</v>
      </c>
      <c r="K4348" s="145">
        <v>0</v>
      </c>
      <c r="L4348" s="145">
        <v>0</v>
      </c>
      <c r="M4348" s="145">
        <v>0</v>
      </c>
      <c r="N4348" s="145">
        <v>0</v>
      </c>
      <c r="O4348" s="145">
        <v>0</v>
      </c>
      <c r="P4348" s="145">
        <v>0</v>
      </c>
      <c r="Q4348" s="145">
        <v>0</v>
      </c>
      <c r="R4348" s="145" t="s">
        <v>10605</v>
      </c>
      <c r="S4348" s="145"/>
      <c r="T4348" s="145"/>
      <c r="U4348" s="145"/>
    </row>
    <row r="4349" spans="1:21">
      <c r="A4349" s="145">
        <v>1</v>
      </c>
      <c r="B4349" s="145">
        <v>1</v>
      </c>
      <c r="C4349" s="145">
        <v>403280</v>
      </c>
      <c r="D4349" s="145" t="s">
        <v>8097</v>
      </c>
      <c r="E4349" s="145" t="s">
        <v>6</v>
      </c>
      <c r="F4349" s="145">
        <v>36</v>
      </c>
      <c r="G4349" s="145">
        <v>0</v>
      </c>
      <c r="H4349" s="145">
        <v>0</v>
      </c>
      <c r="I4349" s="145"/>
      <c r="J4349" s="145">
        <v>0</v>
      </c>
      <c r="K4349" s="145">
        <v>0</v>
      </c>
      <c r="L4349" s="145">
        <v>0</v>
      </c>
      <c r="M4349" s="145">
        <v>0</v>
      </c>
      <c r="N4349" s="145">
        <v>0</v>
      </c>
      <c r="O4349" s="145">
        <v>0</v>
      </c>
      <c r="P4349" s="145">
        <v>0</v>
      </c>
      <c r="Q4349" s="145">
        <v>0</v>
      </c>
      <c r="R4349" s="145" t="s">
        <v>10605</v>
      </c>
      <c r="S4349" s="145"/>
      <c r="T4349" s="145"/>
      <c r="U4349" s="145"/>
    </row>
    <row r="4350" spans="1:21">
      <c r="A4350" s="145">
        <v>1</v>
      </c>
      <c r="B4350" s="145">
        <v>1</v>
      </c>
      <c r="C4350" s="145">
        <v>403283</v>
      </c>
      <c r="D4350" s="145" t="s">
        <v>8105</v>
      </c>
      <c r="E4350" s="145" t="s">
        <v>6</v>
      </c>
      <c r="F4350" s="145">
        <v>36</v>
      </c>
      <c r="G4350" s="145">
        <v>0</v>
      </c>
      <c r="H4350" s="145">
        <v>0</v>
      </c>
      <c r="I4350" s="145"/>
      <c r="J4350" s="145">
        <v>0</v>
      </c>
      <c r="K4350" s="145">
        <v>0</v>
      </c>
      <c r="L4350" s="145">
        <v>0</v>
      </c>
      <c r="M4350" s="145">
        <v>0</v>
      </c>
      <c r="N4350" s="145">
        <v>0</v>
      </c>
      <c r="O4350" s="145">
        <v>0</v>
      </c>
      <c r="P4350" s="145">
        <v>0</v>
      </c>
      <c r="Q4350" s="145">
        <v>0</v>
      </c>
      <c r="R4350" s="145" t="s">
        <v>10605</v>
      </c>
      <c r="S4350" s="145"/>
      <c r="T4350" s="145"/>
      <c r="U4350" s="145"/>
    </row>
    <row r="4351" spans="1:21">
      <c r="A4351" s="145">
        <v>1</v>
      </c>
      <c r="B4351" s="145">
        <v>1</v>
      </c>
      <c r="C4351" s="145">
        <v>403279</v>
      </c>
      <c r="D4351" s="145" t="s">
        <v>8095</v>
      </c>
      <c r="E4351" s="145" t="s">
        <v>6</v>
      </c>
      <c r="F4351" s="145">
        <v>36</v>
      </c>
      <c r="G4351" s="145">
        <v>0</v>
      </c>
      <c r="H4351" s="145">
        <v>0</v>
      </c>
      <c r="I4351" s="145"/>
      <c r="J4351" s="145">
        <v>0</v>
      </c>
      <c r="K4351" s="145">
        <v>0</v>
      </c>
      <c r="L4351" s="145">
        <v>0</v>
      </c>
      <c r="M4351" s="145">
        <v>0</v>
      </c>
      <c r="N4351" s="145">
        <v>0</v>
      </c>
      <c r="O4351" s="145">
        <v>0</v>
      </c>
      <c r="P4351" s="145">
        <v>0</v>
      </c>
      <c r="Q4351" s="145">
        <v>0</v>
      </c>
      <c r="R4351" s="145" t="s">
        <v>10605</v>
      </c>
      <c r="S4351" s="145"/>
      <c r="T4351" s="145"/>
      <c r="U4351" s="145"/>
    </row>
    <row r="4352" spans="1:21">
      <c r="A4352" s="145">
        <v>1</v>
      </c>
      <c r="B4352" s="145">
        <v>1</v>
      </c>
      <c r="C4352" s="145">
        <v>403282</v>
      </c>
      <c r="D4352" s="145" t="s">
        <v>8103</v>
      </c>
      <c r="E4352" s="145" t="s">
        <v>6</v>
      </c>
      <c r="F4352" s="145">
        <v>36</v>
      </c>
      <c r="G4352" s="145">
        <v>0</v>
      </c>
      <c r="H4352" s="145">
        <v>0</v>
      </c>
      <c r="I4352" s="145"/>
      <c r="J4352" s="145">
        <v>0</v>
      </c>
      <c r="K4352" s="145">
        <v>0</v>
      </c>
      <c r="L4352" s="145">
        <v>0</v>
      </c>
      <c r="M4352" s="145">
        <v>0</v>
      </c>
      <c r="N4352" s="145">
        <v>0</v>
      </c>
      <c r="O4352" s="145">
        <v>0</v>
      </c>
      <c r="P4352" s="145">
        <v>0</v>
      </c>
      <c r="Q4352" s="145">
        <v>0</v>
      </c>
      <c r="R4352" s="145" t="s">
        <v>10605</v>
      </c>
      <c r="S4352" s="145"/>
      <c r="T4352" s="145"/>
      <c r="U4352" s="145"/>
    </row>
    <row r="4353" spans="1:21">
      <c r="A4353" s="145">
        <v>1</v>
      </c>
      <c r="B4353" s="145">
        <v>1</v>
      </c>
      <c r="C4353" s="145">
        <v>403277</v>
      </c>
      <c r="D4353" s="145" t="s">
        <v>8093</v>
      </c>
      <c r="E4353" s="145" t="s">
        <v>6</v>
      </c>
      <c r="F4353" s="145">
        <v>36</v>
      </c>
      <c r="G4353" s="145">
        <v>0</v>
      </c>
      <c r="H4353" s="145">
        <v>0</v>
      </c>
      <c r="I4353" s="145"/>
      <c r="J4353" s="145">
        <v>0</v>
      </c>
      <c r="K4353" s="145">
        <v>0</v>
      </c>
      <c r="L4353" s="145">
        <v>0</v>
      </c>
      <c r="M4353" s="145">
        <v>0</v>
      </c>
      <c r="N4353" s="145">
        <v>0</v>
      </c>
      <c r="O4353" s="145">
        <v>0</v>
      </c>
      <c r="P4353" s="145">
        <v>0</v>
      </c>
      <c r="Q4353" s="145">
        <v>0</v>
      </c>
      <c r="R4353" s="145" t="s">
        <v>10605</v>
      </c>
      <c r="S4353" s="145"/>
      <c r="T4353" s="145"/>
      <c r="U4353" s="145"/>
    </row>
    <row r="4354" spans="1:21">
      <c r="A4354" s="145">
        <v>1</v>
      </c>
      <c r="B4354" s="145">
        <v>1</v>
      </c>
      <c r="C4354" s="145">
        <v>403281</v>
      </c>
      <c r="D4354" s="145" t="s">
        <v>8101</v>
      </c>
      <c r="E4354" s="145" t="s">
        <v>6</v>
      </c>
      <c r="F4354" s="145">
        <v>36</v>
      </c>
      <c r="G4354" s="145">
        <v>0</v>
      </c>
      <c r="H4354" s="145">
        <v>0</v>
      </c>
      <c r="I4354" s="145"/>
      <c r="J4354" s="145">
        <v>0</v>
      </c>
      <c r="K4354" s="145">
        <v>0</v>
      </c>
      <c r="L4354" s="145">
        <v>0</v>
      </c>
      <c r="M4354" s="145">
        <v>0</v>
      </c>
      <c r="N4354" s="145">
        <v>0</v>
      </c>
      <c r="O4354" s="145">
        <v>0</v>
      </c>
      <c r="P4354" s="145">
        <v>0</v>
      </c>
      <c r="Q4354" s="145">
        <v>0</v>
      </c>
      <c r="R4354" s="145" t="s">
        <v>10605</v>
      </c>
      <c r="S4354" s="145"/>
      <c r="T4354" s="145"/>
      <c r="U4354" s="145"/>
    </row>
    <row r="4355" spans="1:21">
      <c r="A4355" s="145">
        <v>1</v>
      </c>
      <c r="B4355" s="145">
        <v>1</v>
      </c>
      <c r="C4355" s="145">
        <v>403269</v>
      </c>
      <c r="D4355" s="145" t="s">
        <v>12297</v>
      </c>
      <c r="E4355" s="145" t="s">
        <v>6</v>
      </c>
      <c r="F4355" s="145">
        <v>36</v>
      </c>
      <c r="G4355" s="145">
        <v>0</v>
      </c>
      <c r="H4355" s="145">
        <v>0</v>
      </c>
      <c r="I4355" s="145"/>
      <c r="J4355" s="145">
        <v>0</v>
      </c>
      <c r="K4355" s="145">
        <v>0</v>
      </c>
      <c r="L4355" s="145">
        <v>0</v>
      </c>
      <c r="M4355" s="145">
        <v>0</v>
      </c>
      <c r="N4355" s="145">
        <v>0</v>
      </c>
      <c r="O4355" s="145">
        <v>0</v>
      </c>
      <c r="P4355" s="145">
        <v>0</v>
      </c>
      <c r="Q4355" s="145">
        <v>0</v>
      </c>
      <c r="R4355" s="145" t="s">
        <v>10605</v>
      </c>
      <c r="S4355" s="145"/>
      <c r="T4355" s="145"/>
      <c r="U4355" s="145"/>
    </row>
    <row r="4356" spans="1:21">
      <c r="A4356" s="145">
        <v>1</v>
      </c>
      <c r="B4356" s="145">
        <v>1</v>
      </c>
      <c r="C4356" s="145">
        <v>403271</v>
      </c>
      <c r="D4356" s="145" t="s">
        <v>12298</v>
      </c>
      <c r="E4356" s="145" t="s">
        <v>6</v>
      </c>
      <c r="F4356" s="145">
        <v>36</v>
      </c>
      <c r="G4356" s="145">
        <v>0</v>
      </c>
      <c r="H4356" s="145">
        <v>0</v>
      </c>
      <c r="I4356" s="145"/>
      <c r="J4356" s="145">
        <v>0</v>
      </c>
      <c r="K4356" s="145">
        <v>0</v>
      </c>
      <c r="L4356" s="145">
        <v>0</v>
      </c>
      <c r="M4356" s="145">
        <v>0</v>
      </c>
      <c r="N4356" s="145">
        <v>0</v>
      </c>
      <c r="O4356" s="145">
        <v>0</v>
      </c>
      <c r="P4356" s="145">
        <v>0</v>
      </c>
      <c r="Q4356" s="145">
        <v>0</v>
      </c>
      <c r="R4356" s="145" t="s">
        <v>10605</v>
      </c>
      <c r="S4356" s="145"/>
      <c r="T4356" s="145"/>
      <c r="U4356" s="145"/>
    </row>
    <row r="4357" spans="1:21">
      <c r="A4357" s="145">
        <v>1</v>
      </c>
      <c r="B4357" s="145">
        <v>1</v>
      </c>
      <c r="C4357" s="145">
        <v>403270</v>
      </c>
      <c r="D4357" s="145" t="s">
        <v>7635</v>
      </c>
      <c r="E4357" s="145" t="s">
        <v>6</v>
      </c>
      <c r="F4357" s="145">
        <v>36</v>
      </c>
      <c r="G4357" s="145">
        <v>0</v>
      </c>
      <c r="H4357" s="145">
        <v>0</v>
      </c>
      <c r="I4357" s="145"/>
      <c r="J4357" s="145">
        <v>0</v>
      </c>
      <c r="K4357" s="145">
        <v>0</v>
      </c>
      <c r="L4357" s="145">
        <v>0</v>
      </c>
      <c r="M4357" s="145">
        <v>0</v>
      </c>
      <c r="N4357" s="145">
        <v>0</v>
      </c>
      <c r="O4357" s="145">
        <v>0</v>
      </c>
      <c r="P4357" s="145">
        <v>0</v>
      </c>
      <c r="Q4357" s="145">
        <v>0</v>
      </c>
      <c r="R4357" s="145" t="s">
        <v>10605</v>
      </c>
      <c r="S4357" s="145"/>
      <c r="T4357" s="145"/>
      <c r="U4357" s="145"/>
    </row>
    <row r="4358" spans="1:21">
      <c r="A4358" s="145">
        <v>1</v>
      </c>
      <c r="B4358" s="145">
        <v>1</v>
      </c>
      <c r="C4358" s="145">
        <v>403272</v>
      </c>
      <c r="D4358" s="145" t="s">
        <v>12299</v>
      </c>
      <c r="E4358" s="145" t="s">
        <v>6</v>
      </c>
      <c r="F4358" s="145">
        <v>36</v>
      </c>
      <c r="G4358" s="145">
        <v>0</v>
      </c>
      <c r="H4358" s="145">
        <v>0</v>
      </c>
      <c r="I4358" s="145"/>
      <c r="J4358" s="145">
        <v>0</v>
      </c>
      <c r="K4358" s="145">
        <v>0</v>
      </c>
      <c r="L4358" s="145">
        <v>0</v>
      </c>
      <c r="M4358" s="145">
        <v>0</v>
      </c>
      <c r="N4358" s="145">
        <v>0</v>
      </c>
      <c r="O4358" s="145">
        <v>0</v>
      </c>
      <c r="P4358" s="145">
        <v>0</v>
      </c>
      <c r="Q4358" s="145">
        <v>0</v>
      </c>
      <c r="R4358" s="145" t="s">
        <v>10605</v>
      </c>
      <c r="S4358" s="145"/>
      <c r="T4358" s="145"/>
      <c r="U4358" s="145"/>
    </row>
    <row r="4359" spans="1:21">
      <c r="A4359" s="145">
        <v>1</v>
      </c>
      <c r="B4359" s="145">
        <v>1</v>
      </c>
      <c r="C4359" s="145">
        <v>403268</v>
      </c>
      <c r="D4359" s="145" t="s">
        <v>12300</v>
      </c>
      <c r="E4359" s="145" t="s">
        <v>6</v>
      </c>
      <c r="F4359" s="145">
        <v>36</v>
      </c>
      <c r="G4359" s="145">
        <v>0</v>
      </c>
      <c r="H4359" s="145">
        <v>0</v>
      </c>
      <c r="I4359" s="145"/>
      <c r="J4359" s="145">
        <v>0</v>
      </c>
      <c r="K4359" s="145">
        <v>0</v>
      </c>
      <c r="L4359" s="145">
        <v>0</v>
      </c>
      <c r="M4359" s="145">
        <v>0</v>
      </c>
      <c r="N4359" s="145">
        <v>0</v>
      </c>
      <c r="O4359" s="145">
        <v>0</v>
      </c>
      <c r="P4359" s="145">
        <v>0</v>
      </c>
      <c r="Q4359" s="145">
        <v>0</v>
      </c>
      <c r="R4359" s="145" t="s">
        <v>10605</v>
      </c>
      <c r="S4359" s="145"/>
      <c r="T4359" s="145"/>
      <c r="U4359" s="145"/>
    </row>
    <row r="4360" spans="1:21">
      <c r="A4360" s="145">
        <v>1</v>
      </c>
      <c r="B4360" s="145">
        <v>1</v>
      </c>
      <c r="C4360" s="145">
        <v>403273</v>
      </c>
      <c r="D4360" s="145" t="s">
        <v>7647</v>
      </c>
      <c r="E4360" s="145" t="s">
        <v>6</v>
      </c>
      <c r="F4360" s="145">
        <v>36</v>
      </c>
      <c r="G4360" s="145">
        <v>0</v>
      </c>
      <c r="H4360" s="145">
        <v>0</v>
      </c>
      <c r="I4360" s="145"/>
      <c r="J4360" s="145">
        <v>0</v>
      </c>
      <c r="K4360" s="145">
        <v>0</v>
      </c>
      <c r="L4360" s="145">
        <v>0</v>
      </c>
      <c r="M4360" s="145">
        <v>0</v>
      </c>
      <c r="N4360" s="145">
        <v>0</v>
      </c>
      <c r="O4360" s="145">
        <v>0</v>
      </c>
      <c r="P4360" s="145">
        <v>0</v>
      </c>
      <c r="Q4360" s="145">
        <v>0</v>
      </c>
      <c r="R4360" s="145" t="s">
        <v>10605</v>
      </c>
      <c r="S4360" s="145"/>
      <c r="T4360" s="145"/>
      <c r="U4360" s="145"/>
    </row>
    <row r="4361" spans="1:21">
      <c r="A4361" s="145">
        <v>1</v>
      </c>
      <c r="B4361" s="145">
        <v>1</v>
      </c>
      <c r="C4361" s="145">
        <v>403401</v>
      </c>
      <c r="D4361" s="145" t="s">
        <v>12301</v>
      </c>
      <c r="E4361" s="145" t="s">
        <v>6</v>
      </c>
      <c r="F4361" s="145">
        <v>42</v>
      </c>
      <c r="G4361" s="145">
        <v>0</v>
      </c>
      <c r="H4361" s="145">
        <v>0</v>
      </c>
      <c r="I4361" s="145"/>
      <c r="J4361" s="145">
        <v>0</v>
      </c>
      <c r="K4361" s="145">
        <v>0</v>
      </c>
      <c r="L4361" s="145">
        <v>0</v>
      </c>
      <c r="M4361" s="145">
        <v>0</v>
      </c>
      <c r="N4361" s="145">
        <v>0</v>
      </c>
      <c r="O4361" s="145">
        <v>0</v>
      </c>
      <c r="P4361" s="145">
        <v>0</v>
      </c>
      <c r="Q4361" s="145">
        <v>0</v>
      </c>
      <c r="R4361" s="145" t="s">
        <v>10605</v>
      </c>
      <c r="S4361" s="145"/>
      <c r="T4361" s="145"/>
      <c r="U4361" s="145"/>
    </row>
    <row r="4362" spans="1:21">
      <c r="A4362" s="145">
        <v>1</v>
      </c>
      <c r="B4362" s="145">
        <v>1</v>
      </c>
      <c r="C4362" s="145">
        <v>404681</v>
      </c>
      <c r="D4362" s="145" t="s">
        <v>9789</v>
      </c>
      <c r="E4362" s="145" t="s">
        <v>4423</v>
      </c>
      <c r="F4362" s="145">
        <v>11</v>
      </c>
      <c r="G4362" s="145">
        <v>0</v>
      </c>
      <c r="H4362" s="145">
        <v>0</v>
      </c>
      <c r="I4362" s="145"/>
      <c r="J4362" s="145">
        <v>0</v>
      </c>
      <c r="K4362" s="145">
        <v>0</v>
      </c>
      <c r="L4362" s="145">
        <v>0</v>
      </c>
      <c r="M4362" s="145">
        <v>0</v>
      </c>
      <c r="N4362" s="145">
        <v>0</v>
      </c>
      <c r="O4362" s="145">
        <v>0</v>
      </c>
      <c r="P4362" s="145">
        <v>0</v>
      </c>
      <c r="Q4362" s="145">
        <v>0</v>
      </c>
      <c r="R4362" s="145" t="s">
        <v>10605</v>
      </c>
      <c r="S4362" s="145"/>
      <c r="T4362" s="145"/>
      <c r="U4362" s="145"/>
    </row>
    <row r="4363" spans="1:21">
      <c r="A4363" s="145">
        <v>1</v>
      </c>
      <c r="B4363" s="145">
        <v>1</v>
      </c>
      <c r="C4363" s="145">
        <v>402332</v>
      </c>
      <c r="D4363" s="145" t="s">
        <v>3133</v>
      </c>
      <c r="E4363" s="145" t="s">
        <v>10673</v>
      </c>
      <c r="F4363" s="145">
        <v>11</v>
      </c>
      <c r="G4363" s="145">
        <v>200</v>
      </c>
      <c r="H4363" s="145">
        <v>0</v>
      </c>
      <c r="I4363" s="145"/>
      <c r="J4363" s="145">
        <v>0</v>
      </c>
      <c r="K4363" s="145">
        <v>0</v>
      </c>
      <c r="L4363" s="145">
        <v>0</v>
      </c>
      <c r="M4363" s="145">
        <v>0</v>
      </c>
      <c r="N4363" s="145">
        <v>0</v>
      </c>
      <c r="O4363" s="145">
        <v>0</v>
      </c>
      <c r="P4363" s="145">
        <v>0</v>
      </c>
      <c r="Q4363" s="145">
        <v>0</v>
      </c>
      <c r="R4363" s="145" t="s">
        <v>10605</v>
      </c>
      <c r="S4363" s="145"/>
      <c r="T4363" s="145"/>
      <c r="U4363" s="145"/>
    </row>
    <row r="4364" spans="1:21">
      <c r="A4364" s="145">
        <v>1</v>
      </c>
      <c r="B4364" s="145">
        <v>1</v>
      </c>
      <c r="C4364" s="145">
        <v>403791</v>
      </c>
      <c r="D4364" s="145" t="s">
        <v>8836</v>
      </c>
      <c r="E4364" s="145" t="s">
        <v>4423</v>
      </c>
      <c r="F4364" s="145">
        <v>11</v>
      </c>
      <c r="G4364" s="145">
        <v>0</v>
      </c>
      <c r="H4364" s="145">
        <v>0</v>
      </c>
      <c r="I4364" s="145"/>
      <c r="J4364" s="145">
        <v>0</v>
      </c>
      <c r="K4364" s="145">
        <v>0</v>
      </c>
      <c r="L4364" s="145">
        <v>0</v>
      </c>
      <c r="M4364" s="145">
        <v>0</v>
      </c>
      <c r="N4364" s="145">
        <v>0</v>
      </c>
      <c r="O4364" s="145">
        <v>0</v>
      </c>
      <c r="P4364" s="145">
        <v>0</v>
      </c>
      <c r="Q4364" s="145">
        <v>0</v>
      </c>
      <c r="R4364" s="145" t="s">
        <v>10605</v>
      </c>
      <c r="S4364" s="145"/>
      <c r="T4364" s="145"/>
      <c r="U4364" s="145"/>
    </row>
    <row r="4365" spans="1:21">
      <c r="A4365" s="145">
        <v>1</v>
      </c>
      <c r="B4365" s="145">
        <v>1</v>
      </c>
      <c r="C4365" s="145">
        <v>400392</v>
      </c>
      <c r="D4365" s="145" t="s">
        <v>12302</v>
      </c>
      <c r="E4365" s="145" t="s">
        <v>7391</v>
      </c>
      <c r="F4365" s="145">
        <v>11</v>
      </c>
      <c r="G4365" s="145">
        <v>0</v>
      </c>
      <c r="H4365" s="145">
        <v>0</v>
      </c>
      <c r="I4365" s="145"/>
      <c r="J4365" s="145">
        <v>0</v>
      </c>
      <c r="K4365" s="145">
        <v>0</v>
      </c>
      <c r="L4365" s="145">
        <v>0</v>
      </c>
      <c r="M4365" s="145">
        <v>0</v>
      </c>
      <c r="N4365" s="145">
        <v>0</v>
      </c>
      <c r="O4365" s="145">
        <v>0</v>
      </c>
      <c r="P4365" s="145">
        <v>0</v>
      </c>
      <c r="Q4365" s="145">
        <v>0</v>
      </c>
      <c r="R4365" s="145" t="s">
        <v>10605</v>
      </c>
      <c r="S4365" s="145"/>
      <c r="T4365" s="145"/>
      <c r="U4365" s="145"/>
    </row>
    <row r="4366" spans="1:21">
      <c r="A4366" s="145">
        <v>1</v>
      </c>
      <c r="B4366" s="145">
        <v>1</v>
      </c>
      <c r="C4366" s="145">
        <v>401402</v>
      </c>
      <c r="D4366" s="145" t="s">
        <v>3137</v>
      </c>
      <c r="E4366" s="145" t="s">
        <v>7391</v>
      </c>
      <c r="F4366" s="145">
        <v>11</v>
      </c>
      <c r="G4366" s="145">
        <v>0</v>
      </c>
      <c r="H4366" s="145">
        <v>0</v>
      </c>
      <c r="I4366" s="145"/>
      <c r="J4366" s="145">
        <v>0</v>
      </c>
      <c r="K4366" s="145">
        <v>0</v>
      </c>
      <c r="L4366" s="145">
        <v>0</v>
      </c>
      <c r="M4366" s="145">
        <v>0</v>
      </c>
      <c r="N4366" s="145">
        <v>0</v>
      </c>
      <c r="O4366" s="145">
        <v>0</v>
      </c>
      <c r="P4366" s="145">
        <v>0</v>
      </c>
      <c r="Q4366" s="145">
        <v>0</v>
      </c>
      <c r="R4366" s="145" t="s">
        <v>10605</v>
      </c>
      <c r="S4366" s="145"/>
      <c r="T4366" s="145"/>
      <c r="U4366" s="145"/>
    </row>
    <row r="4367" spans="1:21">
      <c r="A4367" s="145">
        <v>1</v>
      </c>
      <c r="B4367" s="145">
        <v>1</v>
      </c>
      <c r="C4367" s="145">
        <v>400936</v>
      </c>
      <c r="D4367" s="145" t="s">
        <v>3139</v>
      </c>
      <c r="E4367" s="145" t="s">
        <v>4423</v>
      </c>
      <c r="F4367" s="145">
        <v>11</v>
      </c>
      <c r="G4367" s="145">
        <v>400</v>
      </c>
      <c r="H4367" s="145">
        <v>0</v>
      </c>
      <c r="I4367" s="145"/>
      <c r="J4367" s="145">
        <v>0</v>
      </c>
      <c r="K4367" s="145">
        <v>0</v>
      </c>
      <c r="L4367" s="145">
        <v>0</v>
      </c>
      <c r="M4367" s="145">
        <v>0</v>
      </c>
      <c r="N4367" s="145">
        <v>0</v>
      </c>
      <c r="O4367" s="145">
        <v>0</v>
      </c>
      <c r="P4367" s="145">
        <v>0</v>
      </c>
      <c r="Q4367" s="145">
        <v>0</v>
      </c>
      <c r="R4367" s="145" t="s">
        <v>10605</v>
      </c>
      <c r="S4367" s="145"/>
      <c r="T4367" s="145"/>
      <c r="U4367" s="145"/>
    </row>
    <row r="4368" spans="1:21">
      <c r="A4368" s="145">
        <v>1</v>
      </c>
      <c r="B4368" s="145">
        <v>1</v>
      </c>
      <c r="C4368" s="145">
        <v>401640</v>
      </c>
      <c r="D4368" s="145" t="s">
        <v>1815</v>
      </c>
      <c r="E4368" s="145" t="s">
        <v>10613</v>
      </c>
      <c r="F4368" s="145">
        <v>9</v>
      </c>
      <c r="G4368" s="145">
        <v>0</v>
      </c>
      <c r="H4368" s="145">
        <v>0</v>
      </c>
      <c r="I4368" s="145"/>
      <c r="J4368" s="145">
        <v>0</v>
      </c>
      <c r="K4368" s="145">
        <v>0</v>
      </c>
      <c r="L4368" s="145">
        <v>0</v>
      </c>
      <c r="M4368" s="145">
        <v>0</v>
      </c>
      <c r="N4368" s="145">
        <v>0</v>
      </c>
      <c r="O4368" s="145">
        <v>0</v>
      </c>
      <c r="P4368" s="145">
        <v>0</v>
      </c>
      <c r="Q4368" s="145">
        <v>0</v>
      </c>
      <c r="R4368" s="145" t="s">
        <v>10605</v>
      </c>
      <c r="S4368" s="145"/>
      <c r="T4368" s="145"/>
      <c r="U4368" s="145"/>
    </row>
    <row r="4369" spans="1:21">
      <c r="A4369" s="145">
        <v>1</v>
      </c>
      <c r="B4369" s="145">
        <v>1</v>
      </c>
      <c r="C4369" s="145">
        <v>400910</v>
      </c>
      <c r="D4369" s="145" t="s">
        <v>3142</v>
      </c>
      <c r="E4369" s="145" t="s">
        <v>7391</v>
      </c>
      <c r="F4369" s="145">
        <v>11</v>
      </c>
      <c r="G4369" s="145">
        <v>0</v>
      </c>
      <c r="H4369" s="145">
        <v>0</v>
      </c>
      <c r="I4369" s="145"/>
      <c r="J4369" s="145">
        <v>0</v>
      </c>
      <c r="K4369" s="145">
        <v>0</v>
      </c>
      <c r="L4369" s="145">
        <v>0</v>
      </c>
      <c r="M4369" s="145">
        <v>0</v>
      </c>
      <c r="N4369" s="145">
        <v>0</v>
      </c>
      <c r="O4369" s="145">
        <v>0</v>
      </c>
      <c r="P4369" s="145">
        <v>0</v>
      </c>
      <c r="Q4369" s="145">
        <v>0</v>
      </c>
      <c r="R4369" s="145" t="s">
        <v>10605</v>
      </c>
      <c r="S4369" s="145"/>
      <c r="T4369" s="145"/>
      <c r="U4369" s="145"/>
    </row>
    <row r="4370" spans="1:21">
      <c r="A4370" s="145">
        <v>1</v>
      </c>
      <c r="B4370" s="145">
        <v>1</v>
      </c>
      <c r="C4370" s="145">
        <v>402002</v>
      </c>
      <c r="D4370" s="145" t="s">
        <v>3144</v>
      </c>
      <c r="E4370" s="145" t="s">
        <v>7391</v>
      </c>
      <c r="F4370" s="145">
        <v>11</v>
      </c>
      <c r="G4370" s="145">
        <v>0</v>
      </c>
      <c r="H4370" s="145">
        <v>0</v>
      </c>
      <c r="I4370" s="145"/>
      <c r="J4370" s="145">
        <v>0</v>
      </c>
      <c r="K4370" s="145">
        <v>0</v>
      </c>
      <c r="L4370" s="145">
        <v>0</v>
      </c>
      <c r="M4370" s="145">
        <v>0</v>
      </c>
      <c r="N4370" s="145">
        <v>0</v>
      </c>
      <c r="O4370" s="145">
        <v>0</v>
      </c>
      <c r="P4370" s="145">
        <v>0</v>
      </c>
      <c r="Q4370" s="145">
        <v>0</v>
      </c>
      <c r="R4370" s="145" t="s">
        <v>10605</v>
      </c>
      <c r="S4370" s="145"/>
      <c r="T4370" s="145"/>
      <c r="U4370" s="145"/>
    </row>
    <row r="4371" spans="1:21">
      <c r="A4371" s="145">
        <v>1</v>
      </c>
      <c r="B4371" s="145">
        <v>1</v>
      </c>
      <c r="C4371" s="145">
        <v>400351</v>
      </c>
      <c r="D4371" s="145" t="s">
        <v>12303</v>
      </c>
      <c r="E4371" s="145" t="s">
        <v>4423</v>
      </c>
      <c r="F4371" s="145">
        <v>11</v>
      </c>
      <c r="G4371" s="145">
        <v>0</v>
      </c>
      <c r="H4371" s="145">
        <v>0</v>
      </c>
      <c r="I4371" s="145"/>
      <c r="J4371" s="145">
        <v>0</v>
      </c>
      <c r="K4371" s="145">
        <v>0</v>
      </c>
      <c r="L4371" s="145">
        <v>0</v>
      </c>
      <c r="M4371" s="145">
        <v>0</v>
      </c>
      <c r="N4371" s="145">
        <v>0</v>
      </c>
      <c r="O4371" s="145">
        <v>0</v>
      </c>
      <c r="P4371" s="145">
        <v>0</v>
      </c>
      <c r="Q4371" s="145">
        <v>0</v>
      </c>
      <c r="R4371" s="145" t="s">
        <v>10605</v>
      </c>
      <c r="S4371" s="145"/>
      <c r="T4371" s="145"/>
      <c r="U4371" s="145"/>
    </row>
    <row r="4372" spans="1:21">
      <c r="A4372" s="145">
        <v>1</v>
      </c>
      <c r="B4372" s="145">
        <v>1</v>
      </c>
      <c r="C4372" s="145">
        <v>401756</v>
      </c>
      <c r="D4372" s="145" t="s">
        <v>1818</v>
      </c>
      <c r="E4372" s="145" t="s">
        <v>10611</v>
      </c>
      <c r="F4372" s="145">
        <v>9</v>
      </c>
      <c r="G4372" s="145">
        <v>300</v>
      </c>
      <c r="H4372" s="145">
        <v>0</v>
      </c>
      <c r="I4372" s="145"/>
      <c r="J4372" s="145">
        <v>0</v>
      </c>
      <c r="K4372" s="145">
        <v>0</v>
      </c>
      <c r="L4372" s="145">
        <v>0</v>
      </c>
      <c r="M4372" s="145">
        <v>0</v>
      </c>
      <c r="N4372" s="145">
        <v>0</v>
      </c>
      <c r="O4372" s="145">
        <v>0</v>
      </c>
      <c r="P4372" s="145">
        <v>0</v>
      </c>
      <c r="Q4372" s="145">
        <v>0</v>
      </c>
      <c r="R4372" s="145" t="s">
        <v>10605</v>
      </c>
      <c r="S4372" s="145"/>
      <c r="T4372" s="145"/>
      <c r="U4372" s="145"/>
    </row>
    <row r="4373" spans="1:21">
      <c r="A4373" s="145">
        <v>1</v>
      </c>
      <c r="B4373" s="145">
        <v>1</v>
      </c>
      <c r="C4373" s="145">
        <v>400625</v>
      </c>
      <c r="D4373" s="145" t="s">
        <v>12304</v>
      </c>
      <c r="E4373" s="145" t="s">
        <v>10615</v>
      </c>
      <c r="F4373" s="145">
        <v>9</v>
      </c>
      <c r="G4373" s="145">
        <v>2950</v>
      </c>
      <c r="H4373" s="145">
        <v>0</v>
      </c>
      <c r="I4373" s="145"/>
      <c r="J4373" s="145">
        <v>0</v>
      </c>
      <c r="K4373" s="145">
        <v>0</v>
      </c>
      <c r="L4373" s="145">
        <v>0</v>
      </c>
      <c r="M4373" s="145">
        <v>0</v>
      </c>
      <c r="N4373" s="145">
        <v>0</v>
      </c>
      <c r="O4373" s="145">
        <v>0</v>
      </c>
      <c r="P4373" s="145">
        <v>0</v>
      </c>
      <c r="Q4373" s="145">
        <v>0</v>
      </c>
      <c r="R4373" s="145" t="s">
        <v>10605</v>
      </c>
      <c r="S4373" s="145"/>
      <c r="T4373" s="145"/>
      <c r="U4373" s="145"/>
    </row>
    <row r="4374" spans="1:21">
      <c r="A4374" s="145">
        <v>1</v>
      </c>
      <c r="B4374" s="145">
        <v>1</v>
      </c>
      <c r="C4374" s="145">
        <v>401716</v>
      </c>
      <c r="D4374" s="145" t="s">
        <v>12305</v>
      </c>
      <c r="E4374" s="145" t="s">
        <v>10845</v>
      </c>
      <c r="F4374" s="145">
        <v>9</v>
      </c>
      <c r="G4374" s="145">
        <v>100</v>
      </c>
      <c r="H4374" s="145">
        <v>0</v>
      </c>
      <c r="I4374" s="145"/>
      <c r="J4374" s="145">
        <v>0</v>
      </c>
      <c r="K4374" s="145">
        <v>0</v>
      </c>
      <c r="L4374" s="145">
        <v>0</v>
      </c>
      <c r="M4374" s="145">
        <v>0</v>
      </c>
      <c r="N4374" s="145">
        <v>0</v>
      </c>
      <c r="O4374" s="145">
        <v>0</v>
      </c>
      <c r="P4374" s="145">
        <v>0</v>
      </c>
      <c r="Q4374" s="145">
        <v>0</v>
      </c>
      <c r="R4374" s="145" t="s">
        <v>10605</v>
      </c>
      <c r="S4374" s="145"/>
      <c r="T4374" s="145"/>
      <c r="U4374" s="145"/>
    </row>
    <row r="4375" spans="1:21">
      <c r="A4375" s="145">
        <v>1</v>
      </c>
      <c r="B4375" s="145">
        <v>1</v>
      </c>
      <c r="C4375" s="145">
        <v>402392</v>
      </c>
      <c r="D4375" s="145" t="s">
        <v>1827</v>
      </c>
      <c r="E4375" s="145" t="s">
        <v>10611</v>
      </c>
      <c r="F4375" s="145">
        <v>9</v>
      </c>
      <c r="G4375" s="145">
        <v>600</v>
      </c>
      <c r="H4375" s="145">
        <v>0</v>
      </c>
      <c r="I4375" s="145"/>
      <c r="J4375" s="145">
        <v>0</v>
      </c>
      <c r="K4375" s="145">
        <v>0</v>
      </c>
      <c r="L4375" s="145">
        <v>0</v>
      </c>
      <c r="M4375" s="145">
        <v>0</v>
      </c>
      <c r="N4375" s="145">
        <v>0</v>
      </c>
      <c r="O4375" s="145">
        <v>0</v>
      </c>
      <c r="P4375" s="145">
        <v>0</v>
      </c>
      <c r="Q4375" s="145">
        <v>0</v>
      </c>
      <c r="R4375" s="145" t="s">
        <v>10605</v>
      </c>
      <c r="S4375" s="145"/>
      <c r="T4375" s="145"/>
      <c r="U4375" s="145"/>
    </row>
    <row r="4376" spans="1:21">
      <c r="A4376" s="145">
        <v>1</v>
      </c>
      <c r="B4376" s="145">
        <v>1</v>
      </c>
      <c r="C4376" s="145">
        <v>402686</v>
      </c>
      <c r="D4376" s="145" t="s">
        <v>1830</v>
      </c>
      <c r="E4376" s="145" t="s">
        <v>10609</v>
      </c>
      <c r="F4376" s="145">
        <v>9</v>
      </c>
      <c r="G4376" s="145">
        <v>3320</v>
      </c>
      <c r="H4376" s="145">
        <v>0</v>
      </c>
      <c r="I4376" s="145"/>
      <c r="J4376" s="145">
        <v>0</v>
      </c>
      <c r="K4376" s="145">
        <v>0</v>
      </c>
      <c r="L4376" s="145">
        <v>0</v>
      </c>
      <c r="M4376" s="145">
        <v>0</v>
      </c>
      <c r="N4376" s="145">
        <v>0</v>
      </c>
      <c r="O4376" s="145">
        <v>0</v>
      </c>
      <c r="P4376" s="145">
        <v>0</v>
      </c>
      <c r="Q4376" s="145">
        <v>0</v>
      </c>
      <c r="R4376" s="145" t="s">
        <v>10605</v>
      </c>
      <c r="S4376" s="145"/>
      <c r="T4376" s="145"/>
      <c r="U4376" s="145"/>
    </row>
    <row r="4377" spans="1:21">
      <c r="A4377" s="145">
        <v>1</v>
      </c>
      <c r="B4377" s="145">
        <v>1</v>
      </c>
      <c r="C4377" s="145">
        <v>400767</v>
      </c>
      <c r="D4377" s="145" t="s">
        <v>1833</v>
      </c>
      <c r="E4377" s="145" t="s">
        <v>10609</v>
      </c>
      <c r="F4377" s="145">
        <v>9</v>
      </c>
      <c r="G4377" s="145">
        <v>159</v>
      </c>
      <c r="H4377" s="145">
        <v>0</v>
      </c>
      <c r="I4377" s="145"/>
      <c r="J4377" s="145">
        <v>0</v>
      </c>
      <c r="K4377" s="145">
        <v>0</v>
      </c>
      <c r="L4377" s="145">
        <v>0</v>
      </c>
      <c r="M4377" s="145">
        <v>0</v>
      </c>
      <c r="N4377" s="145">
        <v>0</v>
      </c>
      <c r="O4377" s="145">
        <v>0</v>
      </c>
      <c r="P4377" s="145">
        <v>0</v>
      </c>
      <c r="Q4377" s="145">
        <v>0</v>
      </c>
      <c r="R4377" s="145" t="s">
        <v>10605</v>
      </c>
      <c r="S4377" s="145"/>
      <c r="T4377" s="145"/>
      <c r="U4377" s="145"/>
    </row>
    <row r="4378" spans="1:21">
      <c r="A4378" s="145">
        <v>1</v>
      </c>
      <c r="B4378" s="145">
        <v>1</v>
      </c>
      <c r="C4378" s="145">
        <v>402347</v>
      </c>
      <c r="D4378" s="145" t="s">
        <v>1836</v>
      </c>
      <c r="E4378" s="145" t="s">
        <v>10613</v>
      </c>
      <c r="F4378" s="145">
        <v>9</v>
      </c>
      <c r="G4378" s="145">
        <v>100</v>
      </c>
      <c r="H4378" s="145">
        <v>0</v>
      </c>
      <c r="I4378" s="145"/>
      <c r="J4378" s="145">
        <v>0</v>
      </c>
      <c r="K4378" s="145">
        <v>0</v>
      </c>
      <c r="L4378" s="145">
        <v>0</v>
      </c>
      <c r="M4378" s="145">
        <v>0</v>
      </c>
      <c r="N4378" s="145">
        <v>0</v>
      </c>
      <c r="O4378" s="145">
        <v>0</v>
      </c>
      <c r="P4378" s="145">
        <v>0</v>
      </c>
      <c r="Q4378" s="145">
        <v>0</v>
      </c>
      <c r="R4378" s="145" t="s">
        <v>10605</v>
      </c>
      <c r="S4378" s="145"/>
      <c r="T4378" s="145"/>
      <c r="U4378" s="145"/>
    </row>
    <row r="4379" spans="1:21">
      <c r="A4379" s="145">
        <v>1</v>
      </c>
      <c r="B4379" s="145">
        <v>1</v>
      </c>
      <c r="C4379" s="145">
        <v>400226</v>
      </c>
      <c r="D4379" s="145" t="s">
        <v>1839</v>
      </c>
      <c r="E4379" s="145" t="s">
        <v>10613</v>
      </c>
      <c r="F4379" s="145">
        <v>9</v>
      </c>
      <c r="G4379" s="145">
        <v>38</v>
      </c>
      <c r="H4379" s="145">
        <v>0</v>
      </c>
      <c r="I4379" s="145"/>
      <c r="J4379" s="145">
        <v>0</v>
      </c>
      <c r="K4379" s="145">
        <v>0</v>
      </c>
      <c r="L4379" s="145">
        <v>0</v>
      </c>
      <c r="M4379" s="145">
        <v>0</v>
      </c>
      <c r="N4379" s="145">
        <v>0</v>
      </c>
      <c r="O4379" s="145">
        <v>0</v>
      </c>
      <c r="P4379" s="145">
        <v>0</v>
      </c>
      <c r="Q4379" s="145">
        <v>0</v>
      </c>
      <c r="R4379" s="145" t="s">
        <v>10605</v>
      </c>
      <c r="S4379" s="145"/>
      <c r="T4379" s="145"/>
      <c r="U4379" s="145"/>
    </row>
    <row r="4380" spans="1:21">
      <c r="A4380" s="145">
        <v>1</v>
      </c>
      <c r="B4380" s="145">
        <v>1</v>
      </c>
      <c r="C4380" s="145">
        <v>401907</v>
      </c>
      <c r="D4380" s="145" t="s">
        <v>1842</v>
      </c>
      <c r="E4380" s="145" t="s">
        <v>10613</v>
      </c>
      <c r="F4380" s="145">
        <v>9</v>
      </c>
      <c r="G4380" s="145">
        <v>0</v>
      </c>
      <c r="H4380" s="145">
        <v>0</v>
      </c>
      <c r="I4380" s="145"/>
      <c r="J4380" s="145">
        <v>0</v>
      </c>
      <c r="K4380" s="145">
        <v>0</v>
      </c>
      <c r="L4380" s="145">
        <v>0</v>
      </c>
      <c r="M4380" s="145">
        <v>0</v>
      </c>
      <c r="N4380" s="145">
        <v>0</v>
      </c>
      <c r="O4380" s="145">
        <v>0</v>
      </c>
      <c r="P4380" s="145">
        <v>0</v>
      </c>
      <c r="Q4380" s="145">
        <v>0</v>
      </c>
      <c r="R4380" s="145" t="s">
        <v>10605</v>
      </c>
      <c r="S4380" s="145"/>
      <c r="T4380" s="145"/>
      <c r="U4380" s="145"/>
    </row>
    <row r="4381" spans="1:21">
      <c r="A4381" s="145">
        <v>1</v>
      </c>
      <c r="B4381" s="145">
        <v>1</v>
      </c>
      <c r="C4381" s="145">
        <v>401023</v>
      </c>
      <c r="D4381" s="145" t="s">
        <v>1845</v>
      </c>
      <c r="E4381" s="145" t="s">
        <v>10613</v>
      </c>
      <c r="F4381" s="145">
        <v>9</v>
      </c>
      <c r="G4381" s="145">
        <v>365</v>
      </c>
      <c r="H4381" s="145">
        <v>0</v>
      </c>
      <c r="I4381" s="145"/>
      <c r="J4381" s="145">
        <v>0</v>
      </c>
      <c r="K4381" s="145">
        <v>0</v>
      </c>
      <c r="L4381" s="145">
        <v>0</v>
      </c>
      <c r="M4381" s="145">
        <v>0</v>
      </c>
      <c r="N4381" s="145">
        <v>0</v>
      </c>
      <c r="O4381" s="145">
        <v>0</v>
      </c>
      <c r="P4381" s="145">
        <v>0</v>
      </c>
      <c r="Q4381" s="145">
        <v>0</v>
      </c>
      <c r="R4381" s="145" t="s">
        <v>10605</v>
      </c>
      <c r="S4381" s="145"/>
      <c r="T4381" s="145"/>
      <c r="U4381" s="145"/>
    </row>
    <row r="4382" spans="1:21">
      <c r="A4382" s="145">
        <v>1</v>
      </c>
      <c r="B4382" s="145">
        <v>1</v>
      </c>
      <c r="C4382" s="145">
        <v>402383</v>
      </c>
      <c r="D4382" s="145" t="s">
        <v>1848</v>
      </c>
      <c r="E4382" s="145" t="s">
        <v>10613</v>
      </c>
      <c r="F4382" s="145">
        <v>9</v>
      </c>
      <c r="G4382" s="145">
        <v>263</v>
      </c>
      <c r="H4382" s="145">
        <v>0</v>
      </c>
      <c r="I4382" s="145"/>
      <c r="J4382" s="145">
        <v>0</v>
      </c>
      <c r="K4382" s="145">
        <v>0</v>
      </c>
      <c r="L4382" s="145">
        <v>0</v>
      </c>
      <c r="M4382" s="145">
        <v>0</v>
      </c>
      <c r="N4382" s="145">
        <v>0</v>
      </c>
      <c r="O4382" s="145">
        <v>0</v>
      </c>
      <c r="P4382" s="145">
        <v>0</v>
      </c>
      <c r="Q4382" s="145">
        <v>0</v>
      </c>
      <c r="R4382" s="145" t="s">
        <v>10605</v>
      </c>
      <c r="S4382" s="145"/>
      <c r="T4382" s="145"/>
      <c r="U4382" s="145"/>
    </row>
    <row r="4383" spans="1:21">
      <c r="A4383" s="145">
        <v>1</v>
      </c>
      <c r="B4383" s="145">
        <v>1</v>
      </c>
      <c r="C4383" s="145">
        <v>401092</v>
      </c>
      <c r="D4383" s="145" t="s">
        <v>1851</v>
      </c>
      <c r="E4383" s="145" t="s">
        <v>10613</v>
      </c>
      <c r="F4383" s="145">
        <v>9</v>
      </c>
      <c r="G4383" s="145">
        <v>15</v>
      </c>
      <c r="H4383" s="145">
        <v>0</v>
      </c>
      <c r="I4383" s="145"/>
      <c r="J4383" s="145">
        <v>0</v>
      </c>
      <c r="K4383" s="145">
        <v>0</v>
      </c>
      <c r="L4383" s="145">
        <v>0</v>
      </c>
      <c r="M4383" s="145">
        <v>0</v>
      </c>
      <c r="N4383" s="145">
        <v>0</v>
      </c>
      <c r="O4383" s="145">
        <v>0</v>
      </c>
      <c r="P4383" s="145">
        <v>0</v>
      </c>
      <c r="Q4383" s="145">
        <v>0</v>
      </c>
      <c r="R4383" s="145" t="s">
        <v>10605</v>
      </c>
      <c r="S4383" s="145"/>
      <c r="T4383" s="145"/>
      <c r="U4383" s="145"/>
    </row>
    <row r="4384" spans="1:21">
      <c r="A4384" s="145">
        <v>1</v>
      </c>
      <c r="B4384" s="145">
        <v>1</v>
      </c>
      <c r="C4384" s="145">
        <v>400206</v>
      </c>
      <c r="D4384" s="145" t="s">
        <v>1854</v>
      </c>
      <c r="E4384" s="145" t="s">
        <v>10613</v>
      </c>
      <c r="F4384" s="145">
        <v>9</v>
      </c>
      <c r="G4384" s="145">
        <v>60</v>
      </c>
      <c r="H4384" s="145">
        <v>0</v>
      </c>
      <c r="I4384" s="145"/>
      <c r="J4384" s="145">
        <v>0</v>
      </c>
      <c r="K4384" s="145">
        <v>0</v>
      </c>
      <c r="L4384" s="145">
        <v>0</v>
      </c>
      <c r="M4384" s="145">
        <v>0</v>
      </c>
      <c r="N4384" s="145">
        <v>0</v>
      </c>
      <c r="O4384" s="145">
        <v>0</v>
      </c>
      <c r="P4384" s="145">
        <v>0</v>
      </c>
      <c r="Q4384" s="145">
        <v>0</v>
      </c>
      <c r="R4384" s="145" t="s">
        <v>10605</v>
      </c>
      <c r="S4384" s="145"/>
      <c r="T4384" s="145"/>
      <c r="U4384" s="145"/>
    </row>
    <row r="4385" spans="1:21">
      <c r="A4385" s="145">
        <v>1</v>
      </c>
      <c r="B4385" s="145">
        <v>1</v>
      </c>
      <c r="C4385" s="145">
        <v>400672</v>
      </c>
      <c r="D4385" s="145" t="s">
        <v>3149</v>
      </c>
      <c r="E4385" s="145" t="s">
        <v>10613</v>
      </c>
      <c r="F4385" s="145">
        <v>11</v>
      </c>
      <c r="G4385" s="145">
        <v>0</v>
      </c>
      <c r="H4385" s="145">
        <v>0</v>
      </c>
      <c r="I4385" s="145"/>
      <c r="J4385" s="145">
        <v>0</v>
      </c>
      <c r="K4385" s="145">
        <v>0</v>
      </c>
      <c r="L4385" s="145">
        <v>0</v>
      </c>
      <c r="M4385" s="145">
        <v>0</v>
      </c>
      <c r="N4385" s="145">
        <v>0</v>
      </c>
      <c r="O4385" s="145">
        <v>0</v>
      </c>
      <c r="P4385" s="145">
        <v>0</v>
      </c>
      <c r="Q4385" s="145">
        <v>0</v>
      </c>
      <c r="R4385" s="145" t="s">
        <v>10605</v>
      </c>
      <c r="S4385" s="145"/>
      <c r="T4385" s="145"/>
      <c r="U4385" s="145"/>
    </row>
    <row r="4386" spans="1:21">
      <c r="A4386" s="145">
        <v>1</v>
      </c>
      <c r="B4386" s="145">
        <v>1</v>
      </c>
      <c r="C4386" s="145">
        <v>404417</v>
      </c>
      <c r="D4386" s="145" t="s">
        <v>12306</v>
      </c>
      <c r="E4386" s="145" t="s">
        <v>10631</v>
      </c>
      <c r="F4386" s="145">
        <v>16</v>
      </c>
      <c r="G4386" s="145">
        <v>43</v>
      </c>
      <c r="H4386" s="145">
        <v>0</v>
      </c>
      <c r="I4386" s="145"/>
      <c r="J4386" s="145">
        <v>0</v>
      </c>
      <c r="K4386" s="145">
        <v>0</v>
      </c>
      <c r="L4386" s="145">
        <v>0</v>
      </c>
      <c r="M4386" s="145">
        <v>0</v>
      </c>
      <c r="N4386" s="145">
        <v>0</v>
      </c>
      <c r="O4386" s="145">
        <v>0</v>
      </c>
      <c r="P4386" s="145">
        <v>0</v>
      </c>
      <c r="Q4386" s="145">
        <v>0</v>
      </c>
      <c r="R4386" s="145" t="s">
        <v>10605</v>
      </c>
      <c r="S4386" s="145"/>
      <c r="T4386" s="145"/>
      <c r="U4386" s="145"/>
    </row>
    <row r="4387" spans="1:21">
      <c r="A4387" s="145">
        <v>1</v>
      </c>
      <c r="B4387" s="145">
        <v>1</v>
      </c>
      <c r="C4387" s="145">
        <v>400829</v>
      </c>
      <c r="D4387" s="145" t="s">
        <v>3521</v>
      </c>
      <c r="E4387" s="145" t="s">
        <v>10613</v>
      </c>
      <c r="F4387" s="145">
        <v>16</v>
      </c>
      <c r="G4387" s="145">
        <v>13</v>
      </c>
      <c r="H4387" s="145">
        <v>0</v>
      </c>
      <c r="I4387" s="145"/>
      <c r="J4387" s="145">
        <v>0</v>
      </c>
      <c r="K4387" s="145">
        <v>0</v>
      </c>
      <c r="L4387" s="145">
        <v>0</v>
      </c>
      <c r="M4387" s="145">
        <v>0</v>
      </c>
      <c r="N4387" s="145">
        <v>0</v>
      </c>
      <c r="O4387" s="145">
        <v>0</v>
      </c>
      <c r="P4387" s="145">
        <v>0</v>
      </c>
      <c r="Q4387" s="145">
        <v>0</v>
      </c>
      <c r="R4387" s="145" t="s">
        <v>10605</v>
      </c>
      <c r="S4387" s="145"/>
      <c r="T4387" s="145"/>
      <c r="U4387" s="145"/>
    </row>
    <row r="4388" spans="1:21">
      <c r="A4388" s="145">
        <v>1</v>
      </c>
      <c r="B4388" s="145">
        <v>1</v>
      </c>
      <c r="C4388" s="145">
        <v>400765</v>
      </c>
      <c r="D4388" s="145" t="s">
        <v>3523</v>
      </c>
      <c r="E4388" s="145" t="s">
        <v>10613</v>
      </c>
      <c r="F4388" s="145">
        <v>16</v>
      </c>
      <c r="G4388" s="145">
        <v>9</v>
      </c>
      <c r="H4388" s="145">
        <v>0</v>
      </c>
      <c r="I4388" s="145"/>
      <c r="J4388" s="145">
        <v>0</v>
      </c>
      <c r="K4388" s="145">
        <v>0</v>
      </c>
      <c r="L4388" s="145">
        <v>0</v>
      </c>
      <c r="M4388" s="145">
        <v>0</v>
      </c>
      <c r="N4388" s="145">
        <v>0</v>
      </c>
      <c r="O4388" s="145">
        <v>0</v>
      </c>
      <c r="P4388" s="145">
        <v>0</v>
      </c>
      <c r="Q4388" s="145">
        <v>0</v>
      </c>
      <c r="R4388" s="145" t="s">
        <v>10605</v>
      </c>
      <c r="S4388" s="145"/>
      <c r="T4388" s="145"/>
      <c r="U4388" s="145"/>
    </row>
    <row r="4389" spans="1:21">
      <c r="A4389" s="145">
        <v>1</v>
      </c>
      <c r="B4389" s="145">
        <v>1</v>
      </c>
      <c r="C4389" s="145">
        <v>402640</v>
      </c>
      <c r="D4389" s="145" t="s">
        <v>3525</v>
      </c>
      <c r="E4389" s="145" t="s">
        <v>10613</v>
      </c>
      <c r="F4389" s="145">
        <v>16</v>
      </c>
      <c r="G4389" s="145">
        <v>39</v>
      </c>
      <c r="H4389" s="145">
        <v>0</v>
      </c>
      <c r="I4389" s="145"/>
      <c r="J4389" s="145">
        <v>0</v>
      </c>
      <c r="K4389" s="145">
        <v>0</v>
      </c>
      <c r="L4389" s="145">
        <v>0</v>
      </c>
      <c r="M4389" s="145">
        <v>0</v>
      </c>
      <c r="N4389" s="145">
        <v>0</v>
      </c>
      <c r="O4389" s="145">
        <v>0</v>
      </c>
      <c r="P4389" s="145">
        <v>0</v>
      </c>
      <c r="Q4389" s="145">
        <v>0</v>
      </c>
      <c r="R4389" s="145" t="s">
        <v>10605</v>
      </c>
      <c r="S4389" s="145"/>
      <c r="T4389" s="145"/>
      <c r="U4389" s="145"/>
    </row>
    <row r="4390" spans="1:21">
      <c r="A4390" s="145">
        <v>1</v>
      </c>
      <c r="B4390" s="145">
        <v>1</v>
      </c>
      <c r="C4390" s="145">
        <v>400142</v>
      </c>
      <c r="D4390" s="145" t="s">
        <v>3527</v>
      </c>
      <c r="E4390" s="145" t="s">
        <v>10613</v>
      </c>
      <c r="F4390" s="145">
        <v>16</v>
      </c>
      <c r="G4390" s="145">
        <v>0</v>
      </c>
      <c r="H4390" s="145">
        <v>0</v>
      </c>
      <c r="I4390" s="145"/>
      <c r="J4390" s="145">
        <v>0</v>
      </c>
      <c r="K4390" s="145">
        <v>0</v>
      </c>
      <c r="L4390" s="145">
        <v>0</v>
      </c>
      <c r="M4390" s="145">
        <v>0</v>
      </c>
      <c r="N4390" s="145">
        <v>0</v>
      </c>
      <c r="O4390" s="145">
        <v>0</v>
      </c>
      <c r="P4390" s="145">
        <v>0</v>
      </c>
      <c r="Q4390" s="145">
        <v>0</v>
      </c>
      <c r="R4390" s="145" t="s">
        <v>10605</v>
      </c>
      <c r="S4390" s="145"/>
      <c r="T4390" s="145"/>
      <c r="U4390" s="145"/>
    </row>
    <row r="4391" spans="1:21">
      <c r="A4391" s="145">
        <v>1</v>
      </c>
      <c r="B4391" s="145">
        <v>1</v>
      </c>
      <c r="C4391" s="145">
        <v>402023</v>
      </c>
      <c r="D4391" s="145" t="s">
        <v>3529</v>
      </c>
      <c r="E4391" s="145" t="s">
        <v>10613</v>
      </c>
      <c r="F4391" s="145">
        <v>16</v>
      </c>
      <c r="G4391" s="145">
        <v>20</v>
      </c>
      <c r="H4391" s="145">
        <v>0</v>
      </c>
      <c r="I4391" s="145"/>
      <c r="J4391" s="145">
        <v>0</v>
      </c>
      <c r="K4391" s="145">
        <v>0</v>
      </c>
      <c r="L4391" s="145">
        <v>0</v>
      </c>
      <c r="M4391" s="145">
        <v>0</v>
      </c>
      <c r="N4391" s="145">
        <v>0</v>
      </c>
      <c r="O4391" s="145">
        <v>0</v>
      </c>
      <c r="P4391" s="145">
        <v>0</v>
      </c>
      <c r="Q4391" s="145">
        <v>0</v>
      </c>
      <c r="R4391" s="145" t="s">
        <v>10605</v>
      </c>
      <c r="S4391" s="145"/>
      <c r="T4391" s="145"/>
      <c r="U4391" s="145"/>
    </row>
    <row r="4392" spans="1:21">
      <c r="A4392" s="145">
        <v>1</v>
      </c>
      <c r="B4392" s="145">
        <v>1</v>
      </c>
      <c r="C4392" s="145">
        <v>400152</v>
      </c>
      <c r="D4392" s="145" t="s">
        <v>7958</v>
      </c>
      <c r="E4392" s="145" t="s">
        <v>10613</v>
      </c>
      <c r="F4392" s="145">
        <v>16</v>
      </c>
      <c r="G4392" s="145">
        <v>26</v>
      </c>
      <c r="H4392" s="145">
        <v>0</v>
      </c>
      <c r="I4392" s="145"/>
      <c r="J4392" s="145">
        <v>0</v>
      </c>
      <c r="K4392" s="145">
        <v>0</v>
      </c>
      <c r="L4392" s="145">
        <v>0</v>
      </c>
      <c r="M4392" s="145">
        <v>0</v>
      </c>
      <c r="N4392" s="145">
        <v>0</v>
      </c>
      <c r="O4392" s="145">
        <v>0</v>
      </c>
      <c r="P4392" s="145">
        <v>0</v>
      </c>
      <c r="Q4392" s="145">
        <v>0</v>
      </c>
      <c r="R4392" s="145" t="s">
        <v>10605</v>
      </c>
      <c r="S4392" s="145"/>
      <c r="T4392" s="145"/>
      <c r="U4392" s="145"/>
    </row>
    <row r="4393" spans="1:21">
      <c r="A4393" s="145">
        <v>1</v>
      </c>
      <c r="B4393" s="145">
        <v>1</v>
      </c>
      <c r="C4393" s="145">
        <v>400861</v>
      </c>
      <c r="D4393" s="145" t="s">
        <v>7816</v>
      </c>
      <c r="E4393" s="145" t="s">
        <v>11194</v>
      </c>
      <c r="F4393" s="145">
        <v>44</v>
      </c>
      <c r="G4393" s="145">
        <v>0</v>
      </c>
      <c r="H4393" s="145">
        <v>0</v>
      </c>
      <c r="I4393" s="145"/>
      <c r="J4393" s="145">
        <v>0</v>
      </c>
      <c r="K4393" s="145">
        <v>0</v>
      </c>
      <c r="L4393" s="145">
        <v>0</v>
      </c>
      <c r="M4393" s="145">
        <v>0</v>
      </c>
      <c r="N4393" s="145">
        <v>0</v>
      </c>
      <c r="O4393" s="145">
        <v>0</v>
      </c>
      <c r="P4393" s="145">
        <v>0</v>
      </c>
      <c r="Q4393" s="145">
        <v>0</v>
      </c>
      <c r="R4393" s="145" t="s">
        <v>10605</v>
      </c>
      <c r="S4393" s="145"/>
      <c r="T4393" s="145"/>
      <c r="U4393" s="145"/>
    </row>
    <row r="4394" spans="1:21">
      <c r="A4394" s="145">
        <v>1</v>
      </c>
      <c r="B4394" s="145">
        <v>1</v>
      </c>
      <c r="C4394" s="145">
        <v>402097</v>
      </c>
      <c r="D4394" s="145" t="s">
        <v>1857</v>
      </c>
      <c r="E4394" s="145" t="s">
        <v>10609</v>
      </c>
      <c r="F4394" s="145">
        <v>9</v>
      </c>
      <c r="G4394" s="145">
        <v>57</v>
      </c>
      <c r="H4394" s="145">
        <v>0</v>
      </c>
      <c r="I4394" s="145"/>
      <c r="J4394" s="145">
        <v>0</v>
      </c>
      <c r="K4394" s="145">
        <v>0</v>
      </c>
      <c r="L4394" s="145">
        <v>0</v>
      </c>
      <c r="M4394" s="145">
        <v>0</v>
      </c>
      <c r="N4394" s="145">
        <v>0</v>
      </c>
      <c r="O4394" s="145">
        <v>0</v>
      </c>
      <c r="P4394" s="145">
        <v>0</v>
      </c>
      <c r="Q4394" s="145">
        <v>0</v>
      </c>
      <c r="R4394" s="145" t="s">
        <v>10605</v>
      </c>
      <c r="S4394" s="145"/>
      <c r="T4394" s="145"/>
      <c r="U4394" s="145"/>
    </row>
    <row r="4395" spans="1:21">
      <c r="A4395" s="145">
        <v>1</v>
      </c>
      <c r="B4395" s="145">
        <v>1</v>
      </c>
      <c r="C4395" s="145">
        <v>401128</v>
      </c>
      <c r="D4395" s="145" t="s">
        <v>3151</v>
      </c>
      <c r="E4395" s="145" t="s">
        <v>10613</v>
      </c>
      <c r="F4395" s="145">
        <v>11</v>
      </c>
      <c r="G4395" s="145">
        <v>2</v>
      </c>
      <c r="H4395" s="145">
        <v>0</v>
      </c>
      <c r="I4395" s="145"/>
      <c r="J4395" s="145">
        <v>0</v>
      </c>
      <c r="K4395" s="145">
        <v>0</v>
      </c>
      <c r="L4395" s="145">
        <v>0</v>
      </c>
      <c r="M4395" s="145">
        <v>0</v>
      </c>
      <c r="N4395" s="145">
        <v>0</v>
      </c>
      <c r="O4395" s="145">
        <v>0</v>
      </c>
      <c r="P4395" s="145">
        <v>0</v>
      </c>
      <c r="Q4395" s="145">
        <v>0</v>
      </c>
      <c r="R4395" s="145" t="s">
        <v>10605</v>
      </c>
      <c r="S4395" s="145"/>
      <c r="T4395" s="145"/>
      <c r="U4395" s="145"/>
    </row>
    <row r="4396" spans="1:21">
      <c r="A4396" s="145">
        <v>1</v>
      </c>
      <c r="B4396" s="145">
        <v>1</v>
      </c>
      <c r="C4396" s="145">
        <v>402983</v>
      </c>
      <c r="D4396" s="145" t="s">
        <v>7375</v>
      </c>
      <c r="E4396" s="145" t="s">
        <v>6</v>
      </c>
      <c r="F4396" s="145">
        <v>36</v>
      </c>
      <c r="G4396" s="145">
        <v>600</v>
      </c>
      <c r="H4396" s="145">
        <v>0</v>
      </c>
      <c r="I4396" s="145"/>
      <c r="J4396" s="145">
        <v>0</v>
      </c>
      <c r="K4396" s="145">
        <v>0</v>
      </c>
      <c r="L4396" s="145">
        <v>0</v>
      </c>
      <c r="M4396" s="145">
        <v>0</v>
      </c>
      <c r="N4396" s="145">
        <v>0</v>
      </c>
      <c r="O4396" s="145">
        <v>0</v>
      </c>
      <c r="P4396" s="145">
        <v>0</v>
      </c>
      <c r="Q4396" s="145">
        <v>0</v>
      </c>
      <c r="R4396" s="145" t="s">
        <v>10605</v>
      </c>
      <c r="S4396" s="145"/>
      <c r="T4396" s="145"/>
      <c r="U4396" s="145"/>
    </row>
    <row r="4397" spans="1:21">
      <c r="A4397" s="145">
        <v>1</v>
      </c>
      <c r="B4397" s="145">
        <v>1</v>
      </c>
      <c r="C4397" s="145">
        <v>400098</v>
      </c>
      <c r="D4397" s="145" t="s">
        <v>7118</v>
      </c>
      <c r="E4397" s="145" t="s">
        <v>6</v>
      </c>
      <c r="F4397" s="145">
        <v>36</v>
      </c>
      <c r="G4397" s="145">
        <v>59200</v>
      </c>
      <c r="H4397" s="145">
        <v>0</v>
      </c>
      <c r="I4397" s="145"/>
      <c r="J4397" s="145">
        <v>0</v>
      </c>
      <c r="K4397" s="145">
        <v>0</v>
      </c>
      <c r="L4397" s="145">
        <v>0</v>
      </c>
      <c r="M4397" s="145">
        <v>0</v>
      </c>
      <c r="N4397" s="145">
        <v>0</v>
      </c>
      <c r="O4397" s="145">
        <v>0</v>
      </c>
      <c r="P4397" s="145">
        <v>0</v>
      </c>
      <c r="Q4397" s="145">
        <v>0</v>
      </c>
      <c r="R4397" s="145" t="s">
        <v>10605</v>
      </c>
      <c r="S4397" s="145"/>
      <c r="T4397" s="145"/>
      <c r="U4397" s="145"/>
    </row>
    <row r="4398" spans="1:21">
      <c r="A4398" s="145">
        <v>1</v>
      </c>
      <c r="B4398" s="145">
        <v>1</v>
      </c>
      <c r="C4398" s="145">
        <v>402095</v>
      </c>
      <c r="D4398" s="145" t="s">
        <v>12307</v>
      </c>
      <c r="E4398" s="145" t="s">
        <v>6</v>
      </c>
      <c r="F4398" s="145">
        <v>11</v>
      </c>
      <c r="G4398" s="145">
        <v>6450</v>
      </c>
      <c r="H4398" s="145">
        <v>0</v>
      </c>
      <c r="I4398" s="145"/>
      <c r="J4398" s="145">
        <v>0</v>
      </c>
      <c r="K4398" s="145">
        <v>0</v>
      </c>
      <c r="L4398" s="145">
        <v>0</v>
      </c>
      <c r="M4398" s="145">
        <v>0</v>
      </c>
      <c r="N4398" s="145">
        <v>0</v>
      </c>
      <c r="O4398" s="145">
        <v>0</v>
      </c>
      <c r="P4398" s="145">
        <v>0</v>
      </c>
      <c r="Q4398" s="145">
        <v>0</v>
      </c>
      <c r="R4398" s="145" t="s">
        <v>10605</v>
      </c>
      <c r="S4398" s="145"/>
      <c r="T4398" s="145"/>
      <c r="U4398" s="145"/>
    </row>
    <row r="4399" spans="1:21">
      <c r="A4399" s="145">
        <v>1</v>
      </c>
      <c r="B4399" s="145">
        <v>1</v>
      </c>
      <c r="C4399" s="145">
        <v>404352</v>
      </c>
      <c r="D4399" s="145" t="s">
        <v>9035</v>
      </c>
      <c r="E4399" s="145" t="s">
        <v>4423</v>
      </c>
      <c r="F4399" s="145">
        <v>11</v>
      </c>
      <c r="G4399" s="145">
        <v>0</v>
      </c>
      <c r="H4399" s="145">
        <v>0</v>
      </c>
      <c r="I4399" s="145"/>
      <c r="J4399" s="145">
        <v>0</v>
      </c>
      <c r="K4399" s="145">
        <v>0</v>
      </c>
      <c r="L4399" s="145">
        <v>0</v>
      </c>
      <c r="M4399" s="145">
        <v>0</v>
      </c>
      <c r="N4399" s="145">
        <v>0</v>
      </c>
      <c r="O4399" s="145">
        <v>0</v>
      </c>
      <c r="P4399" s="145">
        <v>0</v>
      </c>
      <c r="Q4399" s="145">
        <v>0</v>
      </c>
      <c r="R4399" s="145" t="s">
        <v>10605</v>
      </c>
      <c r="S4399" s="145"/>
      <c r="T4399" s="145"/>
      <c r="U4399" s="145"/>
    </row>
    <row r="4400" spans="1:21">
      <c r="A4400" s="145">
        <v>1</v>
      </c>
      <c r="B4400" s="145">
        <v>1</v>
      </c>
      <c r="C4400" s="145">
        <v>400092</v>
      </c>
      <c r="D4400" s="145" t="s">
        <v>1860</v>
      </c>
      <c r="E4400" s="145" t="s">
        <v>10609</v>
      </c>
      <c r="F4400" s="145">
        <v>9</v>
      </c>
      <c r="G4400" s="145">
        <v>48</v>
      </c>
      <c r="H4400" s="145">
        <v>0</v>
      </c>
      <c r="I4400" s="145"/>
      <c r="J4400" s="145">
        <v>0</v>
      </c>
      <c r="K4400" s="145">
        <v>0</v>
      </c>
      <c r="L4400" s="145">
        <v>0</v>
      </c>
      <c r="M4400" s="145">
        <v>0</v>
      </c>
      <c r="N4400" s="145">
        <v>0</v>
      </c>
      <c r="O4400" s="145">
        <v>0</v>
      </c>
      <c r="P4400" s="145">
        <v>0</v>
      </c>
      <c r="Q4400" s="145">
        <v>0</v>
      </c>
      <c r="R4400" s="145" t="s">
        <v>10605</v>
      </c>
      <c r="S4400" s="145"/>
      <c r="T4400" s="145"/>
      <c r="U4400" s="145"/>
    </row>
    <row r="4401" spans="1:21">
      <c r="A4401" s="145">
        <v>1</v>
      </c>
      <c r="B4401" s="145">
        <v>1</v>
      </c>
      <c r="C4401" s="145">
        <v>404557</v>
      </c>
      <c r="D4401" s="145" t="s">
        <v>12308</v>
      </c>
      <c r="E4401" s="145" t="s">
        <v>4423</v>
      </c>
      <c r="F4401" s="145">
        <v>11</v>
      </c>
      <c r="G4401" s="145">
        <v>0</v>
      </c>
      <c r="H4401" s="145">
        <v>0</v>
      </c>
      <c r="I4401" s="145"/>
      <c r="J4401" s="145">
        <v>0</v>
      </c>
      <c r="K4401" s="145">
        <v>0</v>
      </c>
      <c r="L4401" s="145">
        <v>0</v>
      </c>
      <c r="M4401" s="145">
        <v>0</v>
      </c>
      <c r="N4401" s="145">
        <v>0</v>
      </c>
      <c r="O4401" s="145">
        <v>0</v>
      </c>
      <c r="P4401" s="145">
        <v>0</v>
      </c>
      <c r="Q4401" s="145">
        <v>0</v>
      </c>
      <c r="R4401" s="145" t="s">
        <v>10605</v>
      </c>
      <c r="S4401" s="145"/>
      <c r="T4401" s="145"/>
      <c r="U4401" s="145"/>
    </row>
    <row r="4402" spans="1:21">
      <c r="A4402" s="145">
        <v>1</v>
      </c>
      <c r="B4402" s="145">
        <v>1</v>
      </c>
      <c r="C4402" s="145">
        <v>402712</v>
      </c>
      <c r="D4402" s="145" t="s">
        <v>3621</v>
      </c>
      <c r="E4402" s="145" t="s">
        <v>6</v>
      </c>
      <c r="F4402" s="145">
        <v>20</v>
      </c>
      <c r="G4402" s="145">
        <v>0</v>
      </c>
      <c r="H4402" s="145">
        <v>0</v>
      </c>
      <c r="I4402" s="145"/>
      <c r="J4402" s="145">
        <v>0</v>
      </c>
      <c r="K4402" s="145">
        <v>0</v>
      </c>
      <c r="L4402" s="145">
        <v>0</v>
      </c>
      <c r="M4402" s="145">
        <v>0</v>
      </c>
      <c r="N4402" s="145">
        <v>0</v>
      </c>
      <c r="O4402" s="145">
        <v>0</v>
      </c>
      <c r="P4402" s="145">
        <v>0</v>
      </c>
      <c r="Q4402" s="145">
        <v>0</v>
      </c>
      <c r="R4402" s="145" t="s">
        <v>10605</v>
      </c>
      <c r="S4402" s="145"/>
      <c r="T4402" s="145"/>
      <c r="U4402" s="145"/>
    </row>
    <row r="4403" spans="1:21">
      <c r="A4403" s="145">
        <v>1</v>
      </c>
      <c r="B4403" s="145">
        <v>1</v>
      </c>
      <c r="C4403" s="145">
        <v>400141</v>
      </c>
      <c r="D4403" s="145" t="s">
        <v>7121</v>
      </c>
      <c r="E4403" s="145" t="s">
        <v>6</v>
      </c>
      <c r="F4403" s="145">
        <v>36</v>
      </c>
      <c r="G4403" s="145">
        <v>0</v>
      </c>
      <c r="H4403" s="145">
        <v>0</v>
      </c>
      <c r="I4403" s="145"/>
      <c r="J4403" s="145">
        <v>0</v>
      </c>
      <c r="K4403" s="145">
        <v>0</v>
      </c>
      <c r="L4403" s="145">
        <v>0</v>
      </c>
      <c r="M4403" s="145">
        <v>0</v>
      </c>
      <c r="N4403" s="145">
        <v>0</v>
      </c>
      <c r="O4403" s="145">
        <v>0</v>
      </c>
      <c r="P4403" s="145">
        <v>0</v>
      </c>
      <c r="Q4403" s="145">
        <v>0</v>
      </c>
      <c r="R4403" s="145" t="s">
        <v>10605</v>
      </c>
      <c r="S4403" s="145"/>
      <c r="T4403" s="145"/>
      <c r="U4403" s="145"/>
    </row>
    <row r="4404" spans="1:21">
      <c r="A4404" s="145">
        <v>1</v>
      </c>
      <c r="B4404" s="145">
        <v>1</v>
      </c>
      <c r="C4404" s="145">
        <v>401634</v>
      </c>
      <c r="D4404" s="145" t="s">
        <v>7123</v>
      </c>
      <c r="E4404" s="145" t="s">
        <v>6</v>
      </c>
      <c r="F4404" s="145">
        <v>36</v>
      </c>
      <c r="G4404" s="145">
        <v>0</v>
      </c>
      <c r="H4404" s="145">
        <v>0</v>
      </c>
      <c r="I4404" s="145"/>
      <c r="J4404" s="145">
        <v>0</v>
      </c>
      <c r="K4404" s="145">
        <v>0</v>
      </c>
      <c r="L4404" s="145">
        <v>0</v>
      </c>
      <c r="M4404" s="145">
        <v>0</v>
      </c>
      <c r="N4404" s="145">
        <v>0</v>
      </c>
      <c r="O4404" s="145">
        <v>0</v>
      </c>
      <c r="P4404" s="145">
        <v>0</v>
      </c>
      <c r="Q4404" s="145">
        <v>0</v>
      </c>
      <c r="R4404" s="145" t="s">
        <v>10605</v>
      </c>
      <c r="S4404" s="145"/>
      <c r="T4404" s="145"/>
      <c r="U4404" s="145"/>
    </row>
    <row r="4405" spans="1:21">
      <c r="A4405" s="145">
        <v>1</v>
      </c>
      <c r="B4405" s="145">
        <v>1</v>
      </c>
      <c r="C4405" s="145">
        <v>400157</v>
      </c>
      <c r="D4405" s="145" t="s">
        <v>7125</v>
      </c>
      <c r="E4405" s="145" t="s">
        <v>6</v>
      </c>
      <c r="F4405" s="145">
        <v>36</v>
      </c>
      <c r="G4405" s="145">
        <v>0</v>
      </c>
      <c r="H4405" s="145">
        <v>0</v>
      </c>
      <c r="I4405" s="145"/>
      <c r="J4405" s="145">
        <v>0</v>
      </c>
      <c r="K4405" s="145">
        <v>0</v>
      </c>
      <c r="L4405" s="145">
        <v>0</v>
      </c>
      <c r="M4405" s="145">
        <v>0</v>
      </c>
      <c r="N4405" s="145">
        <v>0</v>
      </c>
      <c r="O4405" s="145">
        <v>0</v>
      </c>
      <c r="P4405" s="145">
        <v>0</v>
      </c>
      <c r="Q4405" s="145">
        <v>0</v>
      </c>
      <c r="R4405" s="145" t="s">
        <v>10605</v>
      </c>
      <c r="S4405" s="145"/>
      <c r="T4405" s="145"/>
      <c r="U4405" s="145"/>
    </row>
    <row r="4406" spans="1:21">
      <c r="A4406" s="145">
        <v>1</v>
      </c>
      <c r="B4406" s="145">
        <v>1</v>
      </c>
      <c r="C4406" s="145">
        <v>402403</v>
      </c>
      <c r="D4406" s="145" t="s">
        <v>7127</v>
      </c>
      <c r="E4406" s="145" t="s">
        <v>6</v>
      </c>
      <c r="F4406" s="145">
        <v>36</v>
      </c>
      <c r="G4406" s="145">
        <v>0</v>
      </c>
      <c r="H4406" s="145">
        <v>0</v>
      </c>
      <c r="I4406" s="145"/>
      <c r="J4406" s="145">
        <v>0</v>
      </c>
      <c r="K4406" s="145">
        <v>0</v>
      </c>
      <c r="L4406" s="145">
        <v>0</v>
      </c>
      <c r="M4406" s="145">
        <v>0</v>
      </c>
      <c r="N4406" s="145">
        <v>0</v>
      </c>
      <c r="O4406" s="145">
        <v>0</v>
      </c>
      <c r="P4406" s="145">
        <v>0</v>
      </c>
      <c r="Q4406" s="145">
        <v>0</v>
      </c>
      <c r="R4406" s="145" t="s">
        <v>10605</v>
      </c>
      <c r="S4406" s="145"/>
      <c r="T4406" s="145"/>
      <c r="U4406" s="145"/>
    </row>
    <row r="4407" spans="1:21">
      <c r="A4407" s="145">
        <v>1</v>
      </c>
      <c r="B4407" s="145">
        <v>1</v>
      </c>
      <c r="C4407" s="145">
        <v>402370</v>
      </c>
      <c r="D4407" s="145" t="s">
        <v>3157</v>
      </c>
      <c r="E4407" s="145" t="s">
        <v>6</v>
      </c>
      <c r="F4407" s="145">
        <v>11</v>
      </c>
      <c r="G4407" s="145">
        <v>0</v>
      </c>
      <c r="H4407" s="145">
        <v>0</v>
      </c>
      <c r="I4407" s="145"/>
      <c r="J4407" s="145">
        <v>0</v>
      </c>
      <c r="K4407" s="145">
        <v>0</v>
      </c>
      <c r="L4407" s="145">
        <v>0</v>
      </c>
      <c r="M4407" s="145">
        <v>0</v>
      </c>
      <c r="N4407" s="145">
        <v>0</v>
      </c>
      <c r="O4407" s="145">
        <v>0</v>
      </c>
      <c r="P4407" s="145">
        <v>0</v>
      </c>
      <c r="Q4407" s="145">
        <v>0</v>
      </c>
      <c r="R4407" s="145" t="s">
        <v>10605</v>
      </c>
      <c r="S4407" s="145"/>
      <c r="T4407" s="145"/>
      <c r="U4407" s="145"/>
    </row>
    <row r="4408" spans="1:21">
      <c r="A4408" s="145">
        <v>1</v>
      </c>
      <c r="B4408" s="145">
        <v>1</v>
      </c>
      <c r="C4408" s="145">
        <v>400560</v>
      </c>
      <c r="D4408" s="145" t="s">
        <v>3160</v>
      </c>
      <c r="E4408" s="145" t="s">
        <v>6</v>
      </c>
      <c r="F4408" s="145">
        <v>11</v>
      </c>
      <c r="G4408" s="145">
        <v>0</v>
      </c>
      <c r="H4408" s="145">
        <v>0</v>
      </c>
      <c r="I4408" s="145"/>
      <c r="J4408" s="145">
        <v>0</v>
      </c>
      <c r="K4408" s="145">
        <v>0</v>
      </c>
      <c r="L4408" s="145">
        <v>0</v>
      </c>
      <c r="M4408" s="145">
        <v>0</v>
      </c>
      <c r="N4408" s="145">
        <v>0</v>
      </c>
      <c r="O4408" s="145">
        <v>0</v>
      </c>
      <c r="P4408" s="145">
        <v>0</v>
      </c>
      <c r="Q4408" s="145">
        <v>0</v>
      </c>
      <c r="R4408" s="145" t="s">
        <v>10605</v>
      </c>
      <c r="S4408" s="145"/>
      <c r="T4408" s="145"/>
      <c r="U4408" s="145"/>
    </row>
    <row r="4409" spans="1:21">
      <c r="A4409" s="145">
        <v>1</v>
      </c>
      <c r="B4409" s="145">
        <v>1</v>
      </c>
      <c r="C4409" s="145">
        <v>404421</v>
      </c>
      <c r="D4409" s="145" t="s">
        <v>12309</v>
      </c>
      <c r="E4409" s="145" t="s">
        <v>12310</v>
      </c>
      <c r="F4409" s="145" t="s">
        <v>10611</v>
      </c>
      <c r="G4409" s="145">
        <v>9</v>
      </c>
      <c r="H4409" s="145">
        <v>780</v>
      </c>
      <c r="I4409" s="145">
        <v>0</v>
      </c>
      <c r="J4409" s="145"/>
      <c r="K4409" s="145">
        <v>0</v>
      </c>
      <c r="L4409" s="145">
        <v>0</v>
      </c>
      <c r="M4409" s="145">
        <v>0</v>
      </c>
      <c r="N4409" s="145">
        <v>0</v>
      </c>
      <c r="O4409" s="145">
        <v>0</v>
      </c>
      <c r="P4409" s="145">
        <v>0</v>
      </c>
      <c r="Q4409" s="145">
        <v>0</v>
      </c>
      <c r="R4409" s="145">
        <v>0</v>
      </c>
      <c r="S4409" s="145" t="s">
        <v>10605</v>
      </c>
      <c r="T4409" s="145"/>
      <c r="U4409" s="145"/>
    </row>
    <row r="4410" spans="1:21">
      <c r="A4410" s="145">
        <v>1</v>
      </c>
      <c r="B4410" s="145">
        <v>1</v>
      </c>
      <c r="C4410" s="145">
        <v>401056</v>
      </c>
      <c r="D4410" s="145" t="s">
        <v>12311</v>
      </c>
      <c r="E4410" s="145" t="s">
        <v>10609</v>
      </c>
      <c r="F4410" s="145">
        <v>9</v>
      </c>
      <c r="G4410" s="145">
        <v>20</v>
      </c>
      <c r="H4410" s="145">
        <v>0</v>
      </c>
      <c r="I4410" s="145"/>
      <c r="J4410" s="145">
        <v>0</v>
      </c>
      <c r="K4410" s="145">
        <v>0</v>
      </c>
      <c r="L4410" s="145">
        <v>0</v>
      </c>
      <c r="M4410" s="145">
        <v>0</v>
      </c>
      <c r="N4410" s="145">
        <v>0</v>
      </c>
      <c r="O4410" s="145">
        <v>0</v>
      </c>
      <c r="P4410" s="145">
        <v>0</v>
      </c>
      <c r="Q4410" s="145">
        <v>0</v>
      </c>
      <c r="R4410" s="145" t="s">
        <v>10605</v>
      </c>
      <c r="S4410" s="145"/>
      <c r="T4410" s="145"/>
      <c r="U4410" s="145"/>
    </row>
    <row r="4411" spans="1:21">
      <c r="A4411" s="145">
        <v>1</v>
      </c>
      <c r="B4411" s="145">
        <v>1</v>
      </c>
      <c r="C4411" s="145">
        <v>400005</v>
      </c>
      <c r="D4411" s="145" t="s">
        <v>7129</v>
      </c>
      <c r="E4411" s="145" t="s">
        <v>6</v>
      </c>
      <c r="F4411" s="145">
        <v>36</v>
      </c>
      <c r="G4411" s="145">
        <v>32652</v>
      </c>
      <c r="H4411" s="145">
        <v>0</v>
      </c>
      <c r="I4411" s="145"/>
      <c r="J4411" s="145">
        <v>0</v>
      </c>
      <c r="K4411" s="145">
        <v>0</v>
      </c>
      <c r="L4411" s="145">
        <v>0</v>
      </c>
      <c r="M4411" s="145">
        <v>0</v>
      </c>
      <c r="N4411" s="145">
        <v>0</v>
      </c>
      <c r="O4411" s="145">
        <v>0</v>
      </c>
      <c r="P4411" s="145">
        <v>0</v>
      </c>
      <c r="Q4411" s="145">
        <v>0</v>
      </c>
      <c r="R4411" s="145" t="s">
        <v>10605</v>
      </c>
      <c r="S4411" s="145"/>
      <c r="T4411" s="145"/>
      <c r="U4411" s="145"/>
    </row>
    <row r="4412" spans="1:21">
      <c r="A4412" s="145">
        <v>1</v>
      </c>
      <c r="B4412" s="145">
        <v>1</v>
      </c>
      <c r="C4412" s="145">
        <v>401799</v>
      </c>
      <c r="D4412" s="145" t="s">
        <v>7132</v>
      </c>
      <c r="E4412" s="145" t="s">
        <v>6</v>
      </c>
      <c r="F4412" s="145">
        <v>36</v>
      </c>
      <c r="G4412" s="145">
        <v>1555</v>
      </c>
      <c r="H4412" s="145">
        <v>0</v>
      </c>
      <c r="I4412" s="145"/>
      <c r="J4412" s="145">
        <v>0</v>
      </c>
      <c r="K4412" s="145">
        <v>0</v>
      </c>
      <c r="L4412" s="145">
        <v>0</v>
      </c>
      <c r="M4412" s="145">
        <v>0</v>
      </c>
      <c r="N4412" s="145">
        <v>0</v>
      </c>
      <c r="O4412" s="145">
        <v>0</v>
      </c>
      <c r="P4412" s="145">
        <v>0</v>
      </c>
      <c r="Q4412" s="145">
        <v>0</v>
      </c>
      <c r="R4412" s="145" t="s">
        <v>10605</v>
      </c>
      <c r="S4412" s="145"/>
      <c r="T4412" s="145"/>
      <c r="U4412" s="145"/>
    </row>
    <row r="4413" spans="1:21">
      <c r="A4413" s="145">
        <v>1</v>
      </c>
      <c r="B4413" s="145">
        <v>1</v>
      </c>
      <c r="C4413" s="145">
        <v>402675</v>
      </c>
      <c r="D4413" s="145" t="s">
        <v>7135</v>
      </c>
      <c r="E4413" s="145" t="s">
        <v>6</v>
      </c>
      <c r="F4413" s="145">
        <v>36</v>
      </c>
      <c r="G4413" s="145">
        <v>575</v>
      </c>
      <c r="H4413" s="145">
        <v>0</v>
      </c>
      <c r="I4413" s="145"/>
      <c r="J4413" s="145">
        <v>0</v>
      </c>
      <c r="K4413" s="145">
        <v>0</v>
      </c>
      <c r="L4413" s="145">
        <v>0</v>
      </c>
      <c r="M4413" s="145">
        <v>0</v>
      </c>
      <c r="N4413" s="145">
        <v>0</v>
      </c>
      <c r="O4413" s="145">
        <v>0</v>
      </c>
      <c r="P4413" s="145">
        <v>0</v>
      </c>
      <c r="Q4413" s="145">
        <v>0</v>
      </c>
      <c r="R4413" s="145" t="s">
        <v>10605</v>
      </c>
      <c r="S4413" s="145"/>
      <c r="T4413" s="145"/>
      <c r="U4413" s="145"/>
    </row>
    <row r="4414" spans="1:21">
      <c r="A4414" s="145">
        <v>1</v>
      </c>
      <c r="B4414" s="145">
        <v>1</v>
      </c>
      <c r="C4414" s="145">
        <v>402673</v>
      </c>
      <c r="D4414" s="145" t="s">
        <v>3162</v>
      </c>
      <c r="E4414" s="145" t="s">
        <v>7391</v>
      </c>
      <c r="F4414" s="145">
        <v>11</v>
      </c>
      <c r="G4414" s="145">
        <v>0</v>
      </c>
      <c r="H4414" s="145">
        <v>0</v>
      </c>
      <c r="I4414" s="145"/>
      <c r="J4414" s="145">
        <v>0</v>
      </c>
      <c r="K4414" s="145">
        <v>0</v>
      </c>
      <c r="L4414" s="145">
        <v>0</v>
      </c>
      <c r="M4414" s="145">
        <v>0</v>
      </c>
      <c r="N4414" s="145">
        <v>0</v>
      </c>
      <c r="O4414" s="145">
        <v>0</v>
      </c>
      <c r="P4414" s="145">
        <v>0</v>
      </c>
      <c r="Q4414" s="145">
        <v>0</v>
      </c>
      <c r="R4414" s="145" t="s">
        <v>10605</v>
      </c>
      <c r="S4414" s="145"/>
      <c r="T4414" s="145"/>
      <c r="U4414" s="145"/>
    </row>
    <row r="4415" spans="1:21">
      <c r="A4415" s="145">
        <v>1</v>
      </c>
      <c r="B4415" s="145">
        <v>1</v>
      </c>
      <c r="C4415" s="145">
        <v>400702</v>
      </c>
      <c r="D4415" s="145" t="s">
        <v>12312</v>
      </c>
      <c r="E4415" s="145" t="s">
        <v>4423</v>
      </c>
      <c r="F4415" s="145">
        <v>11</v>
      </c>
      <c r="G4415" s="145">
        <v>1800</v>
      </c>
      <c r="H4415" s="145">
        <v>0</v>
      </c>
      <c r="I4415" s="145"/>
      <c r="J4415" s="145">
        <v>0</v>
      </c>
      <c r="K4415" s="145">
        <v>0</v>
      </c>
      <c r="L4415" s="145">
        <v>0</v>
      </c>
      <c r="M4415" s="145">
        <v>0</v>
      </c>
      <c r="N4415" s="145">
        <v>0</v>
      </c>
      <c r="O4415" s="145">
        <v>0</v>
      </c>
      <c r="P4415" s="145">
        <v>0</v>
      </c>
      <c r="Q4415" s="145">
        <v>0</v>
      </c>
      <c r="R4415" s="145" t="s">
        <v>10605</v>
      </c>
      <c r="S4415" s="145"/>
      <c r="T4415" s="145"/>
      <c r="U4415" s="145"/>
    </row>
    <row r="4416" spans="1:21">
      <c r="A4416" s="145">
        <v>1</v>
      </c>
      <c r="B4416" s="145">
        <v>1</v>
      </c>
      <c r="C4416" s="145">
        <v>400522</v>
      </c>
      <c r="D4416" s="145" t="s">
        <v>3167</v>
      </c>
      <c r="E4416" s="145" t="s">
        <v>7391</v>
      </c>
      <c r="F4416" s="145">
        <v>11</v>
      </c>
      <c r="G4416" s="145">
        <v>0</v>
      </c>
      <c r="H4416" s="145">
        <v>0</v>
      </c>
      <c r="I4416" s="145"/>
      <c r="J4416" s="145">
        <v>0</v>
      </c>
      <c r="K4416" s="145">
        <v>0</v>
      </c>
      <c r="L4416" s="145">
        <v>0</v>
      </c>
      <c r="M4416" s="145">
        <v>0</v>
      </c>
      <c r="N4416" s="145">
        <v>0</v>
      </c>
      <c r="O4416" s="145">
        <v>0</v>
      </c>
      <c r="P4416" s="145">
        <v>0</v>
      </c>
      <c r="Q4416" s="145">
        <v>0</v>
      </c>
      <c r="R4416" s="145" t="s">
        <v>10605</v>
      </c>
      <c r="S4416" s="145"/>
      <c r="T4416" s="145"/>
      <c r="U4416" s="145"/>
    </row>
    <row r="4417" spans="1:21">
      <c r="A4417" s="145">
        <v>1</v>
      </c>
      <c r="B4417" s="145">
        <v>1</v>
      </c>
      <c r="C4417" s="145">
        <v>401136</v>
      </c>
      <c r="D4417" s="145" t="s">
        <v>3169</v>
      </c>
      <c r="E4417" s="145" t="s">
        <v>7391</v>
      </c>
      <c r="F4417" s="145">
        <v>11</v>
      </c>
      <c r="G4417" s="145">
        <v>0</v>
      </c>
      <c r="H4417" s="145">
        <v>0</v>
      </c>
      <c r="I4417" s="145"/>
      <c r="J4417" s="145">
        <v>0</v>
      </c>
      <c r="K4417" s="145">
        <v>0</v>
      </c>
      <c r="L4417" s="145">
        <v>0</v>
      </c>
      <c r="M4417" s="145">
        <v>0</v>
      </c>
      <c r="N4417" s="145">
        <v>0</v>
      </c>
      <c r="O4417" s="145">
        <v>0</v>
      </c>
      <c r="P4417" s="145">
        <v>0</v>
      </c>
      <c r="Q4417" s="145">
        <v>0</v>
      </c>
      <c r="R4417" s="145" t="s">
        <v>10605</v>
      </c>
      <c r="S4417" s="145"/>
      <c r="T4417" s="145"/>
      <c r="U4417" s="145"/>
    </row>
    <row r="4418" spans="1:21">
      <c r="A4418" s="145">
        <v>1</v>
      </c>
      <c r="B4418" s="145">
        <v>1</v>
      </c>
      <c r="C4418" s="145">
        <v>400903</v>
      </c>
      <c r="D4418" s="145" t="s">
        <v>3171</v>
      </c>
      <c r="E4418" s="145" t="s">
        <v>4423</v>
      </c>
      <c r="F4418" s="145">
        <v>11</v>
      </c>
      <c r="G4418" s="145">
        <v>200</v>
      </c>
      <c r="H4418" s="145">
        <v>0</v>
      </c>
      <c r="I4418" s="145"/>
      <c r="J4418" s="145">
        <v>0</v>
      </c>
      <c r="K4418" s="145">
        <v>0</v>
      </c>
      <c r="L4418" s="145">
        <v>0</v>
      </c>
      <c r="M4418" s="145">
        <v>0</v>
      </c>
      <c r="N4418" s="145">
        <v>0</v>
      </c>
      <c r="O4418" s="145">
        <v>0</v>
      </c>
      <c r="P4418" s="145">
        <v>0</v>
      </c>
      <c r="Q4418" s="145">
        <v>0</v>
      </c>
      <c r="R4418" s="145" t="s">
        <v>10605</v>
      </c>
      <c r="S4418" s="145"/>
      <c r="T4418" s="145"/>
      <c r="U4418" s="145"/>
    </row>
    <row r="4419" spans="1:21">
      <c r="A4419" s="145">
        <v>1</v>
      </c>
      <c r="B4419" s="145">
        <v>1</v>
      </c>
      <c r="C4419" s="145">
        <v>400776</v>
      </c>
      <c r="D4419" s="145" t="s">
        <v>7138</v>
      </c>
      <c r="E4419" s="145" t="s">
        <v>6</v>
      </c>
      <c r="F4419" s="145">
        <v>36</v>
      </c>
      <c r="G4419" s="145">
        <v>28300</v>
      </c>
      <c r="H4419" s="145">
        <v>0</v>
      </c>
      <c r="I4419" s="145"/>
      <c r="J4419" s="145">
        <v>0</v>
      </c>
      <c r="K4419" s="145">
        <v>0</v>
      </c>
      <c r="L4419" s="145">
        <v>0</v>
      </c>
      <c r="M4419" s="145">
        <v>0</v>
      </c>
      <c r="N4419" s="145">
        <v>0</v>
      </c>
      <c r="O4419" s="145">
        <v>0</v>
      </c>
      <c r="P4419" s="145">
        <v>0</v>
      </c>
      <c r="Q4419" s="145">
        <v>0</v>
      </c>
      <c r="R4419" s="145" t="s">
        <v>10605</v>
      </c>
      <c r="S4419" s="145"/>
      <c r="T4419" s="145"/>
      <c r="U4419" s="145"/>
    </row>
    <row r="4420" spans="1:21">
      <c r="A4420" s="145">
        <v>1</v>
      </c>
      <c r="B4420" s="145">
        <v>1</v>
      </c>
      <c r="C4420" s="145">
        <v>405043</v>
      </c>
      <c r="D4420" s="145" t="s">
        <v>12313</v>
      </c>
      <c r="E4420" s="145" t="s">
        <v>10609</v>
      </c>
      <c r="F4420" s="145">
        <v>91</v>
      </c>
      <c r="G4420" s="145">
        <v>32</v>
      </c>
      <c r="H4420" s="145">
        <v>0</v>
      </c>
      <c r="I4420" s="145"/>
      <c r="J4420" s="145">
        <v>0</v>
      </c>
      <c r="K4420" s="145">
        <v>0</v>
      </c>
      <c r="L4420" s="145">
        <v>0</v>
      </c>
      <c r="M4420" s="145">
        <v>0</v>
      </c>
      <c r="N4420" s="145">
        <v>0</v>
      </c>
      <c r="O4420" s="145">
        <v>0</v>
      </c>
      <c r="P4420" s="145">
        <v>0</v>
      </c>
      <c r="Q4420" s="145">
        <v>0</v>
      </c>
      <c r="R4420" s="145" t="s">
        <v>10605</v>
      </c>
      <c r="S4420" s="145"/>
      <c r="T4420" s="145"/>
      <c r="U4420" s="145"/>
    </row>
    <row r="4421" spans="1:21">
      <c r="A4421" s="145">
        <v>1</v>
      </c>
      <c r="B4421" s="145">
        <v>1</v>
      </c>
      <c r="C4421" s="145">
        <v>401111</v>
      </c>
      <c r="D4421" s="145" t="s">
        <v>3174</v>
      </c>
      <c r="E4421" s="145" t="s">
        <v>7391</v>
      </c>
      <c r="F4421" s="145">
        <v>11</v>
      </c>
      <c r="G4421" s="145">
        <v>0</v>
      </c>
      <c r="H4421" s="145">
        <v>0</v>
      </c>
      <c r="I4421" s="145"/>
      <c r="J4421" s="145">
        <v>0</v>
      </c>
      <c r="K4421" s="145">
        <v>0</v>
      </c>
      <c r="L4421" s="145">
        <v>0</v>
      </c>
      <c r="M4421" s="145">
        <v>0</v>
      </c>
      <c r="N4421" s="145">
        <v>0</v>
      </c>
      <c r="O4421" s="145">
        <v>0</v>
      </c>
      <c r="P4421" s="145">
        <v>0</v>
      </c>
      <c r="Q4421" s="145">
        <v>0</v>
      </c>
      <c r="R4421" s="145" t="s">
        <v>10605</v>
      </c>
      <c r="S4421" s="145"/>
      <c r="T4421" s="145"/>
      <c r="U4421" s="145"/>
    </row>
    <row r="4422" spans="1:21">
      <c r="A4422" s="145">
        <v>1</v>
      </c>
      <c r="B4422" s="145">
        <v>1</v>
      </c>
      <c r="C4422" s="145">
        <v>401014</v>
      </c>
      <c r="D4422" s="145" t="s">
        <v>3176</v>
      </c>
      <c r="E4422" s="145" t="s">
        <v>7391</v>
      </c>
      <c r="F4422" s="145">
        <v>11</v>
      </c>
      <c r="G4422" s="145">
        <v>0</v>
      </c>
      <c r="H4422" s="145">
        <v>0</v>
      </c>
      <c r="I4422" s="145"/>
      <c r="J4422" s="145">
        <v>0</v>
      </c>
      <c r="K4422" s="145">
        <v>0</v>
      </c>
      <c r="L4422" s="145">
        <v>0</v>
      </c>
      <c r="M4422" s="145">
        <v>0</v>
      </c>
      <c r="N4422" s="145">
        <v>0</v>
      </c>
      <c r="O4422" s="145">
        <v>0</v>
      </c>
      <c r="P4422" s="145">
        <v>0</v>
      </c>
      <c r="Q4422" s="145">
        <v>0</v>
      </c>
      <c r="R4422" s="145" t="s">
        <v>10605</v>
      </c>
      <c r="S4422" s="145"/>
      <c r="T4422" s="145"/>
      <c r="U4422" s="145"/>
    </row>
    <row r="4423" spans="1:21">
      <c r="A4423" s="145">
        <v>1</v>
      </c>
      <c r="B4423" s="145">
        <v>1</v>
      </c>
      <c r="C4423" s="145">
        <v>401924</v>
      </c>
      <c r="D4423" s="145" t="s">
        <v>12314</v>
      </c>
      <c r="E4423" s="145" t="s">
        <v>4423</v>
      </c>
      <c r="F4423" s="145">
        <v>11</v>
      </c>
      <c r="G4423" s="145">
        <v>300</v>
      </c>
      <c r="H4423" s="145">
        <v>0</v>
      </c>
      <c r="I4423" s="145"/>
      <c r="J4423" s="145">
        <v>0</v>
      </c>
      <c r="K4423" s="145">
        <v>0</v>
      </c>
      <c r="L4423" s="145">
        <v>0</v>
      </c>
      <c r="M4423" s="145">
        <v>0</v>
      </c>
      <c r="N4423" s="145">
        <v>0</v>
      </c>
      <c r="O4423" s="145">
        <v>0</v>
      </c>
      <c r="P4423" s="145">
        <v>0</v>
      </c>
      <c r="Q4423" s="145">
        <v>0</v>
      </c>
      <c r="R4423" s="145" t="s">
        <v>10605</v>
      </c>
      <c r="S4423" s="145"/>
      <c r="T4423" s="145"/>
      <c r="U4423" s="145"/>
    </row>
    <row r="4424" spans="1:21">
      <c r="A4424" s="145">
        <v>1</v>
      </c>
      <c r="B4424" s="145">
        <v>1</v>
      </c>
      <c r="C4424" s="145">
        <v>402615</v>
      </c>
      <c r="D4424" s="145" t="s">
        <v>3181</v>
      </c>
      <c r="E4424" s="145" t="s">
        <v>7391</v>
      </c>
      <c r="F4424" s="145">
        <v>11</v>
      </c>
      <c r="G4424" s="145">
        <v>0</v>
      </c>
      <c r="H4424" s="145">
        <v>0</v>
      </c>
      <c r="I4424" s="145"/>
      <c r="J4424" s="145">
        <v>0</v>
      </c>
      <c r="K4424" s="145">
        <v>0</v>
      </c>
      <c r="L4424" s="145">
        <v>0</v>
      </c>
      <c r="M4424" s="145">
        <v>0</v>
      </c>
      <c r="N4424" s="145">
        <v>0</v>
      </c>
      <c r="O4424" s="145">
        <v>0</v>
      </c>
      <c r="P4424" s="145">
        <v>0</v>
      </c>
      <c r="Q4424" s="145">
        <v>0</v>
      </c>
      <c r="R4424" s="145" t="s">
        <v>10605</v>
      </c>
      <c r="S4424" s="145"/>
      <c r="T4424" s="145"/>
      <c r="U4424" s="145"/>
    </row>
    <row r="4425" spans="1:21">
      <c r="A4425" s="145">
        <v>1</v>
      </c>
      <c r="B4425" s="145">
        <v>1</v>
      </c>
      <c r="C4425" s="145">
        <v>400462</v>
      </c>
      <c r="D4425" s="145" t="s">
        <v>3183</v>
      </c>
      <c r="E4425" s="145" t="s">
        <v>7391</v>
      </c>
      <c r="F4425" s="145">
        <v>11</v>
      </c>
      <c r="G4425" s="145">
        <v>0</v>
      </c>
      <c r="H4425" s="145">
        <v>0</v>
      </c>
      <c r="I4425" s="145"/>
      <c r="J4425" s="145">
        <v>0</v>
      </c>
      <c r="K4425" s="145">
        <v>0</v>
      </c>
      <c r="L4425" s="145">
        <v>0</v>
      </c>
      <c r="M4425" s="145">
        <v>0</v>
      </c>
      <c r="N4425" s="145">
        <v>0</v>
      </c>
      <c r="O4425" s="145">
        <v>0</v>
      </c>
      <c r="P4425" s="145">
        <v>0</v>
      </c>
      <c r="Q4425" s="145">
        <v>0</v>
      </c>
      <c r="R4425" s="145" t="s">
        <v>10605</v>
      </c>
      <c r="S4425" s="145"/>
      <c r="T4425" s="145"/>
      <c r="U4425" s="145"/>
    </row>
    <row r="4426" spans="1:21">
      <c r="A4426" s="145">
        <v>1</v>
      </c>
      <c r="B4426" s="145">
        <v>1</v>
      </c>
      <c r="C4426" s="145">
        <v>401066</v>
      </c>
      <c r="D4426" s="145" t="s">
        <v>12315</v>
      </c>
      <c r="E4426" s="145" t="s">
        <v>4423</v>
      </c>
      <c r="F4426" s="145">
        <v>11</v>
      </c>
      <c r="G4426" s="145">
        <v>300</v>
      </c>
      <c r="H4426" s="145">
        <v>0</v>
      </c>
      <c r="I4426" s="145"/>
      <c r="J4426" s="145">
        <v>0</v>
      </c>
      <c r="K4426" s="145">
        <v>0</v>
      </c>
      <c r="L4426" s="145">
        <v>0</v>
      </c>
      <c r="M4426" s="145">
        <v>0</v>
      </c>
      <c r="N4426" s="145">
        <v>0</v>
      </c>
      <c r="O4426" s="145">
        <v>0</v>
      </c>
      <c r="P4426" s="145">
        <v>0</v>
      </c>
      <c r="Q4426" s="145">
        <v>0</v>
      </c>
      <c r="R4426" s="145" t="s">
        <v>10605</v>
      </c>
      <c r="S4426" s="145"/>
      <c r="T4426" s="145"/>
      <c r="U4426" s="145"/>
    </row>
    <row r="4427" spans="1:21">
      <c r="A4427" s="145">
        <v>1</v>
      </c>
      <c r="B4427" s="145">
        <v>1</v>
      </c>
      <c r="C4427" s="145">
        <v>403642</v>
      </c>
      <c r="D4427" s="145" t="s">
        <v>8699</v>
      </c>
      <c r="E4427" s="145" t="s">
        <v>4423</v>
      </c>
      <c r="F4427" s="145">
        <v>11</v>
      </c>
      <c r="G4427" s="145">
        <v>0</v>
      </c>
      <c r="H4427" s="145">
        <v>0</v>
      </c>
      <c r="I4427" s="145"/>
      <c r="J4427" s="145">
        <v>0</v>
      </c>
      <c r="K4427" s="145">
        <v>0</v>
      </c>
      <c r="L4427" s="145">
        <v>0</v>
      </c>
      <c r="M4427" s="145">
        <v>0</v>
      </c>
      <c r="N4427" s="145">
        <v>0</v>
      </c>
      <c r="O4427" s="145">
        <v>0</v>
      </c>
      <c r="P4427" s="145">
        <v>0</v>
      </c>
      <c r="Q4427" s="145">
        <v>0</v>
      </c>
      <c r="R4427" s="145" t="s">
        <v>10605</v>
      </c>
      <c r="S4427" s="145"/>
      <c r="T4427" s="145"/>
      <c r="U4427" s="145"/>
    </row>
    <row r="4428" spans="1:21">
      <c r="A4428" s="145">
        <v>1</v>
      </c>
      <c r="B4428" s="145">
        <v>1</v>
      </c>
      <c r="C4428" s="145">
        <v>402644</v>
      </c>
      <c r="D4428" s="145" t="s">
        <v>3189</v>
      </c>
      <c r="E4428" s="145" t="s">
        <v>4423</v>
      </c>
      <c r="F4428" s="145">
        <v>11</v>
      </c>
      <c r="G4428" s="145">
        <v>0</v>
      </c>
      <c r="H4428" s="145">
        <v>0</v>
      </c>
      <c r="I4428" s="145"/>
      <c r="J4428" s="145">
        <v>0</v>
      </c>
      <c r="K4428" s="145">
        <v>0</v>
      </c>
      <c r="L4428" s="145">
        <v>0</v>
      </c>
      <c r="M4428" s="145">
        <v>0</v>
      </c>
      <c r="N4428" s="145">
        <v>0</v>
      </c>
      <c r="O4428" s="145">
        <v>0</v>
      </c>
      <c r="P4428" s="145">
        <v>0</v>
      </c>
      <c r="Q4428" s="145">
        <v>0</v>
      </c>
      <c r="R4428" s="145" t="s">
        <v>10605</v>
      </c>
      <c r="S4428" s="145"/>
      <c r="T4428" s="145"/>
      <c r="U4428" s="145"/>
    </row>
    <row r="4429" spans="1:21">
      <c r="A4429" s="145">
        <v>1</v>
      </c>
      <c r="B4429" s="145">
        <v>1</v>
      </c>
      <c r="C4429" s="145">
        <v>400863</v>
      </c>
      <c r="D4429" s="145" t="s">
        <v>1866</v>
      </c>
      <c r="E4429" s="145" t="s">
        <v>10615</v>
      </c>
      <c r="F4429" s="145">
        <v>9</v>
      </c>
      <c r="G4429" s="145">
        <v>15100</v>
      </c>
      <c r="H4429" s="145">
        <v>0</v>
      </c>
      <c r="I4429" s="145"/>
      <c r="J4429" s="145">
        <v>0</v>
      </c>
      <c r="K4429" s="145">
        <v>0</v>
      </c>
      <c r="L4429" s="145">
        <v>0</v>
      </c>
      <c r="M4429" s="145">
        <v>0</v>
      </c>
      <c r="N4429" s="145">
        <v>0</v>
      </c>
      <c r="O4429" s="145">
        <v>0</v>
      </c>
      <c r="P4429" s="145">
        <v>0</v>
      </c>
      <c r="Q4429" s="145">
        <v>0</v>
      </c>
      <c r="R4429" s="145" t="s">
        <v>10605</v>
      </c>
      <c r="S4429" s="145"/>
      <c r="T4429" s="145"/>
      <c r="U4429" s="145"/>
    </row>
    <row r="4430" spans="1:21">
      <c r="A4430" s="145">
        <v>1</v>
      </c>
      <c r="B4430" s="145">
        <v>1</v>
      </c>
      <c r="C4430" s="145">
        <v>401019</v>
      </c>
      <c r="D4430" s="145" t="s">
        <v>12316</v>
      </c>
      <c r="E4430" s="145" t="s">
        <v>10626</v>
      </c>
      <c r="F4430" s="145">
        <v>9</v>
      </c>
      <c r="G4430" s="145">
        <v>1750</v>
      </c>
      <c r="H4430" s="145">
        <v>0</v>
      </c>
      <c r="I4430" s="145"/>
      <c r="J4430" s="145">
        <v>0</v>
      </c>
      <c r="K4430" s="145">
        <v>0</v>
      </c>
      <c r="L4430" s="145">
        <v>0</v>
      </c>
      <c r="M4430" s="145">
        <v>0</v>
      </c>
      <c r="N4430" s="145">
        <v>0</v>
      </c>
      <c r="O4430" s="145">
        <v>0</v>
      </c>
      <c r="P4430" s="145">
        <v>0</v>
      </c>
      <c r="Q4430" s="145">
        <v>0</v>
      </c>
      <c r="R4430" s="145" t="s">
        <v>10605</v>
      </c>
      <c r="S4430" s="145"/>
      <c r="T4430" s="145"/>
      <c r="U4430" s="145"/>
    </row>
    <row r="4431" spans="1:21">
      <c r="A4431" s="145">
        <v>1</v>
      </c>
      <c r="B4431" s="145">
        <v>1</v>
      </c>
      <c r="C4431" s="145">
        <v>403391</v>
      </c>
      <c r="D4431" s="145" t="s">
        <v>8298</v>
      </c>
      <c r="E4431" s="145" t="s">
        <v>6</v>
      </c>
      <c r="F4431" s="145">
        <v>17</v>
      </c>
      <c r="G4431" s="145">
        <v>0</v>
      </c>
      <c r="H4431" s="145">
        <v>0</v>
      </c>
      <c r="I4431" s="145"/>
      <c r="J4431" s="145">
        <v>0</v>
      </c>
      <c r="K4431" s="145">
        <v>0</v>
      </c>
      <c r="L4431" s="145">
        <v>0</v>
      </c>
      <c r="M4431" s="145">
        <v>0</v>
      </c>
      <c r="N4431" s="145">
        <v>0</v>
      </c>
      <c r="O4431" s="145">
        <v>0</v>
      </c>
      <c r="P4431" s="145">
        <v>0</v>
      </c>
      <c r="Q4431" s="145">
        <v>0</v>
      </c>
      <c r="R4431" s="145" t="s">
        <v>10605</v>
      </c>
      <c r="S4431" s="145"/>
      <c r="T4431" s="145"/>
      <c r="U4431" s="145"/>
    </row>
    <row r="4432" spans="1:21">
      <c r="A4432" s="145">
        <v>1</v>
      </c>
      <c r="B4432" s="145">
        <v>1</v>
      </c>
      <c r="C4432" s="145">
        <v>400867</v>
      </c>
      <c r="D4432" s="145" t="s">
        <v>7141</v>
      </c>
      <c r="E4432" s="145" t="s">
        <v>7391</v>
      </c>
      <c r="F4432" s="145">
        <v>36</v>
      </c>
      <c r="G4432" s="145">
        <v>2620</v>
      </c>
      <c r="H4432" s="145">
        <v>0</v>
      </c>
      <c r="I4432" s="145"/>
      <c r="J4432" s="145">
        <v>0</v>
      </c>
      <c r="K4432" s="145">
        <v>0</v>
      </c>
      <c r="L4432" s="145">
        <v>0</v>
      </c>
      <c r="M4432" s="145">
        <v>0</v>
      </c>
      <c r="N4432" s="145">
        <v>0</v>
      </c>
      <c r="O4432" s="145">
        <v>0</v>
      </c>
      <c r="P4432" s="145">
        <v>0</v>
      </c>
      <c r="Q4432" s="145">
        <v>0</v>
      </c>
      <c r="R4432" s="145" t="s">
        <v>10605</v>
      </c>
      <c r="S4432" s="145"/>
      <c r="T4432" s="145"/>
      <c r="U4432" s="145"/>
    </row>
    <row r="4433" spans="1:21">
      <c r="A4433" s="145">
        <v>1</v>
      </c>
      <c r="B4433" s="145">
        <v>1</v>
      </c>
      <c r="C4433" s="145">
        <v>402455</v>
      </c>
      <c r="D4433" s="145" t="s">
        <v>7144</v>
      </c>
      <c r="E4433" s="145" t="s">
        <v>7391</v>
      </c>
      <c r="F4433" s="145">
        <v>36</v>
      </c>
      <c r="G4433" s="145">
        <v>0</v>
      </c>
      <c r="H4433" s="145">
        <v>0</v>
      </c>
      <c r="I4433" s="145"/>
      <c r="J4433" s="145">
        <v>0</v>
      </c>
      <c r="K4433" s="145">
        <v>0</v>
      </c>
      <c r="L4433" s="145">
        <v>0</v>
      </c>
      <c r="M4433" s="145">
        <v>0</v>
      </c>
      <c r="N4433" s="145">
        <v>0</v>
      </c>
      <c r="O4433" s="145">
        <v>0</v>
      </c>
      <c r="P4433" s="145">
        <v>0</v>
      </c>
      <c r="Q4433" s="145">
        <v>0</v>
      </c>
      <c r="R4433" s="145" t="s">
        <v>10605</v>
      </c>
      <c r="S4433" s="145"/>
      <c r="T4433" s="145"/>
      <c r="U4433" s="145"/>
    </row>
    <row r="4434" spans="1:21">
      <c r="A4434" s="145">
        <v>1</v>
      </c>
      <c r="B4434" s="145">
        <v>1</v>
      </c>
      <c r="C4434" s="145">
        <v>401067</v>
      </c>
      <c r="D4434" s="145" t="s">
        <v>7147</v>
      </c>
      <c r="E4434" s="145" t="s">
        <v>6</v>
      </c>
      <c r="F4434" s="145">
        <v>36</v>
      </c>
      <c r="G4434" s="145">
        <v>20</v>
      </c>
      <c r="H4434" s="145">
        <v>0</v>
      </c>
      <c r="I4434" s="145"/>
      <c r="J4434" s="145">
        <v>0</v>
      </c>
      <c r="K4434" s="145">
        <v>0</v>
      </c>
      <c r="L4434" s="145">
        <v>0</v>
      </c>
      <c r="M4434" s="145">
        <v>0</v>
      </c>
      <c r="N4434" s="145">
        <v>0</v>
      </c>
      <c r="O4434" s="145">
        <v>0</v>
      </c>
      <c r="P4434" s="145">
        <v>0</v>
      </c>
      <c r="Q4434" s="145">
        <v>0</v>
      </c>
      <c r="R4434" s="145" t="s">
        <v>10605</v>
      </c>
      <c r="S4434" s="145"/>
      <c r="T4434" s="145"/>
      <c r="U4434" s="145"/>
    </row>
    <row r="4435" spans="1:21">
      <c r="A4435" s="145">
        <v>1</v>
      </c>
      <c r="B4435" s="145">
        <v>1</v>
      </c>
      <c r="C4435" s="145">
        <v>402804</v>
      </c>
      <c r="D4435" s="145" t="s">
        <v>7330</v>
      </c>
      <c r="E4435" s="145" t="s">
        <v>6</v>
      </c>
      <c r="F4435" s="145">
        <v>36</v>
      </c>
      <c r="G4435" s="145">
        <v>66</v>
      </c>
      <c r="H4435" s="145">
        <v>0</v>
      </c>
      <c r="I4435" s="145"/>
      <c r="J4435" s="145">
        <v>0</v>
      </c>
      <c r="K4435" s="145">
        <v>0</v>
      </c>
      <c r="L4435" s="145">
        <v>0</v>
      </c>
      <c r="M4435" s="145">
        <v>0</v>
      </c>
      <c r="N4435" s="145">
        <v>0</v>
      </c>
      <c r="O4435" s="145">
        <v>0</v>
      </c>
      <c r="P4435" s="145">
        <v>0</v>
      </c>
      <c r="Q4435" s="145">
        <v>0</v>
      </c>
      <c r="R4435" s="145" t="s">
        <v>10605</v>
      </c>
      <c r="S4435" s="145"/>
      <c r="T4435" s="145"/>
      <c r="U4435" s="145"/>
    </row>
    <row r="4436" spans="1:21">
      <c r="A4436" s="145">
        <v>1</v>
      </c>
      <c r="B4436" s="145">
        <v>1</v>
      </c>
      <c r="C4436" s="145">
        <v>400374</v>
      </c>
      <c r="D4436" s="145" t="s">
        <v>7151</v>
      </c>
      <c r="E4436" s="145" t="s">
        <v>6</v>
      </c>
      <c r="F4436" s="145">
        <v>36</v>
      </c>
      <c r="G4436" s="145">
        <v>0</v>
      </c>
      <c r="H4436" s="145">
        <v>0</v>
      </c>
      <c r="I4436" s="145">
        <v>20</v>
      </c>
      <c r="J4436" s="145">
        <v>0</v>
      </c>
      <c r="K4436" s="145">
        <v>0</v>
      </c>
      <c r="L4436" s="145">
        <v>0</v>
      </c>
      <c r="M4436" s="145">
        <v>0</v>
      </c>
      <c r="N4436" s="145">
        <v>0</v>
      </c>
      <c r="O4436" s="145">
        <v>0</v>
      </c>
      <c r="P4436" s="145">
        <v>0</v>
      </c>
      <c r="Q4436" s="145">
        <v>0</v>
      </c>
      <c r="R4436" s="145" t="s">
        <v>10605</v>
      </c>
      <c r="S4436" s="145"/>
      <c r="T4436" s="145"/>
      <c r="U4436" s="145"/>
    </row>
    <row r="4437" spans="1:21">
      <c r="A4437" s="145">
        <v>1</v>
      </c>
      <c r="B4437" s="145">
        <v>1</v>
      </c>
      <c r="C4437" s="145">
        <v>401564</v>
      </c>
      <c r="D4437" s="145" t="s">
        <v>7154</v>
      </c>
      <c r="E4437" s="145" t="s">
        <v>6</v>
      </c>
      <c r="F4437" s="145">
        <v>36</v>
      </c>
      <c r="G4437" s="145">
        <v>20</v>
      </c>
      <c r="H4437" s="145">
        <v>0</v>
      </c>
      <c r="I4437" s="145"/>
      <c r="J4437" s="145">
        <v>0</v>
      </c>
      <c r="K4437" s="145">
        <v>0</v>
      </c>
      <c r="L4437" s="145">
        <v>0</v>
      </c>
      <c r="M4437" s="145">
        <v>0</v>
      </c>
      <c r="N4437" s="145">
        <v>0</v>
      </c>
      <c r="O4437" s="145">
        <v>0</v>
      </c>
      <c r="P4437" s="145">
        <v>0</v>
      </c>
      <c r="Q4437" s="145">
        <v>0</v>
      </c>
      <c r="R4437" s="145" t="s">
        <v>10605</v>
      </c>
      <c r="S4437" s="145"/>
      <c r="T4437" s="145"/>
      <c r="U4437" s="145"/>
    </row>
    <row r="4438" spans="1:21">
      <c r="A4438" s="145">
        <v>1</v>
      </c>
      <c r="B4438" s="145">
        <v>1</v>
      </c>
      <c r="C4438" s="145">
        <v>402811</v>
      </c>
      <c r="D4438" s="145" t="s">
        <v>7336</v>
      </c>
      <c r="E4438" s="145" t="s">
        <v>6</v>
      </c>
      <c r="F4438" s="145">
        <v>36</v>
      </c>
      <c r="G4438" s="145">
        <v>15</v>
      </c>
      <c r="H4438" s="145">
        <v>0</v>
      </c>
      <c r="I4438" s="145"/>
      <c r="J4438" s="145">
        <v>0</v>
      </c>
      <c r="K4438" s="145">
        <v>0</v>
      </c>
      <c r="L4438" s="145">
        <v>0</v>
      </c>
      <c r="M4438" s="145">
        <v>0</v>
      </c>
      <c r="N4438" s="145">
        <v>0</v>
      </c>
      <c r="O4438" s="145">
        <v>0</v>
      </c>
      <c r="P4438" s="145">
        <v>0</v>
      </c>
      <c r="Q4438" s="145">
        <v>0</v>
      </c>
      <c r="R4438" s="145" t="s">
        <v>10605</v>
      </c>
      <c r="S4438" s="145"/>
      <c r="T4438" s="145"/>
      <c r="U4438" s="145"/>
    </row>
    <row r="4439" spans="1:21">
      <c r="A4439" s="145">
        <v>1</v>
      </c>
      <c r="B4439" s="145">
        <v>1</v>
      </c>
      <c r="C4439" s="145">
        <v>402809</v>
      </c>
      <c r="D4439" s="145" t="s">
        <v>7333</v>
      </c>
      <c r="E4439" s="145" t="s">
        <v>6</v>
      </c>
      <c r="F4439" s="145">
        <v>36</v>
      </c>
      <c r="G4439" s="145">
        <v>12</v>
      </c>
      <c r="H4439" s="145">
        <v>0</v>
      </c>
      <c r="I4439" s="145"/>
      <c r="J4439" s="145">
        <v>0</v>
      </c>
      <c r="K4439" s="145">
        <v>0</v>
      </c>
      <c r="L4439" s="145">
        <v>0</v>
      </c>
      <c r="M4439" s="145">
        <v>0</v>
      </c>
      <c r="N4439" s="145">
        <v>0</v>
      </c>
      <c r="O4439" s="145">
        <v>0</v>
      </c>
      <c r="P4439" s="145">
        <v>0</v>
      </c>
      <c r="Q4439" s="145">
        <v>0</v>
      </c>
      <c r="R4439" s="145" t="s">
        <v>10605</v>
      </c>
      <c r="S4439" s="145"/>
      <c r="T4439" s="145"/>
      <c r="U4439" s="145"/>
    </row>
    <row r="4440" spans="1:21">
      <c r="A4440" s="145">
        <v>1</v>
      </c>
      <c r="B4440" s="145">
        <v>1</v>
      </c>
      <c r="C4440" s="145">
        <v>401753</v>
      </c>
      <c r="D4440" s="145" t="s">
        <v>7157</v>
      </c>
      <c r="E4440" s="145" t="s">
        <v>6</v>
      </c>
      <c r="F4440" s="145">
        <v>36</v>
      </c>
      <c r="G4440" s="145">
        <v>0</v>
      </c>
      <c r="H4440" s="145">
        <v>0</v>
      </c>
      <c r="I4440" s="145"/>
      <c r="J4440" s="145">
        <v>0</v>
      </c>
      <c r="K4440" s="145">
        <v>0</v>
      </c>
      <c r="L4440" s="145">
        <v>0</v>
      </c>
      <c r="M4440" s="145">
        <v>0</v>
      </c>
      <c r="N4440" s="145">
        <v>0</v>
      </c>
      <c r="O4440" s="145">
        <v>0</v>
      </c>
      <c r="P4440" s="145">
        <v>0</v>
      </c>
      <c r="Q4440" s="145">
        <v>0</v>
      </c>
      <c r="R4440" s="145" t="s">
        <v>10605</v>
      </c>
      <c r="S4440" s="145"/>
      <c r="T4440" s="145"/>
      <c r="U4440" s="145"/>
    </row>
    <row r="4441" spans="1:21">
      <c r="A4441" s="145">
        <v>1</v>
      </c>
      <c r="B4441" s="145">
        <v>1</v>
      </c>
      <c r="C4441" s="145">
        <v>400233</v>
      </c>
      <c r="D4441" s="145" t="s">
        <v>12317</v>
      </c>
      <c r="E4441" s="145" t="s">
        <v>10609</v>
      </c>
      <c r="F4441" s="145">
        <v>91</v>
      </c>
      <c r="G4441" s="145">
        <v>1160</v>
      </c>
      <c r="H4441" s="145">
        <v>0</v>
      </c>
      <c r="I4441" s="145"/>
      <c r="J4441" s="145">
        <v>0</v>
      </c>
      <c r="K4441" s="145">
        <v>0</v>
      </c>
      <c r="L4441" s="145">
        <v>0</v>
      </c>
      <c r="M4441" s="145">
        <v>0</v>
      </c>
      <c r="N4441" s="145">
        <v>0</v>
      </c>
      <c r="O4441" s="145">
        <v>0</v>
      </c>
      <c r="P4441" s="145">
        <v>0</v>
      </c>
      <c r="Q4441" s="145">
        <v>0</v>
      </c>
      <c r="R4441" s="145" t="s">
        <v>10605</v>
      </c>
      <c r="S4441" s="145"/>
      <c r="T4441" s="145"/>
      <c r="U4441" s="145"/>
    </row>
    <row r="4442" spans="1:21">
      <c r="A4442" s="145">
        <v>1</v>
      </c>
      <c r="B4442" s="145">
        <v>1</v>
      </c>
      <c r="C4442" s="145">
        <v>403045</v>
      </c>
      <c r="D4442" s="145" t="s">
        <v>12318</v>
      </c>
      <c r="E4442" s="145" t="s">
        <v>10613</v>
      </c>
      <c r="F4442" s="145">
        <v>90</v>
      </c>
      <c r="G4442" s="145">
        <v>2</v>
      </c>
      <c r="H4442" s="145">
        <v>0</v>
      </c>
      <c r="I4442" s="145"/>
      <c r="J4442" s="145">
        <v>0</v>
      </c>
      <c r="K4442" s="145">
        <v>0</v>
      </c>
      <c r="L4442" s="145">
        <v>0</v>
      </c>
      <c r="M4442" s="145">
        <v>0</v>
      </c>
      <c r="N4442" s="145">
        <v>0</v>
      </c>
      <c r="O4442" s="145">
        <v>0</v>
      </c>
      <c r="P4442" s="145">
        <v>0</v>
      </c>
      <c r="Q4442" s="145">
        <v>0</v>
      </c>
      <c r="R4442" s="145" t="s">
        <v>10605</v>
      </c>
      <c r="S4442" s="145"/>
      <c r="T4442" s="145"/>
      <c r="U4442" s="145"/>
    </row>
    <row r="4443" spans="1:21">
      <c r="A4443" s="145">
        <v>1</v>
      </c>
      <c r="B4443" s="145">
        <v>1</v>
      </c>
      <c r="C4443" s="145">
        <v>404921</v>
      </c>
      <c r="D4443" s="145" t="s">
        <v>9706</v>
      </c>
      <c r="E4443" s="145" t="s">
        <v>6</v>
      </c>
      <c r="F4443" s="145">
        <v>36</v>
      </c>
      <c r="G4443" s="145">
        <v>73</v>
      </c>
      <c r="H4443" s="145">
        <v>0</v>
      </c>
      <c r="I4443" s="145"/>
      <c r="J4443" s="145">
        <v>0</v>
      </c>
      <c r="K4443" s="145">
        <v>0</v>
      </c>
      <c r="L4443" s="145">
        <v>0</v>
      </c>
      <c r="M4443" s="145">
        <v>0</v>
      </c>
      <c r="N4443" s="145">
        <v>0</v>
      </c>
      <c r="O4443" s="145">
        <v>0</v>
      </c>
      <c r="P4443" s="145">
        <v>0</v>
      </c>
      <c r="Q4443" s="145">
        <v>0</v>
      </c>
      <c r="R4443" s="145" t="s">
        <v>10605</v>
      </c>
      <c r="S4443" s="145"/>
      <c r="T4443" s="145"/>
      <c r="U4443" s="145"/>
    </row>
    <row r="4444" spans="1:21">
      <c r="A4444" s="145">
        <v>1</v>
      </c>
      <c r="B4444" s="145">
        <v>1</v>
      </c>
      <c r="C4444" s="145">
        <v>402650</v>
      </c>
      <c r="D4444" s="145" t="s">
        <v>1873</v>
      </c>
      <c r="E4444" s="145" t="s">
        <v>10613</v>
      </c>
      <c r="F4444" s="145">
        <v>9</v>
      </c>
      <c r="G4444" s="145">
        <v>290</v>
      </c>
      <c r="H4444" s="145">
        <v>0</v>
      </c>
      <c r="I4444" s="145"/>
      <c r="J4444" s="145">
        <v>0</v>
      </c>
      <c r="K4444" s="145">
        <v>0</v>
      </c>
      <c r="L4444" s="145">
        <v>0</v>
      </c>
      <c r="M4444" s="145">
        <v>0</v>
      </c>
      <c r="N4444" s="145">
        <v>0</v>
      </c>
      <c r="O4444" s="145">
        <v>0</v>
      </c>
      <c r="P4444" s="145">
        <v>0</v>
      </c>
      <c r="Q4444" s="145">
        <v>0</v>
      </c>
      <c r="R4444" s="145" t="s">
        <v>10605</v>
      </c>
      <c r="S4444" s="145"/>
      <c r="T4444" s="145"/>
      <c r="U4444" s="145"/>
    </row>
    <row r="4445" spans="1:21">
      <c r="A4445" s="145">
        <v>1</v>
      </c>
      <c r="B4445" s="145">
        <v>1</v>
      </c>
      <c r="C4445" s="145">
        <v>403205</v>
      </c>
      <c r="D4445" s="145" t="s">
        <v>8091</v>
      </c>
      <c r="E4445" s="145" t="s">
        <v>6</v>
      </c>
      <c r="F4445" s="145">
        <v>42</v>
      </c>
      <c r="G4445" s="145">
        <v>0</v>
      </c>
      <c r="H4445" s="145">
        <v>0</v>
      </c>
      <c r="I4445" s="145"/>
      <c r="J4445" s="145">
        <v>0</v>
      </c>
      <c r="K4445" s="145">
        <v>0</v>
      </c>
      <c r="L4445" s="145">
        <v>0</v>
      </c>
      <c r="M4445" s="145">
        <v>0</v>
      </c>
      <c r="N4445" s="145">
        <v>0</v>
      </c>
      <c r="O4445" s="145">
        <v>0</v>
      </c>
      <c r="P4445" s="145">
        <v>0</v>
      </c>
      <c r="Q4445" s="145">
        <v>0</v>
      </c>
      <c r="R4445" s="145" t="s">
        <v>10605</v>
      </c>
      <c r="S4445" s="145"/>
      <c r="T4445" s="145"/>
      <c r="U4445" s="145"/>
    </row>
    <row r="4446" spans="1:21">
      <c r="A4446" s="145">
        <v>1</v>
      </c>
      <c r="B4446" s="145">
        <v>1</v>
      </c>
      <c r="C4446" s="145">
        <v>402199</v>
      </c>
      <c r="D4446" s="145" t="s">
        <v>7160</v>
      </c>
      <c r="E4446" s="145" t="s">
        <v>6</v>
      </c>
      <c r="F4446" s="145">
        <v>36</v>
      </c>
      <c r="G4446" s="145">
        <v>0</v>
      </c>
      <c r="H4446" s="145">
        <v>0</v>
      </c>
      <c r="I4446" s="145"/>
      <c r="J4446" s="145">
        <v>0</v>
      </c>
      <c r="K4446" s="145">
        <v>0</v>
      </c>
      <c r="L4446" s="145">
        <v>0</v>
      </c>
      <c r="M4446" s="145">
        <v>0</v>
      </c>
      <c r="N4446" s="145">
        <v>0</v>
      </c>
      <c r="O4446" s="145">
        <v>0</v>
      </c>
      <c r="P4446" s="145">
        <v>0</v>
      </c>
      <c r="Q4446" s="145">
        <v>0</v>
      </c>
      <c r="R4446" s="145" t="s">
        <v>10605</v>
      </c>
      <c r="S4446" s="145"/>
      <c r="T4446" s="145"/>
      <c r="U4446" s="145"/>
    </row>
    <row r="4447" spans="1:21">
      <c r="A4447" s="145">
        <v>1</v>
      </c>
      <c r="B4447" s="145">
        <v>1</v>
      </c>
      <c r="C4447" s="145">
        <v>403528</v>
      </c>
      <c r="D4447" s="145" t="s">
        <v>8507</v>
      </c>
      <c r="E4447" s="145" t="s">
        <v>6</v>
      </c>
      <c r="F4447" s="145">
        <v>36</v>
      </c>
      <c r="G4447" s="145">
        <v>0</v>
      </c>
      <c r="H4447" s="145">
        <v>0</v>
      </c>
      <c r="I4447" s="145"/>
      <c r="J4447" s="145">
        <v>0</v>
      </c>
      <c r="K4447" s="145">
        <v>0</v>
      </c>
      <c r="L4447" s="145">
        <v>0</v>
      </c>
      <c r="M4447" s="145">
        <v>0</v>
      </c>
      <c r="N4447" s="145">
        <v>0</v>
      </c>
      <c r="O4447" s="145">
        <v>0</v>
      </c>
      <c r="P4447" s="145">
        <v>0</v>
      </c>
      <c r="Q4447" s="145">
        <v>0</v>
      </c>
      <c r="R4447" s="145" t="s">
        <v>10605</v>
      </c>
      <c r="S4447" s="145"/>
      <c r="T4447" s="145"/>
      <c r="U4447" s="145"/>
    </row>
    <row r="4448" spans="1:21">
      <c r="A4448" s="145">
        <v>1</v>
      </c>
      <c r="B4448" s="145">
        <v>1</v>
      </c>
      <c r="C4448" s="145">
        <v>403531</v>
      </c>
      <c r="D4448" s="145" t="s">
        <v>8509</v>
      </c>
      <c r="E4448" s="145" t="s">
        <v>6</v>
      </c>
      <c r="F4448" s="145">
        <v>36</v>
      </c>
      <c r="G4448" s="145">
        <v>0</v>
      </c>
      <c r="H4448" s="145">
        <v>0</v>
      </c>
      <c r="I4448" s="145"/>
      <c r="J4448" s="145">
        <v>0</v>
      </c>
      <c r="K4448" s="145">
        <v>0</v>
      </c>
      <c r="L4448" s="145">
        <v>0</v>
      </c>
      <c r="M4448" s="145">
        <v>0</v>
      </c>
      <c r="N4448" s="145">
        <v>0</v>
      </c>
      <c r="O4448" s="145">
        <v>0</v>
      </c>
      <c r="P4448" s="145">
        <v>0</v>
      </c>
      <c r="Q4448" s="145">
        <v>0</v>
      </c>
      <c r="R4448" s="145" t="s">
        <v>10605</v>
      </c>
      <c r="S4448" s="145"/>
      <c r="T4448" s="145"/>
      <c r="U4448" s="145"/>
    </row>
    <row r="4449" spans="1:21">
      <c r="A4449" s="145">
        <v>1</v>
      </c>
      <c r="B4449" s="145">
        <v>1</v>
      </c>
      <c r="C4449" s="145">
        <v>401413</v>
      </c>
      <c r="D4449" s="145" t="s">
        <v>1876</v>
      </c>
      <c r="E4449" s="145" t="s">
        <v>10626</v>
      </c>
      <c r="F4449" s="145">
        <v>9</v>
      </c>
      <c r="G4449" s="145">
        <v>8000</v>
      </c>
      <c r="H4449" s="145">
        <v>0</v>
      </c>
      <c r="I4449" s="145"/>
      <c r="J4449" s="145">
        <v>0</v>
      </c>
      <c r="K4449" s="145">
        <v>0</v>
      </c>
      <c r="L4449" s="145">
        <v>0</v>
      </c>
      <c r="M4449" s="145">
        <v>0</v>
      </c>
      <c r="N4449" s="145">
        <v>0</v>
      </c>
      <c r="O4449" s="145">
        <v>0</v>
      </c>
      <c r="P4449" s="145">
        <v>0</v>
      </c>
      <c r="Q4449" s="145">
        <v>0</v>
      </c>
      <c r="R4449" s="145" t="s">
        <v>10605</v>
      </c>
      <c r="S4449" s="145"/>
      <c r="T4449" s="145"/>
      <c r="U4449" s="145"/>
    </row>
    <row r="4450" spans="1:21">
      <c r="A4450" s="145">
        <v>1</v>
      </c>
      <c r="B4450" s="145">
        <v>1</v>
      </c>
      <c r="C4450" s="145">
        <v>402254</v>
      </c>
      <c r="D4450" s="145" t="s">
        <v>7803</v>
      </c>
      <c r="E4450" s="145" t="s">
        <v>10632</v>
      </c>
      <c r="F4450" s="145">
        <v>41</v>
      </c>
      <c r="G4450" s="145">
        <v>0</v>
      </c>
      <c r="H4450" s="145">
        <v>0</v>
      </c>
      <c r="I4450" s="145"/>
      <c r="J4450" s="145">
        <v>0</v>
      </c>
      <c r="K4450" s="145">
        <v>0</v>
      </c>
      <c r="L4450" s="145">
        <v>0</v>
      </c>
      <c r="M4450" s="145">
        <v>0</v>
      </c>
      <c r="N4450" s="145">
        <v>0</v>
      </c>
      <c r="O4450" s="145">
        <v>0</v>
      </c>
      <c r="P4450" s="145">
        <v>0</v>
      </c>
      <c r="Q4450" s="145">
        <v>0</v>
      </c>
      <c r="R4450" s="145" t="s">
        <v>10605</v>
      </c>
      <c r="S4450" s="145"/>
      <c r="T4450" s="145"/>
      <c r="U4450" s="145"/>
    </row>
    <row r="4451" spans="1:21">
      <c r="A4451" s="145">
        <v>1</v>
      </c>
      <c r="B4451" s="145">
        <v>1</v>
      </c>
      <c r="C4451" s="145">
        <v>401257</v>
      </c>
      <c r="D4451" s="145" t="s">
        <v>1879</v>
      </c>
      <c r="E4451" s="145" t="s">
        <v>10673</v>
      </c>
      <c r="F4451" s="145">
        <v>9</v>
      </c>
      <c r="G4451" s="145">
        <v>653</v>
      </c>
      <c r="H4451" s="145">
        <v>0</v>
      </c>
      <c r="I4451" s="145"/>
      <c r="J4451" s="145">
        <v>0</v>
      </c>
      <c r="K4451" s="145">
        <v>0</v>
      </c>
      <c r="L4451" s="145">
        <v>0</v>
      </c>
      <c r="M4451" s="145">
        <v>0</v>
      </c>
      <c r="N4451" s="145">
        <v>0</v>
      </c>
      <c r="O4451" s="145">
        <v>0</v>
      </c>
      <c r="P4451" s="145">
        <v>0</v>
      </c>
      <c r="Q4451" s="145">
        <v>0</v>
      </c>
      <c r="R4451" s="145" t="s">
        <v>10605</v>
      </c>
      <c r="S4451" s="145"/>
      <c r="T4451" s="145"/>
      <c r="U4451" s="145"/>
    </row>
    <row r="4452" spans="1:21">
      <c r="A4452" s="145">
        <v>1</v>
      </c>
      <c r="B4452" s="145">
        <v>1</v>
      </c>
      <c r="C4452" s="145">
        <v>401832</v>
      </c>
      <c r="D4452" s="145" t="s">
        <v>12319</v>
      </c>
      <c r="E4452" s="145" t="s">
        <v>10609</v>
      </c>
      <c r="F4452" s="145">
        <v>9</v>
      </c>
      <c r="G4452" s="145">
        <v>0</v>
      </c>
      <c r="H4452" s="145">
        <v>0</v>
      </c>
      <c r="I4452" s="145"/>
      <c r="J4452" s="145">
        <v>0</v>
      </c>
      <c r="K4452" s="145">
        <v>0</v>
      </c>
      <c r="L4452" s="145">
        <v>0</v>
      </c>
      <c r="M4452" s="145">
        <v>0</v>
      </c>
      <c r="N4452" s="145">
        <v>0</v>
      </c>
      <c r="O4452" s="145">
        <v>0</v>
      </c>
      <c r="P4452" s="145">
        <v>0</v>
      </c>
      <c r="Q4452" s="145">
        <v>0</v>
      </c>
      <c r="R4452" s="145" t="s">
        <v>10605</v>
      </c>
      <c r="S4452" s="145"/>
      <c r="T4452" s="145"/>
      <c r="U4452" s="145"/>
    </row>
    <row r="4453" spans="1:21">
      <c r="A4453" s="145">
        <v>1</v>
      </c>
      <c r="B4453" s="145">
        <v>1</v>
      </c>
      <c r="C4453" s="145">
        <v>402137</v>
      </c>
      <c r="D4453" s="145" t="s">
        <v>12320</v>
      </c>
      <c r="E4453" s="145" t="s">
        <v>10609</v>
      </c>
      <c r="F4453" s="145">
        <v>9</v>
      </c>
      <c r="G4453" s="145">
        <v>27</v>
      </c>
      <c r="H4453" s="145">
        <v>0</v>
      </c>
      <c r="I4453" s="145"/>
      <c r="J4453" s="145">
        <v>0</v>
      </c>
      <c r="K4453" s="145">
        <v>0</v>
      </c>
      <c r="L4453" s="145">
        <v>0</v>
      </c>
      <c r="M4453" s="145">
        <v>0</v>
      </c>
      <c r="N4453" s="145">
        <v>0</v>
      </c>
      <c r="O4453" s="145">
        <v>0</v>
      </c>
      <c r="P4453" s="145">
        <v>0</v>
      </c>
      <c r="Q4453" s="145">
        <v>0</v>
      </c>
      <c r="R4453" s="145" t="s">
        <v>10605</v>
      </c>
      <c r="S4453" s="145"/>
      <c r="T4453" s="145"/>
      <c r="U4453" s="145"/>
    </row>
    <row r="4454" spans="1:21">
      <c r="A4454" s="145">
        <v>1</v>
      </c>
      <c r="B4454" s="145">
        <v>1</v>
      </c>
      <c r="C4454" s="145">
        <v>404559</v>
      </c>
      <c r="D4454" s="145" t="s">
        <v>12321</v>
      </c>
      <c r="E4454" s="145" t="s">
        <v>4423</v>
      </c>
      <c r="F4454" s="145">
        <v>11</v>
      </c>
      <c r="G4454" s="145">
        <v>0</v>
      </c>
      <c r="H4454" s="145">
        <v>0</v>
      </c>
      <c r="I4454" s="145"/>
      <c r="J4454" s="145">
        <v>0</v>
      </c>
      <c r="K4454" s="145">
        <v>0</v>
      </c>
      <c r="L4454" s="145">
        <v>0</v>
      </c>
      <c r="M4454" s="145">
        <v>0</v>
      </c>
      <c r="N4454" s="145">
        <v>0</v>
      </c>
      <c r="O4454" s="145">
        <v>0</v>
      </c>
      <c r="P4454" s="145">
        <v>0</v>
      </c>
      <c r="Q4454" s="145">
        <v>0</v>
      </c>
      <c r="R4454" s="145" t="s">
        <v>10605</v>
      </c>
      <c r="S4454" s="145"/>
      <c r="T4454" s="145"/>
      <c r="U4454" s="145"/>
    </row>
    <row r="4455" spans="1:21">
      <c r="A4455" s="145">
        <v>1</v>
      </c>
      <c r="B4455" s="145">
        <v>1</v>
      </c>
      <c r="C4455" s="145">
        <v>402264</v>
      </c>
      <c r="D4455" s="145" t="s">
        <v>12322</v>
      </c>
      <c r="E4455" s="145" t="s">
        <v>4423</v>
      </c>
      <c r="F4455" s="145">
        <v>11</v>
      </c>
      <c r="G4455" s="145">
        <v>5950</v>
      </c>
      <c r="H4455" s="145">
        <v>0</v>
      </c>
      <c r="I4455" s="145"/>
      <c r="J4455" s="145">
        <v>0</v>
      </c>
      <c r="K4455" s="145">
        <v>0</v>
      </c>
      <c r="L4455" s="145">
        <v>0</v>
      </c>
      <c r="M4455" s="145">
        <v>0</v>
      </c>
      <c r="N4455" s="145">
        <v>0</v>
      </c>
      <c r="O4455" s="145">
        <v>0</v>
      </c>
      <c r="P4455" s="145">
        <v>0</v>
      </c>
      <c r="Q4455" s="145">
        <v>0</v>
      </c>
      <c r="R4455" s="145" t="s">
        <v>10605</v>
      </c>
      <c r="S4455" s="145"/>
      <c r="T4455" s="145"/>
      <c r="U4455" s="145"/>
    </row>
    <row r="4456" spans="1:21">
      <c r="A4456" s="145">
        <v>1</v>
      </c>
      <c r="B4456" s="145">
        <v>1</v>
      </c>
      <c r="C4456" s="145">
        <v>401086</v>
      </c>
      <c r="D4456" s="145" t="s">
        <v>3196</v>
      </c>
      <c r="E4456" s="145" t="s">
        <v>10631</v>
      </c>
      <c r="F4456" s="145">
        <v>11</v>
      </c>
      <c r="G4456" s="145">
        <v>0</v>
      </c>
      <c r="H4456" s="145">
        <v>0</v>
      </c>
      <c r="I4456" s="145"/>
      <c r="J4456" s="145">
        <v>0</v>
      </c>
      <c r="K4456" s="145">
        <v>0</v>
      </c>
      <c r="L4456" s="145">
        <v>0</v>
      </c>
      <c r="M4456" s="145">
        <v>0</v>
      </c>
      <c r="N4456" s="145">
        <v>0</v>
      </c>
      <c r="O4456" s="145">
        <v>0</v>
      </c>
      <c r="P4456" s="145">
        <v>0</v>
      </c>
      <c r="Q4456" s="145">
        <v>0</v>
      </c>
      <c r="R4456" s="145" t="s">
        <v>10605</v>
      </c>
      <c r="S4456" s="145"/>
      <c r="T4456" s="145"/>
      <c r="U4456" s="145"/>
    </row>
    <row r="4457" spans="1:21">
      <c r="A4457" s="145">
        <v>1</v>
      </c>
      <c r="B4457" s="145">
        <v>1</v>
      </c>
      <c r="C4457" s="145">
        <v>400134</v>
      </c>
      <c r="D4457" s="145" t="s">
        <v>3198</v>
      </c>
      <c r="E4457" s="145" t="s">
        <v>10613</v>
      </c>
      <c r="F4457" s="145">
        <v>11</v>
      </c>
      <c r="G4457" s="145">
        <v>1</v>
      </c>
      <c r="H4457" s="145">
        <v>0</v>
      </c>
      <c r="I4457" s="145"/>
      <c r="J4457" s="145">
        <v>0</v>
      </c>
      <c r="K4457" s="145">
        <v>0</v>
      </c>
      <c r="L4457" s="145">
        <v>0</v>
      </c>
      <c r="M4457" s="145">
        <v>0</v>
      </c>
      <c r="N4457" s="145">
        <v>0</v>
      </c>
      <c r="O4457" s="145">
        <v>0</v>
      </c>
      <c r="P4457" s="145">
        <v>0</v>
      </c>
      <c r="Q4457" s="145">
        <v>0</v>
      </c>
      <c r="R4457" s="145" t="s">
        <v>10605</v>
      </c>
      <c r="S4457" s="145"/>
      <c r="T4457" s="145"/>
      <c r="U4457" s="145"/>
    </row>
    <row r="4458" spans="1:21">
      <c r="A4458" s="145">
        <v>1</v>
      </c>
      <c r="B4458" s="145">
        <v>1</v>
      </c>
      <c r="C4458" s="145">
        <v>400068</v>
      </c>
      <c r="D4458" s="145" t="s">
        <v>7804</v>
      </c>
      <c r="E4458" s="145" t="s">
        <v>10632</v>
      </c>
      <c r="F4458" s="145">
        <v>41</v>
      </c>
      <c r="G4458" s="145">
        <v>0</v>
      </c>
      <c r="H4458" s="145">
        <v>0</v>
      </c>
      <c r="I4458" s="145"/>
      <c r="J4458" s="145">
        <v>0</v>
      </c>
      <c r="K4458" s="145">
        <v>0</v>
      </c>
      <c r="L4458" s="145">
        <v>0</v>
      </c>
      <c r="M4458" s="145">
        <v>0</v>
      </c>
      <c r="N4458" s="145">
        <v>0</v>
      </c>
      <c r="O4458" s="145">
        <v>0</v>
      </c>
      <c r="P4458" s="145">
        <v>0</v>
      </c>
      <c r="Q4458" s="145">
        <v>0</v>
      </c>
      <c r="R4458" s="145" t="s">
        <v>10605</v>
      </c>
      <c r="S4458" s="145"/>
      <c r="T4458" s="145"/>
      <c r="U4458" s="145"/>
    </row>
    <row r="4459" spans="1:21">
      <c r="A4459" s="145">
        <v>1</v>
      </c>
      <c r="B4459" s="145">
        <v>1</v>
      </c>
      <c r="C4459" s="145">
        <v>403818</v>
      </c>
      <c r="D4459" s="145" t="s">
        <v>12323</v>
      </c>
      <c r="E4459" s="145" t="s">
        <v>6</v>
      </c>
      <c r="F4459" s="145">
        <v>36</v>
      </c>
      <c r="G4459" s="145">
        <v>10</v>
      </c>
      <c r="H4459" s="145">
        <v>0</v>
      </c>
      <c r="I4459" s="145"/>
      <c r="J4459" s="145">
        <v>0</v>
      </c>
      <c r="K4459" s="145">
        <v>0</v>
      </c>
      <c r="L4459" s="145">
        <v>0</v>
      </c>
      <c r="M4459" s="145">
        <v>0</v>
      </c>
      <c r="N4459" s="145">
        <v>0</v>
      </c>
      <c r="O4459" s="145">
        <v>0</v>
      </c>
      <c r="P4459" s="145">
        <v>0</v>
      </c>
      <c r="Q4459" s="145">
        <v>0</v>
      </c>
      <c r="R4459" s="145" t="s">
        <v>10605</v>
      </c>
      <c r="S4459" s="145"/>
      <c r="T4459" s="145"/>
      <c r="U4459" s="145"/>
    </row>
    <row r="4460" spans="1:21">
      <c r="A4460" s="145">
        <v>1</v>
      </c>
      <c r="B4460" s="145">
        <v>1</v>
      </c>
      <c r="C4460" s="145">
        <v>403523</v>
      </c>
      <c r="D4460" s="145" t="s">
        <v>8495</v>
      </c>
      <c r="E4460" s="145" t="s">
        <v>6</v>
      </c>
      <c r="F4460" s="145">
        <v>36</v>
      </c>
      <c r="G4460" s="145">
        <v>0</v>
      </c>
      <c r="H4460" s="145">
        <v>0</v>
      </c>
      <c r="I4460" s="145"/>
      <c r="J4460" s="145">
        <v>0</v>
      </c>
      <c r="K4460" s="145">
        <v>0</v>
      </c>
      <c r="L4460" s="145">
        <v>0</v>
      </c>
      <c r="M4460" s="145">
        <v>0</v>
      </c>
      <c r="N4460" s="145">
        <v>0</v>
      </c>
      <c r="O4460" s="145">
        <v>0</v>
      </c>
      <c r="P4460" s="145">
        <v>0</v>
      </c>
      <c r="Q4460" s="145">
        <v>0</v>
      </c>
      <c r="R4460" s="145" t="s">
        <v>10605</v>
      </c>
      <c r="S4460" s="145"/>
      <c r="T4460" s="145"/>
      <c r="U4460" s="145"/>
    </row>
    <row r="4461" spans="1:21">
      <c r="A4461" s="145">
        <v>1</v>
      </c>
      <c r="B4461" s="145">
        <v>1</v>
      </c>
      <c r="C4461" s="145">
        <v>403490</v>
      </c>
      <c r="D4461" s="145" t="s">
        <v>8497</v>
      </c>
      <c r="E4461" s="145" t="s">
        <v>6</v>
      </c>
      <c r="F4461" s="145">
        <v>36</v>
      </c>
      <c r="G4461" s="145">
        <v>0</v>
      </c>
      <c r="H4461" s="145">
        <v>0</v>
      </c>
      <c r="I4461" s="145"/>
      <c r="J4461" s="145">
        <v>0</v>
      </c>
      <c r="K4461" s="145">
        <v>0</v>
      </c>
      <c r="L4461" s="145">
        <v>0</v>
      </c>
      <c r="M4461" s="145">
        <v>0</v>
      </c>
      <c r="N4461" s="145">
        <v>0</v>
      </c>
      <c r="O4461" s="145">
        <v>0</v>
      </c>
      <c r="P4461" s="145">
        <v>0</v>
      </c>
      <c r="Q4461" s="145">
        <v>0</v>
      </c>
      <c r="R4461" s="145" t="s">
        <v>10605</v>
      </c>
      <c r="S4461" s="145"/>
      <c r="T4461" s="145"/>
      <c r="U4461" s="145"/>
    </row>
    <row r="4462" spans="1:21">
      <c r="A4462" s="145">
        <v>1</v>
      </c>
      <c r="B4462" s="145">
        <v>1</v>
      </c>
      <c r="C4462" s="145">
        <v>401087</v>
      </c>
      <c r="D4462" s="145" t="s">
        <v>12324</v>
      </c>
      <c r="E4462" s="145" t="s">
        <v>10613</v>
      </c>
      <c r="F4462" s="145">
        <v>9</v>
      </c>
      <c r="G4462" s="145">
        <v>210</v>
      </c>
      <c r="H4462" s="145">
        <v>0</v>
      </c>
      <c r="I4462" s="145"/>
      <c r="J4462" s="145">
        <v>0</v>
      </c>
      <c r="K4462" s="145">
        <v>0</v>
      </c>
      <c r="L4462" s="145">
        <v>0</v>
      </c>
      <c r="M4462" s="145">
        <v>0</v>
      </c>
      <c r="N4462" s="145">
        <v>0</v>
      </c>
      <c r="O4462" s="145">
        <v>0</v>
      </c>
      <c r="P4462" s="145">
        <v>0</v>
      </c>
      <c r="Q4462" s="145">
        <v>0</v>
      </c>
      <c r="R4462" s="145" t="s">
        <v>10605</v>
      </c>
      <c r="S4462" s="145"/>
      <c r="T4462" s="145"/>
      <c r="U4462" s="145"/>
    </row>
    <row r="4463" spans="1:21">
      <c r="A4463" s="145">
        <v>1</v>
      </c>
      <c r="B4463" s="145">
        <v>1</v>
      </c>
      <c r="C4463" s="145">
        <v>400190</v>
      </c>
      <c r="D4463" s="145" t="s">
        <v>3200</v>
      </c>
      <c r="E4463" s="145" t="s">
        <v>7391</v>
      </c>
      <c r="F4463" s="145">
        <v>11</v>
      </c>
      <c r="G4463" s="145">
        <v>0</v>
      </c>
      <c r="H4463" s="145">
        <v>0</v>
      </c>
      <c r="I4463" s="145"/>
      <c r="J4463" s="145">
        <v>0</v>
      </c>
      <c r="K4463" s="145">
        <v>0</v>
      </c>
      <c r="L4463" s="145">
        <v>0</v>
      </c>
      <c r="M4463" s="145">
        <v>0</v>
      </c>
      <c r="N4463" s="145">
        <v>0</v>
      </c>
      <c r="O4463" s="145">
        <v>0</v>
      </c>
      <c r="P4463" s="145">
        <v>0</v>
      </c>
      <c r="Q4463" s="145">
        <v>0</v>
      </c>
      <c r="R4463" s="145" t="s">
        <v>10605</v>
      </c>
      <c r="S4463" s="145"/>
      <c r="T4463" s="145"/>
      <c r="U4463" s="145"/>
    </row>
    <row r="4464" spans="1:21">
      <c r="A4464" s="145">
        <v>1</v>
      </c>
      <c r="B4464" s="145">
        <v>1</v>
      </c>
      <c r="C4464" s="145">
        <v>402320</v>
      </c>
      <c r="D4464" s="145" t="s">
        <v>12325</v>
      </c>
      <c r="E4464" s="145" t="s">
        <v>4423</v>
      </c>
      <c r="F4464" s="145">
        <v>11</v>
      </c>
      <c r="G4464" s="145">
        <v>4800</v>
      </c>
      <c r="H4464" s="145">
        <v>0</v>
      </c>
      <c r="I4464" s="145"/>
      <c r="J4464" s="145">
        <v>0</v>
      </c>
      <c r="K4464" s="145">
        <v>0</v>
      </c>
      <c r="L4464" s="145">
        <v>0</v>
      </c>
      <c r="M4464" s="145">
        <v>0</v>
      </c>
      <c r="N4464" s="145">
        <v>0</v>
      </c>
      <c r="O4464" s="145">
        <v>0</v>
      </c>
      <c r="P4464" s="145">
        <v>0</v>
      </c>
      <c r="Q4464" s="145">
        <v>0</v>
      </c>
      <c r="R4464" s="145" t="s">
        <v>10605</v>
      </c>
      <c r="S4464" s="145"/>
      <c r="T4464" s="145"/>
      <c r="U4464" s="145"/>
    </row>
    <row r="4465" spans="1:21">
      <c r="A4465" s="145">
        <v>1</v>
      </c>
      <c r="B4465" s="145">
        <v>1</v>
      </c>
      <c r="C4465" s="145">
        <v>404359</v>
      </c>
      <c r="D4465" s="145" t="s">
        <v>9037</v>
      </c>
      <c r="E4465" s="145" t="s">
        <v>4423</v>
      </c>
      <c r="F4465" s="145">
        <v>11</v>
      </c>
      <c r="G4465" s="145">
        <v>0</v>
      </c>
      <c r="H4465" s="145">
        <v>0</v>
      </c>
      <c r="I4465" s="145"/>
      <c r="J4465" s="145">
        <v>0</v>
      </c>
      <c r="K4465" s="145">
        <v>0</v>
      </c>
      <c r="L4465" s="145">
        <v>0</v>
      </c>
      <c r="M4465" s="145">
        <v>0</v>
      </c>
      <c r="N4465" s="145">
        <v>0</v>
      </c>
      <c r="O4465" s="145">
        <v>0</v>
      </c>
      <c r="P4465" s="145">
        <v>0</v>
      </c>
      <c r="Q4465" s="145">
        <v>0</v>
      </c>
      <c r="R4465" s="145" t="s">
        <v>10605</v>
      </c>
      <c r="S4465" s="145"/>
      <c r="T4465" s="145"/>
      <c r="U4465" s="145"/>
    </row>
    <row r="4466" spans="1:21">
      <c r="A4466" s="145">
        <v>1</v>
      </c>
      <c r="B4466" s="145">
        <v>1</v>
      </c>
      <c r="C4466" s="145">
        <v>403341</v>
      </c>
      <c r="D4466" s="145" t="s">
        <v>8216</v>
      </c>
      <c r="E4466" s="145" t="s">
        <v>6</v>
      </c>
      <c r="F4466" s="145">
        <v>36</v>
      </c>
      <c r="G4466" s="145">
        <v>0</v>
      </c>
      <c r="H4466" s="145">
        <v>0</v>
      </c>
      <c r="I4466" s="145"/>
      <c r="J4466" s="145">
        <v>0</v>
      </c>
      <c r="K4466" s="145">
        <v>0</v>
      </c>
      <c r="L4466" s="145">
        <v>0</v>
      </c>
      <c r="M4466" s="145">
        <v>0</v>
      </c>
      <c r="N4466" s="145">
        <v>0</v>
      </c>
      <c r="O4466" s="145">
        <v>0</v>
      </c>
      <c r="P4466" s="145">
        <v>0</v>
      </c>
      <c r="Q4466" s="145">
        <v>0</v>
      </c>
      <c r="R4466" s="145" t="s">
        <v>10605</v>
      </c>
      <c r="S4466" s="145"/>
      <c r="T4466" s="145"/>
      <c r="U4466" s="145"/>
    </row>
    <row r="4467" spans="1:21">
      <c r="A4467" s="145">
        <v>1</v>
      </c>
      <c r="B4467" s="145">
        <v>1</v>
      </c>
      <c r="C4467" s="145">
        <v>400893</v>
      </c>
      <c r="D4467" s="145" t="s">
        <v>4343</v>
      </c>
      <c r="E4467" s="145" t="s">
        <v>10613</v>
      </c>
      <c r="F4467" s="145">
        <v>35</v>
      </c>
      <c r="G4467" s="145">
        <v>43</v>
      </c>
      <c r="H4467" s="145">
        <v>0</v>
      </c>
      <c r="I4467" s="145"/>
      <c r="J4467" s="145">
        <v>0</v>
      </c>
      <c r="K4467" s="145">
        <v>0</v>
      </c>
      <c r="L4467" s="145">
        <v>0</v>
      </c>
      <c r="M4467" s="145">
        <v>0</v>
      </c>
      <c r="N4467" s="145">
        <v>0</v>
      </c>
      <c r="O4467" s="145">
        <v>0</v>
      </c>
      <c r="P4467" s="145">
        <v>0</v>
      </c>
      <c r="Q4467" s="145">
        <v>0</v>
      </c>
      <c r="R4467" s="145" t="s">
        <v>10605</v>
      </c>
      <c r="S4467" s="145"/>
      <c r="T4467" s="145"/>
      <c r="U4467" s="145"/>
    </row>
    <row r="4468" spans="1:21">
      <c r="A4468" s="145">
        <v>1</v>
      </c>
      <c r="B4468" s="145">
        <v>1</v>
      </c>
      <c r="C4468" s="145">
        <v>402167</v>
      </c>
      <c r="D4468" s="145" t="s">
        <v>12326</v>
      </c>
      <c r="E4468" s="145" t="s">
        <v>6</v>
      </c>
      <c r="F4468" s="145">
        <v>35</v>
      </c>
      <c r="G4468" s="145">
        <v>10000</v>
      </c>
      <c r="H4468" s="145">
        <v>0</v>
      </c>
      <c r="I4468" s="145"/>
      <c r="J4468" s="145">
        <v>0</v>
      </c>
      <c r="K4468" s="145">
        <v>0</v>
      </c>
      <c r="L4468" s="145">
        <v>0</v>
      </c>
      <c r="M4468" s="145">
        <v>0</v>
      </c>
      <c r="N4468" s="145">
        <v>0</v>
      </c>
      <c r="O4468" s="145">
        <v>0</v>
      </c>
      <c r="P4468" s="145">
        <v>0</v>
      </c>
      <c r="Q4468" s="145">
        <v>0</v>
      </c>
      <c r="R4468" s="145" t="s">
        <v>10605</v>
      </c>
      <c r="S4468" s="145"/>
      <c r="T4468" s="145"/>
      <c r="U4468" s="145"/>
    </row>
    <row r="4469" spans="1:21">
      <c r="A4469" s="145">
        <v>1</v>
      </c>
      <c r="B4469" s="145">
        <v>1</v>
      </c>
      <c r="C4469" s="145">
        <v>400594</v>
      </c>
      <c r="D4469" s="145" t="s">
        <v>3205</v>
      </c>
      <c r="E4469" s="145" t="s">
        <v>10673</v>
      </c>
      <c r="F4469" s="145">
        <v>35</v>
      </c>
      <c r="G4469" s="145">
        <v>0</v>
      </c>
      <c r="H4469" s="145">
        <v>0</v>
      </c>
      <c r="I4469" s="145"/>
      <c r="J4469" s="145">
        <v>0</v>
      </c>
      <c r="K4469" s="145">
        <v>0</v>
      </c>
      <c r="L4469" s="145">
        <v>0</v>
      </c>
      <c r="M4469" s="145">
        <v>0</v>
      </c>
      <c r="N4469" s="145">
        <v>0</v>
      </c>
      <c r="O4469" s="145">
        <v>0</v>
      </c>
      <c r="P4469" s="145">
        <v>0</v>
      </c>
      <c r="Q4469" s="145">
        <v>0</v>
      </c>
      <c r="R4469" s="145" t="s">
        <v>10605</v>
      </c>
      <c r="S4469" s="145"/>
      <c r="T4469" s="145"/>
      <c r="U4469" s="145"/>
    </row>
    <row r="4470" spans="1:21">
      <c r="A4470" s="145">
        <v>1</v>
      </c>
      <c r="B4470" s="145">
        <v>1</v>
      </c>
      <c r="C4470" s="145">
        <v>402611</v>
      </c>
      <c r="D4470" s="145" t="s">
        <v>12327</v>
      </c>
      <c r="E4470" s="145" t="s">
        <v>6</v>
      </c>
      <c r="F4470" s="145">
        <v>35</v>
      </c>
      <c r="G4470" s="145">
        <v>11500</v>
      </c>
      <c r="H4470" s="145">
        <v>0</v>
      </c>
      <c r="I4470" s="145"/>
      <c r="J4470" s="145">
        <v>0</v>
      </c>
      <c r="K4470" s="145">
        <v>0</v>
      </c>
      <c r="L4470" s="145">
        <v>0</v>
      </c>
      <c r="M4470" s="145">
        <v>0</v>
      </c>
      <c r="N4470" s="145">
        <v>0</v>
      </c>
      <c r="O4470" s="145">
        <v>0</v>
      </c>
      <c r="P4470" s="145">
        <v>0</v>
      </c>
      <c r="Q4470" s="145">
        <v>0</v>
      </c>
      <c r="R4470" s="145" t="s">
        <v>10605</v>
      </c>
      <c r="S4470" s="145"/>
      <c r="T4470" s="145"/>
      <c r="U4470" s="145"/>
    </row>
    <row r="4471" spans="1:21">
      <c r="A4471" s="145">
        <v>1</v>
      </c>
      <c r="B4471" s="145">
        <v>1</v>
      </c>
      <c r="C4471" s="145">
        <v>403809</v>
      </c>
      <c r="D4471" s="145" t="s">
        <v>8859</v>
      </c>
      <c r="E4471" s="145" t="s">
        <v>6</v>
      </c>
      <c r="F4471" s="145">
        <v>35</v>
      </c>
      <c r="G4471" s="145">
        <v>0</v>
      </c>
      <c r="H4471" s="145">
        <v>0</v>
      </c>
      <c r="I4471" s="145"/>
      <c r="J4471" s="145">
        <v>0</v>
      </c>
      <c r="K4471" s="145">
        <v>0</v>
      </c>
      <c r="L4471" s="145">
        <v>0</v>
      </c>
      <c r="M4471" s="145">
        <v>0</v>
      </c>
      <c r="N4471" s="145">
        <v>0</v>
      </c>
      <c r="O4471" s="145">
        <v>0</v>
      </c>
      <c r="P4471" s="145">
        <v>0</v>
      </c>
      <c r="Q4471" s="145">
        <v>0</v>
      </c>
      <c r="R4471" s="145" t="s">
        <v>10605</v>
      </c>
      <c r="S4471" s="145"/>
      <c r="T4471" s="145"/>
      <c r="U4471" s="145"/>
    </row>
    <row r="4472" spans="1:21">
      <c r="A4472" s="145">
        <v>1</v>
      </c>
      <c r="B4472" s="145">
        <v>1</v>
      </c>
      <c r="C4472" s="145">
        <v>402252</v>
      </c>
      <c r="D4472" s="145" t="s">
        <v>4349</v>
      </c>
      <c r="E4472" s="145" t="s">
        <v>6</v>
      </c>
      <c r="F4472" s="145">
        <v>35</v>
      </c>
      <c r="G4472" s="145">
        <v>0</v>
      </c>
      <c r="H4472" s="145">
        <v>0</v>
      </c>
      <c r="I4472" s="145"/>
      <c r="J4472" s="145">
        <v>0</v>
      </c>
      <c r="K4472" s="145">
        <v>0</v>
      </c>
      <c r="L4472" s="145">
        <v>0</v>
      </c>
      <c r="M4472" s="145">
        <v>0</v>
      </c>
      <c r="N4472" s="145">
        <v>0</v>
      </c>
      <c r="O4472" s="145">
        <v>0</v>
      </c>
      <c r="P4472" s="145">
        <v>0</v>
      </c>
      <c r="Q4472" s="145">
        <v>0</v>
      </c>
      <c r="R4472" s="145" t="s">
        <v>10605</v>
      </c>
      <c r="S4472" s="145"/>
      <c r="T4472" s="145"/>
      <c r="U4472" s="145"/>
    </row>
    <row r="4473" spans="1:21">
      <c r="A4473" s="145">
        <v>1</v>
      </c>
      <c r="B4473" s="145">
        <v>1</v>
      </c>
      <c r="C4473" s="145">
        <v>402463</v>
      </c>
      <c r="D4473" s="145" t="s">
        <v>12328</v>
      </c>
      <c r="E4473" s="145" t="s">
        <v>6</v>
      </c>
      <c r="F4473" s="145">
        <v>35</v>
      </c>
      <c r="G4473" s="145">
        <v>0</v>
      </c>
      <c r="H4473" s="145">
        <v>0</v>
      </c>
      <c r="I4473" s="145"/>
      <c r="J4473" s="145">
        <v>0</v>
      </c>
      <c r="K4473" s="145">
        <v>0</v>
      </c>
      <c r="L4473" s="145">
        <v>0</v>
      </c>
      <c r="M4473" s="145">
        <v>0</v>
      </c>
      <c r="N4473" s="145">
        <v>0</v>
      </c>
      <c r="O4473" s="145">
        <v>0</v>
      </c>
      <c r="P4473" s="145">
        <v>0</v>
      </c>
      <c r="Q4473" s="145">
        <v>0</v>
      </c>
      <c r="R4473" s="145" t="s">
        <v>10605</v>
      </c>
      <c r="S4473" s="145"/>
      <c r="T4473" s="145"/>
      <c r="U4473" s="145"/>
    </row>
    <row r="4474" spans="1:21">
      <c r="A4474" s="145">
        <v>1</v>
      </c>
      <c r="B4474" s="145">
        <v>1</v>
      </c>
      <c r="C4474" s="145">
        <v>402168</v>
      </c>
      <c r="D4474" s="145" t="s">
        <v>4351</v>
      </c>
      <c r="E4474" s="145" t="s">
        <v>6</v>
      </c>
      <c r="F4474" s="145">
        <v>35</v>
      </c>
      <c r="G4474" s="145">
        <v>100</v>
      </c>
      <c r="H4474" s="145">
        <v>0</v>
      </c>
      <c r="I4474" s="145"/>
      <c r="J4474" s="145">
        <v>0</v>
      </c>
      <c r="K4474" s="145">
        <v>0</v>
      </c>
      <c r="L4474" s="145">
        <v>0</v>
      </c>
      <c r="M4474" s="145">
        <v>0</v>
      </c>
      <c r="N4474" s="145">
        <v>0</v>
      </c>
      <c r="O4474" s="145">
        <v>0</v>
      </c>
      <c r="P4474" s="145">
        <v>0</v>
      </c>
      <c r="Q4474" s="145">
        <v>0</v>
      </c>
      <c r="R4474" s="145" t="s">
        <v>10605</v>
      </c>
      <c r="S4474" s="145"/>
      <c r="T4474" s="145"/>
      <c r="U4474" s="145"/>
    </row>
    <row r="4475" spans="1:21">
      <c r="A4475" s="145">
        <v>1</v>
      </c>
      <c r="B4475" s="145">
        <v>1</v>
      </c>
      <c r="C4475" s="145">
        <v>403808</v>
      </c>
      <c r="D4475" s="145" t="s">
        <v>8856</v>
      </c>
      <c r="E4475" s="145" t="s">
        <v>6</v>
      </c>
      <c r="F4475" s="145">
        <v>35</v>
      </c>
      <c r="G4475" s="145">
        <v>0</v>
      </c>
      <c r="H4475" s="145">
        <v>0</v>
      </c>
      <c r="I4475" s="145"/>
      <c r="J4475" s="145">
        <v>0</v>
      </c>
      <c r="K4475" s="145">
        <v>0</v>
      </c>
      <c r="L4475" s="145">
        <v>0</v>
      </c>
      <c r="M4475" s="145">
        <v>0</v>
      </c>
      <c r="N4475" s="145">
        <v>0</v>
      </c>
      <c r="O4475" s="145">
        <v>0</v>
      </c>
      <c r="P4475" s="145">
        <v>0</v>
      </c>
      <c r="Q4475" s="145">
        <v>0</v>
      </c>
      <c r="R4475" s="145" t="s">
        <v>10605</v>
      </c>
      <c r="S4475" s="145"/>
      <c r="T4475" s="145"/>
      <c r="U4475" s="145"/>
    </row>
    <row r="4476" spans="1:21">
      <c r="A4476" s="145">
        <v>1</v>
      </c>
      <c r="B4476" s="145">
        <v>1</v>
      </c>
      <c r="C4476" s="145">
        <v>400241</v>
      </c>
      <c r="D4476" s="145" t="s">
        <v>4353</v>
      </c>
      <c r="E4476" s="145" t="s">
        <v>6</v>
      </c>
      <c r="F4476" s="145">
        <v>35</v>
      </c>
      <c r="G4476" s="145">
        <v>0</v>
      </c>
      <c r="H4476" s="145">
        <v>0</v>
      </c>
      <c r="I4476" s="145"/>
      <c r="J4476" s="145">
        <v>0</v>
      </c>
      <c r="K4476" s="145">
        <v>0</v>
      </c>
      <c r="L4476" s="145">
        <v>0</v>
      </c>
      <c r="M4476" s="145">
        <v>0</v>
      </c>
      <c r="N4476" s="145">
        <v>0</v>
      </c>
      <c r="O4476" s="145">
        <v>0</v>
      </c>
      <c r="P4476" s="145">
        <v>0</v>
      </c>
      <c r="Q4476" s="145">
        <v>0</v>
      </c>
      <c r="R4476" s="145" t="s">
        <v>10605</v>
      </c>
      <c r="S4476" s="145"/>
      <c r="T4476" s="145"/>
      <c r="U4476" s="145"/>
    </row>
    <row r="4477" spans="1:21">
      <c r="A4477" s="145">
        <v>1</v>
      </c>
      <c r="B4477" s="145">
        <v>1</v>
      </c>
      <c r="C4477" s="145">
        <v>404466</v>
      </c>
      <c r="D4477" s="145" t="s">
        <v>9194</v>
      </c>
      <c r="E4477" s="145" t="s">
        <v>6</v>
      </c>
      <c r="F4477" s="145">
        <v>35</v>
      </c>
      <c r="G4477" s="145">
        <v>7000</v>
      </c>
      <c r="H4477" s="145">
        <v>0</v>
      </c>
      <c r="I4477" s="145"/>
      <c r="J4477" s="145">
        <v>0</v>
      </c>
      <c r="K4477" s="145">
        <v>0</v>
      </c>
      <c r="L4477" s="145">
        <v>0</v>
      </c>
      <c r="M4477" s="145">
        <v>0</v>
      </c>
      <c r="N4477" s="145">
        <v>0</v>
      </c>
      <c r="O4477" s="145">
        <v>0</v>
      </c>
      <c r="P4477" s="145">
        <v>0</v>
      </c>
      <c r="Q4477" s="145">
        <v>0</v>
      </c>
      <c r="R4477" s="145" t="s">
        <v>10605</v>
      </c>
      <c r="S4477" s="145"/>
      <c r="T4477" s="145"/>
      <c r="U4477" s="145"/>
    </row>
    <row r="4478" spans="1:21">
      <c r="A4478" s="145">
        <v>1</v>
      </c>
      <c r="B4478" s="145">
        <v>1</v>
      </c>
      <c r="C4478" s="145">
        <v>402418</v>
      </c>
      <c r="D4478" s="145" t="s">
        <v>4356</v>
      </c>
      <c r="E4478" s="145" t="s">
        <v>6</v>
      </c>
      <c r="F4478" s="145">
        <v>35</v>
      </c>
      <c r="G4478" s="145">
        <v>0</v>
      </c>
      <c r="H4478" s="145">
        <v>0</v>
      </c>
      <c r="I4478" s="145"/>
      <c r="J4478" s="145">
        <v>0</v>
      </c>
      <c r="K4478" s="145">
        <v>0</v>
      </c>
      <c r="L4478" s="145">
        <v>0</v>
      </c>
      <c r="M4478" s="145">
        <v>0</v>
      </c>
      <c r="N4478" s="145">
        <v>0</v>
      </c>
      <c r="O4478" s="145">
        <v>0</v>
      </c>
      <c r="P4478" s="145">
        <v>0</v>
      </c>
      <c r="Q4478" s="145">
        <v>0</v>
      </c>
      <c r="R4478" s="145" t="s">
        <v>10605</v>
      </c>
      <c r="S4478" s="145"/>
      <c r="T4478" s="145"/>
      <c r="U4478" s="145"/>
    </row>
    <row r="4479" spans="1:21">
      <c r="A4479" s="145">
        <v>1</v>
      </c>
      <c r="B4479" s="145">
        <v>1</v>
      </c>
      <c r="C4479" s="145">
        <v>404799</v>
      </c>
      <c r="D4479" s="145" t="s">
        <v>12329</v>
      </c>
      <c r="E4479" s="145" t="s">
        <v>6</v>
      </c>
      <c r="F4479" s="145">
        <v>25</v>
      </c>
      <c r="G4479" s="145">
        <v>0</v>
      </c>
      <c r="H4479" s="145">
        <v>0</v>
      </c>
      <c r="I4479" s="145"/>
      <c r="J4479" s="145">
        <v>0</v>
      </c>
      <c r="K4479" s="145">
        <v>0</v>
      </c>
      <c r="L4479" s="145">
        <v>0</v>
      </c>
      <c r="M4479" s="145">
        <v>0</v>
      </c>
      <c r="N4479" s="145">
        <v>0</v>
      </c>
      <c r="O4479" s="145">
        <v>0</v>
      </c>
      <c r="P4479" s="145">
        <v>0</v>
      </c>
      <c r="Q4479" s="145">
        <v>0</v>
      </c>
      <c r="R4479" s="145" t="s">
        <v>10605</v>
      </c>
      <c r="S4479" s="145"/>
      <c r="T4479" s="145"/>
      <c r="U4479" s="145"/>
    </row>
    <row r="4480" spans="1:21">
      <c r="A4480" s="145">
        <v>1</v>
      </c>
      <c r="B4480" s="145">
        <v>1</v>
      </c>
      <c r="C4480" s="145">
        <v>402680</v>
      </c>
      <c r="D4480" s="145" t="s">
        <v>7164</v>
      </c>
      <c r="E4480" s="145" t="s">
        <v>6</v>
      </c>
      <c r="F4480" s="145">
        <v>36</v>
      </c>
      <c r="G4480" s="145">
        <v>3</v>
      </c>
      <c r="H4480" s="145">
        <v>0</v>
      </c>
      <c r="I4480" s="145"/>
      <c r="J4480" s="145">
        <v>0</v>
      </c>
      <c r="K4480" s="145">
        <v>0</v>
      </c>
      <c r="L4480" s="145">
        <v>0</v>
      </c>
      <c r="M4480" s="145">
        <v>0</v>
      </c>
      <c r="N4480" s="145">
        <v>0</v>
      </c>
      <c r="O4480" s="145">
        <v>0</v>
      </c>
      <c r="P4480" s="145">
        <v>0</v>
      </c>
      <c r="Q4480" s="145">
        <v>0</v>
      </c>
      <c r="R4480" s="145" t="s">
        <v>10605</v>
      </c>
      <c r="S4480" s="145"/>
      <c r="T4480" s="145"/>
      <c r="U4480" s="145"/>
    </row>
    <row r="4481" spans="1:21">
      <c r="A4481" s="145">
        <v>1</v>
      </c>
      <c r="B4481" s="145">
        <v>1</v>
      </c>
      <c r="C4481" s="145">
        <v>402316</v>
      </c>
      <c r="D4481" s="145" t="s">
        <v>7167</v>
      </c>
      <c r="E4481" s="145" t="s">
        <v>6</v>
      </c>
      <c r="F4481" s="145">
        <v>36</v>
      </c>
      <c r="G4481" s="145">
        <v>30</v>
      </c>
      <c r="H4481" s="145">
        <v>0</v>
      </c>
      <c r="I4481" s="145"/>
      <c r="J4481" s="145">
        <v>0</v>
      </c>
      <c r="K4481" s="145">
        <v>0</v>
      </c>
      <c r="L4481" s="145">
        <v>0</v>
      </c>
      <c r="M4481" s="145">
        <v>0</v>
      </c>
      <c r="N4481" s="145">
        <v>0</v>
      </c>
      <c r="O4481" s="145">
        <v>0</v>
      </c>
      <c r="P4481" s="145">
        <v>0</v>
      </c>
      <c r="Q4481" s="145">
        <v>0</v>
      </c>
      <c r="R4481" s="145" t="s">
        <v>10605</v>
      </c>
      <c r="S4481" s="145"/>
      <c r="T4481" s="145"/>
      <c r="U4481" s="145"/>
    </row>
    <row r="4482" spans="1:21">
      <c r="A4482" s="145">
        <v>1</v>
      </c>
      <c r="B4482" s="145">
        <v>1</v>
      </c>
      <c r="C4482" s="145">
        <v>400663</v>
      </c>
      <c r="D4482" s="145" t="s">
        <v>7172</v>
      </c>
      <c r="E4482" s="145" t="s">
        <v>6</v>
      </c>
      <c r="F4482" s="145">
        <v>36</v>
      </c>
      <c r="G4482" s="145">
        <v>25</v>
      </c>
      <c r="H4482" s="145">
        <v>0</v>
      </c>
      <c r="I4482" s="145"/>
      <c r="J4482" s="145">
        <v>0</v>
      </c>
      <c r="K4482" s="145">
        <v>0</v>
      </c>
      <c r="L4482" s="145">
        <v>0</v>
      </c>
      <c r="M4482" s="145">
        <v>0</v>
      </c>
      <c r="N4482" s="145">
        <v>0</v>
      </c>
      <c r="O4482" s="145">
        <v>0</v>
      </c>
      <c r="P4482" s="145">
        <v>0</v>
      </c>
      <c r="Q4482" s="145">
        <v>0</v>
      </c>
      <c r="R4482" s="145" t="s">
        <v>10605</v>
      </c>
      <c r="S4482" s="145"/>
      <c r="T4482" s="145"/>
      <c r="U4482" s="145"/>
    </row>
    <row r="4483" spans="1:21">
      <c r="A4483" s="145">
        <v>1</v>
      </c>
      <c r="B4483" s="145">
        <v>1</v>
      </c>
      <c r="C4483" s="145">
        <v>401750</v>
      </c>
      <c r="D4483" s="145" t="s">
        <v>7175</v>
      </c>
      <c r="E4483" s="145" t="s">
        <v>6</v>
      </c>
      <c r="F4483" s="145">
        <v>36</v>
      </c>
      <c r="G4483" s="145">
        <v>45</v>
      </c>
      <c r="H4483" s="145">
        <v>0</v>
      </c>
      <c r="I4483" s="145"/>
      <c r="J4483" s="145">
        <v>0</v>
      </c>
      <c r="K4483" s="145">
        <v>0</v>
      </c>
      <c r="L4483" s="145">
        <v>0</v>
      </c>
      <c r="M4483" s="145">
        <v>0</v>
      </c>
      <c r="N4483" s="145">
        <v>0</v>
      </c>
      <c r="O4483" s="145">
        <v>0</v>
      </c>
      <c r="P4483" s="145">
        <v>0</v>
      </c>
      <c r="Q4483" s="145">
        <v>0</v>
      </c>
      <c r="R4483" s="145" t="s">
        <v>10605</v>
      </c>
      <c r="S4483" s="145"/>
      <c r="T4483" s="145"/>
      <c r="U4483" s="145"/>
    </row>
    <row r="4484" spans="1:21">
      <c r="A4484" s="145">
        <v>1</v>
      </c>
      <c r="B4484" s="145">
        <v>1</v>
      </c>
      <c r="C4484" s="145">
        <v>401231</v>
      </c>
      <c r="D4484" s="145" t="s">
        <v>7178</v>
      </c>
      <c r="E4484" s="145" t="s">
        <v>6</v>
      </c>
      <c r="F4484" s="145">
        <v>36</v>
      </c>
      <c r="G4484" s="145">
        <v>55</v>
      </c>
      <c r="H4484" s="145">
        <v>0</v>
      </c>
      <c r="I4484" s="145"/>
      <c r="J4484" s="145">
        <v>0</v>
      </c>
      <c r="K4484" s="145">
        <v>0</v>
      </c>
      <c r="L4484" s="145">
        <v>0</v>
      </c>
      <c r="M4484" s="145">
        <v>0</v>
      </c>
      <c r="N4484" s="145">
        <v>0</v>
      </c>
      <c r="O4484" s="145">
        <v>0</v>
      </c>
      <c r="P4484" s="145">
        <v>0</v>
      </c>
      <c r="Q4484" s="145">
        <v>0</v>
      </c>
      <c r="R4484" s="145" t="s">
        <v>10605</v>
      </c>
      <c r="S4484" s="145"/>
      <c r="T4484" s="145"/>
      <c r="U4484" s="145"/>
    </row>
    <row r="4485" spans="1:21">
      <c r="A4485" s="145">
        <v>1</v>
      </c>
      <c r="B4485" s="145">
        <v>1</v>
      </c>
      <c r="C4485" s="145">
        <v>401780</v>
      </c>
      <c r="D4485" s="145" t="s">
        <v>7181</v>
      </c>
      <c r="E4485" s="145" t="s">
        <v>6</v>
      </c>
      <c r="F4485" s="145">
        <v>36</v>
      </c>
      <c r="G4485" s="145">
        <v>50</v>
      </c>
      <c r="H4485" s="145">
        <v>0</v>
      </c>
      <c r="I4485" s="145"/>
      <c r="J4485" s="145">
        <v>0</v>
      </c>
      <c r="K4485" s="145">
        <v>0</v>
      </c>
      <c r="L4485" s="145">
        <v>0</v>
      </c>
      <c r="M4485" s="145">
        <v>0</v>
      </c>
      <c r="N4485" s="145">
        <v>0</v>
      </c>
      <c r="O4485" s="145">
        <v>0</v>
      </c>
      <c r="P4485" s="145">
        <v>0</v>
      </c>
      <c r="Q4485" s="145">
        <v>0</v>
      </c>
      <c r="R4485" s="145" t="s">
        <v>10605</v>
      </c>
      <c r="S4485" s="145"/>
      <c r="T4485" s="145"/>
      <c r="U4485" s="145"/>
    </row>
    <row r="4486" spans="1:21">
      <c r="A4486" s="145">
        <v>1</v>
      </c>
      <c r="B4486" s="145">
        <v>1</v>
      </c>
      <c r="C4486" s="145">
        <v>402250</v>
      </c>
      <c r="D4486" s="145" t="s">
        <v>7184</v>
      </c>
      <c r="E4486" s="145" t="s">
        <v>6</v>
      </c>
      <c r="F4486" s="145">
        <v>36</v>
      </c>
      <c r="G4486" s="145">
        <v>7</v>
      </c>
      <c r="H4486" s="145">
        <v>0</v>
      </c>
      <c r="I4486" s="145"/>
      <c r="J4486" s="145">
        <v>0</v>
      </c>
      <c r="K4486" s="145">
        <v>0</v>
      </c>
      <c r="L4486" s="145">
        <v>0</v>
      </c>
      <c r="M4486" s="145">
        <v>0</v>
      </c>
      <c r="N4486" s="145">
        <v>0</v>
      </c>
      <c r="O4486" s="145">
        <v>0</v>
      </c>
      <c r="P4486" s="145">
        <v>0</v>
      </c>
      <c r="Q4486" s="145">
        <v>0</v>
      </c>
      <c r="R4486" s="145" t="s">
        <v>10605</v>
      </c>
      <c r="S4486" s="145"/>
      <c r="T4486" s="145"/>
      <c r="U4486" s="145"/>
    </row>
    <row r="4487" spans="1:21">
      <c r="A4487" s="145">
        <v>1</v>
      </c>
      <c r="B4487" s="145">
        <v>1</v>
      </c>
      <c r="C4487" s="145">
        <v>400581</v>
      </c>
      <c r="D4487" s="145" t="s">
        <v>7188</v>
      </c>
      <c r="E4487" s="145" t="s">
        <v>6</v>
      </c>
      <c r="F4487" s="145">
        <v>36</v>
      </c>
      <c r="G4487" s="145">
        <v>57</v>
      </c>
      <c r="H4487" s="145">
        <v>0</v>
      </c>
      <c r="I4487" s="145"/>
      <c r="J4487" s="145">
        <v>0</v>
      </c>
      <c r="K4487" s="145">
        <v>0</v>
      </c>
      <c r="L4487" s="145">
        <v>0</v>
      </c>
      <c r="M4487" s="145">
        <v>0</v>
      </c>
      <c r="N4487" s="145">
        <v>0</v>
      </c>
      <c r="O4487" s="145">
        <v>0</v>
      </c>
      <c r="P4487" s="145">
        <v>0</v>
      </c>
      <c r="Q4487" s="145">
        <v>0</v>
      </c>
      <c r="R4487" s="145" t="s">
        <v>10605</v>
      </c>
      <c r="S4487" s="145"/>
      <c r="T4487" s="145"/>
      <c r="U4487" s="145"/>
    </row>
    <row r="4488" spans="1:21">
      <c r="A4488" s="145">
        <v>1</v>
      </c>
      <c r="B4488" s="145">
        <v>1</v>
      </c>
      <c r="C4488" s="145">
        <v>400524</v>
      </c>
      <c r="D4488" s="145" t="s">
        <v>7191</v>
      </c>
      <c r="E4488" s="145" t="s">
        <v>6</v>
      </c>
      <c r="F4488" s="145">
        <v>36</v>
      </c>
      <c r="G4488" s="145">
        <v>12</v>
      </c>
      <c r="H4488" s="145">
        <v>0</v>
      </c>
      <c r="I4488" s="145"/>
      <c r="J4488" s="145">
        <v>0</v>
      </c>
      <c r="K4488" s="145">
        <v>0</v>
      </c>
      <c r="L4488" s="145">
        <v>0</v>
      </c>
      <c r="M4488" s="145">
        <v>0</v>
      </c>
      <c r="N4488" s="145">
        <v>0</v>
      </c>
      <c r="O4488" s="145">
        <v>0</v>
      </c>
      <c r="P4488" s="145">
        <v>0</v>
      </c>
      <c r="Q4488" s="145">
        <v>0</v>
      </c>
      <c r="R4488" s="145" t="s">
        <v>10605</v>
      </c>
      <c r="S4488" s="145"/>
      <c r="T4488" s="145"/>
      <c r="U4488" s="145"/>
    </row>
    <row r="4489" spans="1:21">
      <c r="A4489" s="145">
        <v>1</v>
      </c>
      <c r="B4489" s="145">
        <v>1</v>
      </c>
      <c r="C4489" s="145">
        <v>400126</v>
      </c>
      <c r="D4489" s="145" t="s">
        <v>7194</v>
      </c>
      <c r="E4489" s="145" t="s">
        <v>6</v>
      </c>
      <c r="F4489" s="145">
        <v>36</v>
      </c>
      <c r="G4489" s="145">
        <v>42</v>
      </c>
      <c r="H4489" s="145">
        <v>0</v>
      </c>
      <c r="I4489" s="145"/>
      <c r="J4489" s="145">
        <v>0</v>
      </c>
      <c r="K4489" s="145">
        <v>0</v>
      </c>
      <c r="L4489" s="145">
        <v>0</v>
      </c>
      <c r="M4489" s="145">
        <v>0</v>
      </c>
      <c r="N4489" s="145">
        <v>0</v>
      </c>
      <c r="O4489" s="145">
        <v>0</v>
      </c>
      <c r="P4489" s="145">
        <v>0</v>
      </c>
      <c r="Q4489" s="145">
        <v>0</v>
      </c>
      <c r="R4489" s="145" t="s">
        <v>10605</v>
      </c>
      <c r="S4489" s="145"/>
      <c r="T4489" s="145"/>
      <c r="U4489" s="145"/>
    </row>
    <row r="4490" spans="1:21">
      <c r="A4490" s="145">
        <v>1</v>
      </c>
      <c r="B4490" s="145">
        <v>1</v>
      </c>
      <c r="C4490" s="145">
        <v>401767</v>
      </c>
      <c r="D4490" s="145" t="s">
        <v>7197</v>
      </c>
      <c r="E4490" s="145" t="s">
        <v>6</v>
      </c>
      <c r="F4490" s="145">
        <v>36</v>
      </c>
      <c r="G4490" s="145">
        <v>132</v>
      </c>
      <c r="H4490" s="145">
        <v>0</v>
      </c>
      <c r="I4490" s="145"/>
      <c r="J4490" s="145">
        <v>0</v>
      </c>
      <c r="K4490" s="145">
        <v>0</v>
      </c>
      <c r="L4490" s="145">
        <v>0</v>
      </c>
      <c r="M4490" s="145">
        <v>0</v>
      </c>
      <c r="N4490" s="145">
        <v>0</v>
      </c>
      <c r="O4490" s="145">
        <v>0</v>
      </c>
      <c r="P4490" s="145">
        <v>0</v>
      </c>
      <c r="Q4490" s="145">
        <v>0</v>
      </c>
      <c r="R4490" s="145" t="s">
        <v>10605</v>
      </c>
      <c r="S4490" s="145"/>
      <c r="T4490" s="145"/>
      <c r="U4490" s="145"/>
    </row>
    <row r="4491" spans="1:21">
      <c r="A4491" s="145">
        <v>1</v>
      </c>
      <c r="B4491" s="145">
        <v>1</v>
      </c>
      <c r="C4491" s="145">
        <v>400866</v>
      </c>
      <c r="D4491" s="145" t="s">
        <v>7200</v>
      </c>
      <c r="E4491" s="145" t="s">
        <v>6</v>
      </c>
      <c r="F4491" s="145">
        <v>36</v>
      </c>
      <c r="G4491" s="145">
        <v>71</v>
      </c>
      <c r="H4491" s="145">
        <v>0</v>
      </c>
      <c r="I4491" s="145"/>
      <c r="J4491" s="145">
        <v>0</v>
      </c>
      <c r="K4491" s="145">
        <v>0</v>
      </c>
      <c r="L4491" s="145">
        <v>0</v>
      </c>
      <c r="M4491" s="145">
        <v>0</v>
      </c>
      <c r="N4491" s="145">
        <v>0</v>
      </c>
      <c r="O4491" s="145">
        <v>0</v>
      </c>
      <c r="P4491" s="145">
        <v>0</v>
      </c>
      <c r="Q4491" s="145">
        <v>0</v>
      </c>
      <c r="R4491" s="145" t="s">
        <v>10605</v>
      </c>
      <c r="S4491" s="145"/>
      <c r="T4491" s="145"/>
      <c r="U4491" s="145"/>
    </row>
    <row r="4492" spans="1:21">
      <c r="A4492" s="145">
        <v>1</v>
      </c>
      <c r="B4492" s="145">
        <v>1</v>
      </c>
      <c r="C4492" s="145">
        <v>400383</v>
      </c>
      <c r="D4492" s="145" t="s">
        <v>7203</v>
      </c>
      <c r="E4492" s="145" t="s">
        <v>6</v>
      </c>
      <c r="F4492" s="145">
        <v>36</v>
      </c>
      <c r="G4492" s="145">
        <v>83</v>
      </c>
      <c r="H4492" s="145">
        <v>0</v>
      </c>
      <c r="I4492" s="145"/>
      <c r="J4492" s="145">
        <v>0</v>
      </c>
      <c r="K4492" s="145">
        <v>0</v>
      </c>
      <c r="L4492" s="145">
        <v>0</v>
      </c>
      <c r="M4492" s="145">
        <v>0</v>
      </c>
      <c r="N4492" s="145">
        <v>0</v>
      </c>
      <c r="O4492" s="145">
        <v>0</v>
      </c>
      <c r="P4492" s="145">
        <v>0</v>
      </c>
      <c r="Q4492" s="145">
        <v>0</v>
      </c>
      <c r="R4492" s="145" t="s">
        <v>10605</v>
      </c>
      <c r="S4492" s="145"/>
      <c r="T4492" s="145"/>
      <c r="U4492" s="145"/>
    </row>
    <row r="4493" spans="1:21">
      <c r="A4493" s="145">
        <v>1</v>
      </c>
      <c r="B4493" s="145">
        <v>1</v>
      </c>
      <c r="C4493" s="145">
        <v>401269</v>
      </c>
      <c r="D4493" s="145" t="s">
        <v>7206</v>
      </c>
      <c r="E4493" s="145" t="s">
        <v>6</v>
      </c>
      <c r="F4493" s="145">
        <v>36</v>
      </c>
      <c r="G4493" s="145">
        <v>49</v>
      </c>
      <c r="H4493" s="145">
        <v>0</v>
      </c>
      <c r="I4493" s="145"/>
      <c r="J4493" s="145">
        <v>0</v>
      </c>
      <c r="K4493" s="145">
        <v>0</v>
      </c>
      <c r="L4493" s="145">
        <v>0</v>
      </c>
      <c r="M4493" s="145">
        <v>0</v>
      </c>
      <c r="N4493" s="145">
        <v>0</v>
      </c>
      <c r="O4493" s="145">
        <v>0</v>
      </c>
      <c r="P4493" s="145">
        <v>0</v>
      </c>
      <c r="Q4493" s="145">
        <v>0</v>
      </c>
      <c r="R4493" s="145" t="s">
        <v>10605</v>
      </c>
      <c r="S4493" s="145"/>
      <c r="T4493" s="145"/>
      <c r="U4493" s="145"/>
    </row>
    <row r="4494" spans="1:21">
      <c r="A4494" s="145">
        <v>1</v>
      </c>
      <c r="B4494" s="145">
        <v>1</v>
      </c>
      <c r="C4494" s="145">
        <v>400293</v>
      </c>
      <c r="D4494" s="145" t="s">
        <v>7209</v>
      </c>
      <c r="E4494" s="145" t="s">
        <v>6</v>
      </c>
      <c r="F4494" s="145">
        <v>36</v>
      </c>
      <c r="G4494" s="145">
        <v>51</v>
      </c>
      <c r="H4494" s="145">
        <v>0</v>
      </c>
      <c r="I4494" s="145"/>
      <c r="J4494" s="145">
        <v>0</v>
      </c>
      <c r="K4494" s="145">
        <v>0</v>
      </c>
      <c r="L4494" s="145">
        <v>0</v>
      </c>
      <c r="M4494" s="145">
        <v>0</v>
      </c>
      <c r="N4494" s="145">
        <v>0</v>
      </c>
      <c r="O4494" s="145">
        <v>0</v>
      </c>
      <c r="P4494" s="145">
        <v>0</v>
      </c>
      <c r="Q4494" s="145">
        <v>0</v>
      </c>
      <c r="R4494" s="145" t="s">
        <v>10605</v>
      </c>
      <c r="S4494" s="145"/>
      <c r="T4494" s="145"/>
      <c r="U4494" s="145"/>
    </row>
    <row r="4495" spans="1:21">
      <c r="A4495" s="145">
        <v>1</v>
      </c>
      <c r="B4495" s="145">
        <v>1</v>
      </c>
      <c r="C4495" s="145">
        <v>400149</v>
      </c>
      <c r="D4495" s="145" t="s">
        <v>7212</v>
      </c>
      <c r="E4495" s="145" t="s">
        <v>6</v>
      </c>
      <c r="F4495" s="145">
        <v>36</v>
      </c>
      <c r="G4495" s="145">
        <v>80</v>
      </c>
      <c r="H4495" s="145">
        <v>0</v>
      </c>
      <c r="I4495" s="145"/>
      <c r="J4495" s="145">
        <v>0</v>
      </c>
      <c r="K4495" s="145">
        <v>0</v>
      </c>
      <c r="L4495" s="145">
        <v>0</v>
      </c>
      <c r="M4495" s="145">
        <v>0</v>
      </c>
      <c r="N4495" s="145">
        <v>0</v>
      </c>
      <c r="O4495" s="145">
        <v>0</v>
      </c>
      <c r="P4495" s="145">
        <v>0</v>
      </c>
      <c r="Q4495" s="145">
        <v>0</v>
      </c>
      <c r="R4495" s="145" t="s">
        <v>10605</v>
      </c>
      <c r="S4495" s="145"/>
      <c r="T4495" s="145"/>
      <c r="U4495" s="145"/>
    </row>
    <row r="4496" spans="1:21">
      <c r="A4496" s="145">
        <v>1</v>
      </c>
      <c r="B4496" s="145">
        <v>1</v>
      </c>
      <c r="C4496" s="145">
        <v>400074</v>
      </c>
      <c r="D4496" s="145" t="s">
        <v>7215</v>
      </c>
      <c r="E4496" s="145" t="s">
        <v>6</v>
      </c>
      <c r="F4496" s="145">
        <v>36</v>
      </c>
      <c r="G4496" s="145">
        <v>121</v>
      </c>
      <c r="H4496" s="145">
        <v>0</v>
      </c>
      <c r="I4496" s="145"/>
      <c r="J4496" s="145">
        <v>0</v>
      </c>
      <c r="K4496" s="145">
        <v>0</v>
      </c>
      <c r="L4496" s="145">
        <v>0</v>
      </c>
      <c r="M4496" s="145">
        <v>0</v>
      </c>
      <c r="N4496" s="145">
        <v>0</v>
      </c>
      <c r="O4496" s="145">
        <v>0</v>
      </c>
      <c r="P4496" s="145">
        <v>0</v>
      </c>
      <c r="Q4496" s="145">
        <v>0</v>
      </c>
      <c r="R4496" s="145" t="s">
        <v>10605</v>
      </c>
      <c r="S4496" s="145"/>
      <c r="T4496" s="145"/>
      <c r="U4496" s="145"/>
    </row>
    <row r="4497" spans="1:21">
      <c r="A4497" s="145">
        <v>1</v>
      </c>
      <c r="B4497" s="145">
        <v>1</v>
      </c>
      <c r="C4497" s="145">
        <v>400239</v>
      </c>
      <c r="D4497" s="145" t="s">
        <v>7218</v>
      </c>
      <c r="E4497" s="145" t="s">
        <v>6</v>
      </c>
      <c r="F4497" s="145">
        <v>36</v>
      </c>
      <c r="G4497" s="145">
        <v>16</v>
      </c>
      <c r="H4497" s="145">
        <v>0</v>
      </c>
      <c r="I4497" s="145"/>
      <c r="J4497" s="145">
        <v>0</v>
      </c>
      <c r="K4497" s="145">
        <v>0</v>
      </c>
      <c r="L4497" s="145">
        <v>0</v>
      </c>
      <c r="M4497" s="145">
        <v>0</v>
      </c>
      <c r="N4497" s="145">
        <v>0</v>
      </c>
      <c r="O4497" s="145">
        <v>0</v>
      </c>
      <c r="P4497" s="145">
        <v>0</v>
      </c>
      <c r="Q4497" s="145">
        <v>0</v>
      </c>
      <c r="R4497" s="145" t="s">
        <v>10605</v>
      </c>
      <c r="S4497" s="145"/>
      <c r="T4497" s="145"/>
      <c r="U4497" s="145"/>
    </row>
    <row r="4498" spans="1:21">
      <c r="A4498" s="145">
        <v>1</v>
      </c>
      <c r="B4498" s="145">
        <v>1</v>
      </c>
      <c r="C4498" s="145">
        <v>400184</v>
      </c>
      <c r="D4498" s="145" t="s">
        <v>7221</v>
      </c>
      <c r="E4498" s="145" t="s">
        <v>6</v>
      </c>
      <c r="F4498" s="145">
        <v>36</v>
      </c>
      <c r="G4498" s="145">
        <v>15</v>
      </c>
      <c r="H4498" s="145">
        <v>0</v>
      </c>
      <c r="I4498" s="145"/>
      <c r="J4498" s="145">
        <v>0</v>
      </c>
      <c r="K4498" s="145">
        <v>0</v>
      </c>
      <c r="L4498" s="145">
        <v>0</v>
      </c>
      <c r="M4498" s="145">
        <v>0</v>
      </c>
      <c r="N4498" s="145">
        <v>0</v>
      </c>
      <c r="O4498" s="145">
        <v>0</v>
      </c>
      <c r="P4498" s="145">
        <v>0</v>
      </c>
      <c r="Q4498" s="145">
        <v>0</v>
      </c>
      <c r="R4498" s="145" t="s">
        <v>10605</v>
      </c>
      <c r="S4498" s="145"/>
      <c r="T4498" s="145"/>
      <c r="U4498" s="145"/>
    </row>
    <row r="4499" spans="1:21">
      <c r="A4499" s="145">
        <v>1</v>
      </c>
      <c r="B4499" s="145">
        <v>1</v>
      </c>
      <c r="C4499" s="145">
        <v>401940</v>
      </c>
      <c r="D4499" s="145" t="s">
        <v>7224</v>
      </c>
      <c r="E4499" s="145" t="s">
        <v>6</v>
      </c>
      <c r="F4499" s="145">
        <v>36</v>
      </c>
      <c r="G4499" s="145">
        <v>182</v>
      </c>
      <c r="H4499" s="145">
        <v>0</v>
      </c>
      <c r="I4499" s="145"/>
      <c r="J4499" s="145">
        <v>0</v>
      </c>
      <c r="K4499" s="145">
        <v>0</v>
      </c>
      <c r="L4499" s="145">
        <v>0</v>
      </c>
      <c r="M4499" s="145">
        <v>0</v>
      </c>
      <c r="N4499" s="145">
        <v>0</v>
      </c>
      <c r="O4499" s="145">
        <v>0</v>
      </c>
      <c r="P4499" s="145">
        <v>0</v>
      </c>
      <c r="Q4499" s="145">
        <v>0</v>
      </c>
      <c r="R4499" s="145" t="s">
        <v>10605</v>
      </c>
      <c r="S4499" s="145"/>
      <c r="T4499" s="145"/>
      <c r="U4499" s="145"/>
    </row>
    <row r="4500" spans="1:21">
      <c r="A4500" s="145">
        <v>1</v>
      </c>
      <c r="B4500" s="145">
        <v>1</v>
      </c>
      <c r="C4500" s="145">
        <v>401831</v>
      </c>
      <c r="D4500" s="145" t="s">
        <v>7227</v>
      </c>
      <c r="E4500" s="145" t="s">
        <v>6</v>
      </c>
      <c r="F4500" s="145">
        <v>36</v>
      </c>
      <c r="G4500" s="145">
        <v>385</v>
      </c>
      <c r="H4500" s="145">
        <v>0</v>
      </c>
      <c r="I4500" s="145"/>
      <c r="J4500" s="145">
        <v>0</v>
      </c>
      <c r="K4500" s="145">
        <v>0</v>
      </c>
      <c r="L4500" s="145">
        <v>0</v>
      </c>
      <c r="M4500" s="145">
        <v>0</v>
      </c>
      <c r="N4500" s="145">
        <v>0</v>
      </c>
      <c r="O4500" s="145">
        <v>0</v>
      </c>
      <c r="P4500" s="145">
        <v>0</v>
      </c>
      <c r="Q4500" s="145">
        <v>0</v>
      </c>
      <c r="R4500" s="145" t="s">
        <v>10605</v>
      </c>
      <c r="S4500" s="145"/>
      <c r="T4500" s="145"/>
      <c r="U4500" s="145"/>
    </row>
    <row r="4501" spans="1:21">
      <c r="A4501" s="145">
        <v>1</v>
      </c>
      <c r="B4501" s="145">
        <v>1</v>
      </c>
      <c r="C4501" s="145">
        <v>402642</v>
      </c>
      <c r="D4501" s="145" t="s">
        <v>7230</v>
      </c>
      <c r="E4501" s="145" t="s">
        <v>6</v>
      </c>
      <c r="F4501" s="145">
        <v>36</v>
      </c>
      <c r="G4501" s="145">
        <v>275</v>
      </c>
      <c r="H4501" s="145">
        <v>0</v>
      </c>
      <c r="I4501" s="145"/>
      <c r="J4501" s="145">
        <v>0</v>
      </c>
      <c r="K4501" s="145">
        <v>0</v>
      </c>
      <c r="L4501" s="145">
        <v>0</v>
      </c>
      <c r="M4501" s="145">
        <v>0</v>
      </c>
      <c r="N4501" s="145">
        <v>0</v>
      </c>
      <c r="O4501" s="145">
        <v>0</v>
      </c>
      <c r="P4501" s="145">
        <v>0</v>
      </c>
      <c r="Q4501" s="145">
        <v>0</v>
      </c>
      <c r="R4501" s="145" t="s">
        <v>10605</v>
      </c>
      <c r="S4501" s="145"/>
      <c r="T4501" s="145"/>
      <c r="U4501" s="145"/>
    </row>
    <row r="4502" spans="1:21">
      <c r="A4502" s="145">
        <v>1</v>
      </c>
      <c r="B4502" s="145">
        <v>1</v>
      </c>
      <c r="C4502" s="145">
        <v>400746</v>
      </c>
      <c r="D4502" s="145" t="s">
        <v>7233</v>
      </c>
      <c r="E4502" s="145" t="s">
        <v>6</v>
      </c>
      <c r="F4502" s="145">
        <v>36</v>
      </c>
      <c r="G4502" s="145">
        <v>90</v>
      </c>
      <c r="H4502" s="145">
        <v>0</v>
      </c>
      <c r="I4502" s="145"/>
      <c r="J4502" s="145">
        <v>0</v>
      </c>
      <c r="K4502" s="145">
        <v>0</v>
      </c>
      <c r="L4502" s="145">
        <v>0</v>
      </c>
      <c r="M4502" s="145">
        <v>0</v>
      </c>
      <c r="N4502" s="145">
        <v>0</v>
      </c>
      <c r="O4502" s="145">
        <v>0</v>
      </c>
      <c r="P4502" s="145">
        <v>0</v>
      </c>
      <c r="Q4502" s="145">
        <v>0</v>
      </c>
      <c r="R4502" s="145" t="s">
        <v>10605</v>
      </c>
      <c r="S4502" s="145"/>
      <c r="T4502" s="145"/>
      <c r="U4502" s="145"/>
    </row>
    <row r="4503" spans="1:21">
      <c r="A4503" s="145">
        <v>1</v>
      </c>
      <c r="B4503" s="145">
        <v>1</v>
      </c>
      <c r="C4503" s="145">
        <v>401563</v>
      </c>
      <c r="D4503" s="145" t="s">
        <v>7236</v>
      </c>
      <c r="E4503" s="145" t="s">
        <v>6</v>
      </c>
      <c r="F4503" s="145">
        <v>36</v>
      </c>
      <c r="G4503" s="145">
        <v>20</v>
      </c>
      <c r="H4503" s="145">
        <v>0</v>
      </c>
      <c r="I4503" s="145"/>
      <c r="J4503" s="145">
        <v>0</v>
      </c>
      <c r="K4503" s="145">
        <v>0</v>
      </c>
      <c r="L4503" s="145">
        <v>0</v>
      </c>
      <c r="M4503" s="145">
        <v>0</v>
      </c>
      <c r="N4503" s="145">
        <v>0</v>
      </c>
      <c r="O4503" s="145">
        <v>0</v>
      </c>
      <c r="P4503" s="145">
        <v>0</v>
      </c>
      <c r="Q4503" s="145">
        <v>0</v>
      </c>
      <c r="R4503" s="145" t="s">
        <v>10605</v>
      </c>
      <c r="S4503" s="145"/>
      <c r="T4503" s="145"/>
      <c r="U4503" s="145"/>
    </row>
    <row r="4504" spans="1:21">
      <c r="A4504" s="145">
        <v>1</v>
      </c>
      <c r="B4504" s="145">
        <v>1</v>
      </c>
      <c r="C4504" s="145">
        <v>401652</v>
      </c>
      <c r="D4504" s="145" t="s">
        <v>7239</v>
      </c>
      <c r="E4504" s="145" t="s">
        <v>6</v>
      </c>
      <c r="F4504" s="145">
        <v>36</v>
      </c>
      <c r="G4504" s="145">
        <v>15</v>
      </c>
      <c r="H4504" s="145">
        <v>0</v>
      </c>
      <c r="I4504" s="145"/>
      <c r="J4504" s="145">
        <v>0</v>
      </c>
      <c r="K4504" s="145">
        <v>0</v>
      </c>
      <c r="L4504" s="145">
        <v>0</v>
      </c>
      <c r="M4504" s="145">
        <v>0</v>
      </c>
      <c r="N4504" s="145">
        <v>0</v>
      </c>
      <c r="O4504" s="145">
        <v>0</v>
      </c>
      <c r="P4504" s="145">
        <v>0</v>
      </c>
      <c r="Q4504" s="145">
        <v>0</v>
      </c>
      <c r="R4504" s="145" t="s">
        <v>10605</v>
      </c>
      <c r="S4504" s="145"/>
      <c r="T4504" s="145"/>
      <c r="U4504" s="145"/>
    </row>
    <row r="4505" spans="1:21">
      <c r="A4505" s="145">
        <v>1</v>
      </c>
      <c r="B4505" s="145">
        <v>1</v>
      </c>
      <c r="C4505" s="145">
        <v>401822</v>
      </c>
      <c r="D4505" s="145" t="s">
        <v>7242</v>
      </c>
      <c r="E4505" s="145" t="s">
        <v>6</v>
      </c>
      <c r="F4505" s="145">
        <v>36</v>
      </c>
      <c r="G4505" s="145">
        <v>17</v>
      </c>
      <c r="H4505" s="145">
        <v>0</v>
      </c>
      <c r="I4505" s="145"/>
      <c r="J4505" s="145">
        <v>0</v>
      </c>
      <c r="K4505" s="145">
        <v>0</v>
      </c>
      <c r="L4505" s="145">
        <v>0</v>
      </c>
      <c r="M4505" s="145">
        <v>0</v>
      </c>
      <c r="N4505" s="145">
        <v>0</v>
      </c>
      <c r="O4505" s="145">
        <v>0</v>
      </c>
      <c r="P4505" s="145">
        <v>0</v>
      </c>
      <c r="Q4505" s="145">
        <v>0</v>
      </c>
      <c r="R4505" s="145" t="s">
        <v>10605</v>
      </c>
      <c r="S4505" s="145"/>
      <c r="T4505" s="145"/>
      <c r="U4505" s="145"/>
    </row>
    <row r="4506" spans="1:21">
      <c r="A4506" s="145">
        <v>1</v>
      </c>
      <c r="B4506" s="145">
        <v>1</v>
      </c>
      <c r="C4506" s="145">
        <v>402369</v>
      </c>
      <c r="D4506" s="145" t="s">
        <v>7245</v>
      </c>
      <c r="E4506" s="145" t="s">
        <v>6</v>
      </c>
      <c r="F4506" s="145">
        <v>36</v>
      </c>
      <c r="G4506" s="145">
        <v>18</v>
      </c>
      <c r="H4506" s="145">
        <v>0</v>
      </c>
      <c r="I4506" s="145"/>
      <c r="J4506" s="145">
        <v>0</v>
      </c>
      <c r="K4506" s="145">
        <v>0</v>
      </c>
      <c r="L4506" s="145">
        <v>0</v>
      </c>
      <c r="M4506" s="145">
        <v>0</v>
      </c>
      <c r="N4506" s="145">
        <v>0</v>
      </c>
      <c r="O4506" s="145">
        <v>0</v>
      </c>
      <c r="P4506" s="145">
        <v>0</v>
      </c>
      <c r="Q4506" s="145">
        <v>0</v>
      </c>
      <c r="R4506" s="145" t="s">
        <v>10605</v>
      </c>
      <c r="S4506" s="145"/>
      <c r="T4506" s="145"/>
      <c r="U4506" s="145"/>
    </row>
    <row r="4507" spans="1:21">
      <c r="A4507" s="145">
        <v>1</v>
      </c>
      <c r="B4507" s="145">
        <v>1</v>
      </c>
      <c r="C4507" s="145">
        <v>401052</v>
      </c>
      <c r="D4507" s="145" t="s">
        <v>7248</v>
      </c>
      <c r="E4507" s="145" t="s">
        <v>6</v>
      </c>
      <c r="F4507" s="145">
        <v>36</v>
      </c>
      <c r="G4507" s="145">
        <v>25</v>
      </c>
      <c r="H4507" s="145">
        <v>0</v>
      </c>
      <c r="I4507" s="145"/>
      <c r="J4507" s="145">
        <v>0</v>
      </c>
      <c r="K4507" s="145">
        <v>0</v>
      </c>
      <c r="L4507" s="145">
        <v>0</v>
      </c>
      <c r="M4507" s="145">
        <v>0</v>
      </c>
      <c r="N4507" s="145">
        <v>0</v>
      </c>
      <c r="O4507" s="145">
        <v>0</v>
      </c>
      <c r="P4507" s="145">
        <v>0</v>
      </c>
      <c r="Q4507" s="145">
        <v>0</v>
      </c>
      <c r="R4507" s="145" t="s">
        <v>10605</v>
      </c>
      <c r="S4507" s="145"/>
      <c r="T4507" s="145"/>
      <c r="U4507" s="145"/>
    </row>
    <row r="4508" spans="1:21">
      <c r="A4508" s="145">
        <v>1</v>
      </c>
      <c r="B4508" s="145">
        <v>1</v>
      </c>
      <c r="C4508" s="145">
        <v>400334</v>
      </c>
      <c r="D4508" s="145" t="s">
        <v>7251</v>
      </c>
      <c r="E4508" s="145" t="s">
        <v>6</v>
      </c>
      <c r="F4508" s="145">
        <v>36</v>
      </c>
      <c r="G4508" s="145">
        <v>45</v>
      </c>
      <c r="H4508" s="145">
        <v>0</v>
      </c>
      <c r="I4508" s="145"/>
      <c r="J4508" s="145">
        <v>0</v>
      </c>
      <c r="K4508" s="145">
        <v>0</v>
      </c>
      <c r="L4508" s="145">
        <v>0</v>
      </c>
      <c r="M4508" s="145">
        <v>0</v>
      </c>
      <c r="N4508" s="145">
        <v>0</v>
      </c>
      <c r="O4508" s="145">
        <v>0</v>
      </c>
      <c r="P4508" s="145">
        <v>0</v>
      </c>
      <c r="Q4508" s="145">
        <v>0</v>
      </c>
      <c r="R4508" s="145" t="s">
        <v>10605</v>
      </c>
      <c r="S4508" s="145"/>
      <c r="T4508" s="145"/>
      <c r="U4508" s="145"/>
    </row>
    <row r="4509" spans="1:21">
      <c r="A4509" s="145">
        <v>1</v>
      </c>
      <c r="B4509" s="145">
        <v>1</v>
      </c>
      <c r="C4509" s="145">
        <v>401678</v>
      </c>
      <c r="D4509" s="145" t="s">
        <v>7254</v>
      </c>
      <c r="E4509" s="145" t="s">
        <v>6</v>
      </c>
      <c r="F4509" s="145">
        <v>36</v>
      </c>
      <c r="G4509" s="145">
        <v>106</v>
      </c>
      <c r="H4509" s="145">
        <v>0</v>
      </c>
      <c r="I4509" s="145"/>
      <c r="J4509" s="145">
        <v>0</v>
      </c>
      <c r="K4509" s="145">
        <v>0</v>
      </c>
      <c r="L4509" s="145">
        <v>0</v>
      </c>
      <c r="M4509" s="145">
        <v>0</v>
      </c>
      <c r="N4509" s="145">
        <v>0</v>
      </c>
      <c r="O4509" s="145">
        <v>0</v>
      </c>
      <c r="P4509" s="145">
        <v>0</v>
      </c>
      <c r="Q4509" s="145">
        <v>0</v>
      </c>
      <c r="R4509" s="145" t="s">
        <v>10605</v>
      </c>
      <c r="S4509" s="145"/>
      <c r="T4509" s="145"/>
      <c r="U4509" s="145"/>
    </row>
    <row r="4510" spans="1:21">
      <c r="A4510" s="145">
        <v>1</v>
      </c>
      <c r="B4510" s="145">
        <v>1</v>
      </c>
      <c r="C4510" s="145">
        <v>402506</v>
      </c>
      <c r="D4510" s="145" t="s">
        <v>7257</v>
      </c>
      <c r="E4510" s="145" t="s">
        <v>6</v>
      </c>
      <c r="F4510" s="145">
        <v>36</v>
      </c>
      <c r="G4510" s="145">
        <v>95</v>
      </c>
      <c r="H4510" s="145">
        <v>0</v>
      </c>
      <c r="I4510" s="145"/>
      <c r="J4510" s="145">
        <v>0</v>
      </c>
      <c r="K4510" s="145">
        <v>0</v>
      </c>
      <c r="L4510" s="145">
        <v>0</v>
      </c>
      <c r="M4510" s="145">
        <v>0</v>
      </c>
      <c r="N4510" s="145">
        <v>0</v>
      </c>
      <c r="O4510" s="145">
        <v>0</v>
      </c>
      <c r="P4510" s="145">
        <v>0</v>
      </c>
      <c r="Q4510" s="145">
        <v>0</v>
      </c>
      <c r="R4510" s="145" t="s">
        <v>10605</v>
      </c>
      <c r="S4510" s="145"/>
      <c r="T4510" s="145"/>
      <c r="U4510" s="145"/>
    </row>
    <row r="4511" spans="1:21">
      <c r="A4511" s="145">
        <v>1</v>
      </c>
      <c r="B4511" s="145">
        <v>1</v>
      </c>
      <c r="C4511" s="145">
        <v>400513</v>
      </c>
      <c r="D4511" s="145" t="s">
        <v>7260</v>
      </c>
      <c r="E4511" s="145" t="s">
        <v>6</v>
      </c>
      <c r="F4511" s="145">
        <v>36</v>
      </c>
      <c r="G4511" s="145">
        <v>115</v>
      </c>
      <c r="H4511" s="145">
        <v>0</v>
      </c>
      <c r="I4511" s="145"/>
      <c r="J4511" s="145">
        <v>0</v>
      </c>
      <c r="K4511" s="145">
        <v>0</v>
      </c>
      <c r="L4511" s="145">
        <v>0</v>
      </c>
      <c r="M4511" s="145">
        <v>0</v>
      </c>
      <c r="N4511" s="145">
        <v>0</v>
      </c>
      <c r="O4511" s="145">
        <v>0</v>
      </c>
      <c r="P4511" s="145">
        <v>0</v>
      </c>
      <c r="Q4511" s="145">
        <v>0</v>
      </c>
      <c r="R4511" s="145" t="s">
        <v>10605</v>
      </c>
      <c r="S4511" s="145"/>
      <c r="T4511" s="145"/>
      <c r="U4511" s="145"/>
    </row>
    <row r="4512" spans="1:21">
      <c r="A4512" s="145">
        <v>1</v>
      </c>
      <c r="B4512" s="145">
        <v>1</v>
      </c>
      <c r="C4512" s="145">
        <v>400667</v>
      </c>
      <c r="D4512" s="145" t="s">
        <v>7263</v>
      </c>
      <c r="E4512" s="145" t="s">
        <v>6</v>
      </c>
      <c r="F4512" s="145">
        <v>36</v>
      </c>
      <c r="G4512" s="145">
        <v>10</v>
      </c>
      <c r="H4512" s="145">
        <v>0</v>
      </c>
      <c r="I4512" s="145"/>
      <c r="J4512" s="145">
        <v>0</v>
      </c>
      <c r="K4512" s="145">
        <v>0</v>
      </c>
      <c r="L4512" s="145">
        <v>0</v>
      </c>
      <c r="M4512" s="145">
        <v>0</v>
      </c>
      <c r="N4512" s="145">
        <v>0</v>
      </c>
      <c r="O4512" s="145">
        <v>0</v>
      </c>
      <c r="P4512" s="145">
        <v>0</v>
      </c>
      <c r="Q4512" s="145">
        <v>0</v>
      </c>
      <c r="R4512" s="145" t="s">
        <v>10605</v>
      </c>
      <c r="S4512" s="145"/>
      <c r="T4512" s="145"/>
      <c r="U4512" s="145"/>
    </row>
    <row r="4513" spans="1:21">
      <c r="A4513" s="145">
        <v>1</v>
      </c>
      <c r="B4513" s="145">
        <v>1</v>
      </c>
      <c r="C4513" s="145">
        <v>400801</v>
      </c>
      <c r="D4513" s="145" t="s">
        <v>7266</v>
      </c>
      <c r="E4513" s="145" t="s">
        <v>6</v>
      </c>
      <c r="F4513" s="145">
        <v>36</v>
      </c>
      <c r="G4513" s="145">
        <v>20</v>
      </c>
      <c r="H4513" s="145">
        <v>0</v>
      </c>
      <c r="I4513" s="145"/>
      <c r="J4513" s="145">
        <v>0</v>
      </c>
      <c r="K4513" s="145">
        <v>0</v>
      </c>
      <c r="L4513" s="145">
        <v>0</v>
      </c>
      <c r="M4513" s="145">
        <v>0</v>
      </c>
      <c r="N4513" s="145">
        <v>0</v>
      </c>
      <c r="O4513" s="145">
        <v>0</v>
      </c>
      <c r="P4513" s="145">
        <v>0</v>
      </c>
      <c r="Q4513" s="145">
        <v>0</v>
      </c>
      <c r="R4513" s="145" t="s">
        <v>10605</v>
      </c>
      <c r="S4513" s="145"/>
      <c r="T4513" s="145"/>
      <c r="U4513" s="145"/>
    </row>
    <row r="4514" spans="1:21">
      <c r="A4514" s="145">
        <v>1</v>
      </c>
      <c r="B4514" s="145">
        <v>1</v>
      </c>
      <c r="C4514" s="145">
        <v>401399</v>
      </c>
      <c r="D4514" s="145" t="s">
        <v>7269</v>
      </c>
      <c r="E4514" s="145" t="s">
        <v>6</v>
      </c>
      <c r="F4514" s="145">
        <v>36</v>
      </c>
      <c r="G4514" s="145">
        <v>25</v>
      </c>
      <c r="H4514" s="145">
        <v>0</v>
      </c>
      <c r="I4514" s="145"/>
      <c r="J4514" s="145">
        <v>0</v>
      </c>
      <c r="K4514" s="145">
        <v>0</v>
      </c>
      <c r="L4514" s="145">
        <v>0</v>
      </c>
      <c r="M4514" s="145">
        <v>0</v>
      </c>
      <c r="N4514" s="145">
        <v>0</v>
      </c>
      <c r="O4514" s="145">
        <v>0</v>
      </c>
      <c r="P4514" s="145">
        <v>0</v>
      </c>
      <c r="Q4514" s="145">
        <v>0</v>
      </c>
      <c r="R4514" s="145" t="s">
        <v>10605</v>
      </c>
      <c r="S4514" s="145"/>
      <c r="T4514" s="145"/>
      <c r="U4514" s="145"/>
    </row>
    <row r="4515" spans="1:21">
      <c r="A4515" s="145">
        <v>1</v>
      </c>
      <c r="B4515" s="145">
        <v>1</v>
      </c>
      <c r="C4515" s="145">
        <v>401878</v>
      </c>
      <c r="D4515" s="145" t="s">
        <v>7272</v>
      </c>
      <c r="E4515" s="145" t="s">
        <v>6</v>
      </c>
      <c r="F4515" s="145">
        <v>36</v>
      </c>
      <c r="G4515" s="145">
        <v>10</v>
      </c>
      <c r="H4515" s="145">
        <v>0</v>
      </c>
      <c r="I4515" s="145"/>
      <c r="J4515" s="145">
        <v>0</v>
      </c>
      <c r="K4515" s="145">
        <v>0</v>
      </c>
      <c r="L4515" s="145">
        <v>0</v>
      </c>
      <c r="M4515" s="145">
        <v>0</v>
      </c>
      <c r="N4515" s="145">
        <v>0</v>
      </c>
      <c r="O4515" s="145">
        <v>0</v>
      </c>
      <c r="P4515" s="145">
        <v>0</v>
      </c>
      <c r="Q4515" s="145">
        <v>0</v>
      </c>
      <c r="R4515" s="145" t="s">
        <v>10605</v>
      </c>
      <c r="S4515" s="145"/>
      <c r="T4515" s="145"/>
      <c r="U4515" s="145"/>
    </row>
    <row r="4516" spans="1:21">
      <c r="A4516" s="145">
        <v>1</v>
      </c>
      <c r="B4516" s="145">
        <v>1</v>
      </c>
      <c r="C4516" s="145">
        <v>401330</v>
      </c>
      <c r="D4516" s="145" t="s">
        <v>7275</v>
      </c>
      <c r="E4516" s="145" t="s">
        <v>6</v>
      </c>
      <c r="F4516" s="145">
        <v>36</v>
      </c>
      <c r="G4516" s="145">
        <v>10</v>
      </c>
      <c r="H4516" s="145">
        <v>0</v>
      </c>
      <c r="I4516" s="145"/>
      <c r="J4516" s="145">
        <v>0</v>
      </c>
      <c r="K4516" s="145">
        <v>0</v>
      </c>
      <c r="L4516" s="145">
        <v>0</v>
      </c>
      <c r="M4516" s="145">
        <v>0</v>
      </c>
      <c r="N4516" s="145">
        <v>0</v>
      </c>
      <c r="O4516" s="145">
        <v>0</v>
      </c>
      <c r="P4516" s="145">
        <v>0</v>
      </c>
      <c r="Q4516" s="145">
        <v>0</v>
      </c>
      <c r="R4516" s="145" t="s">
        <v>10605</v>
      </c>
      <c r="S4516" s="145"/>
      <c r="T4516" s="145"/>
      <c r="U4516" s="145"/>
    </row>
    <row r="4517" spans="1:21">
      <c r="A4517" s="145">
        <v>1</v>
      </c>
      <c r="B4517" s="145">
        <v>1</v>
      </c>
      <c r="C4517" s="145">
        <v>401531</v>
      </c>
      <c r="D4517" s="145" t="s">
        <v>7278</v>
      </c>
      <c r="E4517" s="145" t="s">
        <v>6</v>
      </c>
      <c r="F4517" s="145">
        <v>36</v>
      </c>
      <c r="G4517" s="145">
        <v>7190</v>
      </c>
      <c r="H4517" s="145">
        <v>0</v>
      </c>
      <c r="I4517" s="145"/>
      <c r="J4517" s="145">
        <v>0</v>
      </c>
      <c r="K4517" s="145">
        <v>0</v>
      </c>
      <c r="L4517" s="145">
        <v>0</v>
      </c>
      <c r="M4517" s="145">
        <v>0</v>
      </c>
      <c r="N4517" s="145">
        <v>0</v>
      </c>
      <c r="O4517" s="145">
        <v>0</v>
      </c>
      <c r="P4517" s="145">
        <v>0</v>
      </c>
      <c r="Q4517" s="145">
        <v>0</v>
      </c>
      <c r="R4517" s="145" t="s">
        <v>10605</v>
      </c>
      <c r="S4517" s="145"/>
      <c r="T4517" s="145"/>
      <c r="U4517" s="145"/>
    </row>
    <row r="4518" spans="1:21">
      <c r="A4518" s="145">
        <v>1</v>
      </c>
      <c r="B4518" s="145">
        <v>1</v>
      </c>
      <c r="C4518" s="145">
        <v>402599</v>
      </c>
      <c r="D4518" s="145" t="s">
        <v>7281</v>
      </c>
      <c r="E4518" s="145" t="s">
        <v>6</v>
      </c>
      <c r="F4518" s="145">
        <v>36</v>
      </c>
      <c r="G4518" s="145">
        <v>2030</v>
      </c>
      <c r="H4518" s="145">
        <v>0</v>
      </c>
      <c r="I4518" s="145"/>
      <c r="J4518" s="145">
        <v>0</v>
      </c>
      <c r="K4518" s="145">
        <v>0</v>
      </c>
      <c r="L4518" s="145">
        <v>0</v>
      </c>
      <c r="M4518" s="145">
        <v>0</v>
      </c>
      <c r="N4518" s="145">
        <v>0</v>
      </c>
      <c r="O4518" s="145">
        <v>0</v>
      </c>
      <c r="P4518" s="145">
        <v>0</v>
      </c>
      <c r="Q4518" s="145">
        <v>0</v>
      </c>
      <c r="R4518" s="145" t="s">
        <v>10605</v>
      </c>
      <c r="S4518" s="145"/>
      <c r="T4518" s="145"/>
      <c r="U4518" s="145"/>
    </row>
    <row r="4519" spans="1:21">
      <c r="A4519" s="145">
        <v>1</v>
      </c>
      <c r="B4519" s="145">
        <v>1</v>
      </c>
      <c r="C4519" s="145">
        <v>401327</v>
      </c>
      <c r="D4519" s="145" t="s">
        <v>12330</v>
      </c>
      <c r="E4519" s="145" t="s">
        <v>6</v>
      </c>
      <c r="F4519" s="145">
        <v>35</v>
      </c>
      <c r="G4519" s="145">
        <v>1550</v>
      </c>
      <c r="H4519" s="145">
        <v>0</v>
      </c>
      <c r="I4519" s="145"/>
      <c r="J4519" s="145">
        <v>0</v>
      </c>
      <c r="K4519" s="145">
        <v>0</v>
      </c>
      <c r="L4519" s="145">
        <v>0</v>
      </c>
      <c r="M4519" s="145">
        <v>0</v>
      </c>
      <c r="N4519" s="145">
        <v>0</v>
      </c>
      <c r="O4519" s="145">
        <v>0</v>
      </c>
      <c r="P4519" s="145">
        <v>0</v>
      </c>
      <c r="Q4519" s="145">
        <v>0</v>
      </c>
      <c r="R4519" s="145" t="s">
        <v>10605</v>
      </c>
      <c r="S4519" s="145"/>
      <c r="T4519" s="145"/>
      <c r="U4519" s="145"/>
    </row>
    <row r="4520" spans="1:21">
      <c r="A4520" s="145">
        <v>1</v>
      </c>
      <c r="B4520" s="145">
        <v>1</v>
      </c>
      <c r="C4520" s="145">
        <v>403342</v>
      </c>
      <c r="D4520" s="145" t="s">
        <v>8222</v>
      </c>
      <c r="E4520" s="145" t="s">
        <v>6</v>
      </c>
      <c r="F4520" s="145">
        <v>36</v>
      </c>
      <c r="G4520" s="145">
        <v>0</v>
      </c>
      <c r="H4520" s="145">
        <v>0</v>
      </c>
      <c r="I4520" s="145"/>
      <c r="J4520" s="145">
        <v>0</v>
      </c>
      <c r="K4520" s="145">
        <v>0</v>
      </c>
      <c r="L4520" s="145">
        <v>0</v>
      </c>
      <c r="M4520" s="145">
        <v>0</v>
      </c>
      <c r="N4520" s="145">
        <v>0</v>
      </c>
      <c r="O4520" s="145">
        <v>0</v>
      </c>
      <c r="P4520" s="145">
        <v>0</v>
      </c>
      <c r="Q4520" s="145">
        <v>0</v>
      </c>
      <c r="R4520" s="145" t="s">
        <v>10605</v>
      </c>
      <c r="S4520" s="145"/>
      <c r="T4520" s="145"/>
      <c r="U4520" s="145"/>
    </row>
    <row r="4521" spans="1:21">
      <c r="A4521" s="145">
        <v>1</v>
      </c>
      <c r="B4521" s="145">
        <v>1</v>
      </c>
      <c r="C4521" s="145">
        <v>404785</v>
      </c>
      <c r="D4521" s="145" t="s">
        <v>9647</v>
      </c>
      <c r="E4521" s="145" t="s">
        <v>6</v>
      </c>
      <c r="F4521" s="145">
        <v>35</v>
      </c>
      <c r="G4521" s="145">
        <v>0</v>
      </c>
      <c r="H4521" s="145">
        <v>0</v>
      </c>
      <c r="I4521" s="145"/>
      <c r="J4521" s="145">
        <v>0</v>
      </c>
      <c r="K4521" s="145">
        <v>0</v>
      </c>
      <c r="L4521" s="145">
        <v>0</v>
      </c>
      <c r="M4521" s="145">
        <v>0</v>
      </c>
      <c r="N4521" s="145">
        <v>0</v>
      </c>
      <c r="O4521" s="145">
        <v>0</v>
      </c>
      <c r="P4521" s="145">
        <v>0</v>
      </c>
      <c r="Q4521" s="145">
        <v>0</v>
      </c>
      <c r="R4521" s="145" t="s">
        <v>10605</v>
      </c>
      <c r="S4521" s="145"/>
      <c r="T4521" s="145"/>
      <c r="U4521" s="145"/>
    </row>
    <row r="4522" spans="1:21">
      <c r="A4522" s="145">
        <v>1</v>
      </c>
      <c r="B4522" s="145">
        <v>1</v>
      </c>
      <c r="C4522" s="145">
        <v>403089</v>
      </c>
      <c r="D4522" s="145" t="s">
        <v>4399</v>
      </c>
      <c r="E4522" s="145" t="s">
        <v>6</v>
      </c>
      <c r="F4522" s="145">
        <v>35</v>
      </c>
      <c r="G4522" s="145">
        <v>0</v>
      </c>
      <c r="H4522" s="145">
        <v>0</v>
      </c>
      <c r="I4522" s="145"/>
      <c r="J4522" s="145">
        <v>0</v>
      </c>
      <c r="K4522" s="145">
        <v>0</v>
      </c>
      <c r="L4522" s="145">
        <v>0</v>
      </c>
      <c r="M4522" s="145">
        <v>0</v>
      </c>
      <c r="N4522" s="145">
        <v>0</v>
      </c>
      <c r="O4522" s="145">
        <v>0</v>
      </c>
      <c r="P4522" s="145">
        <v>0</v>
      </c>
      <c r="Q4522" s="145">
        <v>0</v>
      </c>
      <c r="R4522" s="145" t="s">
        <v>10605</v>
      </c>
      <c r="S4522" s="145"/>
      <c r="T4522" s="145"/>
      <c r="U4522" s="145"/>
    </row>
    <row r="4523" spans="1:21">
      <c r="A4523" s="145">
        <v>1</v>
      </c>
      <c r="B4523" s="145">
        <v>1</v>
      </c>
      <c r="C4523" s="145">
        <v>403334</v>
      </c>
      <c r="D4523" s="145" t="s">
        <v>8218</v>
      </c>
      <c r="E4523" s="145" t="s">
        <v>6</v>
      </c>
      <c r="F4523" s="145">
        <v>36</v>
      </c>
      <c r="G4523" s="145">
        <v>0</v>
      </c>
      <c r="H4523" s="145">
        <v>0</v>
      </c>
      <c r="I4523" s="145"/>
      <c r="J4523" s="145">
        <v>0</v>
      </c>
      <c r="K4523" s="145">
        <v>0</v>
      </c>
      <c r="L4523" s="145">
        <v>0</v>
      </c>
      <c r="M4523" s="145">
        <v>0</v>
      </c>
      <c r="N4523" s="145">
        <v>0</v>
      </c>
      <c r="O4523" s="145">
        <v>0</v>
      </c>
      <c r="P4523" s="145">
        <v>0</v>
      </c>
      <c r="Q4523" s="145">
        <v>0</v>
      </c>
      <c r="R4523" s="145" t="s">
        <v>10605</v>
      </c>
      <c r="S4523" s="145"/>
      <c r="T4523" s="145"/>
      <c r="U4523" s="145"/>
    </row>
    <row r="4524" spans="1:21">
      <c r="A4524" s="145">
        <v>1</v>
      </c>
      <c r="B4524" s="145">
        <v>1</v>
      </c>
      <c r="C4524" s="145">
        <v>403343</v>
      </c>
      <c r="D4524" s="145" t="s">
        <v>8220</v>
      </c>
      <c r="E4524" s="145" t="s">
        <v>6</v>
      </c>
      <c r="F4524" s="145">
        <v>36</v>
      </c>
      <c r="G4524" s="145">
        <v>0</v>
      </c>
      <c r="H4524" s="145">
        <v>0</v>
      </c>
      <c r="I4524" s="145"/>
      <c r="J4524" s="145">
        <v>0</v>
      </c>
      <c r="K4524" s="145">
        <v>0</v>
      </c>
      <c r="L4524" s="145">
        <v>0</v>
      </c>
      <c r="M4524" s="145">
        <v>0</v>
      </c>
      <c r="N4524" s="145">
        <v>0</v>
      </c>
      <c r="O4524" s="145">
        <v>0</v>
      </c>
      <c r="P4524" s="145">
        <v>0</v>
      </c>
      <c r="Q4524" s="145">
        <v>0</v>
      </c>
      <c r="R4524" s="145" t="s">
        <v>10605</v>
      </c>
      <c r="S4524" s="145"/>
      <c r="T4524" s="145"/>
      <c r="U4524" s="145"/>
    </row>
    <row r="4525" spans="1:21">
      <c r="A4525" s="145">
        <v>1</v>
      </c>
      <c r="B4525" s="145">
        <v>1</v>
      </c>
      <c r="C4525" s="145">
        <v>400736</v>
      </c>
      <c r="D4525" s="145" t="s">
        <v>7283</v>
      </c>
      <c r="E4525" s="145" t="s">
        <v>6</v>
      </c>
      <c r="F4525" s="145">
        <v>36</v>
      </c>
      <c r="G4525" s="145">
        <v>72</v>
      </c>
      <c r="H4525" s="145">
        <v>0</v>
      </c>
      <c r="I4525" s="145"/>
      <c r="J4525" s="145">
        <v>0</v>
      </c>
      <c r="K4525" s="145">
        <v>0</v>
      </c>
      <c r="L4525" s="145">
        <v>0</v>
      </c>
      <c r="M4525" s="145">
        <v>0</v>
      </c>
      <c r="N4525" s="145">
        <v>0</v>
      </c>
      <c r="O4525" s="145">
        <v>0</v>
      </c>
      <c r="P4525" s="145">
        <v>0</v>
      </c>
      <c r="Q4525" s="145">
        <v>0</v>
      </c>
      <c r="R4525" s="145" t="s">
        <v>10605</v>
      </c>
      <c r="S4525" s="145"/>
      <c r="T4525" s="145"/>
      <c r="U4525" s="145"/>
    </row>
    <row r="4526" spans="1:21">
      <c r="A4526" s="145">
        <v>1</v>
      </c>
      <c r="B4526" s="145">
        <v>1</v>
      </c>
      <c r="C4526" s="145">
        <v>401991</v>
      </c>
      <c r="D4526" s="145" t="s">
        <v>12331</v>
      </c>
      <c r="E4526" s="145" t="s">
        <v>6</v>
      </c>
      <c r="F4526" s="145">
        <v>35</v>
      </c>
      <c r="G4526" s="145">
        <v>800</v>
      </c>
      <c r="H4526" s="145">
        <v>0</v>
      </c>
      <c r="I4526" s="145"/>
      <c r="J4526" s="145">
        <v>0</v>
      </c>
      <c r="K4526" s="145">
        <v>0</v>
      </c>
      <c r="L4526" s="145">
        <v>0</v>
      </c>
      <c r="M4526" s="145">
        <v>0</v>
      </c>
      <c r="N4526" s="145">
        <v>0</v>
      </c>
      <c r="O4526" s="145">
        <v>0</v>
      </c>
      <c r="P4526" s="145">
        <v>0</v>
      </c>
      <c r="Q4526" s="145">
        <v>0</v>
      </c>
      <c r="R4526" s="145" t="s">
        <v>10605</v>
      </c>
      <c r="S4526" s="145"/>
      <c r="T4526" s="145"/>
      <c r="U4526" s="145"/>
    </row>
    <row r="4527" spans="1:21">
      <c r="A4527" s="145">
        <v>1</v>
      </c>
      <c r="B4527" s="145">
        <v>1</v>
      </c>
      <c r="C4527" s="145">
        <v>401334</v>
      </c>
      <c r="D4527" s="145" t="s">
        <v>4367</v>
      </c>
      <c r="E4527" s="145" t="s">
        <v>6</v>
      </c>
      <c r="F4527" s="145">
        <v>35</v>
      </c>
      <c r="G4527" s="145">
        <v>0</v>
      </c>
      <c r="H4527" s="145">
        <v>0</v>
      </c>
      <c r="I4527" s="145"/>
      <c r="J4527" s="145">
        <v>0</v>
      </c>
      <c r="K4527" s="145">
        <v>0</v>
      </c>
      <c r="L4527" s="145">
        <v>0</v>
      </c>
      <c r="M4527" s="145">
        <v>0</v>
      </c>
      <c r="N4527" s="145">
        <v>0</v>
      </c>
      <c r="O4527" s="145">
        <v>0</v>
      </c>
      <c r="P4527" s="145">
        <v>0</v>
      </c>
      <c r="Q4527" s="145">
        <v>0</v>
      </c>
      <c r="R4527" s="145" t="s">
        <v>10605</v>
      </c>
      <c r="S4527" s="145"/>
      <c r="T4527" s="145"/>
      <c r="U4527" s="145"/>
    </row>
    <row r="4528" spans="1:21">
      <c r="A4528" s="145">
        <v>1</v>
      </c>
      <c r="B4528" s="145">
        <v>1</v>
      </c>
      <c r="C4528" s="145">
        <v>401546</v>
      </c>
      <c r="D4528" s="145" t="s">
        <v>4370</v>
      </c>
      <c r="E4528" s="145" t="s">
        <v>6</v>
      </c>
      <c r="F4528" s="145">
        <v>35</v>
      </c>
      <c r="G4528" s="145">
        <v>15600</v>
      </c>
      <c r="H4528" s="145">
        <v>0</v>
      </c>
      <c r="I4528" s="145"/>
      <c r="J4528" s="145">
        <v>0</v>
      </c>
      <c r="K4528" s="145">
        <v>0</v>
      </c>
      <c r="L4528" s="145">
        <v>0</v>
      </c>
      <c r="M4528" s="145">
        <v>0</v>
      </c>
      <c r="N4528" s="145">
        <v>0</v>
      </c>
      <c r="O4528" s="145">
        <v>0</v>
      </c>
      <c r="P4528" s="145">
        <v>0</v>
      </c>
      <c r="Q4528" s="145">
        <v>0</v>
      </c>
      <c r="R4528" s="145" t="s">
        <v>10605</v>
      </c>
      <c r="S4528" s="145"/>
      <c r="T4528" s="145"/>
      <c r="U4528" s="145"/>
    </row>
    <row r="4529" spans="1:21">
      <c r="A4529" s="145">
        <v>1</v>
      </c>
      <c r="B4529" s="145">
        <v>1</v>
      </c>
      <c r="C4529" s="145">
        <v>401864</v>
      </c>
      <c r="D4529" s="145" t="s">
        <v>4373</v>
      </c>
      <c r="E4529" s="145" t="s">
        <v>6</v>
      </c>
      <c r="F4529" s="145">
        <v>35</v>
      </c>
      <c r="G4529" s="145">
        <v>300</v>
      </c>
      <c r="H4529" s="145">
        <v>0</v>
      </c>
      <c r="I4529" s="145"/>
      <c r="J4529" s="145">
        <v>0</v>
      </c>
      <c r="K4529" s="145">
        <v>0</v>
      </c>
      <c r="L4529" s="145">
        <v>0</v>
      </c>
      <c r="M4529" s="145">
        <v>0</v>
      </c>
      <c r="N4529" s="145">
        <v>0</v>
      </c>
      <c r="O4529" s="145">
        <v>0</v>
      </c>
      <c r="P4529" s="145">
        <v>0</v>
      </c>
      <c r="Q4529" s="145">
        <v>0</v>
      </c>
      <c r="R4529" s="145" t="s">
        <v>10605</v>
      </c>
      <c r="S4529" s="145"/>
      <c r="T4529" s="145"/>
      <c r="U4529" s="145"/>
    </row>
    <row r="4530" spans="1:21">
      <c r="A4530" s="145">
        <v>1</v>
      </c>
      <c r="B4530" s="145">
        <v>1</v>
      </c>
      <c r="C4530" s="145">
        <v>402008</v>
      </c>
      <c r="D4530" s="145" t="s">
        <v>4376</v>
      </c>
      <c r="E4530" s="145" t="s">
        <v>6</v>
      </c>
      <c r="F4530" s="145">
        <v>35</v>
      </c>
      <c r="G4530" s="145">
        <v>16800</v>
      </c>
      <c r="H4530" s="145">
        <v>0</v>
      </c>
      <c r="I4530" s="145"/>
      <c r="J4530" s="145">
        <v>0</v>
      </c>
      <c r="K4530" s="145">
        <v>0</v>
      </c>
      <c r="L4530" s="145">
        <v>0</v>
      </c>
      <c r="M4530" s="145">
        <v>0</v>
      </c>
      <c r="N4530" s="145">
        <v>0</v>
      </c>
      <c r="O4530" s="145">
        <v>0</v>
      </c>
      <c r="P4530" s="145">
        <v>0</v>
      </c>
      <c r="Q4530" s="145">
        <v>0</v>
      </c>
      <c r="R4530" s="145" t="s">
        <v>10605</v>
      </c>
      <c r="S4530" s="145"/>
      <c r="T4530" s="145"/>
      <c r="U4530" s="145"/>
    </row>
    <row r="4531" spans="1:21">
      <c r="A4531" s="145">
        <v>1</v>
      </c>
      <c r="B4531" s="145">
        <v>1</v>
      </c>
      <c r="C4531" s="145">
        <v>402469</v>
      </c>
      <c r="D4531" s="145" t="s">
        <v>4379</v>
      </c>
      <c r="E4531" s="145" t="s">
        <v>6</v>
      </c>
      <c r="F4531" s="145">
        <v>35</v>
      </c>
      <c r="G4531" s="145">
        <v>0</v>
      </c>
      <c r="H4531" s="145">
        <v>0</v>
      </c>
      <c r="I4531" s="145"/>
      <c r="J4531" s="145">
        <v>0</v>
      </c>
      <c r="K4531" s="145">
        <v>0</v>
      </c>
      <c r="L4531" s="145">
        <v>0</v>
      </c>
      <c r="M4531" s="145">
        <v>0</v>
      </c>
      <c r="N4531" s="145">
        <v>0</v>
      </c>
      <c r="O4531" s="145">
        <v>0</v>
      </c>
      <c r="P4531" s="145">
        <v>0</v>
      </c>
      <c r="Q4531" s="145">
        <v>0</v>
      </c>
      <c r="R4531" s="145" t="s">
        <v>10605</v>
      </c>
      <c r="S4531" s="145"/>
      <c r="T4531" s="145"/>
      <c r="U4531" s="145"/>
    </row>
    <row r="4532" spans="1:21">
      <c r="A4532" s="145">
        <v>1</v>
      </c>
      <c r="B4532" s="145">
        <v>1</v>
      </c>
      <c r="C4532" s="145">
        <v>401103</v>
      </c>
      <c r="D4532" s="145" t="s">
        <v>7286</v>
      </c>
      <c r="E4532" s="145" t="s">
        <v>6</v>
      </c>
      <c r="F4532" s="145">
        <v>35</v>
      </c>
      <c r="G4532" s="145">
        <v>30</v>
      </c>
      <c r="H4532" s="145">
        <v>0</v>
      </c>
      <c r="I4532" s="145"/>
      <c r="J4532" s="145">
        <v>0</v>
      </c>
      <c r="K4532" s="145">
        <v>0</v>
      </c>
      <c r="L4532" s="145">
        <v>0</v>
      </c>
      <c r="M4532" s="145">
        <v>0</v>
      </c>
      <c r="N4532" s="145">
        <v>0</v>
      </c>
      <c r="O4532" s="145">
        <v>0</v>
      </c>
      <c r="P4532" s="145">
        <v>0</v>
      </c>
      <c r="Q4532" s="145">
        <v>0</v>
      </c>
      <c r="R4532" s="145" t="s">
        <v>10605</v>
      </c>
      <c r="S4532" s="145"/>
      <c r="T4532" s="145"/>
      <c r="U4532" s="145"/>
    </row>
    <row r="4533" spans="1:21">
      <c r="A4533" s="145">
        <v>1</v>
      </c>
      <c r="B4533" s="145">
        <v>1</v>
      </c>
      <c r="C4533" s="145">
        <v>401271</v>
      </c>
      <c r="D4533" s="145" t="s">
        <v>4381</v>
      </c>
      <c r="E4533" s="145" t="s">
        <v>6</v>
      </c>
      <c r="F4533" s="145">
        <v>35</v>
      </c>
      <c r="G4533" s="145">
        <v>750</v>
      </c>
      <c r="H4533" s="145">
        <v>0</v>
      </c>
      <c r="I4533" s="145"/>
      <c r="J4533" s="145">
        <v>0</v>
      </c>
      <c r="K4533" s="145">
        <v>0</v>
      </c>
      <c r="L4533" s="145">
        <v>0</v>
      </c>
      <c r="M4533" s="145">
        <v>0</v>
      </c>
      <c r="N4533" s="145">
        <v>0</v>
      </c>
      <c r="O4533" s="145">
        <v>0</v>
      </c>
      <c r="P4533" s="145">
        <v>0</v>
      </c>
      <c r="Q4533" s="145">
        <v>0</v>
      </c>
      <c r="R4533" s="145" t="s">
        <v>10605</v>
      </c>
      <c r="S4533" s="145"/>
      <c r="T4533" s="145"/>
      <c r="U4533" s="145"/>
    </row>
    <row r="4534" spans="1:21">
      <c r="A4534" s="145">
        <v>1</v>
      </c>
      <c r="B4534" s="145">
        <v>1</v>
      </c>
      <c r="C4534" s="145">
        <v>401543</v>
      </c>
      <c r="D4534" s="145" t="s">
        <v>7290</v>
      </c>
      <c r="E4534" s="145" t="s">
        <v>6</v>
      </c>
      <c r="F4534" s="145">
        <v>36</v>
      </c>
      <c r="G4534" s="145">
        <v>2</v>
      </c>
      <c r="H4534" s="145">
        <v>0</v>
      </c>
      <c r="I4534" s="145"/>
      <c r="J4534" s="145">
        <v>0</v>
      </c>
      <c r="K4534" s="145">
        <v>0</v>
      </c>
      <c r="L4534" s="145">
        <v>0</v>
      </c>
      <c r="M4534" s="145">
        <v>0</v>
      </c>
      <c r="N4534" s="145">
        <v>0</v>
      </c>
      <c r="O4534" s="145">
        <v>0</v>
      </c>
      <c r="P4534" s="145">
        <v>0</v>
      </c>
      <c r="Q4534" s="145">
        <v>0</v>
      </c>
      <c r="R4534" s="145" t="s">
        <v>10605</v>
      </c>
      <c r="S4534" s="145"/>
      <c r="T4534" s="145"/>
      <c r="U4534" s="145"/>
    </row>
    <row r="4535" spans="1:21">
      <c r="A4535" s="145">
        <v>1</v>
      </c>
      <c r="B4535" s="145">
        <v>1</v>
      </c>
      <c r="C4535" s="145">
        <v>400297</v>
      </c>
      <c r="D4535" s="145" t="s">
        <v>7293</v>
      </c>
      <c r="E4535" s="145" t="s">
        <v>6</v>
      </c>
      <c r="F4535" s="145">
        <v>36</v>
      </c>
      <c r="G4535" s="145">
        <v>0</v>
      </c>
      <c r="H4535" s="145">
        <v>0</v>
      </c>
      <c r="I4535" s="145"/>
      <c r="J4535" s="145">
        <v>0</v>
      </c>
      <c r="K4535" s="145">
        <v>0</v>
      </c>
      <c r="L4535" s="145">
        <v>0</v>
      </c>
      <c r="M4535" s="145">
        <v>0</v>
      </c>
      <c r="N4535" s="145">
        <v>0</v>
      </c>
      <c r="O4535" s="145">
        <v>0</v>
      </c>
      <c r="P4535" s="145">
        <v>0</v>
      </c>
      <c r="Q4535" s="145">
        <v>0</v>
      </c>
      <c r="R4535" s="145" t="s">
        <v>10605</v>
      </c>
      <c r="S4535" s="145"/>
      <c r="T4535" s="145"/>
      <c r="U4535" s="145"/>
    </row>
    <row r="4536" spans="1:21">
      <c r="A4536" s="145">
        <v>1</v>
      </c>
      <c r="B4536" s="145">
        <v>1</v>
      </c>
      <c r="C4536" s="145">
        <v>400027</v>
      </c>
      <c r="D4536" s="145" t="s">
        <v>7296</v>
      </c>
      <c r="E4536" s="145" t="s">
        <v>6</v>
      </c>
      <c r="F4536" s="145">
        <v>36</v>
      </c>
      <c r="G4536" s="145">
        <v>5</v>
      </c>
      <c r="H4536" s="145">
        <v>0</v>
      </c>
      <c r="I4536" s="145"/>
      <c r="J4536" s="145">
        <v>0</v>
      </c>
      <c r="K4536" s="145">
        <v>0</v>
      </c>
      <c r="L4536" s="145">
        <v>0</v>
      </c>
      <c r="M4536" s="145">
        <v>0</v>
      </c>
      <c r="N4536" s="145">
        <v>0</v>
      </c>
      <c r="O4536" s="145">
        <v>0</v>
      </c>
      <c r="P4536" s="145">
        <v>0</v>
      </c>
      <c r="Q4536" s="145">
        <v>0</v>
      </c>
      <c r="R4536" s="145" t="s">
        <v>10605</v>
      </c>
      <c r="S4536" s="145"/>
      <c r="T4536" s="145"/>
      <c r="U4536" s="145"/>
    </row>
    <row r="4537" spans="1:21">
      <c r="A4537" s="145">
        <v>1</v>
      </c>
      <c r="B4537" s="145">
        <v>1</v>
      </c>
      <c r="C4537" s="145">
        <v>403033</v>
      </c>
      <c r="D4537" s="145" t="s">
        <v>12332</v>
      </c>
      <c r="E4537" s="145" t="s">
        <v>10631</v>
      </c>
      <c r="F4537" s="145">
        <v>35</v>
      </c>
      <c r="G4537" s="145">
        <v>0</v>
      </c>
      <c r="H4537" s="145">
        <v>0</v>
      </c>
      <c r="I4537" s="145"/>
      <c r="J4537" s="145">
        <v>0</v>
      </c>
      <c r="K4537" s="145">
        <v>0</v>
      </c>
      <c r="L4537" s="145">
        <v>0</v>
      </c>
      <c r="M4537" s="145">
        <v>0</v>
      </c>
      <c r="N4537" s="145">
        <v>0</v>
      </c>
      <c r="O4537" s="145">
        <v>0</v>
      </c>
      <c r="P4537" s="145">
        <v>0</v>
      </c>
      <c r="Q4537" s="145">
        <v>0</v>
      </c>
      <c r="R4537" s="145" t="s">
        <v>10605</v>
      </c>
      <c r="S4537" s="145"/>
      <c r="T4537" s="145"/>
      <c r="U4537" s="145"/>
    </row>
    <row r="4538" spans="1:21">
      <c r="A4538" s="145">
        <v>1</v>
      </c>
      <c r="B4538" s="145">
        <v>1</v>
      </c>
      <c r="C4538" s="145">
        <v>402484</v>
      </c>
      <c r="D4538" s="145" t="s">
        <v>12333</v>
      </c>
      <c r="E4538" s="145" t="s">
        <v>7391</v>
      </c>
      <c r="F4538" s="145">
        <v>11</v>
      </c>
      <c r="G4538" s="145">
        <v>0</v>
      </c>
      <c r="H4538" s="145">
        <v>0</v>
      </c>
      <c r="I4538" s="145"/>
      <c r="J4538" s="145">
        <v>0</v>
      </c>
      <c r="K4538" s="145">
        <v>0</v>
      </c>
      <c r="L4538" s="145">
        <v>0</v>
      </c>
      <c r="M4538" s="145">
        <v>0</v>
      </c>
      <c r="N4538" s="145">
        <v>0</v>
      </c>
      <c r="O4538" s="145">
        <v>0</v>
      </c>
      <c r="P4538" s="145">
        <v>0</v>
      </c>
      <c r="Q4538" s="145">
        <v>0</v>
      </c>
      <c r="R4538" s="145" t="s">
        <v>10605</v>
      </c>
      <c r="S4538" s="145"/>
      <c r="T4538" s="145"/>
      <c r="U4538" s="145"/>
    </row>
    <row r="4539" spans="1:21">
      <c r="A4539" s="145">
        <v>1</v>
      </c>
      <c r="B4539" s="145">
        <v>1</v>
      </c>
      <c r="C4539" s="145">
        <v>400363</v>
      </c>
      <c r="D4539" s="145" t="s">
        <v>3208</v>
      </c>
      <c r="E4539" s="145" t="s">
        <v>7391</v>
      </c>
      <c r="F4539" s="145">
        <v>11</v>
      </c>
      <c r="G4539" s="145">
        <v>0</v>
      </c>
      <c r="H4539" s="145">
        <v>0</v>
      </c>
      <c r="I4539" s="145"/>
      <c r="J4539" s="145">
        <v>0</v>
      </c>
      <c r="K4539" s="145">
        <v>0</v>
      </c>
      <c r="L4539" s="145">
        <v>0</v>
      </c>
      <c r="M4539" s="145">
        <v>0</v>
      </c>
      <c r="N4539" s="145">
        <v>0</v>
      </c>
      <c r="O4539" s="145">
        <v>0</v>
      </c>
      <c r="P4539" s="145">
        <v>0</v>
      </c>
      <c r="Q4539" s="145">
        <v>0</v>
      </c>
      <c r="R4539" s="145" t="s">
        <v>10605</v>
      </c>
      <c r="S4539" s="145"/>
      <c r="T4539" s="145"/>
      <c r="U4539" s="145"/>
    </row>
    <row r="4540" spans="1:21">
      <c r="A4540" s="145">
        <v>1</v>
      </c>
      <c r="B4540" s="145">
        <v>1</v>
      </c>
      <c r="C4540" s="145">
        <v>402528</v>
      </c>
      <c r="D4540" s="145" t="s">
        <v>12334</v>
      </c>
      <c r="E4540" s="145" t="s">
        <v>4423</v>
      </c>
      <c r="F4540" s="145">
        <v>11</v>
      </c>
      <c r="G4540" s="145">
        <v>0</v>
      </c>
      <c r="H4540" s="145">
        <v>0</v>
      </c>
      <c r="I4540" s="145"/>
      <c r="J4540" s="145">
        <v>0</v>
      </c>
      <c r="K4540" s="145">
        <v>0</v>
      </c>
      <c r="L4540" s="145">
        <v>0</v>
      </c>
      <c r="M4540" s="145">
        <v>0</v>
      </c>
      <c r="N4540" s="145">
        <v>0</v>
      </c>
      <c r="O4540" s="145">
        <v>0</v>
      </c>
      <c r="P4540" s="145">
        <v>0</v>
      </c>
      <c r="Q4540" s="145">
        <v>0</v>
      </c>
      <c r="R4540" s="145" t="s">
        <v>10605</v>
      </c>
      <c r="S4540" s="145"/>
      <c r="T4540" s="145"/>
      <c r="U4540" s="145"/>
    </row>
    <row r="4541" spans="1:21">
      <c r="A4541" s="145">
        <v>1</v>
      </c>
      <c r="B4541" s="145">
        <v>1</v>
      </c>
      <c r="C4541" s="145">
        <v>402641</v>
      </c>
      <c r="D4541" s="145" t="s">
        <v>12335</v>
      </c>
      <c r="E4541" s="145" t="s">
        <v>4423</v>
      </c>
      <c r="F4541" s="145">
        <v>11</v>
      </c>
      <c r="G4541" s="145">
        <v>5950</v>
      </c>
      <c r="H4541" s="145">
        <v>0</v>
      </c>
      <c r="I4541" s="145"/>
      <c r="J4541" s="145">
        <v>0</v>
      </c>
      <c r="K4541" s="145">
        <v>0</v>
      </c>
      <c r="L4541" s="145">
        <v>0</v>
      </c>
      <c r="M4541" s="145">
        <v>0</v>
      </c>
      <c r="N4541" s="145">
        <v>0</v>
      </c>
      <c r="O4541" s="145">
        <v>0</v>
      </c>
      <c r="P4541" s="145">
        <v>0</v>
      </c>
      <c r="Q4541" s="145">
        <v>0</v>
      </c>
      <c r="R4541" s="145" t="s">
        <v>10605</v>
      </c>
      <c r="S4541" s="145"/>
      <c r="T4541" s="145"/>
      <c r="U4541" s="145"/>
    </row>
    <row r="4542" spans="1:21">
      <c r="A4542" s="145">
        <v>1</v>
      </c>
      <c r="B4542" s="145">
        <v>1</v>
      </c>
      <c r="C4542" s="145">
        <v>401966</v>
      </c>
      <c r="D4542" s="145" t="s">
        <v>7299</v>
      </c>
      <c r="E4542" s="145" t="s">
        <v>6</v>
      </c>
      <c r="F4542" s="145">
        <v>36</v>
      </c>
      <c r="G4542" s="145">
        <v>19</v>
      </c>
      <c r="H4542" s="145">
        <v>0</v>
      </c>
      <c r="I4542" s="145"/>
      <c r="J4542" s="145">
        <v>0</v>
      </c>
      <c r="K4542" s="145">
        <v>0</v>
      </c>
      <c r="L4542" s="145">
        <v>0</v>
      </c>
      <c r="M4542" s="145">
        <v>0</v>
      </c>
      <c r="N4542" s="145">
        <v>0</v>
      </c>
      <c r="O4542" s="145">
        <v>0</v>
      </c>
      <c r="P4542" s="145">
        <v>0</v>
      </c>
      <c r="Q4542" s="145">
        <v>0</v>
      </c>
      <c r="R4542" s="145" t="s">
        <v>10605</v>
      </c>
      <c r="S4542" s="145"/>
      <c r="T4542" s="145"/>
      <c r="U4542" s="145"/>
    </row>
    <row r="4543" spans="1:21">
      <c r="A4543" s="145">
        <v>1</v>
      </c>
      <c r="B4543" s="145">
        <v>1</v>
      </c>
      <c r="C4543" s="145">
        <v>401936</v>
      </c>
      <c r="D4543" s="145" t="s">
        <v>7302</v>
      </c>
      <c r="E4543" s="145" t="s">
        <v>10613</v>
      </c>
      <c r="F4543" s="145">
        <v>36</v>
      </c>
      <c r="G4543" s="145">
        <v>47</v>
      </c>
      <c r="H4543" s="145">
        <v>0</v>
      </c>
      <c r="I4543" s="145"/>
      <c r="J4543" s="145">
        <v>0</v>
      </c>
      <c r="K4543" s="145">
        <v>0</v>
      </c>
      <c r="L4543" s="145">
        <v>0</v>
      </c>
      <c r="M4543" s="145">
        <v>0</v>
      </c>
      <c r="N4543" s="145">
        <v>0</v>
      </c>
      <c r="O4543" s="145">
        <v>0</v>
      </c>
      <c r="P4543" s="145">
        <v>0</v>
      </c>
      <c r="Q4543" s="145">
        <v>0</v>
      </c>
      <c r="R4543" s="145" t="s">
        <v>10605</v>
      </c>
      <c r="S4543" s="145"/>
      <c r="T4543" s="145"/>
      <c r="U4543" s="145"/>
    </row>
    <row r="4544" spans="1:21">
      <c r="A4544" s="145">
        <v>1</v>
      </c>
      <c r="B4544" s="145">
        <v>1</v>
      </c>
      <c r="C4544" s="145">
        <v>403151</v>
      </c>
      <c r="D4544" s="145" t="s">
        <v>7984</v>
      </c>
      <c r="E4544" s="145" t="s">
        <v>6</v>
      </c>
      <c r="F4544" s="145">
        <v>17</v>
      </c>
      <c r="G4544" s="145">
        <v>0</v>
      </c>
      <c r="H4544" s="145">
        <v>0</v>
      </c>
      <c r="I4544" s="145"/>
      <c r="J4544" s="145">
        <v>0</v>
      </c>
      <c r="K4544" s="145">
        <v>0</v>
      </c>
      <c r="L4544" s="145">
        <v>0</v>
      </c>
      <c r="M4544" s="145">
        <v>0</v>
      </c>
      <c r="N4544" s="145">
        <v>0</v>
      </c>
      <c r="O4544" s="145">
        <v>0</v>
      </c>
      <c r="P4544" s="145">
        <v>0</v>
      </c>
      <c r="Q4544" s="145">
        <v>0</v>
      </c>
      <c r="R4544" s="145" t="s">
        <v>10605</v>
      </c>
      <c r="S4544" s="145"/>
      <c r="T4544" s="145"/>
      <c r="U4544" s="145"/>
    </row>
    <row r="4545" spans="1:21">
      <c r="A4545" s="145">
        <v>1</v>
      </c>
      <c r="B4545" s="145">
        <v>1</v>
      </c>
      <c r="C4545" s="145">
        <v>402255</v>
      </c>
      <c r="D4545" s="145" t="s">
        <v>12336</v>
      </c>
      <c r="E4545" s="145" t="s">
        <v>4423</v>
      </c>
      <c r="F4545" s="145">
        <v>11</v>
      </c>
      <c r="G4545" s="145">
        <v>54800</v>
      </c>
      <c r="H4545" s="145">
        <v>0</v>
      </c>
      <c r="I4545" s="145"/>
      <c r="J4545" s="145">
        <v>0</v>
      </c>
      <c r="K4545" s="145">
        <v>0</v>
      </c>
      <c r="L4545" s="145">
        <v>0</v>
      </c>
      <c r="M4545" s="145">
        <v>0</v>
      </c>
      <c r="N4545" s="145">
        <v>0</v>
      </c>
      <c r="O4545" s="145">
        <v>0</v>
      </c>
      <c r="P4545" s="145">
        <v>0</v>
      </c>
      <c r="Q4545" s="145">
        <v>0</v>
      </c>
      <c r="R4545" s="145" t="s">
        <v>10605</v>
      </c>
      <c r="S4545" s="145"/>
      <c r="T4545" s="145"/>
      <c r="U4545" s="145"/>
    </row>
    <row r="4546" spans="1:21">
      <c r="A4546" s="145">
        <v>1</v>
      </c>
      <c r="B4546" s="145">
        <v>1</v>
      </c>
      <c r="C4546" s="145">
        <v>401315</v>
      </c>
      <c r="D4546" s="145" t="s">
        <v>12337</v>
      </c>
      <c r="E4546" s="145" t="s">
        <v>4423</v>
      </c>
      <c r="F4546" s="145">
        <v>11</v>
      </c>
      <c r="G4546" s="145">
        <v>5000</v>
      </c>
      <c r="H4546" s="145">
        <v>0</v>
      </c>
      <c r="I4546" s="145"/>
      <c r="J4546" s="145">
        <v>0</v>
      </c>
      <c r="K4546" s="145">
        <v>0</v>
      </c>
      <c r="L4546" s="145">
        <v>0</v>
      </c>
      <c r="M4546" s="145">
        <v>0</v>
      </c>
      <c r="N4546" s="145">
        <v>0</v>
      </c>
      <c r="O4546" s="145">
        <v>0</v>
      </c>
      <c r="P4546" s="145">
        <v>0</v>
      </c>
      <c r="Q4546" s="145">
        <v>0</v>
      </c>
      <c r="R4546" s="145" t="s">
        <v>10605</v>
      </c>
      <c r="S4546" s="145"/>
      <c r="T4546" s="145"/>
      <c r="U4546" s="145"/>
    </row>
    <row r="4547" spans="1:21">
      <c r="A4547" s="145">
        <v>1</v>
      </c>
      <c r="B4547" s="145">
        <v>1</v>
      </c>
      <c r="C4547" s="145">
        <v>401127</v>
      </c>
      <c r="D4547" s="145" t="s">
        <v>7312</v>
      </c>
      <c r="E4547" s="145" t="s">
        <v>6</v>
      </c>
      <c r="F4547" s="145">
        <v>36</v>
      </c>
      <c r="G4547" s="145">
        <v>120</v>
      </c>
      <c r="H4547" s="145">
        <v>0</v>
      </c>
      <c r="I4547" s="145"/>
      <c r="J4547" s="145">
        <v>0</v>
      </c>
      <c r="K4547" s="145">
        <v>0</v>
      </c>
      <c r="L4547" s="145">
        <v>0</v>
      </c>
      <c r="M4547" s="145">
        <v>0</v>
      </c>
      <c r="N4547" s="145">
        <v>0</v>
      </c>
      <c r="O4547" s="145">
        <v>0</v>
      </c>
      <c r="P4547" s="145">
        <v>0</v>
      </c>
      <c r="Q4547" s="145">
        <v>0</v>
      </c>
      <c r="R4547" s="145" t="s">
        <v>10605</v>
      </c>
      <c r="S4547" s="145"/>
      <c r="T4547" s="145"/>
      <c r="U4547" s="145"/>
    </row>
    <row r="4548" spans="1:21">
      <c r="A4548" s="145">
        <v>1</v>
      </c>
      <c r="B4548" s="145">
        <v>1</v>
      </c>
      <c r="C4548" s="145">
        <v>402271</v>
      </c>
      <c r="D4548" s="145" t="s">
        <v>1891</v>
      </c>
      <c r="E4548" s="145" t="s">
        <v>10613</v>
      </c>
      <c r="F4548" s="145">
        <v>9</v>
      </c>
      <c r="G4548" s="145">
        <v>381</v>
      </c>
      <c r="H4548" s="145">
        <v>0</v>
      </c>
      <c r="I4548" s="145"/>
      <c r="J4548" s="145">
        <v>0</v>
      </c>
      <c r="K4548" s="145">
        <v>0</v>
      </c>
      <c r="L4548" s="145">
        <v>0</v>
      </c>
      <c r="M4548" s="145">
        <v>0</v>
      </c>
      <c r="N4548" s="145">
        <v>0</v>
      </c>
      <c r="O4548" s="145">
        <v>0</v>
      </c>
      <c r="P4548" s="145">
        <v>0</v>
      </c>
      <c r="Q4548" s="145">
        <v>0</v>
      </c>
      <c r="R4548" s="145" t="s">
        <v>10605</v>
      </c>
      <c r="S4548" s="145"/>
      <c r="T4548" s="145"/>
      <c r="U4548" s="145"/>
    </row>
    <row r="4549" spans="1:21">
      <c r="A4549" s="145">
        <v>1</v>
      </c>
      <c r="B4549" s="145">
        <v>1</v>
      </c>
      <c r="C4549" s="145">
        <v>405084</v>
      </c>
      <c r="D4549" s="145" t="s">
        <v>9783</v>
      </c>
      <c r="E4549" s="145" t="s">
        <v>6</v>
      </c>
      <c r="F4549" s="145">
        <v>36</v>
      </c>
      <c r="G4549" s="145">
        <v>0</v>
      </c>
      <c r="H4549" s="145">
        <v>0</v>
      </c>
      <c r="I4549" s="145"/>
      <c r="J4549" s="145">
        <v>0</v>
      </c>
      <c r="K4549" s="145">
        <v>0</v>
      </c>
      <c r="L4549" s="145">
        <v>0</v>
      </c>
      <c r="M4549" s="145">
        <v>0</v>
      </c>
      <c r="N4549" s="145">
        <v>0</v>
      </c>
      <c r="O4549" s="145">
        <v>0</v>
      </c>
      <c r="P4549" s="145">
        <v>0</v>
      </c>
      <c r="Q4549" s="145">
        <v>0</v>
      </c>
      <c r="R4549" s="145" t="s">
        <v>10605</v>
      </c>
      <c r="S4549" s="145"/>
      <c r="T4549" s="145"/>
      <c r="U4549" s="145"/>
    </row>
    <row r="4550" spans="1:21">
      <c r="A4550" s="145">
        <v>1</v>
      </c>
      <c r="B4550" s="145">
        <v>1</v>
      </c>
      <c r="C4550" s="145">
        <v>403451</v>
      </c>
      <c r="D4550" s="145" t="s">
        <v>8365</v>
      </c>
      <c r="E4550" s="145" t="s">
        <v>6</v>
      </c>
      <c r="F4550" s="145">
        <v>36</v>
      </c>
      <c r="G4550" s="145">
        <v>0</v>
      </c>
      <c r="H4550" s="145">
        <v>0</v>
      </c>
      <c r="I4550" s="145"/>
      <c r="J4550" s="145">
        <v>0</v>
      </c>
      <c r="K4550" s="145">
        <v>0</v>
      </c>
      <c r="L4550" s="145">
        <v>0</v>
      </c>
      <c r="M4550" s="145">
        <v>0</v>
      </c>
      <c r="N4550" s="145">
        <v>0</v>
      </c>
      <c r="O4550" s="145">
        <v>0</v>
      </c>
      <c r="P4550" s="145">
        <v>0</v>
      </c>
      <c r="Q4550" s="145">
        <v>0</v>
      </c>
      <c r="R4550" s="145" t="s">
        <v>10605</v>
      </c>
      <c r="S4550" s="145"/>
      <c r="T4550" s="145"/>
      <c r="U4550" s="145"/>
    </row>
    <row r="4551" spans="1:21">
      <c r="A4551" s="145">
        <v>1</v>
      </c>
      <c r="B4551" s="145">
        <v>1</v>
      </c>
      <c r="C4551" s="145">
        <v>403449</v>
      </c>
      <c r="D4551" s="145" t="s">
        <v>8363</v>
      </c>
      <c r="E4551" s="145" t="s">
        <v>6</v>
      </c>
      <c r="F4551" s="145">
        <v>36</v>
      </c>
      <c r="G4551" s="145">
        <v>0</v>
      </c>
      <c r="H4551" s="145">
        <v>0</v>
      </c>
      <c r="I4551" s="145"/>
      <c r="J4551" s="145">
        <v>0</v>
      </c>
      <c r="K4551" s="145">
        <v>0</v>
      </c>
      <c r="L4551" s="145">
        <v>0</v>
      </c>
      <c r="M4551" s="145">
        <v>0</v>
      </c>
      <c r="N4551" s="145">
        <v>0</v>
      </c>
      <c r="O4551" s="145">
        <v>0</v>
      </c>
      <c r="P4551" s="145">
        <v>0</v>
      </c>
      <c r="Q4551" s="145">
        <v>0</v>
      </c>
      <c r="R4551" s="145" t="s">
        <v>10605</v>
      </c>
      <c r="S4551" s="145"/>
      <c r="T4551" s="145"/>
      <c r="U4551" s="145"/>
    </row>
    <row r="4552" spans="1:21">
      <c r="A4552" s="145">
        <v>1</v>
      </c>
      <c r="B4552" s="145">
        <v>1</v>
      </c>
      <c r="C4552" s="145">
        <v>403450</v>
      </c>
      <c r="D4552" s="145" t="s">
        <v>8369</v>
      </c>
      <c r="E4552" s="145" t="s">
        <v>6</v>
      </c>
      <c r="F4552" s="145">
        <v>36</v>
      </c>
      <c r="G4552" s="145">
        <v>0</v>
      </c>
      <c r="H4552" s="145">
        <v>0</v>
      </c>
      <c r="I4552" s="145"/>
      <c r="J4552" s="145">
        <v>0</v>
      </c>
      <c r="K4552" s="145">
        <v>0</v>
      </c>
      <c r="L4552" s="145">
        <v>0</v>
      </c>
      <c r="M4552" s="145">
        <v>0</v>
      </c>
      <c r="N4552" s="145">
        <v>0</v>
      </c>
      <c r="O4552" s="145">
        <v>0</v>
      </c>
      <c r="P4552" s="145">
        <v>0</v>
      </c>
      <c r="Q4552" s="145">
        <v>0</v>
      </c>
      <c r="R4552" s="145" t="s">
        <v>10605</v>
      </c>
      <c r="S4552" s="145"/>
      <c r="T4552" s="145"/>
      <c r="U4552" s="145"/>
    </row>
    <row r="4553" spans="1:21">
      <c r="A4553" s="145">
        <v>1</v>
      </c>
      <c r="B4553" s="145">
        <v>1</v>
      </c>
      <c r="C4553" s="145">
        <v>403453</v>
      </c>
      <c r="D4553" s="145" t="s">
        <v>8367</v>
      </c>
      <c r="E4553" s="145" t="s">
        <v>6</v>
      </c>
      <c r="F4553" s="145">
        <v>36</v>
      </c>
      <c r="G4553" s="145">
        <v>0</v>
      </c>
      <c r="H4553" s="145">
        <v>0</v>
      </c>
      <c r="I4553" s="145"/>
      <c r="J4553" s="145">
        <v>0</v>
      </c>
      <c r="K4553" s="145">
        <v>0</v>
      </c>
      <c r="L4553" s="145">
        <v>0</v>
      </c>
      <c r="M4553" s="145">
        <v>0</v>
      </c>
      <c r="N4553" s="145">
        <v>0</v>
      </c>
      <c r="O4553" s="145">
        <v>0</v>
      </c>
      <c r="P4553" s="145">
        <v>0</v>
      </c>
      <c r="Q4553" s="145">
        <v>0</v>
      </c>
      <c r="R4553" s="145" t="s">
        <v>10605</v>
      </c>
      <c r="S4553" s="145"/>
      <c r="T4553" s="145"/>
      <c r="U4553" s="145"/>
    </row>
    <row r="4554" spans="1:21">
      <c r="A4554" s="145">
        <v>1</v>
      </c>
      <c r="B4554" s="145">
        <v>1</v>
      </c>
      <c r="C4554" s="145">
        <v>401189</v>
      </c>
      <c r="D4554" s="145" t="s">
        <v>12338</v>
      </c>
      <c r="E4554" s="145" t="s">
        <v>6</v>
      </c>
      <c r="F4554" s="145">
        <v>36</v>
      </c>
      <c r="G4554" s="145">
        <v>0</v>
      </c>
      <c r="H4554" s="145">
        <v>0</v>
      </c>
      <c r="I4554" s="145"/>
      <c r="J4554" s="145">
        <v>0</v>
      </c>
      <c r="K4554" s="145">
        <v>0</v>
      </c>
      <c r="L4554" s="145">
        <v>0</v>
      </c>
      <c r="M4554" s="145">
        <v>0</v>
      </c>
      <c r="N4554" s="145">
        <v>0</v>
      </c>
      <c r="O4554" s="145">
        <v>0</v>
      </c>
      <c r="P4554" s="145">
        <v>0</v>
      </c>
      <c r="Q4554" s="145">
        <v>0</v>
      </c>
      <c r="R4554" s="145" t="s">
        <v>10605</v>
      </c>
      <c r="S4554" s="145"/>
      <c r="T4554" s="145"/>
      <c r="U4554" s="145"/>
    </row>
    <row r="4555" spans="1:21">
      <c r="A4555" s="145">
        <v>1</v>
      </c>
      <c r="B4555" s="145">
        <v>1</v>
      </c>
      <c r="C4555" s="145">
        <v>400979</v>
      </c>
      <c r="D4555" s="145" t="s">
        <v>12339</v>
      </c>
      <c r="E4555" s="145" t="s">
        <v>6</v>
      </c>
      <c r="F4555" s="145">
        <v>36</v>
      </c>
      <c r="G4555" s="145">
        <v>10</v>
      </c>
      <c r="H4555" s="145">
        <v>0</v>
      </c>
      <c r="I4555" s="145"/>
      <c r="J4555" s="145">
        <v>0</v>
      </c>
      <c r="K4555" s="145">
        <v>0</v>
      </c>
      <c r="L4555" s="145">
        <v>0</v>
      </c>
      <c r="M4555" s="145">
        <v>0</v>
      </c>
      <c r="N4555" s="145">
        <v>0</v>
      </c>
      <c r="O4555" s="145">
        <v>0</v>
      </c>
      <c r="P4555" s="145">
        <v>0</v>
      </c>
      <c r="Q4555" s="145">
        <v>0</v>
      </c>
      <c r="R4555" s="145" t="s">
        <v>10605</v>
      </c>
      <c r="S4555" s="145"/>
      <c r="T4555" s="145"/>
      <c r="U4555" s="145"/>
    </row>
    <row r="4556" spans="1:21">
      <c r="A4556" s="145">
        <v>1</v>
      </c>
      <c r="B4556" s="145">
        <v>1</v>
      </c>
      <c r="C4556" s="145">
        <v>402432</v>
      </c>
      <c r="D4556" s="145" t="s">
        <v>12340</v>
      </c>
      <c r="E4556" s="145" t="s">
        <v>6</v>
      </c>
      <c r="F4556" s="145">
        <v>36</v>
      </c>
      <c r="G4556" s="145">
        <v>30</v>
      </c>
      <c r="H4556" s="145">
        <v>0</v>
      </c>
      <c r="I4556" s="145"/>
      <c r="J4556" s="145">
        <v>0</v>
      </c>
      <c r="K4556" s="145">
        <v>0</v>
      </c>
      <c r="L4556" s="145">
        <v>0</v>
      </c>
      <c r="M4556" s="145">
        <v>0</v>
      </c>
      <c r="N4556" s="145">
        <v>0</v>
      </c>
      <c r="O4556" s="145">
        <v>0</v>
      </c>
      <c r="P4556" s="145">
        <v>0</v>
      </c>
      <c r="Q4556" s="145">
        <v>0</v>
      </c>
      <c r="R4556" s="145" t="s">
        <v>10605</v>
      </c>
      <c r="S4556" s="145"/>
      <c r="T4556" s="145"/>
      <c r="U4556" s="145"/>
    </row>
    <row r="4557" spans="1:21">
      <c r="A4557" s="145">
        <v>1</v>
      </c>
      <c r="B4557" s="145">
        <v>1</v>
      </c>
      <c r="C4557" s="145">
        <v>400105</v>
      </c>
      <c r="D4557" s="145" t="s">
        <v>1894</v>
      </c>
      <c r="E4557" s="145" t="s">
        <v>10609</v>
      </c>
      <c r="F4557" s="145">
        <v>9</v>
      </c>
      <c r="G4557" s="145">
        <v>1800</v>
      </c>
      <c r="H4557" s="145">
        <v>0</v>
      </c>
      <c r="I4557" s="145"/>
      <c r="J4557" s="145">
        <v>0</v>
      </c>
      <c r="K4557" s="145">
        <v>0</v>
      </c>
      <c r="L4557" s="145">
        <v>0</v>
      </c>
      <c r="M4557" s="145">
        <v>0</v>
      </c>
      <c r="N4557" s="145">
        <v>0</v>
      </c>
      <c r="O4557" s="145">
        <v>0</v>
      </c>
      <c r="P4557" s="145">
        <v>0</v>
      </c>
      <c r="Q4557" s="145">
        <v>0</v>
      </c>
      <c r="R4557" s="145" t="s">
        <v>10605</v>
      </c>
      <c r="S4557" s="145"/>
      <c r="T4557" s="145"/>
      <c r="U4557" s="145"/>
    </row>
    <row r="4558" spans="1:21">
      <c r="A4558" s="145">
        <v>1</v>
      </c>
      <c r="B4558" s="145">
        <v>1</v>
      </c>
      <c r="C4558" s="145">
        <v>400422</v>
      </c>
      <c r="D4558" s="145" t="s">
        <v>3222</v>
      </c>
      <c r="E4558" s="145" t="s">
        <v>6</v>
      </c>
      <c r="F4558" s="145">
        <v>11</v>
      </c>
      <c r="G4558" s="145">
        <v>0</v>
      </c>
      <c r="H4558" s="145">
        <v>0</v>
      </c>
      <c r="I4558" s="145"/>
      <c r="J4558" s="145">
        <v>0</v>
      </c>
      <c r="K4558" s="145">
        <v>0</v>
      </c>
      <c r="L4558" s="145">
        <v>0</v>
      </c>
      <c r="M4558" s="145">
        <v>0</v>
      </c>
      <c r="N4558" s="145">
        <v>0</v>
      </c>
      <c r="O4558" s="145">
        <v>0</v>
      </c>
      <c r="P4558" s="145">
        <v>0</v>
      </c>
      <c r="Q4558" s="145">
        <v>0</v>
      </c>
      <c r="R4558" s="145" t="s">
        <v>10605</v>
      </c>
      <c r="S4558" s="145"/>
      <c r="T4558" s="145"/>
      <c r="U4558" s="145"/>
    </row>
    <row r="4559" spans="1:21">
      <c r="A4559" s="145">
        <v>1</v>
      </c>
      <c r="B4559" s="145">
        <v>1</v>
      </c>
      <c r="C4559" s="145">
        <v>402030</v>
      </c>
      <c r="D4559" s="145" t="s">
        <v>1897</v>
      </c>
      <c r="E4559" s="145" t="s">
        <v>10611</v>
      </c>
      <c r="F4559" s="145">
        <v>9</v>
      </c>
      <c r="G4559" s="145">
        <v>30</v>
      </c>
      <c r="H4559" s="145">
        <v>0</v>
      </c>
      <c r="I4559" s="145"/>
      <c r="J4559" s="145">
        <v>0</v>
      </c>
      <c r="K4559" s="145">
        <v>0</v>
      </c>
      <c r="L4559" s="145">
        <v>0</v>
      </c>
      <c r="M4559" s="145">
        <v>0</v>
      </c>
      <c r="N4559" s="145">
        <v>0</v>
      </c>
      <c r="O4559" s="145">
        <v>0</v>
      </c>
      <c r="P4559" s="145">
        <v>0</v>
      </c>
      <c r="Q4559" s="145">
        <v>0</v>
      </c>
      <c r="R4559" s="145" t="s">
        <v>10605</v>
      </c>
      <c r="S4559" s="145"/>
      <c r="T4559" s="145"/>
      <c r="U4559" s="145"/>
    </row>
    <row r="4560" spans="1:21">
      <c r="A4560" s="145">
        <v>1</v>
      </c>
      <c r="B4560" s="145">
        <v>1</v>
      </c>
      <c r="C4560" s="145">
        <v>400121</v>
      </c>
      <c r="D4560" s="145" t="s">
        <v>3225</v>
      </c>
      <c r="E4560" s="145" t="s">
        <v>10613</v>
      </c>
      <c r="F4560" s="145">
        <v>11</v>
      </c>
      <c r="G4560" s="145">
        <v>0</v>
      </c>
      <c r="H4560" s="145">
        <v>0</v>
      </c>
      <c r="I4560" s="145"/>
      <c r="J4560" s="145">
        <v>0</v>
      </c>
      <c r="K4560" s="145">
        <v>0</v>
      </c>
      <c r="L4560" s="145">
        <v>0</v>
      </c>
      <c r="M4560" s="145">
        <v>0</v>
      </c>
      <c r="N4560" s="145">
        <v>0</v>
      </c>
      <c r="O4560" s="145">
        <v>0</v>
      </c>
      <c r="P4560" s="145">
        <v>0</v>
      </c>
      <c r="Q4560" s="145">
        <v>0</v>
      </c>
      <c r="R4560" s="145" t="s">
        <v>10605</v>
      </c>
      <c r="S4560" s="145"/>
      <c r="T4560" s="145"/>
      <c r="U4560" s="145"/>
    </row>
    <row r="4561" spans="1:21">
      <c r="A4561" s="145">
        <v>1</v>
      </c>
      <c r="B4561" s="145">
        <v>1</v>
      </c>
      <c r="C4561" s="145">
        <v>402569</v>
      </c>
      <c r="D4561" s="145" t="s">
        <v>1900</v>
      </c>
      <c r="E4561" s="145" t="s">
        <v>10613</v>
      </c>
      <c r="F4561" s="145">
        <v>9</v>
      </c>
      <c r="G4561" s="145">
        <v>234</v>
      </c>
      <c r="H4561" s="145">
        <v>0</v>
      </c>
      <c r="I4561" s="145"/>
      <c r="J4561" s="145">
        <v>0</v>
      </c>
      <c r="K4561" s="145">
        <v>0</v>
      </c>
      <c r="L4561" s="145">
        <v>0</v>
      </c>
      <c r="M4561" s="145">
        <v>0</v>
      </c>
      <c r="N4561" s="145">
        <v>0</v>
      </c>
      <c r="O4561" s="145">
        <v>0</v>
      </c>
      <c r="P4561" s="145">
        <v>0</v>
      </c>
      <c r="Q4561" s="145">
        <v>0</v>
      </c>
      <c r="R4561" s="145" t="s">
        <v>10605</v>
      </c>
      <c r="S4561" s="145"/>
      <c r="T4561" s="145"/>
      <c r="U4561" s="145"/>
    </row>
    <row r="4562" spans="1:21">
      <c r="A4562" s="145">
        <v>1</v>
      </c>
      <c r="B4562" s="145">
        <v>1</v>
      </c>
      <c r="C4562" s="145">
        <v>402570</v>
      </c>
      <c r="D4562" s="145" t="s">
        <v>12341</v>
      </c>
      <c r="E4562" s="145" t="s">
        <v>10820</v>
      </c>
      <c r="F4562" s="145">
        <v>36</v>
      </c>
      <c r="G4562" s="145">
        <v>46</v>
      </c>
      <c r="H4562" s="145">
        <v>0</v>
      </c>
      <c r="I4562" s="145"/>
      <c r="J4562" s="145">
        <v>0</v>
      </c>
      <c r="K4562" s="145">
        <v>0</v>
      </c>
      <c r="L4562" s="145">
        <v>0</v>
      </c>
      <c r="M4562" s="145">
        <v>0</v>
      </c>
      <c r="N4562" s="145">
        <v>0</v>
      </c>
      <c r="O4562" s="145">
        <v>0</v>
      </c>
      <c r="P4562" s="145">
        <v>0</v>
      </c>
      <c r="Q4562" s="145">
        <v>0</v>
      </c>
      <c r="R4562" s="145" t="s">
        <v>10605</v>
      </c>
      <c r="S4562" s="145"/>
      <c r="T4562" s="145"/>
      <c r="U4562" s="145"/>
    </row>
    <row r="4563" spans="1:21">
      <c r="A4563" s="145">
        <v>1</v>
      </c>
      <c r="B4563" s="145">
        <v>1</v>
      </c>
      <c r="C4563" s="145">
        <v>400968</v>
      </c>
      <c r="D4563" s="145" t="s">
        <v>67</v>
      </c>
      <c r="E4563" s="145" t="s">
        <v>6</v>
      </c>
      <c r="F4563" s="145">
        <v>4</v>
      </c>
      <c r="G4563" s="145">
        <v>0</v>
      </c>
      <c r="H4563" s="145">
        <v>0</v>
      </c>
      <c r="I4563" s="145"/>
      <c r="J4563" s="145">
        <v>0</v>
      </c>
      <c r="K4563" s="145">
        <v>0</v>
      </c>
      <c r="L4563" s="145">
        <v>0</v>
      </c>
      <c r="M4563" s="145">
        <v>0</v>
      </c>
      <c r="N4563" s="145">
        <v>0</v>
      </c>
      <c r="O4563" s="145">
        <v>0</v>
      </c>
      <c r="P4563" s="145">
        <v>0</v>
      </c>
      <c r="Q4563" s="145">
        <v>0</v>
      </c>
      <c r="R4563" s="145" t="s">
        <v>10605</v>
      </c>
      <c r="S4563" s="145"/>
      <c r="T4563" s="145"/>
      <c r="U4563" s="145"/>
    </row>
    <row r="4564" spans="1:21">
      <c r="A4564" s="145">
        <v>1</v>
      </c>
      <c r="B4564" s="145">
        <v>1</v>
      </c>
      <c r="C4564" s="145">
        <v>402059</v>
      </c>
      <c r="D4564" s="145" t="s">
        <v>68</v>
      </c>
      <c r="E4564" s="145" t="s">
        <v>6</v>
      </c>
      <c r="F4564" s="145">
        <v>4</v>
      </c>
      <c r="G4564" s="145">
        <v>0</v>
      </c>
      <c r="H4564" s="145">
        <v>0</v>
      </c>
      <c r="I4564" s="145"/>
      <c r="J4564" s="145">
        <v>0</v>
      </c>
      <c r="K4564" s="145">
        <v>0</v>
      </c>
      <c r="L4564" s="145">
        <v>0</v>
      </c>
      <c r="M4564" s="145">
        <v>0</v>
      </c>
      <c r="N4564" s="145">
        <v>0</v>
      </c>
      <c r="O4564" s="145">
        <v>0</v>
      </c>
      <c r="P4564" s="145">
        <v>0</v>
      </c>
      <c r="Q4564" s="145">
        <v>0</v>
      </c>
      <c r="R4564" s="145" t="s">
        <v>10605</v>
      </c>
      <c r="S4564" s="145"/>
      <c r="T4564" s="145"/>
      <c r="U4564" s="145"/>
    </row>
    <row r="4565" spans="1:21">
      <c r="A4565" s="145">
        <v>1</v>
      </c>
      <c r="B4565" s="145">
        <v>1</v>
      </c>
      <c r="C4565" s="145">
        <v>401689</v>
      </c>
      <c r="D4565" s="145" t="s">
        <v>12342</v>
      </c>
      <c r="E4565" s="145" t="s">
        <v>10615</v>
      </c>
      <c r="F4565" s="145">
        <v>9</v>
      </c>
      <c r="G4565" s="145">
        <v>2070</v>
      </c>
      <c r="H4565" s="145">
        <v>0</v>
      </c>
      <c r="I4565" s="145"/>
      <c r="J4565" s="145">
        <v>0</v>
      </c>
      <c r="K4565" s="145">
        <v>0</v>
      </c>
      <c r="L4565" s="145">
        <v>0</v>
      </c>
      <c r="M4565" s="145">
        <v>0</v>
      </c>
      <c r="N4565" s="145">
        <v>0</v>
      </c>
      <c r="O4565" s="145">
        <v>0</v>
      </c>
      <c r="P4565" s="145">
        <v>0</v>
      </c>
      <c r="Q4565" s="145">
        <v>0</v>
      </c>
      <c r="R4565" s="145" t="s">
        <v>10605</v>
      </c>
      <c r="S4565" s="145"/>
      <c r="T4565" s="145"/>
      <c r="U4565" s="145"/>
    </row>
    <row r="4566" spans="1:21">
      <c r="A4566" s="145">
        <v>1</v>
      </c>
      <c r="B4566" s="145">
        <v>1</v>
      </c>
      <c r="C4566" s="145">
        <v>400175</v>
      </c>
      <c r="D4566" s="145" t="s">
        <v>3703</v>
      </c>
      <c r="E4566" s="145" t="s">
        <v>6</v>
      </c>
      <c r="F4566" s="145">
        <v>22</v>
      </c>
      <c r="G4566" s="145">
        <v>0</v>
      </c>
      <c r="H4566" s="145">
        <v>0</v>
      </c>
      <c r="I4566" s="145"/>
      <c r="J4566" s="145">
        <v>0</v>
      </c>
      <c r="K4566" s="145">
        <v>0</v>
      </c>
      <c r="L4566" s="145">
        <v>0</v>
      </c>
      <c r="M4566" s="145">
        <v>0</v>
      </c>
      <c r="N4566" s="145">
        <v>0</v>
      </c>
      <c r="O4566" s="145">
        <v>0</v>
      </c>
      <c r="P4566" s="145">
        <v>0</v>
      </c>
      <c r="Q4566" s="145">
        <v>0</v>
      </c>
      <c r="R4566" s="145" t="s">
        <v>10605</v>
      </c>
      <c r="S4566" s="145"/>
      <c r="T4566" s="145"/>
      <c r="U4566" s="145"/>
    </row>
    <row r="4567" spans="1:21">
      <c r="A4567" s="145">
        <v>1</v>
      </c>
      <c r="B4567" s="145">
        <v>1</v>
      </c>
      <c r="C4567" s="145">
        <v>402739</v>
      </c>
      <c r="D4567" s="145" t="s">
        <v>12343</v>
      </c>
      <c r="E4567" s="145" t="s">
        <v>6</v>
      </c>
      <c r="F4567" s="145">
        <v>23</v>
      </c>
      <c r="G4567" s="145">
        <v>0</v>
      </c>
      <c r="H4567" s="145">
        <v>0</v>
      </c>
      <c r="I4567" s="145"/>
      <c r="J4567" s="145">
        <v>0</v>
      </c>
      <c r="K4567" s="145">
        <v>0</v>
      </c>
      <c r="L4567" s="145">
        <v>0</v>
      </c>
      <c r="M4567" s="145">
        <v>0</v>
      </c>
      <c r="N4567" s="145">
        <v>0</v>
      </c>
      <c r="O4567" s="145">
        <v>0</v>
      </c>
      <c r="P4567" s="145">
        <v>0</v>
      </c>
      <c r="Q4567" s="145">
        <v>0</v>
      </c>
      <c r="R4567" s="145" t="s">
        <v>10605</v>
      </c>
      <c r="S4567" s="145"/>
      <c r="T4567" s="145"/>
      <c r="U4567" s="145"/>
    </row>
    <row r="4568" spans="1:21">
      <c r="A4568" s="145">
        <v>1</v>
      </c>
      <c r="B4568" s="145">
        <v>1</v>
      </c>
      <c r="C4568" s="145">
        <v>402741</v>
      </c>
      <c r="D4568" s="145" t="s">
        <v>12344</v>
      </c>
      <c r="E4568" s="145" t="s">
        <v>6</v>
      </c>
      <c r="F4568" s="145">
        <v>23</v>
      </c>
      <c r="G4568" s="145">
        <v>0</v>
      </c>
      <c r="H4568" s="145">
        <v>0</v>
      </c>
      <c r="I4568" s="145"/>
      <c r="J4568" s="145">
        <v>0</v>
      </c>
      <c r="K4568" s="145">
        <v>0</v>
      </c>
      <c r="L4568" s="145">
        <v>0</v>
      </c>
      <c r="M4568" s="145">
        <v>0</v>
      </c>
      <c r="N4568" s="145">
        <v>0</v>
      </c>
      <c r="O4568" s="145">
        <v>0</v>
      </c>
      <c r="P4568" s="145">
        <v>0</v>
      </c>
      <c r="Q4568" s="145">
        <v>0</v>
      </c>
      <c r="R4568" s="145" t="s">
        <v>10605</v>
      </c>
      <c r="S4568" s="145"/>
      <c r="T4568" s="145"/>
      <c r="U4568" s="145"/>
    </row>
    <row r="4569" spans="1:21">
      <c r="A4569" s="145">
        <v>1</v>
      </c>
      <c r="B4569" s="145">
        <v>1</v>
      </c>
      <c r="C4569" s="145">
        <v>403075</v>
      </c>
      <c r="D4569" s="145" t="s">
        <v>12345</v>
      </c>
      <c r="E4569" s="145" t="s">
        <v>10611</v>
      </c>
      <c r="F4569" s="145">
        <v>91</v>
      </c>
      <c r="G4569" s="145">
        <v>0</v>
      </c>
      <c r="H4569" s="145">
        <v>0</v>
      </c>
      <c r="I4569" s="145"/>
      <c r="J4569" s="145">
        <v>0</v>
      </c>
      <c r="K4569" s="145">
        <v>0</v>
      </c>
      <c r="L4569" s="145">
        <v>0</v>
      </c>
      <c r="M4569" s="145">
        <v>0</v>
      </c>
      <c r="N4569" s="145">
        <v>0</v>
      </c>
      <c r="O4569" s="145">
        <v>0</v>
      </c>
      <c r="P4569" s="145">
        <v>0</v>
      </c>
      <c r="Q4569" s="145">
        <v>0</v>
      </c>
      <c r="R4569" s="145" t="s">
        <v>10605</v>
      </c>
      <c r="S4569" s="145"/>
      <c r="T4569" s="145"/>
      <c r="U4569" s="145"/>
    </row>
    <row r="4570" spans="1:21">
      <c r="A4570" s="145">
        <v>1</v>
      </c>
      <c r="B4570" s="145">
        <v>1</v>
      </c>
      <c r="C4570" s="145">
        <v>405079</v>
      </c>
      <c r="D4570" s="145" t="s">
        <v>12346</v>
      </c>
      <c r="E4570" s="145" t="s">
        <v>10611</v>
      </c>
      <c r="F4570" s="145">
        <v>90</v>
      </c>
      <c r="G4570" s="145">
        <v>0</v>
      </c>
      <c r="H4570" s="145">
        <v>0</v>
      </c>
      <c r="I4570" s="145"/>
      <c r="J4570" s="145">
        <v>0</v>
      </c>
      <c r="K4570" s="145">
        <v>0</v>
      </c>
      <c r="L4570" s="145">
        <v>0</v>
      </c>
      <c r="M4570" s="145">
        <v>0</v>
      </c>
      <c r="N4570" s="145">
        <v>0</v>
      </c>
      <c r="O4570" s="145">
        <v>0</v>
      </c>
      <c r="P4570" s="145">
        <v>0</v>
      </c>
      <c r="Q4570" s="145">
        <v>0</v>
      </c>
      <c r="R4570" s="145" t="s">
        <v>10605</v>
      </c>
      <c r="S4570" s="145"/>
      <c r="T4570" s="145"/>
      <c r="U4570" s="145"/>
    </row>
    <row r="4571" spans="1:21">
      <c r="A4571" s="145">
        <v>1</v>
      </c>
      <c r="B4571" s="145">
        <v>1</v>
      </c>
      <c r="C4571" s="145">
        <v>401325</v>
      </c>
      <c r="D4571" s="145" t="s">
        <v>3227</v>
      </c>
      <c r="E4571" s="145" t="s">
        <v>10613</v>
      </c>
      <c r="F4571" s="145">
        <v>11</v>
      </c>
      <c r="G4571" s="145">
        <v>1</v>
      </c>
      <c r="H4571" s="145">
        <v>0</v>
      </c>
      <c r="I4571" s="145"/>
      <c r="J4571" s="145">
        <v>0</v>
      </c>
      <c r="K4571" s="145">
        <v>0</v>
      </c>
      <c r="L4571" s="145">
        <v>0</v>
      </c>
      <c r="M4571" s="145">
        <v>0</v>
      </c>
      <c r="N4571" s="145">
        <v>0</v>
      </c>
      <c r="O4571" s="145">
        <v>0</v>
      </c>
      <c r="P4571" s="145">
        <v>0</v>
      </c>
      <c r="Q4571" s="145">
        <v>0</v>
      </c>
      <c r="R4571" s="145" t="s">
        <v>10605</v>
      </c>
      <c r="S4571" s="145"/>
      <c r="T4571" s="145"/>
      <c r="U4571" s="145"/>
    </row>
    <row r="4572" spans="1:21">
      <c r="A4572" s="145">
        <v>1</v>
      </c>
      <c r="B4572" s="145">
        <v>1</v>
      </c>
      <c r="C4572" s="145">
        <v>401986</v>
      </c>
      <c r="D4572" s="145" t="s">
        <v>3230</v>
      </c>
      <c r="E4572" s="145" t="s">
        <v>7391</v>
      </c>
      <c r="F4572" s="145">
        <v>11</v>
      </c>
      <c r="G4572" s="145">
        <v>0</v>
      </c>
      <c r="H4572" s="145">
        <v>0</v>
      </c>
      <c r="I4572" s="145"/>
      <c r="J4572" s="145">
        <v>0</v>
      </c>
      <c r="K4572" s="145">
        <v>0</v>
      </c>
      <c r="L4572" s="145">
        <v>0</v>
      </c>
      <c r="M4572" s="145">
        <v>0</v>
      </c>
      <c r="N4572" s="145">
        <v>0</v>
      </c>
      <c r="O4572" s="145">
        <v>0</v>
      </c>
      <c r="P4572" s="145">
        <v>0</v>
      </c>
      <c r="Q4572" s="145">
        <v>0</v>
      </c>
      <c r="R4572" s="145" t="s">
        <v>10605</v>
      </c>
      <c r="S4572" s="145"/>
      <c r="T4572" s="145"/>
      <c r="U4572" s="145"/>
    </row>
    <row r="4573" spans="1:21">
      <c r="A4573" s="145">
        <v>1</v>
      </c>
      <c r="B4573" s="145">
        <v>1</v>
      </c>
      <c r="C4573" s="145">
        <v>401121</v>
      </c>
      <c r="D4573" s="145" t="s">
        <v>3233</v>
      </c>
      <c r="E4573" s="145" t="s">
        <v>10613</v>
      </c>
      <c r="F4573" s="145">
        <v>11</v>
      </c>
      <c r="G4573" s="145">
        <v>1</v>
      </c>
      <c r="H4573" s="145">
        <v>0</v>
      </c>
      <c r="I4573" s="145"/>
      <c r="J4573" s="145">
        <v>0</v>
      </c>
      <c r="K4573" s="145">
        <v>0</v>
      </c>
      <c r="L4573" s="145">
        <v>0</v>
      </c>
      <c r="M4573" s="145">
        <v>0</v>
      </c>
      <c r="N4573" s="145">
        <v>0</v>
      </c>
      <c r="O4573" s="145">
        <v>0</v>
      </c>
      <c r="P4573" s="145">
        <v>0</v>
      </c>
      <c r="Q4573" s="145">
        <v>0</v>
      </c>
      <c r="R4573" s="145" t="s">
        <v>10605</v>
      </c>
      <c r="S4573" s="145"/>
      <c r="T4573" s="145"/>
      <c r="U4573" s="145"/>
    </row>
    <row r="4574" spans="1:21">
      <c r="A4574" s="145">
        <v>1</v>
      </c>
      <c r="B4574" s="145">
        <v>1</v>
      </c>
      <c r="C4574" s="145">
        <v>401143</v>
      </c>
      <c r="D4574" s="145" t="s">
        <v>1907</v>
      </c>
      <c r="E4574" s="145" t="s">
        <v>10609</v>
      </c>
      <c r="F4574" s="145">
        <v>9</v>
      </c>
      <c r="G4574" s="145">
        <v>95</v>
      </c>
      <c r="H4574" s="145">
        <v>0</v>
      </c>
      <c r="I4574" s="145"/>
      <c r="J4574" s="145">
        <v>0</v>
      </c>
      <c r="K4574" s="145">
        <v>0</v>
      </c>
      <c r="L4574" s="145">
        <v>0</v>
      </c>
      <c r="M4574" s="145">
        <v>0</v>
      </c>
      <c r="N4574" s="145">
        <v>0</v>
      </c>
      <c r="O4574" s="145">
        <v>0</v>
      </c>
      <c r="P4574" s="145">
        <v>0</v>
      </c>
      <c r="Q4574" s="145">
        <v>0</v>
      </c>
      <c r="R4574" s="145" t="s">
        <v>10605</v>
      </c>
      <c r="S4574" s="145"/>
      <c r="T4574" s="145"/>
      <c r="U4574" s="145"/>
    </row>
    <row r="4575" spans="1:21">
      <c r="A4575" s="145">
        <v>1</v>
      </c>
      <c r="B4575" s="145">
        <v>1</v>
      </c>
      <c r="C4575" s="145">
        <v>404335</v>
      </c>
      <c r="D4575" s="145" t="s">
        <v>8997</v>
      </c>
      <c r="E4575" s="145" t="s">
        <v>4423</v>
      </c>
      <c r="F4575" s="145">
        <v>11</v>
      </c>
      <c r="G4575" s="145">
        <v>0</v>
      </c>
      <c r="H4575" s="145">
        <v>0</v>
      </c>
      <c r="I4575" s="145"/>
      <c r="J4575" s="145">
        <v>0</v>
      </c>
      <c r="K4575" s="145">
        <v>0</v>
      </c>
      <c r="L4575" s="145">
        <v>0</v>
      </c>
      <c r="M4575" s="145">
        <v>0</v>
      </c>
      <c r="N4575" s="145">
        <v>0</v>
      </c>
      <c r="O4575" s="145">
        <v>0</v>
      </c>
      <c r="P4575" s="145">
        <v>0</v>
      </c>
      <c r="Q4575" s="145">
        <v>0</v>
      </c>
      <c r="R4575" s="145" t="s">
        <v>10605</v>
      </c>
      <c r="S4575" s="145"/>
      <c r="T4575" s="145"/>
      <c r="U4575" s="145"/>
    </row>
    <row r="4576" spans="1:21">
      <c r="A4576" s="145">
        <v>1</v>
      </c>
      <c r="B4576" s="145">
        <v>1</v>
      </c>
      <c r="C4576" s="145">
        <v>402946</v>
      </c>
      <c r="D4576" s="145" t="s">
        <v>7862</v>
      </c>
      <c r="E4576" s="145" t="s">
        <v>10613</v>
      </c>
      <c r="F4576" s="145">
        <v>7</v>
      </c>
      <c r="G4576" s="145">
        <v>0</v>
      </c>
      <c r="H4576" s="145">
        <v>0</v>
      </c>
      <c r="I4576" s="145"/>
      <c r="J4576" s="145">
        <v>0</v>
      </c>
      <c r="K4576" s="145">
        <v>0</v>
      </c>
      <c r="L4576" s="145">
        <v>0</v>
      </c>
      <c r="M4576" s="145">
        <v>0</v>
      </c>
      <c r="N4576" s="145">
        <v>0</v>
      </c>
      <c r="O4576" s="145">
        <v>0</v>
      </c>
      <c r="P4576" s="145">
        <v>0</v>
      </c>
      <c r="Q4576" s="145">
        <v>0</v>
      </c>
      <c r="R4576" s="145" t="s">
        <v>10605</v>
      </c>
      <c r="S4576" s="145"/>
      <c r="T4576" s="145"/>
      <c r="U4576" s="145"/>
    </row>
    <row r="4577" spans="1:21">
      <c r="A4577" s="145">
        <v>1</v>
      </c>
      <c r="B4577" s="145">
        <v>1</v>
      </c>
      <c r="C4577" s="145">
        <v>402057</v>
      </c>
      <c r="D4577" s="145" t="s">
        <v>1910</v>
      </c>
      <c r="E4577" s="145" t="s">
        <v>10609</v>
      </c>
      <c r="F4577" s="145">
        <v>9</v>
      </c>
      <c r="G4577" s="145">
        <v>321</v>
      </c>
      <c r="H4577" s="145">
        <v>0</v>
      </c>
      <c r="I4577" s="145"/>
      <c r="J4577" s="145">
        <v>0</v>
      </c>
      <c r="K4577" s="145">
        <v>0</v>
      </c>
      <c r="L4577" s="145">
        <v>0</v>
      </c>
      <c r="M4577" s="145">
        <v>0</v>
      </c>
      <c r="N4577" s="145">
        <v>0</v>
      </c>
      <c r="O4577" s="145">
        <v>0</v>
      </c>
      <c r="P4577" s="145">
        <v>0</v>
      </c>
      <c r="Q4577" s="145">
        <v>0</v>
      </c>
      <c r="R4577" s="145" t="s">
        <v>10605</v>
      </c>
      <c r="S4577" s="145"/>
      <c r="T4577" s="145"/>
      <c r="U4577" s="145"/>
    </row>
    <row r="4578" spans="1:21">
      <c r="A4578" s="145">
        <v>1</v>
      </c>
      <c r="B4578" s="145">
        <v>1</v>
      </c>
      <c r="C4578" s="145">
        <v>400982</v>
      </c>
      <c r="D4578" s="145" t="s">
        <v>1913</v>
      </c>
      <c r="E4578" s="145" t="s">
        <v>10609</v>
      </c>
      <c r="F4578" s="145">
        <v>9</v>
      </c>
      <c r="G4578" s="145">
        <v>22</v>
      </c>
      <c r="H4578" s="145">
        <v>0</v>
      </c>
      <c r="I4578" s="145"/>
      <c r="J4578" s="145">
        <v>0</v>
      </c>
      <c r="K4578" s="145">
        <v>0</v>
      </c>
      <c r="L4578" s="145">
        <v>0</v>
      </c>
      <c r="M4578" s="145">
        <v>0</v>
      </c>
      <c r="N4578" s="145">
        <v>0</v>
      </c>
      <c r="O4578" s="145">
        <v>0</v>
      </c>
      <c r="P4578" s="145">
        <v>0</v>
      </c>
      <c r="Q4578" s="145">
        <v>0</v>
      </c>
      <c r="R4578" s="145" t="s">
        <v>10605</v>
      </c>
      <c r="S4578" s="145"/>
      <c r="T4578" s="145"/>
      <c r="U4578" s="145"/>
    </row>
    <row r="4579" spans="1:21">
      <c r="A4579" s="145">
        <v>1</v>
      </c>
      <c r="B4579" s="145">
        <v>1</v>
      </c>
      <c r="C4579" s="145">
        <v>401326</v>
      </c>
      <c r="D4579" s="145" t="s">
        <v>1916</v>
      </c>
      <c r="E4579" s="145" t="s">
        <v>10626</v>
      </c>
      <c r="F4579" s="145">
        <v>9</v>
      </c>
      <c r="G4579" s="145">
        <v>110</v>
      </c>
      <c r="H4579" s="145">
        <v>0</v>
      </c>
      <c r="I4579" s="145"/>
      <c r="J4579" s="145">
        <v>0</v>
      </c>
      <c r="K4579" s="145">
        <v>0</v>
      </c>
      <c r="L4579" s="145">
        <v>0</v>
      </c>
      <c r="M4579" s="145">
        <v>0</v>
      </c>
      <c r="N4579" s="145">
        <v>0</v>
      </c>
      <c r="O4579" s="145">
        <v>0</v>
      </c>
      <c r="P4579" s="145">
        <v>0</v>
      </c>
      <c r="Q4579" s="145">
        <v>0</v>
      </c>
      <c r="R4579" s="145" t="s">
        <v>10605</v>
      </c>
      <c r="S4579" s="145"/>
      <c r="T4579" s="145"/>
      <c r="U4579" s="145"/>
    </row>
    <row r="4580" spans="1:21">
      <c r="A4580" s="145">
        <v>1</v>
      </c>
      <c r="B4580" s="145">
        <v>1</v>
      </c>
      <c r="C4580" s="145">
        <v>402260</v>
      </c>
      <c r="D4580" s="145" t="s">
        <v>1919</v>
      </c>
      <c r="E4580" s="145" t="s">
        <v>10626</v>
      </c>
      <c r="F4580" s="145">
        <v>9</v>
      </c>
      <c r="G4580" s="145">
        <v>155</v>
      </c>
      <c r="H4580" s="145">
        <v>0</v>
      </c>
      <c r="I4580" s="145"/>
      <c r="J4580" s="145">
        <v>0</v>
      </c>
      <c r="K4580" s="145">
        <v>0</v>
      </c>
      <c r="L4580" s="145">
        <v>0</v>
      </c>
      <c r="M4580" s="145">
        <v>0</v>
      </c>
      <c r="N4580" s="145">
        <v>0</v>
      </c>
      <c r="O4580" s="145">
        <v>0</v>
      </c>
      <c r="P4580" s="145">
        <v>0</v>
      </c>
      <c r="Q4580" s="145">
        <v>0</v>
      </c>
      <c r="R4580" s="145" t="s">
        <v>10605</v>
      </c>
      <c r="S4580" s="145"/>
      <c r="T4580" s="145"/>
      <c r="U4580" s="145"/>
    </row>
    <row r="4581" spans="1:21">
      <c r="A4581" s="145">
        <v>1</v>
      </c>
      <c r="B4581" s="145">
        <v>1</v>
      </c>
      <c r="C4581" s="145">
        <v>402295</v>
      </c>
      <c r="D4581" s="145" t="s">
        <v>3236</v>
      </c>
      <c r="E4581" s="145" t="s">
        <v>10613</v>
      </c>
      <c r="F4581" s="145">
        <v>11</v>
      </c>
      <c r="G4581" s="145">
        <v>4</v>
      </c>
      <c r="H4581" s="145">
        <v>0</v>
      </c>
      <c r="I4581" s="145"/>
      <c r="J4581" s="145">
        <v>0</v>
      </c>
      <c r="K4581" s="145">
        <v>0</v>
      </c>
      <c r="L4581" s="145">
        <v>0</v>
      </c>
      <c r="M4581" s="145">
        <v>0</v>
      </c>
      <c r="N4581" s="145">
        <v>0</v>
      </c>
      <c r="O4581" s="145">
        <v>0</v>
      </c>
      <c r="P4581" s="145">
        <v>0</v>
      </c>
      <c r="Q4581" s="145">
        <v>0</v>
      </c>
      <c r="R4581" s="145" t="s">
        <v>10605</v>
      </c>
      <c r="S4581" s="145"/>
      <c r="T4581" s="145"/>
      <c r="U4581" s="145"/>
    </row>
    <row r="4582" spans="1:21">
      <c r="A4582" s="145">
        <v>1</v>
      </c>
      <c r="B4582" s="145">
        <v>1</v>
      </c>
      <c r="C4582" s="145">
        <v>404342</v>
      </c>
      <c r="D4582" s="145" t="s">
        <v>9039</v>
      </c>
      <c r="E4582" s="145" t="s">
        <v>4423</v>
      </c>
      <c r="F4582" s="145">
        <v>11</v>
      </c>
      <c r="G4582" s="145">
        <v>0</v>
      </c>
      <c r="H4582" s="145">
        <v>0</v>
      </c>
      <c r="I4582" s="145"/>
      <c r="J4582" s="145">
        <v>0</v>
      </c>
      <c r="K4582" s="145">
        <v>0</v>
      </c>
      <c r="L4582" s="145">
        <v>0</v>
      </c>
      <c r="M4582" s="145">
        <v>0</v>
      </c>
      <c r="N4582" s="145">
        <v>0</v>
      </c>
      <c r="O4582" s="145">
        <v>0</v>
      </c>
      <c r="P4582" s="145">
        <v>0</v>
      </c>
      <c r="Q4582" s="145">
        <v>0</v>
      </c>
      <c r="R4582" s="145" t="s">
        <v>10605</v>
      </c>
      <c r="S4582" s="145"/>
      <c r="T4582" s="145"/>
      <c r="U4582" s="145"/>
    </row>
    <row r="4583" spans="1:21">
      <c r="A4583" s="145">
        <v>1</v>
      </c>
      <c r="B4583" s="145">
        <v>1</v>
      </c>
      <c r="C4583" s="145">
        <v>401752</v>
      </c>
      <c r="D4583" s="145" t="s">
        <v>1922</v>
      </c>
      <c r="E4583" s="145" t="s">
        <v>10613</v>
      </c>
      <c r="F4583" s="145">
        <v>9</v>
      </c>
      <c r="G4583" s="145">
        <v>24</v>
      </c>
      <c r="H4583" s="145">
        <v>0</v>
      </c>
      <c r="I4583" s="145"/>
      <c r="J4583" s="145">
        <v>0</v>
      </c>
      <c r="K4583" s="145">
        <v>0</v>
      </c>
      <c r="L4583" s="145">
        <v>0</v>
      </c>
      <c r="M4583" s="145">
        <v>0</v>
      </c>
      <c r="N4583" s="145">
        <v>0</v>
      </c>
      <c r="O4583" s="145">
        <v>0</v>
      </c>
      <c r="P4583" s="145">
        <v>0</v>
      </c>
      <c r="Q4583" s="145">
        <v>0</v>
      </c>
      <c r="R4583" s="145" t="s">
        <v>10605</v>
      </c>
      <c r="S4583" s="145"/>
      <c r="T4583" s="145"/>
      <c r="U4583" s="145"/>
    </row>
    <row r="4584" spans="1:21">
      <c r="A4584" s="145">
        <v>1</v>
      </c>
      <c r="B4584" s="145">
        <v>1</v>
      </c>
      <c r="C4584" s="145">
        <v>402602</v>
      </c>
      <c r="D4584" s="145" t="s">
        <v>3239</v>
      </c>
      <c r="E4584" s="145" t="s">
        <v>7391</v>
      </c>
      <c r="F4584" s="145">
        <v>11</v>
      </c>
      <c r="G4584" s="145">
        <v>0</v>
      </c>
      <c r="H4584" s="145">
        <v>0</v>
      </c>
      <c r="I4584" s="145"/>
      <c r="J4584" s="145">
        <v>0</v>
      </c>
      <c r="K4584" s="145">
        <v>0</v>
      </c>
      <c r="L4584" s="145">
        <v>0</v>
      </c>
      <c r="M4584" s="145">
        <v>0</v>
      </c>
      <c r="N4584" s="145">
        <v>0</v>
      </c>
      <c r="O4584" s="145">
        <v>0</v>
      </c>
      <c r="P4584" s="145">
        <v>0</v>
      </c>
      <c r="Q4584" s="145">
        <v>0</v>
      </c>
      <c r="R4584" s="145" t="s">
        <v>10605</v>
      </c>
      <c r="S4584" s="145"/>
      <c r="T4584" s="145"/>
      <c r="U4584" s="145"/>
    </row>
    <row r="4585" spans="1:21">
      <c r="A4585" s="145">
        <v>1</v>
      </c>
      <c r="B4585" s="145">
        <v>1</v>
      </c>
      <c r="C4585" s="145">
        <v>400420</v>
      </c>
      <c r="D4585" s="145" t="s">
        <v>12347</v>
      </c>
      <c r="E4585" s="145" t="s">
        <v>7391</v>
      </c>
      <c r="F4585" s="145">
        <v>11</v>
      </c>
      <c r="G4585" s="145">
        <v>0</v>
      </c>
      <c r="H4585" s="145">
        <v>0</v>
      </c>
      <c r="I4585" s="145"/>
      <c r="J4585" s="145">
        <v>0</v>
      </c>
      <c r="K4585" s="145">
        <v>0</v>
      </c>
      <c r="L4585" s="145">
        <v>0</v>
      </c>
      <c r="M4585" s="145">
        <v>0</v>
      </c>
      <c r="N4585" s="145">
        <v>0</v>
      </c>
      <c r="O4585" s="145">
        <v>0</v>
      </c>
      <c r="P4585" s="145">
        <v>0</v>
      </c>
      <c r="Q4585" s="145">
        <v>0</v>
      </c>
      <c r="R4585" s="145" t="s">
        <v>10605</v>
      </c>
      <c r="S4585" s="145"/>
      <c r="T4585" s="145"/>
      <c r="U4585" s="145"/>
    </row>
    <row r="4586" spans="1:21">
      <c r="A4586" s="145">
        <v>1</v>
      </c>
      <c r="B4586" s="145">
        <v>1</v>
      </c>
      <c r="C4586" s="145">
        <v>401802</v>
      </c>
      <c r="D4586" s="145" t="s">
        <v>12348</v>
      </c>
      <c r="E4586" s="145" t="s">
        <v>4423</v>
      </c>
      <c r="F4586" s="145">
        <v>11</v>
      </c>
      <c r="G4586" s="145">
        <v>3800</v>
      </c>
      <c r="H4586" s="145">
        <v>0</v>
      </c>
      <c r="I4586" s="145"/>
      <c r="J4586" s="145">
        <v>0</v>
      </c>
      <c r="K4586" s="145">
        <v>0</v>
      </c>
      <c r="L4586" s="145">
        <v>0</v>
      </c>
      <c r="M4586" s="145">
        <v>0</v>
      </c>
      <c r="N4586" s="145">
        <v>0</v>
      </c>
      <c r="O4586" s="145">
        <v>0</v>
      </c>
      <c r="P4586" s="145">
        <v>0</v>
      </c>
      <c r="Q4586" s="145">
        <v>0</v>
      </c>
      <c r="R4586" s="145" t="s">
        <v>10605</v>
      </c>
      <c r="S4586" s="145"/>
      <c r="T4586" s="145"/>
      <c r="U4586" s="145"/>
    </row>
    <row r="4587" spans="1:21">
      <c r="A4587" s="145">
        <v>1</v>
      </c>
      <c r="B4587" s="145">
        <v>1</v>
      </c>
      <c r="C4587" s="145">
        <v>401783</v>
      </c>
      <c r="D4587" s="145" t="s">
        <v>3246</v>
      </c>
      <c r="E4587" s="145" t="s">
        <v>10613</v>
      </c>
      <c r="F4587" s="145">
        <v>11</v>
      </c>
      <c r="G4587" s="145">
        <v>0</v>
      </c>
      <c r="H4587" s="145">
        <v>0</v>
      </c>
      <c r="I4587" s="145"/>
      <c r="J4587" s="145">
        <v>0</v>
      </c>
      <c r="K4587" s="145">
        <v>0</v>
      </c>
      <c r="L4587" s="145">
        <v>0</v>
      </c>
      <c r="M4587" s="145">
        <v>0</v>
      </c>
      <c r="N4587" s="145">
        <v>0</v>
      </c>
      <c r="O4587" s="145">
        <v>0</v>
      </c>
      <c r="P4587" s="145">
        <v>0</v>
      </c>
      <c r="Q4587" s="145">
        <v>0</v>
      </c>
      <c r="R4587" s="145" t="s">
        <v>10605</v>
      </c>
      <c r="S4587" s="145"/>
      <c r="T4587" s="145"/>
      <c r="U4587" s="145"/>
    </row>
    <row r="4588" spans="1:21">
      <c r="A4588" s="145">
        <v>1</v>
      </c>
      <c r="B4588" s="145">
        <v>1</v>
      </c>
      <c r="C4588" s="145">
        <v>400070</v>
      </c>
      <c r="D4588" s="145" t="s">
        <v>12349</v>
      </c>
      <c r="E4588" s="145" t="s">
        <v>4423</v>
      </c>
      <c r="F4588" s="145">
        <v>11</v>
      </c>
      <c r="G4588" s="145">
        <v>320</v>
      </c>
      <c r="H4588" s="145">
        <v>0</v>
      </c>
      <c r="I4588" s="145"/>
      <c r="J4588" s="145">
        <v>0</v>
      </c>
      <c r="K4588" s="145">
        <v>0</v>
      </c>
      <c r="L4588" s="145">
        <v>0</v>
      </c>
      <c r="M4588" s="145">
        <v>0</v>
      </c>
      <c r="N4588" s="145">
        <v>0</v>
      </c>
      <c r="O4588" s="145">
        <v>0</v>
      </c>
      <c r="P4588" s="145">
        <v>0</v>
      </c>
      <c r="Q4588" s="145">
        <v>0</v>
      </c>
      <c r="R4588" s="145" t="s">
        <v>10605</v>
      </c>
      <c r="S4588" s="145"/>
      <c r="T4588" s="145"/>
      <c r="U4588" s="145"/>
    </row>
    <row r="4589" spans="1:21">
      <c r="A4589" s="145">
        <v>1</v>
      </c>
      <c r="B4589" s="145">
        <v>1</v>
      </c>
      <c r="C4589" s="145">
        <v>401677</v>
      </c>
      <c r="D4589" s="145" t="s">
        <v>12350</v>
      </c>
      <c r="E4589" s="145" t="s">
        <v>4423</v>
      </c>
      <c r="F4589" s="145">
        <v>11</v>
      </c>
      <c r="G4589" s="145">
        <v>440</v>
      </c>
      <c r="H4589" s="145">
        <v>0</v>
      </c>
      <c r="I4589" s="145"/>
      <c r="J4589" s="145">
        <v>0</v>
      </c>
      <c r="K4589" s="145">
        <v>0</v>
      </c>
      <c r="L4589" s="145">
        <v>0</v>
      </c>
      <c r="M4589" s="145">
        <v>0</v>
      </c>
      <c r="N4589" s="145">
        <v>0</v>
      </c>
      <c r="O4589" s="145">
        <v>0</v>
      </c>
      <c r="P4589" s="145">
        <v>0</v>
      </c>
      <c r="Q4589" s="145">
        <v>0</v>
      </c>
      <c r="R4589" s="145" t="s">
        <v>10605</v>
      </c>
      <c r="S4589" s="145"/>
      <c r="T4589" s="145"/>
      <c r="U4589" s="145"/>
    </row>
    <row r="4590" spans="1:21">
      <c r="A4590" s="145">
        <v>1</v>
      </c>
      <c r="B4590" s="145">
        <v>1</v>
      </c>
      <c r="C4590" s="145">
        <v>401036</v>
      </c>
      <c r="D4590" s="145" t="s">
        <v>12351</v>
      </c>
      <c r="E4590" s="145" t="s">
        <v>4423</v>
      </c>
      <c r="F4590" s="145">
        <v>11</v>
      </c>
      <c r="G4590" s="145">
        <v>200</v>
      </c>
      <c r="H4590" s="145">
        <v>0</v>
      </c>
      <c r="I4590" s="145"/>
      <c r="J4590" s="145">
        <v>0</v>
      </c>
      <c r="K4590" s="145">
        <v>0</v>
      </c>
      <c r="L4590" s="145">
        <v>0</v>
      </c>
      <c r="M4590" s="145">
        <v>0</v>
      </c>
      <c r="N4590" s="145">
        <v>0</v>
      </c>
      <c r="O4590" s="145">
        <v>0</v>
      </c>
      <c r="P4590" s="145">
        <v>0</v>
      </c>
      <c r="Q4590" s="145">
        <v>0</v>
      </c>
      <c r="R4590" s="145" t="s">
        <v>10605</v>
      </c>
      <c r="S4590" s="145"/>
      <c r="T4590" s="145"/>
      <c r="U4590" s="145"/>
    </row>
    <row r="4591" spans="1:21">
      <c r="A4591" s="145">
        <v>1</v>
      </c>
      <c r="B4591" s="145">
        <v>1</v>
      </c>
      <c r="C4591" s="145">
        <v>404245</v>
      </c>
      <c r="D4591" s="145" t="s">
        <v>12352</v>
      </c>
      <c r="E4591" s="145" t="s">
        <v>4423</v>
      </c>
      <c r="F4591" s="145">
        <v>35</v>
      </c>
      <c r="G4591" s="145">
        <v>0</v>
      </c>
      <c r="H4591" s="145">
        <v>0</v>
      </c>
      <c r="I4591" s="145"/>
      <c r="J4591" s="145">
        <v>0</v>
      </c>
      <c r="K4591" s="145">
        <v>0</v>
      </c>
      <c r="L4591" s="145">
        <v>0</v>
      </c>
      <c r="M4591" s="145">
        <v>0</v>
      </c>
      <c r="N4591" s="145">
        <v>0</v>
      </c>
      <c r="O4591" s="145">
        <v>0</v>
      </c>
      <c r="P4591" s="145">
        <v>0</v>
      </c>
      <c r="Q4591" s="145">
        <v>0</v>
      </c>
      <c r="R4591" s="145" t="s">
        <v>10605</v>
      </c>
      <c r="S4591" s="145"/>
      <c r="T4591" s="145"/>
      <c r="U4591" s="145"/>
    </row>
    <row r="4592" spans="1:21">
      <c r="A4592" s="145">
        <v>1</v>
      </c>
      <c r="B4592" s="145">
        <v>1</v>
      </c>
      <c r="C4592" s="145">
        <v>400777</v>
      </c>
      <c r="D4592" s="145" t="s">
        <v>3258</v>
      </c>
      <c r="E4592" s="145" t="s">
        <v>4423</v>
      </c>
      <c r="F4592" s="145">
        <v>11</v>
      </c>
      <c r="G4592" s="145">
        <v>120</v>
      </c>
      <c r="H4592" s="145">
        <v>0</v>
      </c>
      <c r="I4592" s="145"/>
      <c r="J4592" s="145">
        <v>0</v>
      </c>
      <c r="K4592" s="145">
        <v>0</v>
      </c>
      <c r="L4592" s="145">
        <v>0</v>
      </c>
      <c r="M4592" s="145">
        <v>0</v>
      </c>
      <c r="N4592" s="145">
        <v>0</v>
      </c>
      <c r="O4592" s="145">
        <v>0</v>
      </c>
      <c r="P4592" s="145">
        <v>0</v>
      </c>
      <c r="Q4592" s="145">
        <v>0</v>
      </c>
      <c r="R4592" s="145" t="s">
        <v>10605</v>
      </c>
      <c r="S4592" s="145"/>
      <c r="T4592" s="145"/>
      <c r="U4592" s="145"/>
    </row>
    <row r="4593" spans="1:21">
      <c r="A4593" s="145">
        <v>1</v>
      </c>
      <c r="B4593" s="145">
        <v>1</v>
      </c>
      <c r="C4593" s="145">
        <v>400791</v>
      </c>
      <c r="D4593" s="145" t="s">
        <v>3261</v>
      </c>
      <c r="E4593" s="145" t="s">
        <v>4423</v>
      </c>
      <c r="F4593" s="145">
        <v>11</v>
      </c>
      <c r="G4593" s="145">
        <v>540</v>
      </c>
      <c r="H4593" s="145">
        <v>0</v>
      </c>
      <c r="I4593" s="145"/>
      <c r="J4593" s="145">
        <v>0</v>
      </c>
      <c r="K4593" s="145">
        <v>0</v>
      </c>
      <c r="L4593" s="145">
        <v>0</v>
      </c>
      <c r="M4593" s="145">
        <v>0</v>
      </c>
      <c r="N4593" s="145">
        <v>0</v>
      </c>
      <c r="O4593" s="145">
        <v>0</v>
      </c>
      <c r="P4593" s="145">
        <v>0</v>
      </c>
      <c r="Q4593" s="145">
        <v>0</v>
      </c>
      <c r="R4593" s="145" t="s">
        <v>10605</v>
      </c>
      <c r="S4593" s="145"/>
      <c r="T4593" s="145"/>
      <c r="U4593" s="145"/>
    </row>
    <row r="4594" spans="1:21">
      <c r="A4594" s="145">
        <v>1</v>
      </c>
      <c r="B4594" s="145">
        <v>1</v>
      </c>
      <c r="C4594" s="145">
        <v>402289</v>
      </c>
      <c r="D4594" s="145" t="s">
        <v>12353</v>
      </c>
      <c r="E4594" s="145" t="s">
        <v>4423</v>
      </c>
      <c r="F4594" s="145">
        <v>11</v>
      </c>
      <c r="G4594" s="145">
        <v>120</v>
      </c>
      <c r="H4594" s="145">
        <v>0</v>
      </c>
      <c r="I4594" s="145"/>
      <c r="J4594" s="145">
        <v>0</v>
      </c>
      <c r="K4594" s="145">
        <v>0</v>
      </c>
      <c r="L4594" s="145">
        <v>0</v>
      </c>
      <c r="M4594" s="145">
        <v>0</v>
      </c>
      <c r="N4594" s="145">
        <v>0</v>
      </c>
      <c r="O4594" s="145">
        <v>0</v>
      </c>
      <c r="P4594" s="145">
        <v>0</v>
      </c>
      <c r="Q4594" s="145">
        <v>0</v>
      </c>
      <c r="R4594" s="145" t="s">
        <v>10605</v>
      </c>
      <c r="S4594" s="145"/>
      <c r="T4594" s="145"/>
      <c r="U4594" s="145"/>
    </row>
    <row r="4595" spans="1:21">
      <c r="A4595" s="145">
        <v>1</v>
      </c>
      <c r="B4595" s="145">
        <v>1</v>
      </c>
      <c r="C4595" s="145">
        <v>400386</v>
      </c>
      <c r="D4595" s="145" t="s">
        <v>12354</v>
      </c>
      <c r="E4595" s="145" t="s">
        <v>10607</v>
      </c>
      <c r="F4595" s="145">
        <v>11</v>
      </c>
      <c r="G4595" s="145">
        <v>0</v>
      </c>
      <c r="H4595" s="145">
        <v>0</v>
      </c>
      <c r="I4595" s="145"/>
      <c r="J4595" s="145">
        <v>0</v>
      </c>
      <c r="K4595" s="145">
        <v>0</v>
      </c>
      <c r="L4595" s="145">
        <v>0</v>
      </c>
      <c r="M4595" s="145">
        <v>0</v>
      </c>
      <c r="N4595" s="145">
        <v>0</v>
      </c>
      <c r="O4595" s="145">
        <v>0</v>
      </c>
      <c r="P4595" s="145">
        <v>0</v>
      </c>
      <c r="Q4595" s="145">
        <v>0</v>
      </c>
      <c r="R4595" s="145" t="s">
        <v>10605</v>
      </c>
      <c r="S4595" s="145"/>
      <c r="T4595" s="145"/>
      <c r="U4595" s="145"/>
    </row>
    <row r="4596" spans="1:21">
      <c r="A4596" s="145">
        <v>1</v>
      </c>
      <c r="B4596" s="145">
        <v>1</v>
      </c>
      <c r="C4596" s="145">
        <v>402397</v>
      </c>
      <c r="D4596" s="145" t="s">
        <v>3269</v>
      </c>
      <c r="E4596" s="145" t="s">
        <v>10607</v>
      </c>
      <c r="F4596" s="145">
        <v>11</v>
      </c>
      <c r="G4596" s="145">
        <v>0</v>
      </c>
      <c r="H4596" s="145">
        <v>0</v>
      </c>
      <c r="I4596" s="145"/>
      <c r="J4596" s="145">
        <v>0</v>
      </c>
      <c r="K4596" s="145">
        <v>0</v>
      </c>
      <c r="L4596" s="145">
        <v>0</v>
      </c>
      <c r="M4596" s="145">
        <v>0</v>
      </c>
      <c r="N4596" s="145">
        <v>0</v>
      </c>
      <c r="O4596" s="145">
        <v>0</v>
      </c>
      <c r="P4596" s="145">
        <v>0</v>
      </c>
      <c r="Q4596" s="145">
        <v>0</v>
      </c>
      <c r="R4596" s="145" t="s">
        <v>10605</v>
      </c>
      <c r="S4596" s="145"/>
      <c r="T4596" s="145"/>
      <c r="U4596" s="145"/>
    </row>
    <row r="4597" spans="1:21">
      <c r="A4597" s="145">
        <v>1</v>
      </c>
      <c r="B4597" s="145">
        <v>1</v>
      </c>
      <c r="C4597" s="145">
        <v>401427</v>
      </c>
      <c r="D4597" s="145" t="s">
        <v>3271</v>
      </c>
      <c r="E4597" s="145" t="s">
        <v>10613</v>
      </c>
      <c r="F4597" s="145">
        <v>11</v>
      </c>
      <c r="G4597" s="145">
        <v>0</v>
      </c>
      <c r="H4597" s="145">
        <v>0</v>
      </c>
      <c r="I4597" s="145"/>
      <c r="J4597" s="145">
        <v>0</v>
      </c>
      <c r="K4597" s="145">
        <v>0</v>
      </c>
      <c r="L4597" s="145">
        <v>0</v>
      </c>
      <c r="M4597" s="145">
        <v>0</v>
      </c>
      <c r="N4597" s="145">
        <v>0</v>
      </c>
      <c r="O4597" s="145">
        <v>0</v>
      </c>
      <c r="P4597" s="145">
        <v>0</v>
      </c>
      <c r="Q4597" s="145">
        <v>0</v>
      </c>
      <c r="R4597" s="145" t="s">
        <v>10605</v>
      </c>
      <c r="S4597" s="145"/>
      <c r="T4597" s="145"/>
      <c r="U4597" s="145"/>
    </row>
    <row r="4598" spans="1:21">
      <c r="A4598" s="145">
        <v>1</v>
      </c>
      <c r="B4598" s="145">
        <v>1</v>
      </c>
      <c r="C4598" s="145">
        <v>402360</v>
      </c>
      <c r="D4598" s="145" t="s">
        <v>3273</v>
      </c>
      <c r="E4598" s="145" t="s">
        <v>10607</v>
      </c>
      <c r="F4598" s="145">
        <v>11</v>
      </c>
      <c r="G4598" s="145">
        <v>0</v>
      </c>
      <c r="H4598" s="145">
        <v>0</v>
      </c>
      <c r="I4598" s="145"/>
      <c r="J4598" s="145">
        <v>0</v>
      </c>
      <c r="K4598" s="145">
        <v>0</v>
      </c>
      <c r="L4598" s="145">
        <v>0</v>
      </c>
      <c r="M4598" s="145">
        <v>0</v>
      </c>
      <c r="N4598" s="145">
        <v>0</v>
      </c>
      <c r="O4598" s="145">
        <v>0</v>
      </c>
      <c r="P4598" s="145">
        <v>0</v>
      </c>
      <c r="Q4598" s="145">
        <v>0</v>
      </c>
      <c r="R4598" s="145" t="s">
        <v>10605</v>
      </c>
      <c r="S4598" s="145"/>
      <c r="T4598" s="145"/>
      <c r="U4598" s="145"/>
    </row>
    <row r="4599" spans="1:21">
      <c r="A4599" s="145">
        <v>1</v>
      </c>
      <c r="B4599" s="145">
        <v>1</v>
      </c>
      <c r="C4599" s="145">
        <v>401845</v>
      </c>
      <c r="D4599" s="145" t="s">
        <v>12355</v>
      </c>
      <c r="E4599" s="145" t="s">
        <v>4423</v>
      </c>
      <c r="F4599" s="145">
        <v>11</v>
      </c>
      <c r="G4599" s="145">
        <v>0</v>
      </c>
      <c r="H4599" s="145">
        <v>0</v>
      </c>
      <c r="I4599" s="145"/>
      <c r="J4599" s="145">
        <v>0</v>
      </c>
      <c r="K4599" s="145">
        <v>0</v>
      </c>
      <c r="L4599" s="145">
        <v>0</v>
      </c>
      <c r="M4599" s="145">
        <v>0</v>
      </c>
      <c r="N4599" s="145">
        <v>0</v>
      </c>
      <c r="O4599" s="145">
        <v>0</v>
      </c>
      <c r="P4599" s="145">
        <v>0</v>
      </c>
      <c r="Q4599" s="145">
        <v>0</v>
      </c>
      <c r="R4599" s="145" t="s">
        <v>10605</v>
      </c>
      <c r="S4599" s="145"/>
      <c r="T4599" s="145"/>
      <c r="U4599" s="145"/>
    </row>
    <row r="4600" spans="1:21">
      <c r="A4600" s="145">
        <v>1</v>
      </c>
      <c r="B4600" s="145">
        <v>1</v>
      </c>
      <c r="C4600" s="145">
        <v>402715</v>
      </c>
      <c r="D4600" s="145" t="s">
        <v>12356</v>
      </c>
      <c r="E4600" s="145" t="s">
        <v>10613</v>
      </c>
      <c r="F4600" s="145">
        <v>9</v>
      </c>
      <c r="G4600" s="145">
        <v>14</v>
      </c>
      <c r="H4600" s="145">
        <v>0</v>
      </c>
      <c r="I4600" s="145"/>
      <c r="J4600" s="145">
        <v>0</v>
      </c>
      <c r="K4600" s="145">
        <v>0</v>
      </c>
      <c r="L4600" s="145">
        <v>0</v>
      </c>
      <c r="M4600" s="145">
        <v>0</v>
      </c>
      <c r="N4600" s="145">
        <v>0</v>
      </c>
      <c r="O4600" s="145">
        <v>0</v>
      </c>
      <c r="P4600" s="145">
        <v>0</v>
      </c>
      <c r="Q4600" s="145">
        <v>0</v>
      </c>
      <c r="R4600" s="145" t="s">
        <v>10605</v>
      </c>
      <c r="S4600" s="145"/>
      <c r="T4600" s="145"/>
      <c r="U4600" s="145"/>
    </row>
    <row r="4601" spans="1:21">
      <c r="A4601" s="145">
        <v>1</v>
      </c>
      <c r="B4601" s="145">
        <v>1</v>
      </c>
      <c r="C4601" s="145">
        <v>403153</v>
      </c>
      <c r="D4601" s="145" t="s">
        <v>7986</v>
      </c>
      <c r="E4601" s="145" t="s">
        <v>6</v>
      </c>
      <c r="F4601" s="145">
        <v>17</v>
      </c>
      <c r="G4601" s="145">
        <v>0</v>
      </c>
      <c r="H4601" s="145">
        <v>0</v>
      </c>
      <c r="I4601" s="145"/>
      <c r="J4601" s="145">
        <v>0</v>
      </c>
      <c r="K4601" s="145">
        <v>0</v>
      </c>
      <c r="L4601" s="145">
        <v>0</v>
      </c>
      <c r="M4601" s="145">
        <v>0</v>
      </c>
      <c r="N4601" s="145">
        <v>0</v>
      </c>
      <c r="O4601" s="145">
        <v>0</v>
      </c>
      <c r="P4601" s="145">
        <v>0</v>
      </c>
      <c r="Q4601" s="145">
        <v>0</v>
      </c>
      <c r="R4601" s="145" t="s">
        <v>10605</v>
      </c>
      <c r="S4601" s="145"/>
      <c r="T4601" s="145"/>
      <c r="U4601" s="145"/>
    </row>
    <row r="4602" spans="1:21">
      <c r="A4602" s="145">
        <v>1</v>
      </c>
      <c r="B4602" s="145">
        <v>1</v>
      </c>
      <c r="C4602" s="145">
        <v>401621</v>
      </c>
      <c r="D4602" s="145" t="s">
        <v>1928</v>
      </c>
      <c r="E4602" s="145" t="s">
        <v>10611</v>
      </c>
      <c r="F4602" s="145">
        <v>9</v>
      </c>
      <c r="G4602" s="145">
        <v>1106</v>
      </c>
      <c r="H4602" s="145">
        <v>0</v>
      </c>
      <c r="I4602" s="145"/>
      <c r="J4602" s="145">
        <v>0</v>
      </c>
      <c r="K4602" s="145">
        <v>0</v>
      </c>
      <c r="L4602" s="145">
        <v>0</v>
      </c>
      <c r="M4602" s="145">
        <v>0</v>
      </c>
      <c r="N4602" s="145">
        <v>0</v>
      </c>
      <c r="O4602" s="145">
        <v>0</v>
      </c>
      <c r="P4602" s="145">
        <v>0</v>
      </c>
      <c r="Q4602" s="145">
        <v>0</v>
      </c>
      <c r="R4602" s="145" t="s">
        <v>10605</v>
      </c>
      <c r="S4602" s="145"/>
      <c r="T4602" s="145"/>
      <c r="U4602" s="145"/>
    </row>
    <row r="4603" spans="1:21">
      <c r="A4603" s="145">
        <v>1</v>
      </c>
      <c r="B4603" s="145">
        <v>1</v>
      </c>
      <c r="C4603" s="145">
        <v>404997</v>
      </c>
      <c r="D4603" s="145" t="s">
        <v>12357</v>
      </c>
      <c r="E4603" s="145" t="s">
        <v>10609</v>
      </c>
      <c r="F4603" s="145">
        <v>91</v>
      </c>
      <c r="G4603" s="145">
        <v>119</v>
      </c>
      <c r="H4603" s="145">
        <v>0</v>
      </c>
      <c r="I4603" s="145"/>
      <c r="J4603" s="145">
        <v>0</v>
      </c>
      <c r="K4603" s="145">
        <v>0</v>
      </c>
      <c r="L4603" s="145">
        <v>0</v>
      </c>
      <c r="M4603" s="145">
        <v>0</v>
      </c>
      <c r="N4603" s="145">
        <v>0</v>
      </c>
      <c r="O4603" s="145">
        <v>0</v>
      </c>
      <c r="P4603" s="145">
        <v>0</v>
      </c>
      <c r="Q4603" s="145">
        <v>0</v>
      </c>
      <c r="R4603" s="145" t="s">
        <v>10605</v>
      </c>
      <c r="S4603" s="145"/>
      <c r="T4603" s="145"/>
      <c r="U4603" s="145"/>
    </row>
    <row r="4604" spans="1:21">
      <c r="A4604" s="145">
        <v>1</v>
      </c>
      <c r="B4604" s="145">
        <v>1</v>
      </c>
      <c r="C4604" s="145">
        <v>402491</v>
      </c>
      <c r="D4604" s="145" t="s">
        <v>12358</v>
      </c>
      <c r="E4604" s="145" t="s">
        <v>10613</v>
      </c>
      <c r="F4604" s="145">
        <v>11</v>
      </c>
      <c r="G4604" s="145">
        <v>0</v>
      </c>
      <c r="H4604" s="145">
        <v>0</v>
      </c>
      <c r="I4604" s="145"/>
      <c r="J4604" s="145">
        <v>0</v>
      </c>
      <c r="K4604" s="145">
        <v>0</v>
      </c>
      <c r="L4604" s="145">
        <v>0</v>
      </c>
      <c r="M4604" s="145">
        <v>0</v>
      </c>
      <c r="N4604" s="145">
        <v>0</v>
      </c>
      <c r="O4604" s="145">
        <v>0</v>
      </c>
      <c r="P4604" s="145">
        <v>0</v>
      </c>
      <c r="Q4604" s="145">
        <v>0</v>
      </c>
      <c r="R4604" s="145" t="s">
        <v>10605</v>
      </c>
      <c r="S4604" s="145"/>
      <c r="T4604" s="145"/>
      <c r="U4604" s="145"/>
    </row>
    <row r="4605" spans="1:21">
      <c r="A4605" s="145">
        <v>1</v>
      </c>
      <c r="B4605" s="145">
        <v>1</v>
      </c>
      <c r="C4605" s="145">
        <v>403749</v>
      </c>
      <c r="D4605" s="145" t="s">
        <v>12359</v>
      </c>
      <c r="E4605" s="145" t="s">
        <v>6</v>
      </c>
      <c r="F4605" s="145">
        <v>11</v>
      </c>
      <c r="G4605" s="145">
        <v>0</v>
      </c>
      <c r="H4605" s="145">
        <v>0</v>
      </c>
      <c r="I4605" s="145"/>
      <c r="J4605" s="145">
        <v>0</v>
      </c>
      <c r="K4605" s="145">
        <v>0</v>
      </c>
      <c r="L4605" s="145">
        <v>0</v>
      </c>
      <c r="M4605" s="145">
        <v>0</v>
      </c>
      <c r="N4605" s="145">
        <v>0</v>
      </c>
      <c r="O4605" s="145">
        <v>0</v>
      </c>
      <c r="P4605" s="145">
        <v>0</v>
      </c>
      <c r="Q4605" s="145">
        <v>0</v>
      </c>
      <c r="R4605" s="145" t="s">
        <v>10605</v>
      </c>
      <c r="S4605" s="145"/>
      <c r="T4605" s="145"/>
      <c r="U4605" s="145"/>
    </row>
    <row r="4606" spans="1:21">
      <c r="A4606" s="145">
        <v>1</v>
      </c>
      <c r="B4606" s="145">
        <v>1</v>
      </c>
      <c r="C4606" s="145">
        <v>401559</v>
      </c>
      <c r="D4606" s="145" t="s">
        <v>12360</v>
      </c>
      <c r="E4606" s="145" t="s">
        <v>7391</v>
      </c>
      <c r="F4606" s="145">
        <v>11</v>
      </c>
      <c r="G4606" s="145">
        <v>0</v>
      </c>
      <c r="H4606" s="145">
        <v>0</v>
      </c>
      <c r="I4606" s="145"/>
      <c r="J4606" s="145">
        <v>0</v>
      </c>
      <c r="K4606" s="145">
        <v>0</v>
      </c>
      <c r="L4606" s="145">
        <v>0</v>
      </c>
      <c r="M4606" s="145">
        <v>0</v>
      </c>
      <c r="N4606" s="145">
        <v>0</v>
      </c>
      <c r="O4606" s="145">
        <v>0</v>
      </c>
      <c r="P4606" s="145">
        <v>0</v>
      </c>
      <c r="Q4606" s="145">
        <v>0</v>
      </c>
      <c r="R4606" s="145" t="s">
        <v>10605</v>
      </c>
      <c r="S4606" s="145"/>
      <c r="T4606" s="145"/>
      <c r="U4606" s="145"/>
    </row>
    <row r="4607" spans="1:21">
      <c r="A4607" s="145">
        <v>1</v>
      </c>
      <c r="B4607" s="145">
        <v>1</v>
      </c>
      <c r="C4607" s="145">
        <v>401901</v>
      </c>
      <c r="D4607" s="145" t="s">
        <v>12361</v>
      </c>
      <c r="E4607" s="145" t="s">
        <v>7391</v>
      </c>
      <c r="F4607" s="145">
        <v>11</v>
      </c>
      <c r="G4607" s="145">
        <v>0</v>
      </c>
      <c r="H4607" s="145">
        <v>0</v>
      </c>
      <c r="I4607" s="145"/>
      <c r="J4607" s="145">
        <v>0</v>
      </c>
      <c r="K4607" s="145">
        <v>0</v>
      </c>
      <c r="L4607" s="145">
        <v>0</v>
      </c>
      <c r="M4607" s="145">
        <v>0</v>
      </c>
      <c r="N4607" s="145">
        <v>0</v>
      </c>
      <c r="O4607" s="145">
        <v>0</v>
      </c>
      <c r="P4607" s="145">
        <v>0</v>
      </c>
      <c r="Q4607" s="145">
        <v>0</v>
      </c>
      <c r="R4607" s="145" t="s">
        <v>10605</v>
      </c>
      <c r="S4607" s="145"/>
      <c r="T4607" s="145"/>
      <c r="U4607" s="145"/>
    </row>
    <row r="4608" spans="1:21">
      <c r="A4608" s="145">
        <v>1</v>
      </c>
      <c r="B4608" s="145">
        <v>1</v>
      </c>
      <c r="C4608" s="145">
        <v>400033</v>
      </c>
      <c r="D4608" s="145" t="s">
        <v>12362</v>
      </c>
      <c r="E4608" s="145" t="s">
        <v>10613</v>
      </c>
      <c r="F4608" s="145">
        <v>11</v>
      </c>
      <c r="G4608" s="145">
        <v>0</v>
      </c>
      <c r="H4608" s="145">
        <v>0</v>
      </c>
      <c r="I4608" s="145"/>
      <c r="J4608" s="145">
        <v>0</v>
      </c>
      <c r="K4608" s="145">
        <v>0</v>
      </c>
      <c r="L4608" s="145">
        <v>0</v>
      </c>
      <c r="M4608" s="145">
        <v>0</v>
      </c>
      <c r="N4608" s="145">
        <v>0</v>
      </c>
      <c r="O4608" s="145">
        <v>0</v>
      </c>
      <c r="P4608" s="145">
        <v>0</v>
      </c>
      <c r="Q4608" s="145">
        <v>0</v>
      </c>
      <c r="R4608" s="145" t="s">
        <v>10605</v>
      </c>
      <c r="S4608" s="145"/>
      <c r="T4608" s="145"/>
      <c r="U4608" s="145"/>
    </row>
    <row r="4609" spans="1:21">
      <c r="A4609" s="145">
        <v>1</v>
      </c>
      <c r="B4609" s="145">
        <v>1</v>
      </c>
      <c r="C4609" s="145">
        <v>402509</v>
      </c>
      <c r="D4609" s="145" t="s">
        <v>12363</v>
      </c>
      <c r="E4609" s="145" t="s">
        <v>10631</v>
      </c>
      <c r="F4609" s="145">
        <v>11</v>
      </c>
      <c r="G4609" s="145">
        <v>0</v>
      </c>
      <c r="H4609" s="145">
        <v>0</v>
      </c>
      <c r="I4609" s="145"/>
      <c r="J4609" s="145">
        <v>0</v>
      </c>
      <c r="K4609" s="145">
        <v>0</v>
      </c>
      <c r="L4609" s="145">
        <v>0</v>
      </c>
      <c r="M4609" s="145">
        <v>0</v>
      </c>
      <c r="N4609" s="145">
        <v>0</v>
      </c>
      <c r="O4609" s="145">
        <v>0</v>
      </c>
      <c r="P4609" s="145">
        <v>0</v>
      </c>
      <c r="Q4609" s="145">
        <v>0</v>
      </c>
      <c r="R4609" s="145" t="s">
        <v>10605</v>
      </c>
      <c r="S4609" s="145"/>
      <c r="T4609" s="145"/>
      <c r="U4609" s="145"/>
    </row>
    <row r="4610" spans="1:21">
      <c r="A4610" s="145">
        <v>1</v>
      </c>
      <c r="B4610" s="145">
        <v>1</v>
      </c>
      <c r="C4610" s="145">
        <v>400214</v>
      </c>
      <c r="D4610" s="145" t="s">
        <v>12364</v>
      </c>
      <c r="E4610" s="145" t="s">
        <v>6</v>
      </c>
      <c r="F4610" s="145">
        <v>11</v>
      </c>
      <c r="G4610" s="145">
        <v>0</v>
      </c>
      <c r="H4610" s="145">
        <v>0</v>
      </c>
      <c r="I4610" s="145"/>
      <c r="J4610" s="145">
        <v>0</v>
      </c>
      <c r="K4610" s="145">
        <v>0</v>
      </c>
      <c r="L4610" s="145">
        <v>0</v>
      </c>
      <c r="M4610" s="145">
        <v>0</v>
      </c>
      <c r="N4610" s="145">
        <v>0</v>
      </c>
      <c r="O4610" s="145">
        <v>0</v>
      </c>
      <c r="P4610" s="145">
        <v>0</v>
      </c>
      <c r="Q4610" s="145">
        <v>0</v>
      </c>
      <c r="R4610" s="145" t="s">
        <v>10605</v>
      </c>
      <c r="S4610" s="145"/>
      <c r="T4610" s="145"/>
      <c r="U4610" s="145"/>
    </row>
    <row r="4611" spans="1:21">
      <c r="A4611" s="145">
        <v>1</v>
      </c>
      <c r="B4611" s="145">
        <v>1</v>
      </c>
      <c r="C4611" s="145">
        <v>400933</v>
      </c>
      <c r="D4611" s="145" t="s">
        <v>12365</v>
      </c>
      <c r="E4611" s="145" t="s">
        <v>6</v>
      </c>
      <c r="F4611" s="145">
        <v>11</v>
      </c>
      <c r="G4611" s="145">
        <v>0</v>
      </c>
      <c r="H4611" s="145">
        <v>0</v>
      </c>
      <c r="I4611" s="145"/>
      <c r="J4611" s="145">
        <v>0</v>
      </c>
      <c r="K4611" s="145">
        <v>0</v>
      </c>
      <c r="L4611" s="145">
        <v>0</v>
      </c>
      <c r="M4611" s="145">
        <v>0</v>
      </c>
      <c r="N4611" s="145">
        <v>0</v>
      </c>
      <c r="O4611" s="145">
        <v>0</v>
      </c>
      <c r="P4611" s="145">
        <v>0</v>
      </c>
      <c r="Q4611" s="145">
        <v>0</v>
      </c>
      <c r="R4611" s="145" t="s">
        <v>10605</v>
      </c>
      <c r="S4611" s="145"/>
      <c r="T4611" s="145"/>
      <c r="U4611" s="145"/>
    </row>
    <row r="4612" spans="1:21">
      <c r="A4612" s="145">
        <v>1</v>
      </c>
      <c r="B4612" s="145">
        <v>1</v>
      </c>
      <c r="C4612" s="145">
        <v>403388</v>
      </c>
      <c r="D4612" s="145" t="s">
        <v>8308</v>
      </c>
      <c r="E4612" s="145" t="s">
        <v>6</v>
      </c>
      <c r="F4612" s="145">
        <v>29</v>
      </c>
      <c r="G4612" s="145">
        <v>0</v>
      </c>
      <c r="H4612" s="145">
        <v>0</v>
      </c>
      <c r="I4612" s="145"/>
      <c r="J4612" s="145">
        <v>0</v>
      </c>
      <c r="K4612" s="145">
        <v>0</v>
      </c>
      <c r="L4612" s="145">
        <v>0</v>
      </c>
      <c r="M4612" s="145">
        <v>0</v>
      </c>
      <c r="N4612" s="145">
        <v>0</v>
      </c>
      <c r="O4612" s="145">
        <v>0</v>
      </c>
      <c r="P4612" s="145">
        <v>0</v>
      </c>
      <c r="Q4612" s="145">
        <v>0</v>
      </c>
      <c r="R4612" s="145" t="s">
        <v>10605</v>
      </c>
      <c r="S4612" s="145"/>
      <c r="T4612" s="145"/>
      <c r="U4612" s="145"/>
    </row>
    <row r="4613" spans="1:21">
      <c r="A4613" s="145">
        <v>1</v>
      </c>
      <c r="B4613" s="145">
        <v>1</v>
      </c>
      <c r="C4613" s="145">
        <v>404506</v>
      </c>
      <c r="D4613" s="145" t="s">
        <v>12366</v>
      </c>
      <c r="E4613" s="145" t="s">
        <v>4423</v>
      </c>
      <c r="F4613" s="145">
        <v>11</v>
      </c>
      <c r="G4613" s="145">
        <v>0</v>
      </c>
      <c r="H4613" s="145">
        <v>0</v>
      </c>
      <c r="I4613" s="145"/>
      <c r="J4613" s="145">
        <v>0</v>
      </c>
      <c r="K4613" s="145">
        <v>0</v>
      </c>
      <c r="L4613" s="145">
        <v>0</v>
      </c>
      <c r="M4613" s="145">
        <v>0</v>
      </c>
      <c r="N4613" s="145">
        <v>0</v>
      </c>
      <c r="O4613" s="145">
        <v>0</v>
      </c>
      <c r="P4613" s="145">
        <v>0</v>
      </c>
      <c r="Q4613" s="145">
        <v>0</v>
      </c>
      <c r="R4613" s="145" t="s">
        <v>10605</v>
      </c>
      <c r="S4613" s="145"/>
      <c r="T4613" s="145"/>
      <c r="U4613" s="145"/>
    </row>
    <row r="4614" spans="1:21">
      <c r="A4614" s="145">
        <v>1</v>
      </c>
      <c r="B4614" s="145">
        <v>1</v>
      </c>
      <c r="C4614" s="145">
        <v>402331</v>
      </c>
      <c r="D4614" s="145" t="s">
        <v>3278</v>
      </c>
      <c r="E4614" s="145" t="s">
        <v>10613</v>
      </c>
      <c r="F4614" s="145">
        <v>11</v>
      </c>
      <c r="G4614" s="145">
        <v>510</v>
      </c>
      <c r="H4614" s="145">
        <v>0</v>
      </c>
      <c r="I4614" s="145"/>
      <c r="J4614" s="145">
        <v>0</v>
      </c>
      <c r="K4614" s="145">
        <v>0</v>
      </c>
      <c r="L4614" s="145">
        <v>0</v>
      </c>
      <c r="M4614" s="145">
        <v>0</v>
      </c>
      <c r="N4614" s="145">
        <v>0</v>
      </c>
      <c r="O4614" s="145">
        <v>0</v>
      </c>
      <c r="P4614" s="145">
        <v>0</v>
      </c>
      <c r="Q4614" s="145">
        <v>0</v>
      </c>
      <c r="R4614" s="145" t="s">
        <v>10605</v>
      </c>
      <c r="S4614" s="145"/>
      <c r="T4614" s="145"/>
      <c r="U4614" s="145"/>
    </row>
    <row r="4615" spans="1:21">
      <c r="A4615" s="145">
        <v>1</v>
      </c>
      <c r="B4615" s="145">
        <v>1</v>
      </c>
      <c r="C4615" s="145">
        <v>400627</v>
      </c>
      <c r="D4615" s="145" t="s">
        <v>3281</v>
      </c>
      <c r="E4615" s="145" t="s">
        <v>7391</v>
      </c>
      <c r="F4615" s="145">
        <v>11</v>
      </c>
      <c r="G4615" s="145">
        <v>0</v>
      </c>
      <c r="H4615" s="145">
        <v>0</v>
      </c>
      <c r="I4615" s="145"/>
      <c r="J4615" s="145">
        <v>0</v>
      </c>
      <c r="K4615" s="145">
        <v>0</v>
      </c>
      <c r="L4615" s="145">
        <v>0</v>
      </c>
      <c r="M4615" s="145">
        <v>0</v>
      </c>
      <c r="N4615" s="145">
        <v>0</v>
      </c>
      <c r="O4615" s="145">
        <v>0</v>
      </c>
      <c r="P4615" s="145">
        <v>0</v>
      </c>
      <c r="Q4615" s="145">
        <v>0</v>
      </c>
      <c r="R4615" s="145" t="s">
        <v>10605</v>
      </c>
      <c r="S4615" s="145"/>
      <c r="T4615" s="145"/>
      <c r="U4615" s="145"/>
    </row>
    <row r="4616" spans="1:21">
      <c r="A4616" s="145">
        <v>1</v>
      </c>
      <c r="B4616" s="145">
        <v>1</v>
      </c>
      <c r="C4616" s="145">
        <v>402500</v>
      </c>
      <c r="D4616" s="145" t="s">
        <v>3282</v>
      </c>
      <c r="E4616" s="145" t="s">
        <v>7391</v>
      </c>
      <c r="F4616" s="145">
        <v>11</v>
      </c>
      <c r="G4616" s="145">
        <v>0</v>
      </c>
      <c r="H4616" s="145">
        <v>0</v>
      </c>
      <c r="I4616" s="145"/>
      <c r="J4616" s="145">
        <v>0</v>
      </c>
      <c r="K4616" s="145">
        <v>0</v>
      </c>
      <c r="L4616" s="145">
        <v>0</v>
      </c>
      <c r="M4616" s="145">
        <v>0</v>
      </c>
      <c r="N4616" s="145">
        <v>0</v>
      </c>
      <c r="O4616" s="145">
        <v>0</v>
      </c>
      <c r="P4616" s="145">
        <v>0</v>
      </c>
      <c r="Q4616" s="145">
        <v>0</v>
      </c>
      <c r="R4616" s="145" t="s">
        <v>10605</v>
      </c>
      <c r="S4616" s="145"/>
      <c r="T4616" s="145"/>
      <c r="U4616" s="145"/>
    </row>
    <row r="4617" spans="1:21">
      <c r="A4617" s="145">
        <v>1</v>
      </c>
      <c r="B4617" s="145">
        <v>1</v>
      </c>
      <c r="C4617" s="145">
        <v>402072</v>
      </c>
      <c r="D4617" s="145" t="s">
        <v>3283</v>
      </c>
      <c r="E4617" s="145" t="s">
        <v>7391</v>
      </c>
      <c r="F4617" s="145">
        <v>11</v>
      </c>
      <c r="G4617" s="145">
        <v>0</v>
      </c>
      <c r="H4617" s="145">
        <v>0</v>
      </c>
      <c r="I4617" s="145"/>
      <c r="J4617" s="145">
        <v>0</v>
      </c>
      <c r="K4617" s="145">
        <v>0</v>
      </c>
      <c r="L4617" s="145">
        <v>0</v>
      </c>
      <c r="M4617" s="145">
        <v>0</v>
      </c>
      <c r="N4617" s="145">
        <v>0</v>
      </c>
      <c r="O4617" s="145">
        <v>0</v>
      </c>
      <c r="P4617" s="145">
        <v>0</v>
      </c>
      <c r="Q4617" s="145">
        <v>0</v>
      </c>
      <c r="R4617" s="145" t="s">
        <v>10605</v>
      </c>
      <c r="S4617" s="145"/>
      <c r="T4617" s="145"/>
      <c r="U4617" s="145"/>
    </row>
    <row r="4618" spans="1:21">
      <c r="A4618" s="145">
        <v>1</v>
      </c>
      <c r="B4618" s="145">
        <v>1</v>
      </c>
      <c r="C4618" s="145">
        <v>401647</v>
      </c>
      <c r="D4618" s="145" t="s">
        <v>12367</v>
      </c>
      <c r="E4618" s="145" t="s">
        <v>10611</v>
      </c>
      <c r="F4618" s="145">
        <v>91</v>
      </c>
      <c r="G4618" s="145">
        <v>0</v>
      </c>
      <c r="H4618" s="145">
        <v>0</v>
      </c>
      <c r="I4618" s="145"/>
      <c r="J4618" s="145">
        <v>0</v>
      </c>
      <c r="K4618" s="145">
        <v>0</v>
      </c>
      <c r="L4618" s="145">
        <v>0</v>
      </c>
      <c r="M4618" s="145">
        <v>0</v>
      </c>
      <c r="N4618" s="145">
        <v>0</v>
      </c>
      <c r="O4618" s="145">
        <v>0</v>
      </c>
      <c r="P4618" s="145">
        <v>0</v>
      </c>
      <c r="Q4618" s="145">
        <v>0</v>
      </c>
      <c r="R4618" s="145" t="s">
        <v>10605</v>
      </c>
      <c r="S4618" s="145"/>
      <c r="T4618" s="145"/>
      <c r="U4618" s="145"/>
    </row>
    <row r="4619" spans="1:21">
      <c r="A4619" s="145">
        <v>1</v>
      </c>
      <c r="B4619" s="145">
        <v>1</v>
      </c>
      <c r="C4619" s="145">
        <v>401911</v>
      </c>
      <c r="D4619" s="145" t="s">
        <v>12368</v>
      </c>
      <c r="E4619" s="145" t="s">
        <v>10609</v>
      </c>
      <c r="F4619" s="145">
        <v>91</v>
      </c>
      <c r="G4619" s="145">
        <v>0</v>
      </c>
      <c r="H4619" s="145">
        <v>0</v>
      </c>
      <c r="I4619" s="145"/>
      <c r="J4619" s="145">
        <v>0</v>
      </c>
      <c r="K4619" s="145">
        <v>0</v>
      </c>
      <c r="L4619" s="145">
        <v>0</v>
      </c>
      <c r="M4619" s="145">
        <v>0</v>
      </c>
      <c r="N4619" s="145">
        <v>0</v>
      </c>
      <c r="O4619" s="145">
        <v>0</v>
      </c>
      <c r="P4619" s="145">
        <v>0</v>
      </c>
      <c r="Q4619" s="145">
        <v>0</v>
      </c>
      <c r="R4619" s="145" t="s">
        <v>10605</v>
      </c>
      <c r="S4619" s="145"/>
      <c r="T4619" s="145"/>
      <c r="U4619" s="145"/>
    </row>
    <row r="4620" spans="1:21">
      <c r="A4620" s="145">
        <v>1</v>
      </c>
      <c r="B4620" s="145">
        <v>1</v>
      </c>
      <c r="C4620" s="145">
        <v>401588</v>
      </c>
      <c r="D4620" s="145" t="s">
        <v>12369</v>
      </c>
      <c r="E4620" s="145" t="s">
        <v>10613</v>
      </c>
      <c r="F4620" s="145">
        <v>9</v>
      </c>
      <c r="G4620" s="145">
        <v>0</v>
      </c>
      <c r="H4620" s="145">
        <v>0</v>
      </c>
      <c r="I4620" s="145"/>
      <c r="J4620" s="145">
        <v>0</v>
      </c>
      <c r="K4620" s="145">
        <v>0</v>
      </c>
      <c r="L4620" s="145">
        <v>0</v>
      </c>
      <c r="M4620" s="145">
        <v>0</v>
      </c>
      <c r="N4620" s="145">
        <v>0</v>
      </c>
      <c r="O4620" s="145">
        <v>0</v>
      </c>
      <c r="P4620" s="145">
        <v>0</v>
      </c>
      <c r="Q4620" s="145">
        <v>0</v>
      </c>
      <c r="R4620" s="145" t="s">
        <v>10605</v>
      </c>
      <c r="S4620" s="145"/>
      <c r="T4620" s="145"/>
      <c r="U4620" s="145"/>
    </row>
    <row r="4621" spans="1:21">
      <c r="A4621" s="145">
        <v>1</v>
      </c>
      <c r="B4621" s="145">
        <v>1</v>
      </c>
      <c r="C4621" s="145">
        <v>402523</v>
      </c>
      <c r="D4621" s="145" t="s">
        <v>12370</v>
      </c>
      <c r="E4621" s="145" t="s">
        <v>10611</v>
      </c>
      <c r="F4621" s="145">
        <v>91</v>
      </c>
      <c r="G4621" s="145">
        <v>0</v>
      </c>
      <c r="H4621" s="145">
        <v>0</v>
      </c>
      <c r="I4621" s="145"/>
      <c r="J4621" s="145">
        <v>0</v>
      </c>
      <c r="K4621" s="145">
        <v>0</v>
      </c>
      <c r="L4621" s="145">
        <v>0</v>
      </c>
      <c r="M4621" s="145">
        <v>0</v>
      </c>
      <c r="N4621" s="145">
        <v>0</v>
      </c>
      <c r="O4621" s="145">
        <v>0</v>
      </c>
      <c r="P4621" s="145">
        <v>0</v>
      </c>
      <c r="Q4621" s="145">
        <v>0</v>
      </c>
      <c r="R4621" s="145" t="s">
        <v>10605</v>
      </c>
      <c r="S4621" s="145"/>
      <c r="T4621" s="145"/>
      <c r="U4621" s="145"/>
    </row>
    <row r="4622" spans="1:21">
      <c r="A4622" s="145">
        <v>1</v>
      </c>
      <c r="B4622" s="145">
        <v>1</v>
      </c>
      <c r="C4622" s="145">
        <v>402919</v>
      </c>
      <c r="D4622" s="145" t="s">
        <v>12371</v>
      </c>
      <c r="E4622" s="145" t="s">
        <v>10613</v>
      </c>
      <c r="F4622" s="145">
        <v>91</v>
      </c>
      <c r="G4622" s="145">
        <v>0</v>
      </c>
      <c r="H4622" s="145">
        <v>0</v>
      </c>
      <c r="I4622" s="145"/>
      <c r="J4622" s="145">
        <v>0</v>
      </c>
      <c r="K4622" s="145">
        <v>0</v>
      </c>
      <c r="L4622" s="145">
        <v>0</v>
      </c>
      <c r="M4622" s="145">
        <v>0</v>
      </c>
      <c r="N4622" s="145">
        <v>0</v>
      </c>
      <c r="O4622" s="145">
        <v>0</v>
      </c>
      <c r="P4622" s="145">
        <v>0</v>
      </c>
      <c r="Q4622" s="145">
        <v>0</v>
      </c>
      <c r="R4622" s="145" t="s">
        <v>10605</v>
      </c>
      <c r="S4622" s="145"/>
      <c r="T4622" s="145"/>
      <c r="U4622" s="145"/>
    </row>
    <row r="4623" spans="1:21">
      <c r="A4623" s="145">
        <v>1</v>
      </c>
      <c r="B4623" s="145">
        <v>1</v>
      </c>
      <c r="C4623" s="145">
        <v>402917</v>
      </c>
      <c r="D4623" s="145" t="s">
        <v>12372</v>
      </c>
      <c r="E4623" s="145" t="s">
        <v>10613</v>
      </c>
      <c r="F4623" s="145">
        <v>91</v>
      </c>
      <c r="G4623" s="145">
        <v>0</v>
      </c>
      <c r="H4623" s="145">
        <v>0</v>
      </c>
      <c r="I4623" s="145"/>
      <c r="J4623" s="145">
        <v>0</v>
      </c>
      <c r="K4623" s="145">
        <v>0</v>
      </c>
      <c r="L4623" s="145">
        <v>0</v>
      </c>
      <c r="M4623" s="145">
        <v>0</v>
      </c>
      <c r="N4623" s="145">
        <v>0</v>
      </c>
      <c r="O4623" s="145">
        <v>0</v>
      </c>
      <c r="P4623" s="145">
        <v>0</v>
      </c>
      <c r="Q4623" s="145">
        <v>0</v>
      </c>
      <c r="R4623" s="145" t="s">
        <v>10605</v>
      </c>
      <c r="S4623" s="145"/>
      <c r="T4623" s="145"/>
      <c r="U4623" s="145"/>
    </row>
  </sheetData>
  <autoFilter ref="A1:S4677" xr:uid="{38ABA2AA-DE86-4672-A370-30C4BCEC131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6" bestFit="1" customWidth="1"/>
  </cols>
  <sheetData>
    <row r="1" spans="1:27" ht="36">
      <c r="B1" s="65"/>
      <c r="C1" s="291" t="s">
        <v>12373</v>
      </c>
      <c r="D1" s="292"/>
      <c r="E1" s="293"/>
      <c r="F1" s="294" t="s">
        <v>12374</v>
      </c>
      <c r="G1" s="294"/>
      <c r="H1" s="294"/>
      <c r="I1" s="294"/>
      <c r="J1" s="294" t="s">
        <v>12375</v>
      </c>
      <c r="K1" s="294"/>
      <c r="L1" s="294"/>
      <c r="M1" s="294"/>
      <c r="N1" s="294" t="s">
        <v>12376</v>
      </c>
      <c r="O1" s="294"/>
      <c r="P1" s="294"/>
      <c r="Q1" s="294"/>
      <c r="R1" s="294" t="s">
        <v>12377</v>
      </c>
      <c r="S1" s="294"/>
      <c r="T1" s="294"/>
      <c r="U1" s="294"/>
      <c r="V1" s="288" t="s">
        <v>12378</v>
      </c>
      <c r="W1" s="288"/>
      <c r="X1" s="288"/>
      <c r="Y1" s="288"/>
      <c r="Z1" s="289"/>
      <c r="AA1" s="290"/>
    </row>
    <row r="2" spans="1:27" ht="126.75" customHeight="1">
      <c r="A2" s="66" t="s">
        <v>12379</v>
      </c>
      <c r="B2" s="66" t="s">
        <v>12380</v>
      </c>
      <c r="C2" s="66" t="s">
        <v>12381</v>
      </c>
      <c r="D2" s="66" t="s">
        <v>12382</v>
      </c>
      <c r="E2" s="67" t="s">
        <v>12383</v>
      </c>
      <c r="F2" s="67" t="s">
        <v>12384</v>
      </c>
      <c r="G2" s="67" t="s">
        <v>12385</v>
      </c>
      <c r="H2" s="67" t="s">
        <v>12386</v>
      </c>
      <c r="I2" s="67" t="s">
        <v>12387</v>
      </c>
      <c r="J2" s="67" t="s">
        <v>12384</v>
      </c>
      <c r="K2" s="67" t="s">
        <v>12385</v>
      </c>
      <c r="L2" s="67" t="s">
        <v>12386</v>
      </c>
      <c r="M2" s="68" t="s">
        <v>12387</v>
      </c>
      <c r="N2" s="67" t="s">
        <v>12384</v>
      </c>
      <c r="O2" s="69" t="s">
        <v>12385</v>
      </c>
      <c r="P2" s="67" t="s">
        <v>12386</v>
      </c>
      <c r="Q2" s="68" t="s">
        <v>12387</v>
      </c>
      <c r="R2" s="67" t="s">
        <v>12384</v>
      </c>
      <c r="S2" s="69" t="s">
        <v>12385</v>
      </c>
      <c r="T2" s="67" t="s">
        <v>12386</v>
      </c>
      <c r="U2" s="68" t="s">
        <v>12387</v>
      </c>
      <c r="V2" s="67" t="s">
        <v>12388</v>
      </c>
      <c r="W2" s="67" t="s">
        <v>12389</v>
      </c>
      <c r="X2" s="67" t="s">
        <v>12390</v>
      </c>
      <c r="Y2" s="67" t="s">
        <v>12391</v>
      </c>
      <c r="Z2" s="124" t="s">
        <v>11</v>
      </c>
      <c r="AA2" s="123" t="s">
        <v>12392</v>
      </c>
    </row>
    <row r="3" spans="1:27">
      <c r="A3">
        <v>36</v>
      </c>
      <c r="B3" s="78">
        <v>1</v>
      </c>
      <c r="C3" s="79" t="s">
        <v>12393</v>
      </c>
      <c r="D3" s="79" t="s">
        <v>12394</v>
      </c>
      <c r="E3" s="79">
        <v>33903011</v>
      </c>
      <c r="F3" s="80">
        <v>2880</v>
      </c>
      <c r="G3" s="81">
        <v>5.59</v>
      </c>
      <c r="H3" s="81">
        <v>16099.2</v>
      </c>
      <c r="I3" s="79" t="s">
        <v>12395</v>
      </c>
      <c r="J3" s="80">
        <v>2880</v>
      </c>
      <c r="K3" s="81">
        <v>5.59</v>
      </c>
      <c r="L3" s="81">
        <v>16099.2</v>
      </c>
      <c r="M3" s="79" t="s">
        <v>12395</v>
      </c>
      <c r="N3" s="82" t="s">
        <v>12396</v>
      </c>
      <c r="O3" s="82" t="s">
        <v>12396</v>
      </c>
      <c r="P3" s="82" t="s">
        <v>12396</v>
      </c>
      <c r="Q3" s="79" t="s">
        <v>12396</v>
      </c>
      <c r="R3" s="79" t="s">
        <v>12396</v>
      </c>
      <c r="S3" s="79" t="s">
        <v>12396</v>
      </c>
      <c r="T3" s="79" t="s">
        <v>12396</v>
      </c>
      <c r="U3" s="79" t="s">
        <v>12396</v>
      </c>
      <c r="V3" s="83" t="s">
        <v>12396</v>
      </c>
      <c r="W3" s="83" t="s">
        <v>2534</v>
      </c>
      <c r="X3" s="114" t="s">
        <v>12396</v>
      </c>
      <c r="Y3" s="120" t="s">
        <v>12396</v>
      </c>
      <c r="Z3" s="125">
        <v>357104</v>
      </c>
      <c r="AA3" s="121" t="s">
        <v>12397</v>
      </c>
    </row>
    <row r="4" spans="1:27">
      <c r="A4">
        <v>36</v>
      </c>
      <c r="B4" s="84">
        <v>2</v>
      </c>
      <c r="C4" s="85" t="s">
        <v>12398</v>
      </c>
      <c r="D4" s="85" t="s">
        <v>12394</v>
      </c>
      <c r="E4" s="85">
        <v>33903011</v>
      </c>
      <c r="F4" s="86">
        <v>10170</v>
      </c>
      <c r="G4" s="87">
        <v>0.49</v>
      </c>
      <c r="H4" s="87">
        <v>4983.3</v>
      </c>
      <c r="I4" s="85" t="s">
        <v>12395</v>
      </c>
      <c r="J4" s="86">
        <v>10170</v>
      </c>
      <c r="K4" s="87">
        <v>0.49</v>
      </c>
      <c r="L4" s="87">
        <v>4983.3</v>
      </c>
      <c r="M4" s="85" t="s">
        <v>12395</v>
      </c>
      <c r="N4" s="88" t="s">
        <v>12396</v>
      </c>
      <c r="O4" s="88" t="s">
        <v>12396</v>
      </c>
      <c r="P4" s="88" t="s">
        <v>12396</v>
      </c>
      <c r="Q4" s="85" t="s">
        <v>12396</v>
      </c>
      <c r="R4" s="85" t="s">
        <v>12396</v>
      </c>
      <c r="S4" s="85" t="s">
        <v>12396</v>
      </c>
      <c r="T4" s="85" t="s">
        <v>12396</v>
      </c>
      <c r="U4" s="85" t="s">
        <v>12396</v>
      </c>
      <c r="V4" s="89" t="s">
        <v>12396</v>
      </c>
      <c r="W4" s="89" t="s">
        <v>3221</v>
      </c>
      <c r="X4" s="93" t="s">
        <v>12396</v>
      </c>
      <c r="Y4" s="120" t="s">
        <v>12396</v>
      </c>
      <c r="Z4" s="125">
        <v>331748</v>
      </c>
      <c r="AA4" s="121" t="s">
        <v>12397</v>
      </c>
    </row>
    <row r="5" spans="1:27">
      <c r="A5">
        <v>36</v>
      </c>
      <c r="B5" s="84">
        <v>3</v>
      </c>
      <c r="C5" s="85" t="s">
        <v>12399</v>
      </c>
      <c r="D5" s="85" t="s">
        <v>12394</v>
      </c>
      <c r="E5" s="85">
        <v>33903011</v>
      </c>
      <c r="F5" s="86">
        <v>14130</v>
      </c>
      <c r="G5" s="87">
        <v>0.75</v>
      </c>
      <c r="H5" s="87">
        <v>10597.5</v>
      </c>
      <c r="I5" s="85" t="s">
        <v>12395</v>
      </c>
      <c r="J5" s="86">
        <v>14130</v>
      </c>
      <c r="K5" s="87">
        <v>0.75</v>
      </c>
      <c r="L5" s="87">
        <v>10597.5</v>
      </c>
      <c r="M5" s="85" t="s">
        <v>12395</v>
      </c>
      <c r="N5" s="88" t="s">
        <v>12396</v>
      </c>
      <c r="O5" s="88" t="s">
        <v>12396</v>
      </c>
      <c r="P5" s="88" t="s">
        <v>12396</v>
      </c>
      <c r="Q5" s="85" t="s">
        <v>12396</v>
      </c>
      <c r="R5" s="85" t="s">
        <v>12396</v>
      </c>
      <c r="S5" s="85" t="s">
        <v>12396</v>
      </c>
      <c r="T5" s="85" t="s">
        <v>12396</v>
      </c>
      <c r="U5" s="85" t="s">
        <v>12396</v>
      </c>
      <c r="V5" s="89" t="s">
        <v>12396</v>
      </c>
      <c r="W5" s="89" t="s">
        <v>2017</v>
      </c>
      <c r="X5" s="93" t="s">
        <v>12396</v>
      </c>
      <c r="Y5" s="120" t="s">
        <v>12396</v>
      </c>
      <c r="Z5" s="125">
        <v>331742</v>
      </c>
      <c r="AA5" s="121" t="s">
        <v>12397</v>
      </c>
    </row>
    <row r="6" spans="1:27">
      <c r="A6">
        <v>36</v>
      </c>
      <c r="B6" s="84">
        <v>4</v>
      </c>
      <c r="C6" s="85" t="s">
        <v>12400</v>
      </c>
      <c r="D6" s="85" t="s">
        <v>12394</v>
      </c>
      <c r="E6" s="85">
        <v>33903011</v>
      </c>
      <c r="F6" s="86">
        <v>1260</v>
      </c>
      <c r="G6" s="87">
        <v>2.97</v>
      </c>
      <c r="H6" s="87">
        <v>3742.2</v>
      </c>
      <c r="I6" s="85" t="s">
        <v>12395</v>
      </c>
      <c r="J6" s="86">
        <v>1260</v>
      </c>
      <c r="K6" s="87">
        <v>2.97</v>
      </c>
      <c r="L6" s="87">
        <v>3742.2</v>
      </c>
      <c r="M6" s="85" t="s">
        <v>12395</v>
      </c>
      <c r="N6" s="88" t="s">
        <v>12396</v>
      </c>
      <c r="O6" s="88" t="s">
        <v>12396</v>
      </c>
      <c r="P6" s="88" t="s">
        <v>12396</v>
      </c>
      <c r="Q6" s="85" t="s">
        <v>12396</v>
      </c>
      <c r="R6" s="85" t="s">
        <v>12396</v>
      </c>
      <c r="S6" s="85" t="s">
        <v>12396</v>
      </c>
      <c r="T6" s="85" t="s">
        <v>12396</v>
      </c>
      <c r="U6" s="85" t="s">
        <v>12396</v>
      </c>
      <c r="V6" s="89" t="s">
        <v>12396</v>
      </c>
      <c r="W6" s="89" t="s">
        <v>2828</v>
      </c>
      <c r="X6" s="93" t="s">
        <v>12396</v>
      </c>
      <c r="Y6" s="120" t="s">
        <v>12396</v>
      </c>
      <c r="Z6" s="125">
        <v>333405</v>
      </c>
      <c r="AA6" s="121" t="s">
        <v>12397</v>
      </c>
    </row>
    <row r="7" spans="1:27">
      <c r="A7">
        <v>36</v>
      </c>
      <c r="B7" s="84">
        <v>5</v>
      </c>
      <c r="C7" s="85" t="s">
        <v>12401</v>
      </c>
      <c r="D7" s="85" t="s">
        <v>12394</v>
      </c>
      <c r="E7" s="85">
        <v>33903011</v>
      </c>
      <c r="F7" s="86">
        <v>1980</v>
      </c>
      <c r="G7" s="87">
        <v>7.34</v>
      </c>
      <c r="H7" s="87">
        <v>14533.2</v>
      </c>
      <c r="I7" s="85" t="s">
        <v>12395</v>
      </c>
      <c r="J7" s="86">
        <v>1980</v>
      </c>
      <c r="K7" s="87">
        <v>7.34</v>
      </c>
      <c r="L7" s="87">
        <v>14533.2</v>
      </c>
      <c r="M7" s="85" t="s">
        <v>12395</v>
      </c>
      <c r="N7" s="88" t="s">
        <v>12396</v>
      </c>
      <c r="O7" s="88" t="s">
        <v>12396</v>
      </c>
      <c r="P7" s="88" t="s">
        <v>12396</v>
      </c>
      <c r="Q7" s="85" t="s">
        <v>12396</v>
      </c>
      <c r="R7" s="85" t="s">
        <v>12396</v>
      </c>
      <c r="S7" s="85" t="s">
        <v>12396</v>
      </c>
      <c r="T7" s="85" t="s">
        <v>12396</v>
      </c>
      <c r="U7" s="85" t="s">
        <v>12396</v>
      </c>
      <c r="V7" s="89" t="s">
        <v>12396</v>
      </c>
      <c r="W7" s="89" t="s">
        <v>1992</v>
      </c>
      <c r="X7" s="93" t="s">
        <v>12396</v>
      </c>
      <c r="Y7" s="120" t="s">
        <v>12396</v>
      </c>
      <c r="Z7" s="125">
        <v>340717</v>
      </c>
      <c r="AA7" s="121" t="s">
        <v>12397</v>
      </c>
    </row>
    <row r="8" spans="1:27">
      <c r="A8">
        <v>36</v>
      </c>
      <c r="B8" s="84">
        <v>6</v>
      </c>
      <c r="C8" s="85" t="s">
        <v>12402</v>
      </c>
      <c r="D8" s="85" t="s">
        <v>12403</v>
      </c>
      <c r="E8" s="85">
        <v>33903011</v>
      </c>
      <c r="F8" s="86">
        <v>3600</v>
      </c>
      <c r="G8" s="87">
        <v>1.87</v>
      </c>
      <c r="H8" s="87">
        <v>6732</v>
      </c>
      <c r="I8" s="85" t="s">
        <v>12395</v>
      </c>
      <c r="J8" s="86">
        <v>3600</v>
      </c>
      <c r="K8" s="87">
        <v>1.87</v>
      </c>
      <c r="L8" s="87">
        <v>6732</v>
      </c>
      <c r="M8" s="85" t="s">
        <v>12395</v>
      </c>
      <c r="N8" s="88" t="s">
        <v>12396</v>
      </c>
      <c r="O8" s="88" t="s">
        <v>12396</v>
      </c>
      <c r="P8" s="88" t="s">
        <v>12396</v>
      </c>
      <c r="Q8" s="85" t="s">
        <v>12396</v>
      </c>
      <c r="R8" s="85" t="s">
        <v>12396</v>
      </c>
      <c r="S8" s="85" t="s">
        <v>12396</v>
      </c>
      <c r="T8" s="85" t="s">
        <v>12396</v>
      </c>
      <c r="U8" s="85" t="s">
        <v>12396</v>
      </c>
      <c r="V8" s="89" t="s">
        <v>12396</v>
      </c>
      <c r="W8" s="89" t="s">
        <v>2048</v>
      </c>
      <c r="X8" s="93" t="s">
        <v>12396</v>
      </c>
      <c r="Y8" s="120" t="s">
        <v>12396</v>
      </c>
      <c r="Z8" s="125">
        <v>331734</v>
      </c>
      <c r="AA8" s="121" t="s">
        <v>12397</v>
      </c>
    </row>
    <row r="9" spans="1:27">
      <c r="A9">
        <v>36</v>
      </c>
      <c r="B9" s="84">
        <v>7</v>
      </c>
      <c r="C9" s="85" t="s">
        <v>12404</v>
      </c>
      <c r="D9" s="85" t="s">
        <v>12394</v>
      </c>
      <c r="E9" s="85">
        <v>33903011</v>
      </c>
      <c r="F9" s="85">
        <v>900</v>
      </c>
      <c r="G9" s="87">
        <v>11.5</v>
      </c>
      <c r="H9" s="87">
        <v>10350</v>
      </c>
      <c r="I9" s="85" t="s">
        <v>12395</v>
      </c>
      <c r="J9" s="85">
        <v>900</v>
      </c>
      <c r="K9" s="87">
        <v>11.5</v>
      </c>
      <c r="L9" s="87">
        <v>10350</v>
      </c>
      <c r="M9" s="85" t="s">
        <v>12395</v>
      </c>
      <c r="N9" s="88" t="s">
        <v>12396</v>
      </c>
      <c r="O9" s="88" t="s">
        <v>12396</v>
      </c>
      <c r="P9" s="88" t="s">
        <v>12396</v>
      </c>
      <c r="Q9" s="85" t="s">
        <v>12396</v>
      </c>
      <c r="R9" s="85" t="s">
        <v>12396</v>
      </c>
      <c r="S9" s="85" t="s">
        <v>12396</v>
      </c>
      <c r="T9" s="85" t="s">
        <v>12396</v>
      </c>
      <c r="U9" s="85" t="s">
        <v>12396</v>
      </c>
      <c r="V9" s="89" t="s">
        <v>12396</v>
      </c>
      <c r="W9" s="89" t="s">
        <v>12396</v>
      </c>
      <c r="X9" s="93">
        <v>24663328</v>
      </c>
      <c r="Y9" s="120" t="s">
        <v>12396</v>
      </c>
      <c r="Z9" s="125">
        <v>378140</v>
      </c>
      <c r="AA9" s="121" t="s">
        <v>12397</v>
      </c>
    </row>
    <row r="10" spans="1:27">
      <c r="A10">
        <v>36</v>
      </c>
      <c r="B10" s="84">
        <v>8</v>
      </c>
      <c r="C10" s="85" t="s">
        <v>12405</v>
      </c>
      <c r="D10" s="85" t="s">
        <v>12394</v>
      </c>
      <c r="E10" s="85">
        <v>33903011</v>
      </c>
      <c r="F10" s="86">
        <v>1440</v>
      </c>
      <c r="G10" s="87">
        <v>5.81</v>
      </c>
      <c r="H10" s="87">
        <v>8366.4</v>
      </c>
      <c r="I10" s="85" t="s">
        <v>12395</v>
      </c>
      <c r="J10" s="86">
        <v>1440</v>
      </c>
      <c r="K10" s="87">
        <v>5.81</v>
      </c>
      <c r="L10" s="87">
        <v>8366.4</v>
      </c>
      <c r="M10" s="85" t="s">
        <v>12395</v>
      </c>
      <c r="N10" s="88" t="s">
        <v>12396</v>
      </c>
      <c r="O10" s="88" t="s">
        <v>12396</v>
      </c>
      <c r="P10" s="88" t="s">
        <v>12396</v>
      </c>
      <c r="Q10" s="85" t="s">
        <v>12396</v>
      </c>
      <c r="R10" s="85" t="s">
        <v>12396</v>
      </c>
      <c r="S10" s="85" t="s">
        <v>12396</v>
      </c>
      <c r="T10" s="85" t="s">
        <v>12396</v>
      </c>
      <c r="U10" s="85" t="s">
        <v>12396</v>
      </c>
      <c r="V10" s="89" t="s">
        <v>12396</v>
      </c>
      <c r="W10" s="89" t="s">
        <v>12396</v>
      </c>
      <c r="X10" s="93">
        <v>24663328</v>
      </c>
      <c r="Y10" s="120" t="s">
        <v>12396</v>
      </c>
      <c r="Z10" s="125">
        <v>352404</v>
      </c>
      <c r="AA10" s="121" t="s">
        <v>12397</v>
      </c>
    </row>
    <row r="11" spans="1:27">
      <c r="A11">
        <v>36</v>
      </c>
      <c r="B11" s="84">
        <v>9</v>
      </c>
      <c r="C11" s="85" t="s">
        <v>12406</v>
      </c>
      <c r="D11" s="85" t="s">
        <v>12394</v>
      </c>
      <c r="E11" s="85">
        <v>33903011</v>
      </c>
      <c r="F11" s="86">
        <v>4680</v>
      </c>
      <c r="G11" s="87">
        <v>5.98</v>
      </c>
      <c r="H11" s="87">
        <v>27986.400000000001</v>
      </c>
      <c r="I11" s="85" t="s">
        <v>12395</v>
      </c>
      <c r="J11" s="86">
        <v>4680</v>
      </c>
      <c r="K11" s="87">
        <v>5.98</v>
      </c>
      <c r="L11" s="87">
        <v>27986.400000000001</v>
      </c>
      <c r="M11" s="85" t="s">
        <v>12395</v>
      </c>
      <c r="N11" s="88" t="s">
        <v>12396</v>
      </c>
      <c r="O11" s="88" t="s">
        <v>12396</v>
      </c>
      <c r="P11" s="88" t="s">
        <v>12396</v>
      </c>
      <c r="Q11" s="85" t="s">
        <v>12396</v>
      </c>
      <c r="R11" s="85" t="s">
        <v>12396</v>
      </c>
      <c r="S11" s="85" t="s">
        <v>12396</v>
      </c>
      <c r="T11" s="85" t="s">
        <v>12396</v>
      </c>
      <c r="U11" s="85" t="s">
        <v>12396</v>
      </c>
      <c r="V11" s="89" t="s">
        <v>12396</v>
      </c>
      <c r="W11" s="89" t="s">
        <v>2101</v>
      </c>
      <c r="X11" s="93" t="s">
        <v>12396</v>
      </c>
      <c r="Y11" s="120" t="s">
        <v>12396</v>
      </c>
      <c r="Z11" s="125">
        <v>400314</v>
      </c>
      <c r="AA11" s="121" t="s">
        <v>12397</v>
      </c>
    </row>
    <row r="12" spans="1:27">
      <c r="A12">
        <v>36</v>
      </c>
      <c r="B12" s="84">
        <v>10</v>
      </c>
      <c r="C12" s="85" t="s">
        <v>12407</v>
      </c>
      <c r="D12" s="85" t="s">
        <v>12394</v>
      </c>
      <c r="E12" s="85">
        <v>33903011</v>
      </c>
      <c r="F12" s="85">
        <v>900</v>
      </c>
      <c r="G12" s="87">
        <v>10.09</v>
      </c>
      <c r="H12" s="87">
        <v>9081</v>
      </c>
      <c r="I12" s="85" t="s">
        <v>12395</v>
      </c>
      <c r="J12" s="85">
        <v>900</v>
      </c>
      <c r="K12" s="87">
        <v>10.09</v>
      </c>
      <c r="L12" s="87">
        <v>9081</v>
      </c>
      <c r="M12" s="85" t="s">
        <v>12395</v>
      </c>
      <c r="N12" s="88" t="s">
        <v>12396</v>
      </c>
      <c r="O12" s="88" t="s">
        <v>12396</v>
      </c>
      <c r="P12" s="88" t="s">
        <v>12396</v>
      </c>
      <c r="Q12" s="85" t="s">
        <v>12396</v>
      </c>
      <c r="R12" s="85" t="s">
        <v>12396</v>
      </c>
      <c r="S12" s="85" t="s">
        <v>12396</v>
      </c>
      <c r="T12" s="85" t="s">
        <v>12396</v>
      </c>
      <c r="U12" s="85" t="s">
        <v>12396</v>
      </c>
      <c r="V12" s="89" t="s">
        <v>12396</v>
      </c>
      <c r="W12" s="89" t="s">
        <v>12396</v>
      </c>
      <c r="X12" s="93">
        <v>24663328</v>
      </c>
      <c r="Y12" s="120" t="s">
        <v>12396</v>
      </c>
      <c r="Z12" s="125">
        <v>352402</v>
      </c>
      <c r="AA12" s="121" t="s">
        <v>12397</v>
      </c>
    </row>
    <row r="13" spans="1:27">
      <c r="A13">
        <v>36</v>
      </c>
      <c r="B13" s="84">
        <v>11</v>
      </c>
      <c r="C13" s="85" t="s">
        <v>12408</v>
      </c>
      <c r="D13" s="85" t="s">
        <v>12394</v>
      </c>
      <c r="E13" s="85">
        <v>33903011</v>
      </c>
      <c r="F13" s="86">
        <v>4950</v>
      </c>
      <c r="G13" s="87">
        <v>8.9</v>
      </c>
      <c r="H13" s="87">
        <v>44055</v>
      </c>
      <c r="I13" s="85" t="s">
        <v>12395</v>
      </c>
      <c r="J13" s="86">
        <v>4950</v>
      </c>
      <c r="K13" s="87">
        <v>8.9</v>
      </c>
      <c r="L13" s="87">
        <v>44055</v>
      </c>
      <c r="M13" s="85" t="s">
        <v>12395</v>
      </c>
      <c r="N13" s="88" t="s">
        <v>12396</v>
      </c>
      <c r="O13" s="88" t="s">
        <v>12396</v>
      </c>
      <c r="P13" s="88" t="s">
        <v>12396</v>
      </c>
      <c r="Q13" s="85" t="s">
        <v>12396</v>
      </c>
      <c r="R13" s="85" t="s">
        <v>12396</v>
      </c>
      <c r="S13" s="85" t="s">
        <v>12396</v>
      </c>
      <c r="T13" s="85" t="s">
        <v>12396</v>
      </c>
      <c r="U13" s="85" t="s">
        <v>12396</v>
      </c>
      <c r="V13" s="89" t="s">
        <v>12396</v>
      </c>
      <c r="W13" s="89" t="s">
        <v>2116</v>
      </c>
      <c r="X13" s="93" t="s">
        <v>12396</v>
      </c>
      <c r="Y13" s="120" t="s">
        <v>12396</v>
      </c>
      <c r="Z13" s="125">
        <v>400448</v>
      </c>
      <c r="AA13" s="121" t="s">
        <v>12397</v>
      </c>
    </row>
    <row r="14" spans="1:27">
      <c r="A14">
        <v>36</v>
      </c>
      <c r="B14" s="84">
        <v>12</v>
      </c>
      <c r="C14" s="85" t="s">
        <v>12409</v>
      </c>
      <c r="D14" s="85" t="s">
        <v>12394</v>
      </c>
      <c r="E14" s="85">
        <v>33903011</v>
      </c>
      <c r="F14" s="86">
        <v>6840</v>
      </c>
      <c r="G14" s="87">
        <v>10.44</v>
      </c>
      <c r="H14" s="87">
        <v>71409.600000000006</v>
      </c>
      <c r="I14" s="85" t="s">
        <v>12395</v>
      </c>
      <c r="J14" s="86">
        <v>6840</v>
      </c>
      <c r="K14" s="87">
        <v>10.44</v>
      </c>
      <c r="L14" s="87">
        <v>71409.600000000006</v>
      </c>
      <c r="M14" s="85" t="s">
        <v>12395</v>
      </c>
      <c r="N14" s="88" t="s">
        <v>12396</v>
      </c>
      <c r="O14" s="88" t="s">
        <v>12396</v>
      </c>
      <c r="P14" s="88" t="s">
        <v>12396</v>
      </c>
      <c r="Q14" s="85" t="s">
        <v>12396</v>
      </c>
      <c r="R14" s="85" t="s">
        <v>12396</v>
      </c>
      <c r="S14" s="85" t="s">
        <v>12396</v>
      </c>
      <c r="T14" s="85" t="s">
        <v>12396</v>
      </c>
      <c r="U14" s="85" t="s">
        <v>12396</v>
      </c>
      <c r="V14" s="89" t="s">
        <v>12396</v>
      </c>
      <c r="W14" s="89" t="s">
        <v>12396</v>
      </c>
      <c r="X14" s="93">
        <v>24663328</v>
      </c>
      <c r="Y14" s="120" t="s">
        <v>12396</v>
      </c>
      <c r="Z14" s="125">
        <v>352207</v>
      </c>
      <c r="AA14" s="121" t="s">
        <v>12397</v>
      </c>
    </row>
    <row r="15" spans="1:27">
      <c r="A15">
        <v>36</v>
      </c>
      <c r="B15" s="84">
        <v>13</v>
      </c>
      <c r="C15" s="85" t="s">
        <v>12410</v>
      </c>
      <c r="D15" s="85" t="s">
        <v>12394</v>
      </c>
      <c r="E15" s="85">
        <v>33903011</v>
      </c>
      <c r="F15" s="86">
        <v>1710</v>
      </c>
      <c r="G15" s="87">
        <v>6.93</v>
      </c>
      <c r="H15" s="87">
        <v>11850.3</v>
      </c>
      <c r="I15" s="85" t="s">
        <v>12395</v>
      </c>
      <c r="J15" s="86">
        <v>1710</v>
      </c>
      <c r="K15" s="87">
        <v>6.93</v>
      </c>
      <c r="L15" s="87">
        <v>11850.3</v>
      </c>
      <c r="M15" s="85" t="s">
        <v>12395</v>
      </c>
      <c r="N15" s="88" t="s">
        <v>12396</v>
      </c>
      <c r="O15" s="88" t="s">
        <v>12396</v>
      </c>
      <c r="P15" s="88" t="s">
        <v>12396</v>
      </c>
      <c r="Q15" s="85" t="s">
        <v>12396</v>
      </c>
      <c r="R15" s="85" t="s">
        <v>12396</v>
      </c>
      <c r="S15" s="85" t="s">
        <v>12396</v>
      </c>
      <c r="T15" s="85" t="s">
        <v>12396</v>
      </c>
      <c r="U15" s="85" t="s">
        <v>12396</v>
      </c>
      <c r="V15" s="89" t="s">
        <v>12396</v>
      </c>
      <c r="W15" s="89" t="s">
        <v>2175</v>
      </c>
      <c r="X15" s="93" t="s">
        <v>12396</v>
      </c>
      <c r="Y15" s="120" t="s">
        <v>12396</v>
      </c>
      <c r="Z15" s="125">
        <v>340717</v>
      </c>
      <c r="AA15" s="121" t="s">
        <v>12397</v>
      </c>
    </row>
    <row r="16" spans="1:27">
      <c r="A16">
        <v>36</v>
      </c>
      <c r="B16" s="84">
        <v>14</v>
      </c>
      <c r="C16" s="85" t="s">
        <v>12411</v>
      </c>
      <c r="D16" s="85" t="s">
        <v>12394</v>
      </c>
      <c r="E16" s="85">
        <v>33903011</v>
      </c>
      <c r="F16" s="86">
        <v>1530</v>
      </c>
      <c r="G16" s="87">
        <v>6.56</v>
      </c>
      <c r="H16" s="87">
        <v>10036.799999999999</v>
      </c>
      <c r="I16" s="85" t="s">
        <v>12395</v>
      </c>
      <c r="J16" s="86">
        <v>1530</v>
      </c>
      <c r="K16" s="87">
        <v>6.56</v>
      </c>
      <c r="L16" s="87">
        <v>10036.799999999999</v>
      </c>
      <c r="M16" s="85" t="s">
        <v>12395</v>
      </c>
      <c r="N16" s="88" t="s">
        <v>12396</v>
      </c>
      <c r="O16" s="88" t="s">
        <v>12396</v>
      </c>
      <c r="P16" s="88" t="s">
        <v>12396</v>
      </c>
      <c r="Q16" s="85" t="s">
        <v>12396</v>
      </c>
      <c r="R16" s="85" t="s">
        <v>12396</v>
      </c>
      <c r="S16" s="85" t="s">
        <v>12396</v>
      </c>
      <c r="T16" s="85" t="s">
        <v>12396</v>
      </c>
      <c r="U16" s="85" t="s">
        <v>12396</v>
      </c>
      <c r="V16" s="89" t="s">
        <v>12396</v>
      </c>
      <c r="W16" s="89" t="s">
        <v>2182</v>
      </c>
      <c r="X16" s="93" t="s">
        <v>12396</v>
      </c>
      <c r="Y16" s="120" t="s">
        <v>12396</v>
      </c>
      <c r="Z16" s="125">
        <v>442236</v>
      </c>
      <c r="AA16" s="121" t="s">
        <v>12397</v>
      </c>
    </row>
    <row r="17" spans="1:27">
      <c r="A17">
        <v>36</v>
      </c>
      <c r="B17" s="84">
        <v>15</v>
      </c>
      <c r="C17" s="85" t="s">
        <v>12412</v>
      </c>
      <c r="D17" s="85" t="s">
        <v>12394</v>
      </c>
      <c r="E17" s="85">
        <v>33903011</v>
      </c>
      <c r="F17" s="86">
        <v>26460</v>
      </c>
      <c r="G17" s="87">
        <v>0.68</v>
      </c>
      <c r="H17" s="87">
        <v>17992.8</v>
      </c>
      <c r="I17" s="85" t="s">
        <v>12395</v>
      </c>
      <c r="J17" s="86">
        <v>26460</v>
      </c>
      <c r="K17" s="87">
        <v>0.68</v>
      </c>
      <c r="L17" s="87">
        <v>17992.8</v>
      </c>
      <c r="M17" s="85" t="s">
        <v>12395</v>
      </c>
      <c r="N17" s="88" t="s">
        <v>12396</v>
      </c>
      <c r="O17" s="88" t="s">
        <v>12396</v>
      </c>
      <c r="P17" s="88" t="s">
        <v>12396</v>
      </c>
      <c r="Q17" s="85" t="s">
        <v>12396</v>
      </c>
      <c r="R17" s="85" t="s">
        <v>12396</v>
      </c>
      <c r="S17" s="85" t="s">
        <v>12396</v>
      </c>
      <c r="T17" s="85" t="s">
        <v>12396</v>
      </c>
      <c r="U17" s="85" t="s">
        <v>12396</v>
      </c>
      <c r="V17" s="89" t="s">
        <v>12396</v>
      </c>
      <c r="W17" s="89" t="s">
        <v>2242</v>
      </c>
      <c r="X17" s="93" t="s">
        <v>12396</v>
      </c>
      <c r="Y17" s="120" t="s">
        <v>12396</v>
      </c>
      <c r="Z17" s="125">
        <v>336253</v>
      </c>
      <c r="AA17" s="121" t="s">
        <v>12397</v>
      </c>
    </row>
    <row r="18" spans="1:27">
      <c r="A18">
        <v>36</v>
      </c>
      <c r="B18" s="84">
        <v>16</v>
      </c>
      <c r="C18" s="85" t="s">
        <v>12413</v>
      </c>
      <c r="D18" s="85" t="s">
        <v>12394</v>
      </c>
      <c r="E18" s="85">
        <v>33903011</v>
      </c>
      <c r="F18" s="86">
        <v>26010</v>
      </c>
      <c r="G18" s="87">
        <v>2</v>
      </c>
      <c r="H18" s="87">
        <v>52020</v>
      </c>
      <c r="I18" s="85" t="s">
        <v>12395</v>
      </c>
      <c r="J18" s="86">
        <v>26010</v>
      </c>
      <c r="K18" s="87">
        <v>2</v>
      </c>
      <c r="L18" s="87">
        <v>52020</v>
      </c>
      <c r="M18" s="85" t="s">
        <v>12395</v>
      </c>
      <c r="N18" s="88" t="s">
        <v>12396</v>
      </c>
      <c r="O18" s="88" t="s">
        <v>12396</v>
      </c>
      <c r="P18" s="88" t="s">
        <v>12396</v>
      </c>
      <c r="Q18" s="85" t="s">
        <v>12396</v>
      </c>
      <c r="R18" s="85" t="s">
        <v>12396</v>
      </c>
      <c r="S18" s="85" t="s">
        <v>12396</v>
      </c>
      <c r="T18" s="85" t="s">
        <v>12396</v>
      </c>
      <c r="U18" s="85" t="s">
        <v>12396</v>
      </c>
      <c r="V18" s="89" t="s">
        <v>12396</v>
      </c>
      <c r="W18" s="89" t="s">
        <v>2245</v>
      </c>
      <c r="X18" s="93" t="s">
        <v>12396</v>
      </c>
      <c r="Y18" s="120" t="s">
        <v>12396</v>
      </c>
      <c r="Z18" s="125">
        <v>336250</v>
      </c>
      <c r="AA18" s="121" t="s">
        <v>12397</v>
      </c>
    </row>
    <row r="19" spans="1:27">
      <c r="A19">
        <v>36</v>
      </c>
      <c r="B19" s="84">
        <v>17</v>
      </c>
      <c r="C19" s="85" t="s">
        <v>12414</v>
      </c>
      <c r="D19" s="85" t="s">
        <v>12394</v>
      </c>
      <c r="E19" s="85">
        <v>33903011</v>
      </c>
      <c r="F19" s="86">
        <v>1530</v>
      </c>
      <c r="G19" s="87">
        <v>11.19</v>
      </c>
      <c r="H19" s="87">
        <v>17120.7</v>
      </c>
      <c r="I19" s="85" t="s">
        <v>12395</v>
      </c>
      <c r="J19" s="86">
        <v>1530</v>
      </c>
      <c r="K19" s="87">
        <v>11.19</v>
      </c>
      <c r="L19" s="87">
        <v>17120.7</v>
      </c>
      <c r="M19" s="85" t="s">
        <v>12395</v>
      </c>
      <c r="N19" s="88" t="s">
        <v>12396</v>
      </c>
      <c r="O19" s="88" t="s">
        <v>12396</v>
      </c>
      <c r="P19" s="88" t="s">
        <v>12396</v>
      </c>
      <c r="Q19" s="85" t="s">
        <v>12396</v>
      </c>
      <c r="R19" s="85" t="s">
        <v>12396</v>
      </c>
      <c r="S19" s="85" t="s">
        <v>12396</v>
      </c>
      <c r="T19" s="85" t="s">
        <v>12396</v>
      </c>
      <c r="U19" s="85" t="s">
        <v>12396</v>
      </c>
      <c r="V19" s="89" t="s">
        <v>12396</v>
      </c>
      <c r="W19" s="89" t="s">
        <v>2257</v>
      </c>
      <c r="X19" s="93" t="s">
        <v>12396</v>
      </c>
      <c r="Y19" s="120" t="s">
        <v>12396</v>
      </c>
      <c r="Z19" s="125">
        <v>389758</v>
      </c>
      <c r="AA19" s="121" t="s">
        <v>12397</v>
      </c>
    </row>
    <row r="20" spans="1:27">
      <c r="A20">
        <v>36</v>
      </c>
      <c r="B20" s="84">
        <v>18</v>
      </c>
      <c r="C20" s="85" t="s">
        <v>12415</v>
      </c>
      <c r="D20" s="85" t="s">
        <v>12394</v>
      </c>
      <c r="E20" s="85">
        <v>33903011</v>
      </c>
      <c r="F20" s="86">
        <v>1350</v>
      </c>
      <c r="G20" s="87">
        <v>9.5</v>
      </c>
      <c r="H20" s="87">
        <v>12825</v>
      </c>
      <c r="I20" s="85" t="s">
        <v>12395</v>
      </c>
      <c r="J20" s="86">
        <v>1350</v>
      </c>
      <c r="K20" s="87">
        <v>9.5</v>
      </c>
      <c r="L20" s="87">
        <v>12825</v>
      </c>
      <c r="M20" s="85" t="s">
        <v>12395</v>
      </c>
      <c r="N20" s="88" t="s">
        <v>12396</v>
      </c>
      <c r="O20" s="88" t="s">
        <v>12396</v>
      </c>
      <c r="P20" s="88" t="s">
        <v>12396</v>
      </c>
      <c r="Q20" s="85" t="s">
        <v>12396</v>
      </c>
      <c r="R20" s="85" t="s">
        <v>12396</v>
      </c>
      <c r="S20" s="85" t="s">
        <v>12396</v>
      </c>
      <c r="T20" s="85" t="s">
        <v>12396</v>
      </c>
      <c r="U20" s="85" t="s">
        <v>12396</v>
      </c>
      <c r="V20" s="89" t="s">
        <v>12396</v>
      </c>
      <c r="W20" s="89" t="s">
        <v>2262</v>
      </c>
      <c r="X20" s="93" t="s">
        <v>12396</v>
      </c>
      <c r="Y20" s="120" t="s">
        <v>12396</v>
      </c>
      <c r="Z20" s="125">
        <v>360109</v>
      </c>
      <c r="AA20" s="121" t="s">
        <v>12397</v>
      </c>
    </row>
    <row r="21" spans="1:27">
      <c r="A21">
        <v>36</v>
      </c>
      <c r="B21" s="84">
        <v>19</v>
      </c>
      <c r="C21" s="85" t="s">
        <v>12416</v>
      </c>
      <c r="D21" s="85" t="s">
        <v>12394</v>
      </c>
      <c r="E21" s="85">
        <v>33903011</v>
      </c>
      <c r="F21" s="86">
        <v>1350</v>
      </c>
      <c r="G21" s="87">
        <v>10.84</v>
      </c>
      <c r="H21" s="87">
        <v>14634</v>
      </c>
      <c r="I21" s="85" t="s">
        <v>12395</v>
      </c>
      <c r="J21" s="86">
        <v>1350</v>
      </c>
      <c r="K21" s="87">
        <v>10.84</v>
      </c>
      <c r="L21" s="87">
        <v>14634</v>
      </c>
      <c r="M21" s="85" t="s">
        <v>12395</v>
      </c>
      <c r="N21" s="88" t="s">
        <v>12396</v>
      </c>
      <c r="O21" s="88" t="s">
        <v>12396</v>
      </c>
      <c r="P21" s="88" t="s">
        <v>12396</v>
      </c>
      <c r="Q21" s="85" t="s">
        <v>12396</v>
      </c>
      <c r="R21" s="85" t="s">
        <v>12396</v>
      </c>
      <c r="S21" s="85" t="s">
        <v>12396</v>
      </c>
      <c r="T21" s="85" t="s">
        <v>12396</v>
      </c>
      <c r="U21" s="85" t="s">
        <v>12396</v>
      </c>
      <c r="V21" s="89" t="s">
        <v>12396</v>
      </c>
      <c r="W21" s="89" t="s">
        <v>2266</v>
      </c>
      <c r="X21" s="93" t="s">
        <v>12396</v>
      </c>
      <c r="Y21" s="120" t="s">
        <v>12396</v>
      </c>
      <c r="Z21" s="125">
        <v>382633</v>
      </c>
      <c r="AA21" s="121" t="s">
        <v>12397</v>
      </c>
    </row>
    <row r="22" spans="1:27">
      <c r="A22">
        <v>36</v>
      </c>
      <c r="B22" s="84">
        <v>20</v>
      </c>
      <c r="C22" s="85" t="s">
        <v>12417</v>
      </c>
      <c r="D22" s="85" t="s">
        <v>12394</v>
      </c>
      <c r="E22" s="85">
        <v>33903011</v>
      </c>
      <c r="F22" s="86">
        <v>30330</v>
      </c>
      <c r="G22" s="87">
        <v>0.51</v>
      </c>
      <c r="H22" s="87">
        <v>15468.3</v>
      </c>
      <c r="I22" s="85" t="s">
        <v>12395</v>
      </c>
      <c r="J22" s="86">
        <v>30330</v>
      </c>
      <c r="K22" s="87">
        <v>0.51</v>
      </c>
      <c r="L22" s="87">
        <v>15468.3</v>
      </c>
      <c r="M22" s="85" t="s">
        <v>12395</v>
      </c>
      <c r="N22" s="88" t="s">
        <v>12396</v>
      </c>
      <c r="O22" s="88" t="s">
        <v>12396</v>
      </c>
      <c r="P22" s="88" t="s">
        <v>12396</v>
      </c>
      <c r="Q22" s="85" t="s">
        <v>12396</v>
      </c>
      <c r="R22" s="85" t="s">
        <v>12396</v>
      </c>
      <c r="S22" s="85" t="s">
        <v>12396</v>
      </c>
      <c r="T22" s="85" t="s">
        <v>12396</v>
      </c>
      <c r="U22" s="85" t="s">
        <v>12396</v>
      </c>
      <c r="V22" s="89" t="s">
        <v>12396</v>
      </c>
      <c r="W22" s="89" t="s">
        <v>2271</v>
      </c>
      <c r="X22" s="93" t="s">
        <v>12396</v>
      </c>
      <c r="Y22" s="120" t="s">
        <v>12396</v>
      </c>
      <c r="Z22" s="125">
        <v>331741</v>
      </c>
      <c r="AA22" s="121" t="s">
        <v>12397</v>
      </c>
    </row>
    <row r="23" spans="1:27">
      <c r="A23">
        <v>36</v>
      </c>
      <c r="B23" s="84">
        <v>21</v>
      </c>
      <c r="C23" s="85" t="s">
        <v>12418</v>
      </c>
      <c r="D23" s="85" t="s">
        <v>12394</v>
      </c>
      <c r="E23" s="85">
        <v>33903011</v>
      </c>
      <c r="F23" s="86">
        <v>3690</v>
      </c>
      <c r="G23" s="87">
        <v>2.08</v>
      </c>
      <c r="H23" s="87">
        <v>7675.2</v>
      </c>
      <c r="I23" s="85" t="s">
        <v>12395</v>
      </c>
      <c r="J23" s="86">
        <v>3690</v>
      </c>
      <c r="K23" s="87">
        <v>2.08</v>
      </c>
      <c r="L23" s="87">
        <v>7675.2</v>
      </c>
      <c r="M23" s="85" t="s">
        <v>12395</v>
      </c>
      <c r="N23" s="88" t="s">
        <v>12396</v>
      </c>
      <c r="O23" s="88" t="s">
        <v>12396</v>
      </c>
      <c r="P23" s="88" t="s">
        <v>12396</v>
      </c>
      <c r="Q23" s="85" t="s">
        <v>12396</v>
      </c>
      <c r="R23" s="85" t="s">
        <v>12396</v>
      </c>
      <c r="S23" s="85" t="s">
        <v>12396</v>
      </c>
      <c r="T23" s="85" t="s">
        <v>12396</v>
      </c>
      <c r="U23" s="85" t="s">
        <v>12396</v>
      </c>
      <c r="V23" s="89" t="s">
        <v>12396</v>
      </c>
      <c r="W23" s="89" t="s">
        <v>3212</v>
      </c>
      <c r="X23" s="93" t="s">
        <v>12396</v>
      </c>
      <c r="Y23" s="120" t="s">
        <v>12396</v>
      </c>
      <c r="Z23" s="125">
        <v>333406</v>
      </c>
      <c r="AA23" s="121" t="s">
        <v>12397</v>
      </c>
    </row>
    <row r="24" spans="1:27">
      <c r="A24">
        <v>36</v>
      </c>
      <c r="B24" s="84">
        <v>22</v>
      </c>
      <c r="C24" s="85" t="s">
        <v>12419</v>
      </c>
      <c r="D24" s="85" t="s">
        <v>12394</v>
      </c>
      <c r="E24" s="85">
        <v>33903011</v>
      </c>
      <c r="F24" s="86">
        <v>3420</v>
      </c>
      <c r="G24" s="87">
        <v>7.62</v>
      </c>
      <c r="H24" s="87">
        <v>26060.400000000001</v>
      </c>
      <c r="I24" s="85" t="s">
        <v>12395</v>
      </c>
      <c r="J24" s="86">
        <v>3420</v>
      </c>
      <c r="K24" s="87">
        <v>7.62</v>
      </c>
      <c r="L24" s="87">
        <v>26060.400000000001</v>
      </c>
      <c r="M24" s="85" t="s">
        <v>12395</v>
      </c>
      <c r="N24" s="88" t="s">
        <v>12396</v>
      </c>
      <c r="O24" s="88" t="s">
        <v>12396</v>
      </c>
      <c r="P24" s="88" t="s">
        <v>12396</v>
      </c>
      <c r="Q24" s="85" t="s">
        <v>12396</v>
      </c>
      <c r="R24" s="85" t="s">
        <v>12396</v>
      </c>
      <c r="S24" s="85" t="s">
        <v>12396</v>
      </c>
      <c r="T24" s="85" t="s">
        <v>12396</v>
      </c>
      <c r="U24" s="85" t="s">
        <v>12396</v>
      </c>
      <c r="V24" s="89" t="s">
        <v>12396</v>
      </c>
      <c r="W24" s="89" t="s">
        <v>2310</v>
      </c>
      <c r="X24" s="93" t="s">
        <v>12396</v>
      </c>
      <c r="Y24" s="120" t="s">
        <v>12396</v>
      </c>
      <c r="Z24" s="125">
        <v>356318</v>
      </c>
      <c r="AA24" s="121" t="s">
        <v>12397</v>
      </c>
    </row>
    <row r="25" spans="1:27">
      <c r="A25">
        <v>36</v>
      </c>
      <c r="B25" s="84">
        <v>23</v>
      </c>
      <c r="C25" s="85" t="s">
        <v>12420</v>
      </c>
      <c r="D25" s="85" t="s">
        <v>12394</v>
      </c>
      <c r="E25" s="85">
        <v>33903011</v>
      </c>
      <c r="F25" s="86">
        <v>3060</v>
      </c>
      <c r="G25" s="87">
        <v>8.67</v>
      </c>
      <c r="H25" s="87">
        <v>26530.2</v>
      </c>
      <c r="I25" s="85" t="s">
        <v>12395</v>
      </c>
      <c r="J25" s="86">
        <v>3060</v>
      </c>
      <c r="K25" s="87">
        <v>8.67</v>
      </c>
      <c r="L25" s="87">
        <v>26530.2</v>
      </c>
      <c r="M25" s="85" t="s">
        <v>12395</v>
      </c>
      <c r="N25" s="88" t="s">
        <v>12396</v>
      </c>
      <c r="O25" s="88" t="s">
        <v>12396</v>
      </c>
      <c r="P25" s="88" t="s">
        <v>12396</v>
      </c>
      <c r="Q25" s="85" t="s">
        <v>12396</v>
      </c>
      <c r="R25" s="85" t="s">
        <v>12396</v>
      </c>
      <c r="S25" s="85" t="s">
        <v>12396</v>
      </c>
      <c r="T25" s="85" t="s">
        <v>12396</v>
      </c>
      <c r="U25" s="85" t="s">
        <v>12396</v>
      </c>
      <c r="V25" s="89" t="s">
        <v>12396</v>
      </c>
      <c r="W25" s="89" t="s">
        <v>12396</v>
      </c>
      <c r="X25" s="93">
        <v>24663328</v>
      </c>
      <c r="Y25" s="120" t="s">
        <v>12396</v>
      </c>
      <c r="Z25" s="125">
        <v>412570</v>
      </c>
      <c r="AA25" s="121" t="s">
        <v>12397</v>
      </c>
    </row>
    <row r="26" spans="1:27">
      <c r="A26">
        <v>36</v>
      </c>
      <c r="B26" s="84">
        <v>24</v>
      </c>
      <c r="C26" s="85" t="s">
        <v>12421</v>
      </c>
      <c r="D26" s="85" t="s">
        <v>12394</v>
      </c>
      <c r="E26" s="85">
        <v>33903011</v>
      </c>
      <c r="F26" s="86">
        <v>2070</v>
      </c>
      <c r="G26" s="87">
        <v>7.34</v>
      </c>
      <c r="H26" s="87">
        <v>15193.8</v>
      </c>
      <c r="I26" s="85" t="s">
        <v>12395</v>
      </c>
      <c r="J26" s="86">
        <v>2070</v>
      </c>
      <c r="K26" s="87">
        <v>7.34</v>
      </c>
      <c r="L26" s="87">
        <v>15193.8</v>
      </c>
      <c r="M26" s="85" t="s">
        <v>12395</v>
      </c>
      <c r="N26" s="88" t="s">
        <v>12396</v>
      </c>
      <c r="O26" s="88" t="s">
        <v>12396</v>
      </c>
      <c r="P26" s="88" t="s">
        <v>12396</v>
      </c>
      <c r="Q26" s="85" t="s">
        <v>12396</v>
      </c>
      <c r="R26" s="85" t="s">
        <v>12396</v>
      </c>
      <c r="S26" s="85" t="s">
        <v>12396</v>
      </c>
      <c r="T26" s="85" t="s">
        <v>12396</v>
      </c>
      <c r="U26" s="85" t="s">
        <v>12396</v>
      </c>
      <c r="V26" s="89" t="s">
        <v>12396</v>
      </c>
      <c r="W26" s="89" t="s">
        <v>12422</v>
      </c>
      <c r="X26" s="93" t="s">
        <v>12396</v>
      </c>
      <c r="Y26" s="120" t="s">
        <v>12396</v>
      </c>
      <c r="Z26" s="125">
        <v>356308</v>
      </c>
      <c r="AA26" s="121" t="s">
        <v>12397</v>
      </c>
    </row>
    <row r="27" spans="1:27">
      <c r="A27">
        <v>36</v>
      </c>
      <c r="B27" s="84">
        <v>25</v>
      </c>
      <c r="C27" s="85" t="s">
        <v>12423</v>
      </c>
      <c r="D27" s="85" t="s">
        <v>12394</v>
      </c>
      <c r="E27" s="85">
        <v>33903011</v>
      </c>
      <c r="F27" s="86">
        <v>2070</v>
      </c>
      <c r="G27" s="87">
        <v>8.26</v>
      </c>
      <c r="H27" s="87">
        <v>17098.2</v>
      </c>
      <c r="I27" s="85" t="s">
        <v>12395</v>
      </c>
      <c r="J27" s="86">
        <v>2070</v>
      </c>
      <c r="K27" s="87">
        <v>8.26</v>
      </c>
      <c r="L27" s="87">
        <v>17098.2</v>
      </c>
      <c r="M27" s="85" t="s">
        <v>12395</v>
      </c>
      <c r="N27" s="88" t="s">
        <v>12396</v>
      </c>
      <c r="O27" s="88" t="s">
        <v>12396</v>
      </c>
      <c r="P27" s="88" t="s">
        <v>12396</v>
      </c>
      <c r="Q27" s="85" t="s">
        <v>12396</v>
      </c>
      <c r="R27" s="85" t="s">
        <v>12396</v>
      </c>
      <c r="S27" s="85" t="s">
        <v>12396</v>
      </c>
      <c r="T27" s="85" t="s">
        <v>12396</v>
      </c>
      <c r="U27" s="85" t="s">
        <v>12396</v>
      </c>
      <c r="V27" s="89" t="s">
        <v>12396</v>
      </c>
      <c r="W27" s="89" t="s">
        <v>2359</v>
      </c>
      <c r="X27" s="93" t="s">
        <v>12396</v>
      </c>
      <c r="Y27" s="120" t="s">
        <v>12396</v>
      </c>
      <c r="Z27" s="125">
        <v>356309</v>
      </c>
      <c r="AA27" s="121" t="s">
        <v>12397</v>
      </c>
    </row>
    <row r="28" spans="1:27">
      <c r="A28">
        <v>36</v>
      </c>
      <c r="B28" s="84">
        <v>26</v>
      </c>
      <c r="C28" s="85" t="s">
        <v>12424</v>
      </c>
      <c r="D28" s="85" t="s">
        <v>12394</v>
      </c>
      <c r="E28" s="85">
        <v>33903011</v>
      </c>
      <c r="F28" s="86">
        <v>15030</v>
      </c>
      <c r="G28" s="87">
        <v>1.95</v>
      </c>
      <c r="H28" s="87">
        <v>29308.5</v>
      </c>
      <c r="I28" s="85" t="s">
        <v>12395</v>
      </c>
      <c r="J28" s="86">
        <v>15030</v>
      </c>
      <c r="K28" s="87">
        <v>1.95</v>
      </c>
      <c r="L28" s="87">
        <v>29308.5</v>
      </c>
      <c r="M28" s="85" t="s">
        <v>12395</v>
      </c>
      <c r="N28" s="88" t="s">
        <v>12396</v>
      </c>
      <c r="O28" s="88" t="s">
        <v>12396</v>
      </c>
      <c r="P28" s="88" t="s">
        <v>12396</v>
      </c>
      <c r="Q28" s="85" t="s">
        <v>12396</v>
      </c>
      <c r="R28" s="85" t="s">
        <v>12396</v>
      </c>
      <c r="S28" s="85" t="s">
        <v>12396</v>
      </c>
      <c r="T28" s="85" t="s">
        <v>12396</v>
      </c>
      <c r="U28" s="85" t="s">
        <v>12396</v>
      </c>
      <c r="V28" s="89" t="s">
        <v>12396</v>
      </c>
      <c r="W28" s="89" t="s">
        <v>3215</v>
      </c>
      <c r="X28" s="93" t="s">
        <v>12396</v>
      </c>
      <c r="Y28" s="120" t="s">
        <v>12396</v>
      </c>
      <c r="Z28" s="125">
        <v>331754</v>
      </c>
      <c r="AA28" s="121" t="s">
        <v>12397</v>
      </c>
    </row>
    <row r="29" spans="1:27">
      <c r="A29">
        <v>36</v>
      </c>
      <c r="B29" s="84">
        <v>27</v>
      </c>
      <c r="C29" s="85" t="s">
        <v>12425</v>
      </c>
      <c r="D29" s="85" t="s">
        <v>12394</v>
      </c>
      <c r="E29" s="85">
        <v>33903011</v>
      </c>
      <c r="F29" s="86">
        <v>15210</v>
      </c>
      <c r="G29" s="87">
        <v>0.33</v>
      </c>
      <c r="H29" s="87">
        <v>5019.3</v>
      </c>
      <c r="I29" s="85" t="s">
        <v>12395</v>
      </c>
      <c r="J29" s="86">
        <v>15210</v>
      </c>
      <c r="K29" s="87">
        <v>0.33</v>
      </c>
      <c r="L29" s="87">
        <v>5019.3</v>
      </c>
      <c r="M29" s="85" t="s">
        <v>12395</v>
      </c>
      <c r="N29" s="88" t="s">
        <v>12396</v>
      </c>
      <c r="O29" s="88" t="s">
        <v>12396</v>
      </c>
      <c r="P29" s="88" t="s">
        <v>12396</v>
      </c>
      <c r="Q29" s="85" t="s">
        <v>12396</v>
      </c>
      <c r="R29" s="85" t="s">
        <v>12396</v>
      </c>
      <c r="S29" s="85" t="s">
        <v>12396</v>
      </c>
      <c r="T29" s="85" t="s">
        <v>12396</v>
      </c>
      <c r="U29" s="85" t="s">
        <v>12396</v>
      </c>
      <c r="V29" s="89" t="s">
        <v>12396</v>
      </c>
      <c r="W29" s="89" t="s">
        <v>2321</v>
      </c>
      <c r="X29" s="93" t="s">
        <v>12396</v>
      </c>
      <c r="Y29" s="120" t="s">
        <v>12396</v>
      </c>
      <c r="Z29" s="125">
        <v>331732</v>
      </c>
      <c r="AA29" s="121" t="s">
        <v>12397</v>
      </c>
    </row>
    <row r="30" spans="1:27">
      <c r="A30">
        <v>36</v>
      </c>
      <c r="B30" s="84">
        <v>28</v>
      </c>
      <c r="C30" s="85" t="s">
        <v>12426</v>
      </c>
      <c r="D30" s="85" t="s">
        <v>12394</v>
      </c>
      <c r="E30" s="85">
        <v>33903011</v>
      </c>
      <c r="F30" s="86">
        <v>15030</v>
      </c>
      <c r="G30" s="87">
        <v>1.98</v>
      </c>
      <c r="H30" s="87">
        <v>29759.4</v>
      </c>
      <c r="I30" s="85" t="s">
        <v>12395</v>
      </c>
      <c r="J30" s="86">
        <v>15030</v>
      </c>
      <c r="K30" s="87">
        <v>1.98</v>
      </c>
      <c r="L30" s="87">
        <v>29759.4</v>
      </c>
      <c r="M30" s="85" t="s">
        <v>12395</v>
      </c>
      <c r="N30" s="88" t="s">
        <v>12396</v>
      </c>
      <c r="O30" s="88" t="s">
        <v>12396</v>
      </c>
      <c r="P30" s="88" t="s">
        <v>12396</v>
      </c>
      <c r="Q30" s="85" t="s">
        <v>12396</v>
      </c>
      <c r="R30" s="85" t="s">
        <v>12396</v>
      </c>
      <c r="S30" s="85" t="s">
        <v>12396</v>
      </c>
      <c r="T30" s="85" t="s">
        <v>12396</v>
      </c>
      <c r="U30" s="85" t="s">
        <v>12396</v>
      </c>
      <c r="V30" s="89" t="s">
        <v>12396</v>
      </c>
      <c r="W30" s="89" t="s">
        <v>2415</v>
      </c>
      <c r="X30" s="93" t="s">
        <v>12396</v>
      </c>
      <c r="Y30" s="120" t="s">
        <v>12396</v>
      </c>
      <c r="Z30" s="125">
        <v>333410</v>
      </c>
      <c r="AA30" s="121" t="s">
        <v>12397</v>
      </c>
    </row>
    <row r="31" spans="1:27">
      <c r="A31">
        <v>36</v>
      </c>
      <c r="B31" s="84">
        <v>29</v>
      </c>
      <c r="C31" s="85" t="s">
        <v>12427</v>
      </c>
      <c r="D31" s="85" t="s">
        <v>12394</v>
      </c>
      <c r="E31" s="85">
        <v>33903011</v>
      </c>
      <c r="F31" s="86">
        <v>1620</v>
      </c>
      <c r="G31" s="87">
        <v>7.38</v>
      </c>
      <c r="H31" s="87">
        <v>11955.6</v>
      </c>
      <c r="I31" s="85" t="s">
        <v>12395</v>
      </c>
      <c r="J31" s="86">
        <v>1620</v>
      </c>
      <c r="K31" s="87">
        <v>7.38</v>
      </c>
      <c r="L31" s="87">
        <v>11955.6</v>
      </c>
      <c r="M31" s="85" t="s">
        <v>12395</v>
      </c>
      <c r="N31" s="88" t="s">
        <v>12396</v>
      </c>
      <c r="O31" s="88" t="s">
        <v>12396</v>
      </c>
      <c r="P31" s="88" t="s">
        <v>12396</v>
      </c>
      <c r="Q31" s="85" t="s">
        <v>12396</v>
      </c>
      <c r="R31" s="85" t="s">
        <v>12396</v>
      </c>
      <c r="S31" s="85" t="s">
        <v>12396</v>
      </c>
      <c r="T31" s="85" t="s">
        <v>12396</v>
      </c>
      <c r="U31" s="85" t="s">
        <v>12396</v>
      </c>
      <c r="V31" s="89" t="s">
        <v>12396</v>
      </c>
      <c r="W31" s="89" t="s">
        <v>2248</v>
      </c>
      <c r="X31" s="93" t="s">
        <v>12396</v>
      </c>
      <c r="Y31" s="120" t="s">
        <v>12396</v>
      </c>
      <c r="Z31" s="125">
        <v>333399</v>
      </c>
      <c r="AA31" s="121" t="s">
        <v>12397</v>
      </c>
    </row>
    <row r="32" spans="1:27">
      <c r="A32">
        <v>36</v>
      </c>
      <c r="B32" s="84">
        <v>30</v>
      </c>
      <c r="C32" s="85" t="s">
        <v>12428</v>
      </c>
      <c r="D32" s="85" t="s">
        <v>12394</v>
      </c>
      <c r="E32" s="85">
        <v>33903011</v>
      </c>
      <c r="F32" s="86">
        <v>1620</v>
      </c>
      <c r="G32" s="87">
        <v>6.8</v>
      </c>
      <c r="H32" s="87">
        <v>11016</v>
      </c>
      <c r="I32" s="85" t="s">
        <v>12395</v>
      </c>
      <c r="J32" s="86">
        <v>1620</v>
      </c>
      <c r="K32" s="87">
        <v>6.8</v>
      </c>
      <c r="L32" s="87">
        <v>11016</v>
      </c>
      <c r="M32" s="85" t="s">
        <v>12395</v>
      </c>
      <c r="N32" s="88" t="s">
        <v>12396</v>
      </c>
      <c r="O32" s="88" t="s">
        <v>12396</v>
      </c>
      <c r="P32" s="88" t="s">
        <v>12396</v>
      </c>
      <c r="Q32" s="85" t="s">
        <v>12396</v>
      </c>
      <c r="R32" s="85" t="s">
        <v>12396</v>
      </c>
      <c r="S32" s="85" t="s">
        <v>12396</v>
      </c>
      <c r="T32" s="85" t="s">
        <v>12396</v>
      </c>
      <c r="U32" s="85" t="s">
        <v>12396</v>
      </c>
      <c r="V32" s="89" t="s">
        <v>12396</v>
      </c>
      <c r="W32" s="89" t="s">
        <v>2251</v>
      </c>
      <c r="X32" s="93" t="s">
        <v>12396</v>
      </c>
      <c r="Y32" s="120" t="s">
        <v>12396</v>
      </c>
      <c r="Z32" s="125">
        <v>333400</v>
      </c>
      <c r="AA32" s="121" t="s">
        <v>12397</v>
      </c>
    </row>
    <row r="33" spans="1:27">
      <c r="A33">
        <v>36</v>
      </c>
      <c r="B33" s="84">
        <v>31</v>
      </c>
      <c r="C33" s="85" t="s">
        <v>12429</v>
      </c>
      <c r="D33" s="85" t="s">
        <v>12394</v>
      </c>
      <c r="E33" s="85">
        <v>33903011</v>
      </c>
      <c r="F33" s="86">
        <v>1530</v>
      </c>
      <c r="G33" s="87">
        <v>5.94</v>
      </c>
      <c r="H33" s="87">
        <v>9088.2000000000007</v>
      </c>
      <c r="I33" s="85" t="s">
        <v>12395</v>
      </c>
      <c r="J33" s="86">
        <v>1530</v>
      </c>
      <c r="K33" s="87">
        <v>5.94</v>
      </c>
      <c r="L33" s="87">
        <v>9088.2000000000007</v>
      </c>
      <c r="M33" s="85" t="s">
        <v>12395</v>
      </c>
      <c r="N33" s="88" t="s">
        <v>12396</v>
      </c>
      <c r="O33" s="88" t="s">
        <v>12396</v>
      </c>
      <c r="P33" s="88" t="s">
        <v>12396</v>
      </c>
      <c r="Q33" s="85" t="s">
        <v>12396</v>
      </c>
      <c r="R33" s="85" t="s">
        <v>12396</v>
      </c>
      <c r="S33" s="85" t="s">
        <v>12396</v>
      </c>
      <c r="T33" s="85" t="s">
        <v>12396</v>
      </c>
      <c r="U33" s="85" t="s">
        <v>12396</v>
      </c>
      <c r="V33" s="89" t="s">
        <v>12396</v>
      </c>
      <c r="W33" s="89" t="s">
        <v>2389</v>
      </c>
      <c r="X33" s="93" t="s">
        <v>12396</v>
      </c>
      <c r="Y33" s="120" t="s">
        <v>12396</v>
      </c>
      <c r="Z33" s="125">
        <v>351141</v>
      </c>
      <c r="AA33" s="121" t="s">
        <v>12397</v>
      </c>
    </row>
    <row r="34" spans="1:27">
      <c r="A34">
        <v>36</v>
      </c>
      <c r="B34" s="84">
        <v>32</v>
      </c>
      <c r="C34" s="85" t="s">
        <v>12430</v>
      </c>
      <c r="D34" s="85" t="s">
        <v>12394</v>
      </c>
      <c r="E34" s="85">
        <v>33903011</v>
      </c>
      <c r="F34" s="86">
        <v>108360</v>
      </c>
      <c r="G34" s="87">
        <v>0.62</v>
      </c>
      <c r="H34" s="87">
        <v>67183.199999999997</v>
      </c>
      <c r="I34" s="85" t="s">
        <v>12395</v>
      </c>
      <c r="J34" s="86">
        <v>108360</v>
      </c>
      <c r="K34" s="87">
        <v>0.62</v>
      </c>
      <c r="L34" s="87">
        <v>67183.199999999997</v>
      </c>
      <c r="M34" s="85" t="s">
        <v>12395</v>
      </c>
      <c r="N34" s="88" t="s">
        <v>12396</v>
      </c>
      <c r="O34" s="88" t="s">
        <v>12396</v>
      </c>
      <c r="P34" s="88" t="s">
        <v>12396</v>
      </c>
      <c r="Q34" s="85" t="s">
        <v>12396</v>
      </c>
      <c r="R34" s="85" t="s">
        <v>12396</v>
      </c>
      <c r="S34" s="85" t="s">
        <v>12396</v>
      </c>
      <c r="T34" s="85" t="s">
        <v>12396</v>
      </c>
      <c r="U34" s="85" t="s">
        <v>12396</v>
      </c>
      <c r="V34" s="89" t="s">
        <v>12396</v>
      </c>
      <c r="W34" s="89" t="s">
        <v>2918</v>
      </c>
      <c r="X34" s="93" t="s">
        <v>12396</v>
      </c>
      <c r="Y34" s="120" t="s">
        <v>12396</v>
      </c>
      <c r="Z34" s="125">
        <v>333335</v>
      </c>
      <c r="AA34" s="121" t="s">
        <v>12397</v>
      </c>
    </row>
    <row r="35" spans="1:27">
      <c r="A35">
        <v>36</v>
      </c>
      <c r="B35" s="84">
        <v>33</v>
      </c>
      <c r="C35" s="85" t="s">
        <v>12431</v>
      </c>
      <c r="D35" s="85" t="s">
        <v>12394</v>
      </c>
      <c r="E35" s="85">
        <v>33903011</v>
      </c>
      <c r="F35" s="86">
        <v>7380</v>
      </c>
      <c r="G35" s="87">
        <v>7.62</v>
      </c>
      <c r="H35" s="87">
        <v>56235.6</v>
      </c>
      <c r="I35" s="85" t="s">
        <v>12395</v>
      </c>
      <c r="J35" s="86">
        <v>7380</v>
      </c>
      <c r="K35" s="87">
        <v>7.62</v>
      </c>
      <c r="L35" s="87">
        <v>56235.6</v>
      </c>
      <c r="M35" s="85" t="s">
        <v>12395</v>
      </c>
      <c r="N35" s="88" t="s">
        <v>12396</v>
      </c>
      <c r="O35" s="88" t="s">
        <v>12396</v>
      </c>
      <c r="P35" s="88" t="s">
        <v>12396</v>
      </c>
      <c r="Q35" s="85" t="s">
        <v>12396</v>
      </c>
      <c r="R35" s="85" t="s">
        <v>12396</v>
      </c>
      <c r="S35" s="85" t="s">
        <v>12396</v>
      </c>
      <c r="T35" s="85" t="s">
        <v>12396</v>
      </c>
      <c r="U35" s="85" t="s">
        <v>12396</v>
      </c>
      <c r="V35" s="89" t="s">
        <v>12396</v>
      </c>
      <c r="W35" s="89" t="s">
        <v>12396</v>
      </c>
      <c r="X35" s="93">
        <v>24663328</v>
      </c>
      <c r="Y35" s="120" t="s">
        <v>12396</v>
      </c>
      <c r="Z35" s="125">
        <v>378025</v>
      </c>
      <c r="AA35" s="121" t="s">
        <v>12397</v>
      </c>
    </row>
    <row r="36" spans="1:27">
      <c r="A36">
        <v>36</v>
      </c>
      <c r="B36" s="84">
        <v>34</v>
      </c>
      <c r="C36" s="85" t="s">
        <v>12432</v>
      </c>
      <c r="D36" s="85" t="s">
        <v>12394</v>
      </c>
      <c r="E36" s="85">
        <v>33903011</v>
      </c>
      <c r="F36" s="86">
        <v>13770</v>
      </c>
      <c r="G36" s="87">
        <v>1.47</v>
      </c>
      <c r="H36" s="87">
        <v>20241.900000000001</v>
      </c>
      <c r="I36" s="85" t="s">
        <v>12395</v>
      </c>
      <c r="J36" s="86">
        <v>13770</v>
      </c>
      <c r="K36" s="87">
        <v>1.47</v>
      </c>
      <c r="L36" s="87">
        <v>20241.900000000001</v>
      </c>
      <c r="M36" s="85" t="s">
        <v>12395</v>
      </c>
      <c r="N36" s="88" t="s">
        <v>12396</v>
      </c>
      <c r="O36" s="88" t="s">
        <v>12396</v>
      </c>
      <c r="P36" s="88" t="s">
        <v>12396</v>
      </c>
      <c r="Q36" s="85" t="s">
        <v>12396</v>
      </c>
      <c r="R36" s="85" t="s">
        <v>12396</v>
      </c>
      <c r="S36" s="85" t="s">
        <v>12396</v>
      </c>
      <c r="T36" s="85" t="s">
        <v>12396</v>
      </c>
      <c r="U36" s="85" t="s">
        <v>12396</v>
      </c>
      <c r="V36" s="89" t="s">
        <v>12396</v>
      </c>
      <c r="W36" s="89" t="s">
        <v>2921</v>
      </c>
      <c r="X36" s="93" t="s">
        <v>12396</v>
      </c>
      <c r="Y36" s="120" t="s">
        <v>12396</v>
      </c>
      <c r="Z36" s="125">
        <v>333453</v>
      </c>
      <c r="AA36" s="121" t="s">
        <v>12397</v>
      </c>
    </row>
    <row r="37" spans="1:27">
      <c r="A37">
        <v>36</v>
      </c>
      <c r="B37" s="84">
        <v>35</v>
      </c>
      <c r="C37" s="85" t="s">
        <v>12433</v>
      </c>
      <c r="D37" s="85" t="s">
        <v>12394</v>
      </c>
      <c r="E37" s="85">
        <v>33903011</v>
      </c>
      <c r="F37" s="85">
        <v>810</v>
      </c>
      <c r="G37" s="87">
        <v>17.07</v>
      </c>
      <c r="H37" s="87">
        <v>13826.7</v>
      </c>
      <c r="I37" s="85" t="s">
        <v>12395</v>
      </c>
      <c r="J37" s="85">
        <v>810</v>
      </c>
      <c r="K37" s="87">
        <v>17.07</v>
      </c>
      <c r="L37" s="87">
        <v>13826.7</v>
      </c>
      <c r="M37" s="85" t="s">
        <v>12395</v>
      </c>
      <c r="N37" s="88" t="s">
        <v>12396</v>
      </c>
      <c r="O37" s="88" t="s">
        <v>12396</v>
      </c>
      <c r="P37" s="88" t="s">
        <v>12396</v>
      </c>
      <c r="Q37" s="85" t="s">
        <v>12396</v>
      </c>
      <c r="R37" s="85" t="s">
        <v>12396</v>
      </c>
      <c r="S37" s="85" t="s">
        <v>12396</v>
      </c>
      <c r="T37" s="85" t="s">
        <v>12396</v>
      </c>
      <c r="U37" s="85" t="s">
        <v>12396</v>
      </c>
      <c r="V37" s="89" t="s">
        <v>12396</v>
      </c>
      <c r="W37" s="89" t="s">
        <v>12396</v>
      </c>
      <c r="X37" s="93">
        <v>24663328</v>
      </c>
      <c r="Y37" s="120" t="s">
        <v>12396</v>
      </c>
      <c r="Z37" s="125">
        <v>349989</v>
      </c>
      <c r="AA37" s="121" t="s">
        <v>12397</v>
      </c>
    </row>
    <row r="38" spans="1:27">
      <c r="A38">
        <v>36</v>
      </c>
      <c r="B38" s="84">
        <v>36</v>
      </c>
      <c r="C38" s="85" t="s">
        <v>12434</v>
      </c>
      <c r="D38" s="85" t="s">
        <v>12394</v>
      </c>
      <c r="E38" s="85">
        <v>33903011</v>
      </c>
      <c r="F38" s="86">
        <v>1350</v>
      </c>
      <c r="G38" s="87">
        <v>4.97</v>
      </c>
      <c r="H38" s="87">
        <v>6709.5</v>
      </c>
      <c r="I38" s="85" t="s">
        <v>12395</v>
      </c>
      <c r="J38" s="86">
        <v>1350</v>
      </c>
      <c r="K38" s="87">
        <v>4.97</v>
      </c>
      <c r="L38" s="87">
        <v>6709.5</v>
      </c>
      <c r="M38" s="85" t="s">
        <v>12395</v>
      </c>
      <c r="N38" s="88" t="s">
        <v>12396</v>
      </c>
      <c r="O38" s="88" t="s">
        <v>12396</v>
      </c>
      <c r="P38" s="88" t="s">
        <v>12396</v>
      </c>
      <c r="Q38" s="85" t="s">
        <v>12396</v>
      </c>
      <c r="R38" s="85" t="s">
        <v>12396</v>
      </c>
      <c r="S38" s="85" t="s">
        <v>12396</v>
      </c>
      <c r="T38" s="85" t="s">
        <v>12396</v>
      </c>
      <c r="U38" s="85" t="s">
        <v>12396</v>
      </c>
      <c r="V38" s="89" t="s">
        <v>12396</v>
      </c>
      <c r="W38" s="89" t="s">
        <v>2490</v>
      </c>
      <c r="X38" s="93" t="s">
        <v>12396</v>
      </c>
      <c r="Y38" s="120" t="s">
        <v>12396</v>
      </c>
      <c r="Z38" s="125">
        <v>340713</v>
      </c>
      <c r="AA38" s="121" t="s">
        <v>12397</v>
      </c>
    </row>
    <row r="39" spans="1:27">
      <c r="A39">
        <v>36</v>
      </c>
      <c r="B39" s="84">
        <v>37</v>
      </c>
      <c r="C39" s="85" t="s">
        <v>12435</v>
      </c>
      <c r="D39" s="85" t="s">
        <v>12394</v>
      </c>
      <c r="E39" s="85">
        <v>33903011</v>
      </c>
      <c r="F39" s="86">
        <v>1350</v>
      </c>
      <c r="G39" s="87">
        <v>1.87</v>
      </c>
      <c r="H39" s="87">
        <v>2524.5</v>
      </c>
      <c r="I39" s="85" t="s">
        <v>12395</v>
      </c>
      <c r="J39" s="86">
        <v>1350</v>
      </c>
      <c r="K39" s="87">
        <v>1.87</v>
      </c>
      <c r="L39" s="87">
        <v>2524.5</v>
      </c>
      <c r="M39" s="85" t="s">
        <v>12395</v>
      </c>
      <c r="N39" s="88" t="s">
        <v>12396</v>
      </c>
      <c r="O39" s="88" t="s">
        <v>12396</v>
      </c>
      <c r="P39" s="88" t="s">
        <v>12396</v>
      </c>
      <c r="Q39" s="85" t="s">
        <v>12396</v>
      </c>
      <c r="R39" s="85" t="s">
        <v>12396</v>
      </c>
      <c r="S39" s="85" t="s">
        <v>12396</v>
      </c>
      <c r="T39" s="85" t="s">
        <v>12396</v>
      </c>
      <c r="U39" s="85" t="s">
        <v>12396</v>
      </c>
      <c r="V39" s="89" t="s">
        <v>12396</v>
      </c>
      <c r="W39" s="89" t="s">
        <v>2954</v>
      </c>
      <c r="X39" s="93" t="s">
        <v>12396</v>
      </c>
      <c r="Y39" s="120" t="s">
        <v>12396</v>
      </c>
      <c r="Z39" s="125">
        <v>335422</v>
      </c>
      <c r="AA39" s="121" t="s">
        <v>12397</v>
      </c>
    </row>
    <row r="40" spans="1:27">
      <c r="A40">
        <v>36</v>
      </c>
      <c r="B40" s="84">
        <v>38</v>
      </c>
      <c r="C40" s="85" t="s">
        <v>12436</v>
      </c>
      <c r="D40" s="85" t="s">
        <v>12394</v>
      </c>
      <c r="E40" s="85">
        <v>33903011</v>
      </c>
      <c r="F40" s="86">
        <v>5850</v>
      </c>
      <c r="G40" s="87">
        <v>5.0999999999999996</v>
      </c>
      <c r="H40" s="87">
        <v>29835</v>
      </c>
      <c r="I40" s="85" t="s">
        <v>12395</v>
      </c>
      <c r="J40" s="86">
        <v>5850</v>
      </c>
      <c r="K40" s="87">
        <v>5.0999999999999996</v>
      </c>
      <c r="L40" s="87">
        <v>29835</v>
      </c>
      <c r="M40" s="85" t="s">
        <v>12395</v>
      </c>
      <c r="N40" s="88" t="s">
        <v>12396</v>
      </c>
      <c r="O40" s="88" t="s">
        <v>12396</v>
      </c>
      <c r="P40" s="88" t="s">
        <v>12396</v>
      </c>
      <c r="Q40" s="85" t="s">
        <v>12396</v>
      </c>
      <c r="R40" s="85" t="s">
        <v>12396</v>
      </c>
      <c r="S40" s="85" t="s">
        <v>12396</v>
      </c>
      <c r="T40" s="85" t="s">
        <v>12396</v>
      </c>
      <c r="U40" s="85" t="s">
        <v>12396</v>
      </c>
      <c r="V40" s="89" t="s">
        <v>12396</v>
      </c>
      <c r="W40" s="89" t="s">
        <v>2511</v>
      </c>
      <c r="X40" s="93" t="s">
        <v>12396</v>
      </c>
      <c r="Y40" s="120" t="s">
        <v>12396</v>
      </c>
      <c r="Z40" s="125">
        <v>340708</v>
      </c>
      <c r="AA40" s="121" t="s">
        <v>12397</v>
      </c>
    </row>
    <row r="41" spans="1:27">
      <c r="A41">
        <v>36</v>
      </c>
      <c r="B41" s="84">
        <v>39</v>
      </c>
      <c r="C41" s="85" t="s">
        <v>12437</v>
      </c>
      <c r="D41" s="85" t="s">
        <v>12394</v>
      </c>
      <c r="E41" s="85">
        <v>33903011</v>
      </c>
      <c r="F41" s="86">
        <v>4410</v>
      </c>
      <c r="G41" s="87">
        <v>0.48</v>
      </c>
      <c r="H41" s="87">
        <v>2116.8000000000002</v>
      </c>
      <c r="I41" s="85" t="s">
        <v>12395</v>
      </c>
      <c r="J41" s="86">
        <v>4410</v>
      </c>
      <c r="K41" s="87">
        <v>0.48</v>
      </c>
      <c r="L41" s="87">
        <v>2116.8000000000002</v>
      </c>
      <c r="M41" s="85" t="s">
        <v>12395</v>
      </c>
      <c r="N41" s="88" t="s">
        <v>12396</v>
      </c>
      <c r="O41" s="88" t="s">
        <v>12396</v>
      </c>
      <c r="P41" s="88" t="s">
        <v>12396</v>
      </c>
      <c r="Q41" s="85" t="s">
        <v>12396</v>
      </c>
      <c r="R41" s="85" t="s">
        <v>12396</v>
      </c>
      <c r="S41" s="85" t="s">
        <v>12396</v>
      </c>
      <c r="T41" s="85" t="s">
        <v>12396</v>
      </c>
      <c r="U41" s="85" t="s">
        <v>12396</v>
      </c>
      <c r="V41" s="89" t="s">
        <v>12396</v>
      </c>
      <c r="W41" s="89" t="s">
        <v>2708</v>
      </c>
      <c r="X41" s="93" t="s">
        <v>12396</v>
      </c>
      <c r="Y41" s="120" t="s">
        <v>12396</v>
      </c>
      <c r="Z41" s="125">
        <v>331739</v>
      </c>
      <c r="AA41" s="121" t="s">
        <v>12397</v>
      </c>
    </row>
    <row r="42" spans="1:27">
      <c r="A42">
        <v>36</v>
      </c>
      <c r="B42" s="84">
        <v>40</v>
      </c>
      <c r="C42" s="85" t="s">
        <v>12438</v>
      </c>
      <c r="D42" s="85" t="s">
        <v>12394</v>
      </c>
      <c r="E42" s="85">
        <v>33903011</v>
      </c>
      <c r="F42" s="86">
        <v>25380</v>
      </c>
      <c r="G42" s="87">
        <v>0.39</v>
      </c>
      <c r="H42" s="87">
        <v>9898.2000000000007</v>
      </c>
      <c r="I42" s="85" t="s">
        <v>12395</v>
      </c>
      <c r="J42" s="86">
        <v>25380</v>
      </c>
      <c r="K42" s="87">
        <v>0.39</v>
      </c>
      <c r="L42" s="87">
        <v>9898.2000000000007</v>
      </c>
      <c r="M42" s="85" t="s">
        <v>12395</v>
      </c>
      <c r="N42" s="88" t="s">
        <v>12396</v>
      </c>
      <c r="O42" s="88" t="s">
        <v>12396</v>
      </c>
      <c r="P42" s="88" t="s">
        <v>12396</v>
      </c>
      <c r="Q42" s="85" t="s">
        <v>12396</v>
      </c>
      <c r="R42" s="85" t="s">
        <v>12396</v>
      </c>
      <c r="S42" s="85" t="s">
        <v>12396</v>
      </c>
      <c r="T42" s="85" t="s">
        <v>12396</v>
      </c>
      <c r="U42" s="85" t="s">
        <v>12396</v>
      </c>
      <c r="V42" s="89" t="s">
        <v>12396</v>
      </c>
      <c r="W42" s="89" t="s">
        <v>2039</v>
      </c>
      <c r="X42" s="93" t="s">
        <v>12396</v>
      </c>
      <c r="Y42" s="120" t="s">
        <v>12396</v>
      </c>
      <c r="Z42" s="125">
        <v>331735</v>
      </c>
      <c r="AA42" s="121" t="s">
        <v>12397</v>
      </c>
    </row>
    <row r="43" spans="1:27">
      <c r="A43">
        <v>36</v>
      </c>
      <c r="B43" s="84">
        <v>41</v>
      </c>
      <c r="C43" s="85" t="s">
        <v>12439</v>
      </c>
      <c r="D43" s="85" t="s">
        <v>12394</v>
      </c>
      <c r="E43" s="85">
        <v>33903011</v>
      </c>
      <c r="F43" s="86">
        <v>24480</v>
      </c>
      <c r="G43" s="87">
        <v>0.4</v>
      </c>
      <c r="H43" s="87">
        <v>9792</v>
      </c>
      <c r="I43" s="85" t="s">
        <v>12395</v>
      </c>
      <c r="J43" s="86">
        <v>24480</v>
      </c>
      <c r="K43" s="87">
        <v>0.4</v>
      </c>
      <c r="L43" s="87">
        <v>9792</v>
      </c>
      <c r="M43" s="85" t="s">
        <v>12395</v>
      </c>
      <c r="N43" s="88" t="s">
        <v>12396</v>
      </c>
      <c r="O43" s="88" t="s">
        <v>12396</v>
      </c>
      <c r="P43" s="88" t="s">
        <v>12396</v>
      </c>
      <c r="Q43" s="85" t="s">
        <v>12396</v>
      </c>
      <c r="R43" s="85" t="s">
        <v>12396</v>
      </c>
      <c r="S43" s="85" t="s">
        <v>12396</v>
      </c>
      <c r="T43" s="85" t="s">
        <v>12396</v>
      </c>
      <c r="U43" s="85" t="s">
        <v>12396</v>
      </c>
      <c r="V43" s="89" t="s">
        <v>12396</v>
      </c>
      <c r="W43" s="89" t="s">
        <v>2883</v>
      </c>
      <c r="X43" s="93" t="s">
        <v>12396</v>
      </c>
      <c r="Y43" s="120" t="s">
        <v>12396</v>
      </c>
      <c r="Z43" s="125">
        <v>376815</v>
      </c>
      <c r="AA43" s="121" t="s">
        <v>12397</v>
      </c>
    </row>
    <row r="44" spans="1:27">
      <c r="A44">
        <v>36</v>
      </c>
      <c r="B44" s="84">
        <v>42</v>
      </c>
      <c r="C44" s="85" t="s">
        <v>12440</v>
      </c>
      <c r="D44" s="85" t="s">
        <v>12394</v>
      </c>
      <c r="E44" s="85">
        <v>33903011</v>
      </c>
      <c r="F44" s="86">
        <v>1620</v>
      </c>
      <c r="G44" s="87">
        <v>3.88</v>
      </c>
      <c r="H44" s="87">
        <v>6285.6</v>
      </c>
      <c r="I44" s="85" t="s">
        <v>12395</v>
      </c>
      <c r="J44" s="86">
        <v>1620</v>
      </c>
      <c r="K44" s="87">
        <v>3.88</v>
      </c>
      <c r="L44" s="87">
        <v>6285.6</v>
      </c>
      <c r="M44" s="85" t="s">
        <v>12395</v>
      </c>
      <c r="N44" s="88" t="s">
        <v>12396</v>
      </c>
      <c r="O44" s="88" t="s">
        <v>12396</v>
      </c>
      <c r="P44" s="88" t="s">
        <v>12396</v>
      </c>
      <c r="Q44" s="85" t="s">
        <v>12396</v>
      </c>
      <c r="R44" s="85" t="s">
        <v>12396</v>
      </c>
      <c r="S44" s="85" t="s">
        <v>12396</v>
      </c>
      <c r="T44" s="85" t="s">
        <v>12396</v>
      </c>
      <c r="U44" s="85" t="s">
        <v>12396</v>
      </c>
      <c r="V44" s="89" t="s">
        <v>12396</v>
      </c>
      <c r="W44" s="89" t="s">
        <v>2562</v>
      </c>
      <c r="X44" s="93" t="s">
        <v>12396</v>
      </c>
      <c r="Y44" s="120" t="s">
        <v>12396</v>
      </c>
      <c r="Z44" s="125">
        <v>340711</v>
      </c>
      <c r="AA44" s="121" t="s">
        <v>12397</v>
      </c>
    </row>
    <row r="45" spans="1:27">
      <c r="A45">
        <v>36</v>
      </c>
      <c r="B45" s="84">
        <v>43</v>
      </c>
      <c r="C45" s="85" t="s">
        <v>12441</v>
      </c>
      <c r="D45" s="85" t="s">
        <v>12394</v>
      </c>
      <c r="E45" s="85">
        <v>33903011</v>
      </c>
      <c r="F45" s="86">
        <v>9900</v>
      </c>
      <c r="G45" s="87">
        <v>2.0699999999999998</v>
      </c>
      <c r="H45" s="87">
        <v>20493</v>
      </c>
      <c r="I45" s="85" t="s">
        <v>12395</v>
      </c>
      <c r="J45" s="86">
        <v>9900</v>
      </c>
      <c r="K45" s="87">
        <v>2.0699999999999998</v>
      </c>
      <c r="L45" s="87">
        <v>20493</v>
      </c>
      <c r="M45" s="85" t="s">
        <v>12395</v>
      </c>
      <c r="N45" s="88" t="s">
        <v>12396</v>
      </c>
      <c r="O45" s="88" t="s">
        <v>12396</v>
      </c>
      <c r="P45" s="88" t="s">
        <v>12396</v>
      </c>
      <c r="Q45" s="85" t="s">
        <v>12396</v>
      </c>
      <c r="R45" s="85" t="s">
        <v>12396</v>
      </c>
      <c r="S45" s="85" t="s">
        <v>12396</v>
      </c>
      <c r="T45" s="85" t="s">
        <v>12396</v>
      </c>
      <c r="U45" s="85" t="s">
        <v>12396</v>
      </c>
      <c r="V45" s="89" t="s">
        <v>12396</v>
      </c>
      <c r="W45" s="89" t="s">
        <v>2557</v>
      </c>
      <c r="X45" s="93" t="s">
        <v>12396</v>
      </c>
      <c r="Y45" s="120" t="s">
        <v>12396</v>
      </c>
      <c r="Z45" s="125">
        <v>340722</v>
      </c>
      <c r="AA45" s="121" t="s">
        <v>12397</v>
      </c>
    </row>
    <row r="46" spans="1:27">
      <c r="A46">
        <v>36</v>
      </c>
      <c r="B46" s="84">
        <v>44</v>
      </c>
      <c r="C46" s="85" t="s">
        <v>12442</v>
      </c>
      <c r="D46" s="85" t="s">
        <v>12394</v>
      </c>
      <c r="E46" s="85">
        <v>33903011</v>
      </c>
      <c r="F46" s="86">
        <v>27360</v>
      </c>
      <c r="G46" s="87">
        <v>0.36</v>
      </c>
      <c r="H46" s="87">
        <v>9849.6</v>
      </c>
      <c r="I46" s="85" t="s">
        <v>12395</v>
      </c>
      <c r="J46" s="86">
        <v>27360</v>
      </c>
      <c r="K46" s="87">
        <v>0.36</v>
      </c>
      <c r="L46" s="87">
        <v>9849.6</v>
      </c>
      <c r="M46" s="85" t="s">
        <v>12395</v>
      </c>
      <c r="N46" s="88" t="s">
        <v>12396</v>
      </c>
      <c r="O46" s="88" t="s">
        <v>12396</v>
      </c>
      <c r="P46" s="88" t="s">
        <v>12396</v>
      </c>
      <c r="Q46" s="85" t="s">
        <v>12396</v>
      </c>
      <c r="R46" s="85" t="s">
        <v>12396</v>
      </c>
      <c r="S46" s="85" t="s">
        <v>12396</v>
      </c>
      <c r="T46" s="85" t="s">
        <v>12396</v>
      </c>
      <c r="U46" s="85" t="s">
        <v>12396</v>
      </c>
      <c r="V46" s="89" t="s">
        <v>12396</v>
      </c>
      <c r="W46" s="89" t="s">
        <v>2571</v>
      </c>
      <c r="X46" s="93" t="s">
        <v>12396</v>
      </c>
      <c r="Y46" s="120" t="s">
        <v>12396</v>
      </c>
      <c r="Z46" s="125">
        <v>331737</v>
      </c>
      <c r="AA46" s="121" t="s">
        <v>12397</v>
      </c>
    </row>
    <row r="47" spans="1:27">
      <c r="A47">
        <v>36</v>
      </c>
      <c r="B47" s="84">
        <v>45</v>
      </c>
      <c r="C47" s="85" t="s">
        <v>12443</v>
      </c>
      <c r="D47" s="85" t="s">
        <v>12394</v>
      </c>
      <c r="E47" s="85">
        <v>33903011</v>
      </c>
      <c r="F47" s="86">
        <v>25110</v>
      </c>
      <c r="G47" s="87">
        <v>0.38</v>
      </c>
      <c r="H47" s="87">
        <v>9541.7999999999993</v>
      </c>
      <c r="I47" s="85" t="s">
        <v>12395</v>
      </c>
      <c r="J47" s="86">
        <v>25110</v>
      </c>
      <c r="K47" s="87">
        <v>0.38</v>
      </c>
      <c r="L47" s="87">
        <v>9541.7999999999993</v>
      </c>
      <c r="M47" s="85" t="s">
        <v>12395</v>
      </c>
      <c r="N47" s="88" t="s">
        <v>12396</v>
      </c>
      <c r="O47" s="88" t="s">
        <v>12396</v>
      </c>
      <c r="P47" s="88" t="s">
        <v>12396</v>
      </c>
      <c r="Q47" s="85" t="s">
        <v>12396</v>
      </c>
      <c r="R47" s="85" t="s">
        <v>12396</v>
      </c>
      <c r="S47" s="85" t="s">
        <v>12396</v>
      </c>
      <c r="T47" s="85" t="s">
        <v>12396</v>
      </c>
      <c r="U47" s="85" t="s">
        <v>12396</v>
      </c>
      <c r="V47" s="89" t="s">
        <v>12396</v>
      </c>
      <c r="W47" s="89" t="s">
        <v>2583</v>
      </c>
      <c r="X47" s="93" t="s">
        <v>12396</v>
      </c>
      <c r="Y47" s="120" t="s">
        <v>12396</v>
      </c>
      <c r="Z47" s="125">
        <v>331408</v>
      </c>
      <c r="AA47" s="121" t="s">
        <v>12397</v>
      </c>
    </row>
    <row r="48" spans="1:27">
      <c r="A48">
        <v>36</v>
      </c>
      <c r="B48" s="84">
        <v>46</v>
      </c>
      <c r="C48" s="85" t="s">
        <v>12444</v>
      </c>
      <c r="D48" s="85" t="s">
        <v>12394</v>
      </c>
      <c r="E48" s="85">
        <v>33903011</v>
      </c>
      <c r="F48" s="85">
        <v>900</v>
      </c>
      <c r="G48" s="87">
        <v>9.8699999999999992</v>
      </c>
      <c r="H48" s="87">
        <v>8883</v>
      </c>
      <c r="I48" s="85" t="s">
        <v>12395</v>
      </c>
      <c r="J48" s="85">
        <v>900</v>
      </c>
      <c r="K48" s="87">
        <v>9.8699999999999992</v>
      </c>
      <c r="L48" s="87">
        <v>8883</v>
      </c>
      <c r="M48" s="85" t="s">
        <v>12395</v>
      </c>
      <c r="N48" s="88" t="s">
        <v>12396</v>
      </c>
      <c r="O48" s="88" t="s">
        <v>12396</v>
      </c>
      <c r="P48" s="88" t="s">
        <v>12396</v>
      </c>
      <c r="Q48" s="85" t="s">
        <v>12396</v>
      </c>
      <c r="R48" s="85" t="s">
        <v>12396</v>
      </c>
      <c r="S48" s="85" t="s">
        <v>12396</v>
      </c>
      <c r="T48" s="85" t="s">
        <v>12396</v>
      </c>
      <c r="U48" s="85" t="s">
        <v>12396</v>
      </c>
      <c r="V48" s="89" t="s">
        <v>12396</v>
      </c>
      <c r="W48" s="89" t="s">
        <v>2601</v>
      </c>
      <c r="X48" s="93" t="s">
        <v>12396</v>
      </c>
      <c r="Y48" s="120" t="s">
        <v>12396</v>
      </c>
      <c r="Z48" s="125">
        <v>400691</v>
      </c>
      <c r="AA48" s="121" t="s">
        <v>12397</v>
      </c>
    </row>
    <row r="49" spans="1:27">
      <c r="A49">
        <v>36</v>
      </c>
      <c r="B49" s="84">
        <v>47</v>
      </c>
      <c r="C49" s="85" t="s">
        <v>12445</v>
      </c>
      <c r="D49" s="85" t="s">
        <v>12394</v>
      </c>
      <c r="E49" s="85">
        <v>33903011</v>
      </c>
      <c r="F49" s="86">
        <v>6480</v>
      </c>
      <c r="G49" s="87">
        <v>2.63</v>
      </c>
      <c r="H49" s="87">
        <v>17042.400000000001</v>
      </c>
      <c r="I49" s="85" t="s">
        <v>12395</v>
      </c>
      <c r="J49" s="86">
        <v>6480</v>
      </c>
      <c r="K49" s="87">
        <v>2.63</v>
      </c>
      <c r="L49" s="87">
        <v>17042.400000000001</v>
      </c>
      <c r="M49" s="85" t="s">
        <v>12395</v>
      </c>
      <c r="N49" s="88" t="s">
        <v>12396</v>
      </c>
      <c r="O49" s="88" t="s">
        <v>12396</v>
      </c>
      <c r="P49" s="88" t="s">
        <v>12396</v>
      </c>
      <c r="Q49" s="85" t="s">
        <v>12396</v>
      </c>
      <c r="R49" s="85" t="s">
        <v>12396</v>
      </c>
      <c r="S49" s="85" t="s">
        <v>12396</v>
      </c>
      <c r="T49" s="85" t="s">
        <v>12396</v>
      </c>
      <c r="U49" s="85" t="s">
        <v>12396</v>
      </c>
      <c r="V49" s="89" t="s">
        <v>12396</v>
      </c>
      <c r="W49" s="89" t="s">
        <v>2608</v>
      </c>
      <c r="X49" s="93" t="s">
        <v>12396</v>
      </c>
      <c r="Y49" s="120" t="s">
        <v>12396</v>
      </c>
      <c r="Z49" s="125">
        <v>352205</v>
      </c>
      <c r="AA49" s="121" t="s">
        <v>12397</v>
      </c>
    </row>
    <row r="50" spans="1:27">
      <c r="A50">
        <v>36</v>
      </c>
      <c r="B50" s="84">
        <v>48</v>
      </c>
      <c r="C50" s="85" t="s">
        <v>12446</v>
      </c>
      <c r="D50" s="85" t="s">
        <v>12394</v>
      </c>
      <c r="E50" s="85">
        <v>33903011</v>
      </c>
      <c r="F50" s="86">
        <v>3150</v>
      </c>
      <c r="G50" s="87">
        <v>4.28</v>
      </c>
      <c r="H50" s="87">
        <v>13482</v>
      </c>
      <c r="I50" s="85" t="s">
        <v>12395</v>
      </c>
      <c r="J50" s="86">
        <v>3150</v>
      </c>
      <c r="K50" s="87">
        <v>4.28</v>
      </c>
      <c r="L50" s="87">
        <v>13482</v>
      </c>
      <c r="M50" s="85" t="s">
        <v>12395</v>
      </c>
      <c r="N50" s="88" t="s">
        <v>12396</v>
      </c>
      <c r="O50" s="88" t="s">
        <v>12396</v>
      </c>
      <c r="P50" s="88" t="s">
        <v>12396</v>
      </c>
      <c r="Q50" s="85" t="s">
        <v>12396</v>
      </c>
      <c r="R50" s="85" t="s">
        <v>12396</v>
      </c>
      <c r="S50" s="85" t="s">
        <v>12396</v>
      </c>
      <c r="T50" s="85" t="s">
        <v>12396</v>
      </c>
      <c r="U50" s="85" t="s">
        <v>12396</v>
      </c>
      <c r="V50" s="89" t="s">
        <v>12396</v>
      </c>
      <c r="W50" s="89" t="s">
        <v>2228</v>
      </c>
      <c r="X50" s="93" t="s">
        <v>12396</v>
      </c>
      <c r="Y50" s="120" t="s">
        <v>12396</v>
      </c>
      <c r="Z50" s="125">
        <v>357109</v>
      </c>
      <c r="AA50" s="121" t="s">
        <v>12397</v>
      </c>
    </row>
    <row r="51" spans="1:27">
      <c r="A51">
        <v>36</v>
      </c>
      <c r="B51" s="84">
        <v>49</v>
      </c>
      <c r="C51" s="85" t="s">
        <v>12447</v>
      </c>
      <c r="D51" s="85" t="s">
        <v>12394</v>
      </c>
      <c r="E51" s="85">
        <v>33903011</v>
      </c>
      <c r="F51" s="86">
        <v>9090</v>
      </c>
      <c r="G51" s="87">
        <v>4.45</v>
      </c>
      <c r="H51" s="87">
        <v>40450.5</v>
      </c>
      <c r="I51" s="85" t="s">
        <v>12395</v>
      </c>
      <c r="J51" s="86">
        <v>9090</v>
      </c>
      <c r="K51" s="87">
        <v>4.45</v>
      </c>
      <c r="L51" s="87">
        <v>40450.5</v>
      </c>
      <c r="M51" s="85" t="s">
        <v>12395</v>
      </c>
      <c r="N51" s="88" t="s">
        <v>12396</v>
      </c>
      <c r="O51" s="88" t="s">
        <v>12396</v>
      </c>
      <c r="P51" s="88" t="s">
        <v>12396</v>
      </c>
      <c r="Q51" s="85" t="s">
        <v>12396</v>
      </c>
      <c r="R51" s="85" t="s">
        <v>12396</v>
      </c>
      <c r="S51" s="85" t="s">
        <v>12396</v>
      </c>
      <c r="T51" s="85" t="s">
        <v>12396</v>
      </c>
      <c r="U51" s="85" t="s">
        <v>12396</v>
      </c>
      <c r="V51" s="89" t="s">
        <v>12396</v>
      </c>
      <c r="W51" s="89" t="s">
        <v>2638</v>
      </c>
      <c r="X51" s="93" t="s">
        <v>12396</v>
      </c>
      <c r="Y51" s="120" t="s">
        <v>12396</v>
      </c>
      <c r="Z51" s="125">
        <v>436931</v>
      </c>
      <c r="AA51" s="121" t="s">
        <v>12397</v>
      </c>
    </row>
    <row r="52" spans="1:27">
      <c r="A52">
        <v>36</v>
      </c>
      <c r="B52" s="84">
        <v>50</v>
      </c>
      <c r="C52" s="85" t="s">
        <v>12448</v>
      </c>
      <c r="D52" s="85" t="s">
        <v>12394</v>
      </c>
      <c r="E52" s="85">
        <v>33903011</v>
      </c>
      <c r="F52" s="86">
        <v>1530</v>
      </c>
      <c r="G52" s="87">
        <v>6.17</v>
      </c>
      <c r="H52" s="87">
        <v>9440.1</v>
      </c>
      <c r="I52" s="85" t="s">
        <v>12395</v>
      </c>
      <c r="J52" s="86">
        <v>1530</v>
      </c>
      <c r="K52" s="87">
        <v>6.17</v>
      </c>
      <c r="L52" s="87">
        <v>9440.1</v>
      </c>
      <c r="M52" s="85" t="s">
        <v>12395</v>
      </c>
      <c r="N52" s="88" t="s">
        <v>12396</v>
      </c>
      <c r="O52" s="88" t="s">
        <v>12396</v>
      </c>
      <c r="P52" s="88" t="s">
        <v>12396</v>
      </c>
      <c r="Q52" s="85" t="s">
        <v>12396</v>
      </c>
      <c r="R52" s="85" t="s">
        <v>12396</v>
      </c>
      <c r="S52" s="85" t="s">
        <v>12396</v>
      </c>
      <c r="T52" s="85" t="s">
        <v>12396</v>
      </c>
      <c r="U52" s="85" t="s">
        <v>12396</v>
      </c>
      <c r="V52" s="89" t="s">
        <v>12396</v>
      </c>
      <c r="W52" s="89" t="s">
        <v>2650</v>
      </c>
      <c r="X52" s="93" t="s">
        <v>12396</v>
      </c>
      <c r="Y52" s="120" t="s">
        <v>12396</v>
      </c>
      <c r="Z52" s="125">
        <v>381955</v>
      </c>
      <c r="AA52" s="121" t="s">
        <v>12397</v>
      </c>
    </row>
    <row r="53" spans="1:27">
      <c r="A53">
        <v>36</v>
      </c>
      <c r="B53" s="84">
        <v>51</v>
      </c>
      <c r="C53" s="85" t="s">
        <v>12449</v>
      </c>
      <c r="D53" s="85" t="s">
        <v>12394</v>
      </c>
      <c r="E53" s="85">
        <v>33903011</v>
      </c>
      <c r="F53" s="85">
        <v>990</v>
      </c>
      <c r="G53" s="87">
        <v>3.63</v>
      </c>
      <c r="H53" s="87">
        <v>3593.7</v>
      </c>
      <c r="I53" s="85" t="s">
        <v>12395</v>
      </c>
      <c r="J53" s="85">
        <v>990</v>
      </c>
      <c r="K53" s="87">
        <v>3.63</v>
      </c>
      <c r="L53" s="87">
        <v>3593.7</v>
      </c>
      <c r="M53" s="85" t="s">
        <v>12395</v>
      </c>
      <c r="N53" s="88" t="s">
        <v>12396</v>
      </c>
      <c r="O53" s="88" t="s">
        <v>12396</v>
      </c>
      <c r="P53" s="88" t="s">
        <v>12396</v>
      </c>
      <c r="Q53" s="85" t="s">
        <v>12396</v>
      </c>
      <c r="R53" s="85" t="s">
        <v>12396</v>
      </c>
      <c r="S53" s="85" t="s">
        <v>12396</v>
      </c>
      <c r="T53" s="85" t="s">
        <v>12396</v>
      </c>
      <c r="U53" s="85" t="s">
        <v>12396</v>
      </c>
      <c r="V53" s="89" t="s">
        <v>12396</v>
      </c>
      <c r="W53" s="89" t="s">
        <v>2667</v>
      </c>
      <c r="X53" s="93" t="s">
        <v>12396</v>
      </c>
      <c r="Y53" s="120" t="s">
        <v>12396</v>
      </c>
      <c r="Z53" s="125">
        <v>333401</v>
      </c>
      <c r="AA53" s="121" t="s">
        <v>12397</v>
      </c>
    </row>
    <row r="54" spans="1:27">
      <c r="A54">
        <v>36</v>
      </c>
      <c r="B54" s="84">
        <v>52</v>
      </c>
      <c r="C54" s="85" t="s">
        <v>12450</v>
      </c>
      <c r="D54" s="85" t="s">
        <v>12394</v>
      </c>
      <c r="E54" s="85">
        <v>33903011</v>
      </c>
      <c r="F54" s="85">
        <v>990</v>
      </c>
      <c r="G54" s="87">
        <v>3.63</v>
      </c>
      <c r="H54" s="87">
        <v>3593.7</v>
      </c>
      <c r="I54" s="85" t="s">
        <v>12395</v>
      </c>
      <c r="J54" s="85">
        <v>990</v>
      </c>
      <c r="K54" s="87">
        <v>3.63</v>
      </c>
      <c r="L54" s="87">
        <v>3593.7</v>
      </c>
      <c r="M54" s="85" t="s">
        <v>12395</v>
      </c>
      <c r="N54" s="88" t="s">
        <v>12396</v>
      </c>
      <c r="O54" s="88" t="s">
        <v>12396</v>
      </c>
      <c r="P54" s="88" t="s">
        <v>12396</v>
      </c>
      <c r="Q54" s="85" t="s">
        <v>12396</v>
      </c>
      <c r="R54" s="85" t="s">
        <v>12396</v>
      </c>
      <c r="S54" s="85" t="s">
        <v>12396</v>
      </c>
      <c r="T54" s="85" t="s">
        <v>12396</v>
      </c>
      <c r="U54" s="85" t="s">
        <v>12396</v>
      </c>
      <c r="V54" s="89" t="s">
        <v>12396</v>
      </c>
      <c r="W54" s="89" t="s">
        <v>2670</v>
      </c>
      <c r="X54" s="93" t="s">
        <v>12396</v>
      </c>
      <c r="Y54" s="120" t="s">
        <v>12396</v>
      </c>
      <c r="Z54" s="125">
        <v>350205</v>
      </c>
      <c r="AA54" s="121" t="s">
        <v>12397</v>
      </c>
    </row>
    <row r="55" spans="1:27">
      <c r="A55">
        <v>36</v>
      </c>
      <c r="B55" s="84">
        <v>53</v>
      </c>
      <c r="C55" s="85" t="s">
        <v>12451</v>
      </c>
      <c r="D55" s="85" t="s">
        <v>12394</v>
      </c>
      <c r="E55" s="85">
        <v>33903011</v>
      </c>
      <c r="F55" s="86">
        <v>1080</v>
      </c>
      <c r="G55" s="87">
        <v>3.33</v>
      </c>
      <c r="H55" s="87">
        <v>3596.4</v>
      </c>
      <c r="I55" s="85" t="s">
        <v>12395</v>
      </c>
      <c r="J55" s="86">
        <v>1080</v>
      </c>
      <c r="K55" s="87">
        <v>3.33</v>
      </c>
      <c r="L55" s="87">
        <v>3596.4</v>
      </c>
      <c r="M55" s="85" t="s">
        <v>12395</v>
      </c>
      <c r="N55" s="88" t="s">
        <v>12396</v>
      </c>
      <c r="O55" s="88" t="s">
        <v>12396</v>
      </c>
      <c r="P55" s="88" t="s">
        <v>12396</v>
      </c>
      <c r="Q55" s="85" t="s">
        <v>12396</v>
      </c>
      <c r="R55" s="85" t="s">
        <v>12396</v>
      </c>
      <c r="S55" s="85" t="s">
        <v>12396</v>
      </c>
      <c r="T55" s="85" t="s">
        <v>12396</v>
      </c>
      <c r="U55" s="85" t="s">
        <v>12396</v>
      </c>
      <c r="V55" s="89" t="s">
        <v>12396</v>
      </c>
      <c r="W55" s="89" t="s">
        <v>2676</v>
      </c>
      <c r="X55" s="93" t="s">
        <v>12396</v>
      </c>
      <c r="Y55" s="120" t="s">
        <v>12396</v>
      </c>
      <c r="Z55" s="125">
        <v>333402</v>
      </c>
      <c r="AA55" s="121" t="s">
        <v>12397</v>
      </c>
    </row>
    <row r="56" spans="1:27">
      <c r="A56">
        <v>36</v>
      </c>
      <c r="B56" s="84">
        <v>54</v>
      </c>
      <c r="C56" s="85" t="s">
        <v>12452</v>
      </c>
      <c r="D56" s="85" t="s">
        <v>12394</v>
      </c>
      <c r="E56" s="85">
        <v>33903011</v>
      </c>
      <c r="F56" s="86">
        <v>1080</v>
      </c>
      <c r="G56" s="87">
        <v>3.33</v>
      </c>
      <c r="H56" s="87">
        <v>3596.4</v>
      </c>
      <c r="I56" s="85" t="s">
        <v>12395</v>
      </c>
      <c r="J56" s="86">
        <v>1080</v>
      </c>
      <c r="K56" s="87">
        <v>3.33</v>
      </c>
      <c r="L56" s="87">
        <v>3596.4</v>
      </c>
      <c r="M56" s="85" t="s">
        <v>12395</v>
      </c>
      <c r="N56" s="88" t="s">
        <v>12396</v>
      </c>
      <c r="O56" s="88" t="s">
        <v>12396</v>
      </c>
      <c r="P56" s="88" t="s">
        <v>12396</v>
      </c>
      <c r="Q56" s="85" t="s">
        <v>12396</v>
      </c>
      <c r="R56" s="85" t="s">
        <v>12396</v>
      </c>
      <c r="S56" s="85" t="s">
        <v>12396</v>
      </c>
      <c r="T56" s="85" t="s">
        <v>12396</v>
      </c>
      <c r="U56" s="85" t="s">
        <v>12396</v>
      </c>
      <c r="V56" s="89" t="s">
        <v>12396</v>
      </c>
      <c r="W56" s="89" t="s">
        <v>2679</v>
      </c>
      <c r="X56" s="93" t="s">
        <v>12396</v>
      </c>
      <c r="Y56" s="120" t="s">
        <v>12396</v>
      </c>
      <c r="Z56" s="125">
        <v>333403</v>
      </c>
      <c r="AA56" s="121" t="s">
        <v>12397</v>
      </c>
    </row>
    <row r="57" spans="1:27">
      <c r="A57">
        <v>36</v>
      </c>
      <c r="B57" s="84">
        <v>55</v>
      </c>
      <c r="C57" s="85" t="s">
        <v>12453</v>
      </c>
      <c r="D57" s="85" t="s">
        <v>12394</v>
      </c>
      <c r="E57" s="85">
        <v>33903011</v>
      </c>
      <c r="F57" s="85">
        <v>900</v>
      </c>
      <c r="G57" s="87">
        <v>6.6</v>
      </c>
      <c r="H57" s="87">
        <v>5940</v>
      </c>
      <c r="I57" s="85" t="s">
        <v>12395</v>
      </c>
      <c r="J57" s="85">
        <v>900</v>
      </c>
      <c r="K57" s="87">
        <v>6.6</v>
      </c>
      <c r="L57" s="87">
        <v>5940</v>
      </c>
      <c r="M57" s="85" t="s">
        <v>12395</v>
      </c>
      <c r="N57" s="88" t="s">
        <v>12396</v>
      </c>
      <c r="O57" s="88" t="s">
        <v>12396</v>
      </c>
      <c r="P57" s="88" t="s">
        <v>12396</v>
      </c>
      <c r="Q57" s="85" t="s">
        <v>12396</v>
      </c>
      <c r="R57" s="85" t="s">
        <v>12396</v>
      </c>
      <c r="S57" s="85" t="s">
        <v>12396</v>
      </c>
      <c r="T57" s="85" t="s">
        <v>12396</v>
      </c>
      <c r="U57" s="85" t="s">
        <v>12396</v>
      </c>
      <c r="V57" s="89" t="s">
        <v>12396</v>
      </c>
      <c r="W57" s="89" t="s">
        <v>2690</v>
      </c>
      <c r="X57" s="93" t="s">
        <v>12396</v>
      </c>
      <c r="Y57" s="120" t="s">
        <v>12396</v>
      </c>
      <c r="Z57" s="125">
        <v>340706</v>
      </c>
      <c r="AA57" s="121" t="s">
        <v>12397</v>
      </c>
    </row>
    <row r="58" spans="1:27">
      <c r="A58">
        <v>36</v>
      </c>
      <c r="B58" s="84">
        <v>56</v>
      </c>
      <c r="C58" s="85" t="s">
        <v>12454</v>
      </c>
      <c r="D58" s="85" t="s">
        <v>12394</v>
      </c>
      <c r="E58" s="85">
        <v>33903011</v>
      </c>
      <c r="F58" s="86">
        <v>93690</v>
      </c>
      <c r="G58" s="87">
        <v>0.4</v>
      </c>
      <c r="H58" s="87">
        <v>37476</v>
      </c>
      <c r="I58" s="85" t="s">
        <v>12395</v>
      </c>
      <c r="J58" s="86">
        <v>93690</v>
      </c>
      <c r="K58" s="87">
        <v>0.4</v>
      </c>
      <c r="L58" s="87">
        <v>37476</v>
      </c>
      <c r="M58" s="85" t="s">
        <v>12395</v>
      </c>
      <c r="N58" s="88" t="s">
        <v>12396</v>
      </c>
      <c r="O58" s="88" t="s">
        <v>12396</v>
      </c>
      <c r="P58" s="88" t="s">
        <v>12396</v>
      </c>
      <c r="Q58" s="85" t="s">
        <v>12396</v>
      </c>
      <c r="R58" s="85" t="s">
        <v>12396</v>
      </c>
      <c r="S58" s="85" t="s">
        <v>12396</v>
      </c>
      <c r="T58" s="85" t="s">
        <v>12396</v>
      </c>
      <c r="U58" s="85" t="s">
        <v>12396</v>
      </c>
      <c r="V58" s="89" t="s">
        <v>12396</v>
      </c>
      <c r="W58" s="89" t="s">
        <v>12455</v>
      </c>
      <c r="X58" s="93" t="s">
        <v>12396</v>
      </c>
      <c r="Y58" s="120" t="s">
        <v>12396</v>
      </c>
      <c r="Z58" s="125">
        <v>334490</v>
      </c>
      <c r="AA58" s="121" t="s">
        <v>12397</v>
      </c>
    </row>
    <row r="59" spans="1:27">
      <c r="A59">
        <v>36</v>
      </c>
      <c r="B59" s="84">
        <v>57</v>
      </c>
      <c r="C59" s="85" t="s">
        <v>12456</v>
      </c>
      <c r="D59" s="85" t="s">
        <v>12394</v>
      </c>
      <c r="E59" s="85">
        <v>33903011</v>
      </c>
      <c r="F59" s="86">
        <v>93690</v>
      </c>
      <c r="G59" s="87">
        <v>0.4</v>
      </c>
      <c r="H59" s="87">
        <v>37476</v>
      </c>
      <c r="I59" s="85" t="s">
        <v>12395</v>
      </c>
      <c r="J59" s="86">
        <v>93690</v>
      </c>
      <c r="K59" s="87">
        <v>0.4</v>
      </c>
      <c r="L59" s="87">
        <v>37476</v>
      </c>
      <c r="M59" s="85" t="s">
        <v>12395</v>
      </c>
      <c r="N59" s="88" t="s">
        <v>12396</v>
      </c>
      <c r="O59" s="88" t="s">
        <v>12396</v>
      </c>
      <c r="P59" s="88" t="s">
        <v>12396</v>
      </c>
      <c r="Q59" s="85" t="s">
        <v>12396</v>
      </c>
      <c r="R59" s="85" t="s">
        <v>12396</v>
      </c>
      <c r="S59" s="85" t="s">
        <v>12396</v>
      </c>
      <c r="T59" s="85" t="s">
        <v>12396</v>
      </c>
      <c r="U59" s="85" t="s">
        <v>12396</v>
      </c>
      <c r="V59" s="89" t="s">
        <v>12396</v>
      </c>
      <c r="W59" s="89" t="s">
        <v>12457</v>
      </c>
      <c r="X59" s="93" t="s">
        <v>12396</v>
      </c>
      <c r="Y59" s="120" t="s">
        <v>12396</v>
      </c>
      <c r="Z59" s="125">
        <v>369996</v>
      </c>
      <c r="AA59" s="121" t="s">
        <v>12397</v>
      </c>
    </row>
    <row r="60" spans="1:27">
      <c r="A60">
        <v>36</v>
      </c>
      <c r="B60" s="84">
        <v>58</v>
      </c>
      <c r="C60" s="85" t="s">
        <v>12458</v>
      </c>
      <c r="D60" s="85" t="s">
        <v>12394</v>
      </c>
      <c r="E60" s="85">
        <v>33903011</v>
      </c>
      <c r="F60" s="86">
        <v>93690</v>
      </c>
      <c r="G60" s="87">
        <v>0.4</v>
      </c>
      <c r="H60" s="87">
        <v>37476</v>
      </c>
      <c r="I60" s="85" t="s">
        <v>12395</v>
      </c>
      <c r="J60" s="86">
        <v>93690</v>
      </c>
      <c r="K60" s="87">
        <v>0.4</v>
      </c>
      <c r="L60" s="87">
        <v>37476</v>
      </c>
      <c r="M60" s="85" t="s">
        <v>12395</v>
      </c>
      <c r="N60" s="88" t="s">
        <v>12396</v>
      </c>
      <c r="O60" s="88" t="s">
        <v>12396</v>
      </c>
      <c r="P60" s="88" t="s">
        <v>12396</v>
      </c>
      <c r="Q60" s="85" t="s">
        <v>12396</v>
      </c>
      <c r="R60" s="85" t="s">
        <v>12396</v>
      </c>
      <c r="S60" s="85" t="s">
        <v>12396</v>
      </c>
      <c r="T60" s="85" t="s">
        <v>12396</v>
      </c>
      <c r="U60" s="85" t="s">
        <v>12396</v>
      </c>
      <c r="V60" s="89" t="s">
        <v>12396</v>
      </c>
      <c r="W60" s="89" t="s">
        <v>12459</v>
      </c>
      <c r="X60" s="93" t="s">
        <v>12396</v>
      </c>
      <c r="Y60" s="120" t="s">
        <v>12396</v>
      </c>
      <c r="Z60" s="125">
        <v>360111</v>
      </c>
      <c r="AA60" s="121" t="s">
        <v>12397</v>
      </c>
    </row>
    <row r="61" spans="1:27">
      <c r="A61">
        <v>36</v>
      </c>
      <c r="B61" s="84">
        <v>59</v>
      </c>
      <c r="C61" s="85" t="s">
        <v>12460</v>
      </c>
      <c r="D61" s="85" t="s">
        <v>12394</v>
      </c>
      <c r="E61" s="85">
        <v>33903011</v>
      </c>
      <c r="F61" s="86">
        <v>7470</v>
      </c>
      <c r="G61" s="87">
        <v>0.5</v>
      </c>
      <c r="H61" s="87">
        <v>3735</v>
      </c>
      <c r="I61" s="85" t="s">
        <v>12395</v>
      </c>
      <c r="J61" s="86">
        <v>7470</v>
      </c>
      <c r="K61" s="87">
        <v>0.5</v>
      </c>
      <c r="L61" s="87">
        <v>3735</v>
      </c>
      <c r="M61" s="85" t="s">
        <v>12395</v>
      </c>
      <c r="N61" s="88" t="s">
        <v>12396</v>
      </c>
      <c r="O61" s="88" t="s">
        <v>12396</v>
      </c>
      <c r="P61" s="88" t="s">
        <v>12396</v>
      </c>
      <c r="Q61" s="85" t="s">
        <v>12396</v>
      </c>
      <c r="R61" s="85" t="s">
        <v>12396</v>
      </c>
      <c r="S61" s="85" t="s">
        <v>12396</v>
      </c>
      <c r="T61" s="85" t="s">
        <v>12396</v>
      </c>
      <c r="U61" s="85" t="s">
        <v>12396</v>
      </c>
      <c r="V61" s="89" t="s">
        <v>12396</v>
      </c>
      <c r="W61" s="89" t="s">
        <v>2933</v>
      </c>
      <c r="X61" s="93" t="s">
        <v>12396</v>
      </c>
      <c r="Y61" s="120" t="s">
        <v>12396</v>
      </c>
      <c r="Z61" s="125">
        <v>331837</v>
      </c>
      <c r="AA61" s="121" t="s">
        <v>12397</v>
      </c>
    </row>
    <row r="62" spans="1:27">
      <c r="A62">
        <v>36</v>
      </c>
      <c r="B62" s="84">
        <v>60</v>
      </c>
      <c r="C62" s="85" t="s">
        <v>12461</v>
      </c>
      <c r="D62" s="85" t="s">
        <v>12394</v>
      </c>
      <c r="E62" s="85">
        <v>33903011</v>
      </c>
      <c r="F62" s="86">
        <v>1440</v>
      </c>
      <c r="G62" s="87">
        <v>4.68</v>
      </c>
      <c r="H62" s="87">
        <v>6739.2</v>
      </c>
      <c r="I62" s="85" t="s">
        <v>12395</v>
      </c>
      <c r="J62" s="86">
        <v>1440</v>
      </c>
      <c r="K62" s="87">
        <v>4.68</v>
      </c>
      <c r="L62" s="87">
        <v>6739.2</v>
      </c>
      <c r="M62" s="85" t="s">
        <v>12395</v>
      </c>
      <c r="N62" s="88" t="s">
        <v>12396</v>
      </c>
      <c r="O62" s="88" t="s">
        <v>12396</v>
      </c>
      <c r="P62" s="88" t="s">
        <v>12396</v>
      </c>
      <c r="Q62" s="85" t="s">
        <v>12396</v>
      </c>
      <c r="R62" s="85" t="s">
        <v>12396</v>
      </c>
      <c r="S62" s="85" t="s">
        <v>12396</v>
      </c>
      <c r="T62" s="85" t="s">
        <v>12396</v>
      </c>
      <c r="U62" s="85" t="s">
        <v>12396</v>
      </c>
      <c r="V62" s="89" t="s">
        <v>12396</v>
      </c>
      <c r="W62" s="89" t="s">
        <v>2724</v>
      </c>
      <c r="X62" s="93" t="s">
        <v>12396</v>
      </c>
      <c r="Y62" s="120" t="s">
        <v>12396</v>
      </c>
      <c r="Z62" s="125">
        <v>340710</v>
      </c>
      <c r="AA62" s="121" t="s">
        <v>12397</v>
      </c>
    </row>
    <row r="63" spans="1:27">
      <c r="A63">
        <v>36</v>
      </c>
      <c r="B63" s="84">
        <v>61</v>
      </c>
      <c r="C63" s="85" t="s">
        <v>12462</v>
      </c>
      <c r="D63" s="85" t="s">
        <v>12394</v>
      </c>
      <c r="E63" s="85">
        <v>33903011</v>
      </c>
      <c r="F63" s="86">
        <v>3060</v>
      </c>
      <c r="G63" s="87">
        <v>1.05</v>
      </c>
      <c r="H63" s="87">
        <v>3213</v>
      </c>
      <c r="I63" s="85" t="s">
        <v>12395</v>
      </c>
      <c r="J63" s="86">
        <v>3060</v>
      </c>
      <c r="K63" s="87">
        <v>1.05</v>
      </c>
      <c r="L63" s="87">
        <v>3213</v>
      </c>
      <c r="M63" s="85" t="s">
        <v>12395</v>
      </c>
      <c r="N63" s="88" t="s">
        <v>12396</v>
      </c>
      <c r="O63" s="88" t="s">
        <v>12396</v>
      </c>
      <c r="P63" s="88" t="s">
        <v>12396</v>
      </c>
      <c r="Q63" s="85" t="s">
        <v>12396</v>
      </c>
      <c r="R63" s="85" t="s">
        <v>12396</v>
      </c>
      <c r="S63" s="85" t="s">
        <v>12396</v>
      </c>
      <c r="T63" s="85" t="s">
        <v>12396</v>
      </c>
      <c r="U63" s="85" t="s">
        <v>12396</v>
      </c>
      <c r="V63" s="89" t="s">
        <v>12396</v>
      </c>
      <c r="W63" s="89" t="s">
        <v>12463</v>
      </c>
      <c r="X63" s="93" t="s">
        <v>12396</v>
      </c>
      <c r="Y63" s="120" t="s">
        <v>12396</v>
      </c>
      <c r="Z63" s="125">
        <v>331744</v>
      </c>
      <c r="AA63" s="121" t="s">
        <v>12397</v>
      </c>
    </row>
    <row r="64" spans="1:27">
      <c r="A64">
        <v>36</v>
      </c>
      <c r="B64" s="84">
        <v>62</v>
      </c>
      <c r="C64" s="85" t="s">
        <v>12464</v>
      </c>
      <c r="D64" s="85" t="s">
        <v>12394</v>
      </c>
      <c r="E64" s="85">
        <v>33903011</v>
      </c>
      <c r="F64" s="86">
        <v>47700</v>
      </c>
      <c r="G64" s="87">
        <v>0.47</v>
      </c>
      <c r="H64" s="87">
        <v>22419</v>
      </c>
      <c r="I64" s="85" t="s">
        <v>12395</v>
      </c>
      <c r="J64" s="86">
        <v>47700</v>
      </c>
      <c r="K64" s="87">
        <v>0.47</v>
      </c>
      <c r="L64" s="87">
        <v>22419</v>
      </c>
      <c r="M64" s="85" t="s">
        <v>12395</v>
      </c>
      <c r="N64" s="88" t="s">
        <v>12396</v>
      </c>
      <c r="O64" s="88" t="s">
        <v>12396</v>
      </c>
      <c r="P64" s="88" t="s">
        <v>12396</v>
      </c>
      <c r="Q64" s="85" t="s">
        <v>12396</v>
      </c>
      <c r="R64" s="85" t="s">
        <v>12396</v>
      </c>
      <c r="S64" s="85" t="s">
        <v>12396</v>
      </c>
      <c r="T64" s="85" t="s">
        <v>12396</v>
      </c>
      <c r="U64" s="85" t="s">
        <v>12396</v>
      </c>
      <c r="V64" s="89" t="s">
        <v>12396</v>
      </c>
      <c r="W64" s="89" t="s">
        <v>2761</v>
      </c>
      <c r="X64" s="93" t="s">
        <v>12396</v>
      </c>
      <c r="Y64" s="120" t="s">
        <v>12396</v>
      </c>
      <c r="Z64" s="125">
        <v>331738</v>
      </c>
      <c r="AA64" s="121" t="s">
        <v>12397</v>
      </c>
    </row>
    <row r="65" spans="1:27">
      <c r="A65">
        <v>36</v>
      </c>
      <c r="B65" s="84">
        <v>63</v>
      </c>
      <c r="C65" s="85" t="s">
        <v>12465</v>
      </c>
      <c r="D65" s="85" t="s">
        <v>12394</v>
      </c>
      <c r="E65" s="85">
        <v>33903011</v>
      </c>
      <c r="F65" s="86">
        <v>3330</v>
      </c>
      <c r="G65" s="87">
        <v>7.34</v>
      </c>
      <c r="H65" s="87">
        <v>24442.2</v>
      </c>
      <c r="I65" s="85" t="s">
        <v>12395</v>
      </c>
      <c r="J65" s="86">
        <v>3330</v>
      </c>
      <c r="K65" s="87">
        <v>7.34</v>
      </c>
      <c r="L65" s="87">
        <v>24442.2</v>
      </c>
      <c r="M65" s="85" t="s">
        <v>12395</v>
      </c>
      <c r="N65" s="88" t="s">
        <v>12396</v>
      </c>
      <c r="O65" s="88" t="s">
        <v>12396</v>
      </c>
      <c r="P65" s="88" t="s">
        <v>12396</v>
      </c>
      <c r="Q65" s="85" t="s">
        <v>12396</v>
      </c>
      <c r="R65" s="85" t="s">
        <v>12396</v>
      </c>
      <c r="S65" s="85" t="s">
        <v>12396</v>
      </c>
      <c r="T65" s="85" t="s">
        <v>12396</v>
      </c>
      <c r="U65" s="85" t="s">
        <v>12396</v>
      </c>
      <c r="V65" s="89" t="s">
        <v>12396</v>
      </c>
      <c r="W65" s="89" t="s">
        <v>2703</v>
      </c>
      <c r="X65" s="93" t="s">
        <v>12396</v>
      </c>
      <c r="Y65" s="120" t="s">
        <v>12396</v>
      </c>
      <c r="Z65" s="125">
        <v>349474</v>
      </c>
      <c r="AA65" s="121" t="s">
        <v>12397</v>
      </c>
    </row>
    <row r="66" spans="1:27">
      <c r="A66">
        <v>36</v>
      </c>
      <c r="B66" s="84">
        <v>64</v>
      </c>
      <c r="C66" s="85" t="s">
        <v>12466</v>
      </c>
      <c r="D66" s="85" t="s">
        <v>12394</v>
      </c>
      <c r="E66" s="85">
        <v>33903011</v>
      </c>
      <c r="F66" s="86">
        <v>8460</v>
      </c>
      <c r="G66" s="87">
        <v>30</v>
      </c>
      <c r="H66" s="87">
        <v>253800</v>
      </c>
      <c r="I66" s="85" t="s">
        <v>12395</v>
      </c>
      <c r="J66" s="86">
        <v>8460</v>
      </c>
      <c r="K66" s="87">
        <v>30</v>
      </c>
      <c r="L66" s="87">
        <v>253800</v>
      </c>
      <c r="M66" s="85" t="s">
        <v>12395</v>
      </c>
      <c r="N66" s="88" t="s">
        <v>12396</v>
      </c>
      <c r="O66" s="88" t="s">
        <v>12396</v>
      </c>
      <c r="P66" s="88" t="s">
        <v>12396</v>
      </c>
      <c r="Q66" s="85" t="s">
        <v>12396</v>
      </c>
      <c r="R66" s="85" t="s">
        <v>12396</v>
      </c>
      <c r="S66" s="85" t="s">
        <v>12396</v>
      </c>
      <c r="T66" s="85" t="s">
        <v>12396</v>
      </c>
      <c r="U66" s="85" t="s">
        <v>12396</v>
      </c>
      <c r="V66" s="89" t="s">
        <v>12396</v>
      </c>
      <c r="W66" s="89" t="s">
        <v>2877</v>
      </c>
      <c r="X66" s="93" t="s">
        <v>12396</v>
      </c>
      <c r="Y66" s="120" t="s">
        <v>12396</v>
      </c>
      <c r="Z66" s="125">
        <v>437084</v>
      </c>
      <c r="AA66" s="121" t="s">
        <v>12397</v>
      </c>
    </row>
    <row r="67" spans="1:27">
      <c r="A67">
        <v>36</v>
      </c>
      <c r="B67" s="84">
        <v>65</v>
      </c>
      <c r="C67" s="85" t="s">
        <v>12467</v>
      </c>
      <c r="D67" s="85" t="s">
        <v>12394</v>
      </c>
      <c r="E67" s="85">
        <v>33903011</v>
      </c>
      <c r="F67" s="86">
        <v>1350</v>
      </c>
      <c r="G67" s="87">
        <v>5.78</v>
      </c>
      <c r="H67" s="87">
        <v>7803</v>
      </c>
      <c r="I67" s="85" t="s">
        <v>12395</v>
      </c>
      <c r="J67" s="86">
        <v>1350</v>
      </c>
      <c r="K67" s="87">
        <v>5.78</v>
      </c>
      <c r="L67" s="87">
        <v>7803</v>
      </c>
      <c r="M67" s="85" t="s">
        <v>12395</v>
      </c>
      <c r="N67" s="88" t="s">
        <v>12396</v>
      </c>
      <c r="O67" s="88" t="s">
        <v>12396</v>
      </c>
      <c r="P67" s="88" t="s">
        <v>12396</v>
      </c>
      <c r="Q67" s="85" t="s">
        <v>12396</v>
      </c>
      <c r="R67" s="85" t="s">
        <v>12396</v>
      </c>
      <c r="S67" s="85" t="s">
        <v>12396</v>
      </c>
      <c r="T67" s="85" t="s">
        <v>12396</v>
      </c>
      <c r="U67" s="85" t="s">
        <v>12396</v>
      </c>
      <c r="V67" s="89" t="s">
        <v>12396</v>
      </c>
      <c r="W67" s="89" t="s">
        <v>2903</v>
      </c>
      <c r="X67" s="93" t="s">
        <v>12396</v>
      </c>
      <c r="Y67" s="120" t="s">
        <v>12396</v>
      </c>
      <c r="Z67" s="125">
        <v>340707</v>
      </c>
      <c r="AA67" s="121" t="s">
        <v>12397</v>
      </c>
    </row>
    <row r="68" spans="1:27">
      <c r="A68">
        <v>36</v>
      </c>
      <c r="B68" s="84">
        <v>66</v>
      </c>
      <c r="C68" s="85" t="s">
        <v>12468</v>
      </c>
      <c r="D68" s="85" t="s">
        <v>12394</v>
      </c>
      <c r="E68" s="85">
        <v>33903011</v>
      </c>
      <c r="F68" s="86">
        <v>46620</v>
      </c>
      <c r="G68" s="87">
        <v>2.04</v>
      </c>
      <c r="H68" s="87">
        <v>95104.8</v>
      </c>
      <c r="I68" s="85" t="s">
        <v>12395</v>
      </c>
      <c r="J68" s="86">
        <v>46620</v>
      </c>
      <c r="K68" s="87">
        <v>2.04</v>
      </c>
      <c r="L68" s="87">
        <v>95104.8</v>
      </c>
      <c r="M68" s="85" t="s">
        <v>12395</v>
      </c>
      <c r="N68" s="88" t="s">
        <v>12396</v>
      </c>
      <c r="O68" s="88" t="s">
        <v>12396</v>
      </c>
      <c r="P68" s="88" t="s">
        <v>12396</v>
      </c>
      <c r="Q68" s="85" t="s">
        <v>12396</v>
      </c>
      <c r="R68" s="85" t="s">
        <v>12396</v>
      </c>
      <c r="S68" s="85" t="s">
        <v>12396</v>
      </c>
      <c r="T68" s="85" t="s">
        <v>12396</v>
      </c>
      <c r="U68" s="85" t="s">
        <v>12396</v>
      </c>
      <c r="V68" s="89" t="s">
        <v>12396</v>
      </c>
      <c r="W68" s="89" t="s">
        <v>2400</v>
      </c>
      <c r="X68" s="93" t="s">
        <v>12396</v>
      </c>
      <c r="Y68" s="120" t="s">
        <v>12396</v>
      </c>
      <c r="Z68" s="125">
        <v>333328</v>
      </c>
      <c r="AA68" s="121" t="s">
        <v>12397</v>
      </c>
    </row>
    <row r="69" spans="1:27">
      <c r="A69">
        <v>36</v>
      </c>
      <c r="B69" s="84">
        <v>67</v>
      </c>
      <c r="C69" s="85" t="s">
        <v>12469</v>
      </c>
      <c r="D69" s="85" t="s">
        <v>12394</v>
      </c>
      <c r="E69" s="85">
        <v>33903011</v>
      </c>
      <c r="F69" s="86">
        <v>2790</v>
      </c>
      <c r="G69" s="87">
        <v>0.72</v>
      </c>
      <c r="H69" s="87">
        <v>2008.8</v>
      </c>
      <c r="I69" s="85" t="s">
        <v>12395</v>
      </c>
      <c r="J69" s="86">
        <v>2790</v>
      </c>
      <c r="K69" s="87">
        <v>0.72</v>
      </c>
      <c r="L69" s="87">
        <v>2008.8</v>
      </c>
      <c r="M69" s="85" t="s">
        <v>12395</v>
      </c>
      <c r="N69" s="88" t="s">
        <v>12396</v>
      </c>
      <c r="O69" s="88" t="s">
        <v>12396</v>
      </c>
      <c r="P69" s="88" t="s">
        <v>12396</v>
      </c>
      <c r="Q69" s="85" t="s">
        <v>12396</v>
      </c>
      <c r="R69" s="85" t="s">
        <v>12396</v>
      </c>
      <c r="S69" s="85" t="s">
        <v>12396</v>
      </c>
      <c r="T69" s="85" t="s">
        <v>12396</v>
      </c>
      <c r="U69" s="85" t="s">
        <v>12396</v>
      </c>
      <c r="V69" s="89" t="s">
        <v>12396</v>
      </c>
      <c r="W69" s="89" t="s">
        <v>3191</v>
      </c>
      <c r="X69" s="93" t="s">
        <v>12396</v>
      </c>
      <c r="Y69" s="120" t="s">
        <v>12396</v>
      </c>
      <c r="Z69" s="125">
        <v>350233</v>
      </c>
      <c r="AA69" s="121" t="s">
        <v>12397</v>
      </c>
    </row>
    <row r="70" spans="1:27">
      <c r="A70">
        <v>36</v>
      </c>
      <c r="B70" s="84">
        <v>68</v>
      </c>
      <c r="C70" s="85" t="s">
        <v>12470</v>
      </c>
      <c r="D70" s="85" t="s">
        <v>12394</v>
      </c>
      <c r="E70" s="85">
        <v>33903011</v>
      </c>
      <c r="F70" s="86">
        <v>5400</v>
      </c>
      <c r="G70" s="87">
        <v>1.17</v>
      </c>
      <c r="H70" s="87">
        <v>6318</v>
      </c>
      <c r="I70" s="85" t="s">
        <v>12395</v>
      </c>
      <c r="J70" s="86">
        <v>5400</v>
      </c>
      <c r="K70" s="87">
        <v>1.17</v>
      </c>
      <c r="L70" s="87">
        <v>6318</v>
      </c>
      <c r="M70" s="85" t="s">
        <v>12395</v>
      </c>
      <c r="N70" s="88" t="s">
        <v>12396</v>
      </c>
      <c r="O70" s="88" t="s">
        <v>12396</v>
      </c>
      <c r="P70" s="88" t="s">
        <v>12396</v>
      </c>
      <c r="Q70" s="85" t="s">
        <v>12396</v>
      </c>
      <c r="R70" s="85" t="s">
        <v>12396</v>
      </c>
      <c r="S70" s="85" t="s">
        <v>12396</v>
      </c>
      <c r="T70" s="85" t="s">
        <v>12396</v>
      </c>
      <c r="U70" s="85" t="s">
        <v>12396</v>
      </c>
      <c r="V70" s="89" t="s">
        <v>12396</v>
      </c>
      <c r="W70" s="89" t="s">
        <v>2936</v>
      </c>
      <c r="X70" s="93" t="s">
        <v>12396</v>
      </c>
      <c r="Y70" s="120" t="s">
        <v>12396</v>
      </c>
      <c r="Z70" s="125">
        <v>335044</v>
      </c>
      <c r="AA70" s="121" t="s">
        <v>12397</v>
      </c>
    </row>
    <row r="71" spans="1:27">
      <c r="A71">
        <v>36</v>
      </c>
      <c r="B71" s="84">
        <v>69</v>
      </c>
      <c r="C71" s="90" t="s">
        <v>12471</v>
      </c>
      <c r="D71" s="84" t="s">
        <v>12394</v>
      </c>
      <c r="E71" s="85">
        <v>33903011</v>
      </c>
      <c r="F71" s="86">
        <v>2610</v>
      </c>
      <c r="G71" s="87">
        <v>7.74</v>
      </c>
      <c r="H71" s="87">
        <v>20201.400000000001</v>
      </c>
      <c r="I71" s="85" t="s">
        <v>12395</v>
      </c>
      <c r="J71" s="86">
        <v>2610</v>
      </c>
      <c r="K71" s="87">
        <v>7.74</v>
      </c>
      <c r="L71" s="87">
        <v>20201.400000000001</v>
      </c>
      <c r="M71" s="85" t="s">
        <v>12395</v>
      </c>
      <c r="N71" s="88" t="s">
        <v>12396</v>
      </c>
      <c r="O71" s="88" t="s">
        <v>12396</v>
      </c>
      <c r="P71" s="88" t="s">
        <v>12396</v>
      </c>
      <c r="Q71" s="85" t="s">
        <v>12396</v>
      </c>
      <c r="R71" s="85" t="s">
        <v>12396</v>
      </c>
      <c r="S71" s="85" t="s">
        <v>12396</v>
      </c>
      <c r="T71" s="85" t="s">
        <v>12396</v>
      </c>
      <c r="U71" s="85" t="s">
        <v>12396</v>
      </c>
      <c r="V71" s="89" t="s">
        <v>12396</v>
      </c>
      <c r="W71" s="89" t="s">
        <v>2552</v>
      </c>
      <c r="X71" s="93" t="s">
        <v>12396</v>
      </c>
      <c r="Y71" s="120" t="s">
        <v>12396</v>
      </c>
      <c r="Z71" s="125">
        <v>352587</v>
      </c>
      <c r="AA71" s="121" t="s">
        <v>12397</v>
      </c>
    </row>
    <row r="72" spans="1:27">
      <c r="A72">
        <v>36</v>
      </c>
      <c r="B72" s="84">
        <v>70</v>
      </c>
      <c r="C72" s="79" t="s">
        <v>12472</v>
      </c>
      <c r="D72" s="85" t="s">
        <v>12394</v>
      </c>
      <c r="E72" s="85">
        <v>33903011</v>
      </c>
      <c r="F72" s="86">
        <v>7470</v>
      </c>
      <c r="G72" s="87">
        <v>7.04</v>
      </c>
      <c r="H72" s="87">
        <v>52588.800000000003</v>
      </c>
      <c r="I72" s="85" t="s">
        <v>12395</v>
      </c>
      <c r="J72" s="86">
        <v>7470</v>
      </c>
      <c r="K72" s="87">
        <v>7.04</v>
      </c>
      <c r="L72" s="87">
        <v>52588.800000000003</v>
      </c>
      <c r="M72" s="85" t="s">
        <v>12395</v>
      </c>
      <c r="N72" s="88" t="s">
        <v>12396</v>
      </c>
      <c r="O72" s="88" t="s">
        <v>12396</v>
      </c>
      <c r="P72" s="88" t="s">
        <v>12396</v>
      </c>
      <c r="Q72" s="85" t="s">
        <v>12396</v>
      </c>
      <c r="R72" s="85" t="s">
        <v>12396</v>
      </c>
      <c r="S72" s="85" t="s">
        <v>12396</v>
      </c>
      <c r="T72" s="85" t="s">
        <v>12396</v>
      </c>
      <c r="U72" s="85" t="s">
        <v>12396</v>
      </c>
      <c r="V72" s="89" t="s">
        <v>12396</v>
      </c>
      <c r="W72" s="89" t="s">
        <v>3166</v>
      </c>
      <c r="X72" s="93" t="s">
        <v>12396</v>
      </c>
      <c r="Y72" s="120" t="s">
        <v>12396</v>
      </c>
      <c r="Z72" s="125">
        <v>340716</v>
      </c>
      <c r="AA72" s="121" t="s">
        <v>12397</v>
      </c>
    </row>
    <row r="73" spans="1:27">
      <c r="A73">
        <v>36</v>
      </c>
      <c r="B73" s="84">
        <v>71</v>
      </c>
      <c r="C73" s="85" t="s">
        <v>12473</v>
      </c>
      <c r="D73" s="85" t="s">
        <v>12394</v>
      </c>
      <c r="E73" s="85">
        <v>33903011</v>
      </c>
      <c r="F73" s="86">
        <v>1440</v>
      </c>
      <c r="G73" s="87">
        <v>8.0299999999999994</v>
      </c>
      <c r="H73" s="87">
        <v>11563.2</v>
      </c>
      <c r="I73" s="85" t="s">
        <v>12395</v>
      </c>
      <c r="J73" s="86">
        <v>1440</v>
      </c>
      <c r="K73" s="87">
        <v>8.0299999999999994</v>
      </c>
      <c r="L73" s="87">
        <v>11563.2</v>
      </c>
      <c r="M73" s="85" t="s">
        <v>12395</v>
      </c>
      <c r="N73" s="88" t="s">
        <v>12396</v>
      </c>
      <c r="O73" s="88" t="s">
        <v>12396</v>
      </c>
      <c r="P73" s="88" t="s">
        <v>12396</v>
      </c>
      <c r="Q73" s="85" t="s">
        <v>12396</v>
      </c>
      <c r="R73" s="85" t="s">
        <v>12396</v>
      </c>
      <c r="S73" s="85" t="s">
        <v>12396</v>
      </c>
      <c r="T73" s="85" t="s">
        <v>12396</v>
      </c>
      <c r="U73" s="85" t="s">
        <v>12396</v>
      </c>
      <c r="V73" s="89" t="s">
        <v>12396</v>
      </c>
      <c r="W73" s="89" t="s">
        <v>2966</v>
      </c>
      <c r="X73" s="93" t="s">
        <v>12396</v>
      </c>
      <c r="Y73" s="120" t="s">
        <v>12396</v>
      </c>
      <c r="Z73" s="125">
        <v>339049</v>
      </c>
      <c r="AA73" s="121" t="s">
        <v>12397</v>
      </c>
    </row>
    <row r="74" spans="1:27">
      <c r="A74">
        <v>36</v>
      </c>
      <c r="B74" s="84">
        <v>72</v>
      </c>
      <c r="C74" s="85" t="s">
        <v>12474</v>
      </c>
      <c r="D74" s="85" t="s">
        <v>12394</v>
      </c>
      <c r="E74" s="85">
        <v>33903011</v>
      </c>
      <c r="F74" s="86">
        <v>1440</v>
      </c>
      <c r="G74" s="87">
        <v>8.43</v>
      </c>
      <c r="H74" s="87">
        <v>12139.2</v>
      </c>
      <c r="I74" s="85" t="s">
        <v>12395</v>
      </c>
      <c r="J74" s="86">
        <v>1440</v>
      </c>
      <c r="K74" s="87">
        <v>8.43</v>
      </c>
      <c r="L74" s="87">
        <v>12139.2</v>
      </c>
      <c r="M74" s="85" t="s">
        <v>12395</v>
      </c>
      <c r="N74" s="88" t="s">
        <v>12396</v>
      </c>
      <c r="O74" s="88" t="s">
        <v>12396</v>
      </c>
      <c r="P74" s="88" t="s">
        <v>12396</v>
      </c>
      <c r="Q74" s="85" t="s">
        <v>12396</v>
      </c>
      <c r="R74" s="85" t="s">
        <v>12396</v>
      </c>
      <c r="S74" s="85" t="s">
        <v>12396</v>
      </c>
      <c r="T74" s="85" t="s">
        <v>12396</v>
      </c>
      <c r="U74" s="85" t="s">
        <v>12396</v>
      </c>
      <c r="V74" s="89" t="s">
        <v>12396</v>
      </c>
      <c r="W74" s="89" t="s">
        <v>2973</v>
      </c>
      <c r="X74" s="93" t="s">
        <v>12396</v>
      </c>
      <c r="Y74" s="120" t="s">
        <v>12396</v>
      </c>
      <c r="Z74" s="125">
        <v>339050</v>
      </c>
      <c r="AA74" s="121" t="s">
        <v>12397</v>
      </c>
    </row>
    <row r="75" spans="1:27">
      <c r="A75">
        <v>36</v>
      </c>
      <c r="B75" s="84">
        <v>73</v>
      </c>
      <c r="C75" s="85" t="s">
        <v>12475</v>
      </c>
      <c r="D75" s="85" t="s">
        <v>12394</v>
      </c>
      <c r="E75" s="85">
        <v>33903011</v>
      </c>
      <c r="F75" s="86">
        <v>1620</v>
      </c>
      <c r="G75" s="87">
        <v>13.68</v>
      </c>
      <c r="H75" s="87">
        <v>22161.599999999999</v>
      </c>
      <c r="I75" s="85" t="s">
        <v>12395</v>
      </c>
      <c r="J75" s="86">
        <v>1620</v>
      </c>
      <c r="K75" s="87">
        <v>13.68</v>
      </c>
      <c r="L75" s="87">
        <v>22161.599999999999</v>
      </c>
      <c r="M75" s="85" t="s">
        <v>12395</v>
      </c>
      <c r="N75" s="88" t="s">
        <v>12396</v>
      </c>
      <c r="O75" s="88" t="s">
        <v>12396</v>
      </c>
      <c r="P75" s="88" t="s">
        <v>12396</v>
      </c>
      <c r="Q75" s="85" t="s">
        <v>12396</v>
      </c>
      <c r="R75" s="85" t="s">
        <v>12396</v>
      </c>
      <c r="S75" s="85" t="s">
        <v>12396</v>
      </c>
      <c r="T75" s="85" t="s">
        <v>12396</v>
      </c>
      <c r="U75" s="85" t="s">
        <v>12396</v>
      </c>
      <c r="V75" s="89" t="s">
        <v>12396</v>
      </c>
      <c r="W75" s="89" t="s">
        <v>2990</v>
      </c>
      <c r="X75" s="93" t="s">
        <v>12396</v>
      </c>
      <c r="Y75" s="120" t="s">
        <v>12396</v>
      </c>
      <c r="Z75" s="125">
        <v>350622</v>
      </c>
      <c r="AA75" s="121" t="s">
        <v>12397</v>
      </c>
    </row>
    <row r="76" spans="1:27">
      <c r="A76">
        <v>36</v>
      </c>
      <c r="B76" s="84">
        <v>74</v>
      </c>
      <c r="C76" s="85" t="s">
        <v>12476</v>
      </c>
      <c r="D76" s="85" t="s">
        <v>12394</v>
      </c>
      <c r="E76" s="85">
        <v>33903011</v>
      </c>
      <c r="F76" s="86">
        <v>1620</v>
      </c>
      <c r="G76" s="87">
        <v>5.75</v>
      </c>
      <c r="H76" s="87">
        <v>9315</v>
      </c>
      <c r="I76" s="85" t="s">
        <v>12395</v>
      </c>
      <c r="J76" s="86">
        <v>1620</v>
      </c>
      <c r="K76" s="87">
        <v>5.75</v>
      </c>
      <c r="L76" s="87">
        <v>9315</v>
      </c>
      <c r="M76" s="85" t="s">
        <v>12395</v>
      </c>
      <c r="N76" s="88" t="s">
        <v>12396</v>
      </c>
      <c r="O76" s="88" t="s">
        <v>12396</v>
      </c>
      <c r="P76" s="88" t="s">
        <v>12396</v>
      </c>
      <c r="Q76" s="85" t="s">
        <v>12396</v>
      </c>
      <c r="R76" s="85" t="s">
        <v>12396</v>
      </c>
      <c r="S76" s="85" t="s">
        <v>12396</v>
      </c>
      <c r="T76" s="85" t="s">
        <v>12396</v>
      </c>
      <c r="U76" s="85" t="s">
        <v>12396</v>
      </c>
      <c r="V76" s="89" t="s">
        <v>12396</v>
      </c>
      <c r="W76" s="89" t="s">
        <v>3108</v>
      </c>
      <c r="X76" s="93" t="s">
        <v>12396</v>
      </c>
      <c r="Y76" s="120" t="s">
        <v>12396</v>
      </c>
      <c r="Z76" s="125">
        <v>357268</v>
      </c>
      <c r="AA76" s="121" t="s">
        <v>12397</v>
      </c>
    </row>
    <row r="77" spans="1:27">
      <c r="A77">
        <v>36</v>
      </c>
      <c r="B77" s="84">
        <v>75</v>
      </c>
      <c r="C77" s="85" t="s">
        <v>12477</v>
      </c>
      <c r="D77" s="85" t="s">
        <v>12394</v>
      </c>
      <c r="E77" s="85">
        <v>33903011</v>
      </c>
      <c r="F77" s="86">
        <v>1260</v>
      </c>
      <c r="G77" s="87">
        <v>3.91</v>
      </c>
      <c r="H77" s="87">
        <v>4926.6000000000004</v>
      </c>
      <c r="I77" s="85" t="s">
        <v>12395</v>
      </c>
      <c r="J77" s="86">
        <v>1260</v>
      </c>
      <c r="K77" s="87">
        <v>3.91</v>
      </c>
      <c r="L77" s="87">
        <v>4926.6000000000004</v>
      </c>
      <c r="M77" s="85" t="s">
        <v>12395</v>
      </c>
      <c r="N77" s="88" t="s">
        <v>12396</v>
      </c>
      <c r="O77" s="88" t="s">
        <v>12396</v>
      </c>
      <c r="P77" s="88" t="s">
        <v>12396</v>
      </c>
      <c r="Q77" s="85" t="s">
        <v>12396</v>
      </c>
      <c r="R77" s="85" t="s">
        <v>12396</v>
      </c>
      <c r="S77" s="85" t="s">
        <v>12396</v>
      </c>
      <c r="T77" s="85" t="s">
        <v>12396</v>
      </c>
      <c r="U77" s="85" t="s">
        <v>12396</v>
      </c>
      <c r="V77" s="89" t="s">
        <v>12396</v>
      </c>
      <c r="W77" s="89" t="s">
        <v>3173</v>
      </c>
      <c r="X77" s="93" t="s">
        <v>12396</v>
      </c>
      <c r="Y77" s="120" t="s">
        <v>12396</v>
      </c>
      <c r="Z77" s="125">
        <v>350502</v>
      </c>
      <c r="AA77" s="121" t="s">
        <v>12397</v>
      </c>
    </row>
    <row r="78" spans="1:27">
      <c r="A78">
        <v>36</v>
      </c>
      <c r="B78" s="84">
        <v>76</v>
      </c>
      <c r="C78" s="85" t="s">
        <v>12478</v>
      </c>
      <c r="D78" s="85" t="s">
        <v>12394</v>
      </c>
      <c r="E78" s="85">
        <v>33903011</v>
      </c>
      <c r="F78" s="86">
        <v>1890</v>
      </c>
      <c r="G78" s="87">
        <v>29.5</v>
      </c>
      <c r="H78" s="87">
        <v>55755</v>
      </c>
      <c r="I78" s="85" t="s">
        <v>12395</v>
      </c>
      <c r="J78" s="86">
        <v>1890</v>
      </c>
      <c r="K78" s="87">
        <v>29.5</v>
      </c>
      <c r="L78" s="87">
        <v>55755</v>
      </c>
      <c r="M78" s="85" t="s">
        <v>12395</v>
      </c>
      <c r="N78" s="88" t="s">
        <v>12396</v>
      </c>
      <c r="O78" s="88" t="s">
        <v>12396</v>
      </c>
      <c r="P78" s="88" t="s">
        <v>12396</v>
      </c>
      <c r="Q78" s="85" t="s">
        <v>12396</v>
      </c>
      <c r="R78" s="85" t="s">
        <v>12396</v>
      </c>
      <c r="S78" s="85" t="s">
        <v>12396</v>
      </c>
      <c r="T78" s="85" t="s">
        <v>12396</v>
      </c>
      <c r="U78" s="85" t="s">
        <v>12396</v>
      </c>
      <c r="V78" s="89" t="s">
        <v>12396</v>
      </c>
      <c r="W78" s="89" t="s">
        <v>3116</v>
      </c>
      <c r="X78" s="93" t="s">
        <v>12396</v>
      </c>
      <c r="Y78" s="120" t="s">
        <v>12396</v>
      </c>
      <c r="Z78" s="125">
        <v>391347</v>
      </c>
      <c r="AA78" s="121" t="s">
        <v>12397</v>
      </c>
    </row>
    <row r="79" spans="1:27">
      <c r="A79">
        <v>36</v>
      </c>
      <c r="B79" s="84">
        <v>77</v>
      </c>
      <c r="C79" s="85" t="s">
        <v>12479</v>
      </c>
      <c r="D79" s="85" t="s">
        <v>12394</v>
      </c>
      <c r="E79" s="85">
        <v>33903011</v>
      </c>
      <c r="F79" s="86">
        <v>1620</v>
      </c>
      <c r="G79" s="87">
        <v>6</v>
      </c>
      <c r="H79" s="87">
        <v>9720</v>
      </c>
      <c r="I79" s="85" t="s">
        <v>12395</v>
      </c>
      <c r="J79" s="86">
        <v>1620</v>
      </c>
      <c r="K79" s="87">
        <v>6</v>
      </c>
      <c r="L79" s="87">
        <v>9720</v>
      </c>
      <c r="M79" s="85" t="s">
        <v>12395</v>
      </c>
      <c r="N79" s="88" t="s">
        <v>12396</v>
      </c>
      <c r="O79" s="88" t="s">
        <v>12396</v>
      </c>
      <c r="P79" s="88" t="s">
        <v>12396</v>
      </c>
      <c r="Q79" s="85" t="s">
        <v>12396</v>
      </c>
      <c r="R79" s="85" t="s">
        <v>12396</v>
      </c>
      <c r="S79" s="85" t="s">
        <v>12396</v>
      </c>
      <c r="T79" s="85" t="s">
        <v>12396</v>
      </c>
      <c r="U79" s="85" t="s">
        <v>12396</v>
      </c>
      <c r="V79" s="89" t="s">
        <v>12396</v>
      </c>
      <c r="W79" s="89" t="s">
        <v>3141</v>
      </c>
      <c r="X79" s="93" t="s">
        <v>12396</v>
      </c>
      <c r="Y79" s="120" t="s">
        <v>12396</v>
      </c>
      <c r="Z79" s="125">
        <v>340714</v>
      </c>
      <c r="AA79" s="121" t="s">
        <v>12397</v>
      </c>
    </row>
    <row r="80" spans="1:27">
      <c r="A80">
        <v>36</v>
      </c>
      <c r="B80" s="84">
        <v>78</v>
      </c>
      <c r="C80" s="85" t="s">
        <v>12480</v>
      </c>
      <c r="D80" s="85" t="s">
        <v>12394</v>
      </c>
      <c r="E80" s="85">
        <v>33903011</v>
      </c>
      <c r="F80" s="86">
        <v>34560</v>
      </c>
      <c r="G80" s="87">
        <v>0.63</v>
      </c>
      <c r="H80" s="87">
        <v>21772.799999999999</v>
      </c>
      <c r="I80" s="85" t="s">
        <v>12395</v>
      </c>
      <c r="J80" s="86">
        <v>34560</v>
      </c>
      <c r="K80" s="87">
        <v>0.63</v>
      </c>
      <c r="L80" s="87">
        <v>21772.799999999999</v>
      </c>
      <c r="M80" s="85" t="s">
        <v>12395</v>
      </c>
      <c r="N80" s="88" t="s">
        <v>12396</v>
      </c>
      <c r="O80" s="88" t="s">
        <v>12396</v>
      </c>
      <c r="P80" s="88" t="s">
        <v>12396</v>
      </c>
      <c r="Q80" s="85" t="s">
        <v>12396</v>
      </c>
      <c r="R80" s="85" t="s">
        <v>12396</v>
      </c>
      <c r="S80" s="85" t="s">
        <v>12396</v>
      </c>
      <c r="T80" s="85" t="s">
        <v>12396</v>
      </c>
      <c r="U80" s="85" t="s">
        <v>12396</v>
      </c>
      <c r="V80" s="89" t="s">
        <v>12396</v>
      </c>
      <c r="W80" s="89" t="s">
        <v>12481</v>
      </c>
      <c r="X80" s="93" t="s">
        <v>12396</v>
      </c>
      <c r="Y80" s="120" t="s">
        <v>12396</v>
      </c>
      <c r="Z80" s="125">
        <v>452734</v>
      </c>
      <c r="AA80" s="121" t="s">
        <v>12397</v>
      </c>
    </row>
    <row r="81" spans="1:27">
      <c r="A81">
        <v>36</v>
      </c>
      <c r="B81" s="84">
        <v>79</v>
      </c>
      <c r="C81" s="85" t="s">
        <v>12482</v>
      </c>
      <c r="D81" s="85" t="s">
        <v>12394</v>
      </c>
      <c r="E81" s="85">
        <v>33903011</v>
      </c>
      <c r="F81" s="86">
        <v>35280</v>
      </c>
      <c r="G81" s="87">
        <v>0.26</v>
      </c>
      <c r="H81" s="87">
        <v>9172.7999999999993</v>
      </c>
      <c r="I81" s="85" t="s">
        <v>12395</v>
      </c>
      <c r="J81" s="86">
        <v>35280</v>
      </c>
      <c r="K81" s="87">
        <v>0.26</v>
      </c>
      <c r="L81" s="87">
        <v>9172.7999999999993</v>
      </c>
      <c r="M81" s="85" t="s">
        <v>12395</v>
      </c>
      <c r="N81" s="88" t="s">
        <v>12396</v>
      </c>
      <c r="O81" s="88" t="s">
        <v>12396</v>
      </c>
      <c r="P81" s="88" t="s">
        <v>12396</v>
      </c>
      <c r="Q81" s="85" t="s">
        <v>12396</v>
      </c>
      <c r="R81" s="85" t="s">
        <v>12396</v>
      </c>
      <c r="S81" s="85" t="s">
        <v>12396</v>
      </c>
      <c r="T81" s="85" t="s">
        <v>12396</v>
      </c>
      <c r="U81" s="85" t="s">
        <v>12396</v>
      </c>
      <c r="V81" s="89" t="s">
        <v>12396</v>
      </c>
      <c r="W81" s="89" t="s">
        <v>12483</v>
      </c>
      <c r="X81" s="93" t="s">
        <v>12396</v>
      </c>
      <c r="Y81" s="120" t="s">
        <v>12396</v>
      </c>
      <c r="Z81" s="125">
        <v>452730</v>
      </c>
      <c r="AA81" s="121" t="s">
        <v>12397</v>
      </c>
    </row>
    <row r="82" spans="1:27">
      <c r="A82">
        <v>36</v>
      </c>
      <c r="B82" s="84">
        <v>80</v>
      </c>
      <c r="C82" s="85" t="s">
        <v>12484</v>
      </c>
      <c r="D82" s="85" t="s">
        <v>12394</v>
      </c>
      <c r="E82" s="85">
        <v>33903011</v>
      </c>
      <c r="F82" s="86">
        <v>1080</v>
      </c>
      <c r="G82" s="87">
        <v>15</v>
      </c>
      <c r="H82" s="87">
        <v>16200</v>
      </c>
      <c r="I82" s="85" t="s">
        <v>12395</v>
      </c>
      <c r="J82" s="86">
        <v>1080</v>
      </c>
      <c r="K82" s="87">
        <v>15</v>
      </c>
      <c r="L82" s="87">
        <v>16200</v>
      </c>
      <c r="M82" s="85" t="s">
        <v>12395</v>
      </c>
      <c r="N82" s="88" t="s">
        <v>12396</v>
      </c>
      <c r="O82" s="88" t="s">
        <v>12396</v>
      </c>
      <c r="P82" s="88" t="s">
        <v>12396</v>
      </c>
      <c r="Q82" s="85" t="s">
        <v>12396</v>
      </c>
      <c r="R82" s="85" t="s">
        <v>12396</v>
      </c>
      <c r="S82" s="85" t="s">
        <v>12396</v>
      </c>
      <c r="T82" s="85" t="s">
        <v>12396</v>
      </c>
      <c r="U82" s="85" t="s">
        <v>12396</v>
      </c>
      <c r="V82" s="89" t="s">
        <v>12396</v>
      </c>
      <c r="W82" s="89" t="s">
        <v>3148</v>
      </c>
      <c r="X82" s="93" t="s">
        <v>12396</v>
      </c>
      <c r="Y82" s="120" t="s">
        <v>12396</v>
      </c>
      <c r="Z82" s="125">
        <v>340723</v>
      </c>
      <c r="AA82" s="121" t="s">
        <v>12397</v>
      </c>
    </row>
    <row r="83" spans="1:27">
      <c r="A83">
        <v>36</v>
      </c>
      <c r="B83" s="84">
        <v>81</v>
      </c>
      <c r="C83" s="85" t="s">
        <v>12485</v>
      </c>
      <c r="D83" s="85" t="s">
        <v>12394</v>
      </c>
      <c r="E83" s="85">
        <v>33903011</v>
      </c>
      <c r="F83" s="86">
        <v>2700</v>
      </c>
      <c r="G83" s="87">
        <v>6.68</v>
      </c>
      <c r="H83" s="87">
        <v>18036</v>
      </c>
      <c r="I83" s="85" t="s">
        <v>12395</v>
      </c>
      <c r="J83" s="86">
        <v>2700</v>
      </c>
      <c r="K83" s="87">
        <v>6.68</v>
      </c>
      <c r="L83" s="87">
        <v>18036</v>
      </c>
      <c r="M83" s="85" t="s">
        <v>12395</v>
      </c>
      <c r="N83" s="88" t="s">
        <v>12396</v>
      </c>
      <c r="O83" s="88" t="s">
        <v>12396</v>
      </c>
      <c r="P83" s="88" t="s">
        <v>12396</v>
      </c>
      <c r="Q83" s="85" t="s">
        <v>12396</v>
      </c>
      <c r="R83" s="85" t="s">
        <v>12396</v>
      </c>
      <c r="S83" s="85" t="s">
        <v>12396</v>
      </c>
      <c r="T83" s="85" t="s">
        <v>12396</v>
      </c>
      <c r="U83" s="85" t="s">
        <v>12396</v>
      </c>
      <c r="V83" s="89" t="s">
        <v>12396</v>
      </c>
      <c r="W83" s="89" t="s">
        <v>3180</v>
      </c>
      <c r="X83" s="93" t="s">
        <v>12396</v>
      </c>
      <c r="Y83" s="120" t="s">
        <v>12396</v>
      </c>
      <c r="Z83" s="125">
        <v>356312</v>
      </c>
      <c r="AA83" s="121" t="s">
        <v>12397</v>
      </c>
    </row>
    <row r="84" spans="1:27">
      <c r="A84">
        <v>36</v>
      </c>
      <c r="B84" s="84">
        <v>82</v>
      </c>
      <c r="C84" s="85" t="s">
        <v>12486</v>
      </c>
      <c r="D84" s="85" t="s">
        <v>12394</v>
      </c>
      <c r="E84" s="85">
        <v>33903011</v>
      </c>
      <c r="F84" s="86">
        <v>2700</v>
      </c>
      <c r="G84" s="87">
        <v>7.29</v>
      </c>
      <c r="H84" s="87">
        <v>19683</v>
      </c>
      <c r="I84" s="85" t="s">
        <v>12395</v>
      </c>
      <c r="J84" s="86">
        <v>2700</v>
      </c>
      <c r="K84" s="87">
        <v>7.29</v>
      </c>
      <c r="L84" s="87">
        <v>19683</v>
      </c>
      <c r="M84" s="85" t="s">
        <v>12395</v>
      </c>
      <c r="N84" s="88" t="s">
        <v>12396</v>
      </c>
      <c r="O84" s="88" t="s">
        <v>12396</v>
      </c>
      <c r="P84" s="88" t="s">
        <v>12396</v>
      </c>
      <c r="Q84" s="85" t="s">
        <v>12396</v>
      </c>
      <c r="R84" s="85" t="s">
        <v>12396</v>
      </c>
      <c r="S84" s="85" t="s">
        <v>12396</v>
      </c>
      <c r="T84" s="85" t="s">
        <v>12396</v>
      </c>
      <c r="U84" s="85" t="s">
        <v>12396</v>
      </c>
      <c r="V84" s="89" t="s">
        <v>12396</v>
      </c>
      <c r="W84" s="89" t="s">
        <v>12396</v>
      </c>
      <c r="X84" s="93">
        <v>24663328</v>
      </c>
      <c r="Y84" s="120" t="s">
        <v>12396</v>
      </c>
      <c r="Z84" s="125">
        <v>356313</v>
      </c>
      <c r="AA84" s="121" t="s">
        <v>12397</v>
      </c>
    </row>
    <row r="85" spans="1:27">
      <c r="A85">
        <v>36</v>
      </c>
      <c r="B85" s="84">
        <v>83</v>
      </c>
      <c r="C85" s="85" t="s">
        <v>12487</v>
      </c>
      <c r="D85" s="85" t="s">
        <v>12394</v>
      </c>
      <c r="E85" s="85">
        <v>33903011</v>
      </c>
      <c r="F85" s="86">
        <v>16290</v>
      </c>
      <c r="G85" s="87">
        <v>0.8</v>
      </c>
      <c r="H85" s="87">
        <v>13032</v>
      </c>
      <c r="I85" s="85" t="s">
        <v>12395</v>
      </c>
      <c r="J85" s="86">
        <v>16290</v>
      </c>
      <c r="K85" s="87">
        <v>0.8</v>
      </c>
      <c r="L85" s="87">
        <v>13032</v>
      </c>
      <c r="M85" s="85" t="s">
        <v>12395</v>
      </c>
      <c r="N85" s="88" t="s">
        <v>12396</v>
      </c>
      <c r="O85" s="88" t="s">
        <v>12396</v>
      </c>
      <c r="P85" s="88" t="s">
        <v>12396</v>
      </c>
      <c r="Q85" s="85" t="s">
        <v>12396</v>
      </c>
      <c r="R85" s="85" t="s">
        <v>12396</v>
      </c>
      <c r="S85" s="85" t="s">
        <v>12396</v>
      </c>
      <c r="T85" s="85" t="s">
        <v>12396</v>
      </c>
      <c r="U85" s="85" t="s">
        <v>12396</v>
      </c>
      <c r="V85" s="89" t="s">
        <v>12396</v>
      </c>
      <c r="W85" s="89" t="s">
        <v>3194</v>
      </c>
      <c r="X85" s="93" t="s">
        <v>12396</v>
      </c>
      <c r="Y85" s="120" t="s">
        <v>12396</v>
      </c>
      <c r="Z85" s="125">
        <v>331733</v>
      </c>
      <c r="AA85" s="121" t="s">
        <v>12397</v>
      </c>
    </row>
    <row r="86" spans="1:27">
      <c r="A86">
        <v>36</v>
      </c>
      <c r="B86" s="84">
        <v>84</v>
      </c>
      <c r="C86" s="85" t="s">
        <v>12488</v>
      </c>
      <c r="D86" s="85" t="s">
        <v>12394</v>
      </c>
      <c r="E86" s="85">
        <v>33903011</v>
      </c>
      <c r="F86" s="86">
        <v>7290</v>
      </c>
      <c r="G86" s="87">
        <v>11.85</v>
      </c>
      <c r="H86" s="87">
        <v>86386.5</v>
      </c>
      <c r="I86" s="85" t="s">
        <v>12395</v>
      </c>
      <c r="J86" s="86">
        <v>7290</v>
      </c>
      <c r="K86" s="87">
        <v>11.85</v>
      </c>
      <c r="L86" s="87">
        <v>86386.5</v>
      </c>
      <c r="M86" s="85" t="s">
        <v>12395</v>
      </c>
      <c r="N86" s="88" t="s">
        <v>12396</v>
      </c>
      <c r="O86" s="88" t="s">
        <v>12396</v>
      </c>
      <c r="P86" s="88" t="s">
        <v>12396</v>
      </c>
      <c r="Q86" s="85" t="s">
        <v>12396</v>
      </c>
      <c r="R86" s="85" t="s">
        <v>12396</v>
      </c>
      <c r="S86" s="85" t="s">
        <v>12396</v>
      </c>
      <c r="T86" s="85" t="s">
        <v>12396</v>
      </c>
      <c r="U86" s="85" t="s">
        <v>12396</v>
      </c>
      <c r="V86" s="89" t="s">
        <v>12396</v>
      </c>
      <c r="W86" s="89" t="s">
        <v>12396</v>
      </c>
      <c r="X86" s="93">
        <v>24663328</v>
      </c>
      <c r="Y86" s="120" t="s">
        <v>12396</v>
      </c>
      <c r="Z86" s="125">
        <v>345602</v>
      </c>
      <c r="AA86" s="121" t="s">
        <v>12397</v>
      </c>
    </row>
    <row r="87" spans="1:27">
      <c r="A87">
        <v>36</v>
      </c>
      <c r="B87" s="84">
        <v>85</v>
      </c>
      <c r="C87" s="85" t="s">
        <v>12489</v>
      </c>
      <c r="D87" s="85" t="s">
        <v>12394</v>
      </c>
      <c r="E87" s="85">
        <v>33903011</v>
      </c>
      <c r="F87" s="86">
        <v>15570</v>
      </c>
      <c r="G87" s="87">
        <v>2.12</v>
      </c>
      <c r="H87" s="87">
        <v>33008.400000000001</v>
      </c>
      <c r="I87" s="85" t="s">
        <v>12395</v>
      </c>
      <c r="J87" s="86">
        <v>15570</v>
      </c>
      <c r="K87" s="87">
        <v>2.12</v>
      </c>
      <c r="L87" s="87">
        <v>33008.400000000001</v>
      </c>
      <c r="M87" s="85" t="s">
        <v>12395</v>
      </c>
      <c r="N87" s="88" t="s">
        <v>12396</v>
      </c>
      <c r="O87" s="88" t="s">
        <v>12396</v>
      </c>
      <c r="P87" s="88" t="s">
        <v>12396</v>
      </c>
      <c r="Q87" s="85" t="s">
        <v>12396</v>
      </c>
      <c r="R87" s="85" t="s">
        <v>12396</v>
      </c>
      <c r="S87" s="85" t="s">
        <v>12396</v>
      </c>
      <c r="T87" s="85" t="s">
        <v>12396</v>
      </c>
      <c r="U87" s="85" t="s">
        <v>12396</v>
      </c>
      <c r="V87" s="89" t="s">
        <v>12396</v>
      </c>
      <c r="W87" s="89" t="s">
        <v>3204</v>
      </c>
      <c r="X87" s="93" t="s">
        <v>12396</v>
      </c>
      <c r="Y87" s="120" t="s">
        <v>12396</v>
      </c>
      <c r="Z87" s="125">
        <v>340709</v>
      </c>
      <c r="AA87" s="121" t="s">
        <v>12397</v>
      </c>
    </row>
    <row r="88" spans="1:27">
      <c r="A88">
        <v>36</v>
      </c>
      <c r="B88" s="84">
        <v>86</v>
      </c>
      <c r="C88" s="85" t="s">
        <v>12490</v>
      </c>
      <c r="D88" s="85" t="s">
        <v>12394</v>
      </c>
      <c r="E88" s="85">
        <v>33903011</v>
      </c>
      <c r="F88" s="86">
        <v>98100</v>
      </c>
      <c r="G88" s="87">
        <v>0.34</v>
      </c>
      <c r="H88" s="87">
        <v>33354</v>
      </c>
      <c r="I88" s="85" t="s">
        <v>12395</v>
      </c>
      <c r="J88" s="86">
        <v>98100</v>
      </c>
      <c r="K88" s="87">
        <v>0.34</v>
      </c>
      <c r="L88" s="87">
        <v>33354</v>
      </c>
      <c r="M88" s="85" t="s">
        <v>12395</v>
      </c>
      <c r="N88" s="88" t="s">
        <v>12396</v>
      </c>
      <c r="O88" s="88" t="s">
        <v>12396</v>
      </c>
      <c r="P88" s="88" t="s">
        <v>12396</v>
      </c>
      <c r="Q88" s="85" t="s">
        <v>12396</v>
      </c>
      <c r="R88" s="85" t="s">
        <v>12396</v>
      </c>
      <c r="S88" s="85" t="s">
        <v>12396</v>
      </c>
      <c r="T88" s="85" t="s">
        <v>12396</v>
      </c>
      <c r="U88" s="85" t="s">
        <v>12396</v>
      </c>
      <c r="V88" s="89" t="s">
        <v>12396</v>
      </c>
      <c r="W88" s="89" t="s">
        <v>3218</v>
      </c>
      <c r="X88" s="93" t="s">
        <v>12396</v>
      </c>
      <c r="Y88" s="120" t="s">
        <v>12396</v>
      </c>
      <c r="Z88" s="125">
        <v>452729</v>
      </c>
      <c r="AA88" s="121" t="s">
        <v>12397</v>
      </c>
    </row>
    <row r="89" spans="1:27">
      <c r="A89">
        <v>36</v>
      </c>
      <c r="B89" s="84">
        <v>87</v>
      </c>
      <c r="C89" s="85" t="s">
        <v>12491</v>
      </c>
      <c r="D89" s="85" t="s">
        <v>12394</v>
      </c>
      <c r="E89" s="85">
        <v>33903011</v>
      </c>
      <c r="F89" s="86">
        <v>4680</v>
      </c>
      <c r="G89" s="87">
        <v>5.31</v>
      </c>
      <c r="H89" s="87">
        <v>24850.799999999999</v>
      </c>
      <c r="I89" s="85" t="s">
        <v>12395</v>
      </c>
      <c r="J89" s="86">
        <v>4680</v>
      </c>
      <c r="K89" s="87">
        <v>5.31</v>
      </c>
      <c r="L89" s="87">
        <v>24850.799999999999</v>
      </c>
      <c r="M89" s="85" t="s">
        <v>12395</v>
      </c>
      <c r="N89" s="88" t="s">
        <v>12396</v>
      </c>
      <c r="O89" s="88" t="s">
        <v>12396</v>
      </c>
      <c r="P89" s="88" t="s">
        <v>12396</v>
      </c>
      <c r="Q89" s="85" t="s">
        <v>12396</v>
      </c>
      <c r="R89" s="85" t="s">
        <v>12396</v>
      </c>
      <c r="S89" s="85" t="s">
        <v>12396</v>
      </c>
      <c r="T89" s="85" t="s">
        <v>12396</v>
      </c>
      <c r="U89" s="85" t="s">
        <v>12396</v>
      </c>
      <c r="V89" s="89" t="s">
        <v>12396</v>
      </c>
      <c r="W89" s="89" t="s">
        <v>2208</v>
      </c>
      <c r="X89" s="93" t="s">
        <v>12396</v>
      </c>
      <c r="Y89" s="120" t="s">
        <v>12396</v>
      </c>
      <c r="Z89" s="125">
        <v>349473</v>
      </c>
      <c r="AA89" s="121" t="s">
        <v>12397</v>
      </c>
    </row>
    <row r="90" spans="1:27">
      <c r="A90">
        <v>36</v>
      </c>
      <c r="B90" s="84">
        <v>88</v>
      </c>
      <c r="C90" s="85" t="s">
        <v>12492</v>
      </c>
      <c r="D90" s="85" t="s">
        <v>12394</v>
      </c>
      <c r="E90" s="85">
        <v>33903011</v>
      </c>
      <c r="F90" s="86">
        <v>4770</v>
      </c>
      <c r="G90" s="87">
        <v>9.1</v>
      </c>
      <c r="H90" s="87">
        <v>43407</v>
      </c>
      <c r="I90" s="85" t="s">
        <v>12395</v>
      </c>
      <c r="J90" s="86">
        <v>4770</v>
      </c>
      <c r="K90" s="87">
        <v>9.1</v>
      </c>
      <c r="L90" s="87">
        <v>43407</v>
      </c>
      <c r="M90" s="85" t="s">
        <v>12395</v>
      </c>
      <c r="N90" s="88" t="s">
        <v>12396</v>
      </c>
      <c r="O90" s="88" t="s">
        <v>12396</v>
      </c>
      <c r="P90" s="88" t="s">
        <v>12396</v>
      </c>
      <c r="Q90" s="85" t="s">
        <v>12396</v>
      </c>
      <c r="R90" s="85" t="s">
        <v>12396</v>
      </c>
      <c r="S90" s="85" t="s">
        <v>12396</v>
      </c>
      <c r="T90" s="85" t="s">
        <v>12396</v>
      </c>
      <c r="U90" s="85" t="s">
        <v>12396</v>
      </c>
      <c r="V90" s="89" t="s">
        <v>12396</v>
      </c>
      <c r="W90" s="89" t="s">
        <v>3245</v>
      </c>
      <c r="X90" s="93" t="s">
        <v>12396</v>
      </c>
      <c r="Y90" s="120" t="s">
        <v>12396</v>
      </c>
      <c r="Z90" s="125">
        <v>400466</v>
      </c>
      <c r="AA90" s="121" t="s">
        <v>12397</v>
      </c>
    </row>
    <row r="91" spans="1:27">
      <c r="A91">
        <v>36</v>
      </c>
      <c r="B91" s="84">
        <v>89</v>
      </c>
      <c r="C91" s="85" t="s">
        <v>12493</v>
      </c>
      <c r="D91" s="85" t="s">
        <v>12394</v>
      </c>
      <c r="E91" s="85">
        <v>33903011</v>
      </c>
      <c r="F91" s="86">
        <v>1980</v>
      </c>
      <c r="G91" s="87">
        <v>5.37</v>
      </c>
      <c r="H91" s="87">
        <v>10632.6</v>
      </c>
      <c r="I91" s="85" t="s">
        <v>12494</v>
      </c>
      <c r="J91" s="86">
        <v>1980</v>
      </c>
      <c r="K91" s="87">
        <v>5.37</v>
      </c>
      <c r="L91" s="87">
        <v>10632.6</v>
      </c>
      <c r="M91" s="85" t="s">
        <v>12494</v>
      </c>
      <c r="N91" s="88" t="s">
        <v>12396</v>
      </c>
      <c r="O91" s="88" t="s">
        <v>12396</v>
      </c>
      <c r="P91" s="88" t="s">
        <v>12396</v>
      </c>
      <c r="Q91" s="85" t="s">
        <v>12396</v>
      </c>
      <c r="R91" s="85" t="s">
        <v>12396</v>
      </c>
      <c r="S91" s="85" t="s">
        <v>12396</v>
      </c>
      <c r="T91" s="85" t="s">
        <v>12396</v>
      </c>
      <c r="U91" s="85" t="s">
        <v>12396</v>
      </c>
      <c r="V91" s="89" t="s">
        <v>12396</v>
      </c>
      <c r="W91" s="89" t="s">
        <v>12495</v>
      </c>
      <c r="X91" s="93" t="s">
        <v>12496</v>
      </c>
      <c r="Y91" s="120" t="s">
        <v>12396</v>
      </c>
      <c r="Z91" s="125">
        <v>356507</v>
      </c>
      <c r="AA91" s="121" t="s">
        <v>12397</v>
      </c>
    </row>
    <row r="92" spans="1:27">
      <c r="A92">
        <v>36</v>
      </c>
      <c r="B92" s="84">
        <v>90</v>
      </c>
      <c r="C92" s="85" t="s">
        <v>12497</v>
      </c>
      <c r="D92" s="85" t="s">
        <v>12394</v>
      </c>
      <c r="E92" s="85">
        <v>33903011</v>
      </c>
      <c r="F92" s="86">
        <v>10800</v>
      </c>
      <c r="G92" s="87">
        <v>20.3</v>
      </c>
      <c r="H92" s="87">
        <v>219240</v>
      </c>
      <c r="I92" s="85" t="s">
        <v>12395</v>
      </c>
      <c r="J92" s="86">
        <v>10800</v>
      </c>
      <c r="K92" s="87">
        <v>20.3</v>
      </c>
      <c r="L92" s="87">
        <v>219240</v>
      </c>
      <c r="M92" s="85" t="s">
        <v>12395</v>
      </c>
      <c r="N92" s="88" t="s">
        <v>12396</v>
      </c>
      <c r="O92" s="88" t="s">
        <v>12396</v>
      </c>
      <c r="P92" s="88" t="s">
        <v>12396</v>
      </c>
      <c r="Q92" s="85" t="s">
        <v>12396</v>
      </c>
      <c r="R92" s="85" t="s">
        <v>12396</v>
      </c>
      <c r="S92" s="85" t="s">
        <v>12396</v>
      </c>
      <c r="T92" s="85" t="s">
        <v>12396</v>
      </c>
      <c r="U92" s="85" t="s">
        <v>12396</v>
      </c>
      <c r="V92" s="89" t="s">
        <v>12396</v>
      </c>
      <c r="W92" s="89" t="s">
        <v>2215</v>
      </c>
      <c r="X92" s="93" t="s">
        <v>12396</v>
      </c>
      <c r="Y92" s="120" t="s">
        <v>12396</v>
      </c>
      <c r="Z92" s="125">
        <v>354345</v>
      </c>
      <c r="AA92" s="121" t="s">
        <v>12498</v>
      </c>
    </row>
    <row r="93" spans="1:27">
      <c r="A93">
        <v>36</v>
      </c>
      <c r="B93" s="84">
        <v>91</v>
      </c>
      <c r="C93" s="85" t="s">
        <v>12499</v>
      </c>
      <c r="D93" s="85" t="s">
        <v>12394</v>
      </c>
      <c r="E93" s="85">
        <v>33903011</v>
      </c>
      <c r="F93" s="86">
        <v>1800</v>
      </c>
      <c r="G93" s="87">
        <v>20.3</v>
      </c>
      <c r="H93" s="87">
        <v>36540</v>
      </c>
      <c r="I93" s="85" t="s">
        <v>12395</v>
      </c>
      <c r="J93" s="86">
        <v>1800</v>
      </c>
      <c r="K93" s="87">
        <v>20.3</v>
      </c>
      <c r="L93" s="87">
        <v>36540</v>
      </c>
      <c r="M93" s="85" t="s">
        <v>12395</v>
      </c>
      <c r="N93" s="88" t="s">
        <v>12396</v>
      </c>
      <c r="O93" s="88" t="s">
        <v>12396</v>
      </c>
      <c r="P93" s="88" t="s">
        <v>12396</v>
      </c>
      <c r="Q93" s="85" t="s">
        <v>12396</v>
      </c>
      <c r="R93" s="85" t="s">
        <v>12396</v>
      </c>
      <c r="S93" s="85" t="s">
        <v>12396</v>
      </c>
      <c r="T93" s="85" t="s">
        <v>12396</v>
      </c>
      <c r="U93" s="85" t="s">
        <v>12396</v>
      </c>
      <c r="V93" s="89" t="s">
        <v>12396</v>
      </c>
      <c r="W93" s="89" t="s">
        <v>2212</v>
      </c>
      <c r="X93" s="93" t="s">
        <v>12396</v>
      </c>
      <c r="Y93" s="120" t="s">
        <v>12396</v>
      </c>
      <c r="Z93" s="125">
        <v>354346</v>
      </c>
      <c r="AA93" s="121" t="s">
        <v>12498</v>
      </c>
    </row>
    <row r="94" spans="1:27">
      <c r="A94">
        <v>36</v>
      </c>
      <c r="B94" s="84">
        <v>92</v>
      </c>
      <c r="C94" s="85" t="s">
        <v>12500</v>
      </c>
      <c r="D94" s="85" t="s">
        <v>12394</v>
      </c>
      <c r="E94" s="85">
        <v>33903011</v>
      </c>
      <c r="F94" s="85">
        <v>450</v>
      </c>
      <c r="G94" s="87">
        <v>20.3</v>
      </c>
      <c r="H94" s="87">
        <v>9135</v>
      </c>
      <c r="I94" s="85" t="s">
        <v>12395</v>
      </c>
      <c r="J94" s="85">
        <v>450</v>
      </c>
      <c r="K94" s="87">
        <v>20.3</v>
      </c>
      <c r="L94" s="87">
        <v>9135</v>
      </c>
      <c r="M94" s="85" t="s">
        <v>12395</v>
      </c>
      <c r="N94" s="88" t="s">
        <v>12396</v>
      </c>
      <c r="O94" s="88" t="s">
        <v>12396</v>
      </c>
      <c r="P94" s="88" t="s">
        <v>12396</v>
      </c>
      <c r="Q94" s="85" t="s">
        <v>12396</v>
      </c>
      <c r="R94" s="85" t="s">
        <v>12396</v>
      </c>
      <c r="S94" s="85" t="s">
        <v>12396</v>
      </c>
      <c r="T94" s="85" t="s">
        <v>12396</v>
      </c>
      <c r="U94" s="85" t="s">
        <v>12396</v>
      </c>
      <c r="V94" s="89" t="s">
        <v>12396</v>
      </c>
      <c r="W94" s="89" t="s">
        <v>2218</v>
      </c>
      <c r="X94" s="93" t="s">
        <v>12396</v>
      </c>
      <c r="Y94" s="120" t="s">
        <v>12396</v>
      </c>
      <c r="Z94" s="125">
        <v>333846</v>
      </c>
      <c r="AA94" s="121" t="s">
        <v>12498</v>
      </c>
    </row>
    <row r="95" spans="1:27">
      <c r="A95">
        <v>36</v>
      </c>
      <c r="B95" s="84">
        <v>93</v>
      </c>
      <c r="C95" s="85" t="s">
        <v>12501</v>
      </c>
      <c r="D95" s="85" t="s">
        <v>12394</v>
      </c>
      <c r="E95" s="85">
        <v>33903011</v>
      </c>
      <c r="F95" s="86">
        <v>1800</v>
      </c>
      <c r="G95" s="87">
        <v>35</v>
      </c>
      <c r="H95" s="87">
        <v>63000</v>
      </c>
      <c r="I95" s="85" t="s">
        <v>12395</v>
      </c>
      <c r="J95" s="86">
        <v>1800</v>
      </c>
      <c r="K95" s="87">
        <v>35</v>
      </c>
      <c r="L95" s="87">
        <v>63000</v>
      </c>
      <c r="M95" s="85" t="s">
        <v>12395</v>
      </c>
      <c r="N95" s="88" t="s">
        <v>12396</v>
      </c>
      <c r="O95" s="88" t="s">
        <v>12396</v>
      </c>
      <c r="P95" s="88" t="s">
        <v>12396</v>
      </c>
      <c r="Q95" s="85" t="s">
        <v>12396</v>
      </c>
      <c r="R95" s="85" t="s">
        <v>12396</v>
      </c>
      <c r="S95" s="85" t="s">
        <v>12396</v>
      </c>
      <c r="T95" s="85" t="s">
        <v>12396</v>
      </c>
      <c r="U95" s="85" t="s">
        <v>12396</v>
      </c>
      <c r="V95" s="89" t="s">
        <v>12396</v>
      </c>
      <c r="W95" s="89" t="s">
        <v>3266</v>
      </c>
      <c r="X95" s="93" t="s">
        <v>12396</v>
      </c>
      <c r="Y95" s="120" t="s">
        <v>12396</v>
      </c>
      <c r="Z95" s="125">
        <v>334360</v>
      </c>
      <c r="AA95" s="121" t="s">
        <v>12397</v>
      </c>
    </row>
    <row r="96" spans="1:27">
      <c r="A96">
        <v>36</v>
      </c>
      <c r="B96" s="84">
        <v>94</v>
      </c>
      <c r="C96" s="85" t="s">
        <v>12502</v>
      </c>
      <c r="D96" s="85" t="s">
        <v>12394</v>
      </c>
      <c r="E96" s="85">
        <v>33903011</v>
      </c>
      <c r="F96" s="86">
        <v>5400</v>
      </c>
      <c r="G96" s="87">
        <v>35</v>
      </c>
      <c r="H96" s="87">
        <v>189000</v>
      </c>
      <c r="I96" s="85" t="s">
        <v>12395</v>
      </c>
      <c r="J96" s="86">
        <v>5400</v>
      </c>
      <c r="K96" s="87">
        <v>35</v>
      </c>
      <c r="L96" s="87">
        <v>189000</v>
      </c>
      <c r="M96" s="85" t="s">
        <v>12395</v>
      </c>
      <c r="N96" s="88" t="s">
        <v>12396</v>
      </c>
      <c r="O96" s="88" t="s">
        <v>12396</v>
      </c>
      <c r="P96" s="88" t="s">
        <v>12396</v>
      </c>
      <c r="Q96" s="85" t="s">
        <v>12396</v>
      </c>
      <c r="R96" s="85" t="s">
        <v>12396</v>
      </c>
      <c r="S96" s="85" t="s">
        <v>12396</v>
      </c>
      <c r="T96" s="85" t="s">
        <v>12396</v>
      </c>
      <c r="U96" s="85" t="s">
        <v>12396</v>
      </c>
      <c r="V96" s="89" t="s">
        <v>12396</v>
      </c>
      <c r="W96" s="89" t="s">
        <v>3263</v>
      </c>
      <c r="X96" s="93" t="s">
        <v>12396</v>
      </c>
      <c r="Y96" s="120" t="s">
        <v>12396</v>
      </c>
      <c r="Z96" s="125">
        <v>334361</v>
      </c>
      <c r="AA96" s="121" t="s">
        <v>12397</v>
      </c>
    </row>
    <row r="97" spans="1:27">
      <c r="A97">
        <v>36</v>
      </c>
      <c r="B97" s="84">
        <v>95</v>
      </c>
      <c r="C97" s="85" t="s">
        <v>12503</v>
      </c>
      <c r="D97" s="85" t="s">
        <v>12394</v>
      </c>
      <c r="E97" s="85">
        <v>33903011</v>
      </c>
      <c r="F97" s="85">
        <v>900</v>
      </c>
      <c r="G97" s="87">
        <v>35</v>
      </c>
      <c r="H97" s="87">
        <v>31500</v>
      </c>
      <c r="I97" s="85" t="s">
        <v>12395</v>
      </c>
      <c r="J97" s="85">
        <v>900</v>
      </c>
      <c r="K97" s="87">
        <v>35</v>
      </c>
      <c r="L97" s="87">
        <v>31500</v>
      </c>
      <c r="M97" s="85" t="s">
        <v>12395</v>
      </c>
      <c r="N97" s="88" t="s">
        <v>12396</v>
      </c>
      <c r="O97" s="88" t="s">
        <v>12396</v>
      </c>
      <c r="P97" s="88" t="s">
        <v>12396</v>
      </c>
      <c r="Q97" s="85" t="s">
        <v>12396</v>
      </c>
      <c r="R97" s="85" t="s">
        <v>12396</v>
      </c>
      <c r="S97" s="85" t="s">
        <v>12396</v>
      </c>
      <c r="T97" s="85" t="s">
        <v>12396</v>
      </c>
      <c r="U97" s="85" t="s">
        <v>12396</v>
      </c>
      <c r="V97" s="89" t="s">
        <v>12396</v>
      </c>
      <c r="W97" s="89" t="s">
        <v>3277</v>
      </c>
      <c r="X97" s="93" t="s">
        <v>12396</v>
      </c>
      <c r="Y97" s="120" t="s">
        <v>12396</v>
      </c>
      <c r="Z97" s="125">
        <v>334362</v>
      </c>
      <c r="AA97" s="121" t="s">
        <v>12397</v>
      </c>
    </row>
    <row r="98" spans="1:27">
      <c r="A98">
        <v>36</v>
      </c>
      <c r="B98" s="84">
        <v>96</v>
      </c>
      <c r="C98" s="85" t="s">
        <v>12504</v>
      </c>
      <c r="D98" s="85" t="s">
        <v>12394</v>
      </c>
      <c r="E98" s="85">
        <v>33903011</v>
      </c>
      <c r="F98" s="86">
        <v>1800</v>
      </c>
      <c r="G98" s="87">
        <v>35</v>
      </c>
      <c r="H98" s="87">
        <v>63000</v>
      </c>
      <c r="I98" s="85" t="s">
        <v>12395</v>
      </c>
      <c r="J98" s="86">
        <v>1800</v>
      </c>
      <c r="K98" s="87">
        <v>35</v>
      </c>
      <c r="L98" s="87">
        <v>63000</v>
      </c>
      <c r="M98" s="85" t="s">
        <v>12395</v>
      </c>
      <c r="N98" s="88" t="s">
        <v>12396</v>
      </c>
      <c r="O98" s="88" t="s">
        <v>12396</v>
      </c>
      <c r="P98" s="88" t="s">
        <v>12396</v>
      </c>
      <c r="Q98" s="85" t="s">
        <v>12396</v>
      </c>
      <c r="R98" s="85" t="s">
        <v>12396</v>
      </c>
      <c r="S98" s="85" t="s">
        <v>12396</v>
      </c>
      <c r="T98" s="85" t="s">
        <v>12396</v>
      </c>
      <c r="U98" s="85" t="s">
        <v>12396</v>
      </c>
      <c r="V98" s="89" t="s">
        <v>12396</v>
      </c>
      <c r="W98" s="89" t="s">
        <v>3250</v>
      </c>
      <c r="X98" s="93" t="s">
        <v>12396</v>
      </c>
      <c r="Y98" s="120" t="s">
        <v>12396</v>
      </c>
      <c r="Z98" s="125">
        <v>334365</v>
      </c>
      <c r="AA98" s="121" t="s">
        <v>12397</v>
      </c>
    </row>
    <row r="99" spans="1:27">
      <c r="A99">
        <v>36</v>
      </c>
      <c r="B99" s="84">
        <v>97</v>
      </c>
      <c r="C99" s="85" t="s">
        <v>12505</v>
      </c>
      <c r="D99" s="85" t="s">
        <v>12394</v>
      </c>
      <c r="E99" s="85">
        <v>33903011</v>
      </c>
      <c r="F99" s="86">
        <v>3600</v>
      </c>
      <c r="G99" s="87">
        <v>35</v>
      </c>
      <c r="H99" s="87">
        <v>126000</v>
      </c>
      <c r="I99" s="85" t="s">
        <v>12395</v>
      </c>
      <c r="J99" s="86">
        <v>3600</v>
      </c>
      <c r="K99" s="87">
        <v>35</v>
      </c>
      <c r="L99" s="87">
        <v>126000</v>
      </c>
      <c r="M99" s="85" t="s">
        <v>12395</v>
      </c>
      <c r="N99" s="88" t="s">
        <v>12396</v>
      </c>
      <c r="O99" s="88" t="s">
        <v>12396</v>
      </c>
      <c r="P99" s="88" t="s">
        <v>12396</v>
      </c>
      <c r="Q99" s="85" t="s">
        <v>12396</v>
      </c>
      <c r="R99" s="85" t="s">
        <v>12396</v>
      </c>
      <c r="S99" s="85" t="s">
        <v>12396</v>
      </c>
      <c r="T99" s="85" t="s">
        <v>12396</v>
      </c>
      <c r="U99" s="85" t="s">
        <v>12396</v>
      </c>
      <c r="V99" s="89" t="s">
        <v>12396</v>
      </c>
      <c r="W99" s="89" t="s">
        <v>3253</v>
      </c>
      <c r="X99" s="93" t="s">
        <v>12396</v>
      </c>
      <c r="Y99" s="120" t="s">
        <v>12396</v>
      </c>
      <c r="Z99" s="125">
        <v>334364</v>
      </c>
      <c r="AA99" s="121" t="s">
        <v>12397</v>
      </c>
    </row>
    <row r="100" spans="1:27">
      <c r="A100">
        <v>36</v>
      </c>
      <c r="B100" s="84">
        <v>98</v>
      </c>
      <c r="C100" s="85" t="s">
        <v>12506</v>
      </c>
      <c r="D100" s="85" t="s">
        <v>12394</v>
      </c>
      <c r="E100" s="85">
        <v>33903011</v>
      </c>
      <c r="F100" s="86">
        <v>1800</v>
      </c>
      <c r="G100" s="87">
        <v>35</v>
      </c>
      <c r="H100" s="87">
        <v>63000</v>
      </c>
      <c r="I100" s="85" t="s">
        <v>12395</v>
      </c>
      <c r="J100" s="86">
        <v>1800</v>
      </c>
      <c r="K100" s="87">
        <v>35</v>
      </c>
      <c r="L100" s="87">
        <v>63000</v>
      </c>
      <c r="M100" s="85" t="s">
        <v>12395</v>
      </c>
      <c r="N100" s="88" t="s">
        <v>12396</v>
      </c>
      <c r="O100" s="88" t="s">
        <v>12396</v>
      </c>
      <c r="P100" s="88" t="s">
        <v>12396</v>
      </c>
      <c r="Q100" s="85" t="s">
        <v>12396</v>
      </c>
      <c r="R100" s="85" t="s">
        <v>12396</v>
      </c>
      <c r="S100" s="85" t="s">
        <v>12396</v>
      </c>
      <c r="T100" s="85" t="s">
        <v>12396</v>
      </c>
      <c r="U100" s="85" t="s">
        <v>12396</v>
      </c>
      <c r="V100" s="89" t="s">
        <v>12396</v>
      </c>
      <c r="W100" s="89" t="s">
        <v>3257</v>
      </c>
      <c r="X100" s="93" t="s">
        <v>12396</v>
      </c>
      <c r="Y100" s="120" t="s">
        <v>12396</v>
      </c>
      <c r="Z100" s="125">
        <v>334363</v>
      </c>
      <c r="AA100" s="121" t="s">
        <v>12397</v>
      </c>
    </row>
    <row r="101" spans="1:27">
      <c r="A101">
        <v>36</v>
      </c>
      <c r="B101" s="84">
        <v>99</v>
      </c>
      <c r="C101" s="85" t="s">
        <v>12507</v>
      </c>
      <c r="D101" s="85" t="s">
        <v>12394</v>
      </c>
      <c r="E101" s="85">
        <v>33903011</v>
      </c>
      <c r="F101" s="85">
        <v>450</v>
      </c>
      <c r="G101" s="87">
        <v>35</v>
      </c>
      <c r="H101" s="87">
        <v>15750</v>
      </c>
      <c r="I101" s="85" t="s">
        <v>12395</v>
      </c>
      <c r="J101" s="85">
        <v>450</v>
      </c>
      <c r="K101" s="87">
        <v>35</v>
      </c>
      <c r="L101" s="87">
        <v>15750</v>
      </c>
      <c r="M101" s="85" t="s">
        <v>12395</v>
      </c>
      <c r="N101" s="88" t="s">
        <v>12396</v>
      </c>
      <c r="O101" s="88" t="s">
        <v>12396</v>
      </c>
      <c r="P101" s="88" t="s">
        <v>12396</v>
      </c>
      <c r="Q101" s="85" t="s">
        <v>12396</v>
      </c>
      <c r="R101" s="85" t="s">
        <v>12396</v>
      </c>
      <c r="S101" s="85" t="s">
        <v>12396</v>
      </c>
      <c r="T101" s="85" t="s">
        <v>12396</v>
      </c>
      <c r="U101" s="85" t="s">
        <v>12396</v>
      </c>
      <c r="V101" s="89" t="s">
        <v>12396</v>
      </c>
      <c r="W101" s="89" t="s">
        <v>3260</v>
      </c>
      <c r="X101" s="93" t="s">
        <v>12396</v>
      </c>
      <c r="Y101" s="120" t="s">
        <v>12396</v>
      </c>
      <c r="Z101" s="125">
        <v>353801</v>
      </c>
      <c r="AA101" s="121" t="s">
        <v>12397</v>
      </c>
    </row>
    <row r="102" spans="1:27">
      <c r="A102">
        <v>36</v>
      </c>
      <c r="B102" s="84">
        <v>100</v>
      </c>
      <c r="C102" s="85" t="s">
        <v>12508</v>
      </c>
      <c r="D102" s="85" t="s">
        <v>12394</v>
      </c>
      <c r="E102" s="85">
        <v>33903011</v>
      </c>
      <c r="F102" s="86">
        <v>18000</v>
      </c>
      <c r="G102" s="87">
        <v>1.2</v>
      </c>
      <c r="H102" s="87">
        <v>21600</v>
      </c>
      <c r="I102" s="85" t="s">
        <v>12395</v>
      </c>
      <c r="J102" s="86">
        <v>18000</v>
      </c>
      <c r="K102" s="87">
        <v>1.2</v>
      </c>
      <c r="L102" s="87">
        <v>21600</v>
      </c>
      <c r="M102" s="85" t="s">
        <v>12395</v>
      </c>
      <c r="N102" s="88" t="s">
        <v>12396</v>
      </c>
      <c r="O102" s="88" t="s">
        <v>12396</v>
      </c>
      <c r="P102" s="88" t="s">
        <v>12396</v>
      </c>
      <c r="Q102" s="85" t="s">
        <v>12396</v>
      </c>
      <c r="R102" s="85" t="s">
        <v>12396</v>
      </c>
      <c r="S102" s="85" t="s">
        <v>12396</v>
      </c>
      <c r="T102" s="85" t="s">
        <v>12396</v>
      </c>
      <c r="U102" s="85" t="s">
        <v>12396</v>
      </c>
      <c r="V102" s="89" t="s">
        <v>12396</v>
      </c>
      <c r="W102" s="89" t="s">
        <v>2521</v>
      </c>
      <c r="X102" s="93" t="s">
        <v>12396</v>
      </c>
      <c r="Y102" s="120" t="s">
        <v>12396</v>
      </c>
      <c r="Z102" s="125">
        <v>339560</v>
      </c>
      <c r="AA102" s="121" t="s">
        <v>12397</v>
      </c>
    </row>
    <row r="103" spans="1:27">
      <c r="A103">
        <v>36</v>
      </c>
      <c r="B103" s="84">
        <v>101</v>
      </c>
      <c r="C103" s="85" t="s">
        <v>12509</v>
      </c>
      <c r="D103" s="85" t="s">
        <v>12394</v>
      </c>
      <c r="E103" s="85">
        <v>33903011</v>
      </c>
      <c r="F103" s="86">
        <v>7200</v>
      </c>
      <c r="G103" s="87">
        <v>5.69</v>
      </c>
      <c r="H103" s="87">
        <v>40968</v>
      </c>
      <c r="I103" s="85" t="s">
        <v>12395</v>
      </c>
      <c r="J103" s="86">
        <v>7200</v>
      </c>
      <c r="K103" s="87">
        <v>5.69</v>
      </c>
      <c r="L103" s="87">
        <v>40968</v>
      </c>
      <c r="M103" s="85" t="s">
        <v>12395</v>
      </c>
      <c r="N103" s="88" t="s">
        <v>12396</v>
      </c>
      <c r="O103" s="88" t="s">
        <v>12396</v>
      </c>
      <c r="P103" s="88" t="s">
        <v>12396</v>
      </c>
      <c r="Q103" s="85" t="s">
        <v>12396</v>
      </c>
      <c r="R103" s="85" t="s">
        <v>12396</v>
      </c>
      <c r="S103" s="85" t="s">
        <v>12396</v>
      </c>
      <c r="T103" s="85" t="s">
        <v>12396</v>
      </c>
      <c r="U103" s="85" t="s">
        <v>12396</v>
      </c>
      <c r="V103" s="89" t="s">
        <v>12396</v>
      </c>
      <c r="W103" s="89" t="s">
        <v>12396</v>
      </c>
      <c r="X103" s="93">
        <v>24663328</v>
      </c>
      <c r="Y103" s="120" t="s">
        <v>12396</v>
      </c>
      <c r="Z103" s="125">
        <v>351012</v>
      </c>
      <c r="AA103" s="121" t="s">
        <v>12397</v>
      </c>
    </row>
    <row r="104" spans="1:27">
      <c r="A104">
        <v>36</v>
      </c>
      <c r="B104" s="84">
        <v>102</v>
      </c>
      <c r="C104" s="85" t="s">
        <v>12510</v>
      </c>
      <c r="D104" s="85" t="s">
        <v>12394</v>
      </c>
      <c r="E104" s="85">
        <v>33903011</v>
      </c>
      <c r="F104" s="86">
        <v>48600</v>
      </c>
      <c r="G104" s="87">
        <v>2.64</v>
      </c>
      <c r="H104" s="87">
        <v>128304</v>
      </c>
      <c r="I104" s="85" t="s">
        <v>12395</v>
      </c>
      <c r="J104" s="86">
        <v>48600</v>
      </c>
      <c r="K104" s="87">
        <v>2.64</v>
      </c>
      <c r="L104" s="87">
        <v>128304</v>
      </c>
      <c r="M104" s="85" t="s">
        <v>12395</v>
      </c>
      <c r="N104" s="88" t="s">
        <v>12396</v>
      </c>
      <c r="O104" s="88" t="s">
        <v>12396</v>
      </c>
      <c r="P104" s="88" t="s">
        <v>12396</v>
      </c>
      <c r="Q104" s="85" t="s">
        <v>12396</v>
      </c>
      <c r="R104" s="85" t="s">
        <v>12396</v>
      </c>
      <c r="S104" s="85" t="s">
        <v>12396</v>
      </c>
      <c r="T104" s="85" t="s">
        <v>12396</v>
      </c>
      <c r="U104" s="85" t="s">
        <v>12396</v>
      </c>
      <c r="V104" s="89" t="s">
        <v>12396</v>
      </c>
      <c r="W104" s="89" t="s">
        <v>3063</v>
      </c>
      <c r="X104" s="93" t="s">
        <v>12396</v>
      </c>
      <c r="Y104" s="120" t="s">
        <v>12396</v>
      </c>
      <c r="Z104" s="125">
        <v>382701</v>
      </c>
      <c r="AA104" s="121" t="s">
        <v>12397</v>
      </c>
    </row>
    <row r="105" spans="1:27">
      <c r="A105">
        <v>36</v>
      </c>
      <c r="B105" s="84">
        <v>103</v>
      </c>
      <c r="C105" s="85" t="s">
        <v>12511</v>
      </c>
      <c r="D105" s="85" t="s">
        <v>12394</v>
      </c>
      <c r="E105" s="85">
        <v>33903011</v>
      </c>
      <c r="F105" s="86">
        <v>20250</v>
      </c>
      <c r="G105" s="87">
        <v>2.6</v>
      </c>
      <c r="H105" s="87">
        <v>52650</v>
      </c>
      <c r="I105" s="85" t="s">
        <v>12395</v>
      </c>
      <c r="J105" s="86">
        <v>20250</v>
      </c>
      <c r="K105" s="87">
        <v>2.6</v>
      </c>
      <c r="L105" s="87">
        <v>52650</v>
      </c>
      <c r="M105" s="85" t="s">
        <v>12395</v>
      </c>
      <c r="N105" s="88" t="s">
        <v>12396</v>
      </c>
      <c r="O105" s="88" t="s">
        <v>12396</v>
      </c>
      <c r="P105" s="88" t="s">
        <v>12396</v>
      </c>
      <c r="Q105" s="85" t="s">
        <v>12396</v>
      </c>
      <c r="R105" s="85" t="s">
        <v>12396</v>
      </c>
      <c r="S105" s="85" t="s">
        <v>12396</v>
      </c>
      <c r="T105" s="85" t="s">
        <v>12396</v>
      </c>
      <c r="U105" s="85" t="s">
        <v>12396</v>
      </c>
      <c r="V105" s="89" t="s">
        <v>12396</v>
      </c>
      <c r="W105" s="89" t="s">
        <v>3068</v>
      </c>
      <c r="X105" s="93" t="s">
        <v>12396</v>
      </c>
      <c r="Y105" s="120" t="s">
        <v>12396</v>
      </c>
      <c r="Z105" s="125">
        <v>382699</v>
      </c>
      <c r="AA105" s="121" t="s">
        <v>12397</v>
      </c>
    </row>
    <row r="106" spans="1:27">
      <c r="A106">
        <v>36</v>
      </c>
      <c r="B106" s="84">
        <v>104</v>
      </c>
      <c r="C106" s="85" t="s">
        <v>12512</v>
      </c>
      <c r="D106" s="85" t="s">
        <v>12394</v>
      </c>
      <c r="E106" s="85">
        <v>33903011</v>
      </c>
      <c r="F106" s="86">
        <v>2070</v>
      </c>
      <c r="G106" s="87">
        <v>7.23</v>
      </c>
      <c r="H106" s="87">
        <v>14966.1</v>
      </c>
      <c r="I106" s="85" t="s">
        <v>12395</v>
      </c>
      <c r="J106" s="86">
        <v>2070</v>
      </c>
      <c r="K106" s="87">
        <v>7.23</v>
      </c>
      <c r="L106" s="87">
        <v>14966.1</v>
      </c>
      <c r="M106" s="85" t="s">
        <v>12395</v>
      </c>
      <c r="N106" s="88" t="s">
        <v>12396</v>
      </c>
      <c r="O106" s="88" t="s">
        <v>12396</v>
      </c>
      <c r="P106" s="88" t="s">
        <v>12396</v>
      </c>
      <c r="Q106" s="85" t="s">
        <v>12396</v>
      </c>
      <c r="R106" s="85" t="s">
        <v>12396</v>
      </c>
      <c r="S106" s="85" t="s">
        <v>12396</v>
      </c>
      <c r="T106" s="85" t="s">
        <v>12396</v>
      </c>
      <c r="U106" s="85" t="s">
        <v>12396</v>
      </c>
      <c r="V106" s="89" t="s">
        <v>12396</v>
      </c>
      <c r="W106" s="89" t="s">
        <v>3049</v>
      </c>
      <c r="X106" s="93" t="s">
        <v>12396</v>
      </c>
      <c r="Y106" s="120" t="s">
        <v>12396</v>
      </c>
      <c r="Z106" s="125">
        <v>442070</v>
      </c>
      <c r="AA106" s="121" t="s">
        <v>12397</v>
      </c>
    </row>
    <row r="107" spans="1:27">
      <c r="A107">
        <v>36</v>
      </c>
      <c r="B107" s="84">
        <v>105</v>
      </c>
      <c r="C107" s="85" t="s">
        <v>12513</v>
      </c>
      <c r="D107" s="85" t="s">
        <v>12394</v>
      </c>
      <c r="E107" s="85">
        <v>33903011</v>
      </c>
      <c r="F107" s="86">
        <v>1800</v>
      </c>
      <c r="G107" s="87">
        <v>49.33</v>
      </c>
      <c r="H107" s="87">
        <v>88794</v>
      </c>
      <c r="I107" s="85" t="s">
        <v>12395</v>
      </c>
      <c r="J107" s="86">
        <v>1800</v>
      </c>
      <c r="K107" s="87">
        <v>49.33</v>
      </c>
      <c r="L107" s="87">
        <v>88794</v>
      </c>
      <c r="M107" s="85" t="s">
        <v>12395</v>
      </c>
      <c r="N107" s="88" t="s">
        <v>12396</v>
      </c>
      <c r="O107" s="88" t="s">
        <v>12396</v>
      </c>
      <c r="P107" s="88" t="s">
        <v>12396</v>
      </c>
      <c r="Q107" s="85" t="s">
        <v>12396</v>
      </c>
      <c r="R107" s="85" t="s">
        <v>12396</v>
      </c>
      <c r="S107" s="85" t="s">
        <v>12396</v>
      </c>
      <c r="T107" s="85" t="s">
        <v>12396</v>
      </c>
      <c r="U107" s="85" t="s">
        <v>12396</v>
      </c>
      <c r="V107" s="89" t="s">
        <v>12396</v>
      </c>
      <c r="W107" s="89" t="s">
        <v>12396</v>
      </c>
      <c r="X107" s="93">
        <v>24663328</v>
      </c>
      <c r="Y107" s="120" t="s">
        <v>12396</v>
      </c>
      <c r="Z107" s="125">
        <v>442071</v>
      </c>
      <c r="AA107" s="121" t="s">
        <v>12397</v>
      </c>
    </row>
    <row r="108" spans="1:27">
      <c r="A108">
        <v>36</v>
      </c>
      <c r="B108" s="84">
        <v>106</v>
      </c>
      <c r="C108" s="85" t="s">
        <v>12514</v>
      </c>
      <c r="D108" s="85" t="s">
        <v>12394</v>
      </c>
      <c r="E108" s="85">
        <v>33903011</v>
      </c>
      <c r="F108" s="86">
        <v>48600</v>
      </c>
      <c r="G108" s="87">
        <v>5.26</v>
      </c>
      <c r="H108" s="87">
        <v>255636</v>
      </c>
      <c r="I108" s="85" t="s">
        <v>12395</v>
      </c>
      <c r="J108" s="86">
        <v>48600</v>
      </c>
      <c r="K108" s="87">
        <v>5.26</v>
      </c>
      <c r="L108" s="87">
        <v>255636</v>
      </c>
      <c r="M108" s="85" t="s">
        <v>12395</v>
      </c>
      <c r="N108" s="88" t="s">
        <v>12396</v>
      </c>
      <c r="O108" s="88" t="s">
        <v>12396</v>
      </c>
      <c r="P108" s="88" t="s">
        <v>12396</v>
      </c>
      <c r="Q108" s="85" t="s">
        <v>12396</v>
      </c>
      <c r="R108" s="85" t="s">
        <v>12396</v>
      </c>
      <c r="S108" s="85" t="s">
        <v>12396</v>
      </c>
      <c r="T108" s="85" t="s">
        <v>12396</v>
      </c>
      <c r="U108" s="85" t="s">
        <v>12396</v>
      </c>
      <c r="V108" s="89" t="s">
        <v>12396</v>
      </c>
      <c r="W108" s="89" t="s">
        <v>2298</v>
      </c>
      <c r="X108" s="93" t="s">
        <v>12396</v>
      </c>
      <c r="Y108" s="120" t="s">
        <v>12396</v>
      </c>
      <c r="Z108" s="125">
        <v>370282</v>
      </c>
      <c r="AA108" s="121" t="s">
        <v>12397</v>
      </c>
    </row>
    <row r="109" spans="1:27">
      <c r="A109">
        <v>36</v>
      </c>
      <c r="B109" s="84">
        <v>107</v>
      </c>
      <c r="C109" s="85" t="s">
        <v>12515</v>
      </c>
      <c r="D109" s="85" t="s">
        <v>12394</v>
      </c>
      <c r="E109" s="85">
        <v>33903011</v>
      </c>
      <c r="F109" s="86">
        <v>7920</v>
      </c>
      <c r="G109" s="87">
        <v>7.5</v>
      </c>
      <c r="H109" s="87">
        <v>59400</v>
      </c>
      <c r="I109" s="85" t="s">
        <v>12395</v>
      </c>
      <c r="J109" s="86">
        <v>7920</v>
      </c>
      <c r="K109" s="87">
        <v>7.5</v>
      </c>
      <c r="L109" s="87">
        <v>59400</v>
      </c>
      <c r="M109" s="85" t="s">
        <v>12395</v>
      </c>
      <c r="N109" s="88" t="s">
        <v>12396</v>
      </c>
      <c r="O109" s="88" t="s">
        <v>12396</v>
      </c>
      <c r="P109" s="88" t="s">
        <v>12396</v>
      </c>
      <c r="Q109" s="85" t="s">
        <v>12396</v>
      </c>
      <c r="R109" s="85" t="s">
        <v>12396</v>
      </c>
      <c r="S109" s="85" t="s">
        <v>12396</v>
      </c>
      <c r="T109" s="85" t="s">
        <v>12396</v>
      </c>
      <c r="U109" s="85" t="s">
        <v>12396</v>
      </c>
      <c r="V109" s="89" t="s">
        <v>12396</v>
      </c>
      <c r="W109" s="89" t="s">
        <v>2924</v>
      </c>
      <c r="X109" s="93" t="s">
        <v>12396</v>
      </c>
      <c r="Y109" s="120" t="s">
        <v>12396</v>
      </c>
      <c r="Z109" s="125">
        <v>386394</v>
      </c>
      <c r="AA109" s="121" t="s">
        <v>12397</v>
      </c>
    </row>
    <row r="110" spans="1:27">
      <c r="A110">
        <v>36</v>
      </c>
      <c r="B110" s="84">
        <v>108</v>
      </c>
      <c r="C110" s="85" t="s">
        <v>12516</v>
      </c>
      <c r="D110" s="85" t="s">
        <v>12394</v>
      </c>
      <c r="E110" s="85">
        <v>33903011</v>
      </c>
      <c r="F110" s="86">
        <v>135000</v>
      </c>
      <c r="G110" s="87">
        <v>3.46</v>
      </c>
      <c r="H110" s="87">
        <v>467100</v>
      </c>
      <c r="I110" s="85" t="s">
        <v>12395</v>
      </c>
      <c r="J110" s="86">
        <v>135000</v>
      </c>
      <c r="K110" s="87">
        <v>3.46</v>
      </c>
      <c r="L110" s="87">
        <v>467100</v>
      </c>
      <c r="M110" s="85" t="s">
        <v>12395</v>
      </c>
      <c r="N110" s="88" t="s">
        <v>12396</v>
      </c>
      <c r="O110" s="88" t="s">
        <v>12396</v>
      </c>
      <c r="P110" s="88" t="s">
        <v>12396</v>
      </c>
      <c r="Q110" s="85" t="s">
        <v>12396</v>
      </c>
      <c r="R110" s="85" t="s">
        <v>12396</v>
      </c>
      <c r="S110" s="85" t="s">
        <v>12396</v>
      </c>
      <c r="T110" s="85" t="s">
        <v>12396</v>
      </c>
      <c r="U110" s="85" t="s">
        <v>12396</v>
      </c>
      <c r="V110" s="89" t="s">
        <v>12396</v>
      </c>
      <c r="W110" s="89" t="s">
        <v>12517</v>
      </c>
      <c r="X110" s="93" t="s">
        <v>12396</v>
      </c>
      <c r="Y110" s="120" t="s">
        <v>12396</v>
      </c>
      <c r="Z110" s="125">
        <v>399552</v>
      </c>
      <c r="AA110" s="121" t="s">
        <v>12397</v>
      </c>
    </row>
    <row r="111" spans="1:27">
      <c r="A111">
        <v>36</v>
      </c>
      <c r="B111" s="84">
        <v>109</v>
      </c>
      <c r="C111" s="85" t="s">
        <v>12518</v>
      </c>
      <c r="D111" s="85" t="s">
        <v>12394</v>
      </c>
      <c r="E111" s="85">
        <v>33903011</v>
      </c>
      <c r="F111" s="86">
        <v>3600</v>
      </c>
      <c r="G111" s="87">
        <v>3.46</v>
      </c>
      <c r="H111" s="87">
        <v>12456</v>
      </c>
      <c r="I111" s="85" t="s">
        <v>12395</v>
      </c>
      <c r="J111" s="86">
        <v>3600</v>
      </c>
      <c r="K111" s="87">
        <v>3.46</v>
      </c>
      <c r="L111" s="87">
        <v>12456</v>
      </c>
      <c r="M111" s="85" t="s">
        <v>12395</v>
      </c>
      <c r="N111" s="88" t="s">
        <v>12396</v>
      </c>
      <c r="O111" s="88" t="s">
        <v>12396</v>
      </c>
      <c r="P111" s="88" t="s">
        <v>12396</v>
      </c>
      <c r="Q111" s="85" t="s">
        <v>12396</v>
      </c>
      <c r="R111" s="85" t="s">
        <v>12396</v>
      </c>
      <c r="S111" s="85" t="s">
        <v>12396</v>
      </c>
      <c r="T111" s="85" t="s">
        <v>12396</v>
      </c>
      <c r="U111" s="85" t="s">
        <v>12396</v>
      </c>
      <c r="V111" s="89" t="s">
        <v>12396</v>
      </c>
      <c r="W111" s="89" t="s">
        <v>12519</v>
      </c>
      <c r="X111" s="93" t="s">
        <v>12396</v>
      </c>
      <c r="Y111" s="120" t="s">
        <v>12396</v>
      </c>
      <c r="Z111" s="125">
        <v>353073</v>
      </c>
      <c r="AA111" s="121" t="s">
        <v>12397</v>
      </c>
    </row>
    <row r="112" spans="1:27">
      <c r="A112">
        <v>36</v>
      </c>
      <c r="B112" s="84">
        <v>110</v>
      </c>
      <c r="C112" s="85" t="s">
        <v>12520</v>
      </c>
      <c r="D112" s="85" t="s">
        <v>12394</v>
      </c>
      <c r="E112" s="85">
        <v>33903011</v>
      </c>
      <c r="F112" s="85">
        <v>324</v>
      </c>
      <c r="G112" s="87">
        <v>1414.01</v>
      </c>
      <c r="H112" s="87">
        <v>458139.24</v>
      </c>
      <c r="I112" s="85" t="s">
        <v>12494</v>
      </c>
      <c r="J112" s="85">
        <v>324</v>
      </c>
      <c r="K112" s="87">
        <v>1414.01</v>
      </c>
      <c r="L112" s="87">
        <v>458139.24</v>
      </c>
      <c r="M112" s="85" t="s">
        <v>12494</v>
      </c>
      <c r="N112" s="88" t="s">
        <v>12396</v>
      </c>
      <c r="O112" s="88" t="s">
        <v>12396</v>
      </c>
      <c r="P112" s="88" t="s">
        <v>12396</v>
      </c>
      <c r="Q112" s="85" t="s">
        <v>12396</v>
      </c>
      <c r="R112" s="85" t="s">
        <v>12396</v>
      </c>
      <c r="S112" s="85" t="s">
        <v>12396</v>
      </c>
      <c r="T112" s="85" t="s">
        <v>12396</v>
      </c>
      <c r="U112" s="85" t="s">
        <v>12396</v>
      </c>
      <c r="V112" s="89" t="s">
        <v>12396</v>
      </c>
      <c r="W112" s="89" t="s">
        <v>12396</v>
      </c>
      <c r="X112" s="93" t="s">
        <v>12521</v>
      </c>
      <c r="Y112" s="120" t="s">
        <v>12396</v>
      </c>
      <c r="Z112" s="125">
        <v>467049</v>
      </c>
      <c r="AA112" s="121" t="s">
        <v>12397</v>
      </c>
    </row>
    <row r="113" spans="1:27">
      <c r="A113">
        <v>36</v>
      </c>
      <c r="B113" s="84">
        <v>111</v>
      </c>
      <c r="C113" s="85" t="s">
        <v>12522</v>
      </c>
      <c r="D113" s="85" t="s">
        <v>12394</v>
      </c>
      <c r="E113" s="85">
        <v>33903011</v>
      </c>
      <c r="F113" s="85">
        <v>9</v>
      </c>
      <c r="G113" s="87">
        <v>3400</v>
      </c>
      <c r="H113" s="87">
        <v>30600</v>
      </c>
      <c r="I113" s="85" t="s">
        <v>12494</v>
      </c>
      <c r="J113" s="85">
        <v>9</v>
      </c>
      <c r="K113" s="87">
        <v>3400</v>
      </c>
      <c r="L113" s="87">
        <v>30600</v>
      </c>
      <c r="M113" s="85" t="s">
        <v>12494</v>
      </c>
      <c r="N113" s="88" t="s">
        <v>12396</v>
      </c>
      <c r="O113" s="88" t="s">
        <v>12396</v>
      </c>
      <c r="P113" s="88" t="s">
        <v>12396</v>
      </c>
      <c r="Q113" s="85" t="s">
        <v>12396</v>
      </c>
      <c r="R113" s="85" t="s">
        <v>12396</v>
      </c>
      <c r="S113" s="85" t="s">
        <v>12396</v>
      </c>
      <c r="T113" s="85" t="s">
        <v>12396</v>
      </c>
      <c r="U113" s="85" t="s">
        <v>12396</v>
      </c>
      <c r="V113" s="89" t="s">
        <v>12396</v>
      </c>
      <c r="W113" s="89" t="s">
        <v>12396</v>
      </c>
      <c r="X113" s="93" t="s">
        <v>12521</v>
      </c>
      <c r="Y113" s="120" t="s">
        <v>12396</v>
      </c>
      <c r="Z113" s="125">
        <v>482974</v>
      </c>
      <c r="AA113" s="121" t="s">
        <v>12397</v>
      </c>
    </row>
    <row r="114" spans="1:27">
      <c r="A114">
        <v>36</v>
      </c>
      <c r="B114" s="84">
        <v>112</v>
      </c>
      <c r="C114" s="85" t="s">
        <v>12523</v>
      </c>
      <c r="D114" s="85" t="s">
        <v>12394</v>
      </c>
      <c r="E114" s="85">
        <v>33903011</v>
      </c>
      <c r="F114" s="85">
        <v>270</v>
      </c>
      <c r="G114" s="87">
        <v>35</v>
      </c>
      <c r="H114" s="87">
        <v>9450</v>
      </c>
      <c r="I114" s="85" t="s">
        <v>12494</v>
      </c>
      <c r="J114" s="85">
        <v>270</v>
      </c>
      <c r="K114" s="87">
        <v>35</v>
      </c>
      <c r="L114" s="87">
        <v>9450</v>
      </c>
      <c r="M114" s="85" t="s">
        <v>12494</v>
      </c>
      <c r="N114" s="88" t="s">
        <v>12396</v>
      </c>
      <c r="O114" s="88" t="s">
        <v>12396</v>
      </c>
      <c r="P114" s="88" t="s">
        <v>12396</v>
      </c>
      <c r="Q114" s="85" t="s">
        <v>12396</v>
      </c>
      <c r="R114" s="85" t="s">
        <v>12396</v>
      </c>
      <c r="S114" s="85" t="s">
        <v>12396</v>
      </c>
      <c r="T114" s="85" t="s">
        <v>12396</v>
      </c>
      <c r="U114" s="85" t="s">
        <v>12396</v>
      </c>
      <c r="V114" s="89" t="s">
        <v>12396</v>
      </c>
      <c r="W114" s="89" t="s">
        <v>12396</v>
      </c>
      <c r="X114" s="93" t="s">
        <v>12521</v>
      </c>
      <c r="Y114" s="120" t="s">
        <v>12396</v>
      </c>
      <c r="Z114" s="125">
        <v>334363</v>
      </c>
      <c r="AA114" s="121" t="s">
        <v>12397</v>
      </c>
    </row>
    <row r="115" spans="1:27">
      <c r="A115">
        <v>36</v>
      </c>
      <c r="B115" s="84">
        <v>113</v>
      </c>
      <c r="C115" s="85" t="s">
        <v>12524</v>
      </c>
      <c r="D115" s="85" t="s">
        <v>12394</v>
      </c>
      <c r="E115" s="85">
        <v>33903011</v>
      </c>
      <c r="F115" s="85">
        <v>990</v>
      </c>
      <c r="G115" s="87">
        <v>38.630000000000003</v>
      </c>
      <c r="H115" s="87">
        <v>38243.699999999997</v>
      </c>
      <c r="I115" s="85" t="s">
        <v>12494</v>
      </c>
      <c r="J115" s="85">
        <v>990</v>
      </c>
      <c r="K115" s="87">
        <v>38.630000000000003</v>
      </c>
      <c r="L115" s="87">
        <v>38243.699999999997</v>
      </c>
      <c r="M115" s="85" t="s">
        <v>12395</v>
      </c>
      <c r="N115" s="88" t="s">
        <v>12396</v>
      </c>
      <c r="O115" s="88" t="s">
        <v>12396</v>
      </c>
      <c r="P115" s="88" t="s">
        <v>12396</v>
      </c>
      <c r="Q115" s="85" t="s">
        <v>12396</v>
      </c>
      <c r="R115" s="85" t="s">
        <v>12396</v>
      </c>
      <c r="S115" s="85" t="s">
        <v>12396</v>
      </c>
      <c r="T115" s="85" t="s">
        <v>12396</v>
      </c>
      <c r="U115" s="85" t="s">
        <v>12396</v>
      </c>
      <c r="V115" s="89" t="s">
        <v>12396</v>
      </c>
      <c r="W115" s="89" t="s">
        <v>12525</v>
      </c>
      <c r="X115" s="93">
        <v>21129470</v>
      </c>
      <c r="Y115" s="120" t="s">
        <v>12396</v>
      </c>
      <c r="Z115" s="125">
        <v>333555</v>
      </c>
      <c r="AA115" s="121" t="s">
        <v>12397</v>
      </c>
    </row>
    <row r="116" spans="1:27">
      <c r="A116">
        <v>36</v>
      </c>
      <c r="B116" s="84">
        <v>114</v>
      </c>
      <c r="C116" s="85" t="s">
        <v>12526</v>
      </c>
      <c r="D116" s="85" t="s">
        <v>12394</v>
      </c>
      <c r="E116" s="85">
        <v>33903011</v>
      </c>
      <c r="F116" s="85">
        <v>648</v>
      </c>
      <c r="G116" s="87">
        <v>67.36</v>
      </c>
      <c r="H116" s="87">
        <v>43649.279999999999</v>
      </c>
      <c r="I116" s="85" t="s">
        <v>12494</v>
      </c>
      <c r="J116" s="85">
        <v>648</v>
      </c>
      <c r="K116" s="87">
        <v>67.36</v>
      </c>
      <c r="L116" s="87">
        <v>43649.279999999999</v>
      </c>
      <c r="M116" s="85" t="s">
        <v>12494</v>
      </c>
      <c r="N116" s="88" t="s">
        <v>12396</v>
      </c>
      <c r="O116" s="88" t="s">
        <v>12396</v>
      </c>
      <c r="P116" s="88" t="s">
        <v>12396</v>
      </c>
      <c r="Q116" s="85" t="s">
        <v>12396</v>
      </c>
      <c r="R116" s="85" t="s">
        <v>12396</v>
      </c>
      <c r="S116" s="85" t="s">
        <v>12396</v>
      </c>
      <c r="T116" s="85" t="s">
        <v>12396</v>
      </c>
      <c r="U116" s="85" t="s">
        <v>12396</v>
      </c>
      <c r="V116" s="89" t="s">
        <v>12396</v>
      </c>
      <c r="W116" s="89" t="s">
        <v>12527</v>
      </c>
      <c r="X116" s="93" t="s">
        <v>12496</v>
      </c>
      <c r="Y116" s="120" t="s">
        <v>12396</v>
      </c>
      <c r="Z116" s="125">
        <v>457784</v>
      </c>
      <c r="AA116" s="121" t="s">
        <v>12397</v>
      </c>
    </row>
    <row r="117" spans="1:27">
      <c r="A117">
        <v>36</v>
      </c>
      <c r="B117" s="84">
        <v>115</v>
      </c>
      <c r="C117" s="85" t="s">
        <v>12528</v>
      </c>
      <c r="D117" s="85" t="s">
        <v>12394</v>
      </c>
      <c r="E117" s="85">
        <v>33903011</v>
      </c>
      <c r="F117" s="85">
        <v>648</v>
      </c>
      <c r="G117" s="87">
        <v>42</v>
      </c>
      <c r="H117" s="87">
        <v>27216</v>
      </c>
      <c r="I117" s="85" t="s">
        <v>12494</v>
      </c>
      <c r="J117" s="85">
        <v>648</v>
      </c>
      <c r="K117" s="87">
        <v>42</v>
      </c>
      <c r="L117" s="87">
        <v>27216</v>
      </c>
      <c r="M117" s="85" t="s">
        <v>12494</v>
      </c>
      <c r="N117" s="88" t="s">
        <v>12396</v>
      </c>
      <c r="O117" s="88" t="s">
        <v>12396</v>
      </c>
      <c r="P117" s="88" t="s">
        <v>12396</v>
      </c>
      <c r="Q117" s="85" t="s">
        <v>12396</v>
      </c>
      <c r="R117" s="85" t="s">
        <v>12396</v>
      </c>
      <c r="S117" s="85" t="s">
        <v>12396</v>
      </c>
      <c r="T117" s="85" t="s">
        <v>12396</v>
      </c>
      <c r="U117" s="85" t="s">
        <v>12396</v>
      </c>
      <c r="V117" s="89" t="s">
        <v>12396</v>
      </c>
      <c r="W117" s="89" t="s">
        <v>12396</v>
      </c>
      <c r="X117" s="93" t="s">
        <v>12496</v>
      </c>
      <c r="Y117" s="120" t="s">
        <v>12396</v>
      </c>
      <c r="Z117" s="125">
        <v>439122</v>
      </c>
      <c r="AA117" s="121" t="s">
        <v>12397</v>
      </c>
    </row>
    <row r="118" spans="1:27">
      <c r="A118">
        <v>36</v>
      </c>
      <c r="B118" s="84">
        <v>116</v>
      </c>
      <c r="C118" s="85" t="s">
        <v>12529</v>
      </c>
      <c r="D118" s="85" t="s">
        <v>12394</v>
      </c>
      <c r="E118" s="85">
        <v>33903011</v>
      </c>
      <c r="F118" s="86">
        <v>1296</v>
      </c>
      <c r="G118" s="87">
        <v>41.04</v>
      </c>
      <c r="H118" s="87">
        <v>53187.839999999997</v>
      </c>
      <c r="I118" s="85" t="s">
        <v>12494</v>
      </c>
      <c r="J118" s="86">
        <v>1296</v>
      </c>
      <c r="K118" s="87">
        <v>41.04</v>
      </c>
      <c r="L118" s="87">
        <v>53187.839999999997</v>
      </c>
      <c r="M118" s="85" t="s">
        <v>12494</v>
      </c>
      <c r="N118" s="88" t="s">
        <v>12396</v>
      </c>
      <c r="O118" s="88" t="s">
        <v>12396</v>
      </c>
      <c r="P118" s="88" t="s">
        <v>12396</v>
      </c>
      <c r="Q118" s="85" t="s">
        <v>12396</v>
      </c>
      <c r="R118" s="85" t="s">
        <v>12396</v>
      </c>
      <c r="S118" s="85" t="s">
        <v>12396</v>
      </c>
      <c r="T118" s="85" t="s">
        <v>12396</v>
      </c>
      <c r="U118" s="85" t="s">
        <v>12396</v>
      </c>
      <c r="V118" s="89" t="s">
        <v>12396</v>
      </c>
      <c r="W118" s="89" t="s">
        <v>12396</v>
      </c>
      <c r="X118" s="93" t="s">
        <v>12496</v>
      </c>
      <c r="Y118" s="120" t="s">
        <v>12396</v>
      </c>
      <c r="Z118" s="125">
        <v>425455</v>
      </c>
      <c r="AA118" s="121" t="s">
        <v>12397</v>
      </c>
    </row>
    <row r="119" spans="1:27">
      <c r="A119">
        <v>36</v>
      </c>
      <c r="B119" s="84">
        <v>117</v>
      </c>
      <c r="C119" s="85" t="s">
        <v>12530</v>
      </c>
      <c r="D119" s="85" t="s">
        <v>12394</v>
      </c>
      <c r="E119" s="85">
        <v>33903011</v>
      </c>
      <c r="F119" s="85">
        <v>324</v>
      </c>
      <c r="G119" s="87">
        <v>230</v>
      </c>
      <c r="H119" s="87">
        <v>74520</v>
      </c>
      <c r="I119" s="85" t="s">
        <v>12494</v>
      </c>
      <c r="J119" s="85">
        <v>324</v>
      </c>
      <c r="K119" s="87">
        <v>230</v>
      </c>
      <c r="L119" s="87">
        <v>74520</v>
      </c>
      <c r="M119" s="85" t="s">
        <v>12494</v>
      </c>
      <c r="N119" s="88" t="s">
        <v>12396</v>
      </c>
      <c r="O119" s="88" t="s">
        <v>12396</v>
      </c>
      <c r="P119" s="88" t="s">
        <v>12396</v>
      </c>
      <c r="Q119" s="85" t="s">
        <v>12396</v>
      </c>
      <c r="R119" s="85" t="s">
        <v>12396</v>
      </c>
      <c r="S119" s="85" t="s">
        <v>12396</v>
      </c>
      <c r="T119" s="85" t="s">
        <v>12396</v>
      </c>
      <c r="U119" s="85" t="s">
        <v>12396</v>
      </c>
      <c r="V119" s="89" t="s">
        <v>12396</v>
      </c>
      <c r="W119" s="89" t="s">
        <v>12396</v>
      </c>
      <c r="X119" s="93" t="s">
        <v>12496</v>
      </c>
      <c r="Y119" s="120" t="s">
        <v>12396</v>
      </c>
      <c r="Z119" s="125">
        <v>348303</v>
      </c>
      <c r="AA119" s="121" t="s">
        <v>12397</v>
      </c>
    </row>
    <row r="120" spans="1:27">
      <c r="A120">
        <v>36</v>
      </c>
      <c r="B120" s="84">
        <v>118</v>
      </c>
      <c r="C120" s="85" t="s">
        <v>12531</v>
      </c>
      <c r="D120" s="85" t="s">
        <v>12394</v>
      </c>
      <c r="E120" s="85">
        <v>33903011</v>
      </c>
      <c r="F120" s="85">
        <v>648</v>
      </c>
      <c r="G120" s="87">
        <v>14.8</v>
      </c>
      <c r="H120" s="87">
        <v>9590.4</v>
      </c>
      <c r="I120" s="85" t="s">
        <v>12494</v>
      </c>
      <c r="J120" s="85">
        <v>648</v>
      </c>
      <c r="K120" s="87">
        <v>14.8</v>
      </c>
      <c r="L120" s="87">
        <v>9590.4</v>
      </c>
      <c r="M120" s="85" t="s">
        <v>12494</v>
      </c>
      <c r="N120" s="88" t="s">
        <v>12396</v>
      </c>
      <c r="O120" s="88" t="s">
        <v>12396</v>
      </c>
      <c r="P120" s="88" t="s">
        <v>12396</v>
      </c>
      <c r="Q120" s="85" t="s">
        <v>12396</v>
      </c>
      <c r="R120" s="85" t="s">
        <v>12396</v>
      </c>
      <c r="S120" s="85" t="s">
        <v>12396</v>
      </c>
      <c r="T120" s="85" t="s">
        <v>12396</v>
      </c>
      <c r="U120" s="85" t="s">
        <v>12396</v>
      </c>
      <c r="V120" s="89" t="s">
        <v>12396</v>
      </c>
      <c r="W120" s="89" t="s">
        <v>12396</v>
      </c>
      <c r="X120" s="93" t="s">
        <v>12496</v>
      </c>
      <c r="Y120" s="120" t="s">
        <v>12396</v>
      </c>
      <c r="Z120" s="125">
        <v>457783</v>
      </c>
      <c r="AA120" s="121" t="s">
        <v>12397</v>
      </c>
    </row>
    <row r="121" spans="1:27">
      <c r="A121">
        <v>36</v>
      </c>
      <c r="B121" s="84">
        <v>119</v>
      </c>
      <c r="C121" s="85" t="s">
        <v>12532</v>
      </c>
      <c r="D121" s="85" t="s">
        <v>12394</v>
      </c>
      <c r="E121" s="85">
        <v>33903011</v>
      </c>
      <c r="F121" s="85">
        <v>648</v>
      </c>
      <c r="G121" s="87">
        <v>36.33</v>
      </c>
      <c r="H121" s="87">
        <v>23541.84</v>
      </c>
      <c r="I121" s="85" t="s">
        <v>12494</v>
      </c>
      <c r="J121" s="85">
        <v>648</v>
      </c>
      <c r="K121" s="87">
        <v>36.33</v>
      </c>
      <c r="L121" s="87">
        <v>23541.84</v>
      </c>
      <c r="M121" s="85" t="s">
        <v>12494</v>
      </c>
      <c r="N121" s="88" t="s">
        <v>12396</v>
      </c>
      <c r="O121" s="88" t="s">
        <v>12396</v>
      </c>
      <c r="P121" s="88" t="s">
        <v>12396</v>
      </c>
      <c r="Q121" s="85" t="s">
        <v>12396</v>
      </c>
      <c r="R121" s="85" t="s">
        <v>12396</v>
      </c>
      <c r="S121" s="85" t="s">
        <v>12396</v>
      </c>
      <c r="T121" s="85" t="s">
        <v>12396</v>
      </c>
      <c r="U121" s="85" t="s">
        <v>12396</v>
      </c>
      <c r="V121" s="89" t="s">
        <v>12396</v>
      </c>
      <c r="W121" s="89" t="s">
        <v>12396</v>
      </c>
      <c r="X121" s="93" t="s">
        <v>12496</v>
      </c>
      <c r="Y121" s="120" t="s">
        <v>12396</v>
      </c>
      <c r="Z121" s="125">
        <v>348334</v>
      </c>
      <c r="AA121" s="121" t="s">
        <v>12397</v>
      </c>
    </row>
    <row r="122" spans="1:27">
      <c r="A122">
        <v>36</v>
      </c>
      <c r="B122" s="84">
        <v>120</v>
      </c>
      <c r="C122" s="85" t="s">
        <v>12533</v>
      </c>
      <c r="D122" s="85" t="s">
        <v>12394</v>
      </c>
      <c r="E122" s="85">
        <v>33903011</v>
      </c>
      <c r="F122" s="85">
        <v>162</v>
      </c>
      <c r="G122" s="87">
        <v>20.69</v>
      </c>
      <c r="H122" s="87">
        <v>3351.78</v>
      </c>
      <c r="I122" s="85" t="s">
        <v>12494</v>
      </c>
      <c r="J122" s="85">
        <v>162</v>
      </c>
      <c r="K122" s="87">
        <v>20.69</v>
      </c>
      <c r="L122" s="87">
        <v>3351.78</v>
      </c>
      <c r="M122" s="85" t="s">
        <v>12494</v>
      </c>
      <c r="N122" s="88" t="s">
        <v>12396</v>
      </c>
      <c r="O122" s="88" t="s">
        <v>12396</v>
      </c>
      <c r="P122" s="88" t="s">
        <v>12396</v>
      </c>
      <c r="Q122" s="85" t="s">
        <v>12396</v>
      </c>
      <c r="R122" s="85" t="s">
        <v>12396</v>
      </c>
      <c r="S122" s="85" t="s">
        <v>12396</v>
      </c>
      <c r="T122" s="85" t="s">
        <v>12396</v>
      </c>
      <c r="U122" s="85" t="s">
        <v>12396</v>
      </c>
      <c r="V122" s="89" t="s">
        <v>12396</v>
      </c>
      <c r="W122" s="89" t="s">
        <v>12396</v>
      </c>
      <c r="X122" s="93" t="s">
        <v>12496</v>
      </c>
      <c r="Y122" s="120" t="s">
        <v>12396</v>
      </c>
      <c r="Z122" s="125">
        <v>348301</v>
      </c>
      <c r="AA122" s="121" t="s">
        <v>12397</v>
      </c>
    </row>
    <row r="123" spans="1:27">
      <c r="A123">
        <v>36</v>
      </c>
      <c r="B123" s="84">
        <v>121</v>
      </c>
      <c r="C123" s="85" t="s">
        <v>12534</v>
      </c>
      <c r="D123" s="85" t="s">
        <v>12394</v>
      </c>
      <c r="E123" s="85">
        <v>33903011</v>
      </c>
      <c r="F123" s="85">
        <v>648</v>
      </c>
      <c r="G123" s="87">
        <v>19.54</v>
      </c>
      <c r="H123" s="87">
        <v>12661.92</v>
      </c>
      <c r="I123" s="85" t="s">
        <v>12494</v>
      </c>
      <c r="J123" s="85">
        <v>648</v>
      </c>
      <c r="K123" s="87">
        <v>19.54</v>
      </c>
      <c r="L123" s="87">
        <v>12661.92</v>
      </c>
      <c r="M123" s="85" t="s">
        <v>12494</v>
      </c>
      <c r="N123" s="88" t="s">
        <v>12396</v>
      </c>
      <c r="O123" s="88" t="s">
        <v>12396</v>
      </c>
      <c r="P123" s="88" t="s">
        <v>12396</v>
      </c>
      <c r="Q123" s="85" t="s">
        <v>12396</v>
      </c>
      <c r="R123" s="85" t="s">
        <v>12396</v>
      </c>
      <c r="S123" s="85" t="s">
        <v>12396</v>
      </c>
      <c r="T123" s="85" t="s">
        <v>12396</v>
      </c>
      <c r="U123" s="85" t="s">
        <v>12396</v>
      </c>
      <c r="V123" s="89" t="s">
        <v>12396</v>
      </c>
      <c r="W123" s="89" t="s">
        <v>12396</v>
      </c>
      <c r="X123" s="93" t="s">
        <v>12496</v>
      </c>
      <c r="Y123" s="120" t="s">
        <v>12396</v>
      </c>
      <c r="Z123" s="125">
        <v>348302</v>
      </c>
      <c r="AA123" s="121" t="s">
        <v>12397</v>
      </c>
    </row>
    <row r="124" spans="1:27">
      <c r="A124">
        <v>36</v>
      </c>
      <c r="B124" s="84">
        <v>122</v>
      </c>
      <c r="C124" s="85" t="s">
        <v>12535</v>
      </c>
      <c r="D124" s="85" t="s">
        <v>12536</v>
      </c>
      <c r="E124" s="85">
        <v>33903035</v>
      </c>
      <c r="F124" s="85">
        <v>1</v>
      </c>
      <c r="G124" s="87">
        <v>5000</v>
      </c>
      <c r="H124" s="87">
        <v>5000</v>
      </c>
      <c r="I124" s="85" t="s">
        <v>12494</v>
      </c>
      <c r="J124" s="85">
        <v>1</v>
      </c>
      <c r="K124" s="87">
        <v>5000</v>
      </c>
      <c r="L124" s="87">
        <v>5000</v>
      </c>
      <c r="M124" s="85" t="s">
        <v>12395</v>
      </c>
      <c r="N124" s="88" t="s">
        <v>12396</v>
      </c>
      <c r="O124" s="88" t="s">
        <v>12396</v>
      </c>
      <c r="P124" s="88" t="s">
        <v>12396</v>
      </c>
      <c r="Q124" s="85" t="s">
        <v>12396</v>
      </c>
      <c r="R124" s="85" t="s">
        <v>12396</v>
      </c>
      <c r="S124" s="85" t="s">
        <v>12396</v>
      </c>
      <c r="T124" s="85" t="s">
        <v>12396</v>
      </c>
      <c r="U124" s="85" t="s">
        <v>12396</v>
      </c>
      <c r="V124" s="89" t="s">
        <v>12396</v>
      </c>
      <c r="W124" s="89" t="s">
        <v>12537</v>
      </c>
      <c r="X124" s="93">
        <v>21129470</v>
      </c>
      <c r="Y124" s="120" t="s">
        <v>12396</v>
      </c>
      <c r="Z124" s="125">
        <v>452387</v>
      </c>
      <c r="AA124" s="121" t="s">
        <v>10613</v>
      </c>
    </row>
    <row r="125" spans="1:27">
      <c r="A125">
        <v>36</v>
      </c>
      <c r="B125" s="84">
        <v>123</v>
      </c>
      <c r="C125" s="85" t="s">
        <v>12538</v>
      </c>
      <c r="D125" s="85" t="s">
        <v>12536</v>
      </c>
      <c r="E125" s="85">
        <v>33903035</v>
      </c>
      <c r="F125" s="85">
        <v>2</v>
      </c>
      <c r="G125" s="87">
        <v>10000</v>
      </c>
      <c r="H125" s="87">
        <v>20000</v>
      </c>
      <c r="I125" s="85" t="s">
        <v>12494</v>
      </c>
      <c r="J125" s="85">
        <v>2</v>
      </c>
      <c r="K125" s="87">
        <v>10000</v>
      </c>
      <c r="L125" s="87">
        <v>20000</v>
      </c>
      <c r="M125" s="85" t="s">
        <v>12494</v>
      </c>
      <c r="N125" s="88" t="s">
        <v>12396</v>
      </c>
      <c r="O125" s="88" t="s">
        <v>12396</v>
      </c>
      <c r="P125" s="88" t="s">
        <v>12396</v>
      </c>
      <c r="Q125" s="85" t="s">
        <v>12396</v>
      </c>
      <c r="R125" s="85" t="s">
        <v>12396</v>
      </c>
      <c r="S125" s="85" t="s">
        <v>12396</v>
      </c>
      <c r="T125" s="85" t="s">
        <v>12396</v>
      </c>
      <c r="U125" s="85" t="s">
        <v>12396</v>
      </c>
      <c r="V125" s="89" t="s">
        <v>12396</v>
      </c>
      <c r="W125" s="89" t="s">
        <v>12396</v>
      </c>
      <c r="X125" s="93" t="s">
        <v>12539</v>
      </c>
      <c r="Y125" s="120" t="s">
        <v>12396</v>
      </c>
      <c r="Z125" s="125">
        <v>368805</v>
      </c>
      <c r="AA125" s="121" t="s">
        <v>10613</v>
      </c>
    </row>
    <row r="126" spans="1:27">
      <c r="A126">
        <v>36</v>
      </c>
      <c r="B126" s="84">
        <v>124</v>
      </c>
      <c r="C126" s="85" t="s">
        <v>12540</v>
      </c>
      <c r="D126" s="85" t="s">
        <v>12536</v>
      </c>
      <c r="E126" s="85">
        <v>33903035</v>
      </c>
      <c r="F126" s="85">
        <v>2</v>
      </c>
      <c r="G126" s="87">
        <v>10000</v>
      </c>
      <c r="H126" s="87">
        <v>20000</v>
      </c>
      <c r="I126" s="85" t="s">
        <v>12494</v>
      </c>
      <c r="J126" s="85">
        <v>2</v>
      </c>
      <c r="K126" s="87">
        <v>10000</v>
      </c>
      <c r="L126" s="87">
        <v>20000</v>
      </c>
      <c r="M126" s="85" t="s">
        <v>12395</v>
      </c>
      <c r="N126" s="88" t="s">
        <v>12396</v>
      </c>
      <c r="O126" s="88" t="s">
        <v>12396</v>
      </c>
      <c r="P126" s="88" t="s">
        <v>12396</v>
      </c>
      <c r="Q126" s="85" t="s">
        <v>12396</v>
      </c>
      <c r="R126" s="85" t="s">
        <v>12396</v>
      </c>
      <c r="S126" s="85" t="s">
        <v>12396</v>
      </c>
      <c r="T126" s="85" t="s">
        <v>12396</v>
      </c>
      <c r="U126" s="85" t="s">
        <v>12396</v>
      </c>
      <c r="V126" s="89" t="s">
        <v>12396</v>
      </c>
      <c r="W126" s="89" t="s">
        <v>12541</v>
      </c>
      <c r="X126" s="93">
        <v>21129470</v>
      </c>
      <c r="Y126" s="120" t="s">
        <v>12396</v>
      </c>
      <c r="Z126" s="125">
        <v>362226</v>
      </c>
      <c r="AA126" s="121" t="s">
        <v>10613</v>
      </c>
    </row>
    <row r="127" spans="1:27">
      <c r="A127">
        <v>36</v>
      </c>
      <c r="B127" s="84">
        <v>125</v>
      </c>
      <c r="C127" s="85" t="s">
        <v>12542</v>
      </c>
      <c r="D127" s="85" t="s">
        <v>12536</v>
      </c>
      <c r="E127" s="85">
        <v>33903035</v>
      </c>
      <c r="F127" s="85">
        <v>1</v>
      </c>
      <c r="G127" s="87">
        <v>5000</v>
      </c>
      <c r="H127" s="87">
        <v>5000</v>
      </c>
      <c r="I127" s="85" t="s">
        <v>12494</v>
      </c>
      <c r="J127" s="85">
        <v>0</v>
      </c>
      <c r="K127" s="87">
        <v>5000</v>
      </c>
      <c r="L127" s="87">
        <v>0</v>
      </c>
      <c r="M127" s="85" t="s">
        <v>12494</v>
      </c>
      <c r="N127" s="88" t="s">
        <v>12396</v>
      </c>
      <c r="O127" s="88" t="s">
        <v>12396</v>
      </c>
      <c r="P127" s="88" t="s">
        <v>12396</v>
      </c>
      <c r="Q127" s="85" t="s">
        <v>12396</v>
      </c>
      <c r="R127" s="85" t="s">
        <v>12396</v>
      </c>
      <c r="S127" s="85" t="s">
        <v>12396</v>
      </c>
      <c r="T127" s="85" t="s">
        <v>12396</v>
      </c>
      <c r="U127" s="85" t="s">
        <v>12396</v>
      </c>
      <c r="V127" s="89" t="s">
        <v>12396</v>
      </c>
      <c r="W127" s="89" t="s">
        <v>12396</v>
      </c>
      <c r="X127" s="93" t="s">
        <v>12396</v>
      </c>
      <c r="Y127" s="120" t="s">
        <v>12396</v>
      </c>
      <c r="Z127" s="125" t="s">
        <v>12396</v>
      </c>
      <c r="AA127" s="121" t="s">
        <v>12396</v>
      </c>
    </row>
    <row r="128" spans="1:27">
      <c r="A128">
        <v>36</v>
      </c>
      <c r="B128" s="84">
        <v>126</v>
      </c>
      <c r="C128" s="85" t="s">
        <v>12543</v>
      </c>
      <c r="D128" s="85" t="s">
        <v>12536</v>
      </c>
      <c r="E128" s="85">
        <v>33903035</v>
      </c>
      <c r="F128" s="85">
        <v>2</v>
      </c>
      <c r="G128" s="87">
        <v>8000</v>
      </c>
      <c r="H128" s="87">
        <v>16000</v>
      </c>
      <c r="I128" s="85" t="s">
        <v>12494</v>
      </c>
      <c r="J128" s="85">
        <v>2</v>
      </c>
      <c r="K128" s="87">
        <v>8000</v>
      </c>
      <c r="L128" s="87">
        <v>16000</v>
      </c>
      <c r="M128" s="85" t="s">
        <v>12395</v>
      </c>
      <c r="N128" s="88" t="s">
        <v>12396</v>
      </c>
      <c r="O128" s="88" t="s">
        <v>12396</v>
      </c>
      <c r="P128" s="88" t="s">
        <v>12396</v>
      </c>
      <c r="Q128" s="85" t="s">
        <v>12396</v>
      </c>
      <c r="R128" s="85" t="s">
        <v>12396</v>
      </c>
      <c r="S128" s="85" t="s">
        <v>12396</v>
      </c>
      <c r="T128" s="85" t="s">
        <v>12396</v>
      </c>
      <c r="U128" s="85" t="s">
        <v>12396</v>
      </c>
      <c r="V128" s="89" t="s">
        <v>12396</v>
      </c>
      <c r="W128" s="89" t="s">
        <v>12544</v>
      </c>
      <c r="X128" s="93">
        <v>21129470</v>
      </c>
      <c r="Y128" s="120" t="s">
        <v>12396</v>
      </c>
      <c r="Z128" s="125">
        <v>361890</v>
      </c>
      <c r="AA128" s="121" t="s">
        <v>10613</v>
      </c>
    </row>
    <row r="129" spans="1:27">
      <c r="A129">
        <v>36</v>
      </c>
      <c r="B129" s="84">
        <v>127</v>
      </c>
      <c r="C129" s="85" t="s">
        <v>12545</v>
      </c>
      <c r="D129" s="85" t="s">
        <v>12536</v>
      </c>
      <c r="E129" s="85">
        <v>33903035</v>
      </c>
      <c r="F129" s="85">
        <v>1</v>
      </c>
      <c r="G129" s="87">
        <v>5000</v>
      </c>
      <c r="H129" s="87">
        <v>5000</v>
      </c>
      <c r="I129" s="85" t="s">
        <v>12494</v>
      </c>
      <c r="J129" s="85">
        <v>1</v>
      </c>
      <c r="K129" s="87">
        <v>5000</v>
      </c>
      <c r="L129" s="87">
        <v>5000</v>
      </c>
      <c r="M129" s="85" t="s">
        <v>12395</v>
      </c>
      <c r="N129" s="88" t="s">
        <v>12396</v>
      </c>
      <c r="O129" s="88" t="s">
        <v>12396</v>
      </c>
      <c r="P129" s="88" t="s">
        <v>12396</v>
      </c>
      <c r="Q129" s="85" t="s">
        <v>12396</v>
      </c>
      <c r="R129" s="85" t="s">
        <v>12396</v>
      </c>
      <c r="S129" s="85" t="s">
        <v>12396</v>
      </c>
      <c r="T129" s="85" t="s">
        <v>12396</v>
      </c>
      <c r="U129" s="85" t="s">
        <v>12396</v>
      </c>
      <c r="V129" s="89" t="s">
        <v>12396</v>
      </c>
      <c r="W129" s="89" t="s">
        <v>12546</v>
      </c>
      <c r="X129" s="93">
        <v>21129470</v>
      </c>
      <c r="Y129" s="120" t="s">
        <v>12396</v>
      </c>
      <c r="Z129" s="125">
        <v>379014</v>
      </c>
      <c r="AA129" s="121" t="s">
        <v>10613</v>
      </c>
    </row>
    <row r="130" spans="1:27">
      <c r="A130">
        <v>36</v>
      </c>
      <c r="B130" s="84">
        <v>128</v>
      </c>
      <c r="C130" s="85" t="s">
        <v>12547</v>
      </c>
      <c r="D130" s="85" t="s">
        <v>12536</v>
      </c>
      <c r="E130" s="85">
        <v>33903035</v>
      </c>
      <c r="F130" s="85">
        <v>135</v>
      </c>
      <c r="G130" s="87">
        <v>0</v>
      </c>
      <c r="H130" s="87">
        <v>0</v>
      </c>
      <c r="I130" s="85" t="s">
        <v>12494</v>
      </c>
      <c r="J130" s="85">
        <v>135</v>
      </c>
      <c r="K130" s="87">
        <v>0</v>
      </c>
      <c r="L130" s="87">
        <v>0</v>
      </c>
      <c r="M130" s="85" t="s">
        <v>12494</v>
      </c>
      <c r="N130" s="88" t="s">
        <v>12396</v>
      </c>
      <c r="O130" s="88" t="s">
        <v>12396</v>
      </c>
      <c r="P130" s="88" t="s">
        <v>12396</v>
      </c>
      <c r="Q130" s="85" t="s">
        <v>12396</v>
      </c>
      <c r="R130" s="85" t="s">
        <v>12396</v>
      </c>
      <c r="S130" s="85" t="s">
        <v>12396</v>
      </c>
      <c r="T130" s="85" t="s">
        <v>12396</v>
      </c>
      <c r="U130" s="85" t="s">
        <v>12396</v>
      </c>
      <c r="V130" s="89" t="s">
        <v>12396</v>
      </c>
      <c r="W130" s="89" t="s">
        <v>9297</v>
      </c>
      <c r="X130" s="93">
        <v>21129470</v>
      </c>
      <c r="Y130" s="120" t="s">
        <v>12396</v>
      </c>
      <c r="Z130" s="125" t="s">
        <v>12396</v>
      </c>
      <c r="AA130" s="121" t="s">
        <v>12396</v>
      </c>
    </row>
    <row r="131" spans="1:27">
      <c r="A131">
        <v>36</v>
      </c>
      <c r="B131" s="84">
        <v>129</v>
      </c>
      <c r="C131" s="85" t="s">
        <v>12548</v>
      </c>
      <c r="D131" s="85" t="s">
        <v>12536</v>
      </c>
      <c r="E131" s="85">
        <v>33903035</v>
      </c>
      <c r="F131" s="85">
        <v>135</v>
      </c>
      <c r="G131" s="87">
        <v>0</v>
      </c>
      <c r="H131" s="87">
        <v>0</v>
      </c>
      <c r="I131" s="85" t="s">
        <v>12494</v>
      </c>
      <c r="J131" s="85">
        <v>135</v>
      </c>
      <c r="K131" s="87">
        <v>0</v>
      </c>
      <c r="L131" s="87">
        <v>0</v>
      </c>
      <c r="M131" s="85" t="s">
        <v>12494</v>
      </c>
      <c r="N131" s="88" t="s">
        <v>12396</v>
      </c>
      <c r="O131" s="88" t="s">
        <v>12396</v>
      </c>
      <c r="P131" s="88" t="s">
        <v>12396</v>
      </c>
      <c r="Q131" s="85" t="s">
        <v>12396</v>
      </c>
      <c r="R131" s="85" t="s">
        <v>12396</v>
      </c>
      <c r="S131" s="85" t="s">
        <v>12396</v>
      </c>
      <c r="T131" s="85" t="s">
        <v>12396</v>
      </c>
      <c r="U131" s="85" t="s">
        <v>12396</v>
      </c>
      <c r="V131" s="89" t="s">
        <v>12396</v>
      </c>
      <c r="W131" s="89" t="s">
        <v>12396</v>
      </c>
      <c r="X131" s="93" t="s">
        <v>12396</v>
      </c>
      <c r="Y131" s="120" t="s">
        <v>12396</v>
      </c>
      <c r="Z131" s="125" t="s">
        <v>12396</v>
      </c>
      <c r="AA131" s="121" t="s">
        <v>12396</v>
      </c>
    </row>
    <row r="132" spans="1:27">
      <c r="A132">
        <v>36</v>
      </c>
      <c r="B132" s="84">
        <v>130</v>
      </c>
      <c r="C132" s="85" t="s">
        <v>12549</v>
      </c>
      <c r="D132" s="85" t="s">
        <v>12536</v>
      </c>
      <c r="E132" s="85">
        <v>33903035</v>
      </c>
      <c r="F132" s="85">
        <v>135</v>
      </c>
      <c r="G132" s="87">
        <v>0</v>
      </c>
      <c r="H132" s="87">
        <v>0</v>
      </c>
      <c r="I132" s="85" t="s">
        <v>12494</v>
      </c>
      <c r="J132" s="85">
        <v>135</v>
      </c>
      <c r="K132" s="87">
        <v>0</v>
      </c>
      <c r="L132" s="87">
        <v>0</v>
      </c>
      <c r="M132" s="85" t="s">
        <v>12494</v>
      </c>
      <c r="N132" s="88" t="s">
        <v>12396</v>
      </c>
      <c r="O132" s="88" t="s">
        <v>12396</v>
      </c>
      <c r="P132" s="88" t="s">
        <v>12396</v>
      </c>
      <c r="Q132" s="85" t="s">
        <v>12396</v>
      </c>
      <c r="R132" s="85" t="s">
        <v>12396</v>
      </c>
      <c r="S132" s="85" t="s">
        <v>12396</v>
      </c>
      <c r="T132" s="85" t="s">
        <v>12396</v>
      </c>
      <c r="U132" s="85" t="s">
        <v>12396</v>
      </c>
      <c r="V132" s="89" t="s">
        <v>12396</v>
      </c>
      <c r="W132" s="89" t="s">
        <v>12550</v>
      </c>
      <c r="X132" s="93">
        <v>21129470</v>
      </c>
      <c r="Y132" s="120" t="s">
        <v>12396</v>
      </c>
      <c r="Z132" s="125" t="s">
        <v>12396</v>
      </c>
      <c r="AA132" s="121" t="s">
        <v>12396</v>
      </c>
    </row>
    <row r="133" spans="1:27">
      <c r="A133">
        <v>36</v>
      </c>
      <c r="B133" s="84">
        <v>131</v>
      </c>
      <c r="C133" s="85" t="s">
        <v>12551</v>
      </c>
      <c r="D133" s="85" t="s">
        <v>12536</v>
      </c>
      <c r="E133" s="85">
        <v>33903035</v>
      </c>
      <c r="F133" s="85">
        <v>135</v>
      </c>
      <c r="G133" s="87">
        <v>0</v>
      </c>
      <c r="H133" s="87">
        <v>0</v>
      </c>
      <c r="I133" s="85" t="s">
        <v>12494</v>
      </c>
      <c r="J133" s="85">
        <v>135</v>
      </c>
      <c r="K133" s="87">
        <v>0</v>
      </c>
      <c r="L133" s="87">
        <v>0</v>
      </c>
      <c r="M133" s="85" t="s">
        <v>12494</v>
      </c>
      <c r="N133" s="88" t="s">
        <v>12396</v>
      </c>
      <c r="O133" s="88" t="s">
        <v>12396</v>
      </c>
      <c r="P133" s="88" t="s">
        <v>12396</v>
      </c>
      <c r="Q133" s="85" t="s">
        <v>12396</v>
      </c>
      <c r="R133" s="85" t="s">
        <v>12396</v>
      </c>
      <c r="S133" s="85" t="s">
        <v>12396</v>
      </c>
      <c r="T133" s="85" t="s">
        <v>12396</v>
      </c>
      <c r="U133" s="85" t="s">
        <v>12396</v>
      </c>
      <c r="V133" s="89" t="s">
        <v>12396</v>
      </c>
      <c r="W133" s="89" t="s">
        <v>9433</v>
      </c>
      <c r="X133" s="93">
        <v>21129470</v>
      </c>
      <c r="Y133" s="120" t="s">
        <v>12396</v>
      </c>
      <c r="Z133" s="125" t="s">
        <v>12396</v>
      </c>
      <c r="AA133" s="121" t="s">
        <v>12396</v>
      </c>
    </row>
    <row r="134" spans="1:27">
      <c r="A134">
        <v>36</v>
      </c>
      <c r="B134" s="84">
        <v>132</v>
      </c>
      <c r="C134" s="85" t="s">
        <v>12552</v>
      </c>
      <c r="D134" s="85" t="s">
        <v>12536</v>
      </c>
      <c r="E134" s="85">
        <v>33903035</v>
      </c>
      <c r="F134" s="85">
        <v>1</v>
      </c>
      <c r="G134" s="87">
        <v>5000</v>
      </c>
      <c r="H134" s="87">
        <v>5000</v>
      </c>
      <c r="I134" s="85" t="s">
        <v>12494</v>
      </c>
      <c r="J134" s="85">
        <v>1</v>
      </c>
      <c r="K134" s="87">
        <v>5000</v>
      </c>
      <c r="L134" s="87">
        <v>5000</v>
      </c>
      <c r="M134" s="85" t="s">
        <v>12494</v>
      </c>
      <c r="N134" s="88" t="s">
        <v>12396</v>
      </c>
      <c r="O134" s="88" t="s">
        <v>12396</v>
      </c>
      <c r="P134" s="88" t="s">
        <v>12396</v>
      </c>
      <c r="Q134" s="85" t="s">
        <v>12396</v>
      </c>
      <c r="R134" s="85" t="s">
        <v>12396</v>
      </c>
      <c r="S134" s="85" t="s">
        <v>12396</v>
      </c>
      <c r="T134" s="85" t="s">
        <v>12396</v>
      </c>
      <c r="U134" s="85" t="s">
        <v>12396</v>
      </c>
      <c r="V134" s="89" t="s">
        <v>12396</v>
      </c>
      <c r="W134" s="89" t="s">
        <v>12553</v>
      </c>
      <c r="X134" s="93">
        <v>21129470</v>
      </c>
      <c r="Y134" s="120" t="s">
        <v>12396</v>
      </c>
      <c r="Z134" s="125">
        <v>377828</v>
      </c>
      <c r="AA134" s="121" t="s">
        <v>10613</v>
      </c>
    </row>
    <row r="135" spans="1:27">
      <c r="A135">
        <v>36</v>
      </c>
      <c r="B135" s="84">
        <v>133</v>
      </c>
      <c r="C135" s="85" t="s">
        <v>12554</v>
      </c>
      <c r="D135" s="85" t="s">
        <v>12536</v>
      </c>
      <c r="E135" s="85">
        <v>33903035</v>
      </c>
      <c r="F135" s="85">
        <v>1</v>
      </c>
      <c r="G135" s="87">
        <v>5000</v>
      </c>
      <c r="H135" s="87">
        <v>5000</v>
      </c>
      <c r="I135" s="85" t="s">
        <v>12494</v>
      </c>
      <c r="J135" s="85">
        <v>1</v>
      </c>
      <c r="K135" s="87">
        <v>5000</v>
      </c>
      <c r="L135" s="87">
        <v>5000</v>
      </c>
      <c r="M135" s="85" t="s">
        <v>12395</v>
      </c>
      <c r="N135" s="88" t="s">
        <v>12396</v>
      </c>
      <c r="O135" s="88" t="s">
        <v>12396</v>
      </c>
      <c r="P135" s="88" t="s">
        <v>12396</v>
      </c>
      <c r="Q135" s="85" t="s">
        <v>12396</v>
      </c>
      <c r="R135" s="85" t="s">
        <v>12396</v>
      </c>
      <c r="S135" s="85" t="s">
        <v>12396</v>
      </c>
      <c r="T135" s="85" t="s">
        <v>12396</v>
      </c>
      <c r="U135" s="85" t="s">
        <v>12396</v>
      </c>
      <c r="V135" s="89" t="s">
        <v>12396</v>
      </c>
      <c r="W135" s="89" t="s">
        <v>12555</v>
      </c>
      <c r="X135" s="93">
        <v>21129470</v>
      </c>
      <c r="Y135" s="120" t="s">
        <v>12396</v>
      </c>
      <c r="Z135" s="125">
        <v>364755</v>
      </c>
      <c r="AA135" s="121" t="s">
        <v>10613</v>
      </c>
    </row>
    <row r="136" spans="1:27">
      <c r="A136">
        <v>36</v>
      </c>
      <c r="B136" s="84">
        <v>134</v>
      </c>
      <c r="C136" s="85" t="s">
        <v>12556</v>
      </c>
      <c r="D136" s="85" t="s">
        <v>12536</v>
      </c>
      <c r="E136" s="85">
        <v>33903035</v>
      </c>
      <c r="F136" s="85">
        <v>1</v>
      </c>
      <c r="G136" s="87">
        <v>5000</v>
      </c>
      <c r="H136" s="87">
        <v>5000</v>
      </c>
      <c r="I136" s="85" t="s">
        <v>12494</v>
      </c>
      <c r="J136" s="85">
        <v>1</v>
      </c>
      <c r="K136" s="87">
        <v>5000</v>
      </c>
      <c r="L136" s="87">
        <v>5000</v>
      </c>
      <c r="M136" s="85" t="s">
        <v>12395</v>
      </c>
      <c r="N136" s="88" t="s">
        <v>12396</v>
      </c>
      <c r="O136" s="88" t="s">
        <v>12396</v>
      </c>
      <c r="P136" s="88" t="s">
        <v>12396</v>
      </c>
      <c r="Q136" s="85" t="s">
        <v>12396</v>
      </c>
      <c r="R136" s="85" t="s">
        <v>12396</v>
      </c>
      <c r="S136" s="85" t="s">
        <v>12396</v>
      </c>
      <c r="T136" s="85" t="s">
        <v>12396</v>
      </c>
      <c r="U136" s="85" t="s">
        <v>12396</v>
      </c>
      <c r="V136" s="89" t="s">
        <v>12396</v>
      </c>
      <c r="W136" s="89" t="s">
        <v>12557</v>
      </c>
      <c r="X136" s="93">
        <v>21129470</v>
      </c>
      <c r="Y136" s="120" t="s">
        <v>12396</v>
      </c>
      <c r="Z136" s="125">
        <v>416069</v>
      </c>
      <c r="AA136" s="121" t="s">
        <v>10613</v>
      </c>
    </row>
    <row r="137" spans="1:27">
      <c r="A137">
        <v>36</v>
      </c>
      <c r="B137" s="84">
        <v>135</v>
      </c>
      <c r="C137" s="85" t="s">
        <v>12558</v>
      </c>
      <c r="D137" s="85" t="s">
        <v>12536</v>
      </c>
      <c r="E137" s="85">
        <v>33903035</v>
      </c>
      <c r="F137" s="85">
        <v>1</v>
      </c>
      <c r="G137" s="87">
        <v>6000</v>
      </c>
      <c r="H137" s="87">
        <v>6000</v>
      </c>
      <c r="I137" s="85" t="s">
        <v>12494</v>
      </c>
      <c r="J137" s="85">
        <v>1</v>
      </c>
      <c r="K137" s="87">
        <v>6000</v>
      </c>
      <c r="L137" s="87">
        <v>6000</v>
      </c>
      <c r="M137" s="85" t="s">
        <v>12395</v>
      </c>
      <c r="N137" s="88" t="s">
        <v>12396</v>
      </c>
      <c r="O137" s="88" t="s">
        <v>12396</v>
      </c>
      <c r="P137" s="88" t="s">
        <v>12396</v>
      </c>
      <c r="Q137" s="85" t="s">
        <v>12396</v>
      </c>
      <c r="R137" s="85" t="s">
        <v>12396</v>
      </c>
      <c r="S137" s="85" t="s">
        <v>12396</v>
      </c>
      <c r="T137" s="85" t="s">
        <v>12396</v>
      </c>
      <c r="U137" s="85" t="s">
        <v>12396</v>
      </c>
      <c r="V137" s="89" t="s">
        <v>12396</v>
      </c>
      <c r="W137" s="89" t="s">
        <v>12559</v>
      </c>
      <c r="X137" s="93">
        <v>21129470</v>
      </c>
      <c r="Y137" s="120" t="s">
        <v>12396</v>
      </c>
      <c r="Z137" s="125">
        <v>371538</v>
      </c>
      <c r="AA137" s="121" t="s">
        <v>10613</v>
      </c>
    </row>
    <row r="138" spans="1:27">
      <c r="A138">
        <v>36</v>
      </c>
      <c r="B138" s="84">
        <v>136</v>
      </c>
      <c r="C138" s="85" t="s">
        <v>12560</v>
      </c>
      <c r="D138" s="85" t="s">
        <v>12536</v>
      </c>
      <c r="E138" s="85">
        <v>33903035</v>
      </c>
      <c r="F138" s="85">
        <v>1</v>
      </c>
      <c r="G138" s="87">
        <v>4000</v>
      </c>
      <c r="H138" s="87">
        <v>4000</v>
      </c>
      <c r="I138" s="85" t="s">
        <v>12494</v>
      </c>
      <c r="J138" s="85">
        <v>1</v>
      </c>
      <c r="K138" s="87">
        <v>4000</v>
      </c>
      <c r="L138" s="87">
        <v>4000</v>
      </c>
      <c r="M138" s="85" t="s">
        <v>12494</v>
      </c>
      <c r="N138" s="88" t="s">
        <v>12396</v>
      </c>
      <c r="O138" s="88" t="s">
        <v>12396</v>
      </c>
      <c r="P138" s="88" t="s">
        <v>12396</v>
      </c>
      <c r="Q138" s="85" t="s">
        <v>12396</v>
      </c>
      <c r="R138" s="85" t="s">
        <v>12396</v>
      </c>
      <c r="S138" s="85" t="s">
        <v>12396</v>
      </c>
      <c r="T138" s="85" t="s">
        <v>12396</v>
      </c>
      <c r="U138" s="85" t="s">
        <v>12396</v>
      </c>
      <c r="V138" s="89" t="s">
        <v>12396</v>
      </c>
      <c r="W138" s="89" t="s">
        <v>12559</v>
      </c>
      <c r="X138" s="93">
        <v>21129470</v>
      </c>
      <c r="Y138" s="120" t="s">
        <v>12396</v>
      </c>
      <c r="Z138" s="125">
        <v>381560</v>
      </c>
      <c r="AA138" s="121" t="s">
        <v>10613</v>
      </c>
    </row>
    <row r="139" spans="1:27">
      <c r="A139">
        <v>36</v>
      </c>
      <c r="B139" s="84">
        <v>137</v>
      </c>
      <c r="C139" s="85" t="s">
        <v>12561</v>
      </c>
      <c r="D139" s="85" t="s">
        <v>12536</v>
      </c>
      <c r="E139" s="85">
        <v>33903035</v>
      </c>
      <c r="F139" s="85">
        <v>1</v>
      </c>
      <c r="G139" s="87">
        <v>5000</v>
      </c>
      <c r="H139" s="87">
        <v>5000</v>
      </c>
      <c r="I139" s="85" t="s">
        <v>12494</v>
      </c>
      <c r="J139" s="85">
        <v>0</v>
      </c>
      <c r="K139" s="87">
        <v>5000</v>
      </c>
      <c r="L139" s="87">
        <v>0</v>
      </c>
      <c r="M139" s="85" t="s">
        <v>12494</v>
      </c>
      <c r="N139" s="88" t="s">
        <v>12396</v>
      </c>
      <c r="O139" s="88" t="s">
        <v>12396</v>
      </c>
      <c r="P139" s="88" t="s">
        <v>12396</v>
      </c>
      <c r="Q139" s="85" t="s">
        <v>12396</v>
      </c>
      <c r="R139" s="85" t="s">
        <v>12396</v>
      </c>
      <c r="S139" s="85" t="s">
        <v>12396</v>
      </c>
      <c r="T139" s="85" t="s">
        <v>12396</v>
      </c>
      <c r="U139" s="85" t="s">
        <v>12396</v>
      </c>
      <c r="V139" s="89" t="s">
        <v>12396</v>
      </c>
      <c r="W139" s="89" t="s">
        <v>12396</v>
      </c>
      <c r="X139" s="93" t="s">
        <v>12396</v>
      </c>
      <c r="Y139" s="120" t="s">
        <v>12396</v>
      </c>
      <c r="Z139" s="125" t="s">
        <v>12396</v>
      </c>
      <c r="AA139" s="121" t="s">
        <v>12396</v>
      </c>
    </row>
    <row r="140" spans="1:27">
      <c r="A140">
        <v>36</v>
      </c>
      <c r="B140" s="84">
        <v>138</v>
      </c>
      <c r="C140" s="85" t="s">
        <v>12562</v>
      </c>
      <c r="D140" s="85" t="s">
        <v>12536</v>
      </c>
      <c r="E140" s="85">
        <v>33903035</v>
      </c>
      <c r="F140" s="85">
        <v>1</v>
      </c>
      <c r="G140" s="87">
        <v>5000</v>
      </c>
      <c r="H140" s="87">
        <v>5000</v>
      </c>
      <c r="I140" s="85" t="s">
        <v>12494</v>
      </c>
      <c r="J140" s="85">
        <v>1</v>
      </c>
      <c r="K140" s="87">
        <v>5000</v>
      </c>
      <c r="L140" s="87">
        <v>5000</v>
      </c>
      <c r="M140" s="85" t="s">
        <v>12395</v>
      </c>
      <c r="N140" s="88" t="s">
        <v>12396</v>
      </c>
      <c r="O140" s="88" t="s">
        <v>12396</v>
      </c>
      <c r="P140" s="88" t="s">
        <v>12396</v>
      </c>
      <c r="Q140" s="85" t="s">
        <v>12396</v>
      </c>
      <c r="R140" s="85" t="s">
        <v>12396</v>
      </c>
      <c r="S140" s="85" t="s">
        <v>12396</v>
      </c>
      <c r="T140" s="85" t="s">
        <v>12396</v>
      </c>
      <c r="U140" s="85" t="s">
        <v>12396</v>
      </c>
      <c r="V140" s="89" t="s">
        <v>12396</v>
      </c>
      <c r="W140" s="89" t="s">
        <v>12563</v>
      </c>
      <c r="X140" s="93">
        <v>21129470</v>
      </c>
      <c r="Y140" s="120" t="s">
        <v>12396</v>
      </c>
      <c r="Z140" s="125">
        <v>381366</v>
      </c>
      <c r="AA140" s="121" t="s">
        <v>10613</v>
      </c>
    </row>
    <row r="141" spans="1:27">
      <c r="A141">
        <v>36</v>
      </c>
      <c r="B141" s="84">
        <v>139</v>
      </c>
      <c r="C141" s="85" t="s">
        <v>12564</v>
      </c>
      <c r="D141" s="85" t="s">
        <v>12536</v>
      </c>
      <c r="E141" s="85">
        <v>33903035</v>
      </c>
      <c r="F141" s="85">
        <v>1</v>
      </c>
      <c r="G141" s="87">
        <v>4000</v>
      </c>
      <c r="H141" s="87">
        <v>4000</v>
      </c>
      <c r="I141" s="85" t="s">
        <v>12494</v>
      </c>
      <c r="J141" s="85">
        <v>1</v>
      </c>
      <c r="K141" s="87">
        <v>4000</v>
      </c>
      <c r="L141" s="87">
        <v>4000</v>
      </c>
      <c r="M141" s="85" t="s">
        <v>12395</v>
      </c>
      <c r="N141" s="88" t="s">
        <v>12396</v>
      </c>
      <c r="O141" s="88" t="s">
        <v>12396</v>
      </c>
      <c r="P141" s="88" t="s">
        <v>12396</v>
      </c>
      <c r="Q141" s="85" t="s">
        <v>12396</v>
      </c>
      <c r="R141" s="85" t="s">
        <v>12396</v>
      </c>
      <c r="S141" s="85" t="s">
        <v>12396</v>
      </c>
      <c r="T141" s="85" t="s">
        <v>12396</v>
      </c>
      <c r="U141" s="85" t="s">
        <v>12396</v>
      </c>
      <c r="V141" s="89" t="s">
        <v>12396</v>
      </c>
      <c r="W141" s="89" t="s">
        <v>12565</v>
      </c>
      <c r="X141" s="93">
        <v>21129470</v>
      </c>
      <c r="Y141" s="120" t="s">
        <v>12396</v>
      </c>
      <c r="Z141" s="125">
        <v>381436</v>
      </c>
      <c r="AA141" s="121" t="s">
        <v>10613</v>
      </c>
    </row>
    <row r="142" spans="1:27">
      <c r="A142">
        <v>36</v>
      </c>
      <c r="B142" s="84">
        <v>140</v>
      </c>
      <c r="C142" s="85" t="s">
        <v>12566</v>
      </c>
      <c r="D142" s="85" t="s">
        <v>12536</v>
      </c>
      <c r="E142" s="85">
        <v>33903035</v>
      </c>
      <c r="F142" s="85">
        <v>1</v>
      </c>
      <c r="G142" s="87">
        <v>5000</v>
      </c>
      <c r="H142" s="87">
        <v>5000</v>
      </c>
      <c r="I142" s="85" t="s">
        <v>12494</v>
      </c>
      <c r="J142" s="85">
        <v>1</v>
      </c>
      <c r="K142" s="87">
        <v>5000</v>
      </c>
      <c r="L142" s="87">
        <v>5000</v>
      </c>
      <c r="M142" s="85" t="s">
        <v>12395</v>
      </c>
      <c r="N142" s="88" t="s">
        <v>12396</v>
      </c>
      <c r="O142" s="88" t="s">
        <v>12396</v>
      </c>
      <c r="P142" s="88" t="s">
        <v>12396</v>
      </c>
      <c r="Q142" s="85" t="s">
        <v>12396</v>
      </c>
      <c r="R142" s="85" t="s">
        <v>12396</v>
      </c>
      <c r="S142" s="85" t="s">
        <v>12396</v>
      </c>
      <c r="T142" s="85" t="s">
        <v>12396</v>
      </c>
      <c r="U142" s="85" t="s">
        <v>12396</v>
      </c>
      <c r="V142" s="89" t="s">
        <v>12396</v>
      </c>
      <c r="W142" s="89" t="s">
        <v>9303</v>
      </c>
      <c r="X142" s="93">
        <v>21129470</v>
      </c>
      <c r="Y142" s="120" t="s">
        <v>12396</v>
      </c>
      <c r="Z142" s="125">
        <v>381367</v>
      </c>
      <c r="AA142" s="121" t="s">
        <v>10613</v>
      </c>
    </row>
    <row r="143" spans="1:27">
      <c r="A143">
        <v>36</v>
      </c>
      <c r="B143" s="84">
        <v>141</v>
      </c>
      <c r="C143" s="85" t="s">
        <v>12567</v>
      </c>
      <c r="D143" s="85" t="s">
        <v>12536</v>
      </c>
      <c r="E143" s="85">
        <v>33903035</v>
      </c>
      <c r="F143" s="85">
        <v>1</v>
      </c>
      <c r="G143" s="87">
        <v>5000</v>
      </c>
      <c r="H143" s="87">
        <v>5000</v>
      </c>
      <c r="I143" s="85" t="s">
        <v>12494</v>
      </c>
      <c r="J143" s="85">
        <v>1</v>
      </c>
      <c r="K143" s="87">
        <v>5000</v>
      </c>
      <c r="L143" s="87">
        <v>5000</v>
      </c>
      <c r="M143" s="85" t="s">
        <v>12395</v>
      </c>
      <c r="N143" s="88" t="s">
        <v>12396</v>
      </c>
      <c r="O143" s="88" t="s">
        <v>12396</v>
      </c>
      <c r="P143" s="88" t="s">
        <v>12396</v>
      </c>
      <c r="Q143" s="85" t="s">
        <v>12396</v>
      </c>
      <c r="R143" s="85" t="s">
        <v>12396</v>
      </c>
      <c r="S143" s="85" t="s">
        <v>12396</v>
      </c>
      <c r="T143" s="85" t="s">
        <v>12396</v>
      </c>
      <c r="U143" s="85" t="s">
        <v>12396</v>
      </c>
      <c r="V143" s="89" t="s">
        <v>12396</v>
      </c>
      <c r="W143" s="89" t="s">
        <v>12568</v>
      </c>
      <c r="X143" s="93">
        <v>21129470</v>
      </c>
      <c r="Y143" s="120" t="s">
        <v>12396</v>
      </c>
      <c r="Z143" s="125">
        <v>381368</v>
      </c>
      <c r="AA143" s="121" t="s">
        <v>10613</v>
      </c>
    </row>
    <row r="144" spans="1:27">
      <c r="A144">
        <v>36</v>
      </c>
      <c r="B144" s="84">
        <v>142</v>
      </c>
      <c r="C144" s="85" t="s">
        <v>12569</v>
      </c>
      <c r="D144" s="85" t="s">
        <v>12536</v>
      </c>
      <c r="E144" s="85">
        <v>33903035</v>
      </c>
      <c r="F144" s="85">
        <v>1</v>
      </c>
      <c r="G144" s="87">
        <v>4000</v>
      </c>
      <c r="H144" s="87">
        <v>4000</v>
      </c>
      <c r="I144" s="85" t="s">
        <v>12494</v>
      </c>
      <c r="J144" s="85">
        <v>1</v>
      </c>
      <c r="K144" s="87">
        <v>4000</v>
      </c>
      <c r="L144" s="87">
        <v>4000</v>
      </c>
      <c r="M144" s="85" t="s">
        <v>12395</v>
      </c>
      <c r="N144" s="88" t="s">
        <v>12396</v>
      </c>
      <c r="O144" s="88" t="s">
        <v>12396</v>
      </c>
      <c r="P144" s="88" t="s">
        <v>12396</v>
      </c>
      <c r="Q144" s="85" t="s">
        <v>12396</v>
      </c>
      <c r="R144" s="85" t="s">
        <v>12396</v>
      </c>
      <c r="S144" s="85" t="s">
        <v>12396</v>
      </c>
      <c r="T144" s="85" t="s">
        <v>12396</v>
      </c>
      <c r="U144" s="85" t="s">
        <v>12396</v>
      </c>
      <c r="V144" s="89" t="s">
        <v>12396</v>
      </c>
      <c r="W144" s="89" t="s">
        <v>12570</v>
      </c>
      <c r="X144" s="93">
        <v>21129470</v>
      </c>
      <c r="Y144" s="120" t="s">
        <v>12396</v>
      </c>
      <c r="Z144" s="125">
        <v>416494</v>
      </c>
      <c r="AA144" s="121" t="s">
        <v>10613</v>
      </c>
    </row>
    <row r="145" spans="1:27">
      <c r="A145">
        <v>36</v>
      </c>
      <c r="B145" s="84">
        <v>143</v>
      </c>
      <c r="C145" s="85" t="s">
        <v>12571</v>
      </c>
      <c r="D145" s="85" t="s">
        <v>12536</v>
      </c>
      <c r="E145" s="85">
        <v>33903035</v>
      </c>
      <c r="F145" s="85">
        <v>1</v>
      </c>
      <c r="G145" s="87">
        <v>4000</v>
      </c>
      <c r="H145" s="87">
        <v>4000</v>
      </c>
      <c r="I145" s="85" t="s">
        <v>12494</v>
      </c>
      <c r="J145" s="85">
        <v>1</v>
      </c>
      <c r="K145" s="87">
        <v>4000</v>
      </c>
      <c r="L145" s="87">
        <v>4000</v>
      </c>
      <c r="M145" s="85" t="s">
        <v>12395</v>
      </c>
      <c r="N145" s="88" t="s">
        <v>12396</v>
      </c>
      <c r="O145" s="88" t="s">
        <v>12396</v>
      </c>
      <c r="P145" s="88" t="s">
        <v>12396</v>
      </c>
      <c r="Q145" s="85" t="s">
        <v>12396</v>
      </c>
      <c r="R145" s="85" t="s">
        <v>12396</v>
      </c>
      <c r="S145" s="85" t="s">
        <v>12396</v>
      </c>
      <c r="T145" s="85" t="s">
        <v>12396</v>
      </c>
      <c r="U145" s="85" t="s">
        <v>12396</v>
      </c>
      <c r="V145" s="89" t="s">
        <v>12396</v>
      </c>
      <c r="W145" s="89" t="s">
        <v>12572</v>
      </c>
      <c r="X145" s="93">
        <v>21129470</v>
      </c>
      <c r="Y145" s="120" t="s">
        <v>12396</v>
      </c>
      <c r="Z145" s="125">
        <v>347483</v>
      </c>
      <c r="AA145" s="121" t="s">
        <v>10613</v>
      </c>
    </row>
    <row r="146" spans="1:27">
      <c r="A146">
        <v>36</v>
      </c>
      <c r="B146" s="84">
        <v>144</v>
      </c>
      <c r="C146" s="85" t="s">
        <v>12573</v>
      </c>
      <c r="D146" s="85" t="s">
        <v>12536</v>
      </c>
      <c r="E146" s="85">
        <v>33903035</v>
      </c>
      <c r="F146" s="85">
        <v>2</v>
      </c>
      <c r="G146" s="87">
        <v>4000</v>
      </c>
      <c r="H146" s="87">
        <v>8000</v>
      </c>
      <c r="I146" s="85" t="s">
        <v>12494</v>
      </c>
      <c r="J146" s="85">
        <v>2</v>
      </c>
      <c r="K146" s="87">
        <v>4000</v>
      </c>
      <c r="L146" s="87">
        <v>8000</v>
      </c>
      <c r="M146" s="85" t="s">
        <v>12395</v>
      </c>
      <c r="N146" s="88" t="s">
        <v>12396</v>
      </c>
      <c r="O146" s="88" t="s">
        <v>12396</v>
      </c>
      <c r="P146" s="88" t="s">
        <v>12396</v>
      </c>
      <c r="Q146" s="85" t="s">
        <v>12396</v>
      </c>
      <c r="R146" s="85" t="s">
        <v>12396</v>
      </c>
      <c r="S146" s="85" t="s">
        <v>12396</v>
      </c>
      <c r="T146" s="85" t="s">
        <v>12396</v>
      </c>
      <c r="U146" s="85" t="s">
        <v>12396</v>
      </c>
      <c r="V146" s="89" t="s">
        <v>12396</v>
      </c>
      <c r="W146" s="89" t="s">
        <v>12574</v>
      </c>
      <c r="X146" s="93">
        <v>21129470</v>
      </c>
      <c r="Y146" s="120" t="s">
        <v>12396</v>
      </c>
      <c r="Z146" s="125">
        <v>336057</v>
      </c>
      <c r="AA146" s="121" t="s">
        <v>10613</v>
      </c>
    </row>
    <row r="147" spans="1:27">
      <c r="A147">
        <v>36</v>
      </c>
      <c r="B147" s="84">
        <v>145</v>
      </c>
      <c r="C147" s="85" t="s">
        <v>12575</v>
      </c>
      <c r="D147" s="85" t="s">
        <v>12536</v>
      </c>
      <c r="E147" s="85">
        <v>33903035</v>
      </c>
      <c r="F147" s="85">
        <v>1</v>
      </c>
      <c r="G147" s="87">
        <v>5000</v>
      </c>
      <c r="H147" s="87">
        <v>5000</v>
      </c>
      <c r="I147" s="85" t="s">
        <v>12494</v>
      </c>
      <c r="J147" s="85">
        <v>1</v>
      </c>
      <c r="K147" s="87">
        <v>5000</v>
      </c>
      <c r="L147" s="87">
        <v>5000</v>
      </c>
      <c r="M147" s="85" t="s">
        <v>12395</v>
      </c>
      <c r="N147" s="88" t="s">
        <v>12396</v>
      </c>
      <c r="O147" s="88" t="s">
        <v>12396</v>
      </c>
      <c r="P147" s="88" t="s">
        <v>12396</v>
      </c>
      <c r="Q147" s="85" t="s">
        <v>12396</v>
      </c>
      <c r="R147" s="85" t="s">
        <v>12396</v>
      </c>
      <c r="S147" s="85" t="s">
        <v>12396</v>
      </c>
      <c r="T147" s="85" t="s">
        <v>12396</v>
      </c>
      <c r="U147" s="85" t="s">
        <v>12396</v>
      </c>
      <c r="V147" s="89" t="s">
        <v>12396</v>
      </c>
      <c r="W147" s="89" t="s">
        <v>12576</v>
      </c>
      <c r="X147" s="93">
        <v>21129470</v>
      </c>
      <c r="Y147" s="120" t="s">
        <v>12396</v>
      </c>
      <c r="Z147" s="125">
        <v>367872</v>
      </c>
      <c r="AA147" s="121" t="s">
        <v>10613</v>
      </c>
    </row>
    <row r="148" spans="1:27">
      <c r="A148">
        <v>36</v>
      </c>
      <c r="B148" s="84">
        <v>146</v>
      </c>
      <c r="C148" s="85" t="s">
        <v>12577</v>
      </c>
      <c r="D148" s="85" t="s">
        <v>12536</v>
      </c>
      <c r="E148" s="85">
        <v>33903035</v>
      </c>
      <c r="F148" s="85">
        <v>1</v>
      </c>
      <c r="G148" s="87">
        <v>5000</v>
      </c>
      <c r="H148" s="87">
        <v>5000</v>
      </c>
      <c r="I148" s="85" t="s">
        <v>12494</v>
      </c>
      <c r="J148" s="85">
        <v>1</v>
      </c>
      <c r="K148" s="87">
        <v>5000</v>
      </c>
      <c r="L148" s="87">
        <v>5000</v>
      </c>
      <c r="M148" s="85" t="s">
        <v>12494</v>
      </c>
      <c r="N148" s="88" t="s">
        <v>12396</v>
      </c>
      <c r="O148" s="88" t="s">
        <v>12396</v>
      </c>
      <c r="P148" s="88" t="s">
        <v>12396</v>
      </c>
      <c r="Q148" s="85" t="s">
        <v>12396</v>
      </c>
      <c r="R148" s="85" t="s">
        <v>12396</v>
      </c>
      <c r="S148" s="85" t="s">
        <v>12396</v>
      </c>
      <c r="T148" s="85" t="s">
        <v>12396</v>
      </c>
      <c r="U148" s="85" t="s">
        <v>12396</v>
      </c>
      <c r="V148" s="89" t="s">
        <v>12396</v>
      </c>
      <c r="W148" s="89" t="s">
        <v>12578</v>
      </c>
      <c r="X148" s="93" t="s">
        <v>12396</v>
      </c>
      <c r="Y148" s="120" t="s">
        <v>12396</v>
      </c>
      <c r="Z148" s="125">
        <v>347480</v>
      </c>
      <c r="AA148" s="121" t="s">
        <v>10613</v>
      </c>
    </row>
    <row r="149" spans="1:27">
      <c r="A149">
        <v>36</v>
      </c>
      <c r="B149" s="84">
        <v>147</v>
      </c>
      <c r="C149" s="85" t="s">
        <v>12579</v>
      </c>
      <c r="D149" s="85" t="s">
        <v>12536</v>
      </c>
      <c r="E149" s="85">
        <v>33903035</v>
      </c>
      <c r="F149" s="85">
        <v>1</v>
      </c>
      <c r="G149" s="87">
        <v>5000</v>
      </c>
      <c r="H149" s="87">
        <v>5000</v>
      </c>
      <c r="I149" s="85" t="s">
        <v>12494</v>
      </c>
      <c r="J149" s="85">
        <v>1</v>
      </c>
      <c r="K149" s="87">
        <v>5000</v>
      </c>
      <c r="L149" s="87">
        <v>5000</v>
      </c>
      <c r="M149" s="85" t="s">
        <v>12395</v>
      </c>
      <c r="N149" s="88" t="s">
        <v>12396</v>
      </c>
      <c r="O149" s="88" t="s">
        <v>12396</v>
      </c>
      <c r="P149" s="88" t="s">
        <v>12396</v>
      </c>
      <c r="Q149" s="85" t="s">
        <v>12396</v>
      </c>
      <c r="R149" s="85" t="s">
        <v>12396</v>
      </c>
      <c r="S149" s="85" t="s">
        <v>12396</v>
      </c>
      <c r="T149" s="85" t="s">
        <v>12396</v>
      </c>
      <c r="U149" s="85" t="s">
        <v>12396</v>
      </c>
      <c r="V149" s="89" t="s">
        <v>12396</v>
      </c>
      <c r="W149" s="89" t="s">
        <v>12580</v>
      </c>
      <c r="X149" s="93">
        <v>21129470</v>
      </c>
      <c r="Y149" s="120" t="s">
        <v>12396</v>
      </c>
      <c r="Z149" s="125">
        <v>387582</v>
      </c>
      <c r="AA149" s="121" t="s">
        <v>10613</v>
      </c>
    </row>
    <row r="150" spans="1:27">
      <c r="A150">
        <v>36</v>
      </c>
      <c r="B150" s="84">
        <v>148</v>
      </c>
      <c r="C150" s="85" t="s">
        <v>12581</v>
      </c>
      <c r="D150" s="85" t="s">
        <v>12536</v>
      </c>
      <c r="E150" s="85">
        <v>33903035</v>
      </c>
      <c r="F150" s="85">
        <v>1</v>
      </c>
      <c r="G150" s="87">
        <v>5000</v>
      </c>
      <c r="H150" s="87">
        <v>5000</v>
      </c>
      <c r="I150" s="85" t="s">
        <v>12494</v>
      </c>
      <c r="J150" s="85">
        <v>1</v>
      </c>
      <c r="K150" s="87">
        <v>5000</v>
      </c>
      <c r="L150" s="87">
        <v>5000</v>
      </c>
      <c r="M150" s="85" t="s">
        <v>12395</v>
      </c>
      <c r="N150" s="88" t="s">
        <v>12396</v>
      </c>
      <c r="O150" s="88" t="s">
        <v>12396</v>
      </c>
      <c r="P150" s="88" t="s">
        <v>12396</v>
      </c>
      <c r="Q150" s="85" t="s">
        <v>12396</v>
      </c>
      <c r="R150" s="85" t="s">
        <v>12396</v>
      </c>
      <c r="S150" s="85" t="s">
        <v>12396</v>
      </c>
      <c r="T150" s="85" t="s">
        <v>12396</v>
      </c>
      <c r="U150" s="85" t="s">
        <v>12396</v>
      </c>
      <c r="V150" s="89" t="s">
        <v>12396</v>
      </c>
      <c r="W150" s="89" t="s">
        <v>12582</v>
      </c>
      <c r="X150" s="93">
        <v>21129470</v>
      </c>
      <c r="Y150" s="120" t="s">
        <v>12396</v>
      </c>
      <c r="Z150" s="125">
        <v>387591</v>
      </c>
      <c r="AA150" s="121" t="s">
        <v>10613</v>
      </c>
    </row>
    <row r="151" spans="1:27">
      <c r="A151">
        <v>36</v>
      </c>
      <c r="B151" s="84">
        <v>149</v>
      </c>
      <c r="C151" s="85" t="s">
        <v>12583</v>
      </c>
      <c r="D151" s="85" t="s">
        <v>12536</v>
      </c>
      <c r="E151" s="85">
        <v>33903035</v>
      </c>
      <c r="F151" s="85">
        <v>1</v>
      </c>
      <c r="G151" s="87">
        <v>6000</v>
      </c>
      <c r="H151" s="87">
        <v>6000</v>
      </c>
      <c r="I151" s="85" t="s">
        <v>12494</v>
      </c>
      <c r="J151" s="85">
        <v>1</v>
      </c>
      <c r="K151" s="87">
        <v>6000</v>
      </c>
      <c r="L151" s="87">
        <v>6000</v>
      </c>
      <c r="M151" s="85" t="s">
        <v>12395</v>
      </c>
      <c r="N151" s="88" t="s">
        <v>12396</v>
      </c>
      <c r="O151" s="88" t="s">
        <v>12396</v>
      </c>
      <c r="P151" s="88" t="s">
        <v>12396</v>
      </c>
      <c r="Q151" s="85" t="s">
        <v>12396</v>
      </c>
      <c r="R151" s="85" t="s">
        <v>12396</v>
      </c>
      <c r="S151" s="85" t="s">
        <v>12396</v>
      </c>
      <c r="T151" s="85" t="s">
        <v>12396</v>
      </c>
      <c r="U151" s="85" t="s">
        <v>12396</v>
      </c>
      <c r="V151" s="89" t="s">
        <v>12396</v>
      </c>
      <c r="W151" s="89" t="s">
        <v>12584</v>
      </c>
      <c r="X151" s="93">
        <v>21129470</v>
      </c>
      <c r="Y151" s="120" t="s">
        <v>12396</v>
      </c>
      <c r="Z151" s="125" t="s">
        <v>12396</v>
      </c>
      <c r="AA151" s="121" t="s">
        <v>12396</v>
      </c>
    </row>
    <row r="152" spans="1:27">
      <c r="A152">
        <v>36</v>
      </c>
      <c r="B152" s="84">
        <v>150</v>
      </c>
      <c r="C152" s="85" t="s">
        <v>12585</v>
      </c>
      <c r="D152" s="85" t="s">
        <v>12536</v>
      </c>
      <c r="E152" s="85">
        <v>33903035</v>
      </c>
      <c r="F152" s="85">
        <v>45</v>
      </c>
      <c r="G152" s="87">
        <v>0</v>
      </c>
      <c r="H152" s="87">
        <v>0</v>
      </c>
      <c r="I152" s="85" t="s">
        <v>12494</v>
      </c>
      <c r="J152" s="85">
        <v>45</v>
      </c>
      <c r="K152" s="87">
        <v>0</v>
      </c>
      <c r="L152" s="87">
        <v>0</v>
      </c>
      <c r="M152" s="85" t="s">
        <v>12494</v>
      </c>
      <c r="N152" s="88" t="s">
        <v>12396</v>
      </c>
      <c r="O152" s="88" t="s">
        <v>12396</v>
      </c>
      <c r="P152" s="88" t="s">
        <v>12396</v>
      </c>
      <c r="Q152" s="85" t="s">
        <v>12396</v>
      </c>
      <c r="R152" s="85" t="s">
        <v>12396</v>
      </c>
      <c r="S152" s="85" t="s">
        <v>12396</v>
      </c>
      <c r="T152" s="85" t="s">
        <v>12396</v>
      </c>
      <c r="U152" s="85" t="s">
        <v>12396</v>
      </c>
      <c r="V152" s="89" t="s">
        <v>12396</v>
      </c>
      <c r="W152" s="89" t="s">
        <v>12396</v>
      </c>
      <c r="X152" s="93" t="s">
        <v>12396</v>
      </c>
      <c r="Y152" s="120" t="s">
        <v>12396</v>
      </c>
      <c r="Z152" s="125" t="s">
        <v>12396</v>
      </c>
      <c r="AA152" s="121" t="s">
        <v>12396</v>
      </c>
    </row>
    <row r="153" spans="1:27">
      <c r="A153">
        <v>36</v>
      </c>
      <c r="B153" s="84">
        <v>151</v>
      </c>
      <c r="C153" s="85" t="s">
        <v>12586</v>
      </c>
      <c r="D153" s="85" t="s">
        <v>12536</v>
      </c>
      <c r="E153" s="85">
        <v>33903035</v>
      </c>
      <c r="F153" s="85">
        <v>2</v>
      </c>
      <c r="G153" s="87">
        <v>8000</v>
      </c>
      <c r="H153" s="87">
        <v>16000</v>
      </c>
      <c r="I153" s="85" t="s">
        <v>12494</v>
      </c>
      <c r="J153" s="85">
        <v>0</v>
      </c>
      <c r="K153" s="87">
        <v>8000</v>
      </c>
      <c r="L153" s="87">
        <v>0</v>
      </c>
      <c r="M153" s="85" t="s">
        <v>12494</v>
      </c>
      <c r="N153" s="88" t="s">
        <v>12396</v>
      </c>
      <c r="O153" s="88" t="s">
        <v>12396</v>
      </c>
      <c r="P153" s="88" t="s">
        <v>12396</v>
      </c>
      <c r="Q153" s="85" t="s">
        <v>12396</v>
      </c>
      <c r="R153" s="85" t="s">
        <v>12396</v>
      </c>
      <c r="S153" s="85" t="s">
        <v>12396</v>
      </c>
      <c r="T153" s="85" t="s">
        <v>12396</v>
      </c>
      <c r="U153" s="85" t="s">
        <v>12396</v>
      </c>
      <c r="V153" s="89" t="s">
        <v>12396</v>
      </c>
      <c r="W153" s="89" t="s">
        <v>12396</v>
      </c>
      <c r="X153" s="93" t="s">
        <v>12396</v>
      </c>
      <c r="Y153" s="120" t="s">
        <v>12396</v>
      </c>
      <c r="Z153" s="125" t="s">
        <v>12396</v>
      </c>
      <c r="AA153" s="121" t="s">
        <v>12396</v>
      </c>
    </row>
    <row r="154" spans="1:27">
      <c r="A154">
        <v>36</v>
      </c>
      <c r="B154" s="84">
        <v>152</v>
      </c>
      <c r="C154" s="85" t="s">
        <v>12587</v>
      </c>
      <c r="D154" s="85" t="s">
        <v>12536</v>
      </c>
      <c r="E154" s="85">
        <v>33903035</v>
      </c>
      <c r="F154" s="85">
        <v>1</v>
      </c>
      <c r="G154" s="87">
        <v>5000</v>
      </c>
      <c r="H154" s="87">
        <v>5000</v>
      </c>
      <c r="I154" s="85" t="s">
        <v>12494</v>
      </c>
      <c r="J154" s="85">
        <v>1</v>
      </c>
      <c r="K154" s="87">
        <v>5000</v>
      </c>
      <c r="L154" s="87">
        <v>5000</v>
      </c>
      <c r="M154" s="85" t="s">
        <v>12395</v>
      </c>
      <c r="N154" s="88" t="s">
        <v>12396</v>
      </c>
      <c r="O154" s="88" t="s">
        <v>12396</v>
      </c>
      <c r="P154" s="88" t="s">
        <v>12396</v>
      </c>
      <c r="Q154" s="85" t="s">
        <v>12396</v>
      </c>
      <c r="R154" s="85" t="s">
        <v>12396</v>
      </c>
      <c r="S154" s="85" t="s">
        <v>12396</v>
      </c>
      <c r="T154" s="85" t="s">
        <v>12396</v>
      </c>
      <c r="U154" s="85" t="s">
        <v>12396</v>
      </c>
      <c r="V154" s="89" t="s">
        <v>12396</v>
      </c>
      <c r="W154" s="89" t="s">
        <v>12588</v>
      </c>
      <c r="X154" s="93">
        <v>21129470</v>
      </c>
      <c r="Y154" s="120" t="s">
        <v>12396</v>
      </c>
      <c r="Z154" s="125">
        <v>378459</v>
      </c>
      <c r="AA154" s="121" t="s">
        <v>10613</v>
      </c>
    </row>
    <row r="155" spans="1:27">
      <c r="A155">
        <v>36</v>
      </c>
      <c r="B155" s="84">
        <v>153</v>
      </c>
      <c r="C155" s="85" t="s">
        <v>12589</v>
      </c>
      <c r="D155" s="85" t="s">
        <v>12536</v>
      </c>
      <c r="E155" s="85">
        <v>33903035</v>
      </c>
      <c r="F155" s="85">
        <v>1</v>
      </c>
      <c r="G155" s="87">
        <v>4000</v>
      </c>
      <c r="H155" s="87">
        <v>4000</v>
      </c>
      <c r="I155" s="85" t="s">
        <v>12494</v>
      </c>
      <c r="J155" s="85">
        <v>1</v>
      </c>
      <c r="K155" s="87">
        <v>4000</v>
      </c>
      <c r="L155" s="87">
        <v>4000</v>
      </c>
      <c r="M155" s="85" t="s">
        <v>12395</v>
      </c>
      <c r="N155" s="88" t="s">
        <v>12396</v>
      </c>
      <c r="O155" s="88" t="s">
        <v>12396</v>
      </c>
      <c r="P155" s="88" t="s">
        <v>12396</v>
      </c>
      <c r="Q155" s="85" t="s">
        <v>12396</v>
      </c>
      <c r="R155" s="85" t="s">
        <v>12396</v>
      </c>
      <c r="S155" s="85" t="s">
        <v>12396</v>
      </c>
      <c r="T155" s="85" t="s">
        <v>12396</v>
      </c>
      <c r="U155" s="85" t="s">
        <v>12396</v>
      </c>
      <c r="V155" s="89" t="s">
        <v>12396</v>
      </c>
      <c r="W155" s="89" t="s">
        <v>12590</v>
      </c>
      <c r="X155" s="93">
        <v>21129470</v>
      </c>
      <c r="Y155" s="120" t="s">
        <v>12396</v>
      </c>
      <c r="Z155" s="125">
        <v>347497</v>
      </c>
      <c r="AA155" s="121" t="s">
        <v>10613</v>
      </c>
    </row>
    <row r="156" spans="1:27">
      <c r="A156">
        <v>36</v>
      </c>
      <c r="B156" s="84">
        <v>154</v>
      </c>
      <c r="C156" s="85" t="s">
        <v>12591</v>
      </c>
      <c r="D156" s="85" t="s">
        <v>12536</v>
      </c>
      <c r="E156" s="85">
        <v>33903035</v>
      </c>
      <c r="F156" s="85">
        <v>1</v>
      </c>
      <c r="G156" s="87">
        <v>5000</v>
      </c>
      <c r="H156" s="87">
        <v>5000</v>
      </c>
      <c r="I156" s="85" t="s">
        <v>12494</v>
      </c>
      <c r="J156" s="85">
        <v>1</v>
      </c>
      <c r="K156" s="87">
        <v>5000</v>
      </c>
      <c r="L156" s="87">
        <v>5000</v>
      </c>
      <c r="M156" s="85" t="s">
        <v>12395</v>
      </c>
      <c r="N156" s="88" t="s">
        <v>12396</v>
      </c>
      <c r="O156" s="88" t="s">
        <v>12396</v>
      </c>
      <c r="P156" s="88" t="s">
        <v>12396</v>
      </c>
      <c r="Q156" s="85" t="s">
        <v>12396</v>
      </c>
      <c r="R156" s="85" t="s">
        <v>12396</v>
      </c>
      <c r="S156" s="85" t="s">
        <v>12396</v>
      </c>
      <c r="T156" s="85" t="s">
        <v>12396</v>
      </c>
      <c r="U156" s="85" t="s">
        <v>12396</v>
      </c>
      <c r="V156" s="89" t="s">
        <v>12396</v>
      </c>
      <c r="W156" s="89" t="s">
        <v>12592</v>
      </c>
      <c r="X156" s="93">
        <v>21129470</v>
      </c>
      <c r="Y156" s="120" t="s">
        <v>12396</v>
      </c>
      <c r="Z156" s="125">
        <v>347240</v>
      </c>
      <c r="AA156" s="121" t="s">
        <v>10613</v>
      </c>
    </row>
    <row r="157" spans="1:27">
      <c r="A157">
        <v>36</v>
      </c>
      <c r="B157" s="84">
        <v>155</v>
      </c>
      <c r="C157" s="85" t="s">
        <v>12593</v>
      </c>
      <c r="D157" s="85" t="s">
        <v>12536</v>
      </c>
      <c r="E157" s="85">
        <v>33903035</v>
      </c>
      <c r="F157" s="85">
        <v>1</v>
      </c>
      <c r="G157" s="87">
        <v>5000</v>
      </c>
      <c r="H157" s="87">
        <v>5000</v>
      </c>
      <c r="I157" s="85" t="s">
        <v>12494</v>
      </c>
      <c r="J157" s="85">
        <v>1</v>
      </c>
      <c r="K157" s="87">
        <v>5000</v>
      </c>
      <c r="L157" s="87">
        <v>5000</v>
      </c>
      <c r="M157" s="85" t="s">
        <v>12395</v>
      </c>
      <c r="N157" s="88" t="s">
        <v>12396</v>
      </c>
      <c r="O157" s="88" t="s">
        <v>12396</v>
      </c>
      <c r="P157" s="88" t="s">
        <v>12396</v>
      </c>
      <c r="Q157" s="85" t="s">
        <v>12396</v>
      </c>
      <c r="R157" s="85" t="s">
        <v>12396</v>
      </c>
      <c r="S157" s="85" t="s">
        <v>12396</v>
      </c>
      <c r="T157" s="85" t="s">
        <v>12396</v>
      </c>
      <c r="U157" s="85" t="s">
        <v>12396</v>
      </c>
      <c r="V157" s="89" t="s">
        <v>12396</v>
      </c>
      <c r="W157" s="89" t="s">
        <v>9247</v>
      </c>
      <c r="X157" s="93">
        <v>21129470</v>
      </c>
      <c r="Y157" s="120" t="s">
        <v>12396</v>
      </c>
      <c r="Z157" s="125">
        <v>371526</v>
      </c>
      <c r="AA157" s="121" t="s">
        <v>10613</v>
      </c>
    </row>
    <row r="158" spans="1:27">
      <c r="A158">
        <v>36</v>
      </c>
      <c r="B158" s="84">
        <v>156</v>
      </c>
      <c r="C158" s="85" t="s">
        <v>12594</v>
      </c>
      <c r="D158" s="85" t="s">
        <v>12536</v>
      </c>
      <c r="E158" s="85">
        <v>33903035</v>
      </c>
      <c r="F158" s="85">
        <v>1</v>
      </c>
      <c r="G158" s="87">
        <v>5000</v>
      </c>
      <c r="H158" s="87">
        <v>5000</v>
      </c>
      <c r="I158" s="85" t="s">
        <v>12494</v>
      </c>
      <c r="J158" s="85">
        <v>1</v>
      </c>
      <c r="K158" s="87">
        <v>5000</v>
      </c>
      <c r="L158" s="87">
        <v>5000</v>
      </c>
      <c r="M158" s="85" t="s">
        <v>12395</v>
      </c>
      <c r="N158" s="88" t="s">
        <v>12396</v>
      </c>
      <c r="O158" s="88" t="s">
        <v>12396</v>
      </c>
      <c r="P158" s="88" t="s">
        <v>12396</v>
      </c>
      <c r="Q158" s="85" t="s">
        <v>12396</v>
      </c>
      <c r="R158" s="85" t="s">
        <v>12396</v>
      </c>
      <c r="S158" s="85" t="s">
        <v>12396</v>
      </c>
      <c r="T158" s="85" t="s">
        <v>12396</v>
      </c>
      <c r="U158" s="85" t="s">
        <v>12396</v>
      </c>
      <c r="V158" s="89" t="s">
        <v>12396</v>
      </c>
      <c r="W158" s="89" t="s">
        <v>12595</v>
      </c>
      <c r="X158" s="93">
        <v>21129470</v>
      </c>
      <c r="Y158" s="120" t="s">
        <v>12396</v>
      </c>
      <c r="Z158" s="125">
        <v>347286</v>
      </c>
      <c r="AA158" s="121" t="s">
        <v>10613</v>
      </c>
    </row>
    <row r="159" spans="1:27">
      <c r="A159">
        <v>36</v>
      </c>
      <c r="B159" s="84">
        <v>157</v>
      </c>
      <c r="C159" s="85" t="s">
        <v>12596</v>
      </c>
      <c r="D159" s="85" t="s">
        <v>12536</v>
      </c>
      <c r="E159" s="85">
        <v>33903035</v>
      </c>
      <c r="F159" s="85">
        <v>1</v>
      </c>
      <c r="G159" s="87">
        <v>5000</v>
      </c>
      <c r="H159" s="87">
        <v>5000</v>
      </c>
      <c r="I159" s="85" t="s">
        <v>12494</v>
      </c>
      <c r="J159" s="85">
        <v>1</v>
      </c>
      <c r="K159" s="87">
        <v>5000</v>
      </c>
      <c r="L159" s="87">
        <v>5000</v>
      </c>
      <c r="M159" s="85" t="s">
        <v>12494</v>
      </c>
      <c r="N159" s="88" t="s">
        <v>12396</v>
      </c>
      <c r="O159" s="88" t="s">
        <v>12396</v>
      </c>
      <c r="P159" s="88" t="s">
        <v>12396</v>
      </c>
      <c r="Q159" s="85" t="s">
        <v>12396</v>
      </c>
      <c r="R159" s="85" t="s">
        <v>12396</v>
      </c>
      <c r="S159" s="85" t="s">
        <v>12396</v>
      </c>
      <c r="T159" s="85" t="s">
        <v>12396</v>
      </c>
      <c r="U159" s="85" t="s">
        <v>12396</v>
      </c>
      <c r="V159" s="89" t="s">
        <v>12396</v>
      </c>
      <c r="W159" s="89" t="s">
        <v>12597</v>
      </c>
      <c r="X159" s="93" t="s">
        <v>12396</v>
      </c>
      <c r="Y159" s="120" t="s">
        <v>12396</v>
      </c>
      <c r="Z159" s="125">
        <v>361888</v>
      </c>
      <c r="AA159" s="121" t="s">
        <v>10613</v>
      </c>
    </row>
    <row r="160" spans="1:27">
      <c r="A160">
        <v>36</v>
      </c>
      <c r="B160" s="84">
        <v>158</v>
      </c>
      <c r="C160" s="85" t="s">
        <v>12598</v>
      </c>
      <c r="D160" s="85" t="s">
        <v>12536</v>
      </c>
      <c r="E160" s="85">
        <v>33903035</v>
      </c>
      <c r="F160" s="85">
        <v>1</v>
      </c>
      <c r="G160" s="87">
        <v>5000</v>
      </c>
      <c r="H160" s="87">
        <v>5000</v>
      </c>
      <c r="I160" s="85" t="s">
        <v>12494</v>
      </c>
      <c r="J160" s="85">
        <v>1</v>
      </c>
      <c r="K160" s="87">
        <v>5000</v>
      </c>
      <c r="L160" s="87">
        <v>5000</v>
      </c>
      <c r="M160" s="85" t="s">
        <v>12395</v>
      </c>
      <c r="N160" s="88" t="s">
        <v>12396</v>
      </c>
      <c r="O160" s="88" t="s">
        <v>12396</v>
      </c>
      <c r="P160" s="88" t="s">
        <v>12396</v>
      </c>
      <c r="Q160" s="85" t="s">
        <v>12396</v>
      </c>
      <c r="R160" s="85" t="s">
        <v>12396</v>
      </c>
      <c r="S160" s="85" t="s">
        <v>12396</v>
      </c>
      <c r="T160" s="85" t="s">
        <v>12396</v>
      </c>
      <c r="U160" s="85" t="s">
        <v>12396</v>
      </c>
      <c r="V160" s="89" t="s">
        <v>12396</v>
      </c>
      <c r="W160" s="89" t="s">
        <v>12599</v>
      </c>
      <c r="X160" s="93">
        <v>21129470</v>
      </c>
      <c r="Y160" s="120" t="s">
        <v>12396</v>
      </c>
      <c r="Z160" s="125">
        <v>435751</v>
      </c>
      <c r="AA160" s="121" t="s">
        <v>10613</v>
      </c>
    </row>
    <row r="161" spans="1:27">
      <c r="A161">
        <v>36</v>
      </c>
      <c r="B161" s="84">
        <v>159</v>
      </c>
      <c r="C161" s="85" t="s">
        <v>12600</v>
      </c>
      <c r="D161" s="85" t="s">
        <v>12536</v>
      </c>
      <c r="E161" s="85">
        <v>33903035</v>
      </c>
      <c r="F161" s="85">
        <v>1</v>
      </c>
      <c r="G161" s="87">
        <v>5000</v>
      </c>
      <c r="H161" s="87">
        <v>5000</v>
      </c>
      <c r="I161" s="85" t="s">
        <v>12494</v>
      </c>
      <c r="J161" s="85">
        <v>1</v>
      </c>
      <c r="K161" s="87">
        <v>5000</v>
      </c>
      <c r="L161" s="87">
        <v>5000</v>
      </c>
      <c r="M161" s="85" t="s">
        <v>12395</v>
      </c>
      <c r="N161" s="88" t="s">
        <v>12396</v>
      </c>
      <c r="O161" s="88" t="s">
        <v>12396</v>
      </c>
      <c r="P161" s="88" t="s">
        <v>12396</v>
      </c>
      <c r="Q161" s="85" t="s">
        <v>12396</v>
      </c>
      <c r="R161" s="85" t="s">
        <v>12396</v>
      </c>
      <c r="S161" s="85" t="s">
        <v>12396</v>
      </c>
      <c r="T161" s="85" t="s">
        <v>12396</v>
      </c>
      <c r="U161" s="85" t="s">
        <v>12396</v>
      </c>
      <c r="V161" s="89" t="s">
        <v>12396</v>
      </c>
      <c r="W161" s="89" t="s">
        <v>9294</v>
      </c>
      <c r="X161" s="93">
        <v>21129470</v>
      </c>
      <c r="Y161" s="120" t="s">
        <v>12396</v>
      </c>
      <c r="Z161" s="125">
        <v>377829</v>
      </c>
      <c r="AA161" s="121" t="s">
        <v>10613</v>
      </c>
    </row>
    <row r="162" spans="1:27">
      <c r="A162">
        <v>36</v>
      </c>
      <c r="B162" s="84">
        <v>160</v>
      </c>
      <c r="C162" s="85" t="s">
        <v>12601</v>
      </c>
      <c r="D162" s="85" t="s">
        <v>12536</v>
      </c>
      <c r="E162" s="85">
        <v>33903035</v>
      </c>
      <c r="F162" s="85">
        <v>1</v>
      </c>
      <c r="G162" s="87">
        <v>5000</v>
      </c>
      <c r="H162" s="87">
        <v>5000</v>
      </c>
      <c r="I162" s="85" t="s">
        <v>12494</v>
      </c>
      <c r="J162" s="85">
        <v>1</v>
      </c>
      <c r="K162" s="87">
        <v>5000</v>
      </c>
      <c r="L162" s="87">
        <v>5000</v>
      </c>
      <c r="M162" s="85" t="s">
        <v>12395</v>
      </c>
      <c r="N162" s="88" t="s">
        <v>12396</v>
      </c>
      <c r="O162" s="88" t="s">
        <v>12396</v>
      </c>
      <c r="P162" s="88" t="s">
        <v>12396</v>
      </c>
      <c r="Q162" s="85" t="s">
        <v>12396</v>
      </c>
      <c r="R162" s="85" t="s">
        <v>12396</v>
      </c>
      <c r="S162" s="85" t="s">
        <v>12396</v>
      </c>
      <c r="T162" s="85" t="s">
        <v>12396</v>
      </c>
      <c r="U162" s="85" t="s">
        <v>12396</v>
      </c>
      <c r="V162" s="89" t="s">
        <v>12396</v>
      </c>
      <c r="W162" s="89" t="s">
        <v>12602</v>
      </c>
      <c r="X162" s="93">
        <v>21129470</v>
      </c>
      <c r="Y162" s="120" t="s">
        <v>12396</v>
      </c>
      <c r="Z162" s="125">
        <v>377830</v>
      </c>
      <c r="AA162" s="121" t="s">
        <v>10613</v>
      </c>
    </row>
    <row r="163" spans="1:27">
      <c r="A163">
        <v>36</v>
      </c>
      <c r="B163" s="84">
        <v>161</v>
      </c>
      <c r="C163" s="85" t="s">
        <v>12603</v>
      </c>
      <c r="D163" s="85" t="s">
        <v>12536</v>
      </c>
      <c r="E163" s="85">
        <v>33903035</v>
      </c>
      <c r="F163" s="85">
        <v>2</v>
      </c>
      <c r="G163" s="87">
        <v>3000</v>
      </c>
      <c r="H163" s="87">
        <v>6000</v>
      </c>
      <c r="I163" s="85" t="s">
        <v>12494</v>
      </c>
      <c r="J163" s="85">
        <v>2</v>
      </c>
      <c r="K163" s="87">
        <v>3000</v>
      </c>
      <c r="L163" s="87">
        <v>6000</v>
      </c>
      <c r="M163" s="85" t="s">
        <v>12395</v>
      </c>
      <c r="N163" s="88" t="s">
        <v>12396</v>
      </c>
      <c r="O163" s="88" t="s">
        <v>12396</v>
      </c>
      <c r="P163" s="88" t="s">
        <v>12396</v>
      </c>
      <c r="Q163" s="85" t="s">
        <v>12396</v>
      </c>
      <c r="R163" s="85" t="s">
        <v>12396</v>
      </c>
      <c r="S163" s="85" t="s">
        <v>12396</v>
      </c>
      <c r="T163" s="85" t="s">
        <v>12396</v>
      </c>
      <c r="U163" s="85" t="s">
        <v>12396</v>
      </c>
      <c r="V163" s="89" t="s">
        <v>12396</v>
      </c>
      <c r="W163" s="89" t="s">
        <v>12550</v>
      </c>
      <c r="X163" s="93">
        <v>21129470</v>
      </c>
      <c r="Y163" s="120" t="s">
        <v>12396</v>
      </c>
      <c r="Z163" s="125">
        <v>365288</v>
      </c>
      <c r="AA163" s="121" t="s">
        <v>10613</v>
      </c>
    </row>
    <row r="164" spans="1:27">
      <c r="A164">
        <v>36</v>
      </c>
      <c r="B164" s="84">
        <v>162</v>
      </c>
      <c r="C164" s="85" t="s">
        <v>12604</v>
      </c>
      <c r="D164" s="85" t="s">
        <v>12536</v>
      </c>
      <c r="E164" s="85">
        <v>33903035</v>
      </c>
      <c r="F164" s="85">
        <v>27</v>
      </c>
      <c r="G164" s="87">
        <v>0</v>
      </c>
      <c r="H164" s="87">
        <v>0</v>
      </c>
      <c r="I164" s="85" t="s">
        <v>12494</v>
      </c>
      <c r="J164" s="85">
        <v>27</v>
      </c>
      <c r="K164" s="87">
        <v>0</v>
      </c>
      <c r="L164" s="87">
        <v>0</v>
      </c>
      <c r="M164" s="85" t="s">
        <v>12494</v>
      </c>
      <c r="N164" s="88" t="s">
        <v>12396</v>
      </c>
      <c r="O164" s="88" t="s">
        <v>12396</v>
      </c>
      <c r="P164" s="88" t="s">
        <v>12396</v>
      </c>
      <c r="Q164" s="85" t="s">
        <v>12396</v>
      </c>
      <c r="R164" s="85" t="s">
        <v>12396</v>
      </c>
      <c r="S164" s="85" t="s">
        <v>12396</v>
      </c>
      <c r="T164" s="85" t="s">
        <v>12396</v>
      </c>
      <c r="U164" s="85" t="s">
        <v>12396</v>
      </c>
      <c r="V164" s="89" t="s">
        <v>12396</v>
      </c>
      <c r="W164" s="89" t="s">
        <v>12396</v>
      </c>
      <c r="X164" s="93" t="s">
        <v>12396</v>
      </c>
      <c r="Y164" s="120" t="s">
        <v>12396</v>
      </c>
      <c r="Z164" s="125" t="s">
        <v>12396</v>
      </c>
      <c r="AA164" s="121" t="s">
        <v>12396</v>
      </c>
    </row>
    <row r="165" spans="1:27">
      <c r="A165">
        <v>36</v>
      </c>
      <c r="B165" s="84">
        <v>163</v>
      </c>
      <c r="C165" s="85" t="s">
        <v>12605</v>
      </c>
      <c r="D165" s="85" t="s">
        <v>12536</v>
      </c>
      <c r="E165" s="85">
        <v>33903035</v>
      </c>
      <c r="F165" s="85">
        <v>1</v>
      </c>
      <c r="G165" s="87">
        <v>5000</v>
      </c>
      <c r="H165" s="87">
        <v>5000</v>
      </c>
      <c r="I165" s="85" t="s">
        <v>12494</v>
      </c>
      <c r="J165" s="85">
        <v>1</v>
      </c>
      <c r="K165" s="87">
        <v>5000</v>
      </c>
      <c r="L165" s="87">
        <v>5000</v>
      </c>
      <c r="M165" s="85" t="s">
        <v>12494</v>
      </c>
      <c r="N165" s="88" t="s">
        <v>12396</v>
      </c>
      <c r="O165" s="88" t="s">
        <v>12396</v>
      </c>
      <c r="P165" s="88" t="s">
        <v>12396</v>
      </c>
      <c r="Q165" s="85" t="s">
        <v>12396</v>
      </c>
      <c r="R165" s="85" t="s">
        <v>12396</v>
      </c>
      <c r="S165" s="85" t="s">
        <v>12396</v>
      </c>
      <c r="T165" s="85" t="s">
        <v>12396</v>
      </c>
      <c r="U165" s="85" t="s">
        <v>12396</v>
      </c>
      <c r="V165" s="89" t="s">
        <v>12396</v>
      </c>
      <c r="W165" s="89" t="s">
        <v>12568</v>
      </c>
      <c r="X165" s="93">
        <v>21129470</v>
      </c>
      <c r="Y165" s="120" t="s">
        <v>12396</v>
      </c>
      <c r="Z165" s="125">
        <v>381369</v>
      </c>
      <c r="AA165" s="121" t="s">
        <v>10613</v>
      </c>
    </row>
    <row r="166" spans="1:27">
      <c r="A166">
        <v>36</v>
      </c>
      <c r="B166" s="84">
        <v>164</v>
      </c>
      <c r="C166" s="85" t="s">
        <v>12606</v>
      </c>
      <c r="D166" s="85" t="s">
        <v>12536</v>
      </c>
      <c r="E166" s="85">
        <v>33903035</v>
      </c>
      <c r="F166" s="85">
        <v>1</v>
      </c>
      <c r="G166" s="87">
        <v>5000</v>
      </c>
      <c r="H166" s="87">
        <v>5000</v>
      </c>
      <c r="I166" s="85" t="s">
        <v>12494</v>
      </c>
      <c r="J166" s="85">
        <v>1</v>
      </c>
      <c r="K166" s="87">
        <v>5000</v>
      </c>
      <c r="L166" s="87">
        <v>5000</v>
      </c>
      <c r="M166" s="85" t="s">
        <v>12395</v>
      </c>
      <c r="N166" s="88" t="s">
        <v>12396</v>
      </c>
      <c r="O166" s="88" t="s">
        <v>12396</v>
      </c>
      <c r="P166" s="88" t="s">
        <v>12396</v>
      </c>
      <c r="Q166" s="85" t="s">
        <v>12396</v>
      </c>
      <c r="R166" s="85" t="s">
        <v>12396</v>
      </c>
      <c r="S166" s="85" t="s">
        <v>12396</v>
      </c>
      <c r="T166" s="85" t="s">
        <v>12396</v>
      </c>
      <c r="U166" s="85" t="s">
        <v>12396</v>
      </c>
      <c r="V166" s="89" t="s">
        <v>12396</v>
      </c>
      <c r="W166" s="89" t="s">
        <v>12607</v>
      </c>
      <c r="X166" s="93">
        <v>21129470</v>
      </c>
      <c r="Y166" s="120" t="s">
        <v>12396</v>
      </c>
      <c r="Z166" s="125">
        <v>365285</v>
      </c>
      <c r="AA166" s="121" t="s">
        <v>10613</v>
      </c>
    </row>
    <row r="167" spans="1:27">
      <c r="A167">
        <v>36</v>
      </c>
      <c r="B167" s="84">
        <v>165</v>
      </c>
      <c r="C167" s="85" t="s">
        <v>12608</v>
      </c>
      <c r="D167" s="85" t="s">
        <v>12536</v>
      </c>
      <c r="E167" s="85">
        <v>33903035</v>
      </c>
      <c r="F167" s="85">
        <v>2</v>
      </c>
      <c r="G167" s="87">
        <v>5000</v>
      </c>
      <c r="H167" s="87">
        <v>10000</v>
      </c>
      <c r="I167" s="85" t="s">
        <v>12494</v>
      </c>
      <c r="J167" s="85">
        <v>2</v>
      </c>
      <c r="K167" s="87">
        <v>5000</v>
      </c>
      <c r="L167" s="87">
        <v>10000</v>
      </c>
      <c r="M167" s="85" t="s">
        <v>12395</v>
      </c>
      <c r="N167" s="88" t="s">
        <v>12396</v>
      </c>
      <c r="O167" s="88" t="s">
        <v>12396</v>
      </c>
      <c r="P167" s="88" t="s">
        <v>12396</v>
      </c>
      <c r="Q167" s="85" t="s">
        <v>12396</v>
      </c>
      <c r="R167" s="85" t="s">
        <v>12396</v>
      </c>
      <c r="S167" s="85" t="s">
        <v>12396</v>
      </c>
      <c r="T167" s="85" t="s">
        <v>12396</v>
      </c>
      <c r="U167" s="85" t="s">
        <v>12396</v>
      </c>
      <c r="V167" s="89" t="s">
        <v>12396</v>
      </c>
      <c r="W167" s="89" t="s">
        <v>9433</v>
      </c>
      <c r="X167" s="93">
        <v>21129470</v>
      </c>
      <c r="Y167" s="120" t="s">
        <v>12396</v>
      </c>
      <c r="Z167" s="125">
        <v>365287</v>
      </c>
      <c r="AA167" s="121" t="s">
        <v>10613</v>
      </c>
    </row>
    <row r="168" spans="1:27">
      <c r="A168">
        <v>36</v>
      </c>
      <c r="B168" s="84">
        <v>166</v>
      </c>
      <c r="C168" s="85" t="s">
        <v>12609</v>
      </c>
      <c r="D168" s="85" t="s">
        <v>12536</v>
      </c>
      <c r="E168" s="85">
        <v>33903035</v>
      </c>
      <c r="F168" s="85">
        <v>1</v>
      </c>
      <c r="G168" s="87">
        <v>4000</v>
      </c>
      <c r="H168" s="87">
        <v>4000</v>
      </c>
      <c r="I168" s="85" t="s">
        <v>12494</v>
      </c>
      <c r="J168" s="85">
        <v>1</v>
      </c>
      <c r="K168" s="87">
        <v>4000</v>
      </c>
      <c r="L168" s="87">
        <v>4000</v>
      </c>
      <c r="M168" s="85" t="s">
        <v>12494</v>
      </c>
      <c r="N168" s="88" t="s">
        <v>12396</v>
      </c>
      <c r="O168" s="88" t="s">
        <v>12396</v>
      </c>
      <c r="P168" s="88" t="s">
        <v>12396</v>
      </c>
      <c r="Q168" s="85" t="s">
        <v>12396</v>
      </c>
      <c r="R168" s="85" t="s">
        <v>12396</v>
      </c>
      <c r="S168" s="85" t="s">
        <v>12396</v>
      </c>
      <c r="T168" s="85" t="s">
        <v>12396</v>
      </c>
      <c r="U168" s="85" t="s">
        <v>12396</v>
      </c>
      <c r="V168" s="89" t="s">
        <v>12396</v>
      </c>
      <c r="W168" s="89" t="s">
        <v>12610</v>
      </c>
      <c r="X168" s="93">
        <v>21129470</v>
      </c>
      <c r="Y168" s="120" t="s">
        <v>12396</v>
      </c>
      <c r="Z168" s="125">
        <v>378413</v>
      </c>
      <c r="AA168" s="121" t="s">
        <v>10613</v>
      </c>
    </row>
    <row r="169" spans="1:27">
      <c r="A169">
        <v>36</v>
      </c>
      <c r="B169" s="84">
        <v>167</v>
      </c>
      <c r="C169" s="85" t="s">
        <v>12611</v>
      </c>
      <c r="D169" s="85" t="s">
        <v>12536</v>
      </c>
      <c r="E169" s="85">
        <v>33903035</v>
      </c>
      <c r="F169" s="85">
        <v>1</v>
      </c>
      <c r="G169" s="87">
        <v>5000</v>
      </c>
      <c r="H169" s="87">
        <v>5000</v>
      </c>
      <c r="I169" s="85" t="s">
        <v>12494</v>
      </c>
      <c r="J169" s="85">
        <v>1</v>
      </c>
      <c r="K169" s="87">
        <v>5000</v>
      </c>
      <c r="L169" s="87">
        <v>5000</v>
      </c>
      <c r="M169" s="85" t="s">
        <v>12494</v>
      </c>
      <c r="N169" s="88" t="s">
        <v>12396</v>
      </c>
      <c r="O169" s="88" t="s">
        <v>12396</v>
      </c>
      <c r="P169" s="88" t="s">
        <v>12396</v>
      </c>
      <c r="Q169" s="85" t="s">
        <v>12396</v>
      </c>
      <c r="R169" s="85" t="s">
        <v>12396</v>
      </c>
      <c r="S169" s="85" t="s">
        <v>12396</v>
      </c>
      <c r="T169" s="85" t="s">
        <v>12396</v>
      </c>
      <c r="U169" s="85" t="s">
        <v>12396</v>
      </c>
      <c r="V169" s="89" t="s">
        <v>12396</v>
      </c>
      <c r="W169" s="89" t="s">
        <v>12584</v>
      </c>
      <c r="X169" s="93">
        <v>21129470</v>
      </c>
      <c r="Y169" s="120" t="s">
        <v>12396</v>
      </c>
      <c r="Z169" s="125">
        <v>336097</v>
      </c>
      <c r="AA169" s="121" t="s">
        <v>10613</v>
      </c>
    </row>
    <row r="170" spans="1:27">
      <c r="A170">
        <v>36</v>
      </c>
      <c r="B170" s="84">
        <v>168</v>
      </c>
      <c r="C170" s="85" t="s">
        <v>12612</v>
      </c>
      <c r="D170" s="85" t="s">
        <v>12536</v>
      </c>
      <c r="E170" s="85">
        <v>33903035</v>
      </c>
      <c r="F170" s="85">
        <v>1</v>
      </c>
      <c r="G170" s="87">
        <v>5000</v>
      </c>
      <c r="H170" s="87">
        <v>5000</v>
      </c>
      <c r="I170" s="85" t="s">
        <v>12494</v>
      </c>
      <c r="J170" s="85">
        <v>1</v>
      </c>
      <c r="K170" s="87">
        <v>5000</v>
      </c>
      <c r="L170" s="87">
        <v>5000</v>
      </c>
      <c r="M170" s="85" t="s">
        <v>12395</v>
      </c>
      <c r="N170" s="88" t="s">
        <v>12396</v>
      </c>
      <c r="O170" s="88" t="s">
        <v>12396</v>
      </c>
      <c r="P170" s="88" t="s">
        <v>12396</v>
      </c>
      <c r="Q170" s="85" t="s">
        <v>12396</v>
      </c>
      <c r="R170" s="85" t="s">
        <v>12396</v>
      </c>
      <c r="S170" s="85" t="s">
        <v>12396</v>
      </c>
      <c r="T170" s="85" t="s">
        <v>12396</v>
      </c>
      <c r="U170" s="85" t="s">
        <v>12396</v>
      </c>
      <c r="V170" s="89" t="s">
        <v>12396</v>
      </c>
      <c r="W170" s="89" t="s">
        <v>12610</v>
      </c>
      <c r="X170" s="93">
        <v>21129470</v>
      </c>
      <c r="Y170" s="120" t="s">
        <v>12396</v>
      </c>
      <c r="Z170" s="125">
        <v>371529</v>
      </c>
      <c r="AA170" s="121" t="s">
        <v>10613</v>
      </c>
    </row>
    <row r="171" spans="1:27">
      <c r="A171">
        <v>36</v>
      </c>
      <c r="B171" s="84">
        <v>169</v>
      </c>
      <c r="C171" s="85" t="s">
        <v>12613</v>
      </c>
      <c r="D171" s="85" t="s">
        <v>12536</v>
      </c>
      <c r="E171" s="85">
        <v>33903035</v>
      </c>
      <c r="F171" s="85">
        <v>1</v>
      </c>
      <c r="G171" s="87">
        <v>5000</v>
      </c>
      <c r="H171" s="87">
        <v>5000</v>
      </c>
      <c r="I171" s="85" t="s">
        <v>12494</v>
      </c>
      <c r="J171" s="85">
        <v>1</v>
      </c>
      <c r="K171" s="87">
        <v>5000</v>
      </c>
      <c r="L171" s="87">
        <v>5000</v>
      </c>
      <c r="M171" s="85" t="s">
        <v>12395</v>
      </c>
      <c r="N171" s="88" t="s">
        <v>12396</v>
      </c>
      <c r="O171" s="88" t="s">
        <v>12396</v>
      </c>
      <c r="P171" s="88" t="s">
        <v>12396</v>
      </c>
      <c r="Q171" s="85" t="s">
        <v>12396</v>
      </c>
      <c r="R171" s="85" t="s">
        <v>12396</v>
      </c>
      <c r="S171" s="85" t="s">
        <v>12396</v>
      </c>
      <c r="T171" s="85" t="s">
        <v>12396</v>
      </c>
      <c r="U171" s="85" t="s">
        <v>12396</v>
      </c>
      <c r="V171" s="89" t="s">
        <v>12396</v>
      </c>
      <c r="W171" s="89" t="s">
        <v>12614</v>
      </c>
      <c r="X171" s="93">
        <v>21129470</v>
      </c>
      <c r="Y171" s="120" t="s">
        <v>12396</v>
      </c>
      <c r="Z171" s="125">
        <v>452784</v>
      </c>
      <c r="AA171" s="121" t="s">
        <v>10613</v>
      </c>
    </row>
    <row r="172" spans="1:27">
      <c r="A172">
        <v>36</v>
      </c>
      <c r="B172" s="84">
        <v>170</v>
      </c>
      <c r="C172" s="85" t="s">
        <v>12615</v>
      </c>
      <c r="D172" s="85" t="s">
        <v>12536</v>
      </c>
      <c r="E172" s="85">
        <v>33903035</v>
      </c>
      <c r="F172" s="85">
        <v>1</v>
      </c>
      <c r="G172" s="87">
        <v>4000</v>
      </c>
      <c r="H172" s="87">
        <v>4000</v>
      </c>
      <c r="I172" s="85" t="s">
        <v>12494</v>
      </c>
      <c r="J172" s="85">
        <v>1</v>
      </c>
      <c r="K172" s="87">
        <v>4000</v>
      </c>
      <c r="L172" s="87">
        <v>4000</v>
      </c>
      <c r="M172" s="85" t="s">
        <v>12395</v>
      </c>
      <c r="N172" s="88" t="s">
        <v>12396</v>
      </c>
      <c r="O172" s="88" t="s">
        <v>12396</v>
      </c>
      <c r="P172" s="88" t="s">
        <v>12396</v>
      </c>
      <c r="Q172" s="85" t="s">
        <v>12396</v>
      </c>
      <c r="R172" s="85" t="s">
        <v>12396</v>
      </c>
      <c r="S172" s="85" t="s">
        <v>12396</v>
      </c>
      <c r="T172" s="85" t="s">
        <v>12396</v>
      </c>
      <c r="U172" s="85" t="s">
        <v>12396</v>
      </c>
      <c r="V172" s="89" t="s">
        <v>12396</v>
      </c>
      <c r="W172" s="89" t="s">
        <v>12616</v>
      </c>
      <c r="X172" s="93">
        <v>21129470</v>
      </c>
      <c r="Y172" s="120" t="s">
        <v>12396</v>
      </c>
      <c r="Z172" s="125">
        <v>336541</v>
      </c>
      <c r="AA172" s="121" t="s">
        <v>10613</v>
      </c>
    </row>
    <row r="173" spans="1:27">
      <c r="A173">
        <v>36</v>
      </c>
      <c r="B173" s="84">
        <v>171</v>
      </c>
      <c r="C173" s="85" t="s">
        <v>12617</v>
      </c>
      <c r="D173" s="85" t="s">
        <v>12536</v>
      </c>
      <c r="E173" s="85">
        <v>33903035</v>
      </c>
      <c r="F173" s="85">
        <v>1</v>
      </c>
      <c r="G173" s="87">
        <v>5000</v>
      </c>
      <c r="H173" s="87">
        <v>5000</v>
      </c>
      <c r="I173" s="85" t="s">
        <v>12494</v>
      </c>
      <c r="J173" s="85">
        <v>1</v>
      </c>
      <c r="K173" s="87">
        <v>5000</v>
      </c>
      <c r="L173" s="87">
        <v>5000</v>
      </c>
      <c r="M173" s="85" t="s">
        <v>12395</v>
      </c>
      <c r="N173" s="88" t="s">
        <v>12396</v>
      </c>
      <c r="O173" s="88" t="s">
        <v>12396</v>
      </c>
      <c r="P173" s="88" t="s">
        <v>12396</v>
      </c>
      <c r="Q173" s="85" t="s">
        <v>12396</v>
      </c>
      <c r="R173" s="85" t="s">
        <v>12396</v>
      </c>
      <c r="S173" s="85" t="s">
        <v>12396</v>
      </c>
      <c r="T173" s="85" t="s">
        <v>12396</v>
      </c>
      <c r="U173" s="85" t="s">
        <v>12396</v>
      </c>
      <c r="V173" s="89" t="s">
        <v>12396</v>
      </c>
      <c r="W173" s="89" t="s">
        <v>12618</v>
      </c>
      <c r="X173" s="93">
        <v>21129470</v>
      </c>
      <c r="Y173" s="120" t="s">
        <v>12396</v>
      </c>
      <c r="Z173" s="125">
        <v>367868</v>
      </c>
      <c r="AA173" s="121" t="s">
        <v>10613</v>
      </c>
    </row>
    <row r="174" spans="1:27">
      <c r="A174">
        <v>36</v>
      </c>
      <c r="B174" s="84">
        <v>172</v>
      </c>
      <c r="C174" s="85" t="s">
        <v>12619</v>
      </c>
      <c r="D174" s="85" t="s">
        <v>12536</v>
      </c>
      <c r="E174" s="85">
        <v>33903035</v>
      </c>
      <c r="F174" s="85">
        <v>1</v>
      </c>
      <c r="G174" s="87">
        <v>5000</v>
      </c>
      <c r="H174" s="87">
        <v>5000</v>
      </c>
      <c r="I174" s="85" t="s">
        <v>12494</v>
      </c>
      <c r="J174" s="85">
        <v>1</v>
      </c>
      <c r="K174" s="87">
        <v>5000</v>
      </c>
      <c r="L174" s="87">
        <v>5000</v>
      </c>
      <c r="M174" s="85" t="s">
        <v>12494</v>
      </c>
      <c r="N174" s="88" t="s">
        <v>12396</v>
      </c>
      <c r="O174" s="88" t="s">
        <v>12396</v>
      </c>
      <c r="P174" s="88" t="s">
        <v>12396</v>
      </c>
      <c r="Q174" s="85" t="s">
        <v>12396</v>
      </c>
      <c r="R174" s="85" t="s">
        <v>12396</v>
      </c>
      <c r="S174" s="85" t="s">
        <v>12396</v>
      </c>
      <c r="T174" s="85" t="s">
        <v>12396</v>
      </c>
      <c r="U174" s="85" t="s">
        <v>12396</v>
      </c>
      <c r="V174" s="89" t="s">
        <v>12396</v>
      </c>
      <c r="W174" s="89" t="s">
        <v>9261</v>
      </c>
      <c r="X174" s="93">
        <v>21129470</v>
      </c>
      <c r="Y174" s="120" t="s">
        <v>12396</v>
      </c>
      <c r="Z174" s="125">
        <v>416072</v>
      </c>
      <c r="AA174" s="121" t="s">
        <v>10613</v>
      </c>
    </row>
    <row r="175" spans="1:27">
      <c r="A175">
        <v>36</v>
      </c>
      <c r="B175" s="84">
        <v>173</v>
      </c>
      <c r="C175" s="85" t="s">
        <v>12620</v>
      </c>
      <c r="D175" s="85" t="s">
        <v>12536</v>
      </c>
      <c r="E175" s="85">
        <v>33903035</v>
      </c>
      <c r="F175" s="85">
        <v>1</v>
      </c>
      <c r="G175" s="87">
        <v>5000</v>
      </c>
      <c r="H175" s="87">
        <v>5000</v>
      </c>
      <c r="I175" s="85" t="s">
        <v>12494</v>
      </c>
      <c r="J175" s="85">
        <v>1</v>
      </c>
      <c r="K175" s="87">
        <v>5000</v>
      </c>
      <c r="L175" s="87">
        <v>5000</v>
      </c>
      <c r="M175" s="85" t="s">
        <v>12395</v>
      </c>
      <c r="N175" s="88" t="s">
        <v>12396</v>
      </c>
      <c r="O175" s="88" t="s">
        <v>12396</v>
      </c>
      <c r="P175" s="88" t="s">
        <v>12396</v>
      </c>
      <c r="Q175" s="85" t="s">
        <v>12396</v>
      </c>
      <c r="R175" s="85" t="s">
        <v>12396</v>
      </c>
      <c r="S175" s="85" t="s">
        <v>12396</v>
      </c>
      <c r="T175" s="85" t="s">
        <v>12396</v>
      </c>
      <c r="U175" s="85" t="s">
        <v>12396</v>
      </c>
      <c r="V175" s="89" t="s">
        <v>12396</v>
      </c>
      <c r="W175" s="89" t="s">
        <v>12621</v>
      </c>
      <c r="X175" s="93">
        <v>21129470</v>
      </c>
      <c r="Y175" s="120" t="s">
        <v>12396</v>
      </c>
      <c r="Z175" s="125">
        <v>377828</v>
      </c>
      <c r="AA175" s="121" t="s">
        <v>10613</v>
      </c>
    </row>
    <row r="176" spans="1:27">
      <c r="A176">
        <v>36</v>
      </c>
      <c r="B176" s="84">
        <v>174</v>
      </c>
      <c r="C176" s="85" t="s">
        <v>12622</v>
      </c>
      <c r="D176" s="85" t="s">
        <v>12536</v>
      </c>
      <c r="E176" s="85">
        <v>33903035</v>
      </c>
      <c r="F176" s="85">
        <v>1</v>
      </c>
      <c r="G176" s="87">
        <v>5000</v>
      </c>
      <c r="H176" s="87">
        <v>5000</v>
      </c>
      <c r="I176" s="85" t="s">
        <v>12494</v>
      </c>
      <c r="J176" s="85">
        <v>1</v>
      </c>
      <c r="K176" s="87">
        <v>5000</v>
      </c>
      <c r="L176" s="87">
        <v>5000</v>
      </c>
      <c r="M176" s="85" t="s">
        <v>12395</v>
      </c>
      <c r="N176" s="88" t="s">
        <v>12396</v>
      </c>
      <c r="O176" s="88" t="s">
        <v>12396</v>
      </c>
      <c r="P176" s="88" t="s">
        <v>12396</v>
      </c>
      <c r="Q176" s="85" t="s">
        <v>12396</v>
      </c>
      <c r="R176" s="85" t="s">
        <v>12396</v>
      </c>
      <c r="S176" s="85" t="s">
        <v>12396</v>
      </c>
      <c r="T176" s="85" t="s">
        <v>12396</v>
      </c>
      <c r="U176" s="85" t="s">
        <v>12396</v>
      </c>
      <c r="V176" s="89" t="s">
        <v>12396</v>
      </c>
      <c r="W176" s="89" t="s">
        <v>9253</v>
      </c>
      <c r="X176" s="93">
        <v>21129470</v>
      </c>
      <c r="Y176" s="120" t="s">
        <v>12396</v>
      </c>
      <c r="Z176" s="125">
        <v>378923</v>
      </c>
      <c r="AA176" s="121" t="s">
        <v>10613</v>
      </c>
    </row>
    <row r="177" spans="1:27">
      <c r="A177">
        <v>36</v>
      </c>
      <c r="B177" s="84">
        <v>175</v>
      </c>
      <c r="C177" s="85" t="s">
        <v>12623</v>
      </c>
      <c r="D177" s="85" t="s">
        <v>12536</v>
      </c>
      <c r="E177" s="85">
        <v>33903035</v>
      </c>
      <c r="F177" s="85">
        <v>1</v>
      </c>
      <c r="G177" s="87">
        <v>3000</v>
      </c>
      <c r="H177" s="87">
        <v>3000</v>
      </c>
      <c r="I177" s="85" t="s">
        <v>12494</v>
      </c>
      <c r="J177" s="85">
        <v>1</v>
      </c>
      <c r="K177" s="87">
        <v>3000</v>
      </c>
      <c r="L177" s="87">
        <v>3000</v>
      </c>
      <c r="M177" s="85" t="s">
        <v>12395</v>
      </c>
      <c r="N177" s="88" t="s">
        <v>12396</v>
      </c>
      <c r="O177" s="88" t="s">
        <v>12396</v>
      </c>
      <c r="P177" s="88" t="s">
        <v>12396</v>
      </c>
      <c r="Q177" s="85" t="s">
        <v>12396</v>
      </c>
      <c r="R177" s="85" t="s">
        <v>12396</v>
      </c>
      <c r="S177" s="85" t="s">
        <v>12396</v>
      </c>
      <c r="T177" s="85" t="s">
        <v>12396</v>
      </c>
      <c r="U177" s="85" t="s">
        <v>12396</v>
      </c>
      <c r="V177" s="89" t="s">
        <v>12396</v>
      </c>
      <c r="W177" s="89" t="s">
        <v>9204</v>
      </c>
      <c r="X177" s="93">
        <v>21129470</v>
      </c>
      <c r="Y177" s="120" t="s">
        <v>12396</v>
      </c>
      <c r="Z177" s="125">
        <v>404954</v>
      </c>
      <c r="AA177" s="121" t="s">
        <v>10613</v>
      </c>
    </row>
    <row r="178" spans="1:27">
      <c r="A178">
        <v>36</v>
      </c>
      <c r="B178" s="84">
        <v>176</v>
      </c>
      <c r="C178" s="85" t="s">
        <v>12624</v>
      </c>
      <c r="D178" s="85" t="s">
        <v>12536</v>
      </c>
      <c r="E178" s="85">
        <v>33903035</v>
      </c>
      <c r="F178" s="85">
        <v>1</v>
      </c>
      <c r="G178" s="87">
        <v>5000</v>
      </c>
      <c r="H178" s="87">
        <v>5000</v>
      </c>
      <c r="I178" s="85" t="s">
        <v>12494</v>
      </c>
      <c r="J178" s="85">
        <v>1</v>
      </c>
      <c r="K178" s="87">
        <v>5000</v>
      </c>
      <c r="L178" s="87">
        <v>5000</v>
      </c>
      <c r="M178" s="85" t="s">
        <v>12395</v>
      </c>
      <c r="N178" s="88" t="s">
        <v>12396</v>
      </c>
      <c r="O178" s="88" t="s">
        <v>12396</v>
      </c>
      <c r="P178" s="88" t="s">
        <v>12396</v>
      </c>
      <c r="Q178" s="85" t="s">
        <v>12396</v>
      </c>
      <c r="R178" s="85" t="s">
        <v>12396</v>
      </c>
      <c r="S178" s="85" t="s">
        <v>12396</v>
      </c>
      <c r="T178" s="85" t="s">
        <v>12396</v>
      </c>
      <c r="U178" s="85" t="s">
        <v>12396</v>
      </c>
      <c r="V178" s="89" t="s">
        <v>12396</v>
      </c>
      <c r="W178" s="89" t="s">
        <v>9387</v>
      </c>
      <c r="X178" s="93">
        <v>21129470</v>
      </c>
      <c r="Y178" s="120" t="s">
        <v>12396</v>
      </c>
      <c r="Z178" s="125">
        <v>365316</v>
      </c>
      <c r="AA178" s="121" t="s">
        <v>10613</v>
      </c>
    </row>
    <row r="179" spans="1:27">
      <c r="A179">
        <v>36</v>
      </c>
      <c r="B179" s="84">
        <v>177</v>
      </c>
      <c r="C179" s="85" t="s">
        <v>12625</v>
      </c>
      <c r="D179" s="85" t="s">
        <v>12536</v>
      </c>
      <c r="E179" s="85">
        <v>33903035</v>
      </c>
      <c r="F179" s="85">
        <v>1</v>
      </c>
      <c r="G179" s="87">
        <v>5000</v>
      </c>
      <c r="H179" s="87">
        <v>5000</v>
      </c>
      <c r="I179" s="85" t="s">
        <v>12494</v>
      </c>
      <c r="J179" s="85">
        <v>1</v>
      </c>
      <c r="K179" s="87">
        <v>5000</v>
      </c>
      <c r="L179" s="87">
        <v>5000</v>
      </c>
      <c r="M179" s="85" t="s">
        <v>12395</v>
      </c>
      <c r="N179" s="88" t="s">
        <v>12396</v>
      </c>
      <c r="O179" s="88" t="s">
        <v>12396</v>
      </c>
      <c r="P179" s="88" t="s">
        <v>12396</v>
      </c>
      <c r="Q179" s="85" t="s">
        <v>12396</v>
      </c>
      <c r="R179" s="85" t="s">
        <v>12396</v>
      </c>
      <c r="S179" s="85" t="s">
        <v>12396</v>
      </c>
      <c r="T179" s="85" t="s">
        <v>12396</v>
      </c>
      <c r="U179" s="85" t="s">
        <v>12396</v>
      </c>
      <c r="V179" s="89" t="s">
        <v>12396</v>
      </c>
      <c r="W179" s="89" t="s">
        <v>12626</v>
      </c>
      <c r="X179" s="93">
        <v>21129470</v>
      </c>
      <c r="Y179" s="120" t="s">
        <v>12396</v>
      </c>
      <c r="Z179" s="125">
        <v>371528</v>
      </c>
      <c r="AA179" s="121" t="s">
        <v>10613</v>
      </c>
    </row>
    <row r="180" spans="1:27">
      <c r="A180">
        <v>36</v>
      </c>
      <c r="B180" s="84">
        <v>178</v>
      </c>
      <c r="C180" s="85" t="s">
        <v>12627</v>
      </c>
      <c r="D180" s="85" t="s">
        <v>12536</v>
      </c>
      <c r="E180" s="85">
        <v>33903035</v>
      </c>
      <c r="F180" s="85">
        <v>1</v>
      </c>
      <c r="G180" s="87">
        <v>4000</v>
      </c>
      <c r="H180" s="87">
        <v>4000</v>
      </c>
      <c r="I180" s="85" t="s">
        <v>12494</v>
      </c>
      <c r="J180" s="85">
        <v>1</v>
      </c>
      <c r="K180" s="87">
        <v>4000</v>
      </c>
      <c r="L180" s="87">
        <v>4000</v>
      </c>
      <c r="M180" s="85" t="s">
        <v>12395</v>
      </c>
      <c r="N180" s="88" t="s">
        <v>12396</v>
      </c>
      <c r="O180" s="88" t="s">
        <v>12396</v>
      </c>
      <c r="P180" s="88" t="s">
        <v>12396</v>
      </c>
      <c r="Q180" s="85" t="s">
        <v>12396</v>
      </c>
      <c r="R180" s="85" t="s">
        <v>12396</v>
      </c>
      <c r="S180" s="85" t="s">
        <v>12396</v>
      </c>
      <c r="T180" s="85" t="s">
        <v>12396</v>
      </c>
      <c r="U180" s="85" t="s">
        <v>12396</v>
      </c>
      <c r="V180" s="89" t="s">
        <v>12396</v>
      </c>
      <c r="W180" s="89" t="s">
        <v>9300</v>
      </c>
      <c r="X180" s="93">
        <v>21129470</v>
      </c>
      <c r="Y180" s="120" t="s">
        <v>12396</v>
      </c>
      <c r="Z180" s="125">
        <v>405298</v>
      </c>
      <c r="AA180" s="121" t="s">
        <v>10613</v>
      </c>
    </row>
    <row r="181" spans="1:27">
      <c r="A181">
        <v>36</v>
      </c>
      <c r="B181" s="84">
        <v>179</v>
      </c>
      <c r="C181" s="85" t="s">
        <v>12628</v>
      </c>
      <c r="D181" s="85" t="s">
        <v>12536</v>
      </c>
      <c r="E181" s="85">
        <v>33903035</v>
      </c>
      <c r="F181" s="85">
        <v>1</v>
      </c>
      <c r="G181" s="87">
        <v>4000</v>
      </c>
      <c r="H181" s="87">
        <v>4000</v>
      </c>
      <c r="I181" s="85" t="s">
        <v>12494</v>
      </c>
      <c r="J181" s="85">
        <v>1</v>
      </c>
      <c r="K181" s="87">
        <v>4000</v>
      </c>
      <c r="L181" s="87">
        <v>4000</v>
      </c>
      <c r="M181" s="85" t="s">
        <v>12395</v>
      </c>
      <c r="N181" s="88" t="s">
        <v>12396</v>
      </c>
      <c r="O181" s="88" t="s">
        <v>12396</v>
      </c>
      <c r="P181" s="88" t="s">
        <v>12396</v>
      </c>
      <c r="Q181" s="85" t="s">
        <v>12396</v>
      </c>
      <c r="R181" s="85" t="s">
        <v>12396</v>
      </c>
      <c r="S181" s="85" t="s">
        <v>12396</v>
      </c>
      <c r="T181" s="85" t="s">
        <v>12396</v>
      </c>
      <c r="U181" s="85" t="s">
        <v>12396</v>
      </c>
      <c r="V181" s="89" t="s">
        <v>12396</v>
      </c>
      <c r="W181" s="89" t="s">
        <v>12629</v>
      </c>
      <c r="X181" s="93">
        <v>21129470</v>
      </c>
      <c r="Y181" s="120" t="s">
        <v>12396</v>
      </c>
      <c r="Z181" s="125">
        <v>367869</v>
      </c>
      <c r="AA181" s="121" t="s">
        <v>10613</v>
      </c>
    </row>
    <row r="182" spans="1:27">
      <c r="A182">
        <v>36</v>
      </c>
      <c r="B182" s="84">
        <v>180</v>
      </c>
      <c r="C182" s="85" t="s">
        <v>12630</v>
      </c>
      <c r="D182" s="85" t="s">
        <v>12536</v>
      </c>
      <c r="E182" s="85">
        <v>33903035</v>
      </c>
      <c r="F182" s="85">
        <v>1</v>
      </c>
      <c r="G182" s="87">
        <v>5000</v>
      </c>
      <c r="H182" s="87">
        <v>5000</v>
      </c>
      <c r="I182" s="85" t="s">
        <v>12494</v>
      </c>
      <c r="J182" s="85">
        <v>1</v>
      </c>
      <c r="K182" s="87">
        <v>5000</v>
      </c>
      <c r="L182" s="87">
        <v>5000</v>
      </c>
      <c r="M182" s="85" t="s">
        <v>12395</v>
      </c>
      <c r="N182" s="88" t="s">
        <v>12396</v>
      </c>
      <c r="O182" s="88" t="s">
        <v>12396</v>
      </c>
      <c r="P182" s="88" t="s">
        <v>12396</v>
      </c>
      <c r="Q182" s="85" t="s">
        <v>12396</v>
      </c>
      <c r="R182" s="85" t="s">
        <v>12396</v>
      </c>
      <c r="S182" s="85" t="s">
        <v>12396</v>
      </c>
      <c r="T182" s="85" t="s">
        <v>12396</v>
      </c>
      <c r="U182" s="85" t="s">
        <v>12396</v>
      </c>
      <c r="V182" s="89" t="s">
        <v>12396</v>
      </c>
      <c r="W182" s="89" t="s">
        <v>9297</v>
      </c>
      <c r="X182" s="93">
        <v>21129470</v>
      </c>
      <c r="Y182" s="120" t="s">
        <v>12396</v>
      </c>
      <c r="Z182" s="125">
        <v>394729</v>
      </c>
      <c r="AA182" s="121" t="s">
        <v>10613</v>
      </c>
    </row>
    <row r="183" spans="1:27">
      <c r="A183">
        <v>36</v>
      </c>
      <c r="B183" s="84">
        <v>181</v>
      </c>
      <c r="C183" s="85" t="s">
        <v>12631</v>
      </c>
      <c r="D183" s="85" t="s">
        <v>12536</v>
      </c>
      <c r="E183" s="85">
        <v>33903035</v>
      </c>
      <c r="F183" s="85">
        <v>1</v>
      </c>
      <c r="G183" s="87">
        <v>5000</v>
      </c>
      <c r="H183" s="87">
        <v>5000</v>
      </c>
      <c r="I183" s="85" t="s">
        <v>12494</v>
      </c>
      <c r="J183" s="85">
        <v>1</v>
      </c>
      <c r="K183" s="87">
        <v>5000</v>
      </c>
      <c r="L183" s="87">
        <v>5000</v>
      </c>
      <c r="M183" s="85" t="s">
        <v>12494</v>
      </c>
      <c r="N183" s="88" t="s">
        <v>12396</v>
      </c>
      <c r="O183" s="88" t="s">
        <v>12396</v>
      </c>
      <c r="P183" s="88" t="s">
        <v>12396</v>
      </c>
      <c r="Q183" s="85" t="s">
        <v>12396</v>
      </c>
      <c r="R183" s="85" t="s">
        <v>12396</v>
      </c>
      <c r="S183" s="85" t="s">
        <v>12396</v>
      </c>
      <c r="T183" s="85" t="s">
        <v>12396</v>
      </c>
      <c r="U183" s="85" t="s">
        <v>12396</v>
      </c>
      <c r="V183" s="89" t="s">
        <v>12396</v>
      </c>
      <c r="W183" s="89" t="s">
        <v>12553</v>
      </c>
      <c r="X183" s="93">
        <v>21129470</v>
      </c>
      <c r="Y183" s="120" t="s">
        <v>12396</v>
      </c>
      <c r="Z183" s="125">
        <v>365289</v>
      </c>
      <c r="AA183" s="121" t="s">
        <v>10613</v>
      </c>
    </row>
    <row r="184" spans="1:27">
      <c r="A184">
        <v>36</v>
      </c>
      <c r="B184" s="84">
        <v>182</v>
      </c>
      <c r="C184" s="85" t="s">
        <v>12632</v>
      </c>
      <c r="D184" s="85" t="s">
        <v>12536</v>
      </c>
      <c r="E184" s="85">
        <v>33903035</v>
      </c>
      <c r="F184" s="85">
        <v>1</v>
      </c>
      <c r="G184" s="87">
        <v>5000</v>
      </c>
      <c r="H184" s="87">
        <v>5000</v>
      </c>
      <c r="I184" s="85" t="s">
        <v>12494</v>
      </c>
      <c r="J184" s="85">
        <v>1</v>
      </c>
      <c r="K184" s="87">
        <v>5000</v>
      </c>
      <c r="L184" s="87">
        <v>5000</v>
      </c>
      <c r="M184" s="85" t="s">
        <v>12395</v>
      </c>
      <c r="N184" s="88" t="s">
        <v>12396</v>
      </c>
      <c r="O184" s="88" t="s">
        <v>12396</v>
      </c>
      <c r="P184" s="88" t="s">
        <v>12396</v>
      </c>
      <c r="Q184" s="85" t="s">
        <v>12396</v>
      </c>
      <c r="R184" s="85" t="s">
        <v>12396</v>
      </c>
      <c r="S184" s="85" t="s">
        <v>12396</v>
      </c>
      <c r="T184" s="85" t="s">
        <v>12396</v>
      </c>
      <c r="U184" s="85" t="s">
        <v>12396</v>
      </c>
      <c r="V184" s="89" t="s">
        <v>12396</v>
      </c>
      <c r="W184" s="89" t="s">
        <v>12633</v>
      </c>
      <c r="X184" s="93">
        <v>21129470</v>
      </c>
      <c r="Y184" s="120" t="s">
        <v>12396</v>
      </c>
      <c r="Z184" s="125">
        <v>371536</v>
      </c>
      <c r="AA184" s="121" t="s">
        <v>10613</v>
      </c>
    </row>
    <row r="185" spans="1:27">
      <c r="A185">
        <v>36</v>
      </c>
      <c r="B185" s="84">
        <v>183</v>
      </c>
      <c r="C185" s="85" t="s">
        <v>12634</v>
      </c>
      <c r="D185" s="85" t="s">
        <v>12536</v>
      </c>
      <c r="E185" s="85">
        <v>33903035</v>
      </c>
      <c r="F185" s="85">
        <v>1</v>
      </c>
      <c r="G185" s="87">
        <v>5000</v>
      </c>
      <c r="H185" s="87">
        <v>5000</v>
      </c>
      <c r="I185" s="85" t="s">
        <v>12494</v>
      </c>
      <c r="J185" s="85">
        <v>1</v>
      </c>
      <c r="K185" s="87">
        <v>5000</v>
      </c>
      <c r="L185" s="87">
        <v>5000</v>
      </c>
      <c r="M185" s="85" t="s">
        <v>12395</v>
      </c>
      <c r="N185" s="88" t="s">
        <v>12396</v>
      </c>
      <c r="O185" s="88" t="s">
        <v>12396</v>
      </c>
      <c r="P185" s="88" t="s">
        <v>12396</v>
      </c>
      <c r="Q185" s="85" t="s">
        <v>12396</v>
      </c>
      <c r="R185" s="85" t="s">
        <v>12396</v>
      </c>
      <c r="S185" s="85" t="s">
        <v>12396</v>
      </c>
      <c r="T185" s="85" t="s">
        <v>12396</v>
      </c>
      <c r="U185" s="85" t="s">
        <v>12396</v>
      </c>
      <c r="V185" s="89" t="s">
        <v>12396</v>
      </c>
      <c r="W185" s="89" t="s">
        <v>9330</v>
      </c>
      <c r="X185" s="93">
        <v>21129470</v>
      </c>
      <c r="Y185" s="120" t="s">
        <v>12396</v>
      </c>
      <c r="Z185" s="125">
        <v>367873</v>
      </c>
      <c r="AA185" s="121" t="s">
        <v>10613</v>
      </c>
    </row>
    <row r="186" spans="1:27">
      <c r="A186">
        <v>36</v>
      </c>
      <c r="B186" s="84">
        <v>184</v>
      </c>
      <c r="C186" s="85" t="s">
        <v>12635</v>
      </c>
      <c r="D186" s="85" t="s">
        <v>12536</v>
      </c>
      <c r="E186" s="85">
        <v>33903035</v>
      </c>
      <c r="F186" s="85">
        <v>1</v>
      </c>
      <c r="G186" s="87">
        <v>5000</v>
      </c>
      <c r="H186" s="87">
        <v>5000</v>
      </c>
      <c r="I186" s="85" t="s">
        <v>12494</v>
      </c>
      <c r="J186" s="85">
        <v>1</v>
      </c>
      <c r="K186" s="87">
        <v>5000</v>
      </c>
      <c r="L186" s="87">
        <v>5000</v>
      </c>
      <c r="M186" s="85" t="s">
        <v>12494</v>
      </c>
      <c r="N186" s="88" t="s">
        <v>12396</v>
      </c>
      <c r="O186" s="88" t="s">
        <v>12396</v>
      </c>
      <c r="P186" s="88" t="s">
        <v>12396</v>
      </c>
      <c r="Q186" s="85" t="s">
        <v>12396</v>
      </c>
      <c r="R186" s="85" t="s">
        <v>12396</v>
      </c>
      <c r="S186" s="85" t="s">
        <v>12396</v>
      </c>
      <c r="T186" s="85" t="s">
        <v>12396</v>
      </c>
      <c r="U186" s="85" t="s">
        <v>12396</v>
      </c>
      <c r="V186" s="89" t="s">
        <v>12396</v>
      </c>
      <c r="W186" s="89" t="s">
        <v>12636</v>
      </c>
      <c r="X186" s="93">
        <v>21129470</v>
      </c>
      <c r="Y186" s="120" t="s">
        <v>12396</v>
      </c>
      <c r="Z186" s="125">
        <v>362304</v>
      </c>
      <c r="AA186" s="121" t="s">
        <v>10613</v>
      </c>
    </row>
    <row r="187" spans="1:27">
      <c r="A187">
        <v>36</v>
      </c>
      <c r="B187" s="84">
        <v>185</v>
      </c>
      <c r="C187" s="85" t="s">
        <v>12637</v>
      </c>
      <c r="D187" s="85" t="s">
        <v>12536</v>
      </c>
      <c r="E187" s="85">
        <v>33903035</v>
      </c>
      <c r="F187" s="85">
        <v>1</v>
      </c>
      <c r="G187" s="87">
        <v>5000</v>
      </c>
      <c r="H187" s="87">
        <v>5000</v>
      </c>
      <c r="I187" s="85" t="s">
        <v>12494</v>
      </c>
      <c r="J187" s="85">
        <v>1</v>
      </c>
      <c r="K187" s="87">
        <v>5000</v>
      </c>
      <c r="L187" s="87">
        <v>5000</v>
      </c>
      <c r="M187" s="85" t="s">
        <v>12395</v>
      </c>
      <c r="N187" s="88" t="s">
        <v>12396</v>
      </c>
      <c r="O187" s="88" t="s">
        <v>12396</v>
      </c>
      <c r="P187" s="88" t="s">
        <v>12396</v>
      </c>
      <c r="Q187" s="85" t="s">
        <v>12396</v>
      </c>
      <c r="R187" s="85" t="s">
        <v>12396</v>
      </c>
      <c r="S187" s="85" t="s">
        <v>12396</v>
      </c>
      <c r="T187" s="85" t="s">
        <v>12396</v>
      </c>
      <c r="U187" s="85" t="s">
        <v>12396</v>
      </c>
      <c r="V187" s="89" t="s">
        <v>12396</v>
      </c>
      <c r="W187" s="89" t="s">
        <v>12638</v>
      </c>
      <c r="X187" s="93">
        <v>21129470</v>
      </c>
      <c r="Y187" s="120" t="s">
        <v>12396</v>
      </c>
      <c r="Z187" s="125">
        <v>381401</v>
      </c>
      <c r="AA187" s="121" t="s">
        <v>10613</v>
      </c>
    </row>
    <row r="188" spans="1:27">
      <c r="A188">
        <v>36</v>
      </c>
      <c r="B188" s="84">
        <v>186</v>
      </c>
      <c r="C188" s="85" t="s">
        <v>12639</v>
      </c>
      <c r="D188" s="85" t="s">
        <v>12536</v>
      </c>
      <c r="E188" s="85">
        <v>33903035</v>
      </c>
      <c r="F188" s="85">
        <v>1</v>
      </c>
      <c r="G188" s="87">
        <v>5000</v>
      </c>
      <c r="H188" s="87">
        <v>5000</v>
      </c>
      <c r="I188" s="85" t="s">
        <v>12494</v>
      </c>
      <c r="J188" s="85">
        <v>1</v>
      </c>
      <c r="K188" s="87">
        <v>5000</v>
      </c>
      <c r="L188" s="87">
        <v>5000</v>
      </c>
      <c r="M188" s="85" t="s">
        <v>12395</v>
      </c>
      <c r="N188" s="88" t="s">
        <v>12396</v>
      </c>
      <c r="O188" s="88" t="s">
        <v>12396</v>
      </c>
      <c r="P188" s="88" t="s">
        <v>12396</v>
      </c>
      <c r="Q188" s="85" t="s">
        <v>12396</v>
      </c>
      <c r="R188" s="85" t="s">
        <v>12396</v>
      </c>
      <c r="S188" s="85" t="s">
        <v>12396</v>
      </c>
      <c r="T188" s="85" t="s">
        <v>12396</v>
      </c>
      <c r="U188" s="85" t="s">
        <v>12396</v>
      </c>
      <c r="V188" s="89" t="s">
        <v>12396</v>
      </c>
      <c r="W188" s="89" t="s">
        <v>12640</v>
      </c>
      <c r="X188" s="93">
        <v>21129470</v>
      </c>
      <c r="Y188" s="120" t="s">
        <v>12396</v>
      </c>
      <c r="Z188" s="125">
        <v>404974</v>
      </c>
      <c r="AA188" s="121" t="s">
        <v>10613</v>
      </c>
    </row>
    <row r="189" spans="1:27">
      <c r="A189">
        <v>36</v>
      </c>
      <c r="B189" s="84">
        <v>187</v>
      </c>
      <c r="C189" s="85" t="s">
        <v>12641</v>
      </c>
      <c r="D189" s="85" t="s">
        <v>12536</v>
      </c>
      <c r="E189" s="85">
        <v>33903035</v>
      </c>
      <c r="F189" s="85">
        <v>1</v>
      </c>
      <c r="G189" s="87">
        <v>5000</v>
      </c>
      <c r="H189" s="87">
        <v>5000</v>
      </c>
      <c r="I189" s="85" t="s">
        <v>12494</v>
      </c>
      <c r="J189" s="85">
        <v>1</v>
      </c>
      <c r="K189" s="87">
        <v>5000</v>
      </c>
      <c r="L189" s="87">
        <v>5000</v>
      </c>
      <c r="M189" s="85" t="s">
        <v>12494</v>
      </c>
      <c r="N189" s="88" t="s">
        <v>12396</v>
      </c>
      <c r="O189" s="88" t="s">
        <v>12396</v>
      </c>
      <c r="P189" s="88" t="s">
        <v>12396</v>
      </c>
      <c r="Q189" s="85" t="s">
        <v>12396</v>
      </c>
      <c r="R189" s="85" t="s">
        <v>12396</v>
      </c>
      <c r="S189" s="85" t="s">
        <v>12396</v>
      </c>
      <c r="T189" s="85" t="s">
        <v>12396</v>
      </c>
      <c r="U189" s="85" t="s">
        <v>12396</v>
      </c>
      <c r="V189" s="89" t="s">
        <v>12396</v>
      </c>
      <c r="W189" s="89" t="s">
        <v>12572</v>
      </c>
      <c r="X189" s="93">
        <v>21129470</v>
      </c>
      <c r="Y189" s="120" t="s">
        <v>12396</v>
      </c>
      <c r="Z189" s="125">
        <v>347287</v>
      </c>
      <c r="AA189" s="121" t="s">
        <v>10613</v>
      </c>
    </row>
    <row r="190" spans="1:27">
      <c r="A190">
        <v>36</v>
      </c>
      <c r="B190" s="84">
        <v>188</v>
      </c>
      <c r="C190" s="85" t="s">
        <v>12642</v>
      </c>
      <c r="D190" s="85" t="s">
        <v>12536</v>
      </c>
      <c r="E190" s="85">
        <v>33903035</v>
      </c>
      <c r="F190" s="85">
        <v>1</v>
      </c>
      <c r="G190" s="87">
        <v>5000</v>
      </c>
      <c r="H190" s="87">
        <v>5000</v>
      </c>
      <c r="I190" s="85" t="s">
        <v>12494</v>
      </c>
      <c r="J190" s="85">
        <v>1</v>
      </c>
      <c r="K190" s="87">
        <v>5000</v>
      </c>
      <c r="L190" s="87">
        <v>5000</v>
      </c>
      <c r="M190" s="85" t="s">
        <v>12395</v>
      </c>
      <c r="N190" s="88" t="s">
        <v>12396</v>
      </c>
      <c r="O190" s="88" t="s">
        <v>12396</v>
      </c>
      <c r="P190" s="88" t="s">
        <v>12396</v>
      </c>
      <c r="Q190" s="85" t="s">
        <v>12396</v>
      </c>
      <c r="R190" s="85" t="s">
        <v>12396</v>
      </c>
      <c r="S190" s="85" t="s">
        <v>12396</v>
      </c>
      <c r="T190" s="85" t="s">
        <v>12396</v>
      </c>
      <c r="U190" s="85" t="s">
        <v>12396</v>
      </c>
      <c r="V190" s="89" t="s">
        <v>12396</v>
      </c>
      <c r="W190" s="89" t="s">
        <v>12643</v>
      </c>
      <c r="X190" s="93">
        <v>21129470</v>
      </c>
      <c r="Y190" s="120" t="s">
        <v>12396</v>
      </c>
      <c r="Z190" s="125">
        <v>405238</v>
      </c>
      <c r="AA190" s="121" t="s">
        <v>10613</v>
      </c>
    </row>
    <row r="191" spans="1:27">
      <c r="A191">
        <v>36</v>
      </c>
      <c r="B191" s="84">
        <v>189</v>
      </c>
      <c r="C191" s="85" t="s">
        <v>12644</v>
      </c>
      <c r="D191" s="85" t="s">
        <v>12536</v>
      </c>
      <c r="E191" s="85">
        <v>33903035</v>
      </c>
      <c r="F191" s="85">
        <v>1</v>
      </c>
      <c r="G191" s="87">
        <v>5000</v>
      </c>
      <c r="H191" s="87">
        <v>5000</v>
      </c>
      <c r="I191" s="85" t="s">
        <v>12494</v>
      </c>
      <c r="J191" s="85">
        <v>1</v>
      </c>
      <c r="K191" s="87">
        <v>5000</v>
      </c>
      <c r="L191" s="87">
        <v>5000</v>
      </c>
      <c r="M191" s="85" t="s">
        <v>12395</v>
      </c>
      <c r="N191" s="88" t="s">
        <v>12396</v>
      </c>
      <c r="O191" s="88" t="s">
        <v>12396</v>
      </c>
      <c r="P191" s="88" t="s">
        <v>12396</v>
      </c>
      <c r="Q191" s="85" t="s">
        <v>12396</v>
      </c>
      <c r="R191" s="85" t="s">
        <v>12396</v>
      </c>
      <c r="S191" s="85" t="s">
        <v>12396</v>
      </c>
      <c r="T191" s="85" t="s">
        <v>12396</v>
      </c>
      <c r="U191" s="85" t="s">
        <v>12396</v>
      </c>
      <c r="V191" s="89" t="s">
        <v>12396</v>
      </c>
      <c r="W191" s="89" t="s">
        <v>12645</v>
      </c>
      <c r="X191" s="93">
        <v>21129470</v>
      </c>
      <c r="Y191" s="120" t="s">
        <v>12396</v>
      </c>
      <c r="Z191" s="125">
        <v>362302</v>
      </c>
      <c r="AA191" s="121" t="s">
        <v>10613</v>
      </c>
    </row>
    <row r="192" spans="1:27">
      <c r="A192">
        <v>36</v>
      </c>
      <c r="B192" s="84">
        <v>190</v>
      </c>
      <c r="C192" s="85" t="s">
        <v>12646</v>
      </c>
      <c r="D192" s="85" t="s">
        <v>12536</v>
      </c>
      <c r="E192" s="85">
        <v>33903035</v>
      </c>
      <c r="F192" s="85">
        <v>1</v>
      </c>
      <c r="G192" s="87">
        <v>5000</v>
      </c>
      <c r="H192" s="87">
        <v>5000</v>
      </c>
      <c r="I192" s="85" t="s">
        <v>12494</v>
      </c>
      <c r="J192" s="85">
        <v>1</v>
      </c>
      <c r="K192" s="87">
        <v>5000</v>
      </c>
      <c r="L192" s="87">
        <v>5000</v>
      </c>
      <c r="M192" s="85" t="s">
        <v>12395</v>
      </c>
      <c r="N192" s="88" t="s">
        <v>12396</v>
      </c>
      <c r="O192" s="88" t="s">
        <v>12396</v>
      </c>
      <c r="P192" s="88" t="s">
        <v>12396</v>
      </c>
      <c r="Q192" s="85" t="s">
        <v>12396</v>
      </c>
      <c r="R192" s="85" t="s">
        <v>12396</v>
      </c>
      <c r="S192" s="85" t="s">
        <v>12396</v>
      </c>
      <c r="T192" s="85" t="s">
        <v>12396</v>
      </c>
      <c r="U192" s="85" t="s">
        <v>12396</v>
      </c>
      <c r="V192" s="89" t="s">
        <v>12396</v>
      </c>
      <c r="W192" s="89" t="s">
        <v>12647</v>
      </c>
      <c r="X192" s="93">
        <v>21129470</v>
      </c>
      <c r="Y192" s="120" t="s">
        <v>12396</v>
      </c>
      <c r="Z192" s="125">
        <v>362303</v>
      </c>
      <c r="AA192" s="121" t="s">
        <v>10613</v>
      </c>
    </row>
    <row r="193" spans="1:27">
      <c r="A193">
        <v>36</v>
      </c>
      <c r="B193" s="84">
        <v>191</v>
      </c>
      <c r="C193" s="85" t="s">
        <v>12648</v>
      </c>
      <c r="D193" s="85" t="s">
        <v>12536</v>
      </c>
      <c r="E193" s="85">
        <v>33903035</v>
      </c>
      <c r="F193" s="85">
        <v>1</v>
      </c>
      <c r="G193" s="87">
        <v>5000</v>
      </c>
      <c r="H193" s="87">
        <v>5000</v>
      </c>
      <c r="I193" s="85" t="s">
        <v>12494</v>
      </c>
      <c r="J193" s="85">
        <v>1</v>
      </c>
      <c r="K193" s="87">
        <v>5000</v>
      </c>
      <c r="L193" s="87">
        <v>5000</v>
      </c>
      <c r="M193" s="85" t="s">
        <v>12395</v>
      </c>
      <c r="N193" s="88" t="s">
        <v>12396</v>
      </c>
      <c r="O193" s="88" t="s">
        <v>12396</v>
      </c>
      <c r="P193" s="88" t="s">
        <v>12396</v>
      </c>
      <c r="Q193" s="85" t="s">
        <v>12396</v>
      </c>
      <c r="R193" s="85" t="s">
        <v>12396</v>
      </c>
      <c r="S193" s="85" t="s">
        <v>12396</v>
      </c>
      <c r="T193" s="85" t="s">
        <v>12396</v>
      </c>
      <c r="U193" s="85" t="s">
        <v>12396</v>
      </c>
      <c r="V193" s="89" t="s">
        <v>12396</v>
      </c>
      <c r="W193" s="89" t="s">
        <v>12649</v>
      </c>
      <c r="X193" s="93">
        <v>21129470</v>
      </c>
      <c r="Y193" s="120" t="s">
        <v>12396</v>
      </c>
      <c r="Z193" s="125">
        <v>367867</v>
      </c>
      <c r="AA193" s="121" t="s">
        <v>10613</v>
      </c>
    </row>
    <row r="194" spans="1:27">
      <c r="A194">
        <v>36</v>
      </c>
      <c r="B194" s="84">
        <v>192</v>
      </c>
      <c r="C194" s="85" t="s">
        <v>12650</v>
      </c>
      <c r="D194" s="85" t="s">
        <v>12536</v>
      </c>
      <c r="E194" s="85">
        <v>33903035</v>
      </c>
      <c r="F194" s="85">
        <v>1</v>
      </c>
      <c r="G194" s="87">
        <v>3000</v>
      </c>
      <c r="H194" s="87">
        <v>3000</v>
      </c>
      <c r="I194" s="85" t="s">
        <v>12494</v>
      </c>
      <c r="J194" s="85">
        <v>1</v>
      </c>
      <c r="K194" s="87">
        <v>3000</v>
      </c>
      <c r="L194" s="87">
        <v>3000</v>
      </c>
      <c r="M194" s="85" t="s">
        <v>12494</v>
      </c>
      <c r="N194" s="88" t="s">
        <v>12396</v>
      </c>
      <c r="O194" s="88" t="s">
        <v>12396</v>
      </c>
      <c r="P194" s="88" t="s">
        <v>12396</v>
      </c>
      <c r="Q194" s="85" t="s">
        <v>12396</v>
      </c>
      <c r="R194" s="85" t="s">
        <v>12396</v>
      </c>
      <c r="S194" s="85" t="s">
        <v>12396</v>
      </c>
      <c r="T194" s="85" t="s">
        <v>12396</v>
      </c>
      <c r="U194" s="85" t="s">
        <v>12396</v>
      </c>
      <c r="V194" s="89" t="s">
        <v>12396</v>
      </c>
      <c r="W194" s="89" t="s">
        <v>12565</v>
      </c>
      <c r="X194" s="93">
        <v>21129470</v>
      </c>
      <c r="Y194" s="120" t="s">
        <v>12396</v>
      </c>
      <c r="Z194" s="125">
        <v>405319</v>
      </c>
      <c r="AA194" s="121" t="s">
        <v>10613</v>
      </c>
    </row>
    <row r="195" spans="1:27">
      <c r="A195">
        <v>36</v>
      </c>
      <c r="B195" s="84">
        <v>193</v>
      </c>
      <c r="C195" s="85" t="s">
        <v>12651</v>
      </c>
      <c r="D195" s="85" t="s">
        <v>12536</v>
      </c>
      <c r="E195" s="85">
        <v>33903035</v>
      </c>
      <c r="F195" s="85">
        <v>1</v>
      </c>
      <c r="G195" s="87">
        <v>5000</v>
      </c>
      <c r="H195" s="87">
        <v>5000</v>
      </c>
      <c r="I195" s="85" t="s">
        <v>12494</v>
      </c>
      <c r="J195" s="85">
        <v>1</v>
      </c>
      <c r="K195" s="87">
        <v>5000</v>
      </c>
      <c r="L195" s="87">
        <v>5000</v>
      </c>
      <c r="M195" s="85" t="s">
        <v>12395</v>
      </c>
      <c r="N195" s="88" t="s">
        <v>12396</v>
      </c>
      <c r="O195" s="88" t="s">
        <v>12396</v>
      </c>
      <c r="P195" s="88" t="s">
        <v>12396</v>
      </c>
      <c r="Q195" s="85" t="s">
        <v>12396</v>
      </c>
      <c r="R195" s="85" t="s">
        <v>12396</v>
      </c>
      <c r="S195" s="85" t="s">
        <v>12396</v>
      </c>
      <c r="T195" s="85" t="s">
        <v>12396</v>
      </c>
      <c r="U195" s="85" t="s">
        <v>12396</v>
      </c>
      <c r="V195" s="89" t="s">
        <v>12396</v>
      </c>
      <c r="W195" s="89" t="s">
        <v>12563</v>
      </c>
      <c r="X195" s="93">
        <v>21129470</v>
      </c>
      <c r="Y195" s="120" t="s">
        <v>12396</v>
      </c>
      <c r="Z195" s="125">
        <v>378540</v>
      </c>
      <c r="AA195" s="121" t="s">
        <v>10613</v>
      </c>
    </row>
    <row r="196" spans="1:27">
      <c r="A196">
        <v>36</v>
      </c>
      <c r="B196" s="84">
        <v>194</v>
      </c>
      <c r="C196" s="85" t="s">
        <v>12652</v>
      </c>
      <c r="D196" s="85" t="s">
        <v>12536</v>
      </c>
      <c r="E196" s="85">
        <v>33903035</v>
      </c>
      <c r="F196" s="85">
        <v>1</v>
      </c>
      <c r="G196" s="87">
        <v>5000</v>
      </c>
      <c r="H196" s="87">
        <v>5000</v>
      </c>
      <c r="I196" s="85" t="s">
        <v>12494</v>
      </c>
      <c r="J196" s="85">
        <v>1</v>
      </c>
      <c r="K196" s="87">
        <v>5000</v>
      </c>
      <c r="L196" s="87">
        <v>5000</v>
      </c>
      <c r="M196" s="85" t="s">
        <v>12395</v>
      </c>
      <c r="N196" s="88" t="s">
        <v>12396</v>
      </c>
      <c r="O196" s="88" t="s">
        <v>12396</v>
      </c>
      <c r="P196" s="88" t="s">
        <v>12396</v>
      </c>
      <c r="Q196" s="85" t="s">
        <v>12396</v>
      </c>
      <c r="R196" s="85" t="s">
        <v>12396</v>
      </c>
      <c r="S196" s="85" t="s">
        <v>12396</v>
      </c>
      <c r="T196" s="85" t="s">
        <v>12396</v>
      </c>
      <c r="U196" s="85" t="s">
        <v>12396</v>
      </c>
      <c r="V196" s="89" t="s">
        <v>12396</v>
      </c>
      <c r="W196" s="89" t="s">
        <v>12653</v>
      </c>
      <c r="X196" s="93">
        <v>21129470</v>
      </c>
      <c r="Y196" s="120" t="s">
        <v>12396</v>
      </c>
      <c r="Z196" s="125">
        <v>404978</v>
      </c>
      <c r="AA196" s="121" t="s">
        <v>10613</v>
      </c>
    </row>
    <row r="197" spans="1:27">
      <c r="A197">
        <v>36</v>
      </c>
      <c r="B197" s="84">
        <v>195</v>
      </c>
      <c r="C197" s="85" t="s">
        <v>12654</v>
      </c>
      <c r="D197" s="85" t="s">
        <v>12536</v>
      </c>
      <c r="E197" s="85">
        <v>33903035</v>
      </c>
      <c r="F197" s="85">
        <v>1</v>
      </c>
      <c r="G197" s="87">
        <v>5000</v>
      </c>
      <c r="H197" s="87">
        <v>5000</v>
      </c>
      <c r="I197" s="85" t="s">
        <v>12494</v>
      </c>
      <c r="J197" s="85">
        <v>1</v>
      </c>
      <c r="K197" s="87">
        <v>5000</v>
      </c>
      <c r="L197" s="87">
        <v>5000</v>
      </c>
      <c r="M197" s="85" t="s">
        <v>12494</v>
      </c>
      <c r="N197" s="88" t="s">
        <v>12396</v>
      </c>
      <c r="O197" s="88" t="s">
        <v>12396</v>
      </c>
      <c r="P197" s="88" t="s">
        <v>12396</v>
      </c>
      <c r="Q197" s="85" t="s">
        <v>12396</v>
      </c>
      <c r="R197" s="85" t="s">
        <v>12396</v>
      </c>
      <c r="S197" s="85" t="s">
        <v>12396</v>
      </c>
      <c r="T197" s="85" t="s">
        <v>12396</v>
      </c>
      <c r="U197" s="85" t="s">
        <v>12396</v>
      </c>
      <c r="V197" s="89" t="s">
        <v>12396</v>
      </c>
      <c r="W197" s="89" t="s">
        <v>12655</v>
      </c>
      <c r="X197" s="93">
        <v>21129470</v>
      </c>
      <c r="Y197" s="120" t="s">
        <v>12396</v>
      </c>
      <c r="Z197" s="125">
        <v>367865</v>
      </c>
      <c r="AA197" s="121" t="s">
        <v>10613</v>
      </c>
    </row>
    <row r="198" spans="1:27">
      <c r="A198">
        <v>36</v>
      </c>
      <c r="B198" s="84">
        <v>196</v>
      </c>
      <c r="C198" s="85" t="s">
        <v>12656</v>
      </c>
      <c r="D198" s="85" t="s">
        <v>12536</v>
      </c>
      <c r="E198" s="85">
        <v>33903035</v>
      </c>
      <c r="F198" s="85">
        <v>1</v>
      </c>
      <c r="G198" s="87">
        <v>5000</v>
      </c>
      <c r="H198" s="87">
        <v>5000</v>
      </c>
      <c r="I198" s="85" t="s">
        <v>12494</v>
      </c>
      <c r="J198" s="85">
        <v>1</v>
      </c>
      <c r="K198" s="87">
        <v>5000</v>
      </c>
      <c r="L198" s="87">
        <v>5000</v>
      </c>
      <c r="M198" s="85" t="s">
        <v>12395</v>
      </c>
      <c r="N198" s="88" t="s">
        <v>12396</v>
      </c>
      <c r="O198" s="88" t="s">
        <v>12396</v>
      </c>
      <c r="P198" s="88" t="s">
        <v>12396</v>
      </c>
      <c r="Q198" s="85" t="s">
        <v>12396</v>
      </c>
      <c r="R198" s="85" t="s">
        <v>12396</v>
      </c>
      <c r="S198" s="85" t="s">
        <v>12396</v>
      </c>
      <c r="T198" s="85" t="s">
        <v>12396</v>
      </c>
      <c r="U198" s="85" t="s">
        <v>12396</v>
      </c>
      <c r="V198" s="89" t="s">
        <v>12396</v>
      </c>
      <c r="W198" s="89" t="s">
        <v>12657</v>
      </c>
      <c r="X198" s="93">
        <v>21129470</v>
      </c>
      <c r="Y198" s="120" t="s">
        <v>12396</v>
      </c>
      <c r="Z198" s="125">
        <v>336136</v>
      </c>
      <c r="AA198" s="121" t="s">
        <v>10613</v>
      </c>
    </row>
    <row r="199" spans="1:27">
      <c r="A199">
        <v>36</v>
      </c>
      <c r="B199" s="84">
        <v>197</v>
      </c>
      <c r="C199" s="85" t="s">
        <v>12658</v>
      </c>
      <c r="D199" s="85" t="s">
        <v>12536</v>
      </c>
      <c r="E199" s="85">
        <v>33903035</v>
      </c>
      <c r="F199" s="85">
        <v>1</v>
      </c>
      <c r="G199" s="87">
        <v>5000</v>
      </c>
      <c r="H199" s="87">
        <v>5000</v>
      </c>
      <c r="I199" s="85" t="s">
        <v>12494</v>
      </c>
      <c r="J199" s="85">
        <v>1</v>
      </c>
      <c r="K199" s="87">
        <v>5000</v>
      </c>
      <c r="L199" s="87">
        <v>5000</v>
      </c>
      <c r="M199" s="85" t="s">
        <v>12395</v>
      </c>
      <c r="N199" s="88" t="s">
        <v>12396</v>
      </c>
      <c r="O199" s="88" t="s">
        <v>12396</v>
      </c>
      <c r="P199" s="88" t="s">
        <v>12396</v>
      </c>
      <c r="Q199" s="85" t="s">
        <v>12396</v>
      </c>
      <c r="R199" s="85" t="s">
        <v>12396</v>
      </c>
      <c r="S199" s="85" t="s">
        <v>12396</v>
      </c>
      <c r="T199" s="85" t="s">
        <v>12396</v>
      </c>
      <c r="U199" s="85" t="s">
        <v>12396</v>
      </c>
      <c r="V199" s="89" t="s">
        <v>12396</v>
      </c>
      <c r="W199" s="89" t="s">
        <v>12659</v>
      </c>
      <c r="X199" s="93">
        <v>21129470</v>
      </c>
      <c r="Y199" s="120" t="s">
        <v>12396</v>
      </c>
      <c r="Z199" s="125">
        <v>336053</v>
      </c>
      <c r="AA199" s="121" t="s">
        <v>10613</v>
      </c>
    </row>
    <row r="200" spans="1:27">
      <c r="A200">
        <v>36</v>
      </c>
      <c r="B200" s="84">
        <v>198</v>
      </c>
      <c r="C200" s="85" t="s">
        <v>12660</v>
      </c>
      <c r="D200" s="85" t="s">
        <v>12536</v>
      </c>
      <c r="E200" s="85">
        <v>33903035</v>
      </c>
      <c r="F200" s="85">
        <v>2</v>
      </c>
      <c r="G200" s="87">
        <v>10000</v>
      </c>
      <c r="H200" s="87">
        <v>20000</v>
      </c>
      <c r="I200" s="85" t="s">
        <v>12494</v>
      </c>
      <c r="J200" s="85">
        <v>0</v>
      </c>
      <c r="K200" s="87">
        <v>10000</v>
      </c>
      <c r="L200" s="87">
        <v>0</v>
      </c>
      <c r="M200" s="85" t="s">
        <v>12494</v>
      </c>
      <c r="N200" s="88" t="s">
        <v>12396</v>
      </c>
      <c r="O200" s="88" t="s">
        <v>12396</v>
      </c>
      <c r="P200" s="88" t="s">
        <v>12396</v>
      </c>
      <c r="Q200" s="85" t="s">
        <v>12396</v>
      </c>
      <c r="R200" s="85" t="s">
        <v>12396</v>
      </c>
      <c r="S200" s="85" t="s">
        <v>12396</v>
      </c>
      <c r="T200" s="85" t="s">
        <v>12396</v>
      </c>
      <c r="U200" s="85" t="s">
        <v>12396</v>
      </c>
      <c r="V200" s="89" t="s">
        <v>12396</v>
      </c>
      <c r="W200" s="89" t="s">
        <v>12396</v>
      </c>
      <c r="X200" s="93" t="s">
        <v>12396</v>
      </c>
      <c r="Y200" s="120" t="s">
        <v>12396</v>
      </c>
      <c r="Z200" s="125" t="s">
        <v>12396</v>
      </c>
      <c r="AA200" s="121" t="s">
        <v>12396</v>
      </c>
    </row>
    <row r="201" spans="1:27">
      <c r="A201">
        <v>36</v>
      </c>
      <c r="B201" s="84">
        <v>199</v>
      </c>
      <c r="C201" s="85" t="s">
        <v>12661</v>
      </c>
      <c r="D201" s="85" t="s">
        <v>12536</v>
      </c>
      <c r="E201" s="85">
        <v>33903035</v>
      </c>
      <c r="F201" s="85">
        <v>2</v>
      </c>
      <c r="G201" s="87">
        <v>10000</v>
      </c>
      <c r="H201" s="87">
        <v>20000</v>
      </c>
      <c r="I201" s="85" t="s">
        <v>12494</v>
      </c>
      <c r="J201" s="85">
        <v>0</v>
      </c>
      <c r="K201" s="87">
        <v>10000</v>
      </c>
      <c r="L201" s="87">
        <v>0</v>
      </c>
      <c r="M201" s="85" t="s">
        <v>12494</v>
      </c>
      <c r="N201" s="88" t="s">
        <v>12396</v>
      </c>
      <c r="O201" s="88" t="s">
        <v>12396</v>
      </c>
      <c r="P201" s="88" t="s">
        <v>12396</v>
      </c>
      <c r="Q201" s="85" t="s">
        <v>12396</v>
      </c>
      <c r="R201" s="85" t="s">
        <v>12396</v>
      </c>
      <c r="S201" s="85" t="s">
        <v>12396</v>
      </c>
      <c r="T201" s="85" t="s">
        <v>12396</v>
      </c>
      <c r="U201" s="85" t="s">
        <v>12396</v>
      </c>
      <c r="V201" s="89" t="s">
        <v>12396</v>
      </c>
      <c r="W201" s="89" t="s">
        <v>12396</v>
      </c>
      <c r="X201" s="93" t="s">
        <v>12396</v>
      </c>
      <c r="Y201" s="120" t="s">
        <v>12396</v>
      </c>
      <c r="Z201" s="125" t="s">
        <v>12396</v>
      </c>
      <c r="AA201" s="121" t="s">
        <v>12396</v>
      </c>
    </row>
    <row r="202" spans="1:27">
      <c r="A202">
        <v>36</v>
      </c>
      <c r="B202" s="84">
        <v>200</v>
      </c>
      <c r="C202" s="85" t="s">
        <v>12662</v>
      </c>
      <c r="D202" s="85" t="s">
        <v>12536</v>
      </c>
      <c r="E202" s="85">
        <v>33903035</v>
      </c>
      <c r="F202" s="85">
        <v>1</v>
      </c>
      <c r="G202" s="87">
        <v>5000</v>
      </c>
      <c r="H202" s="87">
        <v>5000</v>
      </c>
      <c r="I202" s="85" t="s">
        <v>12494</v>
      </c>
      <c r="J202" s="85">
        <v>1</v>
      </c>
      <c r="K202" s="87">
        <v>5000</v>
      </c>
      <c r="L202" s="87">
        <v>5000</v>
      </c>
      <c r="M202" s="85" t="s">
        <v>12395</v>
      </c>
      <c r="N202" s="88" t="s">
        <v>12396</v>
      </c>
      <c r="O202" s="88" t="s">
        <v>12396</v>
      </c>
      <c r="P202" s="88" t="s">
        <v>12396</v>
      </c>
      <c r="Q202" s="85" t="s">
        <v>12396</v>
      </c>
      <c r="R202" s="85" t="s">
        <v>12396</v>
      </c>
      <c r="S202" s="85" t="s">
        <v>12396</v>
      </c>
      <c r="T202" s="85" t="s">
        <v>12396</v>
      </c>
      <c r="U202" s="85" t="s">
        <v>12396</v>
      </c>
      <c r="V202" s="89" t="s">
        <v>12396</v>
      </c>
      <c r="W202" s="89" t="s">
        <v>12663</v>
      </c>
      <c r="X202" s="93">
        <v>21129470</v>
      </c>
      <c r="Y202" s="120" t="s">
        <v>12396</v>
      </c>
      <c r="Z202" s="125">
        <v>355395</v>
      </c>
      <c r="AA202" s="121" t="s">
        <v>10613</v>
      </c>
    </row>
    <row r="203" spans="1:27">
      <c r="A203">
        <v>36</v>
      </c>
      <c r="B203" s="84">
        <v>201</v>
      </c>
      <c r="C203" s="85" t="s">
        <v>12664</v>
      </c>
      <c r="D203" s="85" t="s">
        <v>12536</v>
      </c>
      <c r="E203" s="85">
        <v>33903035</v>
      </c>
      <c r="F203" s="85">
        <v>1</v>
      </c>
      <c r="G203" s="87">
        <v>5000</v>
      </c>
      <c r="H203" s="87">
        <v>5000</v>
      </c>
      <c r="I203" s="85" t="s">
        <v>12494</v>
      </c>
      <c r="J203" s="85">
        <v>1</v>
      </c>
      <c r="K203" s="87">
        <v>5000</v>
      </c>
      <c r="L203" s="87">
        <v>5000</v>
      </c>
      <c r="M203" s="85" t="s">
        <v>12395</v>
      </c>
      <c r="N203" s="88" t="s">
        <v>12396</v>
      </c>
      <c r="O203" s="88" t="s">
        <v>12396</v>
      </c>
      <c r="P203" s="88" t="s">
        <v>12396</v>
      </c>
      <c r="Q203" s="85" t="s">
        <v>12396</v>
      </c>
      <c r="R203" s="85" t="s">
        <v>12396</v>
      </c>
      <c r="S203" s="85" t="s">
        <v>12396</v>
      </c>
      <c r="T203" s="85" t="s">
        <v>12396</v>
      </c>
      <c r="U203" s="85" t="s">
        <v>12396</v>
      </c>
      <c r="V203" s="89" t="s">
        <v>12396</v>
      </c>
      <c r="W203" s="89" t="s">
        <v>12665</v>
      </c>
      <c r="X203" s="93">
        <v>21129470</v>
      </c>
      <c r="Y203" s="120" t="s">
        <v>12396</v>
      </c>
      <c r="Z203" s="125">
        <v>371658</v>
      </c>
      <c r="AA203" s="121" t="s">
        <v>10613</v>
      </c>
    </row>
    <row r="204" spans="1:27">
      <c r="A204">
        <v>36</v>
      </c>
      <c r="B204" s="84">
        <v>202</v>
      </c>
      <c r="C204" s="85" t="s">
        <v>12666</v>
      </c>
      <c r="D204" s="85" t="s">
        <v>12536</v>
      </c>
      <c r="E204" s="85">
        <v>33903035</v>
      </c>
      <c r="F204" s="85">
        <v>1</v>
      </c>
      <c r="G204" s="87">
        <v>700</v>
      </c>
      <c r="H204" s="87">
        <v>700</v>
      </c>
      <c r="I204" s="85" t="s">
        <v>12494</v>
      </c>
      <c r="J204" s="85">
        <v>1</v>
      </c>
      <c r="K204" s="87">
        <v>700</v>
      </c>
      <c r="L204" s="87">
        <v>700</v>
      </c>
      <c r="M204" s="85" t="s">
        <v>12395</v>
      </c>
      <c r="N204" s="88" t="s">
        <v>12396</v>
      </c>
      <c r="O204" s="88" t="s">
        <v>12396</v>
      </c>
      <c r="P204" s="88" t="s">
        <v>12396</v>
      </c>
      <c r="Q204" s="85" t="s">
        <v>12396</v>
      </c>
      <c r="R204" s="85" t="s">
        <v>12396</v>
      </c>
      <c r="S204" s="85" t="s">
        <v>12396</v>
      </c>
      <c r="T204" s="85" t="s">
        <v>12396</v>
      </c>
      <c r="U204" s="85" t="s">
        <v>12396</v>
      </c>
      <c r="V204" s="89" t="s">
        <v>12396</v>
      </c>
      <c r="W204" s="89" t="s">
        <v>12667</v>
      </c>
      <c r="X204" s="93">
        <v>21129470</v>
      </c>
      <c r="Y204" s="120" t="s">
        <v>12396</v>
      </c>
      <c r="Z204" s="125">
        <v>410732</v>
      </c>
      <c r="AA204" s="121" t="s">
        <v>10613</v>
      </c>
    </row>
    <row r="205" spans="1:27">
      <c r="A205">
        <v>36</v>
      </c>
      <c r="B205" s="84">
        <v>203</v>
      </c>
      <c r="C205" s="85" t="s">
        <v>12668</v>
      </c>
      <c r="D205" s="85" t="s">
        <v>12536</v>
      </c>
      <c r="E205" s="85">
        <v>33903035</v>
      </c>
      <c r="F205" s="85">
        <v>1</v>
      </c>
      <c r="G205" s="87">
        <v>5000</v>
      </c>
      <c r="H205" s="87">
        <v>5000</v>
      </c>
      <c r="I205" s="85" t="s">
        <v>12494</v>
      </c>
      <c r="J205" s="85">
        <v>1</v>
      </c>
      <c r="K205" s="87">
        <v>5000</v>
      </c>
      <c r="L205" s="87">
        <v>5000</v>
      </c>
      <c r="M205" s="85" t="s">
        <v>12395</v>
      </c>
      <c r="N205" s="88" t="s">
        <v>12396</v>
      </c>
      <c r="O205" s="88" t="s">
        <v>12396</v>
      </c>
      <c r="P205" s="88" t="s">
        <v>12396</v>
      </c>
      <c r="Q205" s="85" t="s">
        <v>12396</v>
      </c>
      <c r="R205" s="85" t="s">
        <v>12396</v>
      </c>
      <c r="S205" s="85" t="s">
        <v>12396</v>
      </c>
      <c r="T205" s="85" t="s">
        <v>12396</v>
      </c>
      <c r="U205" s="85" t="s">
        <v>12396</v>
      </c>
      <c r="V205" s="89" t="s">
        <v>12396</v>
      </c>
      <c r="W205" s="89" t="s">
        <v>12669</v>
      </c>
      <c r="X205" s="93">
        <v>21129470</v>
      </c>
      <c r="Y205" s="120" t="s">
        <v>12396</v>
      </c>
      <c r="Z205" s="125">
        <v>336049</v>
      </c>
      <c r="AA205" s="121" t="s">
        <v>10613</v>
      </c>
    </row>
    <row r="206" spans="1:27">
      <c r="A206">
        <v>36</v>
      </c>
      <c r="B206" s="84">
        <v>204</v>
      </c>
      <c r="C206" s="85" t="s">
        <v>12670</v>
      </c>
      <c r="D206" s="85" t="s">
        <v>12536</v>
      </c>
      <c r="E206" s="85">
        <v>33903035</v>
      </c>
      <c r="F206" s="85">
        <v>1</v>
      </c>
      <c r="G206" s="87">
        <v>5000</v>
      </c>
      <c r="H206" s="87">
        <v>5000</v>
      </c>
      <c r="I206" s="85" t="s">
        <v>12494</v>
      </c>
      <c r="J206" s="85">
        <v>1</v>
      </c>
      <c r="K206" s="87">
        <v>5000</v>
      </c>
      <c r="L206" s="87">
        <v>5000</v>
      </c>
      <c r="M206" s="85" t="s">
        <v>12494</v>
      </c>
      <c r="N206" s="88" t="s">
        <v>12396</v>
      </c>
      <c r="O206" s="88" t="s">
        <v>12396</v>
      </c>
      <c r="P206" s="88" t="s">
        <v>12396</v>
      </c>
      <c r="Q206" s="85" t="s">
        <v>12396</v>
      </c>
      <c r="R206" s="85" t="s">
        <v>12396</v>
      </c>
      <c r="S206" s="85" t="s">
        <v>12396</v>
      </c>
      <c r="T206" s="85" t="s">
        <v>12396</v>
      </c>
      <c r="U206" s="85" t="s">
        <v>12396</v>
      </c>
      <c r="V206" s="89" t="s">
        <v>12396</v>
      </c>
      <c r="W206" s="89" t="s">
        <v>12671</v>
      </c>
      <c r="X206" s="93">
        <v>21129470</v>
      </c>
      <c r="Y206" s="120" t="s">
        <v>12396</v>
      </c>
      <c r="Z206" s="125">
        <v>404970</v>
      </c>
      <c r="AA206" s="121" t="s">
        <v>10613</v>
      </c>
    </row>
    <row r="207" spans="1:27">
      <c r="A207">
        <v>36</v>
      </c>
      <c r="B207" s="84">
        <v>205</v>
      </c>
      <c r="C207" s="85" t="s">
        <v>12672</v>
      </c>
      <c r="D207" s="85" t="s">
        <v>12536</v>
      </c>
      <c r="E207" s="85">
        <v>33903035</v>
      </c>
      <c r="F207" s="85">
        <v>1</v>
      </c>
      <c r="G207" s="87">
        <v>5000</v>
      </c>
      <c r="H207" s="87">
        <v>5000</v>
      </c>
      <c r="I207" s="85" t="s">
        <v>12494</v>
      </c>
      <c r="J207" s="85">
        <v>0</v>
      </c>
      <c r="K207" s="87">
        <v>5000</v>
      </c>
      <c r="L207" s="87">
        <v>0</v>
      </c>
      <c r="M207" s="85" t="s">
        <v>12494</v>
      </c>
      <c r="N207" s="88" t="s">
        <v>12396</v>
      </c>
      <c r="O207" s="88" t="s">
        <v>12396</v>
      </c>
      <c r="P207" s="88" t="s">
        <v>12396</v>
      </c>
      <c r="Q207" s="85" t="s">
        <v>12396</v>
      </c>
      <c r="R207" s="85" t="s">
        <v>12396</v>
      </c>
      <c r="S207" s="85" t="s">
        <v>12396</v>
      </c>
      <c r="T207" s="85" t="s">
        <v>12396</v>
      </c>
      <c r="U207" s="85" t="s">
        <v>12396</v>
      </c>
      <c r="V207" s="89" t="s">
        <v>12396</v>
      </c>
      <c r="W207" s="89" t="s">
        <v>12396</v>
      </c>
      <c r="X207" s="93" t="s">
        <v>12396</v>
      </c>
      <c r="Y207" s="120" t="s">
        <v>12396</v>
      </c>
      <c r="Z207" s="125" t="s">
        <v>12396</v>
      </c>
      <c r="AA207" s="121" t="s">
        <v>12396</v>
      </c>
    </row>
    <row r="208" spans="1:27">
      <c r="A208">
        <v>36</v>
      </c>
      <c r="B208" s="84">
        <v>206</v>
      </c>
      <c r="C208" s="85" t="s">
        <v>12673</v>
      </c>
      <c r="D208" s="85" t="s">
        <v>12536</v>
      </c>
      <c r="E208" s="85">
        <v>33903035</v>
      </c>
      <c r="F208" s="85">
        <v>1</v>
      </c>
      <c r="G208" s="87">
        <v>5000</v>
      </c>
      <c r="H208" s="87">
        <v>5000</v>
      </c>
      <c r="I208" s="85" t="s">
        <v>12494</v>
      </c>
      <c r="J208" s="85">
        <v>1</v>
      </c>
      <c r="K208" s="87">
        <v>5000</v>
      </c>
      <c r="L208" s="87">
        <v>5000</v>
      </c>
      <c r="M208" s="85" t="s">
        <v>12395</v>
      </c>
      <c r="N208" s="88" t="s">
        <v>12396</v>
      </c>
      <c r="O208" s="88" t="s">
        <v>12396</v>
      </c>
      <c r="P208" s="88" t="s">
        <v>12396</v>
      </c>
      <c r="Q208" s="85" t="s">
        <v>12396</v>
      </c>
      <c r="R208" s="85" t="s">
        <v>12396</v>
      </c>
      <c r="S208" s="85" t="s">
        <v>12396</v>
      </c>
      <c r="T208" s="85" t="s">
        <v>12396</v>
      </c>
      <c r="U208" s="85" t="s">
        <v>12396</v>
      </c>
      <c r="V208" s="89" t="s">
        <v>12396</v>
      </c>
      <c r="W208" s="89" t="s">
        <v>12674</v>
      </c>
      <c r="X208" s="93">
        <v>21129470</v>
      </c>
      <c r="Y208" s="120" t="s">
        <v>12396</v>
      </c>
      <c r="Z208" s="125">
        <v>377832</v>
      </c>
      <c r="AA208" s="121" t="s">
        <v>10613</v>
      </c>
    </row>
    <row r="209" spans="1:27">
      <c r="A209">
        <v>36</v>
      </c>
      <c r="B209" s="84">
        <v>207</v>
      </c>
      <c r="C209" s="85" t="s">
        <v>12675</v>
      </c>
      <c r="D209" s="85" t="s">
        <v>12536</v>
      </c>
      <c r="E209" s="85">
        <v>33903035</v>
      </c>
      <c r="F209" s="85">
        <v>1</v>
      </c>
      <c r="G209" s="87">
        <v>5000</v>
      </c>
      <c r="H209" s="87">
        <v>5000</v>
      </c>
      <c r="I209" s="85" t="s">
        <v>12494</v>
      </c>
      <c r="J209" s="85">
        <v>1</v>
      </c>
      <c r="K209" s="87">
        <v>5000</v>
      </c>
      <c r="L209" s="87">
        <v>5000</v>
      </c>
      <c r="M209" s="85" t="s">
        <v>12395</v>
      </c>
      <c r="N209" s="88" t="s">
        <v>12396</v>
      </c>
      <c r="O209" s="88" t="s">
        <v>12396</v>
      </c>
      <c r="P209" s="88" t="s">
        <v>12396</v>
      </c>
      <c r="Q209" s="85" t="s">
        <v>12396</v>
      </c>
      <c r="R209" s="85" t="s">
        <v>12396</v>
      </c>
      <c r="S209" s="85" t="s">
        <v>12396</v>
      </c>
      <c r="T209" s="85" t="s">
        <v>12396</v>
      </c>
      <c r="U209" s="85" t="s">
        <v>12396</v>
      </c>
      <c r="V209" s="89" t="s">
        <v>12396</v>
      </c>
      <c r="W209" s="89" t="s">
        <v>12676</v>
      </c>
      <c r="X209" s="93">
        <v>21129470</v>
      </c>
      <c r="Y209" s="120" t="s">
        <v>12396</v>
      </c>
      <c r="Z209" s="125">
        <v>405339</v>
      </c>
      <c r="AA209" s="121" t="s">
        <v>10613</v>
      </c>
    </row>
    <row r="210" spans="1:27">
      <c r="A210">
        <v>36</v>
      </c>
      <c r="B210" s="84">
        <v>208</v>
      </c>
      <c r="C210" s="85" t="s">
        <v>12677</v>
      </c>
      <c r="D210" s="85" t="s">
        <v>12536</v>
      </c>
      <c r="E210" s="85">
        <v>33903035</v>
      </c>
      <c r="F210" s="85">
        <v>1</v>
      </c>
      <c r="G210" s="87">
        <v>5000</v>
      </c>
      <c r="H210" s="87">
        <v>5000</v>
      </c>
      <c r="I210" s="85" t="s">
        <v>12494</v>
      </c>
      <c r="J210" s="85">
        <v>1</v>
      </c>
      <c r="K210" s="87">
        <v>5000</v>
      </c>
      <c r="L210" s="87">
        <v>5000</v>
      </c>
      <c r="M210" s="85" t="s">
        <v>12395</v>
      </c>
      <c r="N210" s="88" t="s">
        <v>12396</v>
      </c>
      <c r="O210" s="88" t="s">
        <v>12396</v>
      </c>
      <c r="P210" s="88" t="s">
        <v>12396</v>
      </c>
      <c r="Q210" s="85" t="s">
        <v>12396</v>
      </c>
      <c r="R210" s="85" t="s">
        <v>12396</v>
      </c>
      <c r="S210" s="85" t="s">
        <v>12396</v>
      </c>
      <c r="T210" s="85" t="s">
        <v>12396</v>
      </c>
      <c r="U210" s="85" t="s">
        <v>12396</v>
      </c>
      <c r="V210" s="89" t="s">
        <v>12396</v>
      </c>
      <c r="W210" s="89" t="s">
        <v>9367</v>
      </c>
      <c r="X210" s="93">
        <v>21129470</v>
      </c>
      <c r="Y210" s="120" t="s">
        <v>12396</v>
      </c>
      <c r="Z210" s="125">
        <v>385941</v>
      </c>
      <c r="AA210" s="121" t="s">
        <v>10613</v>
      </c>
    </row>
    <row r="211" spans="1:27">
      <c r="A211">
        <v>36</v>
      </c>
      <c r="B211" s="84">
        <v>209</v>
      </c>
      <c r="C211" s="85" t="s">
        <v>12678</v>
      </c>
      <c r="D211" s="85" t="s">
        <v>12536</v>
      </c>
      <c r="E211" s="85">
        <v>33903035</v>
      </c>
      <c r="F211" s="85">
        <v>1</v>
      </c>
      <c r="G211" s="87">
        <v>5000</v>
      </c>
      <c r="H211" s="87">
        <v>5000</v>
      </c>
      <c r="I211" s="85" t="s">
        <v>12494</v>
      </c>
      <c r="J211" s="85">
        <v>1</v>
      </c>
      <c r="K211" s="87">
        <v>5000</v>
      </c>
      <c r="L211" s="87">
        <v>5000</v>
      </c>
      <c r="M211" s="85" t="s">
        <v>12395</v>
      </c>
      <c r="N211" s="88" t="s">
        <v>12396</v>
      </c>
      <c r="O211" s="88" t="s">
        <v>12396</v>
      </c>
      <c r="P211" s="88" t="s">
        <v>12396</v>
      </c>
      <c r="Q211" s="85" t="s">
        <v>12396</v>
      </c>
      <c r="R211" s="85" t="s">
        <v>12396</v>
      </c>
      <c r="S211" s="85" t="s">
        <v>12396</v>
      </c>
      <c r="T211" s="85" t="s">
        <v>12396</v>
      </c>
      <c r="U211" s="85" t="s">
        <v>12396</v>
      </c>
      <c r="V211" s="89" t="s">
        <v>12396</v>
      </c>
      <c r="W211" s="89" t="s">
        <v>12679</v>
      </c>
      <c r="X211" s="93">
        <v>21129470</v>
      </c>
      <c r="Y211" s="120" t="s">
        <v>12396</v>
      </c>
      <c r="Z211" s="125">
        <v>371525</v>
      </c>
      <c r="AA211" s="121" t="s">
        <v>10613</v>
      </c>
    </row>
    <row r="212" spans="1:27">
      <c r="A212">
        <v>36</v>
      </c>
      <c r="B212" s="84">
        <v>210</v>
      </c>
      <c r="C212" s="85" t="s">
        <v>12680</v>
      </c>
      <c r="D212" s="85" t="s">
        <v>12536</v>
      </c>
      <c r="E212" s="85">
        <v>33903035</v>
      </c>
      <c r="F212" s="85">
        <v>1</v>
      </c>
      <c r="G212" s="87">
        <v>5000</v>
      </c>
      <c r="H212" s="87">
        <v>5000</v>
      </c>
      <c r="I212" s="85" t="s">
        <v>12494</v>
      </c>
      <c r="J212" s="85">
        <v>1</v>
      </c>
      <c r="K212" s="87">
        <v>5000</v>
      </c>
      <c r="L212" s="87">
        <v>5000</v>
      </c>
      <c r="M212" s="85" t="s">
        <v>12395</v>
      </c>
      <c r="N212" s="88" t="s">
        <v>12396</v>
      </c>
      <c r="O212" s="88" t="s">
        <v>12396</v>
      </c>
      <c r="P212" s="88" t="s">
        <v>12396</v>
      </c>
      <c r="Q212" s="85" t="s">
        <v>12396</v>
      </c>
      <c r="R212" s="85" t="s">
        <v>12396</v>
      </c>
      <c r="S212" s="85" t="s">
        <v>12396</v>
      </c>
      <c r="T212" s="85" t="s">
        <v>12396</v>
      </c>
      <c r="U212" s="85" t="s">
        <v>12396</v>
      </c>
      <c r="V212" s="89" t="s">
        <v>12396</v>
      </c>
      <c r="W212" s="89" t="s">
        <v>12681</v>
      </c>
      <c r="X212" s="93">
        <v>21129470</v>
      </c>
      <c r="Y212" s="120" t="s">
        <v>12396</v>
      </c>
      <c r="Z212" s="125">
        <v>336062</v>
      </c>
      <c r="AA212" s="121" t="s">
        <v>10613</v>
      </c>
    </row>
    <row r="213" spans="1:27">
      <c r="A213">
        <v>36</v>
      </c>
      <c r="B213" s="84">
        <v>211</v>
      </c>
      <c r="C213" s="85" t="s">
        <v>12682</v>
      </c>
      <c r="D213" s="85" t="s">
        <v>12536</v>
      </c>
      <c r="E213" s="85">
        <v>33903035</v>
      </c>
      <c r="F213" s="85">
        <v>1</v>
      </c>
      <c r="G213" s="87">
        <v>5000</v>
      </c>
      <c r="H213" s="87">
        <v>5000</v>
      </c>
      <c r="I213" s="85" t="s">
        <v>12494</v>
      </c>
      <c r="J213" s="85">
        <v>1</v>
      </c>
      <c r="K213" s="87">
        <v>5000</v>
      </c>
      <c r="L213" s="87">
        <v>5000</v>
      </c>
      <c r="M213" s="85" t="s">
        <v>12395</v>
      </c>
      <c r="N213" s="88" t="s">
        <v>12396</v>
      </c>
      <c r="O213" s="88" t="s">
        <v>12396</v>
      </c>
      <c r="P213" s="88" t="s">
        <v>12396</v>
      </c>
      <c r="Q213" s="85" t="s">
        <v>12396</v>
      </c>
      <c r="R213" s="85" t="s">
        <v>12396</v>
      </c>
      <c r="S213" s="85" t="s">
        <v>12396</v>
      </c>
      <c r="T213" s="85" t="s">
        <v>12396</v>
      </c>
      <c r="U213" s="85" t="s">
        <v>12396</v>
      </c>
      <c r="V213" s="89" t="s">
        <v>12396</v>
      </c>
      <c r="W213" s="89" t="s">
        <v>12683</v>
      </c>
      <c r="X213" s="93">
        <v>21129470</v>
      </c>
      <c r="Y213" s="120" t="s">
        <v>12396</v>
      </c>
      <c r="Z213" s="125">
        <v>355389</v>
      </c>
      <c r="AA213" s="121" t="s">
        <v>10613</v>
      </c>
    </row>
    <row r="214" spans="1:27">
      <c r="A214">
        <v>36</v>
      </c>
      <c r="B214" s="84">
        <v>212</v>
      </c>
      <c r="C214" s="85" t="s">
        <v>12684</v>
      </c>
      <c r="D214" s="85" t="s">
        <v>12536</v>
      </c>
      <c r="E214" s="85">
        <v>33903035</v>
      </c>
      <c r="F214" s="85">
        <v>1</v>
      </c>
      <c r="G214" s="87">
        <v>5000</v>
      </c>
      <c r="H214" s="87">
        <v>5000</v>
      </c>
      <c r="I214" s="85" t="s">
        <v>12494</v>
      </c>
      <c r="J214" s="85">
        <v>1</v>
      </c>
      <c r="K214" s="87">
        <v>5000</v>
      </c>
      <c r="L214" s="87">
        <v>5000</v>
      </c>
      <c r="M214" s="85" t="s">
        <v>12395</v>
      </c>
      <c r="N214" s="88" t="s">
        <v>12396</v>
      </c>
      <c r="O214" s="88" t="s">
        <v>12396</v>
      </c>
      <c r="P214" s="88" t="s">
        <v>12396</v>
      </c>
      <c r="Q214" s="85" t="s">
        <v>12396</v>
      </c>
      <c r="R214" s="85" t="s">
        <v>12396</v>
      </c>
      <c r="S214" s="85" t="s">
        <v>12396</v>
      </c>
      <c r="T214" s="85" t="s">
        <v>12396</v>
      </c>
      <c r="U214" s="85" t="s">
        <v>12396</v>
      </c>
      <c r="V214" s="89" t="s">
        <v>12396</v>
      </c>
      <c r="W214" s="89" t="s">
        <v>9286</v>
      </c>
      <c r="X214" s="93">
        <v>21129470</v>
      </c>
      <c r="Y214" s="120" t="s">
        <v>12396</v>
      </c>
      <c r="Z214" s="125">
        <v>347547</v>
      </c>
      <c r="AA214" s="121" t="s">
        <v>10613</v>
      </c>
    </row>
    <row r="215" spans="1:27">
      <c r="A215">
        <v>36</v>
      </c>
      <c r="B215" s="84">
        <v>213</v>
      </c>
      <c r="C215" s="85" t="s">
        <v>12685</v>
      </c>
      <c r="D215" s="85" t="s">
        <v>12536</v>
      </c>
      <c r="E215" s="85">
        <v>33903035</v>
      </c>
      <c r="F215" s="85">
        <v>1</v>
      </c>
      <c r="G215" s="87">
        <v>5000</v>
      </c>
      <c r="H215" s="87">
        <v>5000</v>
      </c>
      <c r="I215" s="85" t="s">
        <v>12494</v>
      </c>
      <c r="J215" s="85">
        <v>1</v>
      </c>
      <c r="K215" s="87">
        <v>5000</v>
      </c>
      <c r="L215" s="87">
        <v>5000</v>
      </c>
      <c r="M215" s="85" t="s">
        <v>12395</v>
      </c>
      <c r="N215" s="88" t="s">
        <v>12396</v>
      </c>
      <c r="O215" s="88" t="s">
        <v>12396</v>
      </c>
      <c r="P215" s="88" t="s">
        <v>12396</v>
      </c>
      <c r="Q215" s="85" t="s">
        <v>12396</v>
      </c>
      <c r="R215" s="85" t="s">
        <v>12396</v>
      </c>
      <c r="S215" s="85" t="s">
        <v>12396</v>
      </c>
      <c r="T215" s="85" t="s">
        <v>12396</v>
      </c>
      <c r="U215" s="85" t="s">
        <v>12396</v>
      </c>
      <c r="V215" s="89" t="s">
        <v>12396</v>
      </c>
      <c r="W215" s="89" t="s">
        <v>12686</v>
      </c>
      <c r="X215" s="93">
        <v>21129470</v>
      </c>
      <c r="Y215" s="120" t="s">
        <v>12396</v>
      </c>
      <c r="Z215" s="125">
        <v>378427</v>
      </c>
      <c r="AA215" s="121" t="s">
        <v>10613</v>
      </c>
    </row>
    <row r="216" spans="1:27">
      <c r="A216">
        <v>36</v>
      </c>
      <c r="B216" s="84">
        <v>214</v>
      </c>
      <c r="C216" s="85" t="s">
        <v>12687</v>
      </c>
      <c r="D216" s="85" t="s">
        <v>12536</v>
      </c>
      <c r="E216" s="85">
        <v>33903035</v>
      </c>
      <c r="F216" s="85">
        <v>1</v>
      </c>
      <c r="G216" s="87">
        <v>5000</v>
      </c>
      <c r="H216" s="87">
        <v>5000</v>
      </c>
      <c r="I216" s="85" t="s">
        <v>12494</v>
      </c>
      <c r="J216" s="85">
        <v>1</v>
      </c>
      <c r="K216" s="87">
        <v>5000</v>
      </c>
      <c r="L216" s="87">
        <v>5000</v>
      </c>
      <c r="M216" s="85" t="s">
        <v>12395</v>
      </c>
      <c r="N216" s="88" t="s">
        <v>12396</v>
      </c>
      <c r="O216" s="88" t="s">
        <v>12396</v>
      </c>
      <c r="P216" s="88" t="s">
        <v>12396</v>
      </c>
      <c r="Q216" s="85" t="s">
        <v>12396</v>
      </c>
      <c r="R216" s="85" t="s">
        <v>12396</v>
      </c>
      <c r="S216" s="85" t="s">
        <v>12396</v>
      </c>
      <c r="T216" s="85" t="s">
        <v>12396</v>
      </c>
      <c r="U216" s="85" t="s">
        <v>12396</v>
      </c>
      <c r="V216" s="89" t="s">
        <v>12396</v>
      </c>
      <c r="W216" s="89" t="s">
        <v>9438</v>
      </c>
      <c r="X216" s="93">
        <v>21129470</v>
      </c>
      <c r="Y216" s="120" t="s">
        <v>12396</v>
      </c>
      <c r="Z216" s="125">
        <v>452781</v>
      </c>
      <c r="AA216" s="121" t="s">
        <v>10613</v>
      </c>
    </row>
    <row r="217" spans="1:27">
      <c r="A217">
        <v>36</v>
      </c>
      <c r="B217" s="84">
        <v>215</v>
      </c>
      <c r="C217" s="85" t="s">
        <v>12688</v>
      </c>
      <c r="D217" s="85" t="s">
        <v>12536</v>
      </c>
      <c r="E217" s="85">
        <v>33903035</v>
      </c>
      <c r="F217" s="85">
        <v>1</v>
      </c>
      <c r="G217" s="87">
        <v>5000</v>
      </c>
      <c r="H217" s="87">
        <v>5000</v>
      </c>
      <c r="I217" s="85" t="s">
        <v>12494</v>
      </c>
      <c r="J217" s="85">
        <v>1</v>
      </c>
      <c r="K217" s="87">
        <v>5000</v>
      </c>
      <c r="L217" s="87">
        <v>5000</v>
      </c>
      <c r="M217" s="85" t="s">
        <v>12494</v>
      </c>
      <c r="N217" s="88" t="s">
        <v>12396</v>
      </c>
      <c r="O217" s="88" t="s">
        <v>12396</v>
      </c>
      <c r="P217" s="88" t="s">
        <v>12396</v>
      </c>
      <c r="Q217" s="85" t="s">
        <v>12396</v>
      </c>
      <c r="R217" s="85" t="s">
        <v>12396</v>
      </c>
      <c r="S217" s="85" t="s">
        <v>12396</v>
      </c>
      <c r="T217" s="85" t="s">
        <v>12396</v>
      </c>
      <c r="U217" s="85" t="s">
        <v>12396</v>
      </c>
      <c r="V217" s="89" t="s">
        <v>12396</v>
      </c>
      <c r="W217" s="89" t="s">
        <v>12563</v>
      </c>
      <c r="X217" s="93">
        <v>21129470</v>
      </c>
      <c r="Y217" s="120" t="s">
        <v>12396</v>
      </c>
      <c r="Z217" s="125">
        <v>378920</v>
      </c>
      <c r="AA217" s="121" t="s">
        <v>10613</v>
      </c>
    </row>
    <row r="218" spans="1:27">
      <c r="A218">
        <v>36</v>
      </c>
      <c r="B218" s="84">
        <v>216</v>
      </c>
      <c r="C218" s="85" t="s">
        <v>12689</v>
      </c>
      <c r="D218" s="85" t="s">
        <v>12536</v>
      </c>
      <c r="E218" s="85">
        <v>33903035</v>
      </c>
      <c r="F218" s="85">
        <v>1</v>
      </c>
      <c r="G218" s="87">
        <v>5000</v>
      </c>
      <c r="H218" s="87">
        <v>5000</v>
      </c>
      <c r="I218" s="85" t="s">
        <v>12494</v>
      </c>
      <c r="J218" s="85">
        <v>1</v>
      </c>
      <c r="K218" s="87">
        <v>5000</v>
      </c>
      <c r="L218" s="87">
        <v>5000</v>
      </c>
      <c r="M218" s="85" t="s">
        <v>12395</v>
      </c>
      <c r="N218" s="88" t="s">
        <v>12396</v>
      </c>
      <c r="O218" s="88" t="s">
        <v>12396</v>
      </c>
      <c r="P218" s="88" t="s">
        <v>12396</v>
      </c>
      <c r="Q218" s="85" t="s">
        <v>12396</v>
      </c>
      <c r="R218" s="85" t="s">
        <v>12396</v>
      </c>
      <c r="S218" s="85" t="s">
        <v>12396</v>
      </c>
      <c r="T218" s="85" t="s">
        <v>12396</v>
      </c>
      <c r="U218" s="85" t="s">
        <v>12396</v>
      </c>
      <c r="V218" s="89" t="s">
        <v>12396</v>
      </c>
      <c r="W218" s="89" t="s">
        <v>9256</v>
      </c>
      <c r="X218" s="93">
        <v>21129470</v>
      </c>
      <c r="Y218" s="120" t="s">
        <v>12396</v>
      </c>
      <c r="Z218" s="125">
        <v>387595</v>
      </c>
      <c r="AA218" s="121" t="s">
        <v>10613</v>
      </c>
    </row>
    <row r="219" spans="1:27">
      <c r="A219">
        <v>36</v>
      </c>
      <c r="B219" s="84">
        <v>217</v>
      </c>
      <c r="C219" s="85" t="s">
        <v>12690</v>
      </c>
      <c r="D219" s="85" t="s">
        <v>12536</v>
      </c>
      <c r="E219" s="85">
        <v>33903035</v>
      </c>
      <c r="F219" s="85">
        <v>1</v>
      </c>
      <c r="G219" s="87">
        <v>5000</v>
      </c>
      <c r="H219" s="87">
        <v>5000</v>
      </c>
      <c r="I219" s="85" t="s">
        <v>12494</v>
      </c>
      <c r="J219" s="85">
        <v>1</v>
      </c>
      <c r="K219" s="87">
        <v>5000</v>
      </c>
      <c r="L219" s="87">
        <v>5000</v>
      </c>
      <c r="M219" s="85" t="s">
        <v>12395</v>
      </c>
      <c r="N219" s="88" t="s">
        <v>12396</v>
      </c>
      <c r="O219" s="88" t="s">
        <v>12396</v>
      </c>
      <c r="P219" s="88" t="s">
        <v>12396</v>
      </c>
      <c r="Q219" s="85" t="s">
        <v>12396</v>
      </c>
      <c r="R219" s="85" t="s">
        <v>12396</v>
      </c>
      <c r="S219" s="85" t="s">
        <v>12396</v>
      </c>
      <c r="T219" s="85" t="s">
        <v>12396</v>
      </c>
      <c r="U219" s="85" t="s">
        <v>12396</v>
      </c>
      <c r="V219" s="89" t="s">
        <v>12396</v>
      </c>
      <c r="W219" s="89" t="s">
        <v>12691</v>
      </c>
      <c r="X219" s="93">
        <v>21129470</v>
      </c>
      <c r="Y219" s="120" t="s">
        <v>12396</v>
      </c>
      <c r="Z219" s="125">
        <v>371555</v>
      </c>
      <c r="AA219" s="121" t="s">
        <v>10613</v>
      </c>
    </row>
    <row r="220" spans="1:27">
      <c r="A220">
        <v>36</v>
      </c>
      <c r="B220" s="84">
        <v>218</v>
      </c>
      <c r="C220" s="85" t="s">
        <v>12692</v>
      </c>
      <c r="D220" s="85" t="s">
        <v>12536</v>
      </c>
      <c r="E220" s="85">
        <v>33903035</v>
      </c>
      <c r="F220" s="85">
        <v>1</v>
      </c>
      <c r="G220" s="87">
        <v>5000</v>
      </c>
      <c r="H220" s="87">
        <v>5000</v>
      </c>
      <c r="I220" s="85" t="s">
        <v>12494</v>
      </c>
      <c r="J220" s="85">
        <v>0</v>
      </c>
      <c r="K220" s="87">
        <v>5000</v>
      </c>
      <c r="L220" s="87">
        <v>0</v>
      </c>
      <c r="M220" s="85" t="s">
        <v>12494</v>
      </c>
      <c r="N220" s="88" t="s">
        <v>12396</v>
      </c>
      <c r="O220" s="88" t="s">
        <v>12396</v>
      </c>
      <c r="P220" s="88" t="s">
        <v>12396</v>
      </c>
      <c r="Q220" s="85" t="s">
        <v>12396</v>
      </c>
      <c r="R220" s="85" t="s">
        <v>12396</v>
      </c>
      <c r="S220" s="85" t="s">
        <v>12396</v>
      </c>
      <c r="T220" s="85" t="s">
        <v>12396</v>
      </c>
      <c r="U220" s="85" t="s">
        <v>12396</v>
      </c>
      <c r="V220" s="89" t="s">
        <v>12396</v>
      </c>
      <c r="W220" s="89" t="s">
        <v>12396</v>
      </c>
      <c r="X220" s="93" t="s">
        <v>12396</v>
      </c>
      <c r="Y220" s="120" t="s">
        <v>12396</v>
      </c>
      <c r="Z220" s="125" t="s">
        <v>12396</v>
      </c>
      <c r="AA220" s="121" t="s">
        <v>12396</v>
      </c>
    </row>
    <row r="221" spans="1:27">
      <c r="A221">
        <v>36</v>
      </c>
      <c r="B221" s="84">
        <v>219</v>
      </c>
      <c r="C221" s="85" t="s">
        <v>12693</v>
      </c>
      <c r="D221" s="85" t="s">
        <v>12536</v>
      </c>
      <c r="E221" s="85">
        <v>33903035</v>
      </c>
      <c r="F221" s="85">
        <v>1</v>
      </c>
      <c r="G221" s="87">
        <v>5000</v>
      </c>
      <c r="H221" s="87">
        <v>5000</v>
      </c>
      <c r="I221" s="85" t="s">
        <v>12494</v>
      </c>
      <c r="J221" s="85">
        <v>1</v>
      </c>
      <c r="K221" s="87">
        <v>5000</v>
      </c>
      <c r="L221" s="87">
        <v>5000</v>
      </c>
      <c r="M221" s="85" t="s">
        <v>12494</v>
      </c>
      <c r="N221" s="88" t="s">
        <v>12396</v>
      </c>
      <c r="O221" s="88" t="s">
        <v>12396</v>
      </c>
      <c r="P221" s="88" t="s">
        <v>12396</v>
      </c>
      <c r="Q221" s="85" t="s">
        <v>12396</v>
      </c>
      <c r="R221" s="85" t="s">
        <v>12396</v>
      </c>
      <c r="S221" s="85" t="s">
        <v>12396</v>
      </c>
      <c r="T221" s="85" t="s">
        <v>12396</v>
      </c>
      <c r="U221" s="85" t="s">
        <v>12396</v>
      </c>
      <c r="V221" s="89" t="s">
        <v>12396</v>
      </c>
      <c r="W221" s="89" t="s">
        <v>12633</v>
      </c>
      <c r="X221" s="93">
        <v>21129470</v>
      </c>
      <c r="Y221" s="120" t="s">
        <v>12396</v>
      </c>
      <c r="Z221" s="125">
        <v>377835</v>
      </c>
      <c r="AA221" s="121" t="s">
        <v>10613</v>
      </c>
    </row>
    <row r="222" spans="1:27">
      <c r="A222">
        <v>36</v>
      </c>
      <c r="B222" s="84">
        <v>220</v>
      </c>
      <c r="C222" s="85" t="s">
        <v>12694</v>
      </c>
      <c r="D222" s="85" t="s">
        <v>12536</v>
      </c>
      <c r="E222" s="85">
        <v>33903035</v>
      </c>
      <c r="F222" s="85">
        <v>1</v>
      </c>
      <c r="G222" s="87">
        <v>5000</v>
      </c>
      <c r="H222" s="87">
        <v>5000</v>
      </c>
      <c r="I222" s="85" t="s">
        <v>12494</v>
      </c>
      <c r="J222" s="85">
        <v>1</v>
      </c>
      <c r="K222" s="87">
        <v>5000</v>
      </c>
      <c r="L222" s="87">
        <v>5000</v>
      </c>
      <c r="M222" s="85" t="s">
        <v>12395</v>
      </c>
      <c r="N222" s="88" t="s">
        <v>12396</v>
      </c>
      <c r="O222" s="88" t="s">
        <v>12396</v>
      </c>
      <c r="P222" s="88" t="s">
        <v>12396</v>
      </c>
      <c r="Q222" s="85" t="s">
        <v>12396</v>
      </c>
      <c r="R222" s="85" t="s">
        <v>12396</v>
      </c>
      <c r="S222" s="85" t="s">
        <v>12396</v>
      </c>
      <c r="T222" s="85" t="s">
        <v>12396</v>
      </c>
      <c r="U222" s="85" t="s">
        <v>12396</v>
      </c>
      <c r="V222" s="89" t="s">
        <v>12396</v>
      </c>
      <c r="W222" s="89" t="s">
        <v>12695</v>
      </c>
      <c r="X222" s="93">
        <v>21129470</v>
      </c>
      <c r="Y222" s="120" t="s">
        <v>12396</v>
      </c>
      <c r="Z222" s="125">
        <v>415960</v>
      </c>
      <c r="AA222" s="121" t="s">
        <v>10613</v>
      </c>
    </row>
    <row r="223" spans="1:27">
      <c r="A223">
        <v>36</v>
      </c>
      <c r="B223" s="84">
        <v>221</v>
      </c>
      <c r="C223" s="85" t="s">
        <v>12696</v>
      </c>
      <c r="D223" s="85" t="s">
        <v>12536</v>
      </c>
      <c r="E223" s="85">
        <v>33903035</v>
      </c>
      <c r="F223" s="85">
        <v>1</v>
      </c>
      <c r="G223" s="87">
        <v>5000</v>
      </c>
      <c r="H223" s="87">
        <v>5000</v>
      </c>
      <c r="I223" s="85" t="s">
        <v>12494</v>
      </c>
      <c r="J223" s="85">
        <v>0</v>
      </c>
      <c r="K223" s="87">
        <v>5000</v>
      </c>
      <c r="L223" s="87">
        <v>0</v>
      </c>
      <c r="M223" s="85" t="s">
        <v>12494</v>
      </c>
      <c r="N223" s="88" t="s">
        <v>12396</v>
      </c>
      <c r="O223" s="88" t="s">
        <v>12396</v>
      </c>
      <c r="P223" s="88" t="s">
        <v>12396</v>
      </c>
      <c r="Q223" s="85" t="s">
        <v>12396</v>
      </c>
      <c r="R223" s="85" t="s">
        <v>12396</v>
      </c>
      <c r="S223" s="85" t="s">
        <v>12396</v>
      </c>
      <c r="T223" s="85" t="s">
        <v>12396</v>
      </c>
      <c r="U223" s="85" t="s">
        <v>12396</v>
      </c>
      <c r="V223" s="89" t="s">
        <v>12396</v>
      </c>
      <c r="W223" s="89" t="s">
        <v>12396</v>
      </c>
      <c r="X223" s="93" t="s">
        <v>12396</v>
      </c>
      <c r="Y223" s="120" t="s">
        <v>12396</v>
      </c>
      <c r="Z223" s="125" t="s">
        <v>12396</v>
      </c>
      <c r="AA223" s="121" t="s">
        <v>12396</v>
      </c>
    </row>
    <row r="224" spans="1:27">
      <c r="A224">
        <v>36</v>
      </c>
      <c r="B224" s="84">
        <v>222</v>
      </c>
      <c r="C224" s="85" t="s">
        <v>12697</v>
      </c>
      <c r="D224" s="85" t="s">
        <v>12536</v>
      </c>
      <c r="E224" s="85">
        <v>33903035</v>
      </c>
      <c r="F224" s="85">
        <v>1</v>
      </c>
      <c r="G224" s="87">
        <v>5000</v>
      </c>
      <c r="H224" s="87">
        <v>5000</v>
      </c>
      <c r="I224" s="85" t="s">
        <v>12494</v>
      </c>
      <c r="J224" s="85">
        <v>1</v>
      </c>
      <c r="K224" s="87">
        <v>5000</v>
      </c>
      <c r="L224" s="87">
        <v>5000</v>
      </c>
      <c r="M224" s="85" t="s">
        <v>12395</v>
      </c>
      <c r="N224" s="88" t="s">
        <v>12396</v>
      </c>
      <c r="O224" s="88" t="s">
        <v>12396</v>
      </c>
      <c r="P224" s="88" t="s">
        <v>12396</v>
      </c>
      <c r="Q224" s="85" t="s">
        <v>12396</v>
      </c>
      <c r="R224" s="85" t="s">
        <v>12396</v>
      </c>
      <c r="S224" s="85" t="s">
        <v>12396</v>
      </c>
      <c r="T224" s="85" t="s">
        <v>12396</v>
      </c>
      <c r="U224" s="85" t="s">
        <v>12396</v>
      </c>
      <c r="V224" s="89" t="s">
        <v>12396</v>
      </c>
      <c r="W224" s="89" t="s">
        <v>12698</v>
      </c>
      <c r="X224" s="93">
        <v>21129470</v>
      </c>
      <c r="Y224" s="120" t="s">
        <v>12396</v>
      </c>
      <c r="Z224" s="125">
        <v>351826</v>
      </c>
      <c r="AA224" s="121" t="s">
        <v>10613</v>
      </c>
    </row>
    <row r="225" spans="1:27">
      <c r="A225">
        <v>36</v>
      </c>
      <c r="B225" s="84">
        <v>223</v>
      </c>
      <c r="C225" s="85" t="s">
        <v>12699</v>
      </c>
      <c r="D225" s="85" t="s">
        <v>12536</v>
      </c>
      <c r="E225" s="85">
        <v>33903035</v>
      </c>
      <c r="F225" s="85">
        <v>1</v>
      </c>
      <c r="G225" s="87">
        <v>5000</v>
      </c>
      <c r="H225" s="87">
        <v>5000</v>
      </c>
      <c r="I225" s="85" t="s">
        <v>12494</v>
      </c>
      <c r="J225" s="85">
        <v>1</v>
      </c>
      <c r="K225" s="87">
        <v>5000</v>
      </c>
      <c r="L225" s="87">
        <v>5000</v>
      </c>
      <c r="M225" s="85" t="s">
        <v>12494</v>
      </c>
      <c r="N225" s="88" t="s">
        <v>12396</v>
      </c>
      <c r="O225" s="88" t="s">
        <v>12396</v>
      </c>
      <c r="P225" s="88" t="s">
        <v>12396</v>
      </c>
      <c r="Q225" s="85" t="s">
        <v>12396</v>
      </c>
      <c r="R225" s="85" t="s">
        <v>12396</v>
      </c>
      <c r="S225" s="85" t="s">
        <v>12396</v>
      </c>
      <c r="T225" s="85" t="s">
        <v>12396</v>
      </c>
      <c r="U225" s="85" t="s">
        <v>12396</v>
      </c>
      <c r="V225" s="89" t="s">
        <v>12396</v>
      </c>
      <c r="W225" s="89" t="s">
        <v>9356</v>
      </c>
      <c r="X225" s="93">
        <v>21129470</v>
      </c>
      <c r="Y225" s="120" t="s">
        <v>12396</v>
      </c>
      <c r="Z225" s="125">
        <v>405314</v>
      </c>
      <c r="AA225" s="121" t="s">
        <v>10613</v>
      </c>
    </row>
    <row r="226" spans="1:27">
      <c r="A226">
        <v>36</v>
      </c>
      <c r="B226" s="84">
        <v>224</v>
      </c>
      <c r="C226" s="85" t="s">
        <v>12700</v>
      </c>
      <c r="D226" s="85" t="s">
        <v>12536</v>
      </c>
      <c r="E226" s="85">
        <v>33903035</v>
      </c>
      <c r="F226" s="85">
        <v>1</v>
      </c>
      <c r="G226" s="87">
        <v>5000</v>
      </c>
      <c r="H226" s="87">
        <v>5000</v>
      </c>
      <c r="I226" s="85" t="s">
        <v>12494</v>
      </c>
      <c r="J226" s="85">
        <v>1</v>
      </c>
      <c r="K226" s="87">
        <v>5000</v>
      </c>
      <c r="L226" s="87">
        <v>5000</v>
      </c>
      <c r="M226" s="85" t="s">
        <v>12494</v>
      </c>
      <c r="N226" s="88" t="s">
        <v>12396</v>
      </c>
      <c r="O226" s="88" t="s">
        <v>12396</v>
      </c>
      <c r="P226" s="88" t="s">
        <v>12396</v>
      </c>
      <c r="Q226" s="85" t="s">
        <v>12396</v>
      </c>
      <c r="R226" s="85" t="s">
        <v>12396</v>
      </c>
      <c r="S226" s="85" t="s">
        <v>12396</v>
      </c>
      <c r="T226" s="85" t="s">
        <v>12396</v>
      </c>
      <c r="U226" s="85" t="s">
        <v>12396</v>
      </c>
      <c r="V226" s="89" t="s">
        <v>12396</v>
      </c>
      <c r="W226" s="89" t="s">
        <v>9356</v>
      </c>
      <c r="X226" s="93">
        <v>21129470</v>
      </c>
      <c r="Y226" s="120" t="s">
        <v>12396</v>
      </c>
      <c r="Z226" s="125">
        <v>387581</v>
      </c>
      <c r="AA226" s="121" t="s">
        <v>10613</v>
      </c>
    </row>
    <row r="227" spans="1:27">
      <c r="A227">
        <v>36</v>
      </c>
      <c r="B227" s="84">
        <v>225</v>
      </c>
      <c r="C227" s="85" t="s">
        <v>12701</v>
      </c>
      <c r="D227" s="85" t="s">
        <v>12536</v>
      </c>
      <c r="E227" s="85">
        <v>33903035</v>
      </c>
      <c r="F227" s="85">
        <v>1</v>
      </c>
      <c r="G227" s="87">
        <v>5000</v>
      </c>
      <c r="H227" s="87">
        <v>5000</v>
      </c>
      <c r="I227" s="85" t="s">
        <v>12494</v>
      </c>
      <c r="J227" s="85">
        <v>1</v>
      </c>
      <c r="K227" s="87">
        <v>5000</v>
      </c>
      <c r="L227" s="87">
        <v>5000</v>
      </c>
      <c r="M227" s="85" t="s">
        <v>12395</v>
      </c>
      <c r="N227" s="88" t="s">
        <v>12396</v>
      </c>
      <c r="O227" s="88" t="s">
        <v>12396</v>
      </c>
      <c r="P227" s="88" t="s">
        <v>12396</v>
      </c>
      <c r="Q227" s="85" t="s">
        <v>12396</v>
      </c>
      <c r="R227" s="85" t="s">
        <v>12396</v>
      </c>
      <c r="S227" s="85" t="s">
        <v>12396</v>
      </c>
      <c r="T227" s="85" t="s">
        <v>12396</v>
      </c>
      <c r="U227" s="85" t="s">
        <v>12396</v>
      </c>
      <c r="V227" s="89" t="s">
        <v>12396</v>
      </c>
      <c r="W227" s="89" t="s">
        <v>9359</v>
      </c>
      <c r="X227" s="93">
        <v>21129470</v>
      </c>
      <c r="Y227" s="120" t="s">
        <v>12396</v>
      </c>
      <c r="Z227" s="125">
        <v>416493</v>
      </c>
      <c r="AA227" s="121" t="s">
        <v>10613</v>
      </c>
    </row>
    <row r="228" spans="1:27">
      <c r="A228">
        <v>36</v>
      </c>
      <c r="B228" s="84">
        <v>226</v>
      </c>
      <c r="C228" s="85" t="s">
        <v>12702</v>
      </c>
      <c r="D228" s="85" t="s">
        <v>12536</v>
      </c>
      <c r="E228" s="85">
        <v>33903035</v>
      </c>
      <c r="F228" s="85">
        <v>1</v>
      </c>
      <c r="G228" s="87">
        <v>5000</v>
      </c>
      <c r="H228" s="87">
        <v>5000</v>
      </c>
      <c r="I228" s="85" t="s">
        <v>12494</v>
      </c>
      <c r="J228" s="85">
        <v>1</v>
      </c>
      <c r="K228" s="87">
        <v>5000</v>
      </c>
      <c r="L228" s="87">
        <v>5000</v>
      </c>
      <c r="M228" s="85" t="s">
        <v>12395</v>
      </c>
      <c r="N228" s="88" t="s">
        <v>12396</v>
      </c>
      <c r="O228" s="88" t="s">
        <v>12396</v>
      </c>
      <c r="P228" s="88" t="s">
        <v>12396</v>
      </c>
      <c r="Q228" s="85" t="s">
        <v>12396</v>
      </c>
      <c r="R228" s="85" t="s">
        <v>12396</v>
      </c>
      <c r="S228" s="85" t="s">
        <v>12396</v>
      </c>
      <c r="T228" s="85" t="s">
        <v>12396</v>
      </c>
      <c r="U228" s="85" t="s">
        <v>12396</v>
      </c>
      <c r="V228" s="89" t="s">
        <v>12396</v>
      </c>
      <c r="W228" s="89" t="s">
        <v>12703</v>
      </c>
      <c r="X228" s="93">
        <v>21129470</v>
      </c>
      <c r="Y228" s="120" t="s">
        <v>12396</v>
      </c>
      <c r="Z228" s="125">
        <v>378771</v>
      </c>
      <c r="AA228" s="121" t="s">
        <v>10613</v>
      </c>
    </row>
    <row r="229" spans="1:27">
      <c r="A229">
        <v>36</v>
      </c>
      <c r="B229" s="84">
        <v>227</v>
      </c>
      <c r="C229" s="85" t="s">
        <v>12704</v>
      </c>
      <c r="D229" s="85" t="s">
        <v>12536</v>
      </c>
      <c r="E229" s="85">
        <v>33903035</v>
      </c>
      <c r="F229" s="85">
        <v>1</v>
      </c>
      <c r="G229" s="87">
        <v>5000</v>
      </c>
      <c r="H229" s="87">
        <v>5000</v>
      </c>
      <c r="I229" s="85" t="s">
        <v>12494</v>
      </c>
      <c r="J229" s="85">
        <v>1</v>
      </c>
      <c r="K229" s="87">
        <v>5000</v>
      </c>
      <c r="L229" s="87">
        <v>5000</v>
      </c>
      <c r="M229" s="85" t="s">
        <v>12395</v>
      </c>
      <c r="N229" s="88" t="s">
        <v>12396</v>
      </c>
      <c r="O229" s="88" t="s">
        <v>12396</v>
      </c>
      <c r="P229" s="88" t="s">
        <v>12396</v>
      </c>
      <c r="Q229" s="85" t="s">
        <v>12396</v>
      </c>
      <c r="R229" s="85" t="s">
        <v>12396</v>
      </c>
      <c r="S229" s="85" t="s">
        <v>12396</v>
      </c>
      <c r="T229" s="85" t="s">
        <v>12396</v>
      </c>
      <c r="U229" s="85" t="s">
        <v>12396</v>
      </c>
      <c r="V229" s="89" t="s">
        <v>12396</v>
      </c>
      <c r="W229" s="89" t="s">
        <v>12705</v>
      </c>
      <c r="X229" s="93">
        <v>21129470</v>
      </c>
      <c r="Y229" s="120" t="s">
        <v>12396</v>
      </c>
      <c r="Z229" s="125">
        <v>377849</v>
      </c>
      <c r="AA229" s="121" t="s">
        <v>10613</v>
      </c>
    </row>
    <row r="230" spans="1:27">
      <c r="A230">
        <v>36</v>
      </c>
      <c r="B230" s="84">
        <v>228</v>
      </c>
      <c r="C230" s="85" t="s">
        <v>12706</v>
      </c>
      <c r="D230" s="85" t="s">
        <v>12536</v>
      </c>
      <c r="E230" s="85">
        <v>33903035</v>
      </c>
      <c r="F230" s="85">
        <v>1</v>
      </c>
      <c r="G230" s="87">
        <v>5000</v>
      </c>
      <c r="H230" s="87">
        <v>5000</v>
      </c>
      <c r="I230" s="85" t="s">
        <v>12494</v>
      </c>
      <c r="J230" s="85">
        <v>1</v>
      </c>
      <c r="K230" s="87">
        <v>5000</v>
      </c>
      <c r="L230" s="87">
        <v>5000</v>
      </c>
      <c r="M230" s="85" t="s">
        <v>12395</v>
      </c>
      <c r="N230" s="88" t="s">
        <v>12396</v>
      </c>
      <c r="O230" s="88" t="s">
        <v>12396</v>
      </c>
      <c r="P230" s="88" t="s">
        <v>12396</v>
      </c>
      <c r="Q230" s="85" t="s">
        <v>12396</v>
      </c>
      <c r="R230" s="85" t="s">
        <v>12396</v>
      </c>
      <c r="S230" s="85" t="s">
        <v>12396</v>
      </c>
      <c r="T230" s="85" t="s">
        <v>12396</v>
      </c>
      <c r="U230" s="85" t="s">
        <v>12396</v>
      </c>
      <c r="V230" s="89" t="s">
        <v>12396</v>
      </c>
      <c r="W230" s="89" t="s">
        <v>9313</v>
      </c>
      <c r="X230" s="93">
        <v>21129470</v>
      </c>
      <c r="Y230" s="120" t="s">
        <v>12396</v>
      </c>
      <c r="Z230" s="125">
        <v>377833</v>
      </c>
      <c r="AA230" s="121" t="s">
        <v>10613</v>
      </c>
    </row>
    <row r="231" spans="1:27">
      <c r="A231">
        <v>36</v>
      </c>
      <c r="B231" s="84">
        <v>229</v>
      </c>
      <c r="C231" s="85" t="s">
        <v>12707</v>
      </c>
      <c r="D231" s="85" t="s">
        <v>12536</v>
      </c>
      <c r="E231" s="85">
        <v>33903035</v>
      </c>
      <c r="F231" s="85">
        <v>1</v>
      </c>
      <c r="G231" s="87">
        <v>5000</v>
      </c>
      <c r="H231" s="87">
        <v>5000</v>
      </c>
      <c r="I231" s="85" t="s">
        <v>12494</v>
      </c>
      <c r="J231" s="85">
        <v>1</v>
      </c>
      <c r="K231" s="87">
        <v>5000</v>
      </c>
      <c r="L231" s="87">
        <v>5000</v>
      </c>
      <c r="M231" s="85" t="s">
        <v>12395</v>
      </c>
      <c r="N231" s="88" t="s">
        <v>12396</v>
      </c>
      <c r="O231" s="88" t="s">
        <v>12396</v>
      </c>
      <c r="P231" s="88" t="s">
        <v>12396</v>
      </c>
      <c r="Q231" s="85" t="s">
        <v>12396</v>
      </c>
      <c r="R231" s="85" t="s">
        <v>12396</v>
      </c>
      <c r="S231" s="85" t="s">
        <v>12396</v>
      </c>
      <c r="T231" s="85" t="s">
        <v>12396</v>
      </c>
      <c r="U231" s="85" t="s">
        <v>12396</v>
      </c>
      <c r="V231" s="89" t="s">
        <v>12396</v>
      </c>
      <c r="W231" s="89" t="s">
        <v>12708</v>
      </c>
      <c r="X231" s="93">
        <v>21129470</v>
      </c>
      <c r="Y231" s="120" t="s">
        <v>12396</v>
      </c>
      <c r="Z231" s="125">
        <v>351553</v>
      </c>
      <c r="AA231" s="121" t="s">
        <v>10613</v>
      </c>
    </row>
    <row r="232" spans="1:27">
      <c r="A232">
        <v>36</v>
      </c>
      <c r="B232" s="84">
        <v>230</v>
      </c>
      <c r="C232" s="85" t="s">
        <v>12709</v>
      </c>
      <c r="D232" s="85" t="s">
        <v>12536</v>
      </c>
      <c r="E232" s="85">
        <v>33903035</v>
      </c>
      <c r="F232" s="85">
        <v>1</v>
      </c>
      <c r="G232" s="87">
        <v>5000</v>
      </c>
      <c r="H232" s="87">
        <v>5000</v>
      </c>
      <c r="I232" s="85" t="s">
        <v>12494</v>
      </c>
      <c r="J232" s="85">
        <v>1</v>
      </c>
      <c r="K232" s="87">
        <v>5000</v>
      </c>
      <c r="L232" s="87">
        <v>5000</v>
      </c>
      <c r="M232" s="85" t="s">
        <v>12395</v>
      </c>
      <c r="N232" s="88" t="s">
        <v>12396</v>
      </c>
      <c r="O232" s="88" t="s">
        <v>12396</v>
      </c>
      <c r="P232" s="88" t="s">
        <v>12396</v>
      </c>
      <c r="Q232" s="85" t="s">
        <v>12396</v>
      </c>
      <c r="R232" s="85" t="s">
        <v>12396</v>
      </c>
      <c r="S232" s="85" t="s">
        <v>12396</v>
      </c>
      <c r="T232" s="85" t="s">
        <v>12396</v>
      </c>
      <c r="U232" s="85" t="s">
        <v>12396</v>
      </c>
      <c r="V232" s="89" t="s">
        <v>12396</v>
      </c>
      <c r="W232" s="89" t="s">
        <v>12710</v>
      </c>
      <c r="X232" s="93">
        <v>21129470</v>
      </c>
      <c r="Y232" s="120" t="s">
        <v>12396</v>
      </c>
      <c r="Z232" s="125">
        <v>336103</v>
      </c>
      <c r="AA232" s="121" t="s">
        <v>10613</v>
      </c>
    </row>
    <row r="233" spans="1:27">
      <c r="A233">
        <v>36</v>
      </c>
      <c r="B233" s="84">
        <v>231</v>
      </c>
      <c r="C233" s="85" t="s">
        <v>12711</v>
      </c>
      <c r="D233" s="85" t="s">
        <v>12536</v>
      </c>
      <c r="E233" s="85">
        <v>33903035</v>
      </c>
      <c r="F233" s="85">
        <v>1</v>
      </c>
      <c r="G233" s="87">
        <v>5000</v>
      </c>
      <c r="H233" s="87">
        <v>5000</v>
      </c>
      <c r="I233" s="85" t="s">
        <v>12494</v>
      </c>
      <c r="J233" s="85">
        <v>1</v>
      </c>
      <c r="K233" s="87">
        <v>5000</v>
      </c>
      <c r="L233" s="87">
        <v>5000</v>
      </c>
      <c r="M233" s="85" t="s">
        <v>12494</v>
      </c>
      <c r="N233" s="88" t="s">
        <v>12396</v>
      </c>
      <c r="O233" s="88" t="s">
        <v>12396</v>
      </c>
      <c r="P233" s="88" t="s">
        <v>12396</v>
      </c>
      <c r="Q233" s="85" t="s">
        <v>12396</v>
      </c>
      <c r="R233" s="85" t="s">
        <v>12396</v>
      </c>
      <c r="S233" s="85" t="s">
        <v>12396</v>
      </c>
      <c r="T233" s="85" t="s">
        <v>12396</v>
      </c>
      <c r="U233" s="85" t="s">
        <v>12396</v>
      </c>
      <c r="V233" s="89" t="s">
        <v>12396</v>
      </c>
      <c r="W233" s="89" t="s">
        <v>12563</v>
      </c>
      <c r="X233" s="93">
        <v>21129470</v>
      </c>
      <c r="Y233" s="120" t="s">
        <v>12396</v>
      </c>
      <c r="Z233" s="125">
        <v>378414</v>
      </c>
      <c r="AA233" s="121" t="s">
        <v>10613</v>
      </c>
    </row>
    <row r="234" spans="1:27">
      <c r="A234">
        <v>36</v>
      </c>
      <c r="B234" s="84">
        <v>232</v>
      </c>
      <c r="C234" s="85" t="s">
        <v>12712</v>
      </c>
      <c r="D234" s="85" t="s">
        <v>12536</v>
      </c>
      <c r="E234" s="85">
        <v>33903035</v>
      </c>
      <c r="F234" s="85">
        <v>1</v>
      </c>
      <c r="G234" s="87">
        <v>5000</v>
      </c>
      <c r="H234" s="87">
        <v>5000</v>
      </c>
      <c r="I234" s="85" t="s">
        <v>12494</v>
      </c>
      <c r="J234" s="85">
        <v>1</v>
      </c>
      <c r="K234" s="87">
        <v>5000</v>
      </c>
      <c r="L234" s="87">
        <v>5000</v>
      </c>
      <c r="M234" s="85" t="s">
        <v>12395</v>
      </c>
      <c r="N234" s="88" t="s">
        <v>12396</v>
      </c>
      <c r="O234" s="88" t="s">
        <v>12396</v>
      </c>
      <c r="P234" s="88" t="s">
        <v>12396</v>
      </c>
      <c r="Q234" s="85" t="s">
        <v>12396</v>
      </c>
      <c r="R234" s="85" t="s">
        <v>12396</v>
      </c>
      <c r="S234" s="85" t="s">
        <v>12396</v>
      </c>
      <c r="T234" s="85" t="s">
        <v>12396</v>
      </c>
      <c r="U234" s="85" t="s">
        <v>12396</v>
      </c>
      <c r="V234" s="89" t="s">
        <v>12396</v>
      </c>
      <c r="W234" s="89" t="s">
        <v>9291</v>
      </c>
      <c r="X234" s="93">
        <v>21129470</v>
      </c>
      <c r="Y234" s="120" t="s">
        <v>12396</v>
      </c>
      <c r="Z234" s="125">
        <v>365462</v>
      </c>
      <c r="AA234" s="121" t="s">
        <v>10613</v>
      </c>
    </row>
    <row r="235" spans="1:27">
      <c r="A235">
        <v>36</v>
      </c>
      <c r="B235" s="84">
        <v>233</v>
      </c>
      <c r="C235" s="85" t="s">
        <v>12713</v>
      </c>
      <c r="D235" s="85" t="s">
        <v>12536</v>
      </c>
      <c r="E235" s="85">
        <v>33903035</v>
      </c>
      <c r="F235" s="85">
        <v>1</v>
      </c>
      <c r="G235" s="87">
        <v>5000</v>
      </c>
      <c r="H235" s="87">
        <v>5000</v>
      </c>
      <c r="I235" s="85" t="s">
        <v>12494</v>
      </c>
      <c r="J235" s="85">
        <v>1</v>
      </c>
      <c r="K235" s="87">
        <v>5000</v>
      </c>
      <c r="L235" s="87">
        <v>5000</v>
      </c>
      <c r="M235" s="85" t="s">
        <v>12494</v>
      </c>
      <c r="N235" s="88" t="s">
        <v>12396</v>
      </c>
      <c r="O235" s="88" t="s">
        <v>12396</v>
      </c>
      <c r="P235" s="88" t="s">
        <v>12396</v>
      </c>
      <c r="Q235" s="85" t="s">
        <v>12396</v>
      </c>
      <c r="R235" s="85" t="s">
        <v>12396</v>
      </c>
      <c r="S235" s="85" t="s">
        <v>12396</v>
      </c>
      <c r="T235" s="85" t="s">
        <v>12396</v>
      </c>
      <c r="U235" s="85" t="s">
        <v>12396</v>
      </c>
      <c r="V235" s="89" t="s">
        <v>12396</v>
      </c>
      <c r="W235" s="89" t="s">
        <v>9356</v>
      </c>
      <c r="X235" s="93">
        <v>21129470</v>
      </c>
      <c r="Y235" s="120" t="s">
        <v>12396</v>
      </c>
      <c r="Z235" s="125">
        <v>378420</v>
      </c>
      <c r="AA235" s="121" t="s">
        <v>10613</v>
      </c>
    </row>
    <row r="236" spans="1:27">
      <c r="A236">
        <v>36</v>
      </c>
      <c r="B236" s="84">
        <v>234</v>
      </c>
      <c r="C236" s="85" t="s">
        <v>12714</v>
      </c>
      <c r="D236" s="85" t="s">
        <v>12536</v>
      </c>
      <c r="E236" s="85">
        <v>33903035</v>
      </c>
      <c r="F236" s="85">
        <v>1</v>
      </c>
      <c r="G236" s="87">
        <v>5000</v>
      </c>
      <c r="H236" s="87">
        <v>5000</v>
      </c>
      <c r="I236" s="85" t="s">
        <v>12494</v>
      </c>
      <c r="J236" s="85">
        <v>1</v>
      </c>
      <c r="K236" s="87">
        <v>5000</v>
      </c>
      <c r="L236" s="87">
        <v>5000</v>
      </c>
      <c r="M236" s="85" t="s">
        <v>12494</v>
      </c>
      <c r="N236" s="88" t="s">
        <v>12396</v>
      </c>
      <c r="O236" s="88" t="s">
        <v>12396</v>
      </c>
      <c r="P236" s="88" t="s">
        <v>12396</v>
      </c>
      <c r="Q236" s="85" t="s">
        <v>12396</v>
      </c>
      <c r="R236" s="85" t="s">
        <v>12396</v>
      </c>
      <c r="S236" s="85" t="s">
        <v>12396</v>
      </c>
      <c r="T236" s="85" t="s">
        <v>12396</v>
      </c>
      <c r="U236" s="85" t="s">
        <v>12396</v>
      </c>
      <c r="V236" s="89" t="s">
        <v>12396</v>
      </c>
      <c r="W236" s="89" t="s">
        <v>9356</v>
      </c>
      <c r="X236" s="93">
        <v>21129470</v>
      </c>
      <c r="Y236" s="120" t="s">
        <v>12396</v>
      </c>
      <c r="Z236" s="125">
        <v>351824</v>
      </c>
      <c r="AA236" s="121" t="s">
        <v>10613</v>
      </c>
    </row>
    <row r="237" spans="1:27">
      <c r="A237">
        <v>36</v>
      </c>
      <c r="B237" s="84">
        <v>235</v>
      </c>
      <c r="C237" s="85" t="s">
        <v>12715</v>
      </c>
      <c r="D237" s="85" t="s">
        <v>12536</v>
      </c>
      <c r="E237" s="85">
        <v>33903035</v>
      </c>
      <c r="F237" s="85">
        <v>1</v>
      </c>
      <c r="G237" s="87">
        <v>5000</v>
      </c>
      <c r="H237" s="87">
        <v>5000</v>
      </c>
      <c r="I237" s="85" t="s">
        <v>12494</v>
      </c>
      <c r="J237" s="85">
        <v>0</v>
      </c>
      <c r="K237" s="87">
        <v>5000</v>
      </c>
      <c r="L237" s="87">
        <v>0</v>
      </c>
      <c r="M237" s="85" t="s">
        <v>12494</v>
      </c>
      <c r="N237" s="88" t="s">
        <v>12396</v>
      </c>
      <c r="O237" s="88" t="s">
        <v>12396</v>
      </c>
      <c r="P237" s="88" t="s">
        <v>12396</v>
      </c>
      <c r="Q237" s="85" t="s">
        <v>12396</v>
      </c>
      <c r="R237" s="85" t="s">
        <v>12396</v>
      </c>
      <c r="S237" s="85" t="s">
        <v>12396</v>
      </c>
      <c r="T237" s="85" t="s">
        <v>12396</v>
      </c>
      <c r="U237" s="85" t="s">
        <v>12396</v>
      </c>
      <c r="V237" s="89" t="s">
        <v>12396</v>
      </c>
      <c r="W237" s="89" t="s">
        <v>12396</v>
      </c>
      <c r="X237" s="93" t="s">
        <v>12396</v>
      </c>
      <c r="Y237" s="120" t="s">
        <v>12396</v>
      </c>
      <c r="Z237" s="125" t="s">
        <v>12396</v>
      </c>
      <c r="AA237" s="121" t="s">
        <v>12396</v>
      </c>
    </row>
    <row r="238" spans="1:27">
      <c r="A238">
        <v>36</v>
      </c>
      <c r="B238" s="84">
        <v>236</v>
      </c>
      <c r="C238" s="85" t="s">
        <v>12716</v>
      </c>
      <c r="D238" s="85" t="s">
        <v>12536</v>
      </c>
      <c r="E238" s="85">
        <v>33903035</v>
      </c>
      <c r="F238" s="85">
        <v>1</v>
      </c>
      <c r="G238" s="87">
        <v>5000</v>
      </c>
      <c r="H238" s="87">
        <v>5000</v>
      </c>
      <c r="I238" s="85" t="s">
        <v>12494</v>
      </c>
      <c r="J238" s="85">
        <v>1</v>
      </c>
      <c r="K238" s="87">
        <v>5000</v>
      </c>
      <c r="L238" s="87">
        <v>5000</v>
      </c>
      <c r="M238" s="85" t="s">
        <v>12494</v>
      </c>
      <c r="N238" s="88" t="s">
        <v>12396</v>
      </c>
      <c r="O238" s="88" t="s">
        <v>12396</v>
      </c>
      <c r="P238" s="88" t="s">
        <v>12396</v>
      </c>
      <c r="Q238" s="85" t="s">
        <v>12396</v>
      </c>
      <c r="R238" s="85" t="s">
        <v>12396</v>
      </c>
      <c r="S238" s="85" t="s">
        <v>12396</v>
      </c>
      <c r="T238" s="85" t="s">
        <v>12396</v>
      </c>
      <c r="U238" s="85" t="s">
        <v>12396</v>
      </c>
      <c r="V238" s="89" t="s">
        <v>12396</v>
      </c>
      <c r="W238" s="89" t="s">
        <v>9387</v>
      </c>
      <c r="X238" s="93">
        <v>21129470</v>
      </c>
      <c r="Y238" s="120" t="s">
        <v>12396</v>
      </c>
      <c r="Z238" s="125">
        <v>404976</v>
      </c>
      <c r="AA238" s="121" t="s">
        <v>10613</v>
      </c>
    </row>
    <row r="239" spans="1:27">
      <c r="A239">
        <v>36</v>
      </c>
      <c r="B239" s="84">
        <v>237</v>
      </c>
      <c r="C239" s="85" t="s">
        <v>12717</v>
      </c>
      <c r="D239" s="85" t="s">
        <v>12536</v>
      </c>
      <c r="E239" s="85">
        <v>33903035</v>
      </c>
      <c r="F239" s="85">
        <v>1</v>
      </c>
      <c r="G239" s="87">
        <v>5000</v>
      </c>
      <c r="H239" s="87">
        <v>5000</v>
      </c>
      <c r="I239" s="85" t="s">
        <v>12494</v>
      </c>
      <c r="J239" s="85">
        <v>1</v>
      </c>
      <c r="K239" s="87">
        <v>5000</v>
      </c>
      <c r="L239" s="87">
        <v>5000</v>
      </c>
      <c r="M239" s="85" t="s">
        <v>12494</v>
      </c>
      <c r="N239" s="88" t="s">
        <v>12396</v>
      </c>
      <c r="O239" s="88" t="s">
        <v>12396</v>
      </c>
      <c r="P239" s="88" t="s">
        <v>12396</v>
      </c>
      <c r="Q239" s="85" t="s">
        <v>12396</v>
      </c>
      <c r="R239" s="85" t="s">
        <v>12396</v>
      </c>
      <c r="S239" s="85" t="s">
        <v>12396</v>
      </c>
      <c r="T239" s="85" t="s">
        <v>12396</v>
      </c>
      <c r="U239" s="85" t="s">
        <v>12396</v>
      </c>
      <c r="V239" s="89" t="s">
        <v>12396</v>
      </c>
      <c r="W239" s="89" t="s">
        <v>12636</v>
      </c>
      <c r="X239" s="93">
        <v>21129470</v>
      </c>
      <c r="Y239" s="120" t="s">
        <v>12396</v>
      </c>
      <c r="Z239" s="125">
        <v>405300</v>
      </c>
      <c r="AA239" s="121" t="s">
        <v>10613</v>
      </c>
    </row>
    <row r="240" spans="1:27">
      <c r="A240">
        <v>36</v>
      </c>
      <c r="B240" s="84">
        <v>238</v>
      </c>
      <c r="C240" s="85" t="s">
        <v>12718</v>
      </c>
      <c r="D240" s="85" t="s">
        <v>12536</v>
      </c>
      <c r="E240" s="85">
        <v>33903035</v>
      </c>
      <c r="F240" s="85">
        <v>1</v>
      </c>
      <c r="G240" s="87">
        <v>5000</v>
      </c>
      <c r="H240" s="87">
        <v>5000</v>
      </c>
      <c r="I240" s="85" t="s">
        <v>12494</v>
      </c>
      <c r="J240" s="85">
        <v>1</v>
      </c>
      <c r="K240" s="87">
        <v>5000</v>
      </c>
      <c r="L240" s="87">
        <v>5000</v>
      </c>
      <c r="M240" s="85" t="s">
        <v>12494</v>
      </c>
      <c r="N240" s="88" t="s">
        <v>12396</v>
      </c>
      <c r="O240" s="88" t="s">
        <v>12396</v>
      </c>
      <c r="P240" s="88" t="s">
        <v>12396</v>
      </c>
      <c r="Q240" s="85" t="s">
        <v>12396</v>
      </c>
      <c r="R240" s="85" t="s">
        <v>12396</v>
      </c>
      <c r="S240" s="85" t="s">
        <v>12396</v>
      </c>
      <c r="T240" s="85" t="s">
        <v>12396</v>
      </c>
      <c r="U240" s="85" t="s">
        <v>12396</v>
      </c>
      <c r="V240" s="89" t="s">
        <v>12396</v>
      </c>
      <c r="W240" s="89" t="s">
        <v>12719</v>
      </c>
      <c r="X240" s="93">
        <v>21129470</v>
      </c>
      <c r="Y240" s="120" t="s">
        <v>12396</v>
      </c>
      <c r="Z240" s="125">
        <v>355392</v>
      </c>
      <c r="AA240" s="121" t="s">
        <v>10613</v>
      </c>
    </row>
    <row r="241" spans="1:27">
      <c r="A241">
        <v>36</v>
      </c>
      <c r="B241" s="84">
        <v>239</v>
      </c>
      <c r="C241" s="85" t="s">
        <v>12720</v>
      </c>
      <c r="D241" s="85" t="s">
        <v>12536</v>
      </c>
      <c r="E241" s="85">
        <v>33903035</v>
      </c>
      <c r="F241" s="85">
        <v>1</v>
      </c>
      <c r="G241" s="87">
        <v>5000</v>
      </c>
      <c r="H241" s="87">
        <v>5000</v>
      </c>
      <c r="I241" s="85" t="s">
        <v>12494</v>
      </c>
      <c r="J241" s="85">
        <v>1</v>
      </c>
      <c r="K241" s="87">
        <v>5000</v>
      </c>
      <c r="L241" s="87">
        <v>5000</v>
      </c>
      <c r="M241" s="85" t="s">
        <v>12395</v>
      </c>
      <c r="N241" s="88" t="s">
        <v>12396</v>
      </c>
      <c r="O241" s="88" t="s">
        <v>12396</v>
      </c>
      <c r="P241" s="88" t="s">
        <v>12396</v>
      </c>
      <c r="Q241" s="85" t="s">
        <v>12396</v>
      </c>
      <c r="R241" s="85" t="s">
        <v>12396</v>
      </c>
      <c r="S241" s="85" t="s">
        <v>12396</v>
      </c>
      <c r="T241" s="85" t="s">
        <v>12396</v>
      </c>
      <c r="U241" s="85" t="s">
        <v>12396</v>
      </c>
      <c r="V241" s="89" t="s">
        <v>12396</v>
      </c>
      <c r="W241" s="89" t="s">
        <v>12721</v>
      </c>
      <c r="X241" s="93">
        <v>21129470</v>
      </c>
      <c r="Y241" s="120" t="s">
        <v>12396</v>
      </c>
      <c r="Z241" s="125">
        <v>336094</v>
      </c>
      <c r="AA241" s="121" t="s">
        <v>10613</v>
      </c>
    </row>
    <row r="242" spans="1:27">
      <c r="A242">
        <v>36</v>
      </c>
      <c r="B242" s="84">
        <v>240</v>
      </c>
      <c r="C242" s="85" t="s">
        <v>12722</v>
      </c>
      <c r="D242" s="85" t="s">
        <v>12536</v>
      </c>
      <c r="E242" s="85">
        <v>33903035</v>
      </c>
      <c r="F242" s="85">
        <v>1</v>
      </c>
      <c r="G242" s="87">
        <v>5000</v>
      </c>
      <c r="H242" s="87">
        <v>5000</v>
      </c>
      <c r="I242" s="85" t="s">
        <v>12494</v>
      </c>
      <c r="J242" s="85">
        <v>1</v>
      </c>
      <c r="K242" s="87">
        <v>5000</v>
      </c>
      <c r="L242" s="87">
        <v>5000</v>
      </c>
      <c r="M242" s="85" t="s">
        <v>12494</v>
      </c>
      <c r="N242" s="88" t="s">
        <v>12396</v>
      </c>
      <c r="O242" s="88" t="s">
        <v>12396</v>
      </c>
      <c r="P242" s="88" t="s">
        <v>12396</v>
      </c>
      <c r="Q242" s="85" t="s">
        <v>12396</v>
      </c>
      <c r="R242" s="85" t="s">
        <v>12396</v>
      </c>
      <c r="S242" s="85" t="s">
        <v>12396</v>
      </c>
      <c r="T242" s="85" t="s">
        <v>12396</v>
      </c>
      <c r="U242" s="85" t="s">
        <v>12396</v>
      </c>
      <c r="V242" s="89" t="s">
        <v>12396</v>
      </c>
      <c r="W242" s="89" t="s">
        <v>12703</v>
      </c>
      <c r="X242" s="93">
        <v>21129470</v>
      </c>
      <c r="Y242" s="120" t="s">
        <v>12396</v>
      </c>
      <c r="Z242" s="125">
        <v>416492</v>
      </c>
      <c r="AA242" s="121" t="s">
        <v>10613</v>
      </c>
    </row>
    <row r="243" spans="1:27">
      <c r="A243">
        <v>36</v>
      </c>
      <c r="B243" s="84">
        <v>241</v>
      </c>
      <c r="C243" s="85" t="s">
        <v>12723</v>
      </c>
      <c r="D243" s="85" t="s">
        <v>12536</v>
      </c>
      <c r="E243" s="85">
        <v>33903035</v>
      </c>
      <c r="F243" s="85">
        <v>1</v>
      </c>
      <c r="G243" s="87">
        <v>5000</v>
      </c>
      <c r="H243" s="87">
        <v>5000</v>
      </c>
      <c r="I243" s="85" t="s">
        <v>12494</v>
      </c>
      <c r="J243" s="85">
        <v>1</v>
      </c>
      <c r="K243" s="87">
        <v>5000</v>
      </c>
      <c r="L243" s="87">
        <v>5000</v>
      </c>
      <c r="M243" s="85" t="s">
        <v>12395</v>
      </c>
      <c r="N243" s="88" t="s">
        <v>12396</v>
      </c>
      <c r="O243" s="88" t="s">
        <v>12396</v>
      </c>
      <c r="P243" s="88" t="s">
        <v>12396</v>
      </c>
      <c r="Q243" s="85" t="s">
        <v>12396</v>
      </c>
      <c r="R243" s="85" t="s">
        <v>12396</v>
      </c>
      <c r="S243" s="85" t="s">
        <v>12396</v>
      </c>
      <c r="T243" s="85" t="s">
        <v>12396</v>
      </c>
      <c r="U243" s="85" t="s">
        <v>12396</v>
      </c>
      <c r="V243" s="89" t="s">
        <v>12396</v>
      </c>
      <c r="W243" s="89" t="s">
        <v>9337</v>
      </c>
      <c r="X243" s="93">
        <v>21129470</v>
      </c>
      <c r="Y243" s="120" t="s">
        <v>12396</v>
      </c>
      <c r="Z243" s="125">
        <v>404391</v>
      </c>
      <c r="AA243" s="121" t="s">
        <v>10613</v>
      </c>
    </row>
    <row r="244" spans="1:27">
      <c r="A244">
        <v>36</v>
      </c>
      <c r="B244" s="84">
        <v>242</v>
      </c>
      <c r="C244" s="85" t="s">
        <v>12724</v>
      </c>
      <c r="D244" s="85" t="s">
        <v>12536</v>
      </c>
      <c r="E244" s="85">
        <v>33903035</v>
      </c>
      <c r="F244" s="85">
        <v>1</v>
      </c>
      <c r="G244" s="87">
        <v>5000</v>
      </c>
      <c r="H244" s="87">
        <v>5000</v>
      </c>
      <c r="I244" s="85" t="s">
        <v>12494</v>
      </c>
      <c r="J244" s="85">
        <v>1</v>
      </c>
      <c r="K244" s="87">
        <v>5000</v>
      </c>
      <c r="L244" s="87">
        <v>5000</v>
      </c>
      <c r="M244" s="85" t="s">
        <v>12494</v>
      </c>
      <c r="N244" s="88" t="s">
        <v>12396</v>
      </c>
      <c r="O244" s="88" t="s">
        <v>12396</v>
      </c>
      <c r="P244" s="88" t="s">
        <v>12396</v>
      </c>
      <c r="Q244" s="85" t="s">
        <v>12396</v>
      </c>
      <c r="R244" s="85" t="s">
        <v>12396</v>
      </c>
      <c r="S244" s="85" t="s">
        <v>12396</v>
      </c>
      <c r="T244" s="85" t="s">
        <v>12396</v>
      </c>
      <c r="U244" s="85" t="s">
        <v>12396</v>
      </c>
      <c r="V244" s="89" t="s">
        <v>12396</v>
      </c>
      <c r="W244" s="89" t="s">
        <v>12725</v>
      </c>
      <c r="X244" s="93">
        <v>21129470</v>
      </c>
      <c r="Y244" s="120" t="s">
        <v>12396</v>
      </c>
      <c r="Z244" s="125">
        <v>336063</v>
      </c>
      <c r="AA244" s="121" t="s">
        <v>10613</v>
      </c>
    </row>
    <row r="245" spans="1:27">
      <c r="A245">
        <v>36</v>
      </c>
      <c r="B245" s="84">
        <v>243</v>
      </c>
      <c r="C245" s="85" t="s">
        <v>12726</v>
      </c>
      <c r="D245" s="85" t="s">
        <v>12536</v>
      </c>
      <c r="E245" s="85">
        <v>33903035</v>
      </c>
      <c r="F245" s="85">
        <v>1</v>
      </c>
      <c r="G245" s="87">
        <v>5000</v>
      </c>
      <c r="H245" s="87">
        <v>5000</v>
      </c>
      <c r="I245" s="85" t="s">
        <v>12494</v>
      </c>
      <c r="J245" s="85">
        <v>1</v>
      </c>
      <c r="K245" s="87">
        <v>5000</v>
      </c>
      <c r="L245" s="87">
        <v>5000</v>
      </c>
      <c r="M245" s="85" t="s">
        <v>12395</v>
      </c>
      <c r="N245" s="88" t="s">
        <v>12396</v>
      </c>
      <c r="O245" s="88" t="s">
        <v>12396</v>
      </c>
      <c r="P245" s="88" t="s">
        <v>12396</v>
      </c>
      <c r="Q245" s="85" t="s">
        <v>12396</v>
      </c>
      <c r="R245" s="85" t="s">
        <v>12396</v>
      </c>
      <c r="S245" s="85" t="s">
        <v>12396</v>
      </c>
      <c r="T245" s="85" t="s">
        <v>12396</v>
      </c>
      <c r="U245" s="85" t="s">
        <v>12396</v>
      </c>
      <c r="V245" s="89" t="s">
        <v>12396</v>
      </c>
      <c r="W245" s="89" t="s">
        <v>12727</v>
      </c>
      <c r="X245" s="93">
        <v>21129470</v>
      </c>
      <c r="Y245" s="120" t="s">
        <v>12396</v>
      </c>
      <c r="Z245" s="125">
        <v>336087</v>
      </c>
      <c r="AA245" s="121" t="s">
        <v>10613</v>
      </c>
    </row>
    <row r="246" spans="1:27">
      <c r="A246">
        <v>36</v>
      </c>
      <c r="B246" s="84">
        <v>244</v>
      </c>
      <c r="C246" s="85" t="s">
        <v>12728</v>
      </c>
      <c r="D246" s="85" t="s">
        <v>12536</v>
      </c>
      <c r="E246" s="85">
        <v>33903035</v>
      </c>
      <c r="F246" s="85">
        <v>1</v>
      </c>
      <c r="G246" s="87">
        <v>5000</v>
      </c>
      <c r="H246" s="87">
        <v>5000</v>
      </c>
      <c r="I246" s="85" t="s">
        <v>12494</v>
      </c>
      <c r="J246" s="85">
        <v>1</v>
      </c>
      <c r="K246" s="87">
        <v>5000</v>
      </c>
      <c r="L246" s="87">
        <v>5000</v>
      </c>
      <c r="M246" s="85" t="s">
        <v>12494</v>
      </c>
      <c r="N246" s="88" t="s">
        <v>12396</v>
      </c>
      <c r="O246" s="88" t="s">
        <v>12396</v>
      </c>
      <c r="P246" s="88" t="s">
        <v>12396</v>
      </c>
      <c r="Q246" s="85" t="s">
        <v>12396</v>
      </c>
      <c r="R246" s="85" t="s">
        <v>12396</v>
      </c>
      <c r="S246" s="85" t="s">
        <v>12396</v>
      </c>
      <c r="T246" s="85" t="s">
        <v>12396</v>
      </c>
      <c r="U246" s="85" t="s">
        <v>12396</v>
      </c>
      <c r="V246" s="89" t="s">
        <v>12396</v>
      </c>
      <c r="W246" s="89" t="s">
        <v>12719</v>
      </c>
      <c r="X246" s="93">
        <v>21129470</v>
      </c>
      <c r="Y246" s="120" t="s">
        <v>12396</v>
      </c>
      <c r="Z246" s="125">
        <v>377826</v>
      </c>
      <c r="AA246" s="121" t="s">
        <v>10613</v>
      </c>
    </row>
    <row r="247" spans="1:27">
      <c r="A247">
        <v>36</v>
      </c>
      <c r="B247" s="84">
        <v>245</v>
      </c>
      <c r="C247" s="85" t="s">
        <v>12729</v>
      </c>
      <c r="D247" s="85" t="s">
        <v>12536</v>
      </c>
      <c r="E247" s="85">
        <v>33903035</v>
      </c>
      <c r="F247" s="85">
        <v>1</v>
      </c>
      <c r="G247" s="87">
        <v>5000</v>
      </c>
      <c r="H247" s="87">
        <v>5000</v>
      </c>
      <c r="I247" s="85" t="s">
        <v>12494</v>
      </c>
      <c r="J247" s="85">
        <v>1</v>
      </c>
      <c r="K247" s="87">
        <v>5000</v>
      </c>
      <c r="L247" s="87">
        <v>5000</v>
      </c>
      <c r="M247" s="85" t="s">
        <v>12395</v>
      </c>
      <c r="N247" s="88" t="s">
        <v>12396</v>
      </c>
      <c r="O247" s="88" t="s">
        <v>12396</v>
      </c>
      <c r="P247" s="88" t="s">
        <v>12396</v>
      </c>
      <c r="Q247" s="85" t="s">
        <v>12396</v>
      </c>
      <c r="R247" s="85" t="s">
        <v>12396</v>
      </c>
      <c r="S247" s="85" t="s">
        <v>12396</v>
      </c>
      <c r="T247" s="85" t="s">
        <v>12396</v>
      </c>
      <c r="U247" s="85" t="s">
        <v>12396</v>
      </c>
      <c r="V247" s="89" t="s">
        <v>12396</v>
      </c>
      <c r="W247" s="89" t="s">
        <v>12730</v>
      </c>
      <c r="X247" s="93">
        <v>21129470</v>
      </c>
      <c r="Y247" s="120" t="s">
        <v>12396</v>
      </c>
      <c r="Z247" s="125">
        <v>377839</v>
      </c>
      <c r="AA247" s="121" t="s">
        <v>10613</v>
      </c>
    </row>
    <row r="248" spans="1:27">
      <c r="A248">
        <v>36</v>
      </c>
      <c r="B248" s="84">
        <v>246</v>
      </c>
      <c r="C248" s="85" t="s">
        <v>12731</v>
      </c>
      <c r="D248" s="85" t="s">
        <v>12536</v>
      </c>
      <c r="E248" s="85">
        <v>33903035</v>
      </c>
      <c r="F248" s="85">
        <v>1</v>
      </c>
      <c r="G248" s="87">
        <v>5000</v>
      </c>
      <c r="H248" s="87">
        <v>5000</v>
      </c>
      <c r="I248" s="85" t="s">
        <v>12494</v>
      </c>
      <c r="J248" s="85">
        <v>1</v>
      </c>
      <c r="K248" s="87">
        <v>5000</v>
      </c>
      <c r="L248" s="87">
        <v>5000</v>
      </c>
      <c r="M248" s="85" t="s">
        <v>12494</v>
      </c>
      <c r="N248" s="88" t="s">
        <v>12396</v>
      </c>
      <c r="O248" s="88" t="s">
        <v>12396</v>
      </c>
      <c r="P248" s="88" t="s">
        <v>12396</v>
      </c>
      <c r="Q248" s="85" t="s">
        <v>12396</v>
      </c>
      <c r="R248" s="85" t="s">
        <v>12396</v>
      </c>
      <c r="S248" s="85" t="s">
        <v>12396</v>
      </c>
      <c r="T248" s="85" t="s">
        <v>12396</v>
      </c>
      <c r="U248" s="85" t="s">
        <v>12396</v>
      </c>
      <c r="V248" s="89" t="s">
        <v>12396</v>
      </c>
      <c r="W248" s="89" t="s">
        <v>12638</v>
      </c>
      <c r="X248" s="93">
        <v>21129470</v>
      </c>
      <c r="Y248" s="120" t="s">
        <v>12396</v>
      </c>
      <c r="Z248" s="125">
        <v>387598</v>
      </c>
      <c r="AA248" s="121" t="s">
        <v>10613</v>
      </c>
    </row>
    <row r="249" spans="1:27">
      <c r="A249">
        <v>36</v>
      </c>
      <c r="B249" s="84">
        <v>247</v>
      </c>
      <c r="C249" s="85" t="s">
        <v>12732</v>
      </c>
      <c r="D249" s="85" t="s">
        <v>12536</v>
      </c>
      <c r="E249" s="85">
        <v>33903035</v>
      </c>
      <c r="F249" s="85">
        <v>1</v>
      </c>
      <c r="G249" s="87">
        <v>5000</v>
      </c>
      <c r="H249" s="87">
        <v>5000</v>
      </c>
      <c r="I249" s="85" t="s">
        <v>12494</v>
      </c>
      <c r="J249" s="85">
        <v>1</v>
      </c>
      <c r="K249" s="87">
        <v>5000</v>
      </c>
      <c r="L249" s="87">
        <v>5000</v>
      </c>
      <c r="M249" s="85" t="s">
        <v>12395</v>
      </c>
      <c r="N249" s="88" t="s">
        <v>12396</v>
      </c>
      <c r="O249" s="88" t="s">
        <v>12396</v>
      </c>
      <c r="P249" s="88" t="s">
        <v>12396</v>
      </c>
      <c r="Q249" s="85" t="s">
        <v>12396</v>
      </c>
      <c r="R249" s="85" t="s">
        <v>12396</v>
      </c>
      <c r="S249" s="85" t="s">
        <v>12396</v>
      </c>
      <c r="T249" s="85" t="s">
        <v>12396</v>
      </c>
      <c r="U249" s="85" t="s">
        <v>12396</v>
      </c>
      <c r="V249" s="89" t="s">
        <v>12396</v>
      </c>
      <c r="W249" s="89" t="s">
        <v>9324</v>
      </c>
      <c r="X249" s="93">
        <v>21129470</v>
      </c>
      <c r="Y249" s="120" t="s">
        <v>12396</v>
      </c>
      <c r="Z249" s="125">
        <v>432768</v>
      </c>
      <c r="AA249" s="121" t="s">
        <v>10613</v>
      </c>
    </row>
    <row r="250" spans="1:27">
      <c r="A250">
        <v>36</v>
      </c>
      <c r="B250" s="84">
        <v>248</v>
      </c>
      <c r="C250" s="85" t="s">
        <v>12733</v>
      </c>
      <c r="D250" s="85" t="s">
        <v>12536</v>
      </c>
      <c r="E250" s="85">
        <v>33903035</v>
      </c>
      <c r="F250" s="85">
        <v>1</v>
      </c>
      <c r="G250" s="87">
        <v>5000</v>
      </c>
      <c r="H250" s="87">
        <v>5000</v>
      </c>
      <c r="I250" s="85" t="s">
        <v>12494</v>
      </c>
      <c r="J250" s="85">
        <v>1</v>
      </c>
      <c r="K250" s="87">
        <v>5000</v>
      </c>
      <c r="L250" s="87">
        <v>5000</v>
      </c>
      <c r="M250" s="85" t="s">
        <v>12494</v>
      </c>
      <c r="N250" s="88" t="s">
        <v>12396</v>
      </c>
      <c r="O250" s="88" t="s">
        <v>12396</v>
      </c>
      <c r="P250" s="88" t="s">
        <v>12396</v>
      </c>
      <c r="Q250" s="85" t="s">
        <v>12396</v>
      </c>
      <c r="R250" s="85" t="s">
        <v>12396</v>
      </c>
      <c r="S250" s="85" t="s">
        <v>12396</v>
      </c>
      <c r="T250" s="85" t="s">
        <v>12396</v>
      </c>
      <c r="U250" s="85" t="s">
        <v>12396</v>
      </c>
      <c r="V250" s="89" t="s">
        <v>12396</v>
      </c>
      <c r="W250" s="89" t="s">
        <v>9324</v>
      </c>
      <c r="X250" s="93">
        <v>21129470</v>
      </c>
      <c r="Y250" s="120" t="s">
        <v>12396</v>
      </c>
      <c r="Z250" s="125">
        <v>416491</v>
      </c>
      <c r="AA250" s="121" t="s">
        <v>10613</v>
      </c>
    </row>
    <row r="251" spans="1:27">
      <c r="A251">
        <v>36</v>
      </c>
      <c r="B251" s="84">
        <v>249</v>
      </c>
      <c r="C251" s="85" t="s">
        <v>12734</v>
      </c>
      <c r="D251" s="85" t="s">
        <v>12536</v>
      </c>
      <c r="E251" s="85">
        <v>33903035</v>
      </c>
      <c r="F251" s="85">
        <v>1</v>
      </c>
      <c r="G251" s="87">
        <v>5000</v>
      </c>
      <c r="H251" s="87">
        <v>5000</v>
      </c>
      <c r="I251" s="85" t="s">
        <v>12494</v>
      </c>
      <c r="J251" s="85">
        <v>1</v>
      </c>
      <c r="K251" s="87">
        <v>5000</v>
      </c>
      <c r="L251" s="87">
        <v>5000</v>
      </c>
      <c r="M251" s="85" t="s">
        <v>12494</v>
      </c>
      <c r="N251" s="88" t="s">
        <v>12396</v>
      </c>
      <c r="O251" s="88" t="s">
        <v>12396</v>
      </c>
      <c r="P251" s="88" t="s">
        <v>12396</v>
      </c>
      <c r="Q251" s="85" t="s">
        <v>12396</v>
      </c>
      <c r="R251" s="85" t="s">
        <v>12396</v>
      </c>
      <c r="S251" s="85" t="s">
        <v>12396</v>
      </c>
      <c r="T251" s="85" t="s">
        <v>12396</v>
      </c>
      <c r="U251" s="85" t="s">
        <v>12396</v>
      </c>
      <c r="V251" s="89" t="s">
        <v>12396</v>
      </c>
      <c r="W251" s="89" t="s">
        <v>12568</v>
      </c>
      <c r="X251" s="93">
        <v>21129470</v>
      </c>
      <c r="Y251" s="120" t="s">
        <v>12396</v>
      </c>
      <c r="Z251" s="125">
        <v>416491</v>
      </c>
      <c r="AA251" s="121" t="s">
        <v>10613</v>
      </c>
    </row>
    <row r="252" spans="1:27">
      <c r="A252">
        <v>36</v>
      </c>
      <c r="B252" s="84">
        <v>250</v>
      </c>
      <c r="C252" s="85" t="s">
        <v>12735</v>
      </c>
      <c r="D252" s="85" t="s">
        <v>12536</v>
      </c>
      <c r="E252" s="85">
        <v>33903035</v>
      </c>
      <c r="F252" s="85">
        <v>18</v>
      </c>
      <c r="G252" s="87">
        <v>0</v>
      </c>
      <c r="H252" s="87">
        <v>0</v>
      </c>
      <c r="I252" s="85" t="s">
        <v>12494</v>
      </c>
      <c r="J252" s="85">
        <v>18</v>
      </c>
      <c r="K252" s="87">
        <v>0</v>
      </c>
      <c r="L252" s="87">
        <v>0</v>
      </c>
      <c r="M252" s="85" t="s">
        <v>12494</v>
      </c>
      <c r="N252" s="88" t="s">
        <v>12396</v>
      </c>
      <c r="O252" s="88" t="s">
        <v>12396</v>
      </c>
      <c r="P252" s="88" t="s">
        <v>12396</v>
      </c>
      <c r="Q252" s="85" t="s">
        <v>12396</v>
      </c>
      <c r="R252" s="85" t="s">
        <v>12396</v>
      </c>
      <c r="S252" s="85" t="s">
        <v>12396</v>
      </c>
      <c r="T252" s="85" t="s">
        <v>12396</v>
      </c>
      <c r="U252" s="85" t="s">
        <v>12396</v>
      </c>
      <c r="V252" s="89" t="s">
        <v>12396</v>
      </c>
      <c r="W252" s="89" t="s">
        <v>12396</v>
      </c>
      <c r="X252" s="93" t="s">
        <v>12396</v>
      </c>
      <c r="Y252" s="120" t="s">
        <v>12396</v>
      </c>
      <c r="Z252" s="125" t="s">
        <v>12396</v>
      </c>
      <c r="AA252" s="121" t="s">
        <v>12396</v>
      </c>
    </row>
    <row r="253" spans="1:27">
      <c r="A253">
        <v>36</v>
      </c>
      <c r="B253" s="84">
        <v>251</v>
      </c>
      <c r="C253" s="85" t="s">
        <v>12736</v>
      </c>
      <c r="D253" s="85" t="s">
        <v>12536</v>
      </c>
      <c r="E253" s="85">
        <v>33903035</v>
      </c>
      <c r="F253" s="85">
        <v>90</v>
      </c>
      <c r="G253" s="87">
        <v>0</v>
      </c>
      <c r="H253" s="87">
        <v>0</v>
      </c>
      <c r="I253" s="85" t="s">
        <v>12494</v>
      </c>
      <c r="J253" s="85">
        <v>90</v>
      </c>
      <c r="K253" s="87">
        <v>0</v>
      </c>
      <c r="L253" s="87">
        <v>0</v>
      </c>
      <c r="M253" s="85" t="s">
        <v>12494</v>
      </c>
      <c r="N253" s="88" t="s">
        <v>12396</v>
      </c>
      <c r="O253" s="88" t="s">
        <v>12396</v>
      </c>
      <c r="P253" s="88" t="s">
        <v>12396</v>
      </c>
      <c r="Q253" s="85" t="s">
        <v>12396</v>
      </c>
      <c r="R253" s="85" t="s">
        <v>12396</v>
      </c>
      <c r="S253" s="85" t="s">
        <v>12396</v>
      </c>
      <c r="T253" s="85" t="s">
        <v>12396</v>
      </c>
      <c r="U253" s="85" t="s">
        <v>12396</v>
      </c>
      <c r="V253" s="89" t="s">
        <v>12396</v>
      </c>
      <c r="W253" s="89" t="s">
        <v>9306</v>
      </c>
      <c r="X253" s="93" t="s">
        <v>12396</v>
      </c>
      <c r="Y253" s="120" t="s">
        <v>12396</v>
      </c>
      <c r="Z253" s="125" t="s">
        <v>12396</v>
      </c>
      <c r="AA253" s="121" t="s">
        <v>12396</v>
      </c>
    </row>
    <row r="254" spans="1:27">
      <c r="A254">
        <v>36</v>
      </c>
      <c r="B254" s="84">
        <v>252</v>
      </c>
      <c r="C254" s="85" t="s">
        <v>12737</v>
      </c>
      <c r="D254" s="85" t="s">
        <v>12536</v>
      </c>
      <c r="E254" s="85">
        <v>33903035</v>
      </c>
      <c r="F254" s="85">
        <v>1</v>
      </c>
      <c r="G254" s="87">
        <v>5000</v>
      </c>
      <c r="H254" s="87">
        <v>5000</v>
      </c>
      <c r="I254" s="85" t="s">
        <v>12494</v>
      </c>
      <c r="J254" s="85">
        <v>1</v>
      </c>
      <c r="K254" s="87">
        <v>5000</v>
      </c>
      <c r="L254" s="87">
        <v>5000</v>
      </c>
      <c r="M254" s="85" t="s">
        <v>12494</v>
      </c>
      <c r="N254" s="88" t="s">
        <v>12396</v>
      </c>
      <c r="O254" s="88" t="s">
        <v>12396</v>
      </c>
      <c r="P254" s="88" t="s">
        <v>12396</v>
      </c>
      <c r="Q254" s="85" t="s">
        <v>12396</v>
      </c>
      <c r="R254" s="85" t="s">
        <v>12396</v>
      </c>
      <c r="S254" s="85" t="s">
        <v>12396</v>
      </c>
      <c r="T254" s="85" t="s">
        <v>12396</v>
      </c>
      <c r="U254" s="85" t="s">
        <v>12396</v>
      </c>
      <c r="V254" s="89" t="s">
        <v>12396</v>
      </c>
      <c r="W254" s="89" t="s">
        <v>12572</v>
      </c>
      <c r="X254" s="93">
        <v>21129470</v>
      </c>
      <c r="Y254" s="120" t="s">
        <v>12396</v>
      </c>
      <c r="Z254" s="125">
        <v>404471</v>
      </c>
      <c r="AA254" s="121" t="s">
        <v>10613</v>
      </c>
    </row>
    <row r="255" spans="1:27">
      <c r="A255">
        <v>36</v>
      </c>
      <c r="B255" s="84">
        <v>253</v>
      </c>
      <c r="C255" s="85" t="s">
        <v>12738</v>
      </c>
      <c r="D255" s="85" t="s">
        <v>12536</v>
      </c>
      <c r="E255" s="85">
        <v>33903035</v>
      </c>
      <c r="F255" s="85">
        <v>1</v>
      </c>
      <c r="G255" s="87">
        <v>5000</v>
      </c>
      <c r="H255" s="87">
        <v>5000</v>
      </c>
      <c r="I255" s="85" t="s">
        <v>12494</v>
      </c>
      <c r="J255" s="85">
        <v>1</v>
      </c>
      <c r="K255" s="87">
        <v>5000</v>
      </c>
      <c r="L255" s="87">
        <v>5000</v>
      </c>
      <c r="M255" s="85" t="s">
        <v>12395</v>
      </c>
      <c r="N255" s="88" t="s">
        <v>12396</v>
      </c>
      <c r="O255" s="88" t="s">
        <v>12396</v>
      </c>
      <c r="P255" s="88" t="s">
        <v>12396</v>
      </c>
      <c r="Q255" s="85" t="s">
        <v>12396</v>
      </c>
      <c r="R255" s="85" t="s">
        <v>12396</v>
      </c>
      <c r="S255" s="85" t="s">
        <v>12396</v>
      </c>
      <c r="T255" s="85" t="s">
        <v>12396</v>
      </c>
      <c r="U255" s="85" t="s">
        <v>12396</v>
      </c>
      <c r="V255" s="89" t="s">
        <v>12396</v>
      </c>
      <c r="W255" s="89" t="s">
        <v>12739</v>
      </c>
      <c r="X255" s="93" t="s">
        <v>12396</v>
      </c>
      <c r="Y255" s="120" t="s">
        <v>12396</v>
      </c>
      <c r="Z255" s="125">
        <v>416495</v>
      </c>
      <c r="AA255" s="121" t="s">
        <v>10613</v>
      </c>
    </row>
    <row r="256" spans="1:27">
      <c r="A256">
        <v>36</v>
      </c>
      <c r="B256" s="84">
        <v>254</v>
      </c>
      <c r="C256" s="85" t="s">
        <v>12740</v>
      </c>
      <c r="D256" s="85" t="s">
        <v>12536</v>
      </c>
      <c r="E256" s="85">
        <v>33903035</v>
      </c>
      <c r="F256" s="85">
        <v>1</v>
      </c>
      <c r="G256" s="87">
        <v>5000</v>
      </c>
      <c r="H256" s="87">
        <v>5000</v>
      </c>
      <c r="I256" s="85" t="s">
        <v>12494</v>
      </c>
      <c r="J256" s="85">
        <v>1</v>
      </c>
      <c r="K256" s="87">
        <v>5000</v>
      </c>
      <c r="L256" s="87">
        <v>5000</v>
      </c>
      <c r="M256" s="85" t="s">
        <v>12494</v>
      </c>
      <c r="N256" s="88" t="s">
        <v>12396</v>
      </c>
      <c r="O256" s="88" t="s">
        <v>12396</v>
      </c>
      <c r="P256" s="88" t="s">
        <v>12396</v>
      </c>
      <c r="Q256" s="85" t="s">
        <v>12396</v>
      </c>
      <c r="R256" s="85" t="s">
        <v>12396</v>
      </c>
      <c r="S256" s="85" t="s">
        <v>12396</v>
      </c>
      <c r="T256" s="85" t="s">
        <v>12396</v>
      </c>
      <c r="U256" s="85" t="s">
        <v>12396</v>
      </c>
      <c r="V256" s="89" t="s">
        <v>12396</v>
      </c>
      <c r="W256" s="89" t="s">
        <v>12537</v>
      </c>
      <c r="X256" s="93">
        <v>21129470</v>
      </c>
      <c r="Y256" s="120" t="s">
        <v>12396</v>
      </c>
      <c r="Z256" s="125">
        <v>390000</v>
      </c>
      <c r="AA256" s="121" t="s">
        <v>10613</v>
      </c>
    </row>
    <row r="257" spans="1:27">
      <c r="A257">
        <v>36</v>
      </c>
      <c r="B257" s="84">
        <v>255</v>
      </c>
      <c r="C257" s="85" t="s">
        <v>12741</v>
      </c>
      <c r="D257" s="85" t="s">
        <v>12536</v>
      </c>
      <c r="E257" s="85">
        <v>33903035</v>
      </c>
      <c r="F257" s="85">
        <v>1</v>
      </c>
      <c r="G257" s="87">
        <v>5000</v>
      </c>
      <c r="H257" s="87">
        <v>5000</v>
      </c>
      <c r="I257" s="85" t="s">
        <v>12494</v>
      </c>
      <c r="J257" s="85">
        <v>1</v>
      </c>
      <c r="K257" s="87">
        <v>5000</v>
      </c>
      <c r="L257" s="87">
        <v>5000</v>
      </c>
      <c r="M257" s="85" t="s">
        <v>12494</v>
      </c>
      <c r="N257" s="88" t="s">
        <v>12396</v>
      </c>
      <c r="O257" s="88" t="s">
        <v>12396</v>
      </c>
      <c r="P257" s="88" t="s">
        <v>12396</v>
      </c>
      <c r="Q257" s="85" t="s">
        <v>12396</v>
      </c>
      <c r="R257" s="85" t="s">
        <v>12396</v>
      </c>
      <c r="S257" s="85" t="s">
        <v>12396</v>
      </c>
      <c r="T257" s="85" t="s">
        <v>12396</v>
      </c>
      <c r="U257" s="85" t="s">
        <v>12396</v>
      </c>
      <c r="V257" s="89" t="s">
        <v>12396</v>
      </c>
      <c r="W257" s="89" t="s">
        <v>12674</v>
      </c>
      <c r="X257" s="93">
        <v>21129470</v>
      </c>
      <c r="Y257" s="120" t="s">
        <v>12396</v>
      </c>
      <c r="Z257" s="125">
        <v>483553</v>
      </c>
      <c r="AA257" s="121" t="s">
        <v>10613</v>
      </c>
    </row>
    <row r="258" spans="1:27">
      <c r="A258">
        <v>36</v>
      </c>
      <c r="B258" s="84">
        <v>256</v>
      </c>
      <c r="C258" s="85" t="s">
        <v>12742</v>
      </c>
      <c r="D258" s="85" t="s">
        <v>12536</v>
      </c>
      <c r="E258" s="85">
        <v>33903035</v>
      </c>
      <c r="F258" s="85">
        <v>1</v>
      </c>
      <c r="G258" s="87">
        <v>5000</v>
      </c>
      <c r="H258" s="87">
        <v>5000</v>
      </c>
      <c r="I258" s="85" t="s">
        <v>12494</v>
      </c>
      <c r="J258" s="85">
        <v>1</v>
      </c>
      <c r="K258" s="87">
        <v>5000</v>
      </c>
      <c r="L258" s="87">
        <v>5000</v>
      </c>
      <c r="M258" s="85" t="s">
        <v>12494</v>
      </c>
      <c r="N258" s="88" t="s">
        <v>12396</v>
      </c>
      <c r="O258" s="88" t="s">
        <v>12396</v>
      </c>
      <c r="P258" s="88" t="s">
        <v>12396</v>
      </c>
      <c r="Q258" s="85" t="s">
        <v>12396</v>
      </c>
      <c r="R258" s="85" t="s">
        <v>12396</v>
      </c>
      <c r="S258" s="85" t="s">
        <v>12396</v>
      </c>
      <c r="T258" s="85" t="s">
        <v>12396</v>
      </c>
      <c r="U258" s="85" t="s">
        <v>12396</v>
      </c>
      <c r="V258" s="89" t="s">
        <v>12396</v>
      </c>
      <c r="W258" s="89" t="s">
        <v>12743</v>
      </c>
      <c r="X258" s="93">
        <v>21129470</v>
      </c>
      <c r="Y258" s="120" t="s">
        <v>12396</v>
      </c>
      <c r="Z258" s="125">
        <v>381559</v>
      </c>
      <c r="AA258" s="121" t="s">
        <v>10613</v>
      </c>
    </row>
    <row r="259" spans="1:27">
      <c r="A259">
        <v>36</v>
      </c>
      <c r="B259" s="84">
        <v>257</v>
      </c>
      <c r="C259" s="85" t="s">
        <v>12744</v>
      </c>
      <c r="D259" s="85" t="s">
        <v>12536</v>
      </c>
      <c r="E259" s="85">
        <v>33903035</v>
      </c>
      <c r="F259" s="85">
        <v>1</v>
      </c>
      <c r="G259" s="87">
        <v>5000</v>
      </c>
      <c r="H259" s="87">
        <v>5000</v>
      </c>
      <c r="I259" s="85" t="s">
        <v>12494</v>
      </c>
      <c r="J259" s="85">
        <v>1</v>
      </c>
      <c r="K259" s="87">
        <v>5000</v>
      </c>
      <c r="L259" s="87">
        <v>5000</v>
      </c>
      <c r="M259" s="85" t="s">
        <v>12395</v>
      </c>
      <c r="N259" s="88" t="s">
        <v>12396</v>
      </c>
      <c r="O259" s="88" t="s">
        <v>12396</v>
      </c>
      <c r="P259" s="88" t="s">
        <v>12396</v>
      </c>
      <c r="Q259" s="85" t="s">
        <v>12396</v>
      </c>
      <c r="R259" s="85" t="s">
        <v>12396</v>
      </c>
      <c r="S259" s="85" t="s">
        <v>12396</v>
      </c>
      <c r="T259" s="85" t="s">
        <v>12396</v>
      </c>
      <c r="U259" s="85" t="s">
        <v>12396</v>
      </c>
      <c r="V259" s="89" t="s">
        <v>12396</v>
      </c>
      <c r="W259" s="89" t="s">
        <v>12745</v>
      </c>
      <c r="X259" s="93">
        <v>21129470</v>
      </c>
      <c r="Y259" s="120" t="s">
        <v>12396</v>
      </c>
      <c r="Z259" s="125">
        <v>415958</v>
      </c>
      <c r="AA259" s="121" t="s">
        <v>10613</v>
      </c>
    </row>
    <row r="260" spans="1:27">
      <c r="A260">
        <v>36</v>
      </c>
      <c r="B260" s="84">
        <v>258</v>
      </c>
      <c r="C260" s="85" t="s">
        <v>12746</v>
      </c>
      <c r="D260" s="85" t="s">
        <v>12536</v>
      </c>
      <c r="E260" s="85">
        <v>33903035</v>
      </c>
      <c r="F260" s="85">
        <v>1</v>
      </c>
      <c r="G260" s="87">
        <v>5000</v>
      </c>
      <c r="H260" s="87">
        <v>5000</v>
      </c>
      <c r="I260" s="85" t="s">
        <v>12494</v>
      </c>
      <c r="J260" s="85">
        <v>1</v>
      </c>
      <c r="K260" s="87">
        <v>5000</v>
      </c>
      <c r="L260" s="87">
        <v>5000</v>
      </c>
      <c r="M260" s="85" t="s">
        <v>12494</v>
      </c>
      <c r="N260" s="88" t="s">
        <v>12396</v>
      </c>
      <c r="O260" s="88" t="s">
        <v>12396</v>
      </c>
      <c r="P260" s="88" t="s">
        <v>12396</v>
      </c>
      <c r="Q260" s="85" t="s">
        <v>12396</v>
      </c>
      <c r="R260" s="85" t="s">
        <v>12396</v>
      </c>
      <c r="S260" s="85" t="s">
        <v>12396</v>
      </c>
      <c r="T260" s="85" t="s">
        <v>12396</v>
      </c>
      <c r="U260" s="85" t="s">
        <v>12396</v>
      </c>
      <c r="V260" s="89" t="s">
        <v>12396</v>
      </c>
      <c r="W260" s="89" t="s">
        <v>12649</v>
      </c>
      <c r="X260" s="93">
        <v>21129470</v>
      </c>
      <c r="Y260" s="120" t="s">
        <v>12396</v>
      </c>
      <c r="Z260" s="125" t="s">
        <v>12396</v>
      </c>
      <c r="AA260" s="121" t="s">
        <v>12396</v>
      </c>
    </row>
    <row r="261" spans="1:27">
      <c r="A261">
        <v>36</v>
      </c>
      <c r="B261" s="84">
        <v>259</v>
      </c>
      <c r="C261" s="85" t="s">
        <v>12747</v>
      </c>
      <c r="D261" s="85" t="s">
        <v>12536</v>
      </c>
      <c r="E261" s="85">
        <v>33903035</v>
      </c>
      <c r="F261" s="85">
        <v>1</v>
      </c>
      <c r="G261" s="87">
        <v>5000</v>
      </c>
      <c r="H261" s="87">
        <v>5000</v>
      </c>
      <c r="I261" s="85" t="s">
        <v>12494</v>
      </c>
      <c r="J261" s="85">
        <v>1</v>
      </c>
      <c r="K261" s="87">
        <v>5000</v>
      </c>
      <c r="L261" s="87">
        <v>5000</v>
      </c>
      <c r="M261" s="85" t="s">
        <v>12494</v>
      </c>
      <c r="N261" s="88" t="s">
        <v>12396</v>
      </c>
      <c r="O261" s="88" t="s">
        <v>12396</v>
      </c>
      <c r="P261" s="88" t="s">
        <v>12396</v>
      </c>
      <c r="Q261" s="85" t="s">
        <v>12396</v>
      </c>
      <c r="R261" s="85" t="s">
        <v>12396</v>
      </c>
      <c r="S261" s="85" t="s">
        <v>12396</v>
      </c>
      <c r="T261" s="85" t="s">
        <v>12396</v>
      </c>
      <c r="U261" s="85" t="s">
        <v>12396</v>
      </c>
      <c r="V261" s="89" t="s">
        <v>12396</v>
      </c>
      <c r="W261" s="89" t="s">
        <v>12614</v>
      </c>
      <c r="X261" s="93">
        <v>21129470</v>
      </c>
      <c r="Y261" s="120" t="s">
        <v>12396</v>
      </c>
      <c r="Z261" s="125" t="s">
        <v>12396</v>
      </c>
      <c r="AA261" s="121" t="s">
        <v>12396</v>
      </c>
    </row>
    <row r="262" spans="1:27">
      <c r="A262">
        <v>36</v>
      </c>
      <c r="B262" s="84">
        <v>260</v>
      </c>
      <c r="C262" s="85" t="s">
        <v>12748</v>
      </c>
      <c r="D262" s="85" t="s">
        <v>12536</v>
      </c>
      <c r="E262" s="85">
        <v>33903035</v>
      </c>
      <c r="F262" s="85">
        <v>1</v>
      </c>
      <c r="G262" s="87">
        <v>5000</v>
      </c>
      <c r="H262" s="87">
        <v>5000</v>
      </c>
      <c r="I262" s="85" t="s">
        <v>12494</v>
      </c>
      <c r="J262" s="85">
        <v>1</v>
      </c>
      <c r="K262" s="87">
        <v>5000</v>
      </c>
      <c r="L262" s="87">
        <v>5000</v>
      </c>
      <c r="M262" s="85" t="s">
        <v>12494</v>
      </c>
      <c r="N262" s="88" t="s">
        <v>12396</v>
      </c>
      <c r="O262" s="88" t="s">
        <v>12396</v>
      </c>
      <c r="P262" s="88" t="s">
        <v>12396</v>
      </c>
      <c r="Q262" s="85" t="s">
        <v>12396</v>
      </c>
      <c r="R262" s="85" t="s">
        <v>12396</v>
      </c>
      <c r="S262" s="85" t="s">
        <v>12396</v>
      </c>
      <c r="T262" s="85" t="s">
        <v>12396</v>
      </c>
      <c r="U262" s="85" t="s">
        <v>12396</v>
      </c>
      <c r="V262" s="89" t="s">
        <v>12396</v>
      </c>
      <c r="W262" s="89" t="s">
        <v>12749</v>
      </c>
      <c r="X262" s="93">
        <v>21129470</v>
      </c>
      <c r="Y262" s="120" t="s">
        <v>12396</v>
      </c>
      <c r="Z262" s="125">
        <v>387655</v>
      </c>
      <c r="AA262" s="121" t="s">
        <v>10613</v>
      </c>
    </row>
    <row r="263" spans="1:27">
      <c r="A263">
        <v>36</v>
      </c>
      <c r="B263" s="84">
        <v>261</v>
      </c>
      <c r="C263" s="85" t="s">
        <v>12750</v>
      </c>
      <c r="D263" s="85" t="s">
        <v>12536</v>
      </c>
      <c r="E263" s="85">
        <v>33903035</v>
      </c>
      <c r="F263" s="85">
        <v>1</v>
      </c>
      <c r="G263" s="87">
        <v>5000</v>
      </c>
      <c r="H263" s="87">
        <v>5000</v>
      </c>
      <c r="I263" s="85" t="s">
        <v>12494</v>
      </c>
      <c r="J263" s="85">
        <v>1</v>
      </c>
      <c r="K263" s="87">
        <v>5000</v>
      </c>
      <c r="L263" s="87">
        <v>5000</v>
      </c>
      <c r="M263" s="85" t="s">
        <v>12494</v>
      </c>
      <c r="N263" s="88" t="s">
        <v>12396</v>
      </c>
      <c r="O263" s="88" t="s">
        <v>12396</v>
      </c>
      <c r="P263" s="88" t="s">
        <v>12396</v>
      </c>
      <c r="Q263" s="85" t="s">
        <v>12396</v>
      </c>
      <c r="R263" s="85" t="s">
        <v>12396</v>
      </c>
      <c r="S263" s="85" t="s">
        <v>12396</v>
      </c>
      <c r="T263" s="85" t="s">
        <v>12396</v>
      </c>
      <c r="U263" s="85" t="s">
        <v>12396</v>
      </c>
      <c r="V263" s="89" t="s">
        <v>12396</v>
      </c>
      <c r="W263" s="89" t="s">
        <v>12565</v>
      </c>
      <c r="X263" s="93">
        <v>21129470</v>
      </c>
      <c r="Y263" s="120" t="s">
        <v>12396</v>
      </c>
      <c r="Z263" s="125">
        <v>416492</v>
      </c>
      <c r="AA263" s="121" t="s">
        <v>10613</v>
      </c>
    </row>
    <row r="264" spans="1:27">
      <c r="A264">
        <v>36</v>
      </c>
      <c r="B264" s="84">
        <v>262</v>
      </c>
      <c r="C264" s="85" t="s">
        <v>12751</v>
      </c>
      <c r="D264" s="85" t="s">
        <v>12536</v>
      </c>
      <c r="E264" s="85">
        <v>33903035</v>
      </c>
      <c r="F264" s="85">
        <v>2</v>
      </c>
      <c r="G264" s="87">
        <v>6000</v>
      </c>
      <c r="H264" s="87">
        <v>12000</v>
      </c>
      <c r="I264" s="85" t="s">
        <v>12494</v>
      </c>
      <c r="J264" s="85">
        <v>2</v>
      </c>
      <c r="K264" s="87">
        <v>6000</v>
      </c>
      <c r="L264" s="87">
        <v>12000</v>
      </c>
      <c r="M264" s="85" t="s">
        <v>12395</v>
      </c>
      <c r="N264" s="88" t="s">
        <v>12396</v>
      </c>
      <c r="O264" s="88" t="s">
        <v>12396</v>
      </c>
      <c r="P264" s="88" t="s">
        <v>12396</v>
      </c>
      <c r="Q264" s="85" t="s">
        <v>12396</v>
      </c>
      <c r="R264" s="85" t="s">
        <v>12396</v>
      </c>
      <c r="S264" s="85" t="s">
        <v>12396</v>
      </c>
      <c r="T264" s="85" t="s">
        <v>12396</v>
      </c>
      <c r="U264" s="85" t="s">
        <v>12396</v>
      </c>
      <c r="V264" s="89" t="s">
        <v>12396</v>
      </c>
      <c r="W264" s="89" t="s">
        <v>12752</v>
      </c>
      <c r="X264" s="93">
        <v>21129470</v>
      </c>
      <c r="Y264" s="120" t="s">
        <v>12396</v>
      </c>
      <c r="Z264" s="125">
        <v>432597</v>
      </c>
      <c r="AA264" s="121" t="s">
        <v>10613</v>
      </c>
    </row>
    <row r="265" spans="1:27">
      <c r="A265">
        <v>36</v>
      </c>
      <c r="B265" s="84">
        <v>263</v>
      </c>
      <c r="C265" s="85" t="s">
        <v>12753</v>
      </c>
      <c r="D265" s="85" t="s">
        <v>12536</v>
      </c>
      <c r="E265" s="85">
        <v>33903035</v>
      </c>
      <c r="F265" s="85">
        <v>1</v>
      </c>
      <c r="G265" s="87">
        <v>5000</v>
      </c>
      <c r="H265" s="87">
        <v>5000</v>
      </c>
      <c r="I265" s="85" t="s">
        <v>12494</v>
      </c>
      <c r="J265" s="85">
        <v>1</v>
      </c>
      <c r="K265" s="87">
        <v>5000</v>
      </c>
      <c r="L265" s="87">
        <v>5000</v>
      </c>
      <c r="M265" s="85" t="s">
        <v>12494</v>
      </c>
      <c r="N265" s="88" t="s">
        <v>12396</v>
      </c>
      <c r="O265" s="88" t="s">
        <v>12396</v>
      </c>
      <c r="P265" s="88" t="s">
        <v>12396</v>
      </c>
      <c r="Q265" s="85" t="s">
        <v>12396</v>
      </c>
      <c r="R265" s="85" t="s">
        <v>12396</v>
      </c>
      <c r="S265" s="85" t="s">
        <v>12396</v>
      </c>
      <c r="T265" s="85" t="s">
        <v>12396</v>
      </c>
      <c r="U265" s="85" t="s">
        <v>12396</v>
      </c>
      <c r="V265" s="89" t="s">
        <v>12396</v>
      </c>
      <c r="W265" s="89" t="s">
        <v>12683</v>
      </c>
      <c r="X265" s="93">
        <v>21129470</v>
      </c>
      <c r="Y265" s="120" t="s">
        <v>12396</v>
      </c>
      <c r="Z265" s="125">
        <v>483568</v>
      </c>
      <c r="AA265" s="121" t="s">
        <v>10613</v>
      </c>
    </row>
    <row r="266" spans="1:27">
      <c r="A266">
        <v>36</v>
      </c>
      <c r="B266" s="84">
        <v>264</v>
      </c>
      <c r="C266" s="85" t="s">
        <v>12754</v>
      </c>
      <c r="D266" s="85" t="s">
        <v>12536</v>
      </c>
      <c r="E266" s="85">
        <v>33903035</v>
      </c>
      <c r="F266" s="85">
        <v>1</v>
      </c>
      <c r="G266" s="87">
        <v>5000</v>
      </c>
      <c r="H266" s="87">
        <v>5000</v>
      </c>
      <c r="I266" s="85" t="s">
        <v>12494</v>
      </c>
      <c r="J266" s="85">
        <v>1</v>
      </c>
      <c r="K266" s="87">
        <v>5000</v>
      </c>
      <c r="L266" s="87">
        <v>5000</v>
      </c>
      <c r="M266" s="85" t="s">
        <v>12494</v>
      </c>
      <c r="N266" s="88" t="s">
        <v>12396</v>
      </c>
      <c r="O266" s="88" t="s">
        <v>12396</v>
      </c>
      <c r="P266" s="88" t="s">
        <v>12396</v>
      </c>
      <c r="Q266" s="85" t="s">
        <v>12396</v>
      </c>
      <c r="R266" s="85" t="s">
        <v>12396</v>
      </c>
      <c r="S266" s="85" t="s">
        <v>12396</v>
      </c>
      <c r="T266" s="85" t="s">
        <v>12396</v>
      </c>
      <c r="U266" s="85" t="s">
        <v>12396</v>
      </c>
      <c r="V266" s="89" t="s">
        <v>12396</v>
      </c>
      <c r="W266" s="89" t="s">
        <v>12568</v>
      </c>
      <c r="X266" s="93">
        <v>21129470</v>
      </c>
      <c r="Y266" s="120" t="s">
        <v>12396</v>
      </c>
      <c r="Z266" s="125">
        <v>480924</v>
      </c>
      <c r="AA266" s="121" t="s">
        <v>10613</v>
      </c>
    </row>
    <row r="267" spans="1:27">
      <c r="A267">
        <v>36</v>
      </c>
      <c r="B267" s="84">
        <v>265</v>
      </c>
      <c r="C267" s="85" t="s">
        <v>12755</v>
      </c>
      <c r="D267" s="85" t="s">
        <v>12536</v>
      </c>
      <c r="E267" s="85">
        <v>33903035</v>
      </c>
      <c r="F267" s="85">
        <v>1</v>
      </c>
      <c r="G267" s="87">
        <v>5000</v>
      </c>
      <c r="H267" s="87">
        <v>5000</v>
      </c>
      <c r="I267" s="85" t="s">
        <v>12494</v>
      </c>
      <c r="J267" s="85">
        <v>1</v>
      </c>
      <c r="K267" s="87">
        <v>5000</v>
      </c>
      <c r="L267" s="87">
        <v>5000</v>
      </c>
      <c r="M267" s="85" t="s">
        <v>12494</v>
      </c>
      <c r="N267" s="88" t="s">
        <v>12396</v>
      </c>
      <c r="O267" s="88" t="s">
        <v>12396</v>
      </c>
      <c r="P267" s="88" t="s">
        <v>12396</v>
      </c>
      <c r="Q267" s="85" t="s">
        <v>12396</v>
      </c>
      <c r="R267" s="85" t="s">
        <v>12396</v>
      </c>
      <c r="S267" s="85" t="s">
        <v>12396</v>
      </c>
      <c r="T267" s="85" t="s">
        <v>12396</v>
      </c>
      <c r="U267" s="85" t="s">
        <v>12396</v>
      </c>
      <c r="V267" s="89" t="s">
        <v>12396</v>
      </c>
      <c r="W267" s="89" t="s">
        <v>12568</v>
      </c>
      <c r="X267" s="93">
        <v>21129470</v>
      </c>
      <c r="Y267" s="120" t="s">
        <v>12396</v>
      </c>
      <c r="Z267" s="125">
        <v>483550</v>
      </c>
      <c r="AA267" s="121" t="s">
        <v>10613</v>
      </c>
    </row>
    <row r="268" spans="1:27">
      <c r="A268">
        <v>36</v>
      </c>
      <c r="B268" s="84">
        <v>266</v>
      </c>
      <c r="C268" s="85" t="s">
        <v>12756</v>
      </c>
      <c r="D268" s="85" t="s">
        <v>12536</v>
      </c>
      <c r="E268" s="85">
        <v>33903035</v>
      </c>
      <c r="F268" s="85">
        <v>1</v>
      </c>
      <c r="G268" s="87">
        <v>5000</v>
      </c>
      <c r="H268" s="87">
        <v>5000</v>
      </c>
      <c r="I268" s="85" t="s">
        <v>12494</v>
      </c>
      <c r="J268" s="85">
        <v>1</v>
      </c>
      <c r="K268" s="87">
        <v>5000</v>
      </c>
      <c r="L268" s="87">
        <v>5000</v>
      </c>
      <c r="M268" s="85" t="s">
        <v>12494</v>
      </c>
      <c r="N268" s="88" t="s">
        <v>12396</v>
      </c>
      <c r="O268" s="88" t="s">
        <v>12396</v>
      </c>
      <c r="P268" s="88" t="s">
        <v>12396</v>
      </c>
      <c r="Q268" s="85" t="s">
        <v>12396</v>
      </c>
      <c r="R268" s="85" t="s">
        <v>12396</v>
      </c>
      <c r="S268" s="85" t="s">
        <v>12396</v>
      </c>
      <c r="T268" s="85" t="s">
        <v>12396</v>
      </c>
      <c r="U268" s="85" t="s">
        <v>12396</v>
      </c>
      <c r="V268" s="89" t="s">
        <v>12396</v>
      </c>
      <c r="W268" s="89" t="s">
        <v>12568</v>
      </c>
      <c r="X268" s="93">
        <v>21129470</v>
      </c>
      <c r="Y268" s="120" t="s">
        <v>12396</v>
      </c>
      <c r="Z268" s="125">
        <v>381368</v>
      </c>
      <c r="AA268" s="121" t="s">
        <v>10613</v>
      </c>
    </row>
    <row r="269" spans="1:27">
      <c r="A269">
        <v>36</v>
      </c>
      <c r="B269" s="84">
        <v>267</v>
      </c>
      <c r="C269" s="85" t="s">
        <v>12757</v>
      </c>
      <c r="D269" s="85" t="s">
        <v>12536</v>
      </c>
      <c r="E269" s="85">
        <v>33903035</v>
      </c>
      <c r="F269" s="85">
        <v>0</v>
      </c>
      <c r="G269" s="87">
        <v>0</v>
      </c>
      <c r="H269" s="87">
        <v>0</v>
      </c>
      <c r="I269" s="85" t="s">
        <v>12494</v>
      </c>
      <c r="J269" s="85">
        <v>0</v>
      </c>
      <c r="K269" s="87">
        <v>0</v>
      </c>
      <c r="L269" s="87">
        <v>0</v>
      </c>
      <c r="M269" s="85" t="s">
        <v>12494</v>
      </c>
      <c r="N269" s="88" t="s">
        <v>12396</v>
      </c>
      <c r="O269" s="88" t="s">
        <v>12396</v>
      </c>
      <c r="P269" s="88" t="s">
        <v>12396</v>
      </c>
      <c r="Q269" s="85" t="s">
        <v>12396</v>
      </c>
      <c r="R269" s="85" t="s">
        <v>12396</v>
      </c>
      <c r="S269" s="85" t="s">
        <v>12396</v>
      </c>
      <c r="T269" s="85" t="s">
        <v>12396</v>
      </c>
      <c r="U269" s="85" t="s">
        <v>12396</v>
      </c>
      <c r="V269" s="89" t="s">
        <v>12396</v>
      </c>
      <c r="W269" s="89" t="s">
        <v>12396</v>
      </c>
      <c r="X269" s="93" t="s">
        <v>12396</v>
      </c>
      <c r="Y269" s="120" t="s">
        <v>12396</v>
      </c>
      <c r="Z269" s="125" t="s">
        <v>12396</v>
      </c>
      <c r="AA269" s="121" t="s">
        <v>12396</v>
      </c>
    </row>
    <row r="270" spans="1:27">
      <c r="A270">
        <v>36</v>
      </c>
      <c r="B270" s="84">
        <v>268</v>
      </c>
      <c r="C270" s="85" t="s">
        <v>12758</v>
      </c>
      <c r="D270" s="85" t="s">
        <v>12536</v>
      </c>
      <c r="E270" s="85">
        <v>33903035</v>
      </c>
      <c r="F270" s="85">
        <v>1</v>
      </c>
      <c r="G270" s="87">
        <v>5000</v>
      </c>
      <c r="H270" s="87">
        <v>5000</v>
      </c>
      <c r="I270" s="85" t="s">
        <v>12494</v>
      </c>
      <c r="J270" s="85">
        <v>1</v>
      </c>
      <c r="K270" s="87">
        <v>5000</v>
      </c>
      <c r="L270" s="87">
        <v>5000</v>
      </c>
      <c r="M270" s="85" t="s">
        <v>12395</v>
      </c>
      <c r="N270" s="88" t="s">
        <v>12396</v>
      </c>
      <c r="O270" s="88" t="s">
        <v>12396</v>
      </c>
      <c r="P270" s="88" t="s">
        <v>12396</v>
      </c>
      <c r="Q270" s="85" t="s">
        <v>12396</v>
      </c>
      <c r="R270" s="85" t="s">
        <v>12396</v>
      </c>
      <c r="S270" s="85" t="s">
        <v>12396</v>
      </c>
      <c r="T270" s="85" t="s">
        <v>12396</v>
      </c>
      <c r="U270" s="85" t="s">
        <v>12396</v>
      </c>
      <c r="V270" s="89" t="s">
        <v>12396</v>
      </c>
      <c r="W270" s="89" t="s">
        <v>12568</v>
      </c>
      <c r="X270" s="93">
        <v>21129470</v>
      </c>
      <c r="Y270" s="120" t="s">
        <v>12396</v>
      </c>
      <c r="Z270" s="125">
        <v>438629</v>
      </c>
      <c r="AA270" s="121" t="s">
        <v>10613</v>
      </c>
    </row>
    <row r="271" spans="1:27">
      <c r="A271">
        <v>36</v>
      </c>
      <c r="B271" s="84">
        <v>269</v>
      </c>
      <c r="C271" s="85" t="s">
        <v>12759</v>
      </c>
      <c r="D271" s="85" t="s">
        <v>12536</v>
      </c>
      <c r="E271" s="85">
        <v>33903035</v>
      </c>
      <c r="F271" s="85">
        <v>1</v>
      </c>
      <c r="G271" s="87">
        <v>5000</v>
      </c>
      <c r="H271" s="87">
        <v>5000</v>
      </c>
      <c r="I271" s="85" t="s">
        <v>12494</v>
      </c>
      <c r="J271" s="85">
        <v>1</v>
      </c>
      <c r="K271" s="87">
        <v>5000</v>
      </c>
      <c r="L271" s="87">
        <v>5000</v>
      </c>
      <c r="M271" s="85" t="s">
        <v>12395</v>
      </c>
      <c r="N271" s="88" t="s">
        <v>12396</v>
      </c>
      <c r="O271" s="88" t="s">
        <v>12396</v>
      </c>
      <c r="P271" s="88" t="s">
        <v>12396</v>
      </c>
      <c r="Q271" s="85" t="s">
        <v>12396</v>
      </c>
      <c r="R271" s="85" t="s">
        <v>12396</v>
      </c>
      <c r="S271" s="85" t="s">
        <v>12396</v>
      </c>
      <c r="T271" s="85" t="s">
        <v>12396</v>
      </c>
      <c r="U271" s="85" t="s">
        <v>12396</v>
      </c>
      <c r="V271" s="89" t="s">
        <v>12396</v>
      </c>
      <c r="W271" s="89" t="s">
        <v>12710</v>
      </c>
      <c r="X271" s="93">
        <v>21129470</v>
      </c>
      <c r="Y271" s="120" t="s">
        <v>12396</v>
      </c>
      <c r="Z271" s="125">
        <v>336103</v>
      </c>
      <c r="AA271" s="121" t="s">
        <v>10613</v>
      </c>
    </row>
    <row r="272" spans="1:27">
      <c r="A272">
        <v>36</v>
      </c>
      <c r="B272" s="84">
        <v>270</v>
      </c>
      <c r="C272" s="85" t="s">
        <v>12760</v>
      </c>
      <c r="D272" s="85" t="s">
        <v>12536</v>
      </c>
      <c r="E272" s="85">
        <v>33903035</v>
      </c>
      <c r="F272" s="85">
        <v>1</v>
      </c>
      <c r="G272" s="87">
        <v>5000</v>
      </c>
      <c r="H272" s="87">
        <v>5000</v>
      </c>
      <c r="I272" s="85" t="s">
        <v>12494</v>
      </c>
      <c r="J272" s="85">
        <v>1</v>
      </c>
      <c r="K272" s="87">
        <v>5000</v>
      </c>
      <c r="L272" s="87">
        <v>5000</v>
      </c>
      <c r="M272" s="85" t="s">
        <v>12494</v>
      </c>
      <c r="N272" s="88" t="s">
        <v>12396</v>
      </c>
      <c r="O272" s="88" t="s">
        <v>12396</v>
      </c>
      <c r="P272" s="88" t="s">
        <v>12396</v>
      </c>
      <c r="Q272" s="85" t="s">
        <v>12396</v>
      </c>
      <c r="R272" s="85" t="s">
        <v>12396</v>
      </c>
      <c r="S272" s="85" t="s">
        <v>12396</v>
      </c>
      <c r="T272" s="85" t="s">
        <v>12396</v>
      </c>
      <c r="U272" s="85" t="s">
        <v>12396</v>
      </c>
      <c r="V272" s="89" t="s">
        <v>12396</v>
      </c>
      <c r="W272" s="89" t="s">
        <v>12761</v>
      </c>
      <c r="X272" s="93">
        <v>21129470</v>
      </c>
      <c r="Y272" s="120" t="s">
        <v>12396</v>
      </c>
      <c r="Z272" s="125">
        <v>404975</v>
      </c>
      <c r="AA272" s="121" t="s">
        <v>10613</v>
      </c>
    </row>
    <row r="273" spans="1:27">
      <c r="A273">
        <v>36</v>
      </c>
      <c r="B273" s="84">
        <v>271</v>
      </c>
      <c r="C273" s="85" t="s">
        <v>12762</v>
      </c>
      <c r="D273" s="85" t="s">
        <v>12536</v>
      </c>
      <c r="E273" s="85">
        <v>33903035</v>
      </c>
      <c r="F273" s="85">
        <v>0</v>
      </c>
      <c r="G273" s="87">
        <v>0</v>
      </c>
      <c r="H273" s="87">
        <v>0</v>
      </c>
      <c r="I273" s="85" t="s">
        <v>12494</v>
      </c>
      <c r="J273" s="85">
        <v>0</v>
      </c>
      <c r="K273" s="87">
        <v>0</v>
      </c>
      <c r="L273" s="87">
        <v>0</v>
      </c>
      <c r="M273" s="85" t="s">
        <v>12494</v>
      </c>
      <c r="N273" s="88" t="s">
        <v>12396</v>
      </c>
      <c r="O273" s="88" t="s">
        <v>12396</v>
      </c>
      <c r="P273" s="88" t="s">
        <v>12396</v>
      </c>
      <c r="Q273" s="85" t="s">
        <v>12396</v>
      </c>
      <c r="R273" s="85" t="s">
        <v>12396</v>
      </c>
      <c r="S273" s="85" t="s">
        <v>12396</v>
      </c>
      <c r="T273" s="85" t="s">
        <v>12396</v>
      </c>
      <c r="U273" s="85" t="s">
        <v>12396</v>
      </c>
      <c r="V273" s="89" t="s">
        <v>12396</v>
      </c>
      <c r="W273" s="89" t="s">
        <v>12396</v>
      </c>
      <c r="X273" s="93" t="s">
        <v>12396</v>
      </c>
      <c r="Y273" s="120" t="s">
        <v>12396</v>
      </c>
      <c r="Z273" s="125" t="s">
        <v>12396</v>
      </c>
      <c r="AA273" s="121" t="s">
        <v>12396</v>
      </c>
    </row>
    <row r="274" spans="1:27">
      <c r="A274">
        <v>36</v>
      </c>
      <c r="B274" s="84">
        <v>272</v>
      </c>
      <c r="C274" s="85" t="s">
        <v>12763</v>
      </c>
      <c r="D274" s="85" t="s">
        <v>12536</v>
      </c>
      <c r="E274" s="85">
        <v>33903035</v>
      </c>
      <c r="F274" s="85">
        <v>1</v>
      </c>
      <c r="G274" s="87">
        <v>5000</v>
      </c>
      <c r="H274" s="87">
        <v>5000</v>
      </c>
      <c r="I274" s="85" t="s">
        <v>12494</v>
      </c>
      <c r="J274" s="85">
        <v>1</v>
      </c>
      <c r="K274" s="87">
        <v>5000</v>
      </c>
      <c r="L274" s="87">
        <v>5000</v>
      </c>
      <c r="M274" s="85" t="s">
        <v>12494</v>
      </c>
      <c r="N274" s="88" t="s">
        <v>12396</v>
      </c>
      <c r="O274" s="88" t="s">
        <v>12396</v>
      </c>
      <c r="P274" s="88" t="s">
        <v>12396</v>
      </c>
      <c r="Q274" s="85" t="s">
        <v>12396</v>
      </c>
      <c r="R274" s="85" t="s">
        <v>12396</v>
      </c>
      <c r="S274" s="85" t="s">
        <v>12396</v>
      </c>
      <c r="T274" s="85" t="s">
        <v>12396</v>
      </c>
      <c r="U274" s="85" t="s">
        <v>12396</v>
      </c>
      <c r="V274" s="89" t="s">
        <v>12396</v>
      </c>
      <c r="W274" s="89" t="s">
        <v>12614</v>
      </c>
      <c r="X274" s="93">
        <v>21129470</v>
      </c>
      <c r="Y274" s="120" t="s">
        <v>12396</v>
      </c>
      <c r="Z274" s="125">
        <v>386015</v>
      </c>
      <c r="AA274" s="121" t="s">
        <v>10613</v>
      </c>
    </row>
    <row r="275" spans="1:27">
      <c r="A275">
        <v>36</v>
      </c>
      <c r="B275" s="84">
        <v>273</v>
      </c>
      <c r="C275" s="85" t="s">
        <v>12764</v>
      </c>
      <c r="D275" s="85" t="s">
        <v>12536</v>
      </c>
      <c r="E275" s="85">
        <v>33903035</v>
      </c>
      <c r="F275" s="85">
        <v>1</v>
      </c>
      <c r="G275" s="87">
        <v>5000</v>
      </c>
      <c r="H275" s="87">
        <v>5000</v>
      </c>
      <c r="I275" s="85" t="s">
        <v>12494</v>
      </c>
      <c r="J275" s="85">
        <v>1</v>
      </c>
      <c r="K275" s="87">
        <v>5000</v>
      </c>
      <c r="L275" s="87">
        <v>5000</v>
      </c>
      <c r="M275" s="85" t="s">
        <v>12494</v>
      </c>
      <c r="N275" s="88" t="s">
        <v>12396</v>
      </c>
      <c r="O275" s="88" t="s">
        <v>12396</v>
      </c>
      <c r="P275" s="88" t="s">
        <v>12396</v>
      </c>
      <c r="Q275" s="85" t="s">
        <v>12396</v>
      </c>
      <c r="R275" s="85" t="s">
        <v>12396</v>
      </c>
      <c r="S275" s="85" t="s">
        <v>12396</v>
      </c>
      <c r="T275" s="85" t="s">
        <v>12396</v>
      </c>
      <c r="U275" s="85" t="s">
        <v>12396</v>
      </c>
      <c r="V275" s="89" t="s">
        <v>12396</v>
      </c>
      <c r="W275" s="89" t="s">
        <v>12568</v>
      </c>
      <c r="X275" s="93">
        <v>21129470</v>
      </c>
      <c r="Y275" s="120" t="s">
        <v>12396</v>
      </c>
      <c r="Z275" s="125">
        <v>454082</v>
      </c>
      <c r="AA275" s="121" t="s">
        <v>10613</v>
      </c>
    </row>
    <row r="276" spans="1:27">
      <c r="A276">
        <v>36</v>
      </c>
      <c r="B276" s="84">
        <v>274</v>
      </c>
      <c r="C276" s="85" t="s">
        <v>12765</v>
      </c>
      <c r="D276" s="85" t="s">
        <v>12536</v>
      </c>
      <c r="E276" s="85">
        <v>33903035</v>
      </c>
      <c r="F276" s="85">
        <v>1</v>
      </c>
      <c r="G276" s="87">
        <v>5000</v>
      </c>
      <c r="H276" s="87">
        <v>5000</v>
      </c>
      <c r="I276" s="85" t="s">
        <v>12494</v>
      </c>
      <c r="J276" s="85">
        <v>1</v>
      </c>
      <c r="K276" s="87">
        <v>5000</v>
      </c>
      <c r="L276" s="87">
        <v>5000</v>
      </c>
      <c r="M276" s="85" t="s">
        <v>12395</v>
      </c>
      <c r="N276" s="88" t="s">
        <v>12396</v>
      </c>
      <c r="O276" s="88" t="s">
        <v>12396</v>
      </c>
      <c r="P276" s="88" t="s">
        <v>12396</v>
      </c>
      <c r="Q276" s="85" t="s">
        <v>12396</v>
      </c>
      <c r="R276" s="85" t="s">
        <v>12396</v>
      </c>
      <c r="S276" s="85" t="s">
        <v>12396</v>
      </c>
      <c r="T276" s="85" t="s">
        <v>12396</v>
      </c>
      <c r="U276" s="85" t="s">
        <v>12396</v>
      </c>
      <c r="V276" s="89" t="s">
        <v>12396</v>
      </c>
      <c r="W276" s="89" t="s">
        <v>9398</v>
      </c>
      <c r="X276" s="93">
        <v>21129470</v>
      </c>
      <c r="Y276" s="120" t="s">
        <v>12396</v>
      </c>
      <c r="Z276" s="125">
        <v>385610</v>
      </c>
      <c r="AA276" s="121" t="s">
        <v>10613</v>
      </c>
    </row>
    <row r="277" spans="1:27">
      <c r="A277">
        <v>36</v>
      </c>
      <c r="B277" s="84">
        <v>275</v>
      </c>
      <c r="C277" s="85" t="s">
        <v>12766</v>
      </c>
      <c r="D277" s="85" t="s">
        <v>12536</v>
      </c>
      <c r="E277" s="85">
        <v>33903035</v>
      </c>
      <c r="F277" s="85">
        <v>1</v>
      </c>
      <c r="G277" s="87">
        <v>5000</v>
      </c>
      <c r="H277" s="87">
        <v>5000</v>
      </c>
      <c r="I277" s="85" t="s">
        <v>12494</v>
      </c>
      <c r="J277" s="85">
        <v>1</v>
      </c>
      <c r="K277" s="87">
        <v>5000</v>
      </c>
      <c r="L277" s="87">
        <v>5000</v>
      </c>
      <c r="M277" s="85" t="s">
        <v>12395</v>
      </c>
      <c r="N277" s="88" t="s">
        <v>12396</v>
      </c>
      <c r="O277" s="88" t="s">
        <v>12396</v>
      </c>
      <c r="P277" s="88" t="s">
        <v>12396</v>
      </c>
      <c r="Q277" s="85" t="s">
        <v>12396</v>
      </c>
      <c r="R277" s="85" t="s">
        <v>12396</v>
      </c>
      <c r="S277" s="85" t="s">
        <v>12396</v>
      </c>
      <c r="T277" s="85" t="s">
        <v>12396</v>
      </c>
      <c r="U277" s="85" t="s">
        <v>12396</v>
      </c>
      <c r="V277" s="89" t="s">
        <v>12396</v>
      </c>
      <c r="W277" s="89" t="s">
        <v>12645</v>
      </c>
      <c r="X277" s="93">
        <v>21129470</v>
      </c>
      <c r="Y277" s="120" t="s">
        <v>12396</v>
      </c>
      <c r="Z277" s="125">
        <v>362302</v>
      </c>
      <c r="AA277" s="121" t="s">
        <v>10613</v>
      </c>
    </row>
    <row r="278" spans="1:27">
      <c r="A278">
        <v>36</v>
      </c>
      <c r="B278" s="84">
        <v>276</v>
      </c>
      <c r="C278" s="85" t="s">
        <v>12767</v>
      </c>
      <c r="D278" s="85" t="s">
        <v>12536</v>
      </c>
      <c r="E278" s="85">
        <v>33903035</v>
      </c>
      <c r="F278" s="85">
        <v>4</v>
      </c>
      <c r="G278" s="87">
        <v>400</v>
      </c>
      <c r="H278" s="87">
        <v>1600</v>
      </c>
      <c r="I278" s="85" t="s">
        <v>12494</v>
      </c>
      <c r="J278" s="85">
        <v>4</v>
      </c>
      <c r="K278" s="87">
        <v>400</v>
      </c>
      <c r="L278" s="87">
        <v>1600</v>
      </c>
      <c r="M278" s="85" t="s">
        <v>12395</v>
      </c>
      <c r="N278" s="88" t="s">
        <v>12396</v>
      </c>
      <c r="O278" s="88" t="s">
        <v>12396</v>
      </c>
      <c r="P278" s="88" t="s">
        <v>12396</v>
      </c>
      <c r="Q278" s="85" t="s">
        <v>12396</v>
      </c>
      <c r="R278" s="85" t="s">
        <v>12396</v>
      </c>
      <c r="S278" s="85" t="s">
        <v>12396</v>
      </c>
      <c r="T278" s="85" t="s">
        <v>12396</v>
      </c>
      <c r="U278" s="85" t="s">
        <v>12396</v>
      </c>
      <c r="V278" s="89" t="s">
        <v>12396</v>
      </c>
      <c r="W278" s="89" t="s">
        <v>4403</v>
      </c>
      <c r="X278" s="93">
        <v>21129470</v>
      </c>
      <c r="Y278" s="120" t="s">
        <v>12396</v>
      </c>
      <c r="Z278" s="125">
        <v>378046</v>
      </c>
      <c r="AA278" s="121" t="s">
        <v>10613</v>
      </c>
    </row>
    <row r="279" spans="1:27">
      <c r="A279">
        <v>36</v>
      </c>
      <c r="B279" s="84">
        <v>277</v>
      </c>
      <c r="C279" s="85" t="s">
        <v>12768</v>
      </c>
      <c r="D279" s="85" t="s">
        <v>12536</v>
      </c>
      <c r="E279" s="85">
        <v>33903035</v>
      </c>
      <c r="F279" s="85">
        <v>1</v>
      </c>
      <c r="G279" s="87">
        <v>7500</v>
      </c>
      <c r="H279" s="87">
        <v>7500</v>
      </c>
      <c r="I279" s="85" t="s">
        <v>12494</v>
      </c>
      <c r="J279" s="85">
        <v>1</v>
      </c>
      <c r="K279" s="87">
        <v>7500</v>
      </c>
      <c r="L279" s="87">
        <v>7500</v>
      </c>
      <c r="M279" s="85" t="s">
        <v>12494</v>
      </c>
      <c r="N279" s="88" t="s">
        <v>12396</v>
      </c>
      <c r="O279" s="88" t="s">
        <v>12396</v>
      </c>
      <c r="P279" s="88" t="s">
        <v>12396</v>
      </c>
      <c r="Q279" s="85" t="s">
        <v>12396</v>
      </c>
      <c r="R279" s="85" t="s">
        <v>12396</v>
      </c>
      <c r="S279" s="85" t="s">
        <v>12396</v>
      </c>
      <c r="T279" s="85" t="s">
        <v>12396</v>
      </c>
      <c r="U279" s="85" t="s">
        <v>12396</v>
      </c>
      <c r="V279" s="89" t="s">
        <v>12396</v>
      </c>
      <c r="W279" s="89" t="s">
        <v>12557</v>
      </c>
      <c r="X279" s="93">
        <v>21129470</v>
      </c>
      <c r="Y279" s="120" t="s">
        <v>12396</v>
      </c>
      <c r="Z279" s="125">
        <v>390009</v>
      </c>
      <c r="AA279" s="121" t="s">
        <v>10613</v>
      </c>
    </row>
    <row r="280" spans="1:27">
      <c r="A280">
        <v>36</v>
      </c>
      <c r="B280" s="84">
        <v>278</v>
      </c>
      <c r="C280" s="85" t="s">
        <v>12769</v>
      </c>
      <c r="D280" s="85" t="s">
        <v>12536</v>
      </c>
      <c r="E280" s="85">
        <v>33903035</v>
      </c>
      <c r="F280" s="85">
        <v>1</v>
      </c>
      <c r="G280" s="87">
        <v>5000</v>
      </c>
      <c r="H280" s="87">
        <v>5000</v>
      </c>
      <c r="I280" s="85" t="s">
        <v>12494</v>
      </c>
      <c r="J280" s="85">
        <v>1</v>
      </c>
      <c r="K280" s="87">
        <v>5000</v>
      </c>
      <c r="L280" s="87">
        <v>5000</v>
      </c>
      <c r="M280" s="85" t="s">
        <v>12395</v>
      </c>
      <c r="N280" s="88" t="s">
        <v>12396</v>
      </c>
      <c r="O280" s="88" t="s">
        <v>12396</v>
      </c>
      <c r="P280" s="88" t="s">
        <v>12396</v>
      </c>
      <c r="Q280" s="85" t="s">
        <v>12396</v>
      </c>
      <c r="R280" s="85" t="s">
        <v>12396</v>
      </c>
      <c r="S280" s="85" t="s">
        <v>12396</v>
      </c>
      <c r="T280" s="85" t="s">
        <v>12396</v>
      </c>
      <c r="U280" s="85" t="s">
        <v>12396</v>
      </c>
      <c r="V280" s="89" t="s">
        <v>12396</v>
      </c>
      <c r="W280" s="89" t="s">
        <v>12770</v>
      </c>
      <c r="X280" s="93">
        <v>21129470</v>
      </c>
      <c r="Y280" s="120" t="s">
        <v>12396</v>
      </c>
      <c r="Z280" s="125">
        <v>365318</v>
      </c>
      <c r="AA280" s="121" t="s">
        <v>10613</v>
      </c>
    </row>
    <row r="281" spans="1:27">
      <c r="A281">
        <v>36</v>
      </c>
      <c r="B281" s="84">
        <v>279</v>
      </c>
      <c r="C281" s="85" t="s">
        <v>12771</v>
      </c>
      <c r="D281" s="85" t="s">
        <v>12536</v>
      </c>
      <c r="E281" s="85">
        <v>33903035</v>
      </c>
      <c r="F281" s="85">
        <v>1</v>
      </c>
      <c r="G281" s="87">
        <v>5000</v>
      </c>
      <c r="H281" s="87">
        <v>5000</v>
      </c>
      <c r="I281" s="85" t="s">
        <v>12494</v>
      </c>
      <c r="J281" s="85">
        <v>1</v>
      </c>
      <c r="K281" s="87">
        <v>5000</v>
      </c>
      <c r="L281" s="87">
        <v>5000</v>
      </c>
      <c r="M281" s="85" t="s">
        <v>12494</v>
      </c>
      <c r="N281" s="88" t="s">
        <v>12396</v>
      </c>
      <c r="O281" s="88" t="s">
        <v>12396</v>
      </c>
      <c r="P281" s="88" t="s">
        <v>12396</v>
      </c>
      <c r="Q281" s="85" t="s">
        <v>12396</v>
      </c>
      <c r="R281" s="85" t="s">
        <v>12396</v>
      </c>
      <c r="S281" s="85" t="s">
        <v>12396</v>
      </c>
      <c r="T281" s="85" t="s">
        <v>12396</v>
      </c>
      <c r="U281" s="85" t="s">
        <v>12396</v>
      </c>
      <c r="V281" s="89" t="s">
        <v>12396</v>
      </c>
      <c r="W281" s="89" t="s">
        <v>12772</v>
      </c>
      <c r="X281" s="93">
        <v>21129470</v>
      </c>
      <c r="Y281" s="120" t="s">
        <v>12396</v>
      </c>
      <c r="Z281" s="125">
        <v>352602</v>
      </c>
      <c r="AA281" s="121" t="s">
        <v>10613</v>
      </c>
    </row>
    <row r="282" spans="1:27">
      <c r="A282">
        <v>36</v>
      </c>
      <c r="B282" s="84">
        <v>280</v>
      </c>
      <c r="C282" s="85" t="s">
        <v>12773</v>
      </c>
      <c r="D282" s="85" t="s">
        <v>12536</v>
      </c>
      <c r="E282" s="85">
        <v>33903035</v>
      </c>
      <c r="F282" s="85">
        <v>1</v>
      </c>
      <c r="G282" s="87">
        <v>5000</v>
      </c>
      <c r="H282" s="87">
        <v>5000</v>
      </c>
      <c r="I282" s="85" t="s">
        <v>12494</v>
      </c>
      <c r="J282" s="85">
        <v>1</v>
      </c>
      <c r="K282" s="87">
        <v>5000</v>
      </c>
      <c r="L282" s="87">
        <v>5000</v>
      </c>
      <c r="M282" s="85" t="s">
        <v>12494</v>
      </c>
      <c r="N282" s="88" t="s">
        <v>12396</v>
      </c>
      <c r="O282" s="88" t="s">
        <v>12396</v>
      </c>
      <c r="P282" s="88" t="s">
        <v>12396</v>
      </c>
      <c r="Q282" s="85" t="s">
        <v>12396</v>
      </c>
      <c r="R282" s="85" t="s">
        <v>12396</v>
      </c>
      <c r="S282" s="85" t="s">
        <v>12396</v>
      </c>
      <c r="T282" s="85" t="s">
        <v>12396</v>
      </c>
      <c r="U282" s="85" t="s">
        <v>12396</v>
      </c>
      <c r="V282" s="89" t="s">
        <v>12396</v>
      </c>
      <c r="W282" s="89" t="s">
        <v>12774</v>
      </c>
      <c r="X282" s="93">
        <v>21129470</v>
      </c>
      <c r="Y282" s="120" t="s">
        <v>12396</v>
      </c>
      <c r="Z282" s="125">
        <v>385556</v>
      </c>
      <c r="AA282" s="121" t="s">
        <v>10613</v>
      </c>
    </row>
    <row r="283" spans="1:27">
      <c r="A283">
        <v>36</v>
      </c>
      <c r="B283" s="84">
        <v>281</v>
      </c>
      <c r="C283" s="85" t="s">
        <v>12775</v>
      </c>
      <c r="D283" s="85" t="s">
        <v>12536</v>
      </c>
      <c r="E283" s="85">
        <v>33903035</v>
      </c>
      <c r="F283" s="85">
        <v>1</v>
      </c>
      <c r="G283" s="87">
        <v>5000</v>
      </c>
      <c r="H283" s="87">
        <v>5000</v>
      </c>
      <c r="I283" s="85" t="s">
        <v>12494</v>
      </c>
      <c r="J283" s="85">
        <v>1</v>
      </c>
      <c r="K283" s="87">
        <v>5000</v>
      </c>
      <c r="L283" s="87">
        <v>5000</v>
      </c>
      <c r="M283" s="85" t="s">
        <v>12395</v>
      </c>
      <c r="N283" s="88" t="s">
        <v>12396</v>
      </c>
      <c r="O283" s="88" t="s">
        <v>12396</v>
      </c>
      <c r="P283" s="88" t="s">
        <v>12396</v>
      </c>
      <c r="Q283" s="85" t="s">
        <v>12396</v>
      </c>
      <c r="R283" s="85" t="s">
        <v>12396</v>
      </c>
      <c r="S283" s="85" t="s">
        <v>12396</v>
      </c>
      <c r="T283" s="85" t="s">
        <v>12396</v>
      </c>
      <c r="U283" s="85" t="s">
        <v>12396</v>
      </c>
      <c r="V283" s="89" t="s">
        <v>12396</v>
      </c>
      <c r="W283" s="89" t="s">
        <v>12772</v>
      </c>
      <c r="X283" s="93">
        <v>21129470</v>
      </c>
      <c r="Y283" s="120" t="s">
        <v>12396</v>
      </c>
      <c r="Z283" s="125">
        <v>352601</v>
      </c>
      <c r="AA283" s="121" t="s">
        <v>10613</v>
      </c>
    </row>
    <row r="284" spans="1:27">
      <c r="A284">
        <v>36</v>
      </c>
      <c r="B284" s="84">
        <v>282</v>
      </c>
      <c r="C284" s="85" t="s">
        <v>12776</v>
      </c>
      <c r="D284" s="85" t="s">
        <v>12536</v>
      </c>
      <c r="E284" s="85">
        <v>33903035</v>
      </c>
      <c r="F284" s="85">
        <v>1</v>
      </c>
      <c r="G284" s="87">
        <v>5000</v>
      </c>
      <c r="H284" s="87">
        <v>5000</v>
      </c>
      <c r="I284" s="85" t="s">
        <v>12494</v>
      </c>
      <c r="J284" s="85">
        <v>1</v>
      </c>
      <c r="K284" s="87">
        <v>5000</v>
      </c>
      <c r="L284" s="87">
        <v>5000</v>
      </c>
      <c r="M284" s="85" t="s">
        <v>12395</v>
      </c>
      <c r="N284" s="88" t="s">
        <v>12396</v>
      </c>
      <c r="O284" s="88" t="s">
        <v>12396</v>
      </c>
      <c r="P284" s="88" t="s">
        <v>12396</v>
      </c>
      <c r="Q284" s="85" t="s">
        <v>12396</v>
      </c>
      <c r="R284" s="85" t="s">
        <v>12396</v>
      </c>
      <c r="S284" s="85" t="s">
        <v>12396</v>
      </c>
      <c r="T284" s="85" t="s">
        <v>12396</v>
      </c>
      <c r="U284" s="85" t="s">
        <v>12396</v>
      </c>
      <c r="V284" s="89" t="s">
        <v>12396</v>
      </c>
      <c r="W284" s="89" t="s">
        <v>12777</v>
      </c>
      <c r="X284" s="93">
        <v>21129470</v>
      </c>
      <c r="Y284" s="120" t="s">
        <v>12396</v>
      </c>
      <c r="Z284" s="125">
        <v>352606</v>
      </c>
      <c r="AA284" s="121" t="s">
        <v>10613</v>
      </c>
    </row>
    <row r="285" spans="1:27">
      <c r="A285">
        <v>36</v>
      </c>
      <c r="B285" s="84">
        <v>283</v>
      </c>
      <c r="C285" s="85" t="s">
        <v>12778</v>
      </c>
      <c r="D285" s="85" t="s">
        <v>12536</v>
      </c>
      <c r="E285" s="85">
        <v>33903035</v>
      </c>
      <c r="F285" s="85">
        <v>1</v>
      </c>
      <c r="G285" s="87">
        <v>5000</v>
      </c>
      <c r="H285" s="87">
        <v>5000</v>
      </c>
      <c r="I285" s="85" t="s">
        <v>12494</v>
      </c>
      <c r="J285" s="85">
        <v>1</v>
      </c>
      <c r="K285" s="87">
        <v>5000</v>
      </c>
      <c r="L285" s="87">
        <v>5000</v>
      </c>
      <c r="M285" s="85" t="s">
        <v>12494</v>
      </c>
      <c r="N285" s="88" t="s">
        <v>12396</v>
      </c>
      <c r="O285" s="88" t="s">
        <v>12396</v>
      </c>
      <c r="P285" s="88" t="s">
        <v>12396</v>
      </c>
      <c r="Q285" s="85" t="s">
        <v>12396</v>
      </c>
      <c r="R285" s="85" t="s">
        <v>12396</v>
      </c>
      <c r="S285" s="85" t="s">
        <v>12396</v>
      </c>
      <c r="T285" s="85" t="s">
        <v>12396</v>
      </c>
      <c r="U285" s="85" t="s">
        <v>12396</v>
      </c>
      <c r="V285" s="89" t="s">
        <v>12396</v>
      </c>
      <c r="W285" s="89" t="s">
        <v>12779</v>
      </c>
      <c r="X285" s="93">
        <v>21129470</v>
      </c>
      <c r="Y285" s="120" t="s">
        <v>12396</v>
      </c>
      <c r="Z285" s="125">
        <v>367874</v>
      </c>
      <c r="AA285" s="121" t="s">
        <v>10613</v>
      </c>
    </row>
    <row r="286" spans="1:27">
      <c r="A286">
        <v>36</v>
      </c>
      <c r="B286" s="84">
        <v>284</v>
      </c>
      <c r="C286" s="85" t="s">
        <v>12780</v>
      </c>
      <c r="D286" s="85" t="s">
        <v>12536</v>
      </c>
      <c r="E286" s="85">
        <v>33903035</v>
      </c>
      <c r="F286" s="85">
        <v>1</v>
      </c>
      <c r="G286" s="87">
        <v>5000</v>
      </c>
      <c r="H286" s="87">
        <v>5000</v>
      </c>
      <c r="I286" s="85" t="s">
        <v>12494</v>
      </c>
      <c r="J286" s="85">
        <v>1</v>
      </c>
      <c r="K286" s="87">
        <v>5000</v>
      </c>
      <c r="L286" s="87">
        <v>5000</v>
      </c>
      <c r="M286" s="85" t="s">
        <v>12395</v>
      </c>
      <c r="N286" s="88" t="s">
        <v>12396</v>
      </c>
      <c r="O286" s="88" t="s">
        <v>12396</v>
      </c>
      <c r="P286" s="88" t="s">
        <v>12396</v>
      </c>
      <c r="Q286" s="85" t="s">
        <v>12396</v>
      </c>
      <c r="R286" s="85" t="s">
        <v>12396</v>
      </c>
      <c r="S286" s="85" t="s">
        <v>12396</v>
      </c>
      <c r="T286" s="85" t="s">
        <v>12396</v>
      </c>
      <c r="U286" s="85" t="s">
        <v>12396</v>
      </c>
      <c r="V286" s="89" t="s">
        <v>12396</v>
      </c>
      <c r="W286" s="89" t="s">
        <v>12781</v>
      </c>
      <c r="X286" s="93">
        <v>21129470</v>
      </c>
      <c r="Y286" s="120" t="s">
        <v>12396</v>
      </c>
      <c r="Z286" s="125">
        <v>352605</v>
      </c>
      <c r="AA286" s="121" t="s">
        <v>10613</v>
      </c>
    </row>
    <row r="287" spans="1:27">
      <c r="A287">
        <v>36</v>
      </c>
      <c r="B287" s="84">
        <v>285</v>
      </c>
      <c r="C287" s="85" t="s">
        <v>12782</v>
      </c>
      <c r="D287" s="85" t="s">
        <v>12536</v>
      </c>
      <c r="E287" s="85">
        <v>33903035</v>
      </c>
      <c r="F287" s="85">
        <v>0</v>
      </c>
      <c r="G287" s="87">
        <v>0</v>
      </c>
      <c r="H287" s="87">
        <v>0</v>
      </c>
      <c r="I287" s="85" t="s">
        <v>12494</v>
      </c>
      <c r="J287" s="85">
        <v>0</v>
      </c>
      <c r="K287" s="87">
        <v>0</v>
      </c>
      <c r="L287" s="87">
        <v>0</v>
      </c>
      <c r="M287" s="85" t="s">
        <v>12494</v>
      </c>
      <c r="N287" s="88" t="s">
        <v>12396</v>
      </c>
      <c r="O287" s="88" t="s">
        <v>12396</v>
      </c>
      <c r="P287" s="88" t="s">
        <v>12396</v>
      </c>
      <c r="Q287" s="85" t="s">
        <v>12396</v>
      </c>
      <c r="R287" s="85" t="s">
        <v>12396</v>
      </c>
      <c r="S287" s="85" t="s">
        <v>12396</v>
      </c>
      <c r="T287" s="85" t="s">
        <v>12396</v>
      </c>
      <c r="U287" s="85" t="s">
        <v>12396</v>
      </c>
      <c r="V287" s="89" t="s">
        <v>12396</v>
      </c>
      <c r="W287" s="89" t="s">
        <v>12396</v>
      </c>
      <c r="X287" s="93" t="s">
        <v>12396</v>
      </c>
      <c r="Y287" s="120" t="s">
        <v>12396</v>
      </c>
      <c r="Z287" s="125" t="s">
        <v>12396</v>
      </c>
      <c r="AA287" s="121" t="s">
        <v>12396</v>
      </c>
    </row>
    <row r="288" spans="1:27">
      <c r="A288">
        <v>36</v>
      </c>
      <c r="B288" s="84">
        <v>286</v>
      </c>
      <c r="C288" s="85" t="s">
        <v>12783</v>
      </c>
      <c r="D288" s="85" t="s">
        <v>12536</v>
      </c>
      <c r="E288" s="85">
        <v>33903035</v>
      </c>
      <c r="F288" s="85">
        <v>0</v>
      </c>
      <c r="G288" s="87">
        <v>0</v>
      </c>
      <c r="H288" s="87">
        <v>0</v>
      </c>
      <c r="I288" s="85" t="s">
        <v>12494</v>
      </c>
      <c r="J288" s="85">
        <v>0</v>
      </c>
      <c r="K288" s="87">
        <v>0</v>
      </c>
      <c r="L288" s="87">
        <v>0</v>
      </c>
      <c r="M288" s="85" t="s">
        <v>12494</v>
      </c>
      <c r="N288" s="88" t="s">
        <v>12396</v>
      </c>
      <c r="O288" s="88" t="s">
        <v>12396</v>
      </c>
      <c r="P288" s="88" t="s">
        <v>12396</v>
      </c>
      <c r="Q288" s="85" t="s">
        <v>12396</v>
      </c>
      <c r="R288" s="85" t="s">
        <v>12396</v>
      </c>
      <c r="S288" s="85" t="s">
        <v>12396</v>
      </c>
      <c r="T288" s="85" t="s">
        <v>12396</v>
      </c>
      <c r="U288" s="85" t="s">
        <v>12396</v>
      </c>
      <c r="V288" s="89" t="s">
        <v>12396</v>
      </c>
      <c r="W288" s="89" t="s">
        <v>4403</v>
      </c>
      <c r="X288" s="93">
        <v>21129470</v>
      </c>
      <c r="Y288" s="120" t="s">
        <v>12396</v>
      </c>
      <c r="Z288" s="125" t="s">
        <v>12396</v>
      </c>
      <c r="AA288" s="121" t="s">
        <v>10613</v>
      </c>
    </row>
    <row r="289" spans="1:27">
      <c r="A289">
        <v>36</v>
      </c>
      <c r="B289" s="84">
        <v>287</v>
      </c>
      <c r="C289" s="85" t="s">
        <v>12784</v>
      </c>
      <c r="D289" s="85" t="s">
        <v>12536</v>
      </c>
      <c r="E289" s="85">
        <v>33903035</v>
      </c>
      <c r="F289" s="85">
        <v>1</v>
      </c>
      <c r="G289" s="87">
        <v>5000</v>
      </c>
      <c r="H289" s="87">
        <v>5000</v>
      </c>
      <c r="I289" s="85" t="s">
        <v>12494</v>
      </c>
      <c r="J289" s="85">
        <v>0</v>
      </c>
      <c r="K289" s="87">
        <v>5000</v>
      </c>
      <c r="L289" s="87">
        <v>0</v>
      </c>
      <c r="M289" s="85" t="s">
        <v>12494</v>
      </c>
      <c r="N289" s="88" t="s">
        <v>12396</v>
      </c>
      <c r="O289" s="88" t="s">
        <v>12396</v>
      </c>
      <c r="P289" s="88" t="s">
        <v>12396</v>
      </c>
      <c r="Q289" s="85" t="s">
        <v>12396</v>
      </c>
      <c r="R289" s="85" t="s">
        <v>12396</v>
      </c>
      <c r="S289" s="85" t="s">
        <v>12396</v>
      </c>
      <c r="T289" s="85" t="s">
        <v>12396</v>
      </c>
      <c r="U289" s="85" t="s">
        <v>12396</v>
      </c>
      <c r="V289" s="89" t="s">
        <v>12396</v>
      </c>
      <c r="W289" s="89" t="s">
        <v>12396</v>
      </c>
      <c r="X289" s="93" t="s">
        <v>12396</v>
      </c>
      <c r="Y289" s="120" t="s">
        <v>12396</v>
      </c>
      <c r="Z289" s="125" t="s">
        <v>12396</v>
      </c>
      <c r="AA289" s="121" t="s">
        <v>12396</v>
      </c>
    </row>
    <row r="290" spans="1:27">
      <c r="A290">
        <v>36</v>
      </c>
      <c r="B290" s="84">
        <v>288</v>
      </c>
      <c r="C290" s="85" t="s">
        <v>12785</v>
      </c>
      <c r="D290" s="85" t="s">
        <v>12536</v>
      </c>
      <c r="E290" s="85">
        <v>33903035</v>
      </c>
      <c r="F290" s="85">
        <v>1</v>
      </c>
      <c r="G290" s="87">
        <v>5000</v>
      </c>
      <c r="H290" s="87">
        <v>5000</v>
      </c>
      <c r="I290" s="85" t="s">
        <v>12494</v>
      </c>
      <c r="J290" s="85">
        <v>1</v>
      </c>
      <c r="K290" s="87">
        <v>5000</v>
      </c>
      <c r="L290" s="87">
        <v>5000</v>
      </c>
      <c r="M290" s="85" t="s">
        <v>12494</v>
      </c>
      <c r="N290" s="88" t="s">
        <v>12396</v>
      </c>
      <c r="O290" s="88" t="s">
        <v>12396</v>
      </c>
      <c r="P290" s="88" t="s">
        <v>12396</v>
      </c>
      <c r="Q290" s="85" t="s">
        <v>12396</v>
      </c>
      <c r="R290" s="85" t="s">
        <v>12396</v>
      </c>
      <c r="S290" s="85" t="s">
        <v>12396</v>
      </c>
      <c r="T290" s="85" t="s">
        <v>12396</v>
      </c>
      <c r="U290" s="85" t="s">
        <v>12396</v>
      </c>
      <c r="V290" s="89" t="s">
        <v>12396</v>
      </c>
      <c r="W290" s="89" t="s">
        <v>12616</v>
      </c>
      <c r="X290" s="93">
        <v>21129470</v>
      </c>
      <c r="Y290" s="120" t="s">
        <v>12396</v>
      </c>
      <c r="Z290" s="125">
        <v>378590</v>
      </c>
      <c r="AA290" s="121" t="s">
        <v>10613</v>
      </c>
    </row>
    <row r="291" spans="1:27">
      <c r="A291">
        <v>36</v>
      </c>
      <c r="B291" s="84">
        <v>289</v>
      </c>
      <c r="C291" s="85" t="s">
        <v>12786</v>
      </c>
      <c r="D291" s="85" t="s">
        <v>12536</v>
      </c>
      <c r="E291" s="85">
        <v>33903035</v>
      </c>
      <c r="F291" s="85">
        <v>1</v>
      </c>
      <c r="G291" s="87">
        <v>5000</v>
      </c>
      <c r="H291" s="87">
        <v>5000</v>
      </c>
      <c r="I291" s="85" t="s">
        <v>12494</v>
      </c>
      <c r="J291" s="85">
        <v>0</v>
      </c>
      <c r="K291" s="87">
        <v>5000</v>
      </c>
      <c r="L291" s="87">
        <v>0</v>
      </c>
      <c r="M291" s="85" t="s">
        <v>12494</v>
      </c>
      <c r="N291" s="88" t="s">
        <v>12396</v>
      </c>
      <c r="O291" s="88" t="s">
        <v>12396</v>
      </c>
      <c r="P291" s="88" t="s">
        <v>12396</v>
      </c>
      <c r="Q291" s="85" t="s">
        <v>12396</v>
      </c>
      <c r="R291" s="85" t="s">
        <v>12396</v>
      </c>
      <c r="S291" s="85" t="s">
        <v>12396</v>
      </c>
      <c r="T291" s="85" t="s">
        <v>12396</v>
      </c>
      <c r="U291" s="85" t="s">
        <v>12396</v>
      </c>
      <c r="V291" s="89" t="s">
        <v>12396</v>
      </c>
      <c r="W291" s="89" t="s">
        <v>12396</v>
      </c>
      <c r="X291" s="93" t="s">
        <v>12396</v>
      </c>
      <c r="Y291" s="120" t="s">
        <v>12396</v>
      </c>
      <c r="Z291" s="125" t="s">
        <v>12396</v>
      </c>
      <c r="AA291" s="121" t="s">
        <v>12396</v>
      </c>
    </row>
    <row r="292" spans="1:27">
      <c r="A292">
        <v>36</v>
      </c>
      <c r="B292" s="84">
        <v>290</v>
      </c>
      <c r="C292" s="85" t="s">
        <v>12787</v>
      </c>
      <c r="D292" s="85" t="s">
        <v>12536</v>
      </c>
      <c r="E292" s="85">
        <v>33903035</v>
      </c>
      <c r="F292" s="85">
        <v>1</v>
      </c>
      <c r="G292" s="87">
        <v>5000</v>
      </c>
      <c r="H292" s="87">
        <v>5000</v>
      </c>
      <c r="I292" s="85" t="s">
        <v>12494</v>
      </c>
      <c r="J292" s="85">
        <v>1</v>
      </c>
      <c r="K292" s="87">
        <v>5000</v>
      </c>
      <c r="L292" s="87">
        <v>5000</v>
      </c>
      <c r="M292" s="85" t="s">
        <v>12494</v>
      </c>
      <c r="N292" s="88" t="s">
        <v>12396</v>
      </c>
      <c r="O292" s="88" t="s">
        <v>12396</v>
      </c>
      <c r="P292" s="88" t="s">
        <v>12396</v>
      </c>
      <c r="Q292" s="85" t="s">
        <v>12396</v>
      </c>
      <c r="R292" s="85" t="s">
        <v>12396</v>
      </c>
      <c r="S292" s="85" t="s">
        <v>12396</v>
      </c>
      <c r="T292" s="85" t="s">
        <v>12396</v>
      </c>
      <c r="U292" s="85" t="s">
        <v>12396</v>
      </c>
      <c r="V292" s="89" t="s">
        <v>12396</v>
      </c>
      <c r="W292" s="89" t="s">
        <v>12559</v>
      </c>
      <c r="X292" s="93">
        <v>21129470</v>
      </c>
      <c r="Y292" s="120" t="s">
        <v>12396</v>
      </c>
      <c r="Z292" s="125">
        <v>347267</v>
      </c>
      <c r="AA292" s="121" t="s">
        <v>10613</v>
      </c>
    </row>
    <row r="293" spans="1:27">
      <c r="A293">
        <v>36</v>
      </c>
      <c r="B293" s="84">
        <v>291</v>
      </c>
      <c r="C293" s="85" t="s">
        <v>12788</v>
      </c>
      <c r="D293" s="85" t="s">
        <v>12536</v>
      </c>
      <c r="E293" s="85">
        <v>33903035</v>
      </c>
      <c r="F293" s="85">
        <v>1</v>
      </c>
      <c r="G293" s="87">
        <v>5000</v>
      </c>
      <c r="H293" s="87">
        <v>5000</v>
      </c>
      <c r="I293" s="85" t="s">
        <v>12494</v>
      </c>
      <c r="J293" s="85">
        <v>1</v>
      </c>
      <c r="K293" s="87">
        <v>5000</v>
      </c>
      <c r="L293" s="87">
        <v>5000</v>
      </c>
      <c r="M293" s="85" t="s">
        <v>12494</v>
      </c>
      <c r="N293" s="88" t="s">
        <v>12396</v>
      </c>
      <c r="O293" s="88" t="s">
        <v>12396</v>
      </c>
      <c r="P293" s="88" t="s">
        <v>12396</v>
      </c>
      <c r="Q293" s="85" t="s">
        <v>12396</v>
      </c>
      <c r="R293" s="85" t="s">
        <v>12396</v>
      </c>
      <c r="S293" s="85" t="s">
        <v>12396</v>
      </c>
      <c r="T293" s="85" t="s">
        <v>12396</v>
      </c>
      <c r="U293" s="85" t="s">
        <v>12396</v>
      </c>
      <c r="V293" s="89" t="s">
        <v>12396</v>
      </c>
      <c r="W293" s="89" t="s">
        <v>12636</v>
      </c>
      <c r="X293" s="93">
        <v>21129470</v>
      </c>
      <c r="Y293" s="120" t="s">
        <v>12396</v>
      </c>
      <c r="Z293" s="125">
        <v>455715</v>
      </c>
      <c r="AA293" s="121" t="s">
        <v>10613</v>
      </c>
    </row>
    <row r="294" spans="1:27">
      <c r="A294">
        <v>36</v>
      </c>
      <c r="B294" s="84">
        <v>292</v>
      </c>
      <c r="C294" s="85" t="s">
        <v>12789</v>
      </c>
      <c r="D294" s="85" t="s">
        <v>12536</v>
      </c>
      <c r="E294" s="85">
        <v>33903035</v>
      </c>
      <c r="F294" s="85">
        <v>1</v>
      </c>
      <c r="G294" s="87">
        <v>5000</v>
      </c>
      <c r="H294" s="87">
        <v>5000</v>
      </c>
      <c r="I294" s="85" t="s">
        <v>12494</v>
      </c>
      <c r="J294" s="85">
        <v>1</v>
      </c>
      <c r="K294" s="87">
        <v>5000</v>
      </c>
      <c r="L294" s="87">
        <v>5000</v>
      </c>
      <c r="M294" s="85" t="s">
        <v>12395</v>
      </c>
      <c r="N294" s="88" t="s">
        <v>12396</v>
      </c>
      <c r="O294" s="88" t="s">
        <v>12396</v>
      </c>
      <c r="P294" s="88" t="s">
        <v>12396</v>
      </c>
      <c r="Q294" s="85" t="s">
        <v>12396</v>
      </c>
      <c r="R294" s="85" t="s">
        <v>12396</v>
      </c>
      <c r="S294" s="85" t="s">
        <v>12396</v>
      </c>
      <c r="T294" s="85" t="s">
        <v>12396</v>
      </c>
      <c r="U294" s="85" t="s">
        <v>12396</v>
      </c>
      <c r="V294" s="89" t="s">
        <v>12396</v>
      </c>
      <c r="W294" s="89" t="s">
        <v>9356</v>
      </c>
      <c r="X294" s="93">
        <v>21129470</v>
      </c>
      <c r="Y294" s="120" t="s">
        <v>12396</v>
      </c>
      <c r="Z294" s="125">
        <v>432942</v>
      </c>
      <c r="AA294" s="121" t="s">
        <v>10613</v>
      </c>
    </row>
    <row r="295" spans="1:27">
      <c r="A295">
        <v>36</v>
      </c>
      <c r="B295" s="84">
        <v>293</v>
      </c>
      <c r="C295" s="85" t="s">
        <v>12790</v>
      </c>
      <c r="D295" s="85" t="s">
        <v>12536</v>
      </c>
      <c r="E295" s="85">
        <v>33903035</v>
      </c>
      <c r="F295" s="85">
        <v>1</v>
      </c>
      <c r="G295" s="87">
        <v>5000</v>
      </c>
      <c r="H295" s="87">
        <v>5000</v>
      </c>
      <c r="I295" s="85" t="s">
        <v>12494</v>
      </c>
      <c r="J295" s="85">
        <v>1</v>
      </c>
      <c r="K295" s="87">
        <v>5000</v>
      </c>
      <c r="L295" s="87">
        <v>5000</v>
      </c>
      <c r="M295" s="85" t="s">
        <v>12494</v>
      </c>
      <c r="N295" s="88" t="s">
        <v>12396</v>
      </c>
      <c r="O295" s="88" t="s">
        <v>12396</v>
      </c>
      <c r="P295" s="88" t="s">
        <v>12396</v>
      </c>
      <c r="Q295" s="85" t="s">
        <v>12396</v>
      </c>
      <c r="R295" s="85" t="s">
        <v>12396</v>
      </c>
      <c r="S295" s="85" t="s">
        <v>12396</v>
      </c>
      <c r="T295" s="85" t="s">
        <v>12396</v>
      </c>
      <c r="U295" s="85" t="s">
        <v>12396</v>
      </c>
      <c r="V295" s="89" t="s">
        <v>12396</v>
      </c>
      <c r="W295" s="89" t="s">
        <v>9356</v>
      </c>
      <c r="X295" s="93">
        <v>21129470</v>
      </c>
      <c r="Y295" s="120" t="s">
        <v>12396</v>
      </c>
      <c r="Z295" s="125">
        <v>378428</v>
      </c>
      <c r="AA295" s="121" t="s">
        <v>10613</v>
      </c>
    </row>
    <row r="296" spans="1:27">
      <c r="A296">
        <v>36</v>
      </c>
      <c r="B296" s="84">
        <v>294</v>
      </c>
      <c r="C296" s="85" t="s">
        <v>12791</v>
      </c>
      <c r="D296" s="85" t="s">
        <v>12536</v>
      </c>
      <c r="E296" s="85">
        <v>33903035</v>
      </c>
      <c r="F296" s="85">
        <v>1</v>
      </c>
      <c r="G296" s="87">
        <v>5000</v>
      </c>
      <c r="H296" s="87">
        <v>5000</v>
      </c>
      <c r="I296" s="85" t="s">
        <v>12494</v>
      </c>
      <c r="J296" s="85">
        <v>1</v>
      </c>
      <c r="K296" s="87">
        <v>5000</v>
      </c>
      <c r="L296" s="87">
        <v>5000</v>
      </c>
      <c r="M296" s="85" t="s">
        <v>12395</v>
      </c>
      <c r="N296" s="88" t="s">
        <v>12396</v>
      </c>
      <c r="O296" s="88" t="s">
        <v>12396</v>
      </c>
      <c r="P296" s="88" t="s">
        <v>12396</v>
      </c>
      <c r="Q296" s="85" t="s">
        <v>12396</v>
      </c>
      <c r="R296" s="85" t="s">
        <v>12396</v>
      </c>
      <c r="S296" s="85" t="s">
        <v>12396</v>
      </c>
      <c r="T296" s="85" t="s">
        <v>12396</v>
      </c>
      <c r="U296" s="85" t="s">
        <v>12396</v>
      </c>
      <c r="V296" s="89" t="s">
        <v>12396</v>
      </c>
      <c r="W296" s="89" t="s">
        <v>9403</v>
      </c>
      <c r="X296" s="93">
        <v>21129470</v>
      </c>
      <c r="Y296" s="120" t="s">
        <v>12396</v>
      </c>
      <c r="Z296" s="125">
        <v>432774</v>
      </c>
      <c r="AA296" s="121" t="s">
        <v>10613</v>
      </c>
    </row>
    <row r="297" spans="1:27">
      <c r="A297">
        <v>36</v>
      </c>
      <c r="B297" s="84">
        <v>295</v>
      </c>
      <c r="C297" s="85" t="s">
        <v>12792</v>
      </c>
      <c r="D297" s="85" t="s">
        <v>12536</v>
      </c>
      <c r="E297" s="85">
        <v>33903035</v>
      </c>
      <c r="F297" s="85">
        <v>1</v>
      </c>
      <c r="G297" s="87">
        <v>5000</v>
      </c>
      <c r="H297" s="87">
        <v>5000</v>
      </c>
      <c r="I297" s="85" t="s">
        <v>12494</v>
      </c>
      <c r="J297" s="85">
        <v>1</v>
      </c>
      <c r="K297" s="87">
        <v>5000</v>
      </c>
      <c r="L297" s="87">
        <v>5000</v>
      </c>
      <c r="M297" s="85" t="s">
        <v>12494</v>
      </c>
      <c r="N297" s="88" t="s">
        <v>12396</v>
      </c>
      <c r="O297" s="88" t="s">
        <v>12396</v>
      </c>
      <c r="P297" s="88" t="s">
        <v>12396</v>
      </c>
      <c r="Q297" s="85" t="s">
        <v>12396</v>
      </c>
      <c r="R297" s="85" t="s">
        <v>12396</v>
      </c>
      <c r="S297" s="85" t="s">
        <v>12396</v>
      </c>
      <c r="T297" s="85" t="s">
        <v>12396</v>
      </c>
      <c r="U297" s="85" t="s">
        <v>12396</v>
      </c>
      <c r="V297" s="89" t="s">
        <v>12396</v>
      </c>
      <c r="W297" s="89" t="s">
        <v>9403</v>
      </c>
      <c r="X297" s="93">
        <v>21129470</v>
      </c>
      <c r="Y297" s="120" t="s">
        <v>12396</v>
      </c>
      <c r="Z297" s="125">
        <v>431460</v>
      </c>
      <c r="AA297" s="121" t="s">
        <v>10613</v>
      </c>
    </row>
    <row r="298" spans="1:27">
      <c r="A298">
        <v>36</v>
      </c>
      <c r="B298" s="84">
        <v>296</v>
      </c>
      <c r="C298" s="85" t="s">
        <v>12793</v>
      </c>
      <c r="D298" s="85" t="s">
        <v>12536</v>
      </c>
      <c r="E298" s="85">
        <v>33903035</v>
      </c>
      <c r="F298" s="85">
        <v>1</v>
      </c>
      <c r="G298" s="87">
        <v>5000</v>
      </c>
      <c r="H298" s="87">
        <v>5000</v>
      </c>
      <c r="I298" s="85" t="s">
        <v>12494</v>
      </c>
      <c r="J298" s="85">
        <v>1</v>
      </c>
      <c r="K298" s="87">
        <v>5000</v>
      </c>
      <c r="L298" s="87">
        <v>5000</v>
      </c>
      <c r="M298" s="85" t="s">
        <v>12395</v>
      </c>
      <c r="N298" s="88" t="s">
        <v>12396</v>
      </c>
      <c r="O298" s="88" t="s">
        <v>12396</v>
      </c>
      <c r="P298" s="88" t="s">
        <v>12396</v>
      </c>
      <c r="Q298" s="85" t="s">
        <v>12396</v>
      </c>
      <c r="R298" s="85" t="s">
        <v>12396</v>
      </c>
      <c r="S298" s="85" t="s">
        <v>12396</v>
      </c>
      <c r="T298" s="85" t="s">
        <v>12396</v>
      </c>
      <c r="U298" s="85" t="s">
        <v>12396</v>
      </c>
      <c r="V298" s="89" t="s">
        <v>12396</v>
      </c>
      <c r="W298" s="89" t="s">
        <v>9408</v>
      </c>
      <c r="X298" s="93">
        <v>21129470</v>
      </c>
      <c r="Y298" s="120" t="s">
        <v>12396</v>
      </c>
      <c r="Z298" s="125">
        <v>384440</v>
      </c>
      <c r="AA298" s="121" t="s">
        <v>10613</v>
      </c>
    </row>
    <row r="299" spans="1:27">
      <c r="A299">
        <v>36</v>
      </c>
      <c r="B299" s="84">
        <v>297</v>
      </c>
      <c r="C299" s="85" t="s">
        <v>12794</v>
      </c>
      <c r="D299" s="85" t="s">
        <v>12536</v>
      </c>
      <c r="E299" s="85">
        <v>33903035</v>
      </c>
      <c r="F299" s="85">
        <v>1</v>
      </c>
      <c r="G299" s="87">
        <v>5000</v>
      </c>
      <c r="H299" s="87">
        <v>5000</v>
      </c>
      <c r="I299" s="85" t="s">
        <v>12494</v>
      </c>
      <c r="J299" s="85">
        <v>1</v>
      </c>
      <c r="K299" s="87">
        <v>5000</v>
      </c>
      <c r="L299" s="87">
        <v>5000</v>
      </c>
      <c r="M299" s="85" t="s">
        <v>12494</v>
      </c>
      <c r="N299" s="88" t="s">
        <v>12396</v>
      </c>
      <c r="O299" s="88" t="s">
        <v>12396</v>
      </c>
      <c r="P299" s="88" t="s">
        <v>12396</v>
      </c>
      <c r="Q299" s="85" t="s">
        <v>12396</v>
      </c>
      <c r="R299" s="85" t="s">
        <v>12396</v>
      </c>
      <c r="S299" s="85" t="s">
        <v>12396</v>
      </c>
      <c r="T299" s="85" t="s">
        <v>12396</v>
      </c>
      <c r="U299" s="85" t="s">
        <v>12396</v>
      </c>
      <c r="V299" s="89" t="s">
        <v>12396</v>
      </c>
      <c r="W299" s="89" t="s">
        <v>9408</v>
      </c>
      <c r="X299" s="93">
        <v>21129470</v>
      </c>
      <c r="Y299" s="120" t="s">
        <v>12396</v>
      </c>
      <c r="Z299" s="125">
        <v>385559</v>
      </c>
      <c r="AA299" s="121" t="s">
        <v>10613</v>
      </c>
    </row>
    <row r="300" spans="1:27">
      <c r="A300">
        <v>36</v>
      </c>
      <c r="B300" s="84">
        <v>298</v>
      </c>
      <c r="C300" s="85" t="s">
        <v>12795</v>
      </c>
      <c r="D300" s="85" t="s">
        <v>12536</v>
      </c>
      <c r="E300" s="85">
        <v>33903035</v>
      </c>
      <c r="F300" s="85">
        <v>1</v>
      </c>
      <c r="G300" s="87">
        <v>5000</v>
      </c>
      <c r="H300" s="87">
        <v>5000</v>
      </c>
      <c r="I300" s="85" t="s">
        <v>12494</v>
      </c>
      <c r="J300" s="85">
        <v>1</v>
      </c>
      <c r="K300" s="87">
        <v>5000</v>
      </c>
      <c r="L300" s="87">
        <v>5000</v>
      </c>
      <c r="M300" s="85" t="s">
        <v>12395</v>
      </c>
      <c r="N300" s="88" t="s">
        <v>12396</v>
      </c>
      <c r="O300" s="88" t="s">
        <v>12396</v>
      </c>
      <c r="P300" s="88" t="s">
        <v>12396</v>
      </c>
      <c r="Q300" s="85" t="s">
        <v>12396</v>
      </c>
      <c r="R300" s="85" t="s">
        <v>12396</v>
      </c>
      <c r="S300" s="85" t="s">
        <v>12396</v>
      </c>
      <c r="T300" s="85" t="s">
        <v>12396</v>
      </c>
      <c r="U300" s="85" t="s">
        <v>12396</v>
      </c>
      <c r="V300" s="89" t="s">
        <v>12396</v>
      </c>
      <c r="W300" s="89" t="s">
        <v>9414</v>
      </c>
      <c r="X300" s="93">
        <v>21129470</v>
      </c>
      <c r="Y300" s="120" t="s">
        <v>12396</v>
      </c>
      <c r="Z300" s="125">
        <v>432942</v>
      </c>
      <c r="AA300" s="121" t="s">
        <v>10613</v>
      </c>
    </row>
    <row r="301" spans="1:27">
      <c r="A301">
        <v>36</v>
      </c>
      <c r="B301" s="84">
        <v>299</v>
      </c>
      <c r="C301" s="85" t="s">
        <v>12796</v>
      </c>
      <c r="D301" s="85" t="s">
        <v>12536</v>
      </c>
      <c r="E301" s="85">
        <v>33903035</v>
      </c>
      <c r="F301" s="85">
        <v>1</v>
      </c>
      <c r="G301" s="87">
        <v>5000</v>
      </c>
      <c r="H301" s="87">
        <v>5000</v>
      </c>
      <c r="I301" s="85" t="s">
        <v>12494</v>
      </c>
      <c r="J301" s="85">
        <v>1</v>
      </c>
      <c r="K301" s="87">
        <v>5000</v>
      </c>
      <c r="L301" s="87">
        <v>5000</v>
      </c>
      <c r="M301" s="85" t="s">
        <v>12494</v>
      </c>
      <c r="N301" s="88" t="s">
        <v>12396</v>
      </c>
      <c r="O301" s="88" t="s">
        <v>12396</v>
      </c>
      <c r="P301" s="88" t="s">
        <v>12396</v>
      </c>
      <c r="Q301" s="85" t="s">
        <v>12396</v>
      </c>
      <c r="R301" s="85" t="s">
        <v>12396</v>
      </c>
      <c r="S301" s="85" t="s">
        <v>12396</v>
      </c>
      <c r="T301" s="85" t="s">
        <v>12396</v>
      </c>
      <c r="U301" s="85" t="s">
        <v>12396</v>
      </c>
      <c r="V301" s="89" t="s">
        <v>12396</v>
      </c>
      <c r="W301" s="89" t="s">
        <v>12797</v>
      </c>
      <c r="X301" s="93">
        <v>21129470</v>
      </c>
      <c r="Y301" s="120" t="s">
        <v>12396</v>
      </c>
      <c r="Z301" s="125">
        <v>405193</v>
      </c>
      <c r="AA301" s="121" t="s">
        <v>10613</v>
      </c>
    </row>
    <row r="302" spans="1:27">
      <c r="A302">
        <v>36</v>
      </c>
      <c r="B302" s="84">
        <v>300</v>
      </c>
      <c r="C302" s="85" t="s">
        <v>12798</v>
      </c>
      <c r="D302" s="85" t="s">
        <v>12536</v>
      </c>
      <c r="E302" s="85">
        <v>33903035</v>
      </c>
      <c r="F302" s="85">
        <v>1</v>
      </c>
      <c r="G302" s="87">
        <v>5000</v>
      </c>
      <c r="H302" s="87">
        <v>5000</v>
      </c>
      <c r="I302" s="85" t="s">
        <v>12494</v>
      </c>
      <c r="J302" s="85">
        <v>1</v>
      </c>
      <c r="K302" s="87">
        <v>5000</v>
      </c>
      <c r="L302" s="87">
        <v>5000</v>
      </c>
      <c r="M302" s="85" t="s">
        <v>12494</v>
      </c>
      <c r="N302" s="88" t="s">
        <v>12396</v>
      </c>
      <c r="O302" s="88" t="s">
        <v>12396</v>
      </c>
      <c r="P302" s="88" t="s">
        <v>12396</v>
      </c>
      <c r="Q302" s="85" t="s">
        <v>12396</v>
      </c>
      <c r="R302" s="85" t="s">
        <v>12396</v>
      </c>
      <c r="S302" s="85" t="s">
        <v>12396</v>
      </c>
      <c r="T302" s="85" t="s">
        <v>12396</v>
      </c>
      <c r="U302" s="85" t="s">
        <v>12396</v>
      </c>
      <c r="V302" s="89" t="s">
        <v>12396</v>
      </c>
      <c r="W302" s="89" t="s">
        <v>12799</v>
      </c>
      <c r="X302" s="93">
        <v>21129470</v>
      </c>
      <c r="Y302" s="120" t="s">
        <v>12396</v>
      </c>
      <c r="Z302" s="125">
        <v>378791</v>
      </c>
      <c r="AA302" s="121" t="s">
        <v>10613</v>
      </c>
    </row>
    <row r="303" spans="1:27">
      <c r="A303">
        <v>36</v>
      </c>
      <c r="B303" s="84">
        <v>301</v>
      </c>
      <c r="C303" s="85" t="s">
        <v>12800</v>
      </c>
      <c r="D303" s="85" t="s">
        <v>12536</v>
      </c>
      <c r="E303" s="85">
        <v>33903035</v>
      </c>
      <c r="F303" s="85">
        <v>1</v>
      </c>
      <c r="G303" s="87">
        <v>5000</v>
      </c>
      <c r="H303" s="87">
        <v>5000</v>
      </c>
      <c r="I303" s="85" t="s">
        <v>12494</v>
      </c>
      <c r="J303" s="85">
        <v>1</v>
      </c>
      <c r="K303" s="87">
        <v>5000</v>
      </c>
      <c r="L303" s="87">
        <v>5000</v>
      </c>
      <c r="M303" s="85" t="s">
        <v>12494</v>
      </c>
      <c r="N303" s="88" t="s">
        <v>12396</v>
      </c>
      <c r="O303" s="88" t="s">
        <v>12396</v>
      </c>
      <c r="P303" s="88" t="s">
        <v>12396</v>
      </c>
      <c r="Q303" s="85" t="s">
        <v>12396</v>
      </c>
      <c r="R303" s="85" t="s">
        <v>12396</v>
      </c>
      <c r="S303" s="85" t="s">
        <v>12396</v>
      </c>
      <c r="T303" s="85" t="s">
        <v>12396</v>
      </c>
      <c r="U303" s="85" t="s">
        <v>12396</v>
      </c>
      <c r="V303" s="89" t="s">
        <v>12396</v>
      </c>
      <c r="W303" s="89" t="s">
        <v>12797</v>
      </c>
      <c r="X303" s="93">
        <v>21129470</v>
      </c>
      <c r="Y303" s="120" t="s">
        <v>12396</v>
      </c>
      <c r="Z303" s="125">
        <v>405193</v>
      </c>
      <c r="AA303" s="121" t="s">
        <v>10613</v>
      </c>
    </row>
    <row r="304" spans="1:27">
      <c r="A304">
        <v>36</v>
      </c>
      <c r="B304" s="84">
        <v>302</v>
      </c>
      <c r="C304" s="85" t="s">
        <v>12801</v>
      </c>
      <c r="D304" s="85" t="s">
        <v>12536</v>
      </c>
      <c r="E304" s="85">
        <v>33903035</v>
      </c>
      <c r="F304" s="85">
        <v>0</v>
      </c>
      <c r="G304" s="87">
        <v>0</v>
      </c>
      <c r="H304" s="87">
        <v>0</v>
      </c>
      <c r="I304" s="85" t="s">
        <v>12494</v>
      </c>
      <c r="J304" s="85">
        <v>0</v>
      </c>
      <c r="K304" s="87">
        <v>0</v>
      </c>
      <c r="L304" s="87">
        <v>0</v>
      </c>
      <c r="M304" s="85" t="s">
        <v>12494</v>
      </c>
      <c r="N304" s="88" t="s">
        <v>12396</v>
      </c>
      <c r="O304" s="88" t="s">
        <v>12396</v>
      </c>
      <c r="P304" s="88" t="s">
        <v>12396</v>
      </c>
      <c r="Q304" s="85" t="s">
        <v>12396</v>
      </c>
      <c r="R304" s="85" t="s">
        <v>12396</v>
      </c>
      <c r="S304" s="85" t="s">
        <v>12396</v>
      </c>
      <c r="T304" s="85" t="s">
        <v>12396</v>
      </c>
      <c r="U304" s="85" t="s">
        <v>12396</v>
      </c>
      <c r="V304" s="89" t="s">
        <v>12396</v>
      </c>
      <c r="W304" s="89" t="s">
        <v>12396</v>
      </c>
      <c r="X304" s="93" t="s">
        <v>12396</v>
      </c>
      <c r="Y304" s="120" t="s">
        <v>12396</v>
      </c>
      <c r="Z304" s="125" t="s">
        <v>12396</v>
      </c>
      <c r="AA304" s="121" t="s">
        <v>12396</v>
      </c>
    </row>
    <row r="305" spans="1:27">
      <c r="A305">
        <v>36</v>
      </c>
      <c r="B305" s="84">
        <v>303</v>
      </c>
      <c r="C305" s="85" t="s">
        <v>12802</v>
      </c>
      <c r="D305" s="85" t="s">
        <v>12536</v>
      </c>
      <c r="E305" s="85">
        <v>33903035</v>
      </c>
      <c r="F305" s="85">
        <v>1</v>
      </c>
      <c r="G305" s="87">
        <v>5000</v>
      </c>
      <c r="H305" s="87">
        <v>5000</v>
      </c>
      <c r="I305" s="85" t="s">
        <v>12494</v>
      </c>
      <c r="J305" s="85">
        <v>1</v>
      </c>
      <c r="K305" s="87">
        <v>5000</v>
      </c>
      <c r="L305" s="87">
        <v>5000</v>
      </c>
      <c r="M305" s="85" t="s">
        <v>12494</v>
      </c>
      <c r="N305" s="88" t="s">
        <v>12396</v>
      </c>
      <c r="O305" s="88" t="s">
        <v>12396</v>
      </c>
      <c r="P305" s="88" t="s">
        <v>12396</v>
      </c>
      <c r="Q305" s="85" t="s">
        <v>12396</v>
      </c>
      <c r="R305" s="85" t="s">
        <v>12396</v>
      </c>
      <c r="S305" s="85" t="s">
        <v>12396</v>
      </c>
      <c r="T305" s="85" t="s">
        <v>12396</v>
      </c>
      <c r="U305" s="85" t="s">
        <v>12396</v>
      </c>
      <c r="V305" s="89" t="s">
        <v>12396</v>
      </c>
      <c r="W305" s="89" t="s">
        <v>12638</v>
      </c>
      <c r="X305" s="93" t="s">
        <v>12396</v>
      </c>
      <c r="Y305" s="120" t="s">
        <v>12396</v>
      </c>
      <c r="Z305" s="125" t="s">
        <v>12396</v>
      </c>
      <c r="AA305" s="121" t="s">
        <v>12396</v>
      </c>
    </row>
    <row r="306" spans="1:27">
      <c r="A306">
        <v>36</v>
      </c>
      <c r="B306" s="84">
        <v>304</v>
      </c>
      <c r="C306" s="85" t="s">
        <v>12803</v>
      </c>
      <c r="D306" s="85" t="s">
        <v>12536</v>
      </c>
      <c r="E306" s="85">
        <v>33903035</v>
      </c>
      <c r="F306" s="85">
        <v>1</v>
      </c>
      <c r="G306" s="87">
        <v>5000</v>
      </c>
      <c r="H306" s="87">
        <v>5000</v>
      </c>
      <c r="I306" s="85" t="s">
        <v>12494</v>
      </c>
      <c r="J306" s="85">
        <v>1</v>
      </c>
      <c r="K306" s="87">
        <v>5000</v>
      </c>
      <c r="L306" s="87">
        <v>5000</v>
      </c>
      <c r="M306" s="85" t="s">
        <v>12494</v>
      </c>
      <c r="N306" s="88" t="s">
        <v>12396</v>
      </c>
      <c r="O306" s="88" t="s">
        <v>12396</v>
      </c>
      <c r="P306" s="88" t="s">
        <v>12396</v>
      </c>
      <c r="Q306" s="85" t="s">
        <v>12396</v>
      </c>
      <c r="R306" s="85" t="s">
        <v>12396</v>
      </c>
      <c r="S306" s="85" t="s">
        <v>12396</v>
      </c>
      <c r="T306" s="85" t="s">
        <v>12396</v>
      </c>
      <c r="U306" s="85" t="s">
        <v>12396</v>
      </c>
      <c r="V306" s="89" t="s">
        <v>12396</v>
      </c>
      <c r="W306" s="89" t="s">
        <v>12537</v>
      </c>
      <c r="X306" s="93">
        <v>21129470</v>
      </c>
      <c r="Y306" s="120" t="s">
        <v>12396</v>
      </c>
      <c r="Z306" s="125" t="s">
        <v>12396</v>
      </c>
      <c r="AA306" s="121" t="s">
        <v>12396</v>
      </c>
    </row>
    <row r="307" spans="1:27">
      <c r="A307">
        <v>36</v>
      </c>
      <c r="B307" s="84">
        <v>305</v>
      </c>
      <c r="C307" s="85" t="s">
        <v>12804</v>
      </c>
      <c r="D307" s="85" t="s">
        <v>12536</v>
      </c>
      <c r="E307" s="85">
        <v>33903035</v>
      </c>
      <c r="F307" s="85">
        <v>1</v>
      </c>
      <c r="G307" s="87">
        <v>5000</v>
      </c>
      <c r="H307" s="87">
        <v>5000</v>
      </c>
      <c r="I307" s="85" t="s">
        <v>12494</v>
      </c>
      <c r="J307" s="85">
        <v>1</v>
      </c>
      <c r="K307" s="87">
        <v>5000</v>
      </c>
      <c r="L307" s="87">
        <v>5000</v>
      </c>
      <c r="M307" s="85" t="s">
        <v>12494</v>
      </c>
      <c r="N307" s="88" t="s">
        <v>12396</v>
      </c>
      <c r="O307" s="88" t="s">
        <v>12396</v>
      </c>
      <c r="P307" s="88" t="s">
        <v>12396</v>
      </c>
      <c r="Q307" s="85" t="s">
        <v>12396</v>
      </c>
      <c r="R307" s="85" t="s">
        <v>12396</v>
      </c>
      <c r="S307" s="85" t="s">
        <v>12396</v>
      </c>
      <c r="T307" s="85" t="s">
        <v>12396</v>
      </c>
      <c r="U307" s="85" t="s">
        <v>12396</v>
      </c>
      <c r="V307" s="89" t="s">
        <v>12396</v>
      </c>
      <c r="W307" s="89" t="s">
        <v>12743</v>
      </c>
      <c r="X307" s="93">
        <v>21129470</v>
      </c>
      <c r="Y307" s="120" t="s">
        <v>12396</v>
      </c>
      <c r="Z307" s="125">
        <v>470915</v>
      </c>
      <c r="AA307" s="121" t="s">
        <v>10613</v>
      </c>
    </row>
    <row r="308" spans="1:27">
      <c r="A308">
        <v>36</v>
      </c>
      <c r="B308" s="84">
        <v>306</v>
      </c>
      <c r="C308" s="85" t="s">
        <v>12805</v>
      </c>
      <c r="D308" s="85" t="s">
        <v>12536</v>
      </c>
      <c r="E308" s="85">
        <v>33903035</v>
      </c>
      <c r="F308" s="85">
        <v>1</v>
      </c>
      <c r="G308" s="87">
        <v>5000</v>
      </c>
      <c r="H308" s="87">
        <v>5000</v>
      </c>
      <c r="I308" s="85" t="s">
        <v>12494</v>
      </c>
      <c r="J308" s="85">
        <v>1</v>
      </c>
      <c r="K308" s="87">
        <v>5000</v>
      </c>
      <c r="L308" s="87">
        <v>5000</v>
      </c>
      <c r="M308" s="85" t="s">
        <v>12494</v>
      </c>
      <c r="N308" s="88" t="s">
        <v>12396</v>
      </c>
      <c r="O308" s="88" t="s">
        <v>12396</v>
      </c>
      <c r="P308" s="88" t="s">
        <v>12396</v>
      </c>
      <c r="Q308" s="85" t="s">
        <v>12396</v>
      </c>
      <c r="R308" s="85" t="s">
        <v>12396</v>
      </c>
      <c r="S308" s="85" t="s">
        <v>12396</v>
      </c>
      <c r="T308" s="85" t="s">
        <v>12396</v>
      </c>
      <c r="U308" s="85" t="s">
        <v>12396</v>
      </c>
      <c r="V308" s="89" t="s">
        <v>12396</v>
      </c>
      <c r="W308" s="89" t="s">
        <v>9250</v>
      </c>
      <c r="X308" s="93">
        <v>21129470</v>
      </c>
      <c r="Y308" s="120" t="s">
        <v>12396</v>
      </c>
      <c r="Z308" s="125">
        <v>432778</v>
      </c>
      <c r="AA308" s="121" t="s">
        <v>10613</v>
      </c>
    </row>
    <row r="309" spans="1:27">
      <c r="A309">
        <v>36</v>
      </c>
      <c r="B309" s="84">
        <v>307</v>
      </c>
      <c r="C309" s="85" t="s">
        <v>12806</v>
      </c>
      <c r="D309" s="85" t="s">
        <v>12536</v>
      </c>
      <c r="E309" s="85">
        <v>33903035</v>
      </c>
      <c r="F309" s="85">
        <v>1</v>
      </c>
      <c r="G309" s="87">
        <v>5000</v>
      </c>
      <c r="H309" s="87">
        <v>5000</v>
      </c>
      <c r="I309" s="85" t="s">
        <v>12494</v>
      </c>
      <c r="J309" s="85">
        <v>1</v>
      </c>
      <c r="K309" s="87">
        <v>5000</v>
      </c>
      <c r="L309" s="87">
        <v>5000</v>
      </c>
      <c r="M309" s="85" t="s">
        <v>12494</v>
      </c>
      <c r="N309" s="88" t="s">
        <v>12396</v>
      </c>
      <c r="O309" s="88" t="s">
        <v>12396</v>
      </c>
      <c r="P309" s="88" t="s">
        <v>12396</v>
      </c>
      <c r="Q309" s="85" t="s">
        <v>12396</v>
      </c>
      <c r="R309" s="85" t="s">
        <v>12396</v>
      </c>
      <c r="S309" s="85" t="s">
        <v>12396</v>
      </c>
      <c r="T309" s="85" t="s">
        <v>12396</v>
      </c>
      <c r="U309" s="85" t="s">
        <v>12396</v>
      </c>
      <c r="V309" s="89" t="s">
        <v>12396</v>
      </c>
      <c r="W309" s="89" t="s">
        <v>12807</v>
      </c>
      <c r="X309" s="93">
        <v>21129470</v>
      </c>
      <c r="Y309" s="120" t="s">
        <v>12396</v>
      </c>
      <c r="Z309" s="125">
        <v>437404</v>
      </c>
      <c r="AA309" s="121" t="s">
        <v>10613</v>
      </c>
    </row>
    <row r="310" spans="1:27">
      <c r="A310">
        <v>36</v>
      </c>
      <c r="B310" s="84">
        <v>308</v>
      </c>
      <c r="C310" s="85" t="s">
        <v>12808</v>
      </c>
      <c r="D310" s="85" t="s">
        <v>12536</v>
      </c>
      <c r="E310" s="85">
        <v>33903035</v>
      </c>
      <c r="F310" s="85">
        <v>1</v>
      </c>
      <c r="G310" s="87">
        <v>5000</v>
      </c>
      <c r="H310" s="87">
        <v>5000</v>
      </c>
      <c r="I310" s="85" t="s">
        <v>12494</v>
      </c>
      <c r="J310" s="85">
        <v>1</v>
      </c>
      <c r="K310" s="87">
        <v>5000</v>
      </c>
      <c r="L310" s="87">
        <v>5000</v>
      </c>
      <c r="M310" s="85" t="s">
        <v>12494</v>
      </c>
      <c r="N310" s="88" t="s">
        <v>12396</v>
      </c>
      <c r="O310" s="88" t="s">
        <v>12396</v>
      </c>
      <c r="P310" s="88" t="s">
        <v>12396</v>
      </c>
      <c r="Q310" s="85" t="s">
        <v>12396</v>
      </c>
      <c r="R310" s="85" t="s">
        <v>12396</v>
      </c>
      <c r="S310" s="85" t="s">
        <v>12396</v>
      </c>
      <c r="T310" s="85" t="s">
        <v>12396</v>
      </c>
      <c r="U310" s="85" t="s">
        <v>12396</v>
      </c>
      <c r="V310" s="89" t="s">
        <v>12396</v>
      </c>
      <c r="W310" s="89" t="s">
        <v>9403</v>
      </c>
      <c r="X310" s="93">
        <v>21129470</v>
      </c>
      <c r="Y310" s="120" t="s">
        <v>12396</v>
      </c>
      <c r="Z310" s="125" t="s">
        <v>12396</v>
      </c>
      <c r="AA310" s="121" t="s">
        <v>12396</v>
      </c>
    </row>
    <row r="311" spans="1:27">
      <c r="A311">
        <v>36</v>
      </c>
      <c r="B311" s="84">
        <v>309</v>
      </c>
      <c r="C311" s="85" t="s">
        <v>12809</v>
      </c>
      <c r="D311" s="85" t="s">
        <v>12536</v>
      </c>
      <c r="E311" s="85">
        <v>33903035</v>
      </c>
      <c r="F311" s="85">
        <v>1</v>
      </c>
      <c r="G311" s="87">
        <v>5000</v>
      </c>
      <c r="H311" s="87">
        <v>5000</v>
      </c>
      <c r="I311" s="85" t="s">
        <v>12494</v>
      </c>
      <c r="J311" s="85">
        <v>1</v>
      </c>
      <c r="K311" s="87">
        <v>5000</v>
      </c>
      <c r="L311" s="87">
        <v>5000</v>
      </c>
      <c r="M311" s="85" t="s">
        <v>12395</v>
      </c>
      <c r="N311" s="88" t="s">
        <v>12396</v>
      </c>
      <c r="O311" s="88" t="s">
        <v>12396</v>
      </c>
      <c r="P311" s="88" t="s">
        <v>12396</v>
      </c>
      <c r="Q311" s="85" t="s">
        <v>12396</v>
      </c>
      <c r="R311" s="85" t="s">
        <v>12396</v>
      </c>
      <c r="S311" s="85" t="s">
        <v>12396</v>
      </c>
      <c r="T311" s="85" t="s">
        <v>12396</v>
      </c>
      <c r="U311" s="85" t="s">
        <v>12396</v>
      </c>
      <c r="V311" s="89" t="s">
        <v>12396</v>
      </c>
      <c r="W311" s="89" t="s">
        <v>12810</v>
      </c>
      <c r="X311" s="93">
        <v>21129470</v>
      </c>
      <c r="Y311" s="120" t="s">
        <v>12396</v>
      </c>
      <c r="Z311" s="125" t="s">
        <v>12396</v>
      </c>
      <c r="AA311" s="121" t="s">
        <v>12396</v>
      </c>
    </row>
    <row r="312" spans="1:27">
      <c r="A312">
        <v>36</v>
      </c>
      <c r="B312" s="84">
        <v>310</v>
      </c>
      <c r="C312" s="85" t="s">
        <v>12811</v>
      </c>
      <c r="D312" s="85" t="s">
        <v>12536</v>
      </c>
      <c r="E312" s="85">
        <v>33903035</v>
      </c>
      <c r="F312" s="85">
        <v>1</v>
      </c>
      <c r="G312" s="87">
        <v>5000</v>
      </c>
      <c r="H312" s="87">
        <v>5000</v>
      </c>
      <c r="I312" s="85" t="s">
        <v>12494</v>
      </c>
      <c r="J312" s="85">
        <v>1</v>
      </c>
      <c r="K312" s="87">
        <v>5000</v>
      </c>
      <c r="L312" s="87">
        <v>5000</v>
      </c>
      <c r="M312" s="85" t="s">
        <v>12494</v>
      </c>
      <c r="N312" s="88" t="s">
        <v>12396</v>
      </c>
      <c r="O312" s="88" t="s">
        <v>12396</v>
      </c>
      <c r="P312" s="88" t="s">
        <v>12396</v>
      </c>
      <c r="Q312" s="85" t="s">
        <v>12396</v>
      </c>
      <c r="R312" s="85" t="s">
        <v>12396</v>
      </c>
      <c r="S312" s="85" t="s">
        <v>12396</v>
      </c>
      <c r="T312" s="85" t="s">
        <v>12396</v>
      </c>
      <c r="U312" s="85" t="s">
        <v>12396</v>
      </c>
      <c r="V312" s="89" t="s">
        <v>12396</v>
      </c>
      <c r="W312" s="89" t="s">
        <v>12810</v>
      </c>
      <c r="X312" s="93">
        <v>21129470</v>
      </c>
      <c r="Y312" s="120" t="s">
        <v>12396</v>
      </c>
      <c r="Z312" s="125">
        <v>378425</v>
      </c>
      <c r="AA312" s="121" t="s">
        <v>10613</v>
      </c>
    </row>
    <row r="313" spans="1:27">
      <c r="A313">
        <v>36</v>
      </c>
      <c r="B313" s="84">
        <v>311</v>
      </c>
      <c r="C313" s="85" t="s">
        <v>12812</v>
      </c>
      <c r="D313" s="85" t="s">
        <v>12536</v>
      </c>
      <c r="E313" s="85">
        <v>33903035</v>
      </c>
      <c r="F313" s="85">
        <v>1</v>
      </c>
      <c r="G313" s="87">
        <v>5000</v>
      </c>
      <c r="H313" s="87">
        <v>5000</v>
      </c>
      <c r="I313" s="85" t="s">
        <v>12494</v>
      </c>
      <c r="J313" s="85">
        <v>1</v>
      </c>
      <c r="K313" s="87">
        <v>5000</v>
      </c>
      <c r="L313" s="87">
        <v>5000</v>
      </c>
      <c r="M313" s="85" t="s">
        <v>12494</v>
      </c>
      <c r="N313" s="88" t="s">
        <v>12396</v>
      </c>
      <c r="O313" s="88" t="s">
        <v>12396</v>
      </c>
      <c r="P313" s="88" t="s">
        <v>12396</v>
      </c>
      <c r="Q313" s="85" t="s">
        <v>12396</v>
      </c>
      <c r="R313" s="85" t="s">
        <v>12396</v>
      </c>
      <c r="S313" s="85" t="s">
        <v>12396</v>
      </c>
      <c r="T313" s="85" t="s">
        <v>12396</v>
      </c>
      <c r="U313" s="85" t="s">
        <v>12396</v>
      </c>
      <c r="V313" s="89" t="s">
        <v>12396</v>
      </c>
      <c r="W313" s="89" t="s">
        <v>12813</v>
      </c>
      <c r="X313" s="93">
        <v>21129470</v>
      </c>
      <c r="Y313" s="120" t="s">
        <v>12396</v>
      </c>
      <c r="Z313" s="125">
        <v>378426</v>
      </c>
      <c r="AA313" s="121" t="s">
        <v>10613</v>
      </c>
    </row>
    <row r="314" spans="1:27">
      <c r="A314">
        <v>36</v>
      </c>
      <c r="B314" s="84">
        <v>312</v>
      </c>
      <c r="C314" s="85" t="s">
        <v>12814</v>
      </c>
      <c r="D314" s="85" t="s">
        <v>12536</v>
      </c>
      <c r="E314" s="85">
        <v>33903035</v>
      </c>
      <c r="F314" s="85">
        <v>1</v>
      </c>
      <c r="G314" s="87">
        <v>5000</v>
      </c>
      <c r="H314" s="87">
        <v>5000</v>
      </c>
      <c r="I314" s="85" t="s">
        <v>12494</v>
      </c>
      <c r="J314" s="85">
        <v>1</v>
      </c>
      <c r="K314" s="87">
        <v>5000</v>
      </c>
      <c r="L314" s="87">
        <v>5000</v>
      </c>
      <c r="M314" s="85" t="s">
        <v>12494</v>
      </c>
      <c r="N314" s="88" t="s">
        <v>12396</v>
      </c>
      <c r="O314" s="88" t="s">
        <v>12396</v>
      </c>
      <c r="P314" s="88" t="s">
        <v>12396</v>
      </c>
      <c r="Q314" s="85" t="s">
        <v>12396</v>
      </c>
      <c r="R314" s="85" t="s">
        <v>12396</v>
      </c>
      <c r="S314" s="85" t="s">
        <v>12396</v>
      </c>
      <c r="T314" s="85" t="s">
        <v>12396</v>
      </c>
      <c r="U314" s="85" t="s">
        <v>12396</v>
      </c>
      <c r="V314" s="89" t="s">
        <v>12396</v>
      </c>
      <c r="W314" s="89" t="s">
        <v>12815</v>
      </c>
      <c r="X314" s="93">
        <v>21129470</v>
      </c>
      <c r="Y314" s="120" t="s">
        <v>12396</v>
      </c>
      <c r="Z314" s="125">
        <v>405313</v>
      </c>
      <c r="AA314" s="121" t="s">
        <v>10613</v>
      </c>
    </row>
    <row r="315" spans="1:27">
      <c r="A315">
        <v>36</v>
      </c>
      <c r="B315" s="84">
        <v>313</v>
      </c>
      <c r="C315" s="85" t="s">
        <v>12816</v>
      </c>
      <c r="D315" s="85" t="s">
        <v>12536</v>
      </c>
      <c r="E315" s="85">
        <v>33903035</v>
      </c>
      <c r="F315" s="85">
        <v>1</v>
      </c>
      <c r="G315" s="87">
        <v>5000</v>
      </c>
      <c r="H315" s="87">
        <v>5000</v>
      </c>
      <c r="I315" s="85" t="s">
        <v>12494</v>
      </c>
      <c r="J315" s="85">
        <v>1</v>
      </c>
      <c r="K315" s="87">
        <v>5000</v>
      </c>
      <c r="L315" s="87">
        <v>5000</v>
      </c>
      <c r="M315" s="85" t="s">
        <v>12494</v>
      </c>
      <c r="N315" s="88" t="s">
        <v>12396</v>
      </c>
      <c r="O315" s="88" t="s">
        <v>12396</v>
      </c>
      <c r="P315" s="88" t="s">
        <v>12396</v>
      </c>
      <c r="Q315" s="85" t="s">
        <v>12396</v>
      </c>
      <c r="R315" s="85" t="s">
        <v>12396</v>
      </c>
      <c r="S315" s="85" t="s">
        <v>12396</v>
      </c>
      <c r="T315" s="85" t="s">
        <v>12396</v>
      </c>
      <c r="U315" s="85" t="s">
        <v>12396</v>
      </c>
      <c r="V315" s="89" t="s">
        <v>12396</v>
      </c>
      <c r="W315" s="89" t="s">
        <v>12817</v>
      </c>
      <c r="X315" s="93">
        <v>21129470</v>
      </c>
      <c r="Y315" s="120" t="s">
        <v>12396</v>
      </c>
      <c r="Z315" s="125">
        <v>405316</v>
      </c>
      <c r="AA315" s="121" t="s">
        <v>10613</v>
      </c>
    </row>
    <row r="316" spans="1:27">
      <c r="A316">
        <v>36</v>
      </c>
      <c r="B316" s="84">
        <v>314</v>
      </c>
      <c r="C316" s="85" t="s">
        <v>12818</v>
      </c>
      <c r="D316" s="85" t="s">
        <v>12536</v>
      </c>
      <c r="E316" s="85">
        <v>33903035</v>
      </c>
      <c r="F316" s="85">
        <v>1</v>
      </c>
      <c r="G316" s="87">
        <v>5000</v>
      </c>
      <c r="H316" s="87">
        <v>5000</v>
      </c>
      <c r="I316" s="85" t="s">
        <v>12494</v>
      </c>
      <c r="J316" s="85">
        <v>1</v>
      </c>
      <c r="K316" s="87">
        <v>5000</v>
      </c>
      <c r="L316" s="87">
        <v>5000</v>
      </c>
      <c r="M316" s="85" t="s">
        <v>12494</v>
      </c>
      <c r="N316" s="88" t="s">
        <v>12396</v>
      </c>
      <c r="O316" s="88" t="s">
        <v>12396</v>
      </c>
      <c r="P316" s="88" t="s">
        <v>12396</v>
      </c>
      <c r="Q316" s="85" t="s">
        <v>12396</v>
      </c>
      <c r="R316" s="85" t="s">
        <v>12396</v>
      </c>
      <c r="S316" s="85" t="s">
        <v>12396</v>
      </c>
      <c r="T316" s="85" t="s">
        <v>12396</v>
      </c>
      <c r="U316" s="85" t="s">
        <v>12396</v>
      </c>
      <c r="V316" s="89" t="s">
        <v>12396</v>
      </c>
      <c r="W316" s="89" t="s">
        <v>12674</v>
      </c>
      <c r="X316" s="93">
        <v>21129470</v>
      </c>
      <c r="Y316" s="120" t="s">
        <v>12396</v>
      </c>
      <c r="Z316" s="125">
        <v>437406</v>
      </c>
      <c r="AA316" s="121" t="s">
        <v>10613</v>
      </c>
    </row>
    <row r="317" spans="1:27" ht="90">
      <c r="A317">
        <v>36</v>
      </c>
      <c r="B317" s="84">
        <v>315</v>
      </c>
      <c r="C317" s="91" t="s">
        <v>12819</v>
      </c>
      <c r="D317" s="85" t="s">
        <v>12394</v>
      </c>
      <c r="E317" s="85">
        <v>33903011</v>
      </c>
      <c r="F317" s="85">
        <v>6</v>
      </c>
      <c r="G317" s="87">
        <v>2950</v>
      </c>
      <c r="H317" s="87">
        <v>17700</v>
      </c>
      <c r="I317" s="85" t="s">
        <v>12395</v>
      </c>
      <c r="J317" s="85">
        <v>6</v>
      </c>
      <c r="K317" s="87">
        <v>2950</v>
      </c>
      <c r="L317" s="87">
        <v>17700</v>
      </c>
      <c r="M317" s="85" t="s">
        <v>12395</v>
      </c>
      <c r="N317" s="88" t="s">
        <v>12396</v>
      </c>
      <c r="O317" s="88" t="s">
        <v>12396</v>
      </c>
      <c r="P317" s="88" t="s">
        <v>12396</v>
      </c>
      <c r="Q317" s="85" t="s">
        <v>12396</v>
      </c>
      <c r="R317" s="85" t="s">
        <v>12396</v>
      </c>
      <c r="S317" s="85" t="s">
        <v>12396</v>
      </c>
      <c r="T317" s="85" t="s">
        <v>12396</v>
      </c>
      <c r="U317" s="85" t="s">
        <v>12396</v>
      </c>
      <c r="V317" s="89" t="s">
        <v>12396</v>
      </c>
      <c r="W317" s="89" t="s">
        <v>12396</v>
      </c>
      <c r="X317" s="93">
        <v>24078789</v>
      </c>
      <c r="Y317" s="120">
        <v>402012</v>
      </c>
      <c r="Z317" s="125">
        <v>375955</v>
      </c>
      <c r="AA317" s="121" t="s">
        <v>10613</v>
      </c>
    </row>
    <row r="318" spans="1:27" ht="90">
      <c r="A318">
        <v>36</v>
      </c>
      <c r="B318" s="84">
        <v>316</v>
      </c>
      <c r="C318" s="91" t="s">
        <v>12820</v>
      </c>
      <c r="D318" s="85" t="s">
        <v>12394</v>
      </c>
      <c r="E318" s="85">
        <v>33903011</v>
      </c>
      <c r="F318" s="85">
        <v>1</v>
      </c>
      <c r="G318" s="87">
        <v>24</v>
      </c>
      <c r="H318" s="87">
        <v>24</v>
      </c>
      <c r="I318" s="85" t="s">
        <v>12395</v>
      </c>
      <c r="J318" s="85">
        <v>1</v>
      </c>
      <c r="K318" s="87">
        <v>24</v>
      </c>
      <c r="L318" s="87">
        <v>24</v>
      </c>
      <c r="M318" s="85" t="s">
        <v>12395</v>
      </c>
      <c r="N318" s="88" t="s">
        <v>12396</v>
      </c>
      <c r="O318" s="88" t="s">
        <v>12396</v>
      </c>
      <c r="P318" s="88" t="s">
        <v>12396</v>
      </c>
      <c r="Q318" s="85" t="s">
        <v>12396</v>
      </c>
      <c r="R318" s="85" t="s">
        <v>12396</v>
      </c>
      <c r="S318" s="85" t="s">
        <v>12396</v>
      </c>
      <c r="T318" s="85" t="s">
        <v>12396</v>
      </c>
      <c r="U318" s="85" t="s">
        <v>12396</v>
      </c>
      <c r="V318" s="89" t="s">
        <v>12396</v>
      </c>
      <c r="W318" s="89" t="s">
        <v>12396</v>
      </c>
      <c r="X318" s="93">
        <v>24078789</v>
      </c>
      <c r="Y318" s="120">
        <v>401700</v>
      </c>
      <c r="Z318" s="125">
        <v>437485</v>
      </c>
      <c r="AA318" s="121" t="s">
        <v>10613</v>
      </c>
    </row>
    <row r="319" spans="1:27" ht="75">
      <c r="A319">
        <v>36</v>
      </c>
      <c r="B319" s="84">
        <v>317</v>
      </c>
      <c r="C319" s="91" t="s">
        <v>12821</v>
      </c>
      <c r="D319" s="85" t="s">
        <v>12394</v>
      </c>
      <c r="E319" s="85">
        <v>33903011</v>
      </c>
      <c r="F319" s="85">
        <v>18</v>
      </c>
      <c r="G319" s="87">
        <v>41</v>
      </c>
      <c r="H319" s="87">
        <v>738</v>
      </c>
      <c r="I319" s="85" t="s">
        <v>12395</v>
      </c>
      <c r="J319" s="85">
        <v>18</v>
      </c>
      <c r="K319" s="87">
        <v>41</v>
      </c>
      <c r="L319" s="87">
        <v>738</v>
      </c>
      <c r="M319" s="85" t="s">
        <v>12395</v>
      </c>
      <c r="N319" s="88" t="s">
        <v>12396</v>
      </c>
      <c r="O319" s="88" t="s">
        <v>12396</v>
      </c>
      <c r="P319" s="88" t="s">
        <v>12396</v>
      </c>
      <c r="Q319" s="85" t="s">
        <v>12396</v>
      </c>
      <c r="R319" s="85" t="s">
        <v>12396</v>
      </c>
      <c r="S319" s="85" t="s">
        <v>12396</v>
      </c>
      <c r="T319" s="85" t="s">
        <v>12396</v>
      </c>
      <c r="U319" s="85" t="s">
        <v>12396</v>
      </c>
      <c r="V319" s="89" t="s">
        <v>12396</v>
      </c>
      <c r="W319" s="89" t="s">
        <v>1944</v>
      </c>
      <c r="X319" s="93" t="s">
        <v>12396</v>
      </c>
      <c r="Y319" s="120">
        <v>401732</v>
      </c>
      <c r="Z319" s="125">
        <v>345904</v>
      </c>
      <c r="AA319" s="121" t="s">
        <v>10623</v>
      </c>
    </row>
    <row r="320" spans="1:27" ht="90">
      <c r="A320">
        <v>36</v>
      </c>
      <c r="B320" s="84">
        <v>318</v>
      </c>
      <c r="C320" s="91" t="s">
        <v>12822</v>
      </c>
      <c r="D320" s="85" t="s">
        <v>12394</v>
      </c>
      <c r="E320" s="85">
        <v>33903011</v>
      </c>
      <c r="F320" s="85">
        <v>63</v>
      </c>
      <c r="G320" s="87">
        <v>52</v>
      </c>
      <c r="H320" s="87">
        <v>3276</v>
      </c>
      <c r="I320" s="85" t="s">
        <v>12395</v>
      </c>
      <c r="J320" s="85">
        <v>63</v>
      </c>
      <c r="K320" s="87">
        <v>52</v>
      </c>
      <c r="L320" s="87">
        <v>3276</v>
      </c>
      <c r="M320" s="85" t="s">
        <v>12395</v>
      </c>
      <c r="N320" s="88" t="s">
        <v>12396</v>
      </c>
      <c r="O320" s="88" t="s">
        <v>12396</v>
      </c>
      <c r="P320" s="88" t="s">
        <v>12396</v>
      </c>
      <c r="Q320" s="85" t="s">
        <v>12396</v>
      </c>
      <c r="R320" s="85" t="s">
        <v>12396</v>
      </c>
      <c r="S320" s="85" t="s">
        <v>12396</v>
      </c>
      <c r="T320" s="85" t="s">
        <v>12396</v>
      </c>
      <c r="U320" s="85" t="s">
        <v>12396</v>
      </c>
      <c r="V320" s="89" t="s">
        <v>12396</v>
      </c>
      <c r="W320" s="89" t="s">
        <v>1947</v>
      </c>
      <c r="X320" s="93" t="s">
        <v>12396</v>
      </c>
      <c r="Y320" s="120">
        <v>400264</v>
      </c>
      <c r="Z320" s="125">
        <v>412648</v>
      </c>
      <c r="AA320" s="121" t="s">
        <v>10623</v>
      </c>
    </row>
    <row r="321" spans="1:27" ht="90">
      <c r="A321">
        <v>36</v>
      </c>
      <c r="B321" s="84">
        <v>319</v>
      </c>
      <c r="C321" s="91" t="s">
        <v>12823</v>
      </c>
      <c r="D321" s="85" t="s">
        <v>12394</v>
      </c>
      <c r="E321" s="85">
        <v>33903011</v>
      </c>
      <c r="F321" s="85">
        <v>1</v>
      </c>
      <c r="G321" s="87">
        <v>86.33</v>
      </c>
      <c r="H321" s="87">
        <v>86.33</v>
      </c>
      <c r="I321" s="85" t="s">
        <v>12395</v>
      </c>
      <c r="J321" s="85">
        <v>1</v>
      </c>
      <c r="K321" s="87">
        <v>86.33</v>
      </c>
      <c r="L321" s="87">
        <v>86.33</v>
      </c>
      <c r="M321" s="85" t="s">
        <v>12395</v>
      </c>
      <c r="N321" s="88" t="s">
        <v>12396</v>
      </c>
      <c r="O321" s="88" t="s">
        <v>12396</v>
      </c>
      <c r="P321" s="88" t="s">
        <v>12396</v>
      </c>
      <c r="Q321" s="85" t="s">
        <v>12396</v>
      </c>
      <c r="R321" s="85" t="s">
        <v>12396</v>
      </c>
      <c r="S321" s="85" t="s">
        <v>12396</v>
      </c>
      <c r="T321" s="85" t="s">
        <v>12396</v>
      </c>
      <c r="U321" s="85" t="s">
        <v>12396</v>
      </c>
      <c r="V321" s="89" t="s">
        <v>12396</v>
      </c>
      <c r="W321" s="89" t="s">
        <v>12396</v>
      </c>
      <c r="X321" s="93">
        <v>24078789</v>
      </c>
      <c r="Y321" s="120">
        <v>401697</v>
      </c>
      <c r="Z321" s="125">
        <v>456330</v>
      </c>
      <c r="AA321" s="121" t="s">
        <v>10613</v>
      </c>
    </row>
    <row r="322" spans="1:27" ht="75">
      <c r="A322">
        <v>36</v>
      </c>
      <c r="B322" s="84">
        <v>320</v>
      </c>
      <c r="C322" s="91" t="s">
        <v>12824</v>
      </c>
      <c r="D322" s="85" t="s">
        <v>12394</v>
      </c>
      <c r="E322" s="85">
        <v>33903011</v>
      </c>
      <c r="F322" s="85">
        <v>6</v>
      </c>
      <c r="G322" s="87">
        <v>42</v>
      </c>
      <c r="H322" s="87">
        <v>252</v>
      </c>
      <c r="I322" s="85" t="s">
        <v>12395</v>
      </c>
      <c r="J322" s="85">
        <v>6</v>
      </c>
      <c r="K322" s="87">
        <v>42</v>
      </c>
      <c r="L322" s="87">
        <v>252</v>
      </c>
      <c r="M322" s="85" t="s">
        <v>12395</v>
      </c>
      <c r="N322" s="88" t="s">
        <v>12396</v>
      </c>
      <c r="O322" s="88" t="s">
        <v>12396</v>
      </c>
      <c r="P322" s="88" t="s">
        <v>12396</v>
      </c>
      <c r="Q322" s="85" t="s">
        <v>12396</v>
      </c>
      <c r="R322" s="85" t="s">
        <v>12396</v>
      </c>
      <c r="S322" s="85" t="s">
        <v>12396</v>
      </c>
      <c r="T322" s="85" t="s">
        <v>12396</v>
      </c>
      <c r="U322" s="85" t="s">
        <v>12396</v>
      </c>
      <c r="V322" s="89" t="s">
        <v>12396</v>
      </c>
      <c r="W322" s="89" t="s">
        <v>1953</v>
      </c>
      <c r="X322" s="93" t="s">
        <v>12396</v>
      </c>
      <c r="Y322" s="120">
        <v>401837</v>
      </c>
      <c r="Z322" s="125">
        <v>347337</v>
      </c>
      <c r="AA322" s="121" t="s">
        <v>10623</v>
      </c>
    </row>
    <row r="323" spans="1:27" ht="90">
      <c r="A323">
        <v>36</v>
      </c>
      <c r="B323" s="84">
        <v>321</v>
      </c>
      <c r="C323" s="91" t="s">
        <v>12825</v>
      </c>
      <c r="D323" s="85" t="s">
        <v>12394</v>
      </c>
      <c r="E323" s="85">
        <v>33903011</v>
      </c>
      <c r="F323" s="85">
        <v>2</v>
      </c>
      <c r="G323" s="87">
        <v>50</v>
      </c>
      <c r="H323" s="87">
        <v>100</v>
      </c>
      <c r="I323" s="85" t="s">
        <v>12395</v>
      </c>
      <c r="J323" s="85">
        <v>2</v>
      </c>
      <c r="K323" s="87">
        <v>50</v>
      </c>
      <c r="L323" s="87">
        <v>100</v>
      </c>
      <c r="M323" s="85" t="s">
        <v>12395</v>
      </c>
      <c r="N323" s="88" t="s">
        <v>12396</v>
      </c>
      <c r="O323" s="88" t="s">
        <v>12396</v>
      </c>
      <c r="P323" s="88" t="s">
        <v>12396</v>
      </c>
      <c r="Q323" s="85" t="s">
        <v>12396</v>
      </c>
      <c r="R323" s="85" t="s">
        <v>12396</v>
      </c>
      <c r="S323" s="85" t="s">
        <v>12396</v>
      </c>
      <c r="T323" s="85" t="s">
        <v>12396</v>
      </c>
      <c r="U323" s="85" t="s">
        <v>12396</v>
      </c>
      <c r="V323" s="89" t="s">
        <v>12396</v>
      </c>
      <c r="W323" s="89" t="s">
        <v>1956</v>
      </c>
      <c r="X323" s="93" t="s">
        <v>12396</v>
      </c>
      <c r="Y323" s="120">
        <v>402512</v>
      </c>
      <c r="Z323" s="125">
        <v>409465</v>
      </c>
      <c r="AA323" s="121" t="s">
        <v>10613</v>
      </c>
    </row>
    <row r="324" spans="1:27" ht="90">
      <c r="A324">
        <v>36</v>
      </c>
      <c r="B324" s="84">
        <v>322</v>
      </c>
      <c r="C324" s="91" t="s">
        <v>12826</v>
      </c>
      <c r="D324" s="85" t="s">
        <v>12394</v>
      </c>
      <c r="E324" s="85">
        <v>33903011</v>
      </c>
      <c r="F324" s="85">
        <v>1</v>
      </c>
      <c r="G324" s="87">
        <v>321</v>
      </c>
      <c r="H324" s="87">
        <v>321</v>
      </c>
      <c r="I324" s="85" t="s">
        <v>12395</v>
      </c>
      <c r="J324" s="85">
        <v>1</v>
      </c>
      <c r="K324" s="87">
        <v>321</v>
      </c>
      <c r="L324" s="87">
        <v>321</v>
      </c>
      <c r="M324" s="85" t="s">
        <v>12395</v>
      </c>
      <c r="N324" s="88" t="s">
        <v>12396</v>
      </c>
      <c r="O324" s="88" t="s">
        <v>12396</v>
      </c>
      <c r="P324" s="88" t="s">
        <v>12396</v>
      </c>
      <c r="Q324" s="85" t="s">
        <v>12396</v>
      </c>
      <c r="R324" s="85" t="s">
        <v>12396</v>
      </c>
      <c r="S324" s="85" t="s">
        <v>12396</v>
      </c>
      <c r="T324" s="85" t="s">
        <v>12396</v>
      </c>
      <c r="U324" s="85" t="s">
        <v>12396</v>
      </c>
      <c r="V324" s="89" t="s">
        <v>12396</v>
      </c>
      <c r="W324" s="89" t="s">
        <v>12827</v>
      </c>
      <c r="X324" s="93" t="s">
        <v>12396</v>
      </c>
      <c r="Y324" s="120" t="s">
        <v>12396</v>
      </c>
      <c r="Z324" s="125">
        <v>380375</v>
      </c>
      <c r="AA324" s="121" t="s">
        <v>10613</v>
      </c>
    </row>
    <row r="325" spans="1:27" ht="105">
      <c r="A325">
        <v>36</v>
      </c>
      <c r="B325" s="84">
        <v>323</v>
      </c>
      <c r="C325" s="91" t="s">
        <v>12828</v>
      </c>
      <c r="D325" s="85" t="s">
        <v>12394</v>
      </c>
      <c r="E325" s="85">
        <v>33903011</v>
      </c>
      <c r="F325" s="85">
        <v>11</v>
      </c>
      <c r="G325" s="87">
        <v>52.57</v>
      </c>
      <c r="H325" s="87">
        <v>578.27</v>
      </c>
      <c r="I325" s="85" t="s">
        <v>12395</v>
      </c>
      <c r="J325" s="85">
        <v>11</v>
      </c>
      <c r="K325" s="87">
        <v>52.57</v>
      </c>
      <c r="L325" s="87">
        <v>578.27</v>
      </c>
      <c r="M325" s="85" t="s">
        <v>12395</v>
      </c>
      <c r="N325" s="88" t="s">
        <v>12396</v>
      </c>
      <c r="O325" s="88" t="s">
        <v>12396</v>
      </c>
      <c r="P325" s="88" t="s">
        <v>12396</v>
      </c>
      <c r="Q325" s="85" t="s">
        <v>12396</v>
      </c>
      <c r="R325" s="85" t="s">
        <v>12396</v>
      </c>
      <c r="S325" s="85" t="s">
        <v>12396</v>
      </c>
      <c r="T325" s="85" t="s">
        <v>12396</v>
      </c>
      <c r="U325" s="85" t="s">
        <v>12396</v>
      </c>
      <c r="V325" s="89" t="s">
        <v>12396</v>
      </c>
      <c r="W325" s="89" t="s">
        <v>12829</v>
      </c>
      <c r="X325" s="93" t="s">
        <v>12396</v>
      </c>
      <c r="Y325" s="120">
        <v>402512</v>
      </c>
      <c r="Z325" s="125">
        <v>356960</v>
      </c>
      <c r="AA325" s="121" t="s">
        <v>10613</v>
      </c>
    </row>
    <row r="326" spans="1:27" ht="90">
      <c r="A326">
        <v>36</v>
      </c>
      <c r="B326" s="84">
        <v>324</v>
      </c>
      <c r="C326" s="91" t="s">
        <v>12830</v>
      </c>
      <c r="D326" s="85" t="s">
        <v>12831</v>
      </c>
      <c r="E326" s="85">
        <v>33903011</v>
      </c>
      <c r="F326" s="85">
        <v>1</v>
      </c>
      <c r="G326" s="87">
        <v>92.75</v>
      </c>
      <c r="H326" s="87">
        <v>92.75</v>
      </c>
      <c r="I326" s="85" t="s">
        <v>12395</v>
      </c>
      <c r="J326" s="85">
        <v>1</v>
      </c>
      <c r="K326" s="87">
        <v>92.75</v>
      </c>
      <c r="L326" s="87">
        <v>92.75</v>
      </c>
      <c r="M326" s="85" t="s">
        <v>12395</v>
      </c>
      <c r="N326" s="88" t="s">
        <v>12396</v>
      </c>
      <c r="O326" s="88" t="s">
        <v>12396</v>
      </c>
      <c r="P326" s="88" t="s">
        <v>12396</v>
      </c>
      <c r="Q326" s="85" t="s">
        <v>12396</v>
      </c>
      <c r="R326" s="85" t="s">
        <v>12396</v>
      </c>
      <c r="S326" s="85" t="s">
        <v>12396</v>
      </c>
      <c r="T326" s="85" t="s">
        <v>12396</v>
      </c>
      <c r="U326" s="85" t="s">
        <v>12396</v>
      </c>
      <c r="V326" s="89" t="s">
        <v>12396</v>
      </c>
      <c r="W326" s="89" t="s">
        <v>1959</v>
      </c>
      <c r="X326" s="93" t="s">
        <v>12396</v>
      </c>
      <c r="Y326" s="120">
        <v>402423</v>
      </c>
      <c r="Z326" s="125">
        <v>361164</v>
      </c>
      <c r="AA326" s="121" t="s">
        <v>10613</v>
      </c>
    </row>
    <row r="327" spans="1:27" ht="90">
      <c r="A327">
        <v>36</v>
      </c>
      <c r="B327" s="84">
        <v>325</v>
      </c>
      <c r="C327" s="91" t="s">
        <v>12832</v>
      </c>
      <c r="D327" s="85" t="s">
        <v>12394</v>
      </c>
      <c r="E327" s="85">
        <v>33903011</v>
      </c>
      <c r="F327" s="85">
        <v>3</v>
      </c>
      <c r="G327" s="87">
        <v>101.31</v>
      </c>
      <c r="H327" s="87">
        <v>303.93</v>
      </c>
      <c r="I327" s="85" t="s">
        <v>12395</v>
      </c>
      <c r="J327" s="85">
        <v>3</v>
      </c>
      <c r="K327" s="87">
        <v>101.31</v>
      </c>
      <c r="L327" s="87">
        <v>303.93</v>
      </c>
      <c r="M327" s="85" t="s">
        <v>12395</v>
      </c>
      <c r="N327" s="88" t="s">
        <v>12396</v>
      </c>
      <c r="O327" s="88" t="s">
        <v>12396</v>
      </c>
      <c r="P327" s="88" t="s">
        <v>12396</v>
      </c>
      <c r="Q327" s="85" t="s">
        <v>12396</v>
      </c>
      <c r="R327" s="85" t="s">
        <v>12396</v>
      </c>
      <c r="S327" s="85" t="s">
        <v>12396</v>
      </c>
      <c r="T327" s="85" t="s">
        <v>12396</v>
      </c>
      <c r="U327" s="85" t="s">
        <v>12396</v>
      </c>
      <c r="V327" s="89" t="s">
        <v>12396</v>
      </c>
      <c r="W327" s="89" t="s">
        <v>1962</v>
      </c>
      <c r="X327" s="93" t="s">
        <v>12396</v>
      </c>
      <c r="Y327" s="120">
        <v>400123</v>
      </c>
      <c r="Z327" s="125">
        <v>347317</v>
      </c>
      <c r="AA327" s="121" t="s">
        <v>10623</v>
      </c>
    </row>
    <row r="328" spans="1:27" ht="90">
      <c r="A328">
        <v>36</v>
      </c>
      <c r="B328" s="84">
        <v>326</v>
      </c>
      <c r="C328" s="91" t="s">
        <v>12833</v>
      </c>
      <c r="D328" s="85" t="s">
        <v>12394</v>
      </c>
      <c r="E328" s="85">
        <v>33903011</v>
      </c>
      <c r="F328" s="85">
        <v>1</v>
      </c>
      <c r="G328" s="87">
        <v>29.66</v>
      </c>
      <c r="H328" s="87">
        <v>29.66</v>
      </c>
      <c r="I328" s="85" t="s">
        <v>12395</v>
      </c>
      <c r="J328" s="85">
        <v>1</v>
      </c>
      <c r="K328" s="87">
        <v>29.66</v>
      </c>
      <c r="L328" s="87">
        <v>29.66</v>
      </c>
      <c r="M328" s="85" t="s">
        <v>12395</v>
      </c>
      <c r="N328" s="88" t="s">
        <v>12396</v>
      </c>
      <c r="O328" s="88" t="s">
        <v>12396</v>
      </c>
      <c r="P328" s="88" t="s">
        <v>12396</v>
      </c>
      <c r="Q328" s="85" t="s">
        <v>12396</v>
      </c>
      <c r="R328" s="85" t="s">
        <v>12396</v>
      </c>
      <c r="S328" s="85" t="s">
        <v>12396</v>
      </c>
      <c r="T328" s="85" t="s">
        <v>12396</v>
      </c>
      <c r="U328" s="85" t="s">
        <v>12396</v>
      </c>
      <c r="V328" s="89" t="s">
        <v>12396</v>
      </c>
      <c r="W328" s="89" t="s">
        <v>8328</v>
      </c>
      <c r="X328" s="93" t="s">
        <v>12396</v>
      </c>
      <c r="Y328" s="120" t="s">
        <v>12396</v>
      </c>
      <c r="Z328" s="125">
        <v>412953</v>
      </c>
      <c r="AA328" s="121" t="s">
        <v>10613</v>
      </c>
    </row>
    <row r="329" spans="1:27" ht="75">
      <c r="A329">
        <v>36</v>
      </c>
      <c r="B329" s="84">
        <v>327</v>
      </c>
      <c r="C329" s="91" t="s">
        <v>12834</v>
      </c>
      <c r="D329" s="85" t="s">
        <v>12394</v>
      </c>
      <c r="E329" s="85">
        <v>33903011</v>
      </c>
      <c r="F329" s="85">
        <v>2</v>
      </c>
      <c r="G329" s="87">
        <v>72.25</v>
      </c>
      <c r="H329" s="87">
        <v>144.5</v>
      </c>
      <c r="I329" s="85" t="s">
        <v>12395</v>
      </c>
      <c r="J329" s="85">
        <v>2</v>
      </c>
      <c r="K329" s="87">
        <v>72.25</v>
      </c>
      <c r="L329" s="87">
        <v>144.5</v>
      </c>
      <c r="M329" s="85" t="s">
        <v>12395</v>
      </c>
      <c r="N329" s="88" t="s">
        <v>12396</v>
      </c>
      <c r="O329" s="88" t="s">
        <v>12396</v>
      </c>
      <c r="P329" s="88" t="s">
        <v>12396</v>
      </c>
      <c r="Q329" s="85" t="s">
        <v>12396</v>
      </c>
      <c r="R329" s="85" t="s">
        <v>12396</v>
      </c>
      <c r="S329" s="85" t="s">
        <v>12396</v>
      </c>
      <c r="T329" s="85" t="s">
        <v>12396</v>
      </c>
      <c r="U329" s="85" t="s">
        <v>12396</v>
      </c>
      <c r="V329" s="89" t="s">
        <v>12396</v>
      </c>
      <c r="W329" s="89" t="s">
        <v>12835</v>
      </c>
      <c r="X329" s="93" t="s">
        <v>12396</v>
      </c>
      <c r="Y329" s="120" t="s">
        <v>12396</v>
      </c>
      <c r="Z329" s="125">
        <v>365295</v>
      </c>
      <c r="AA329" s="121" t="s">
        <v>10613</v>
      </c>
    </row>
    <row r="330" spans="1:27" ht="75">
      <c r="A330">
        <v>36</v>
      </c>
      <c r="B330" s="84">
        <v>328</v>
      </c>
      <c r="C330" s="91" t="s">
        <v>12834</v>
      </c>
      <c r="D330" s="85" t="s">
        <v>12394</v>
      </c>
      <c r="E330" s="85">
        <v>33903011</v>
      </c>
      <c r="F330" s="85">
        <v>2</v>
      </c>
      <c r="G330" s="87">
        <v>72.25</v>
      </c>
      <c r="H330" s="87">
        <v>144.5</v>
      </c>
      <c r="I330" s="85" t="s">
        <v>12395</v>
      </c>
      <c r="J330" s="85">
        <v>0</v>
      </c>
      <c r="K330" s="87">
        <v>72.25</v>
      </c>
      <c r="L330" s="87">
        <v>0</v>
      </c>
      <c r="M330" s="85" t="s">
        <v>12494</v>
      </c>
      <c r="N330" s="88" t="s">
        <v>12396</v>
      </c>
      <c r="O330" s="88" t="s">
        <v>12396</v>
      </c>
      <c r="P330" s="88" t="s">
        <v>12396</v>
      </c>
      <c r="Q330" s="85" t="s">
        <v>12396</v>
      </c>
      <c r="R330" s="85" t="s">
        <v>12396</v>
      </c>
      <c r="S330" s="85" t="s">
        <v>12396</v>
      </c>
      <c r="T330" s="85" t="s">
        <v>12396</v>
      </c>
      <c r="U330" s="85" t="s">
        <v>12396</v>
      </c>
      <c r="V330" s="89" t="s">
        <v>12396</v>
      </c>
      <c r="W330" s="89" t="s">
        <v>12835</v>
      </c>
      <c r="X330" s="93" t="s">
        <v>12396</v>
      </c>
      <c r="Y330" s="120">
        <v>400684</v>
      </c>
      <c r="Z330" s="125">
        <v>365295</v>
      </c>
      <c r="AA330" s="121" t="s">
        <v>10613</v>
      </c>
    </row>
    <row r="331" spans="1:27" ht="105">
      <c r="A331">
        <v>36</v>
      </c>
      <c r="B331" s="84">
        <v>329</v>
      </c>
      <c r="C331" s="91" t="s">
        <v>12836</v>
      </c>
      <c r="D331" s="85" t="s">
        <v>12394</v>
      </c>
      <c r="E331" s="85">
        <v>33903011</v>
      </c>
      <c r="F331" s="85">
        <v>2</v>
      </c>
      <c r="G331" s="87">
        <v>258</v>
      </c>
      <c r="H331" s="87">
        <v>516</v>
      </c>
      <c r="I331" s="85" t="s">
        <v>12395</v>
      </c>
      <c r="J331" s="85">
        <v>2</v>
      </c>
      <c r="K331" s="87">
        <v>258</v>
      </c>
      <c r="L331" s="87">
        <v>516</v>
      </c>
      <c r="M331" s="85" t="s">
        <v>12395</v>
      </c>
      <c r="N331" s="88" t="s">
        <v>12396</v>
      </c>
      <c r="O331" s="88" t="s">
        <v>12396</v>
      </c>
      <c r="P331" s="88" t="s">
        <v>12396</v>
      </c>
      <c r="Q331" s="85" t="s">
        <v>12396</v>
      </c>
      <c r="R331" s="85" t="s">
        <v>12396</v>
      </c>
      <c r="S331" s="85" t="s">
        <v>12396</v>
      </c>
      <c r="T331" s="85" t="s">
        <v>12396</v>
      </c>
      <c r="U331" s="85" t="s">
        <v>12396</v>
      </c>
      <c r="V331" s="89" t="s">
        <v>12396</v>
      </c>
      <c r="W331" s="89" t="s">
        <v>12837</v>
      </c>
      <c r="X331" s="93">
        <v>24078789</v>
      </c>
      <c r="Y331" s="120">
        <v>402060</v>
      </c>
      <c r="Z331" s="125">
        <v>447817</v>
      </c>
      <c r="AA331" s="121" t="s">
        <v>10613</v>
      </c>
    </row>
    <row r="332" spans="1:27" ht="90">
      <c r="A332">
        <v>36</v>
      </c>
      <c r="B332" s="84">
        <v>330</v>
      </c>
      <c r="C332" s="91" t="s">
        <v>1968</v>
      </c>
      <c r="D332" s="85" t="s">
        <v>12394</v>
      </c>
      <c r="E332" s="85">
        <v>33903011</v>
      </c>
      <c r="F332" s="85">
        <v>3</v>
      </c>
      <c r="G332" s="87">
        <v>98.66</v>
      </c>
      <c r="H332" s="87">
        <v>295.98</v>
      </c>
      <c r="I332" s="85" t="s">
        <v>12395</v>
      </c>
      <c r="J332" s="85">
        <v>3</v>
      </c>
      <c r="K332" s="87">
        <v>98.66</v>
      </c>
      <c r="L332" s="87">
        <v>295.98</v>
      </c>
      <c r="M332" s="85" t="s">
        <v>12395</v>
      </c>
      <c r="N332" s="88" t="s">
        <v>12396</v>
      </c>
      <c r="O332" s="88" t="s">
        <v>12396</v>
      </c>
      <c r="P332" s="88" t="s">
        <v>12396</v>
      </c>
      <c r="Q332" s="85" t="s">
        <v>12396</v>
      </c>
      <c r="R332" s="85" t="s">
        <v>12396</v>
      </c>
      <c r="S332" s="85" t="s">
        <v>12396</v>
      </c>
      <c r="T332" s="85" t="s">
        <v>12396</v>
      </c>
      <c r="U332" s="85" t="s">
        <v>12396</v>
      </c>
      <c r="V332" s="89" t="s">
        <v>12396</v>
      </c>
      <c r="W332" s="89" t="s">
        <v>1969</v>
      </c>
      <c r="X332" s="93" t="s">
        <v>12396</v>
      </c>
      <c r="Y332" s="120" t="s">
        <v>12396</v>
      </c>
      <c r="Z332" s="125">
        <v>348803</v>
      </c>
      <c r="AA332" s="121" t="s">
        <v>6</v>
      </c>
    </row>
    <row r="333" spans="1:27" ht="90">
      <c r="A333">
        <v>36</v>
      </c>
      <c r="B333" s="84">
        <v>331</v>
      </c>
      <c r="C333" s="91" t="s">
        <v>12838</v>
      </c>
      <c r="D333" s="85" t="s">
        <v>12394</v>
      </c>
      <c r="E333" s="85">
        <v>33903011</v>
      </c>
      <c r="F333" s="85">
        <v>1</v>
      </c>
      <c r="G333" s="87">
        <v>65</v>
      </c>
      <c r="H333" s="87">
        <v>65</v>
      </c>
      <c r="I333" s="85" t="s">
        <v>12395</v>
      </c>
      <c r="J333" s="85">
        <v>1</v>
      </c>
      <c r="K333" s="87">
        <v>65</v>
      </c>
      <c r="L333" s="87">
        <v>65</v>
      </c>
      <c r="M333" s="85" t="s">
        <v>12395</v>
      </c>
      <c r="N333" s="88" t="s">
        <v>12396</v>
      </c>
      <c r="O333" s="88" t="s">
        <v>12396</v>
      </c>
      <c r="P333" s="88" t="s">
        <v>12396</v>
      </c>
      <c r="Q333" s="85" t="s">
        <v>12396</v>
      </c>
      <c r="R333" s="85" t="s">
        <v>12396</v>
      </c>
      <c r="S333" s="85" t="s">
        <v>12396</v>
      </c>
      <c r="T333" s="85" t="s">
        <v>12396</v>
      </c>
      <c r="U333" s="85" t="s">
        <v>12396</v>
      </c>
      <c r="V333" s="89" t="s">
        <v>12396</v>
      </c>
      <c r="W333" s="89" t="s">
        <v>1972</v>
      </c>
      <c r="X333" s="93" t="s">
        <v>12396</v>
      </c>
      <c r="Y333" s="120">
        <v>400402</v>
      </c>
      <c r="Z333" s="125">
        <v>347504</v>
      </c>
      <c r="AA333" s="121" t="s">
        <v>10613</v>
      </c>
    </row>
    <row r="334" spans="1:27" ht="90">
      <c r="A334">
        <v>36</v>
      </c>
      <c r="B334" s="84">
        <v>332</v>
      </c>
      <c r="C334" s="91" t="s">
        <v>12839</v>
      </c>
      <c r="D334" s="85" t="s">
        <v>12394</v>
      </c>
      <c r="E334" s="85">
        <v>33903036</v>
      </c>
      <c r="F334" s="86">
        <v>1260</v>
      </c>
      <c r="G334" s="87">
        <v>3.07</v>
      </c>
      <c r="H334" s="87">
        <v>3868.2</v>
      </c>
      <c r="I334" s="85" t="s">
        <v>12395</v>
      </c>
      <c r="J334" s="86">
        <v>1260</v>
      </c>
      <c r="K334" s="87">
        <v>3.07</v>
      </c>
      <c r="L334" s="87">
        <v>3868.2</v>
      </c>
      <c r="M334" s="85" t="s">
        <v>12395</v>
      </c>
      <c r="N334" s="88" t="s">
        <v>12396</v>
      </c>
      <c r="O334" s="88" t="s">
        <v>12396</v>
      </c>
      <c r="P334" s="88" t="s">
        <v>12396</v>
      </c>
      <c r="Q334" s="85" t="s">
        <v>12396</v>
      </c>
      <c r="R334" s="85" t="s">
        <v>12396</v>
      </c>
      <c r="S334" s="85" t="s">
        <v>12396</v>
      </c>
      <c r="T334" s="85" t="s">
        <v>12396</v>
      </c>
      <c r="U334" s="85" t="s">
        <v>12396</v>
      </c>
      <c r="V334" s="89" t="s">
        <v>12396</v>
      </c>
      <c r="W334" s="89" t="s">
        <v>4064</v>
      </c>
      <c r="X334" s="93" t="s">
        <v>12396</v>
      </c>
      <c r="Y334" s="120" t="s">
        <v>12396</v>
      </c>
      <c r="Z334" s="125">
        <v>479641</v>
      </c>
      <c r="AA334" s="121" t="s">
        <v>12840</v>
      </c>
    </row>
    <row r="335" spans="1:27" ht="105">
      <c r="A335">
        <v>36</v>
      </c>
      <c r="B335" s="84">
        <v>333</v>
      </c>
      <c r="C335" s="91" t="s">
        <v>12841</v>
      </c>
      <c r="D335" s="85" t="s">
        <v>12394</v>
      </c>
      <c r="E335" s="85">
        <v>33903036</v>
      </c>
      <c r="F335" s="86">
        <v>81000</v>
      </c>
      <c r="G335" s="87">
        <v>0.56999999999999995</v>
      </c>
      <c r="H335" s="87">
        <v>46170</v>
      </c>
      <c r="I335" s="85" t="s">
        <v>12395</v>
      </c>
      <c r="J335" s="86">
        <v>81000</v>
      </c>
      <c r="K335" s="87">
        <v>0.56999999999999995</v>
      </c>
      <c r="L335" s="87">
        <v>46170</v>
      </c>
      <c r="M335" s="85" t="s">
        <v>12395</v>
      </c>
      <c r="N335" s="88" t="s">
        <v>12396</v>
      </c>
      <c r="O335" s="88" t="s">
        <v>12396</v>
      </c>
      <c r="P335" s="88" t="s">
        <v>12396</v>
      </c>
      <c r="Q335" s="85" t="s">
        <v>12396</v>
      </c>
      <c r="R335" s="85" t="s">
        <v>12396</v>
      </c>
      <c r="S335" s="85" t="s">
        <v>12396</v>
      </c>
      <c r="T335" s="85" t="s">
        <v>12396</v>
      </c>
      <c r="U335" s="85" t="s">
        <v>12396</v>
      </c>
      <c r="V335" s="89" t="s">
        <v>12396</v>
      </c>
      <c r="W335" s="89" t="s">
        <v>4067</v>
      </c>
      <c r="X335" s="93" t="s">
        <v>12396</v>
      </c>
      <c r="Y335" s="120">
        <v>400755</v>
      </c>
      <c r="Z335" s="125">
        <v>397583</v>
      </c>
      <c r="AA335" s="121" t="s">
        <v>12842</v>
      </c>
    </row>
    <row r="336" spans="1:27" ht="60">
      <c r="A336">
        <v>36</v>
      </c>
      <c r="B336" s="84">
        <v>334</v>
      </c>
      <c r="C336" s="91" t="s">
        <v>12843</v>
      </c>
      <c r="D336" s="85" t="s">
        <v>12844</v>
      </c>
      <c r="E336" s="85">
        <v>33903035</v>
      </c>
      <c r="F336" s="85">
        <v>5</v>
      </c>
      <c r="G336" s="87">
        <v>1090</v>
      </c>
      <c r="H336" s="87">
        <v>5450</v>
      </c>
      <c r="I336" s="85" t="s">
        <v>12395</v>
      </c>
      <c r="J336" s="85">
        <v>5</v>
      </c>
      <c r="K336" s="87">
        <v>1090</v>
      </c>
      <c r="L336" s="87">
        <v>5450</v>
      </c>
      <c r="M336" s="85" t="s">
        <v>12395</v>
      </c>
      <c r="N336" s="88" t="s">
        <v>12396</v>
      </c>
      <c r="O336" s="88" t="s">
        <v>12396</v>
      </c>
      <c r="P336" s="88" t="s">
        <v>12396</v>
      </c>
      <c r="Q336" s="85" t="s">
        <v>12396</v>
      </c>
      <c r="R336" s="85" t="s">
        <v>12396</v>
      </c>
      <c r="S336" s="85" t="s">
        <v>12396</v>
      </c>
      <c r="T336" s="85" t="s">
        <v>12396</v>
      </c>
      <c r="U336" s="85" t="s">
        <v>12396</v>
      </c>
      <c r="V336" s="89" t="s">
        <v>12396</v>
      </c>
      <c r="W336" s="89" t="s">
        <v>3012</v>
      </c>
      <c r="X336" s="93" t="s">
        <v>12396</v>
      </c>
      <c r="Y336" s="120">
        <v>400645</v>
      </c>
      <c r="Z336" s="125">
        <v>351321</v>
      </c>
      <c r="AA336" s="121" t="s">
        <v>10613</v>
      </c>
    </row>
    <row r="337" spans="1:27" ht="30">
      <c r="A337">
        <v>36</v>
      </c>
      <c r="B337" s="84">
        <v>335</v>
      </c>
      <c r="C337" s="91" t="s">
        <v>12845</v>
      </c>
      <c r="D337" s="85" t="s">
        <v>12831</v>
      </c>
      <c r="E337" s="85">
        <v>33903035</v>
      </c>
      <c r="F337" s="85">
        <v>7</v>
      </c>
      <c r="G337" s="87">
        <v>145</v>
      </c>
      <c r="H337" s="87">
        <v>1015</v>
      </c>
      <c r="I337" s="85" t="s">
        <v>12395</v>
      </c>
      <c r="J337" s="85">
        <v>7</v>
      </c>
      <c r="K337" s="87">
        <v>145</v>
      </c>
      <c r="L337" s="87">
        <v>1015</v>
      </c>
      <c r="M337" s="85" t="s">
        <v>12395</v>
      </c>
      <c r="N337" s="88" t="s">
        <v>12396</v>
      </c>
      <c r="O337" s="88" t="s">
        <v>12396</v>
      </c>
      <c r="P337" s="88" t="s">
        <v>12396</v>
      </c>
      <c r="Q337" s="85" t="s">
        <v>12396</v>
      </c>
      <c r="R337" s="85" t="s">
        <v>12396</v>
      </c>
      <c r="S337" s="85" t="s">
        <v>12396</v>
      </c>
      <c r="T337" s="85" t="s">
        <v>12396</v>
      </c>
      <c r="U337" s="85" t="s">
        <v>12396</v>
      </c>
      <c r="V337" s="89" t="s">
        <v>12396</v>
      </c>
      <c r="W337" s="89" t="s">
        <v>12846</v>
      </c>
      <c r="X337" s="93" t="s">
        <v>12396</v>
      </c>
      <c r="Y337" s="120">
        <v>401162</v>
      </c>
      <c r="Z337" s="125">
        <v>408812</v>
      </c>
      <c r="AA337" s="121" t="s">
        <v>12847</v>
      </c>
    </row>
    <row r="338" spans="1:27" ht="60">
      <c r="A338">
        <v>36</v>
      </c>
      <c r="B338" s="84">
        <v>336</v>
      </c>
      <c r="C338" s="91" t="s">
        <v>12848</v>
      </c>
      <c r="D338" s="85" t="s">
        <v>12394</v>
      </c>
      <c r="E338" s="85">
        <v>33903035</v>
      </c>
      <c r="F338" s="86">
        <v>27000</v>
      </c>
      <c r="G338" s="87">
        <v>0.15</v>
      </c>
      <c r="H338" s="87">
        <v>4050</v>
      </c>
      <c r="I338" s="85" t="s">
        <v>12395</v>
      </c>
      <c r="J338" s="86">
        <v>27000</v>
      </c>
      <c r="K338" s="87">
        <v>0.15</v>
      </c>
      <c r="L338" s="87">
        <v>4050</v>
      </c>
      <c r="M338" s="85" t="s">
        <v>12395</v>
      </c>
      <c r="N338" s="88" t="s">
        <v>12396</v>
      </c>
      <c r="O338" s="88" t="s">
        <v>12396</v>
      </c>
      <c r="P338" s="88" t="s">
        <v>12396</v>
      </c>
      <c r="Q338" s="85" t="s">
        <v>12396</v>
      </c>
      <c r="R338" s="85" t="s">
        <v>12396</v>
      </c>
      <c r="S338" s="85" t="s">
        <v>12396</v>
      </c>
      <c r="T338" s="85" t="s">
        <v>12396</v>
      </c>
      <c r="U338" s="85" t="s">
        <v>12396</v>
      </c>
      <c r="V338" s="89" t="s">
        <v>12396</v>
      </c>
      <c r="W338" s="89" t="s">
        <v>4070</v>
      </c>
      <c r="X338" s="93" t="s">
        <v>12396</v>
      </c>
      <c r="Y338" s="120">
        <v>400473</v>
      </c>
      <c r="Z338" s="125">
        <v>408818</v>
      </c>
      <c r="AA338" s="121" t="s">
        <v>6</v>
      </c>
    </row>
    <row r="339" spans="1:27" ht="60">
      <c r="A339">
        <v>36</v>
      </c>
      <c r="B339" s="84">
        <v>337</v>
      </c>
      <c r="C339" s="91" t="s">
        <v>12849</v>
      </c>
      <c r="D339" s="85" t="s">
        <v>12394</v>
      </c>
      <c r="E339" s="85">
        <v>33903035</v>
      </c>
      <c r="F339" s="86">
        <v>31500</v>
      </c>
      <c r="G339" s="87">
        <v>0.15</v>
      </c>
      <c r="H339" s="87">
        <v>4725</v>
      </c>
      <c r="I339" s="85" t="s">
        <v>12395</v>
      </c>
      <c r="J339" s="86">
        <v>31500</v>
      </c>
      <c r="K339" s="87">
        <v>0.15</v>
      </c>
      <c r="L339" s="87">
        <v>4725</v>
      </c>
      <c r="M339" s="85" t="s">
        <v>12395</v>
      </c>
      <c r="N339" s="88" t="s">
        <v>12396</v>
      </c>
      <c r="O339" s="88" t="s">
        <v>12396</v>
      </c>
      <c r="P339" s="88" t="s">
        <v>12396</v>
      </c>
      <c r="Q339" s="85" t="s">
        <v>12396</v>
      </c>
      <c r="R339" s="85" t="s">
        <v>12396</v>
      </c>
      <c r="S339" s="85" t="s">
        <v>12396</v>
      </c>
      <c r="T339" s="85" t="s">
        <v>12396</v>
      </c>
      <c r="U339" s="85" t="s">
        <v>12396</v>
      </c>
      <c r="V339" s="89" t="s">
        <v>12396</v>
      </c>
      <c r="W339" s="89" t="s">
        <v>4073</v>
      </c>
      <c r="X339" s="93" t="s">
        <v>12396</v>
      </c>
      <c r="Y339" s="120">
        <v>401662</v>
      </c>
      <c r="Z339" s="125">
        <v>408817</v>
      </c>
      <c r="AA339" s="121" t="s">
        <v>6</v>
      </c>
    </row>
    <row r="340" spans="1:27" ht="75">
      <c r="A340">
        <v>36</v>
      </c>
      <c r="B340" s="84">
        <v>338</v>
      </c>
      <c r="C340" s="91" t="s">
        <v>12850</v>
      </c>
      <c r="D340" s="85" t="s">
        <v>12394</v>
      </c>
      <c r="E340" s="85">
        <v>33903011</v>
      </c>
      <c r="F340" s="86">
        <v>1562</v>
      </c>
      <c r="G340" s="87">
        <v>21</v>
      </c>
      <c r="H340" s="87">
        <v>32802</v>
      </c>
      <c r="I340" s="85" t="s">
        <v>12395</v>
      </c>
      <c r="J340" s="86">
        <v>1562</v>
      </c>
      <c r="K340" s="87">
        <v>21</v>
      </c>
      <c r="L340" s="87">
        <v>32802</v>
      </c>
      <c r="M340" s="85" t="s">
        <v>12395</v>
      </c>
      <c r="N340" s="88" t="s">
        <v>12396</v>
      </c>
      <c r="O340" s="88" t="s">
        <v>12396</v>
      </c>
      <c r="P340" s="88" t="s">
        <v>12396</v>
      </c>
      <c r="Q340" s="85" t="s">
        <v>12396</v>
      </c>
      <c r="R340" s="85" t="s">
        <v>12396</v>
      </c>
      <c r="S340" s="85" t="s">
        <v>12396</v>
      </c>
      <c r="T340" s="85" t="s">
        <v>12396</v>
      </c>
      <c r="U340" s="85" t="s">
        <v>12396</v>
      </c>
      <c r="V340" s="89" t="s">
        <v>12396</v>
      </c>
      <c r="W340" s="89" t="s">
        <v>2028</v>
      </c>
      <c r="X340" s="93" t="s">
        <v>12396</v>
      </c>
      <c r="Y340" s="120">
        <v>400719</v>
      </c>
      <c r="Z340" s="125">
        <v>357786</v>
      </c>
      <c r="AA340" s="121" t="s">
        <v>10613</v>
      </c>
    </row>
    <row r="341" spans="1:27" ht="75">
      <c r="A341">
        <v>36</v>
      </c>
      <c r="B341" s="84">
        <v>339</v>
      </c>
      <c r="C341" s="91" t="s">
        <v>12851</v>
      </c>
      <c r="D341" s="85" t="s">
        <v>12394</v>
      </c>
      <c r="E341" s="85">
        <v>33903011</v>
      </c>
      <c r="F341" s="85">
        <v>3</v>
      </c>
      <c r="G341" s="87">
        <v>29.99</v>
      </c>
      <c r="H341" s="87">
        <v>89.97</v>
      </c>
      <c r="I341" s="85" t="s">
        <v>12395</v>
      </c>
      <c r="J341" s="85">
        <v>3</v>
      </c>
      <c r="K341" s="87">
        <v>29.99</v>
      </c>
      <c r="L341" s="87">
        <v>89.97</v>
      </c>
      <c r="M341" s="85" t="s">
        <v>12395</v>
      </c>
      <c r="N341" s="88" t="s">
        <v>12396</v>
      </c>
      <c r="O341" s="88" t="s">
        <v>12396</v>
      </c>
      <c r="P341" s="88" t="s">
        <v>12396</v>
      </c>
      <c r="Q341" s="85" t="s">
        <v>12396</v>
      </c>
      <c r="R341" s="85" t="s">
        <v>12396</v>
      </c>
      <c r="S341" s="85" t="s">
        <v>12396</v>
      </c>
      <c r="T341" s="85" t="s">
        <v>12396</v>
      </c>
      <c r="U341" s="85" t="s">
        <v>12396</v>
      </c>
      <c r="V341" s="89" t="s">
        <v>12396</v>
      </c>
      <c r="W341" s="89" t="s">
        <v>2022</v>
      </c>
      <c r="X341" s="93" t="s">
        <v>12396</v>
      </c>
      <c r="Y341" s="120">
        <v>400719</v>
      </c>
      <c r="Z341" s="125">
        <v>432596</v>
      </c>
      <c r="AA341" s="121" t="s">
        <v>10613</v>
      </c>
    </row>
    <row r="342" spans="1:27" ht="75">
      <c r="A342">
        <v>36</v>
      </c>
      <c r="B342" s="84">
        <v>340</v>
      </c>
      <c r="C342" s="91" t="s">
        <v>12852</v>
      </c>
      <c r="D342" s="85" t="s">
        <v>12394</v>
      </c>
      <c r="E342" s="85">
        <v>33903011</v>
      </c>
      <c r="F342" s="85">
        <v>2</v>
      </c>
      <c r="G342" s="87">
        <v>46.93</v>
      </c>
      <c r="H342" s="87">
        <v>93.86</v>
      </c>
      <c r="I342" s="85" t="s">
        <v>12395</v>
      </c>
      <c r="J342" s="85">
        <v>2</v>
      </c>
      <c r="K342" s="87">
        <v>46.93</v>
      </c>
      <c r="L342" s="87">
        <v>93.86</v>
      </c>
      <c r="M342" s="85" t="s">
        <v>12395</v>
      </c>
      <c r="N342" s="88" t="s">
        <v>12396</v>
      </c>
      <c r="O342" s="88" t="s">
        <v>12396</v>
      </c>
      <c r="P342" s="88" t="s">
        <v>12396</v>
      </c>
      <c r="Q342" s="85" t="s">
        <v>12396</v>
      </c>
      <c r="R342" s="85" t="s">
        <v>12396</v>
      </c>
      <c r="S342" s="85" t="s">
        <v>12396</v>
      </c>
      <c r="T342" s="85" t="s">
        <v>12396</v>
      </c>
      <c r="U342" s="85" t="s">
        <v>12396</v>
      </c>
      <c r="V342" s="89" t="s">
        <v>12396</v>
      </c>
      <c r="W342" s="89" t="s">
        <v>2031</v>
      </c>
      <c r="X342" s="93">
        <v>24078789</v>
      </c>
      <c r="Y342" s="120">
        <v>400260</v>
      </c>
      <c r="Z342" s="125">
        <v>425283</v>
      </c>
      <c r="AA342" s="121" t="s">
        <v>10613</v>
      </c>
    </row>
    <row r="343" spans="1:27" ht="60">
      <c r="A343">
        <v>36</v>
      </c>
      <c r="B343" s="84">
        <v>341</v>
      </c>
      <c r="C343" s="91" t="s">
        <v>12853</v>
      </c>
      <c r="D343" s="85" t="s">
        <v>12394</v>
      </c>
      <c r="E343" s="85">
        <v>33903011</v>
      </c>
      <c r="F343" s="85">
        <v>41</v>
      </c>
      <c r="G343" s="87">
        <v>22</v>
      </c>
      <c r="H343" s="87">
        <v>902</v>
      </c>
      <c r="I343" s="85" t="s">
        <v>12395</v>
      </c>
      <c r="J343" s="85">
        <v>41</v>
      </c>
      <c r="K343" s="87">
        <v>22</v>
      </c>
      <c r="L343" s="87">
        <v>902</v>
      </c>
      <c r="M343" s="85" t="s">
        <v>12395</v>
      </c>
      <c r="N343" s="88" t="s">
        <v>12396</v>
      </c>
      <c r="O343" s="88" t="s">
        <v>12396</v>
      </c>
      <c r="P343" s="88" t="s">
        <v>12396</v>
      </c>
      <c r="Q343" s="85" t="s">
        <v>12396</v>
      </c>
      <c r="R343" s="85" t="s">
        <v>12396</v>
      </c>
      <c r="S343" s="85" t="s">
        <v>12396</v>
      </c>
      <c r="T343" s="85" t="s">
        <v>12396</v>
      </c>
      <c r="U343" s="85" t="s">
        <v>12396</v>
      </c>
      <c r="V343" s="89" t="s">
        <v>12396</v>
      </c>
      <c r="W343" s="89" t="s">
        <v>12854</v>
      </c>
      <c r="X343" s="93" t="s">
        <v>12396</v>
      </c>
      <c r="Y343" s="120">
        <v>401044</v>
      </c>
      <c r="Z343" s="125">
        <v>456616</v>
      </c>
      <c r="AA343" s="121" t="s">
        <v>12855</v>
      </c>
    </row>
    <row r="344" spans="1:27" ht="90">
      <c r="A344">
        <v>36</v>
      </c>
      <c r="B344" s="84">
        <v>342</v>
      </c>
      <c r="C344" s="91" t="s">
        <v>12856</v>
      </c>
      <c r="D344" s="85" t="s">
        <v>12394</v>
      </c>
      <c r="E344" s="85">
        <v>33903011</v>
      </c>
      <c r="F344" s="85">
        <v>6</v>
      </c>
      <c r="G344" s="87">
        <v>725</v>
      </c>
      <c r="H344" s="87">
        <v>4350</v>
      </c>
      <c r="I344" s="85" t="s">
        <v>12395</v>
      </c>
      <c r="J344" s="85">
        <v>6</v>
      </c>
      <c r="K344" s="87">
        <v>725</v>
      </c>
      <c r="L344" s="87">
        <v>4350</v>
      </c>
      <c r="M344" s="85" t="s">
        <v>12395</v>
      </c>
      <c r="N344" s="88" t="s">
        <v>12396</v>
      </c>
      <c r="O344" s="88" t="s">
        <v>12396</v>
      </c>
      <c r="P344" s="88" t="s">
        <v>12396</v>
      </c>
      <c r="Q344" s="85" t="s">
        <v>12396</v>
      </c>
      <c r="R344" s="85" t="s">
        <v>12396</v>
      </c>
      <c r="S344" s="85" t="s">
        <v>12396</v>
      </c>
      <c r="T344" s="85" t="s">
        <v>12396</v>
      </c>
      <c r="U344" s="85" t="s">
        <v>12396</v>
      </c>
      <c r="V344" s="89" t="s">
        <v>12396</v>
      </c>
      <c r="W344" s="89" t="s">
        <v>12396</v>
      </c>
      <c r="X344" s="93">
        <v>24078789</v>
      </c>
      <c r="Y344" s="120">
        <v>402629</v>
      </c>
      <c r="Z344" s="125">
        <v>352018</v>
      </c>
      <c r="AA344" s="121" t="s">
        <v>10613</v>
      </c>
    </row>
    <row r="345" spans="1:27" ht="60">
      <c r="A345">
        <v>36</v>
      </c>
      <c r="B345" s="84">
        <v>343</v>
      </c>
      <c r="C345" s="91" t="s">
        <v>12857</v>
      </c>
      <c r="D345" s="85" t="s">
        <v>12858</v>
      </c>
      <c r="E345" s="85">
        <v>33903035</v>
      </c>
      <c r="F345" s="85">
        <v>432</v>
      </c>
      <c r="G345" s="87">
        <v>15</v>
      </c>
      <c r="H345" s="87">
        <v>6480</v>
      </c>
      <c r="I345" s="85" t="s">
        <v>12395</v>
      </c>
      <c r="J345" s="85">
        <v>432</v>
      </c>
      <c r="K345" s="87">
        <v>15</v>
      </c>
      <c r="L345" s="87">
        <v>6480</v>
      </c>
      <c r="M345" s="85" t="s">
        <v>12395</v>
      </c>
      <c r="N345" s="88" t="s">
        <v>12396</v>
      </c>
      <c r="O345" s="88" t="s">
        <v>12396</v>
      </c>
      <c r="P345" s="88" t="s">
        <v>12396</v>
      </c>
      <c r="Q345" s="85" t="s">
        <v>12396</v>
      </c>
      <c r="R345" s="85" t="s">
        <v>12396</v>
      </c>
      <c r="S345" s="85" t="s">
        <v>12396</v>
      </c>
      <c r="T345" s="85" t="s">
        <v>12396</v>
      </c>
      <c r="U345" s="85" t="s">
        <v>12396</v>
      </c>
      <c r="V345" s="89" t="s">
        <v>12396</v>
      </c>
      <c r="W345" s="89" t="s">
        <v>12396</v>
      </c>
      <c r="X345" s="93">
        <v>24078789</v>
      </c>
      <c r="Y345" s="120">
        <v>400793</v>
      </c>
      <c r="Z345" s="125">
        <v>436806</v>
      </c>
      <c r="AA345" s="121" t="s">
        <v>4423</v>
      </c>
    </row>
    <row r="346" spans="1:27" ht="75">
      <c r="A346">
        <v>36</v>
      </c>
      <c r="B346" s="84">
        <v>344</v>
      </c>
      <c r="C346" s="91" t="s">
        <v>12859</v>
      </c>
      <c r="D346" s="85" t="s">
        <v>12858</v>
      </c>
      <c r="E346" s="85">
        <v>33903035</v>
      </c>
      <c r="F346" s="85">
        <v>432</v>
      </c>
      <c r="G346" s="87">
        <v>16</v>
      </c>
      <c r="H346" s="87">
        <v>6912</v>
      </c>
      <c r="I346" s="85" t="s">
        <v>12395</v>
      </c>
      <c r="J346" s="85">
        <v>432</v>
      </c>
      <c r="K346" s="87">
        <v>16</v>
      </c>
      <c r="L346" s="87">
        <v>6912</v>
      </c>
      <c r="M346" s="85" t="s">
        <v>12395</v>
      </c>
      <c r="N346" s="88" t="s">
        <v>12396</v>
      </c>
      <c r="O346" s="88" t="s">
        <v>12396</v>
      </c>
      <c r="P346" s="88" t="s">
        <v>12396</v>
      </c>
      <c r="Q346" s="85" t="s">
        <v>12396</v>
      </c>
      <c r="R346" s="85" t="s">
        <v>12396</v>
      </c>
      <c r="S346" s="85" t="s">
        <v>12396</v>
      </c>
      <c r="T346" s="85" t="s">
        <v>12396</v>
      </c>
      <c r="U346" s="85" t="s">
        <v>12396</v>
      </c>
      <c r="V346" s="89" t="s">
        <v>12396</v>
      </c>
      <c r="W346" s="89" t="s">
        <v>12396</v>
      </c>
      <c r="X346" s="93">
        <v>24078789</v>
      </c>
      <c r="Y346" s="120">
        <v>402152</v>
      </c>
      <c r="Z346" s="125">
        <v>338269</v>
      </c>
      <c r="AA346" s="121" t="s">
        <v>4423</v>
      </c>
    </row>
    <row r="347" spans="1:27" ht="90">
      <c r="A347">
        <v>36</v>
      </c>
      <c r="B347" s="84">
        <v>345</v>
      </c>
      <c r="C347" s="91" t="s">
        <v>12860</v>
      </c>
      <c r="D347" s="85" t="s">
        <v>12394</v>
      </c>
      <c r="E347" s="85">
        <v>33903011</v>
      </c>
      <c r="F347" s="85">
        <v>9</v>
      </c>
      <c r="G347" s="87">
        <v>57.08</v>
      </c>
      <c r="H347" s="87">
        <v>513.72</v>
      </c>
      <c r="I347" s="85" t="s">
        <v>12494</v>
      </c>
      <c r="J347" s="85">
        <v>9</v>
      </c>
      <c r="K347" s="87">
        <v>57.08</v>
      </c>
      <c r="L347" s="87">
        <v>513.72</v>
      </c>
      <c r="M347" s="85" t="s">
        <v>12395</v>
      </c>
      <c r="N347" s="88" t="s">
        <v>12396</v>
      </c>
      <c r="O347" s="88" t="s">
        <v>12396</v>
      </c>
      <c r="P347" s="88" t="s">
        <v>12396</v>
      </c>
      <c r="Q347" s="85" t="s">
        <v>12396</v>
      </c>
      <c r="R347" s="85" t="s">
        <v>12396</v>
      </c>
      <c r="S347" s="85" t="s">
        <v>12396</v>
      </c>
      <c r="T347" s="85" t="s">
        <v>12396</v>
      </c>
      <c r="U347" s="85" t="s">
        <v>12396</v>
      </c>
      <c r="V347" s="89" t="s">
        <v>12396</v>
      </c>
      <c r="W347" s="89" t="s">
        <v>4420</v>
      </c>
      <c r="X347" s="93">
        <v>24078789</v>
      </c>
      <c r="Y347" s="120" t="s">
        <v>12396</v>
      </c>
      <c r="Z347" s="125">
        <v>363453</v>
      </c>
      <c r="AA347" s="121" t="s">
        <v>10613</v>
      </c>
    </row>
    <row r="348" spans="1:27" ht="30">
      <c r="A348">
        <v>36</v>
      </c>
      <c r="B348" s="84">
        <v>346</v>
      </c>
      <c r="C348" s="91" t="s">
        <v>12861</v>
      </c>
      <c r="D348" s="85" t="s">
        <v>12831</v>
      </c>
      <c r="E348" s="85">
        <v>33903035</v>
      </c>
      <c r="F348" s="85">
        <v>5</v>
      </c>
      <c r="G348" s="87">
        <v>60</v>
      </c>
      <c r="H348" s="87">
        <v>300</v>
      </c>
      <c r="I348" s="85" t="s">
        <v>12395</v>
      </c>
      <c r="J348" s="85">
        <v>5</v>
      </c>
      <c r="K348" s="87">
        <v>60</v>
      </c>
      <c r="L348" s="87">
        <v>300</v>
      </c>
      <c r="M348" s="85" t="s">
        <v>12395</v>
      </c>
      <c r="N348" s="88" t="s">
        <v>12396</v>
      </c>
      <c r="O348" s="88" t="s">
        <v>12396</v>
      </c>
      <c r="P348" s="88" t="s">
        <v>12396</v>
      </c>
      <c r="Q348" s="85" t="s">
        <v>12396</v>
      </c>
      <c r="R348" s="85" t="s">
        <v>12396</v>
      </c>
      <c r="S348" s="85" t="s">
        <v>12396</v>
      </c>
      <c r="T348" s="85" t="s">
        <v>12396</v>
      </c>
      <c r="U348" s="85" t="s">
        <v>12396</v>
      </c>
      <c r="V348" s="89" t="s">
        <v>12396</v>
      </c>
      <c r="W348" s="89" t="s">
        <v>12862</v>
      </c>
      <c r="X348" s="93" t="s">
        <v>12396</v>
      </c>
      <c r="Y348" s="120">
        <v>401981</v>
      </c>
      <c r="Z348" s="125">
        <v>409249</v>
      </c>
      <c r="AA348" s="121" t="s">
        <v>6</v>
      </c>
    </row>
    <row r="349" spans="1:27" ht="105">
      <c r="A349">
        <v>36</v>
      </c>
      <c r="B349" s="84">
        <v>347</v>
      </c>
      <c r="C349" s="91" t="s">
        <v>12863</v>
      </c>
      <c r="D349" s="85" t="s">
        <v>12394</v>
      </c>
      <c r="E349" s="85">
        <v>33903035</v>
      </c>
      <c r="F349" s="86">
        <v>72000</v>
      </c>
      <c r="G349" s="87">
        <v>0.02</v>
      </c>
      <c r="H349" s="87">
        <v>1440</v>
      </c>
      <c r="I349" s="85" t="s">
        <v>12395</v>
      </c>
      <c r="J349" s="86">
        <v>72000</v>
      </c>
      <c r="K349" s="87">
        <v>0.02</v>
      </c>
      <c r="L349" s="87">
        <v>1440</v>
      </c>
      <c r="M349" s="85" t="s">
        <v>12395</v>
      </c>
      <c r="N349" s="88" t="s">
        <v>12396</v>
      </c>
      <c r="O349" s="88" t="s">
        <v>12396</v>
      </c>
      <c r="P349" s="88" t="s">
        <v>12396</v>
      </c>
      <c r="Q349" s="85" t="s">
        <v>12396</v>
      </c>
      <c r="R349" s="85" t="s">
        <v>12396</v>
      </c>
      <c r="S349" s="85" t="s">
        <v>12396</v>
      </c>
      <c r="T349" s="85" t="s">
        <v>12396</v>
      </c>
      <c r="U349" s="85" t="s">
        <v>12396</v>
      </c>
      <c r="V349" s="89" t="s">
        <v>12396</v>
      </c>
      <c r="W349" s="89" t="s">
        <v>4085</v>
      </c>
      <c r="X349" s="93" t="s">
        <v>12396</v>
      </c>
      <c r="Y349" s="120">
        <v>400748</v>
      </c>
      <c r="Z349" s="125">
        <v>483362</v>
      </c>
      <c r="AA349" s="121" t="s">
        <v>12842</v>
      </c>
    </row>
    <row r="350" spans="1:27" ht="45">
      <c r="A350">
        <v>36</v>
      </c>
      <c r="B350" s="84">
        <v>348</v>
      </c>
      <c r="C350" s="91" t="s">
        <v>12864</v>
      </c>
      <c r="D350" s="85" t="s">
        <v>12831</v>
      </c>
      <c r="E350" s="85">
        <v>33903035</v>
      </c>
      <c r="F350" s="85">
        <v>5</v>
      </c>
      <c r="G350" s="87">
        <v>2.5</v>
      </c>
      <c r="H350" s="87">
        <v>12.5</v>
      </c>
      <c r="I350" s="85" t="s">
        <v>12395</v>
      </c>
      <c r="J350" s="85">
        <v>5</v>
      </c>
      <c r="K350" s="87">
        <v>2.5</v>
      </c>
      <c r="L350" s="87">
        <v>12.5</v>
      </c>
      <c r="M350" s="85" t="s">
        <v>12395</v>
      </c>
      <c r="N350" s="88" t="s">
        <v>12396</v>
      </c>
      <c r="O350" s="88" t="s">
        <v>12396</v>
      </c>
      <c r="P350" s="88" t="s">
        <v>12396</v>
      </c>
      <c r="Q350" s="85" t="s">
        <v>12396</v>
      </c>
      <c r="R350" s="85" t="s">
        <v>12396</v>
      </c>
      <c r="S350" s="85" t="s">
        <v>12396</v>
      </c>
      <c r="T350" s="85" t="s">
        <v>12396</v>
      </c>
      <c r="U350" s="85" t="s">
        <v>12396</v>
      </c>
      <c r="V350" s="89" t="s">
        <v>12396</v>
      </c>
      <c r="W350" s="89" t="s">
        <v>4089</v>
      </c>
      <c r="X350" s="93" t="s">
        <v>12396</v>
      </c>
      <c r="Y350" s="120">
        <v>400308</v>
      </c>
      <c r="Z350" s="125">
        <v>409529</v>
      </c>
      <c r="AA350" s="121" t="s">
        <v>6</v>
      </c>
    </row>
    <row r="351" spans="1:27" ht="60">
      <c r="A351">
        <v>36</v>
      </c>
      <c r="B351" s="84">
        <v>349</v>
      </c>
      <c r="C351" s="91" t="s">
        <v>12865</v>
      </c>
      <c r="D351" s="85" t="s">
        <v>12394</v>
      </c>
      <c r="E351" s="85">
        <v>33903011</v>
      </c>
      <c r="F351" s="85">
        <v>1</v>
      </c>
      <c r="G351" s="87">
        <v>7535</v>
      </c>
      <c r="H351" s="87">
        <v>7535</v>
      </c>
      <c r="I351" s="85" t="s">
        <v>12395</v>
      </c>
      <c r="J351" s="85">
        <v>1</v>
      </c>
      <c r="K351" s="87">
        <v>7535</v>
      </c>
      <c r="L351" s="87">
        <v>7535</v>
      </c>
      <c r="M351" s="85" t="s">
        <v>12395</v>
      </c>
      <c r="N351" s="88" t="s">
        <v>12396</v>
      </c>
      <c r="O351" s="88" t="s">
        <v>12396</v>
      </c>
      <c r="P351" s="88" t="s">
        <v>12396</v>
      </c>
      <c r="Q351" s="85" t="s">
        <v>12396</v>
      </c>
      <c r="R351" s="85" t="s">
        <v>12396</v>
      </c>
      <c r="S351" s="85" t="s">
        <v>12396</v>
      </c>
      <c r="T351" s="85" t="s">
        <v>12396</v>
      </c>
      <c r="U351" s="85" t="s">
        <v>12396</v>
      </c>
      <c r="V351" s="89" t="s">
        <v>12396</v>
      </c>
      <c r="W351" s="89" t="s">
        <v>12396</v>
      </c>
      <c r="X351" s="93">
        <v>24078789</v>
      </c>
      <c r="Y351" s="120">
        <v>402376</v>
      </c>
      <c r="Z351" s="125">
        <v>436027</v>
      </c>
      <c r="AA351" s="121" t="s">
        <v>10613</v>
      </c>
    </row>
    <row r="352" spans="1:27" ht="45">
      <c r="A352">
        <v>36</v>
      </c>
      <c r="B352" s="84">
        <v>350</v>
      </c>
      <c r="C352" s="91" t="s">
        <v>12866</v>
      </c>
      <c r="D352" s="85" t="s">
        <v>12831</v>
      </c>
      <c r="E352" s="85">
        <v>33903035</v>
      </c>
      <c r="F352" s="85">
        <v>36</v>
      </c>
      <c r="G352" s="87">
        <v>14</v>
      </c>
      <c r="H352" s="87">
        <v>504</v>
      </c>
      <c r="I352" s="85" t="s">
        <v>12395</v>
      </c>
      <c r="J352" s="85">
        <v>36</v>
      </c>
      <c r="K352" s="87">
        <v>14</v>
      </c>
      <c r="L352" s="87">
        <v>504</v>
      </c>
      <c r="M352" s="85" t="s">
        <v>12395</v>
      </c>
      <c r="N352" s="88" t="s">
        <v>12396</v>
      </c>
      <c r="O352" s="88" t="s">
        <v>12396</v>
      </c>
      <c r="P352" s="88" t="s">
        <v>12396</v>
      </c>
      <c r="Q352" s="85" t="s">
        <v>12396</v>
      </c>
      <c r="R352" s="85" t="s">
        <v>12396</v>
      </c>
      <c r="S352" s="85" t="s">
        <v>12396</v>
      </c>
      <c r="T352" s="85" t="s">
        <v>12396</v>
      </c>
      <c r="U352" s="85" t="s">
        <v>12396</v>
      </c>
      <c r="V352" s="89" t="s">
        <v>12396</v>
      </c>
      <c r="W352" s="89" t="s">
        <v>4092</v>
      </c>
      <c r="X352" s="93" t="s">
        <v>12396</v>
      </c>
      <c r="Y352" s="120">
        <v>400690</v>
      </c>
      <c r="Z352" s="125">
        <v>408271</v>
      </c>
      <c r="AA352" s="121" t="s">
        <v>6</v>
      </c>
    </row>
    <row r="353" spans="1:27" ht="30">
      <c r="A353">
        <v>36</v>
      </c>
      <c r="B353" s="84">
        <v>351</v>
      </c>
      <c r="C353" s="91" t="s">
        <v>12867</v>
      </c>
      <c r="D353" s="85" t="s">
        <v>12831</v>
      </c>
      <c r="E353" s="85">
        <v>33903035</v>
      </c>
      <c r="F353" s="85">
        <v>27</v>
      </c>
      <c r="G353" s="87">
        <v>3</v>
      </c>
      <c r="H353" s="87">
        <v>81</v>
      </c>
      <c r="I353" s="85" t="s">
        <v>12395</v>
      </c>
      <c r="J353" s="85">
        <v>27</v>
      </c>
      <c r="K353" s="87">
        <v>3</v>
      </c>
      <c r="L353" s="87">
        <v>81</v>
      </c>
      <c r="M353" s="85" t="s">
        <v>12395</v>
      </c>
      <c r="N353" s="88" t="s">
        <v>12396</v>
      </c>
      <c r="O353" s="88" t="s">
        <v>12396</v>
      </c>
      <c r="P353" s="88" t="s">
        <v>12396</v>
      </c>
      <c r="Q353" s="85" t="s">
        <v>12396</v>
      </c>
      <c r="R353" s="85" t="s">
        <v>12396</v>
      </c>
      <c r="S353" s="85" t="s">
        <v>12396</v>
      </c>
      <c r="T353" s="85" t="s">
        <v>12396</v>
      </c>
      <c r="U353" s="85" t="s">
        <v>12396</v>
      </c>
      <c r="V353" s="89" t="s">
        <v>12396</v>
      </c>
      <c r="W353" s="89" t="s">
        <v>4098</v>
      </c>
      <c r="X353" s="93" t="s">
        <v>12396</v>
      </c>
      <c r="Y353" s="120">
        <v>400397</v>
      </c>
      <c r="Z353" s="125">
        <v>408274</v>
      </c>
      <c r="AA353" s="121" t="s">
        <v>6</v>
      </c>
    </row>
    <row r="354" spans="1:27" ht="30">
      <c r="A354">
        <v>36</v>
      </c>
      <c r="B354" s="84">
        <v>352</v>
      </c>
      <c r="C354" s="91" t="s">
        <v>12868</v>
      </c>
      <c r="D354" s="85" t="s">
        <v>12831</v>
      </c>
      <c r="E354" s="85">
        <v>33903035</v>
      </c>
      <c r="F354" s="85">
        <v>36</v>
      </c>
      <c r="G354" s="87">
        <v>3.6</v>
      </c>
      <c r="H354" s="87">
        <v>129.6</v>
      </c>
      <c r="I354" s="85" t="s">
        <v>12395</v>
      </c>
      <c r="J354" s="85">
        <v>36</v>
      </c>
      <c r="K354" s="87">
        <v>3.6</v>
      </c>
      <c r="L354" s="87">
        <v>129.6</v>
      </c>
      <c r="M354" s="85" t="s">
        <v>12395</v>
      </c>
      <c r="N354" s="88" t="s">
        <v>12396</v>
      </c>
      <c r="O354" s="88" t="s">
        <v>12396</v>
      </c>
      <c r="P354" s="88" t="s">
        <v>12396</v>
      </c>
      <c r="Q354" s="85" t="s">
        <v>12396</v>
      </c>
      <c r="R354" s="85" t="s">
        <v>12396</v>
      </c>
      <c r="S354" s="85" t="s">
        <v>12396</v>
      </c>
      <c r="T354" s="85" t="s">
        <v>12396</v>
      </c>
      <c r="U354" s="85" t="s">
        <v>12396</v>
      </c>
      <c r="V354" s="89" t="s">
        <v>12396</v>
      </c>
      <c r="W354" s="89" t="s">
        <v>4095</v>
      </c>
      <c r="X354" s="93" t="s">
        <v>12396</v>
      </c>
      <c r="Y354" s="120">
        <v>402576</v>
      </c>
      <c r="Z354" s="125">
        <v>408277</v>
      </c>
      <c r="AA354" s="121" t="s">
        <v>6</v>
      </c>
    </row>
    <row r="355" spans="1:27" ht="30">
      <c r="A355">
        <v>36</v>
      </c>
      <c r="B355" s="84">
        <v>353</v>
      </c>
      <c r="C355" s="91" t="s">
        <v>12869</v>
      </c>
      <c r="D355" s="85" t="s">
        <v>12831</v>
      </c>
      <c r="E355" s="85">
        <v>33903035</v>
      </c>
      <c r="F355" s="85">
        <v>27</v>
      </c>
      <c r="G355" s="87">
        <v>3.5</v>
      </c>
      <c r="H355" s="87">
        <v>94.5</v>
      </c>
      <c r="I355" s="85" t="s">
        <v>12395</v>
      </c>
      <c r="J355" s="85">
        <v>27</v>
      </c>
      <c r="K355" s="87">
        <v>3.5</v>
      </c>
      <c r="L355" s="87">
        <v>94.5</v>
      </c>
      <c r="M355" s="85" t="s">
        <v>12395</v>
      </c>
      <c r="N355" s="88" t="s">
        <v>12396</v>
      </c>
      <c r="O355" s="88" t="s">
        <v>12396</v>
      </c>
      <c r="P355" s="88" t="s">
        <v>12396</v>
      </c>
      <c r="Q355" s="85" t="s">
        <v>12396</v>
      </c>
      <c r="R355" s="85" t="s">
        <v>12396</v>
      </c>
      <c r="S355" s="85" t="s">
        <v>12396</v>
      </c>
      <c r="T355" s="85" t="s">
        <v>12396</v>
      </c>
      <c r="U355" s="85" t="s">
        <v>12396</v>
      </c>
      <c r="V355" s="89" t="s">
        <v>12396</v>
      </c>
      <c r="W355" s="89" t="s">
        <v>4101</v>
      </c>
      <c r="X355" s="93" t="s">
        <v>12396</v>
      </c>
      <c r="Y355" s="120">
        <v>400955</v>
      </c>
      <c r="Z355" s="125">
        <v>419770</v>
      </c>
      <c r="AA355" s="121" t="s">
        <v>6</v>
      </c>
    </row>
    <row r="356" spans="1:27" ht="30">
      <c r="A356">
        <v>36</v>
      </c>
      <c r="B356" s="84">
        <v>354</v>
      </c>
      <c r="C356" s="91" t="s">
        <v>12870</v>
      </c>
      <c r="D356" s="85" t="s">
        <v>12831</v>
      </c>
      <c r="E356" s="85">
        <v>33903035</v>
      </c>
      <c r="F356" s="85">
        <v>27</v>
      </c>
      <c r="G356" s="87">
        <v>3.5</v>
      </c>
      <c r="H356" s="87">
        <v>94.5</v>
      </c>
      <c r="I356" s="85" t="s">
        <v>12395</v>
      </c>
      <c r="J356" s="85">
        <v>27</v>
      </c>
      <c r="K356" s="87">
        <v>3.5</v>
      </c>
      <c r="L356" s="87">
        <v>94.5</v>
      </c>
      <c r="M356" s="85" t="s">
        <v>12395</v>
      </c>
      <c r="N356" s="88" t="s">
        <v>12396</v>
      </c>
      <c r="O356" s="88" t="s">
        <v>12396</v>
      </c>
      <c r="P356" s="88" t="s">
        <v>12396</v>
      </c>
      <c r="Q356" s="85" t="s">
        <v>12396</v>
      </c>
      <c r="R356" s="85" t="s">
        <v>12396</v>
      </c>
      <c r="S356" s="85" t="s">
        <v>12396</v>
      </c>
      <c r="T356" s="85" t="s">
        <v>12396</v>
      </c>
      <c r="U356" s="85" t="s">
        <v>12396</v>
      </c>
      <c r="V356" s="89" t="s">
        <v>12396</v>
      </c>
      <c r="W356" s="89" t="s">
        <v>4104</v>
      </c>
      <c r="X356" s="93" t="s">
        <v>12396</v>
      </c>
      <c r="Y356" s="120">
        <v>400395</v>
      </c>
      <c r="Z356" s="125">
        <v>408275</v>
      </c>
      <c r="AA356" s="121" t="s">
        <v>6</v>
      </c>
    </row>
    <row r="357" spans="1:27" ht="75">
      <c r="A357">
        <v>36</v>
      </c>
      <c r="B357" s="84">
        <v>355</v>
      </c>
      <c r="C357" s="91" t="s">
        <v>12871</v>
      </c>
      <c r="D357" s="85" t="s">
        <v>12394</v>
      </c>
      <c r="E357" s="85">
        <v>33903011</v>
      </c>
      <c r="F357" s="85">
        <v>1</v>
      </c>
      <c r="G357" s="87">
        <v>40</v>
      </c>
      <c r="H357" s="87">
        <v>40</v>
      </c>
      <c r="I357" s="85" t="s">
        <v>12395</v>
      </c>
      <c r="J357" s="85">
        <v>1</v>
      </c>
      <c r="K357" s="87">
        <v>40</v>
      </c>
      <c r="L357" s="87">
        <v>40</v>
      </c>
      <c r="M357" s="85" t="s">
        <v>12395</v>
      </c>
      <c r="N357" s="88" t="s">
        <v>12396</v>
      </c>
      <c r="O357" s="88" t="s">
        <v>12396</v>
      </c>
      <c r="P357" s="88" t="s">
        <v>12396</v>
      </c>
      <c r="Q357" s="85" t="s">
        <v>12396</v>
      </c>
      <c r="R357" s="85" t="s">
        <v>12396</v>
      </c>
      <c r="S357" s="85" t="s">
        <v>12396</v>
      </c>
      <c r="T357" s="85" t="s">
        <v>12396</v>
      </c>
      <c r="U357" s="85" t="s">
        <v>12396</v>
      </c>
      <c r="V357" s="89" t="s">
        <v>12396</v>
      </c>
      <c r="W357" s="89" t="s">
        <v>12396</v>
      </c>
      <c r="X357" s="93">
        <v>24078789</v>
      </c>
      <c r="Y357" s="120">
        <v>401663</v>
      </c>
      <c r="Z357" s="125">
        <v>412637</v>
      </c>
      <c r="AA357" s="121" t="s">
        <v>10613</v>
      </c>
    </row>
    <row r="358" spans="1:27" ht="105">
      <c r="A358">
        <v>36</v>
      </c>
      <c r="B358" s="84">
        <v>356</v>
      </c>
      <c r="C358" s="91" t="s">
        <v>12872</v>
      </c>
      <c r="D358" s="85" t="s">
        <v>12394</v>
      </c>
      <c r="E358" s="85">
        <v>33903011</v>
      </c>
      <c r="F358" s="85">
        <v>1</v>
      </c>
      <c r="G358" s="87">
        <v>150</v>
      </c>
      <c r="H358" s="87">
        <v>150</v>
      </c>
      <c r="I358" s="85" t="s">
        <v>12395</v>
      </c>
      <c r="J358" s="85">
        <v>1</v>
      </c>
      <c r="K358" s="87">
        <v>150</v>
      </c>
      <c r="L358" s="87">
        <v>150</v>
      </c>
      <c r="M358" s="85" t="s">
        <v>12395</v>
      </c>
      <c r="N358" s="88" t="s">
        <v>12396</v>
      </c>
      <c r="O358" s="88" t="s">
        <v>12396</v>
      </c>
      <c r="P358" s="88" t="s">
        <v>12396</v>
      </c>
      <c r="Q358" s="85" t="s">
        <v>12396</v>
      </c>
      <c r="R358" s="85" t="s">
        <v>12396</v>
      </c>
      <c r="S358" s="85" t="s">
        <v>12396</v>
      </c>
      <c r="T358" s="85" t="s">
        <v>12396</v>
      </c>
      <c r="U358" s="85" t="s">
        <v>12396</v>
      </c>
      <c r="V358" s="89" t="s">
        <v>12396</v>
      </c>
      <c r="W358" s="89" t="s">
        <v>12396</v>
      </c>
      <c r="X358" s="93">
        <v>24078789</v>
      </c>
      <c r="Y358" s="120">
        <v>401949</v>
      </c>
      <c r="Z358" s="125">
        <v>457654</v>
      </c>
      <c r="AA358" s="121" t="s">
        <v>10613</v>
      </c>
    </row>
    <row r="359" spans="1:27" ht="90">
      <c r="A359">
        <v>36</v>
      </c>
      <c r="B359" s="84">
        <v>357</v>
      </c>
      <c r="C359" s="91" t="s">
        <v>12873</v>
      </c>
      <c r="D359" s="85" t="s">
        <v>12394</v>
      </c>
      <c r="E359" s="85">
        <v>33903011</v>
      </c>
      <c r="F359" s="85">
        <v>1</v>
      </c>
      <c r="G359" s="87">
        <v>24.55</v>
      </c>
      <c r="H359" s="87">
        <v>24.55</v>
      </c>
      <c r="I359" s="85" t="s">
        <v>12395</v>
      </c>
      <c r="J359" s="85">
        <v>1</v>
      </c>
      <c r="K359" s="87">
        <v>24.55</v>
      </c>
      <c r="L359" s="87">
        <v>24.55</v>
      </c>
      <c r="M359" s="85" t="s">
        <v>12395</v>
      </c>
      <c r="N359" s="88" t="s">
        <v>12396</v>
      </c>
      <c r="O359" s="88" t="s">
        <v>12396</v>
      </c>
      <c r="P359" s="88" t="s">
        <v>12396</v>
      </c>
      <c r="Q359" s="85" t="s">
        <v>12396</v>
      </c>
      <c r="R359" s="85" t="s">
        <v>12396</v>
      </c>
      <c r="S359" s="85" t="s">
        <v>12396</v>
      </c>
      <c r="T359" s="85" t="s">
        <v>12396</v>
      </c>
      <c r="U359" s="85" t="s">
        <v>12396</v>
      </c>
      <c r="V359" s="89" t="s">
        <v>12396</v>
      </c>
      <c r="W359" s="89" t="s">
        <v>12874</v>
      </c>
      <c r="X359" s="93" t="s">
        <v>12396</v>
      </c>
      <c r="Y359" s="120" t="s">
        <v>12396</v>
      </c>
      <c r="Z359" s="125">
        <v>355880</v>
      </c>
      <c r="AA359" s="121" t="s">
        <v>10613</v>
      </c>
    </row>
    <row r="360" spans="1:27" ht="90">
      <c r="A360">
        <v>36</v>
      </c>
      <c r="B360" s="84">
        <v>358</v>
      </c>
      <c r="C360" s="91" t="s">
        <v>12875</v>
      </c>
      <c r="D360" s="85" t="s">
        <v>12394</v>
      </c>
      <c r="E360" s="85">
        <v>33903011</v>
      </c>
      <c r="F360" s="85">
        <v>1</v>
      </c>
      <c r="G360" s="87">
        <v>17.96</v>
      </c>
      <c r="H360" s="87">
        <v>17.96</v>
      </c>
      <c r="I360" s="85" t="s">
        <v>12395</v>
      </c>
      <c r="J360" s="85">
        <v>1</v>
      </c>
      <c r="K360" s="87">
        <v>17.96</v>
      </c>
      <c r="L360" s="87">
        <v>17.96</v>
      </c>
      <c r="M360" s="85" t="s">
        <v>12395</v>
      </c>
      <c r="N360" s="88" t="s">
        <v>12396</v>
      </c>
      <c r="O360" s="88" t="s">
        <v>12396</v>
      </c>
      <c r="P360" s="88" t="s">
        <v>12396</v>
      </c>
      <c r="Q360" s="85" t="s">
        <v>12396</v>
      </c>
      <c r="R360" s="85" t="s">
        <v>12396</v>
      </c>
      <c r="S360" s="85" t="s">
        <v>12396</v>
      </c>
      <c r="T360" s="85" t="s">
        <v>12396</v>
      </c>
      <c r="U360" s="85" t="s">
        <v>12396</v>
      </c>
      <c r="V360" s="89" t="s">
        <v>12396</v>
      </c>
      <c r="W360" s="89" t="s">
        <v>12396</v>
      </c>
      <c r="X360" s="93">
        <v>24078789</v>
      </c>
      <c r="Y360" s="120" t="s">
        <v>12396</v>
      </c>
      <c r="Z360" s="125">
        <v>381882</v>
      </c>
      <c r="AA360" s="121" t="s">
        <v>10613</v>
      </c>
    </row>
    <row r="361" spans="1:27" ht="60">
      <c r="A361">
        <v>36</v>
      </c>
      <c r="B361" s="84">
        <v>359</v>
      </c>
      <c r="C361" s="91" t="s">
        <v>12876</v>
      </c>
      <c r="D361" s="85" t="s">
        <v>12831</v>
      </c>
      <c r="E361" s="85">
        <v>33903035</v>
      </c>
      <c r="F361" s="85">
        <v>1</v>
      </c>
      <c r="G361" s="87">
        <v>80</v>
      </c>
      <c r="H361" s="87">
        <v>80</v>
      </c>
      <c r="I361" s="85" t="s">
        <v>12395</v>
      </c>
      <c r="J361" s="85">
        <v>1</v>
      </c>
      <c r="K361" s="87">
        <v>80</v>
      </c>
      <c r="L361" s="87">
        <v>80</v>
      </c>
      <c r="M361" s="85" t="s">
        <v>12395</v>
      </c>
      <c r="N361" s="88" t="s">
        <v>12396</v>
      </c>
      <c r="O361" s="88" t="s">
        <v>12396</v>
      </c>
      <c r="P361" s="88" t="s">
        <v>12396</v>
      </c>
      <c r="Q361" s="85" t="s">
        <v>12396</v>
      </c>
      <c r="R361" s="85" t="s">
        <v>12396</v>
      </c>
      <c r="S361" s="85" t="s">
        <v>12396</v>
      </c>
      <c r="T361" s="85" t="s">
        <v>12396</v>
      </c>
      <c r="U361" s="85" t="s">
        <v>12396</v>
      </c>
      <c r="V361" s="89" t="s">
        <v>12396</v>
      </c>
      <c r="W361" s="89" t="s">
        <v>4110</v>
      </c>
      <c r="X361" s="93">
        <v>24078789</v>
      </c>
      <c r="Y361" s="120" t="s">
        <v>12396</v>
      </c>
      <c r="Z361" s="125">
        <v>409143</v>
      </c>
      <c r="AA361" s="121" t="s">
        <v>6</v>
      </c>
    </row>
    <row r="362" spans="1:27" ht="30">
      <c r="A362">
        <v>36</v>
      </c>
      <c r="B362" s="84">
        <v>360</v>
      </c>
      <c r="C362" s="91" t="s">
        <v>12877</v>
      </c>
      <c r="D362" s="85" t="s">
        <v>12831</v>
      </c>
      <c r="E362" s="85">
        <v>33903035</v>
      </c>
      <c r="F362" s="85">
        <v>2</v>
      </c>
      <c r="G362" s="87">
        <v>140</v>
      </c>
      <c r="H362" s="87">
        <v>280</v>
      </c>
      <c r="I362" s="85" t="s">
        <v>12494</v>
      </c>
      <c r="J362" s="85">
        <v>2</v>
      </c>
      <c r="K362" s="87">
        <v>140</v>
      </c>
      <c r="L362" s="87">
        <v>280</v>
      </c>
      <c r="M362" s="85" t="s">
        <v>12494</v>
      </c>
      <c r="N362" s="88" t="s">
        <v>12396</v>
      </c>
      <c r="O362" s="88" t="s">
        <v>12396</v>
      </c>
      <c r="P362" s="88" t="s">
        <v>12396</v>
      </c>
      <c r="Q362" s="85" t="s">
        <v>12396</v>
      </c>
      <c r="R362" s="85" t="s">
        <v>12396</v>
      </c>
      <c r="S362" s="85" t="s">
        <v>12396</v>
      </c>
      <c r="T362" s="85" t="s">
        <v>12396</v>
      </c>
      <c r="U362" s="85" t="s">
        <v>12396</v>
      </c>
      <c r="V362" s="89" t="s">
        <v>12396</v>
      </c>
      <c r="W362" s="89" t="s">
        <v>4119</v>
      </c>
      <c r="X362" s="93">
        <v>24078789</v>
      </c>
      <c r="Y362" s="120">
        <v>402014</v>
      </c>
      <c r="Z362" s="125">
        <v>412614</v>
      </c>
      <c r="AA362" s="121" t="s">
        <v>6</v>
      </c>
    </row>
    <row r="363" spans="1:27" ht="30">
      <c r="A363">
        <v>36</v>
      </c>
      <c r="B363" s="84">
        <v>361</v>
      </c>
      <c r="C363" s="91" t="s">
        <v>12878</v>
      </c>
      <c r="D363" s="85" t="s">
        <v>12831</v>
      </c>
      <c r="E363" s="85">
        <v>33903035</v>
      </c>
      <c r="F363" s="85">
        <v>9</v>
      </c>
      <c r="G363" s="87">
        <v>68</v>
      </c>
      <c r="H363" s="87">
        <v>612</v>
      </c>
      <c r="I363" s="85" t="s">
        <v>12395</v>
      </c>
      <c r="J363" s="85">
        <v>9</v>
      </c>
      <c r="K363" s="87">
        <v>68</v>
      </c>
      <c r="L363" s="87">
        <v>612</v>
      </c>
      <c r="M363" s="85" t="s">
        <v>12395</v>
      </c>
      <c r="N363" s="88" t="s">
        <v>12396</v>
      </c>
      <c r="O363" s="88" t="s">
        <v>12396</v>
      </c>
      <c r="P363" s="88" t="s">
        <v>12396</v>
      </c>
      <c r="Q363" s="85" t="s">
        <v>12396</v>
      </c>
      <c r="R363" s="85" t="s">
        <v>12396</v>
      </c>
      <c r="S363" s="85" t="s">
        <v>12396</v>
      </c>
      <c r="T363" s="85" t="s">
        <v>12396</v>
      </c>
      <c r="U363" s="85" t="s">
        <v>12396</v>
      </c>
      <c r="V363" s="89" t="s">
        <v>12396</v>
      </c>
      <c r="W363" s="89" t="s">
        <v>12396</v>
      </c>
      <c r="X363" s="93">
        <v>24078789</v>
      </c>
      <c r="Y363" s="120">
        <v>402238</v>
      </c>
      <c r="Z363" s="125">
        <v>456378</v>
      </c>
      <c r="AA363" s="121" t="s">
        <v>6</v>
      </c>
    </row>
    <row r="364" spans="1:27" ht="30">
      <c r="A364">
        <v>36</v>
      </c>
      <c r="B364" s="84">
        <v>362</v>
      </c>
      <c r="C364" s="91" t="s">
        <v>12879</v>
      </c>
      <c r="D364" s="85" t="s">
        <v>12831</v>
      </c>
      <c r="E364" s="85">
        <v>33903035</v>
      </c>
      <c r="F364" s="85">
        <v>2</v>
      </c>
      <c r="G364" s="87">
        <v>91.62</v>
      </c>
      <c r="H364" s="87">
        <v>183.24</v>
      </c>
      <c r="I364" s="85" t="s">
        <v>12395</v>
      </c>
      <c r="J364" s="85">
        <v>2</v>
      </c>
      <c r="K364" s="87">
        <v>91.62</v>
      </c>
      <c r="L364" s="87">
        <v>183.24</v>
      </c>
      <c r="M364" s="85" t="s">
        <v>12395</v>
      </c>
      <c r="N364" s="88" t="s">
        <v>12396</v>
      </c>
      <c r="O364" s="88" t="s">
        <v>12396</v>
      </c>
      <c r="P364" s="88" t="s">
        <v>12396</v>
      </c>
      <c r="Q364" s="85" t="s">
        <v>12396</v>
      </c>
      <c r="R364" s="85" t="s">
        <v>12396</v>
      </c>
      <c r="S364" s="85" t="s">
        <v>12396</v>
      </c>
      <c r="T364" s="85" t="s">
        <v>12396</v>
      </c>
      <c r="U364" s="85" t="s">
        <v>12396</v>
      </c>
      <c r="V364" s="89" t="s">
        <v>12396</v>
      </c>
      <c r="W364" s="89" t="s">
        <v>12396</v>
      </c>
      <c r="X364" s="93">
        <v>24078789</v>
      </c>
      <c r="Y364" s="120">
        <v>400380</v>
      </c>
      <c r="Z364" s="125">
        <v>412614</v>
      </c>
      <c r="AA364" s="121" t="s">
        <v>6</v>
      </c>
    </row>
    <row r="365" spans="1:27" ht="30">
      <c r="A365">
        <v>36</v>
      </c>
      <c r="B365" s="84">
        <v>363</v>
      </c>
      <c r="C365" s="91" t="s">
        <v>12880</v>
      </c>
      <c r="D365" s="85" t="s">
        <v>12831</v>
      </c>
      <c r="E365" s="85">
        <v>33903035</v>
      </c>
      <c r="F365" s="85">
        <v>1</v>
      </c>
      <c r="G365" s="87">
        <v>100</v>
      </c>
      <c r="H365" s="87">
        <v>100</v>
      </c>
      <c r="I365" s="85" t="s">
        <v>12395</v>
      </c>
      <c r="J365" s="85">
        <v>1</v>
      </c>
      <c r="K365" s="87">
        <v>100</v>
      </c>
      <c r="L365" s="87">
        <v>100</v>
      </c>
      <c r="M365" s="85" t="s">
        <v>12395</v>
      </c>
      <c r="N365" s="88" t="s">
        <v>12396</v>
      </c>
      <c r="O365" s="88" t="s">
        <v>12396</v>
      </c>
      <c r="P365" s="88" t="s">
        <v>12396</v>
      </c>
      <c r="Q365" s="85" t="s">
        <v>12396</v>
      </c>
      <c r="R365" s="85" t="s">
        <v>12396</v>
      </c>
      <c r="S365" s="85" t="s">
        <v>12396</v>
      </c>
      <c r="T365" s="85" t="s">
        <v>12396</v>
      </c>
      <c r="U365" s="85" t="s">
        <v>12396</v>
      </c>
      <c r="V365" s="89" t="s">
        <v>12396</v>
      </c>
      <c r="W365" s="89" t="s">
        <v>4122</v>
      </c>
      <c r="X365" s="93">
        <v>24078789</v>
      </c>
      <c r="Y365" s="120">
        <v>400371</v>
      </c>
      <c r="Z365" s="125">
        <v>410860</v>
      </c>
      <c r="AA365" s="121" t="s">
        <v>6</v>
      </c>
    </row>
    <row r="366" spans="1:27" ht="60">
      <c r="A366">
        <v>36</v>
      </c>
      <c r="B366" s="84">
        <v>364</v>
      </c>
      <c r="C366" s="91" t="s">
        <v>12881</v>
      </c>
      <c r="D366" s="85" t="s">
        <v>12831</v>
      </c>
      <c r="E366" s="85">
        <v>33903035</v>
      </c>
      <c r="F366" s="85">
        <v>1</v>
      </c>
      <c r="G366" s="87">
        <v>180</v>
      </c>
      <c r="H366" s="87">
        <v>180</v>
      </c>
      <c r="I366" s="85" t="s">
        <v>12395</v>
      </c>
      <c r="J366" s="85">
        <v>1</v>
      </c>
      <c r="K366" s="87">
        <v>180</v>
      </c>
      <c r="L366" s="87">
        <v>180</v>
      </c>
      <c r="M366" s="85" t="s">
        <v>12395</v>
      </c>
      <c r="N366" s="88" t="s">
        <v>12396</v>
      </c>
      <c r="O366" s="88" t="s">
        <v>12396</v>
      </c>
      <c r="P366" s="88" t="s">
        <v>12396</v>
      </c>
      <c r="Q366" s="85" t="s">
        <v>12396</v>
      </c>
      <c r="R366" s="85" t="s">
        <v>12396</v>
      </c>
      <c r="S366" s="85" t="s">
        <v>12396</v>
      </c>
      <c r="T366" s="85" t="s">
        <v>12396</v>
      </c>
      <c r="U366" s="85" t="s">
        <v>12396</v>
      </c>
      <c r="V366" s="89" t="s">
        <v>12396</v>
      </c>
      <c r="W366" s="89" t="s">
        <v>4125</v>
      </c>
      <c r="X366" s="93" t="s">
        <v>12396</v>
      </c>
      <c r="Y366" s="120">
        <v>402105</v>
      </c>
      <c r="Z366" s="125">
        <v>411380</v>
      </c>
      <c r="AA366" s="121" t="s">
        <v>6</v>
      </c>
    </row>
    <row r="367" spans="1:27" ht="90">
      <c r="A367">
        <v>36</v>
      </c>
      <c r="B367" s="84">
        <v>365</v>
      </c>
      <c r="C367" s="91" t="s">
        <v>12882</v>
      </c>
      <c r="D367" s="85" t="s">
        <v>12394</v>
      </c>
      <c r="E367" s="85">
        <v>33903011</v>
      </c>
      <c r="F367" s="85">
        <v>1</v>
      </c>
      <c r="G367" s="87">
        <v>95</v>
      </c>
      <c r="H367" s="87">
        <v>95</v>
      </c>
      <c r="I367" s="85" t="s">
        <v>12395</v>
      </c>
      <c r="J367" s="85">
        <v>1</v>
      </c>
      <c r="K367" s="87">
        <v>95</v>
      </c>
      <c r="L367" s="87">
        <v>95</v>
      </c>
      <c r="M367" s="85" t="s">
        <v>12395</v>
      </c>
      <c r="N367" s="88" t="s">
        <v>12396</v>
      </c>
      <c r="O367" s="88" t="s">
        <v>12396</v>
      </c>
      <c r="P367" s="88" t="s">
        <v>12396</v>
      </c>
      <c r="Q367" s="85" t="s">
        <v>12396</v>
      </c>
      <c r="R367" s="85" t="s">
        <v>12396</v>
      </c>
      <c r="S367" s="85" t="s">
        <v>12396</v>
      </c>
      <c r="T367" s="85" t="s">
        <v>12396</v>
      </c>
      <c r="U367" s="85" t="s">
        <v>12396</v>
      </c>
      <c r="V367" s="89" t="s">
        <v>12396</v>
      </c>
      <c r="W367" s="89" t="s">
        <v>12396</v>
      </c>
      <c r="X367" s="93">
        <v>24078789</v>
      </c>
      <c r="Y367" s="120">
        <v>400689</v>
      </c>
      <c r="Z367" s="125">
        <v>348043</v>
      </c>
      <c r="AA367" s="121" t="s">
        <v>10613</v>
      </c>
    </row>
    <row r="368" spans="1:27" ht="90">
      <c r="A368">
        <v>36</v>
      </c>
      <c r="B368" s="84">
        <v>366</v>
      </c>
      <c r="C368" s="91" t="s">
        <v>12883</v>
      </c>
      <c r="D368" s="85" t="s">
        <v>12394</v>
      </c>
      <c r="E368" s="85">
        <v>33903011</v>
      </c>
      <c r="F368" s="85">
        <v>2</v>
      </c>
      <c r="G368" s="87">
        <v>83</v>
      </c>
      <c r="H368" s="87">
        <v>166</v>
      </c>
      <c r="I368" s="85" t="s">
        <v>12494</v>
      </c>
      <c r="J368" s="85">
        <v>2</v>
      </c>
      <c r="K368" s="87">
        <v>83</v>
      </c>
      <c r="L368" s="87">
        <v>166</v>
      </c>
      <c r="M368" s="85" t="s">
        <v>12494</v>
      </c>
      <c r="N368" s="88" t="s">
        <v>12396</v>
      </c>
      <c r="O368" s="88" t="s">
        <v>12396</v>
      </c>
      <c r="P368" s="88" t="s">
        <v>12396</v>
      </c>
      <c r="Q368" s="85" t="s">
        <v>12396</v>
      </c>
      <c r="R368" s="85" t="s">
        <v>12396</v>
      </c>
      <c r="S368" s="85" t="s">
        <v>12396</v>
      </c>
      <c r="T368" s="85" t="s">
        <v>12396</v>
      </c>
      <c r="U368" s="85" t="s">
        <v>12396</v>
      </c>
      <c r="V368" s="89" t="s">
        <v>12396</v>
      </c>
      <c r="W368" s="89" t="s">
        <v>2284</v>
      </c>
      <c r="X368" s="93">
        <v>24078789</v>
      </c>
      <c r="Y368" s="120">
        <v>401006</v>
      </c>
      <c r="Z368" s="125">
        <v>347934</v>
      </c>
      <c r="AA368" s="121" t="s">
        <v>10613</v>
      </c>
    </row>
    <row r="369" spans="1:27" ht="90">
      <c r="A369">
        <v>36</v>
      </c>
      <c r="B369" s="84">
        <v>367</v>
      </c>
      <c r="C369" s="91" t="s">
        <v>12884</v>
      </c>
      <c r="D369" s="85" t="s">
        <v>12394</v>
      </c>
      <c r="E369" s="85">
        <v>33903011</v>
      </c>
      <c r="F369" s="85">
        <v>3</v>
      </c>
      <c r="G369" s="87">
        <v>50</v>
      </c>
      <c r="H369" s="87">
        <v>150</v>
      </c>
      <c r="I369" s="85" t="s">
        <v>12395</v>
      </c>
      <c r="J369" s="85">
        <v>3</v>
      </c>
      <c r="K369" s="87">
        <v>50</v>
      </c>
      <c r="L369" s="87">
        <v>150</v>
      </c>
      <c r="M369" s="85" t="s">
        <v>12395</v>
      </c>
      <c r="N369" s="88" t="s">
        <v>12396</v>
      </c>
      <c r="O369" s="88" t="s">
        <v>12396</v>
      </c>
      <c r="P369" s="88" t="s">
        <v>12396</v>
      </c>
      <c r="Q369" s="85" t="s">
        <v>12396</v>
      </c>
      <c r="R369" s="85" t="s">
        <v>12396</v>
      </c>
      <c r="S369" s="85" t="s">
        <v>12396</v>
      </c>
      <c r="T369" s="85" t="s">
        <v>12396</v>
      </c>
      <c r="U369" s="85" t="s">
        <v>12396</v>
      </c>
      <c r="V369" s="89" t="s">
        <v>12396</v>
      </c>
      <c r="W369" s="89" t="s">
        <v>2287</v>
      </c>
      <c r="X369" s="93" t="s">
        <v>12396</v>
      </c>
      <c r="Y369" s="120">
        <v>401703</v>
      </c>
      <c r="Z369" s="125">
        <v>347958</v>
      </c>
      <c r="AA369" s="121" t="s">
        <v>10613</v>
      </c>
    </row>
    <row r="370" spans="1:27" ht="90">
      <c r="A370">
        <v>36</v>
      </c>
      <c r="B370" s="84">
        <v>368</v>
      </c>
      <c r="C370" s="91" t="s">
        <v>12885</v>
      </c>
      <c r="D370" s="85" t="s">
        <v>12394</v>
      </c>
      <c r="E370" s="85">
        <v>33903011</v>
      </c>
      <c r="F370" s="85">
        <v>2</v>
      </c>
      <c r="G370" s="87">
        <v>49</v>
      </c>
      <c r="H370" s="87">
        <v>98</v>
      </c>
      <c r="I370" s="85" t="s">
        <v>12395</v>
      </c>
      <c r="J370" s="85">
        <v>2</v>
      </c>
      <c r="K370" s="87">
        <v>49</v>
      </c>
      <c r="L370" s="87">
        <v>98</v>
      </c>
      <c r="M370" s="85" t="s">
        <v>12395</v>
      </c>
      <c r="N370" s="88" t="s">
        <v>12396</v>
      </c>
      <c r="O370" s="88" t="s">
        <v>12396</v>
      </c>
      <c r="P370" s="88" t="s">
        <v>12396</v>
      </c>
      <c r="Q370" s="85" t="s">
        <v>12396</v>
      </c>
      <c r="R370" s="85" t="s">
        <v>12396</v>
      </c>
      <c r="S370" s="85" t="s">
        <v>12396</v>
      </c>
      <c r="T370" s="85" t="s">
        <v>12396</v>
      </c>
      <c r="U370" s="85" t="s">
        <v>12396</v>
      </c>
      <c r="V370" s="89" t="s">
        <v>12396</v>
      </c>
      <c r="W370" s="89" t="s">
        <v>2301</v>
      </c>
      <c r="X370" s="93" t="s">
        <v>12396</v>
      </c>
      <c r="Y370" s="120">
        <v>402173</v>
      </c>
      <c r="Z370" s="125">
        <v>348073</v>
      </c>
      <c r="AA370" s="121" t="s">
        <v>10613</v>
      </c>
    </row>
    <row r="371" spans="1:27" ht="75">
      <c r="A371">
        <v>36</v>
      </c>
      <c r="B371" s="84">
        <v>369</v>
      </c>
      <c r="C371" s="91" t="s">
        <v>12886</v>
      </c>
      <c r="D371" s="85" t="s">
        <v>12394</v>
      </c>
      <c r="E371" s="85">
        <v>33903035</v>
      </c>
      <c r="F371" s="85">
        <v>2</v>
      </c>
      <c r="G371" s="87">
        <v>320</v>
      </c>
      <c r="H371" s="87">
        <v>640</v>
      </c>
      <c r="I371" s="85" t="s">
        <v>12395</v>
      </c>
      <c r="J371" s="85">
        <v>2</v>
      </c>
      <c r="K371" s="87">
        <v>320</v>
      </c>
      <c r="L371" s="87">
        <v>640</v>
      </c>
      <c r="M371" s="85" t="s">
        <v>12395</v>
      </c>
      <c r="N371" s="88" t="s">
        <v>12396</v>
      </c>
      <c r="O371" s="88" t="s">
        <v>12396</v>
      </c>
      <c r="P371" s="88" t="s">
        <v>12396</v>
      </c>
      <c r="Q371" s="85" t="s">
        <v>12396</v>
      </c>
      <c r="R371" s="85" t="s">
        <v>12396</v>
      </c>
      <c r="S371" s="85" t="s">
        <v>12396</v>
      </c>
      <c r="T371" s="85" t="s">
        <v>12396</v>
      </c>
      <c r="U371" s="85" t="s">
        <v>12396</v>
      </c>
      <c r="V371" s="89" t="s">
        <v>12396</v>
      </c>
      <c r="W371" s="89" t="s">
        <v>12396</v>
      </c>
      <c r="X371" s="93">
        <v>24078789</v>
      </c>
      <c r="Y371" s="120">
        <v>401741</v>
      </c>
      <c r="Z371" s="125">
        <v>365418</v>
      </c>
      <c r="AA371" s="121" t="s">
        <v>12887</v>
      </c>
    </row>
    <row r="372" spans="1:27" ht="90">
      <c r="A372">
        <v>36</v>
      </c>
      <c r="B372" s="84">
        <v>370</v>
      </c>
      <c r="C372" s="91" t="s">
        <v>12888</v>
      </c>
      <c r="D372" s="85" t="s">
        <v>12394</v>
      </c>
      <c r="E372" s="85">
        <v>33903011</v>
      </c>
      <c r="F372" s="85">
        <v>5</v>
      </c>
      <c r="G372" s="87">
        <v>458.83</v>
      </c>
      <c r="H372" s="87">
        <v>2294.15</v>
      </c>
      <c r="I372" s="85" t="s">
        <v>12395</v>
      </c>
      <c r="J372" s="85">
        <v>5</v>
      </c>
      <c r="K372" s="87">
        <v>458.83</v>
      </c>
      <c r="L372" s="87">
        <v>2294.15</v>
      </c>
      <c r="M372" s="85" t="s">
        <v>12395</v>
      </c>
      <c r="N372" s="88" t="s">
        <v>12396</v>
      </c>
      <c r="O372" s="88" t="s">
        <v>12396</v>
      </c>
      <c r="P372" s="88" t="s">
        <v>12396</v>
      </c>
      <c r="Q372" s="85" t="s">
        <v>12396</v>
      </c>
      <c r="R372" s="85" t="s">
        <v>12396</v>
      </c>
      <c r="S372" s="85" t="s">
        <v>12396</v>
      </c>
      <c r="T372" s="85" t="s">
        <v>12396</v>
      </c>
      <c r="U372" s="85" t="s">
        <v>12396</v>
      </c>
      <c r="V372" s="89" t="s">
        <v>12396</v>
      </c>
      <c r="W372" s="89" t="s">
        <v>12396</v>
      </c>
      <c r="X372" s="93">
        <v>24078789</v>
      </c>
      <c r="Y372" s="120">
        <v>400500</v>
      </c>
      <c r="Z372" s="125">
        <v>348084</v>
      </c>
      <c r="AA372" s="121" t="s">
        <v>10613</v>
      </c>
    </row>
    <row r="373" spans="1:27" ht="90">
      <c r="A373">
        <v>36</v>
      </c>
      <c r="B373" s="84">
        <v>371</v>
      </c>
      <c r="C373" s="91" t="s">
        <v>12889</v>
      </c>
      <c r="D373" s="85" t="s">
        <v>12394</v>
      </c>
      <c r="E373" s="85">
        <v>33903011</v>
      </c>
      <c r="F373" s="85">
        <v>1</v>
      </c>
      <c r="G373" s="87">
        <v>74.459999999999994</v>
      </c>
      <c r="H373" s="87">
        <v>74.459999999999994</v>
      </c>
      <c r="I373" s="85" t="s">
        <v>12395</v>
      </c>
      <c r="J373" s="85">
        <v>1</v>
      </c>
      <c r="K373" s="87">
        <v>74.459999999999994</v>
      </c>
      <c r="L373" s="87">
        <v>74.459999999999994</v>
      </c>
      <c r="M373" s="85" t="s">
        <v>12395</v>
      </c>
      <c r="N373" s="88" t="s">
        <v>12396</v>
      </c>
      <c r="O373" s="88" t="s">
        <v>12396</v>
      </c>
      <c r="P373" s="88" t="s">
        <v>12396</v>
      </c>
      <c r="Q373" s="85" t="s">
        <v>12396</v>
      </c>
      <c r="R373" s="85" t="s">
        <v>12396</v>
      </c>
      <c r="S373" s="85" t="s">
        <v>12396</v>
      </c>
      <c r="T373" s="85" t="s">
        <v>12396</v>
      </c>
      <c r="U373" s="85" t="s">
        <v>12396</v>
      </c>
      <c r="V373" s="89" t="s">
        <v>12396</v>
      </c>
      <c r="W373" s="89" t="s">
        <v>2327</v>
      </c>
      <c r="X373" s="93" t="s">
        <v>12396</v>
      </c>
      <c r="Y373" s="120">
        <v>400751</v>
      </c>
      <c r="Z373" s="125">
        <v>352768</v>
      </c>
      <c r="AA373" s="121" t="s">
        <v>10613</v>
      </c>
    </row>
    <row r="374" spans="1:27" ht="90">
      <c r="A374">
        <v>36</v>
      </c>
      <c r="B374" s="84">
        <v>372</v>
      </c>
      <c r="C374" s="91" t="s">
        <v>12890</v>
      </c>
      <c r="D374" s="85" t="s">
        <v>12394</v>
      </c>
      <c r="E374" s="85">
        <v>33903011</v>
      </c>
      <c r="F374" s="85">
        <v>3</v>
      </c>
      <c r="G374" s="87">
        <v>69</v>
      </c>
      <c r="H374" s="87">
        <v>207</v>
      </c>
      <c r="I374" s="85" t="s">
        <v>12395</v>
      </c>
      <c r="J374" s="85">
        <v>3</v>
      </c>
      <c r="K374" s="87">
        <v>69</v>
      </c>
      <c r="L374" s="87">
        <v>207</v>
      </c>
      <c r="M374" s="85" t="s">
        <v>12395</v>
      </c>
      <c r="N374" s="88" t="s">
        <v>12396</v>
      </c>
      <c r="O374" s="88" t="s">
        <v>12396</v>
      </c>
      <c r="P374" s="88" t="s">
        <v>12396</v>
      </c>
      <c r="Q374" s="85" t="s">
        <v>12396</v>
      </c>
      <c r="R374" s="85" t="s">
        <v>12396</v>
      </c>
      <c r="S374" s="85" t="s">
        <v>12396</v>
      </c>
      <c r="T374" s="85" t="s">
        <v>12396</v>
      </c>
      <c r="U374" s="85" t="s">
        <v>12396</v>
      </c>
      <c r="V374" s="89" t="s">
        <v>12396</v>
      </c>
      <c r="W374" s="89" t="s">
        <v>12396</v>
      </c>
      <c r="X374" s="93">
        <v>24078789</v>
      </c>
      <c r="Y374" s="120">
        <v>400751</v>
      </c>
      <c r="Z374" s="125">
        <v>397999</v>
      </c>
      <c r="AA374" s="121" t="s">
        <v>10613</v>
      </c>
    </row>
    <row r="375" spans="1:27" ht="90">
      <c r="A375">
        <v>36</v>
      </c>
      <c r="B375" s="84">
        <v>373</v>
      </c>
      <c r="C375" s="91" t="s">
        <v>12891</v>
      </c>
      <c r="D375" s="85" t="s">
        <v>12394</v>
      </c>
      <c r="E375" s="85">
        <v>33903011</v>
      </c>
      <c r="F375" s="85">
        <v>4</v>
      </c>
      <c r="G375" s="87">
        <v>234.81</v>
      </c>
      <c r="H375" s="87">
        <v>939.24</v>
      </c>
      <c r="I375" s="85" t="s">
        <v>12395</v>
      </c>
      <c r="J375" s="85">
        <v>4</v>
      </c>
      <c r="K375" s="87">
        <v>234.81</v>
      </c>
      <c r="L375" s="87">
        <v>939.24</v>
      </c>
      <c r="M375" s="85" t="s">
        <v>12395</v>
      </c>
      <c r="N375" s="88" t="s">
        <v>12396</v>
      </c>
      <c r="O375" s="88" t="s">
        <v>12396</v>
      </c>
      <c r="P375" s="88" t="s">
        <v>12396</v>
      </c>
      <c r="Q375" s="85" t="s">
        <v>12396</v>
      </c>
      <c r="R375" s="85" t="s">
        <v>12396</v>
      </c>
      <c r="S375" s="85" t="s">
        <v>12396</v>
      </c>
      <c r="T375" s="85" t="s">
        <v>12396</v>
      </c>
      <c r="U375" s="85" t="s">
        <v>12396</v>
      </c>
      <c r="V375" s="89" t="s">
        <v>12396</v>
      </c>
      <c r="W375" s="89" t="s">
        <v>2336</v>
      </c>
      <c r="X375" s="93" t="s">
        <v>12396</v>
      </c>
      <c r="Y375" s="120">
        <v>401607</v>
      </c>
      <c r="Z375" s="125">
        <v>407162</v>
      </c>
      <c r="AA375" s="121" t="s">
        <v>10613</v>
      </c>
    </row>
    <row r="376" spans="1:27" ht="90">
      <c r="A376">
        <v>36</v>
      </c>
      <c r="B376" s="84">
        <v>374</v>
      </c>
      <c r="C376" s="91" t="s">
        <v>12892</v>
      </c>
      <c r="D376" s="85" t="s">
        <v>12394</v>
      </c>
      <c r="E376" s="85">
        <v>33903011</v>
      </c>
      <c r="F376" s="85">
        <v>1</v>
      </c>
      <c r="G376" s="87">
        <v>38.299999999999997</v>
      </c>
      <c r="H376" s="87">
        <v>38.299999999999997</v>
      </c>
      <c r="I376" s="85" t="s">
        <v>12395</v>
      </c>
      <c r="J376" s="85">
        <v>1</v>
      </c>
      <c r="K376" s="87">
        <v>38.299999999999997</v>
      </c>
      <c r="L376" s="87">
        <v>38.299999999999997</v>
      </c>
      <c r="M376" s="85" t="s">
        <v>12395</v>
      </c>
      <c r="N376" s="88" t="s">
        <v>12396</v>
      </c>
      <c r="O376" s="88" t="s">
        <v>12396</v>
      </c>
      <c r="P376" s="88" t="s">
        <v>12396</v>
      </c>
      <c r="Q376" s="85" t="s">
        <v>12396</v>
      </c>
      <c r="R376" s="85" t="s">
        <v>12396</v>
      </c>
      <c r="S376" s="85" t="s">
        <v>12396</v>
      </c>
      <c r="T376" s="85" t="s">
        <v>12396</v>
      </c>
      <c r="U376" s="85" t="s">
        <v>12396</v>
      </c>
      <c r="V376" s="89" t="s">
        <v>12396</v>
      </c>
      <c r="W376" s="89" t="s">
        <v>12396</v>
      </c>
      <c r="X376" s="93">
        <v>24078789</v>
      </c>
      <c r="Y376" s="120">
        <v>402634</v>
      </c>
      <c r="Z376" s="125">
        <v>472305</v>
      </c>
      <c r="AA376" s="121" t="s">
        <v>10613</v>
      </c>
    </row>
    <row r="377" spans="1:27" ht="75">
      <c r="A377">
        <v>36</v>
      </c>
      <c r="B377" s="84">
        <v>375</v>
      </c>
      <c r="C377" s="91" t="s">
        <v>12893</v>
      </c>
      <c r="D377" s="85" t="s">
        <v>12394</v>
      </c>
      <c r="E377" s="85">
        <v>33903011</v>
      </c>
      <c r="F377" s="85">
        <v>3</v>
      </c>
      <c r="G377" s="87">
        <v>730.51</v>
      </c>
      <c r="H377" s="87">
        <v>2191.5300000000002</v>
      </c>
      <c r="I377" s="85" t="s">
        <v>12395</v>
      </c>
      <c r="J377" s="85">
        <v>3</v>
      </c>
      <c r="K377" s="87">
        <v>730.51</v>
      </c>
      <c r="L377" s="87">
        <v>2191.5300000000002</v>
      </c>
      <c r="M377" s="85" t="s">
        <v>12395</v>
      </c>
      <c r="N377" s="88" t="s">
        <v>12396</v>
      </c>
      <c r="O377" s="88" t="s">
        <v>12396</v>
      </c>
      <c r="P377" s="88" t="s">
        <v>12396</v>
      </c>
      <c r="Q377" s="85" t="s">
        <v>12396</v>
      </c>
      <c r="R377" s="85" t="s">
        <v>12396</v>
      </c>
      <c r="S377" s="85" t="s">
        <v>12396</v>
      </c>
      <c r="T377" s="85" t="s">
        <v>12396</v>
      </c>
      <c r="U377" s="85" t="s">
        <v>12396</v>
      </c>
      <c r="V377" s="89" t="s">
        <v>12396</v>
      </c>
      <c r="W377" s="89" t="s">
        <v>2343</v>
      </c>
      <c r="X377" s="93" t="s">
        <v>12396</v>
      </c>
      <c r="Y377" s="120">
        <v>400332</v>
      </c>
      <c r="Z377" s="125">
        <v>414653</v>
      </c>
      <c r="AA377" s="121" t="s">
        <v>10613</v>
      </c>
    </row>
    <row r="378" spans="1:27" ht="75">
      <c r="A378">
        <v>36</v>
      </c>
      <c r="B378" s="84">
        <v>376</v>
      </c>
      <c r="C378" s="91" t="s">
        <v>12894</v>
      </c>
      <c r="D378" s="85" t="s">
        <v>12394</v>
      </c>
      <c r="E378" s="85">
        <v>33903011</v>
      </c>
      <c r="F378" s="85">
        <v>27</v>
      </c>
      <c r="G378" s="87">
        <v>40</v>
      </c>
      <c r="H378" s="87">
        <v>1080</v>
      </c>
      <c r="I378" s="85" t="s">
        <v>12395</v>
      </c>
      <c r="J378" s="85">
        <v>27</v>
      </c>
      <c r="K378" s="87">
        <v>40</v>
      </c>
      <c r="L378" s="87">
        <v>1080</v>
      </c>
      <c r="M378" s="85" t="s">
        <v>12395</v>
      </c>
      <c r="N378" s="88" t="s">
        <v>12396</v>
      </c>
      <c r="O378" s="88" t="s">
        <v>12396</v>
      </c>
      <c r="P378" s="88" t="s">
        <v>12396</v>
      </c>
      <c r="Q378" s="85" t="s">
        <v>12396</v>
      </c>
      <c r="R378" s="85" t="s">
        <v>12396</v>
      </c>
      <c r="S378" s="85" t="s">
        <v>12396</v>
      </c>
      <c r="T378" s="85" t="s">
        <v>12396</v>
      </c>
      <c r="U378" s="85" t="s">
        <v>12396</v>
      </c>
      <c r="V378" s="89" t="s">
        <v>12396</v>
      </c>
      <c r="W378" s="89" t="s">
        <v>2346</v>
      </c>
      <c r="X378" s="93" t="s">
        <v>12396</v>
      </c>
      <c r="Y378" s="120">
        <v>400084</v>
      </c>
      <c r="Z378" s="125">
        <v>429086</v>
      </c>
      <c r="AA378" s="121" t="s">
        <v>12895</v>
      </c>
    </row>
    <row r="379" spans="1:27" ht="75">
      <c r="A379">
        <v>36</v>
      </c>
      <c r="B379" s="84">
        <v>377</v>
      </c>
      <c r="C379" s="91" t="s">
        <v>12896</v>
      </c>
      <c r="D379" s="85" t="s">
        <v>12394</v>
      </c>
      <c r="E379" s="85">
        <v>33903011</v>
      </c>
      <c r="F379" s="85">
        <v>2</v>
      </c>
      <c r="G379" s="87">
        <v>70</v>
      </c>
      <c r="H379" s="87">
        <v>140</v>
      </c>
      <c r="I379" s="85" t="s">
        <v>12395</v>
      </c>
      <c r="J379" s="85">
        <v>2</v>
      </c>
      <c r="K379" s="87">
        <v>70</v>
      </c>
      <c r="L379" s="87">
        <v>140</v>
      </c>
      <c r="M379" s="85" t="s">
        <v>12395</v>
      </c>
      <c r="N379" s="88" t="s">
        <v>12396</v>
      </c>
      <c r="O379" s="88" t="s">
        <v>12396</v>
      </c>
      <c r="P379" s="88" t="s">
        <v>12396</v>
      </c>
      <c r="Q379" s="85" t="s">
        <v>12396</v>
      </c>
      <c r="R379" s="85" t="s">
        <v>12396</v>
      </c>
      <c r="S379" s="85" t="s">
        <v>12396</v>
      </c>
      <c r="T379" s="85" t="s">
        <v>12396</v>
      </c>
      <c r="U379" s="85" t="s">
        <v>12396</v>
      </c>
      <c r="V379" s="89" t="s">
        <v>12396</v>
      </c>
      <c r="W379" s="89" t="s">
        <v>12396</v>
      </c>
      <c r="X379" s="93">
        <v>24078789</v>
      </c>
      <c r="Y379" s="120">
        <v>400882</v>
      </c>
      <c r="Z379" s="125">
        <v>406955</v>
      </c>
      <c r="AA379" s="121" t="s">
        <v>10613</v>
      </c>
    </row>
    <row r="380" spans="1:27" ht="75">
      <c r="A380">
        <v>36</v>
      </c>
      <c r="B380" s="84">
        <v>378</v>
      </c>
      <c r="C380" s="91" t="s">
        <v>12897</v>
      </c>
      <c r="D380" s="85" t="s">
        <v>12394</v>
      </c>
      <c r="E380" s="85">
        <v>33903011</v>
      </c>
      <c r="F380" s="85">
        <v>108</v>
      </c>
      <c r="G380" s="87">
        <v>106.53</v>
      </c>
      <c r="H380" s="87">
        <v>11505.24</v>
      </c>
      <c r="I380" s="85" t="s">
        <v>12395</v>
      </c>
      <c r="J380" s="85">
        <v>108</v>
      </c>
      <c r="K380" s="87">
        <v>106.53</v>
      </c>
      <c r="L380" s="87">
        <v>11505.24</v>
      </c>
      <c r="M380" s="85" t="s">
        <v>12395</v>
      </c>
      <c r="N380" s="88" t="s">
        <v>12396</v>
      </c>
      <c r="O380" s="88" t="s">
        <v>12396</v>
      </c>
      <c r="P380" s="88" t="s">
        <v>12396</v>
      </c>
      <c r="Q380" s="85" t="s">
        <v>12396</v>
      </c>
      <c r="R380" s="85" t="s">
        <v>12396</v>
      </c>
      <c r="S380" s="85" t="s">
        <v>12396</v>
      </c>
      <c r="T380" s="85" t="s">
        <v>12396</v>
      </c>
      <c r="U380" s="85" t="s">
        <v>12396</v>
      </c>
      <c r="V380" s="89" t="s">
        <v>12396</v>
      </c>
      <c r="W380" s="89" t="s">
        <v>2352</v>
      </c>
      <c r="X380" s="93" t="s">
        <v>12396</v>
      </c>
      <c r="Y380" s="120">
        <v>401784</v>
      </c>
      <c r="Z380" s="125">
        <v>348805</v>
      </c>
      <c r="AA380" s="121" t="s">
        <v>10623</v>
      </c>
    </row>
    <row r="381" spans="1:27" ht="75">
      <c r="A381">
        <v>36</v>
      </c>
      <c r="B381" s="84">
        <v>379</v>
      </c>
      <c r="C381" s="91" t="s">
        <v>12898</v>
      </c>
      <c r="D381" s="85" t="s">
        <v>12844</v>
      </c>
      <c r="E381" s="85">
        <v>33903035</v>
      </c>
      <c r="F381" s="85">
        <v>2</v>
      </c>
      <c r="G381" s="87">
        <v>69.59</v>
      </c>
      <c r="H381" s="87">
        <v>139.18</v>
      </c>
      <c r="I381" s="85" t="s">
        <v>12395</v>
      </c>
      <c r="J381" s="85">
        <v>2</v>
      </c>
      <c r="K381" s="87">
        <v>69.59</v>
      </c>
      <c r="L381" s="87">
        <v>139.18</v>
      </c>
      <c r="M381" s="85" t="s">
        <v>12395</v>
      </c>
      <c r="N381" s="88" t="s">
        <v>12396</v>
      </c>
      <c r="O381" s="88" t="s">
        <v>12396</v>
      </c>
      <c r="P381" s="88" t="s">
        <v>12396</v>
      </c>
      <c r="Q381" s="85" t="s">
        <v>12396</v>
      </c>
      <c r="R381" s="85" t="s">
        <v>12396</v>
      </c>
      <c r="S381" s="85" t="s">
        <v>12396</v>
      </c>
      <c r="T381" s="85" t="s">
        <v>12396</v>
      </c>
      <c r="U381" s="85" t="s">
        <v>12396</v>
      </c>
      <c r="V381" s="89" t="s">
        <v>12396</v>
      </c>
      <c r="W381" s="89" t="s">
        <v>2784</v>
      </c>
      <c r="X381" s="93" t="s">
        <v>12396</v>
      </c>
      <c r="Y381" s="120">
        <v>402318</v>
      </c>
      <c r="Z381" s="125">
        <v>345268</v>
      </c>
      <c r="AA381" s="121" t="s">
        <v>12847</v>
      </c>
    </row>
    <row r="382" spans="1:27" ht="45">
      <c r="A382">
        <v>36</v>
      </c>
      <c r="B382" s="84">
        <v>380</v>
      </c>
      <c r="C382" s="91" t="s">
        <v>12899</v>
      </c>
      <c r="D382" s="85" t="s">
        <v>12900</v>
      </c>
      <c r="E382" s="85">
        <v>33903035</v>
      </c>
      <c r="F382" s="85">
        <v>9</v>
      </c>
      <c r="G382" s="87">
        <v>71.900000000000006</v>
      </c>
      <c r="H382" s="87">
        <v>647.1</v>
      </c>
      <c r="I382" s="85" t="s">
        <v>12395</v>
      </c>
      <c r="J382" s="85">
        <v>9</v>
      </c>
      <c r="K382" s="87">
        <v>71.900000000000006</v>
      </c>
      <c r="L382" s="87">
        <v>647.1</v>
      </c>
      <c r="M382" s="85" t="s">
        <v>12395</v>
      </c>
      <c r="N382" s="88" t="s">
        <v>12396</v>
      </c>
      <c r="O382" s="88" t="s">
        <v>12396</v>
      </c>
      <c r="P382" s="88" t="s">
        <v>12396</v>
      </c>
      <c r="Q382" s="85" t="s">
        <v>12396</v>
      </c>
      <c r="R382" s="85" t="s">
        <v>12396</v>
      </c>
      <c r="S382" s="85" t="s">
        <v>12396</v>
      </c>
      <c r="T382" s="85" t="s">
        <v>12396</v>
      </c>
      <c r="U382" s="85" t="s">
        <v>12396</v>
      </c>
      <c r="V382" s="89" t="s">
        <v>12396</v>
      </c>
      <c r="W382" s="89" t="s">
        <v>2863</v>
      </c>
      <c r="X382" s="93" t="s">
        <v>12396</v>
      </c>
      <c r="Y382" s="120">
        <v>400810</v>
      </c>
      <c r="Z382" s="125">
        <v>327536</v>
      </c>
      <c r="AA382" s="121" t="s">
        <v>12901</v>
      </c>
    </row>
    <row r="383" spans="1:27" ht="75">
      <c r="A383">
        <v>36</v>
      </c>
      <c r="B383" s="84">
        <v>381</v>
      </c>
      <c r="C383" s="91" t="s">
        <v>12902</v>
      </c>
      <c r="D383" s="85" t="s">
        <v>12844</v>
      </c>
      <c r="E383" s="85">
        <v>33903035</v>
      </c>
      <c r="F383" s="85">
        <v>18</v>
      </c>
      <c r="G383" s="87">
        <v>53.54</v>
      </c>
      <c r="H383" s="87">
        <v>963.72</v>
      </c>
      <c r="I383" s="85" t="s">
        <v>12395</v>
      </c>
      <c r="J383" s="85">
        <v>18</v>
      </c>
      <c r="K383" s="87">
        <v>53.54</v>
      </c>
      <c r="L383" s="87">
        <v>963.72</v>
      </c>
      <c r="M383" s="85" t="s">
        <v>12395</v>
      </c>
      <c r="N383" s="88" t="s">
        <v>12396</v>
      </c>
      <c r="O383" s="88" t="s">
        <v>12396</v>
      </c>
      <c r="P383" s="88" t="s">
        <v>12396</v>
      </c>
      <c r="Q383" s="85" t="s">
        <v>12396</v>
      </c>
      <c r="R383" s="85" t="s">
        <v>12396</v>
      </c>
      <c r="S383" s="85" t="s">
        <v>12396</v>
      </c>
      <c r="T383" s="85" t="s">
        <v>12396</v>
      </c>
      <c r="U383" s="85" t="s">
        <v>12396</v>
      </c>
      <c r="V383" s="89" t="s">
        <v>12396</v>
      </c>
      <c r="W383" s="89" t="s">
        <v>2711</v>
      </c>
      <c r="X383" s="93" t="s">
        <v>12396</v>
      </c>
      <c r="Y383" s="120">
        <v>402229</v>
      </c>
      <c r="Z383" s="125">
        <v>327534</v>
      </c>
      <c r="AA383" s="121" t="s">
        <v>7391</v>
      </c>
    </row>
    <row r="384" spans="1:27" ht="60">
      <c r="A384">
        <v>36</v>
      </c>
      <c r="B384" s="84">
        <v>382</v>
      </c>
      <c r="C384" s="91" t="s">
        <v>12903</v>
      </c>
      <c r="D384" s="85" t="s">
        <v>12844</v>
      </c>
      <c r="E384" s="85">
        <v>33903035</v>
      </c>
      <c r="F384" s="85">
        <v>14</v>
      </c>
      <c r="G384" s="87">
        <v>39</v>
      </c>
      <c r="H384" s="87">
        <v>546</v>
      </c>
      <c r="I384" s="85" t="s">
        <v>12395</v>
      </c>
      <c r="J384" s="85">
        <v>14</v>
      </c>
      <c r="K384" s="87">
        <v>39</v>
      </c>
      <c r="L384" s="87">
        <v>546</v>
      </c>
      <c r="M384" s="85" t="s">
        <v>12395</v>
      </c>
      <c r="N384" s="88" t="s">
        <v>12396</v>
      </c>
      <c r="O384" s="88" t="s">
        <v>12396</v>
      </c>
      <c r="P384" s="88" t="s">
        <v>12396</v>
      </c>
      <c r="Q384" s="85" t="s">
        <v>12396</v>
      </c>
      <c r="R384" s="85" t="s">
        <v>12396</v>
      </c>
      <c r="S384" s="85" t="s">
        <v>12396</v>
      </c>
      <c r="T384" s="85" t="s">
        <v>12396</v>
      </c>
      <c r="U384" s="85" t="s">
        <v>12396</v>
      </c>
      <c r="V384" s="89" t="s">
        <v>12396</v>
      </c>
      <c r="W384" s="89" t="s">
        <v>2781</v>
      </c>
      <c r="X384" s="93" t="s">
        <v>12396</v>
      </c>
      <c r="Y384" s="120" t="s">
        <v>12396</v>
      </c>
      <c r="Z384" s="125">
        <v>353661</v>
      </c>
      <c r="AA384" s="121" t="s">
        <v>7391</v>
      </c>
    </row>
    <row r="385" spans="1:27" ht="45">
      <c r="A385">
        <v>36</v>
      </c>
      <c r="B385" s="84">
        <v>383</v>
      </c>
      <c r="C385" s="91" t="s">
        <v>12904</v>
      </c>
      <c r="D385" s="85" t="s">
        <v>12394</v>
      </c>
      <c r="E385" s="85">
        <v>33903011</v>
      </c>
      <c r="F385" s="85">
        <v>2</v>
      </c>
      <c r="G385" s="87">
        <v>68</v>
      </c>
      <c r="H385" s="87">
        <v>136</v>
      </c>
      <c r="I385" s="85" t="s">
        <v>12494</v>
      </c>
      <c r="J385" s="85">
        <v>2</v>
      </c>
      <c r="K385" s="87">
        <v>68</v>
      </c>
      <c r="L385" s="87">
        <v>136</v>
      </c>
      <c r="M385" s="85" t="s">
        <v>12494</v>
      </c>
      <c r="N385" s="88" t="s">
        <v>12396</v>
      </c>
      <c r="O385" s="88" t="s">
        <v>12396</v>
      </c>
      <c r="P385" s="88" t="s">
        <v>12396</v>
      </c>
      <c r="Q385" s="85" t="s">
        <v>12396</v>
      </c>
      <c r="R385" s="85" t="s">
        <v>12396</v>
      </c>
      <c r="S385" s="85" t="s">
        <v>12396</v>
      </c>
      <c r="T385" s="85" t="s">
        <v>12396</v>
      </c>
      <c r="U385" s="85" t="s">
        <v>12396</v>
      </c>
      <c r="V385" s="89" t="s">
        <v>12396</v>
      </c>
      <c r="W385" s="89" t="s">
        <v>2014</v>
      </c>
      <c r="X385" s="93">
        <v>24078789</v>
      </c>
      <c r="Y385" s="120">
        <v>402519</v>
      </c>
      <c r="Z385" s="125">
        <v>327190</v>
      </c>
      <c r="AA385" s="121" t="s">
        <v>10613</v>
      </c>
    </row>
    <row r="386" spans="1:27" ht="75">
      <c r="A386">
        <v>36</v>
      </c>
      <c r="B386" s="84">
        <v>384</v>
      </c>
      <c r="C386" s="91" t="s">
        <v>12905</v>
      </c>
      <c r="D386" s="85" t="s">
        <v>12394</v>
      </c>
      <c r="E386" s="85">
        <v>33903011</v>
      </c>
      <c r="F386" s="85">
        <v>1</v>
      </c>
      <c r="G386" s="87">
        <v>57</v>
      </c>
      <c r="H386" s="87">
        <v>57</v>
      </c>
      <c r="I386" s="85" t="s">
        <v>12494</v>
      </c>
      <c r="J386" s="85">
        <v>1</v>
      </c>
      <c r="K386" s="87">
        <v>57</v>
      </c>
      <c r="L386" s="87">
        <v>57</v>
      </c>
      <c r="M386" s="85" t="s">
        <v>12494</v>
      </c>
      <c r="N386" s="88" t="s">
        <v>12396</v>
      </c>
      <c r="O386" s="88" t="s">
        <v>12396</v>
      </c>
      <c r="P386" s="88" t="s">
        <v>12396</v>
      </c>
      <c r="Q386" s="85" t="s">
        <v>12396</v>
      </c>
      <c r="R386" s="85" t="s">
        <v>12396</v>
      </c>
      <c r="S386" s="85" t="s">
        <v>12396</v>
      </c>
      <c r="T386" s="85" t="s">
        <v>12396</v>
      </c>
      <c r="U386" s="85" t="s">
        <v>12396</v>
      </c>
      <c r="V386" s="89" t="s">
        <v>12396</v>
      </c>
      <c r="W386" s="89" t="s">
        <v>2381</v>
      </c>
      <c r="X386" s="93">
        <v>24078789</v>
      </c>
      <c r="Y386" s="120">
        <v>400676</v>
      </c>
      <c r="Z386" s="125">
        <v>368770</v>
      </c>
      <c r="AA386" s="121" t="s">
        <v>10613</v>
      </c>
    </row>
    <row r="387" spans="1:27" ht="45">
      <c r="A387">
        <v>36</v>
      </c>
      <c r="B387" s="84">
        <v>385</v>
      </c>
      <c r="C387" s="91" t="s">
        <v>12906</v>
      </c>
      <c r="D387" s="85" t="s">
        <v>12394</v>
      </c>
      <c r="E387" s="85">
        <v>33903011</v>
      </c>
      <c r="F387" s="85">
        <v>1</v>
      </c>
      <c r="G387" s="87">
        <v>469</v>
      </c>
      <c r="H387" s="87">
        <v>469</v>
      </c>
      <c r="I387" s="85" t="s">
        <v>12494</v>
      </c>
      <c r="J387" s="85">
        <v>1</v>
      </c>
      <c r="K387" s="87">
        <v>469</v>
      </c>
      <c r="L387" s="87">
        <v>469</v>
      </c>
      <c r="M387" s="85" t="s">
        <v>12494</v>
      </c>
      <c r="N387" s="88" t="s">
        <v>12396</v>
      </c>
      <c r="O387" s="88" t="s">
        <v>12396</v>
      </c>
      <c r="P387" s="88" t="s">
        <v>12396</v>
      </c>
      <c r="Q387" s="85" t="s">
        <v>12396</v>
      </c>
      <c r="R387" s="85" t="s">
        <v>12396</v>
      </c>
      <c r="S387" s="85" t="s">
        <v>12396</v>
      </c>
      <c r="T387" s="85" t="s">
        <v>12396</v>
      </c>
      <c r="U387" s="85" t="s">
        <v>12396</v>
      </c>
      <c r="V387" s="89" t="s">
        <v>12396</v>
      </c>
      <c r="W387" s="89" t="s">
        <v>2191</v>
      </c>
      <c r="X387" s="93">
        <v>24078789</v>
      </c>
      <c r="Y387" s="120">
        <v>400971</v>
      </c>
      <c r="Z387" s="125">
        <v>327372</v>
      </c>
      <c r="AA387" s="121" t="s">
        <v>10613</v>
      </c>
    </row>
    <row r="388" spans="1:27" ht="45">
      <c r="A388">
        <v>36</v>
      </c>
      <c r="B388" s="84">
        <v>386</v>
      </c>
      <c r="C388" s="91" t="s">
        <v>12907</v>
      </c>
      <c r="D388" s="85" t="s">
        <v>12394</v>
      </c>
      <c r="E388" s="85">
        <v>33903011</v>
      </c>
      <c r="F388" s="85">
        <v>3</v>
      </c>
      <c r="G388" s="87">
        <v>50</v>
      </c>
      <c r="H388" s="87">
        <v>150</v>
      </c>
      <c r="I388" s="85" t="s">
        <v>12395</v>
      </c>
      <c r="J388" s="85">
        <v>3</v>
      </c>
      <c r="K388" s="87">
        <v>50</v>
      </c>
      <c r="L388" s="87">
        <v>150</v>
      </c>
      <c r="M388" s="85" t="s">
        <v>12395</v>
      </c>
      <c r="N388" s="88" t="s">
        <v>12396</v>
      </c>
      <c r="O388" s="88" t="s">
        <v>12396</v>
      </c>
      <c r="P388" s="88" t="s">
        <v>12396</v>
      </c>
      <c r="Q388" s="85" t="s">
        <v>12396</v>
      </c>
      <c r="R388" s="85" t="s">
        <v>12396</v>
      </c>
      <c r="S388" s="85" t="s">
        <v>12396</v>
      </c>
      <c r="T388" s="85" t="s">
        <v>12396</v>
      </c>
      <c r="U388" s="85" t="s">
        <v>12396</v>
      </c>
      <c r="V388" s="89" t="s">
        <v>12396</v>
      </c>
      <c r="W388" s="89" t="s">
        <v>2194</v>
      </c>
      <c r="X388" s="93" t="s">
        <v>12396</v>
      </c>
      <c r="Y388" s="120">
        <v>402499</v>
      </c>
      <c r="Z388" s="125">
        <v>344817</v>
      </c>
      <c r="AA388" s="121" t="s">
        <v>10613</v>
      </c>
    </row>
    <row r="389" spans="1:27" ht="45">
      <c r="A389">
        <v>36</v>
      </c>
      <c r="B389" s="84">
        <v>387</v>
      </c>
      <c r="C389" s="91" t="s">
        <v>12908</v>
      </c>
      <c r="D389" s="85" t="s">
        <v>12394</v>
      </c>
      <c r="E389" s="85">
        <v>33903035</v>
      </c>
      <c r="F389" s="85">
        <v>9</v>
      </c>
      <c r="G389" s="87">
        <v>60</v>
      </c>
      <c r="H389" s="87">
        <v>540</v>
      </c>
      <c r="I389" s="85" t="s">
        <v>12494</v>
      </c>
      <c r="J389" s="85">
        <v>9</v>
      </c>
      <c r="K389" s="87">
        <v>60</v>
      </c>
      <c r="L389" s="87">
        <v>540</v>
      </c>
      <c r="M389" s="85" t="s">
        <v>12494</v>
      </c>
      <c r="N389" s="88" t="s">
        <v>12396</v>
      </c>
      <c r="O389" s="88" t="s">
        <v>12396</v>
      </c>
      <c r="P389" s="88" t="s">
        <v>12396</v>
      </c>
      <c r="Q389" s="85" t="s">
        <v>12396</v>
      </c>
      <c r="R389" s="85" t="s">
        <v>12396</v>
      </c>
      <c r="S389" s="85" t="s">
        <v>12396</v>
      </c>
      <c r="T389" s="85" t="s">
        <v>12396</v>
      </c>
      <c r="U389" s="85" t="s">
        <v>12396</v>
      </c>
      <c r="V389" s="89" t="s">
        <v>12396</v>
      </c>
      <c r="W389" s="89" t="s">
        <v>2197</v>
      </c>
      <c r="X389" s="93">
        <v>24078789</v>
      </c>
      <c r="Y389" s="120">
        <v>402470</v>
      </c>
      <c r="Z389" s="125">
        <v>327505</v>
      </c>
      <c r="AA389" s="121" t="s">
        <v>10613</v>
      </c>
    </row>
    <row r="390" spans="1:27" ht="45">
      <c r="A390">
        <v>36</v>
      </c>
      <c r="B390" s="84">
        <v>388</v>
      </c>
      <c r="C390" s="91" t="s">
        <v>12909</v>
      </c>
      <c r="D390" s="85" t="s">
        <v>12394</v>
      </c>
      <c r="E390" s="85">
        <v>33903011</v>
      </c>
      <c r="F390" s="85">
        <v>4</v>
      </c>
      <c r="G390" s="87">
        <v>40</v>
      </c>
      <c r="H390" s="87">
        <v>160</v>
      </c>
      <c r="I390" s="85" t="s">
        <v>12494</v>
      </c>
      <c r="J390" s="85">
        <v>4</v>
      </c>
      <c r="K390" s="87">
        <v>40</v>
      </c>
      <c r="L390" s="87">
        <v>160</v>
      </c>
      <c r="M390" s="85" t="s">
        <v>12494</v>
      </c>
      <c r="N390" s="88" t="s">
        <v>12396</v>
      </c>
      <c r="O390" s="88" t="s">
        <v>12396</v>
      </c>
      <c r="P390" s="88" t="s">
        <v>12396</v>
      </c>
      <c r="Q390" s="85" t="s">
        <v>12396</v>
      </c>
      <c r="R390" s="85" t="s">
        <v>12396</v>
      </c>
      <c r="S390" s="85" t="s">
        <v>12396</v>
      </c>
      <c r="T390" s="85" t="s">
        <v>12396</v>
      </c>
      <c r="U390" s="85" t="s">
        <v>12396</v>
      </c>
      <c r="V390" s="89" t="s">
        <v>12396</v>
      </c>
      <c r="W390" s="89" t="s">
        <v>2200</v>
      </c>
      <c r="X390" s="93">
        <v>24078789</v>
      </c>
      <c r="Y390" s="120">
        <v>402041</v>
      </c>
      <c r="Z390" s="125">
        <v>379490</v>
      </c>
      <c r="AA390" s="121" t="s">
        <v>10613</v>
      </c>
    </row>
    <row r="391" spans="1:27" ht="45">
      <c r="A391">
        <v>36</v>
      </c>
      <c r="B391" s="84">
        <v>389</v>
      </c>
      <c r="C391" s="91" t="s">
        <v>12910</v>
      </c>
      <c r="D391" s="85" t="s">
        <v>12394</v>
      </c>
      <c r="E391" s="85">
        <v>33903035</v>
      </c>
      <c r="F391" s="85">
        <v>4</v>
      </c>
      <c r="G391" s="87">
        <v>40</v>
      </c>
      <c r="H391" s="87">
        <v>160</v>
      </c>
      <c r="I391" s="85" t="s">
        <v>12395</v>
      </c>
      <c r="J391" s="85">
        <v>4</v>
      </c>
      <c r="K391" s="87">
        <v>40</v>
      </c>
      <c r="L391" s="87">
        <v>160</v>
      </c>
      <c r="M391" s="85" t="s">
        <v>12395</v>
      </c>
      <c r="N391" s="88" t="s">
        <v>12396</v>
      </c>
      <c r="O391" s="88" t="s">
        <v>12396</v>
      </c>
      <c r="P391" s="88" t="s">
        <v>12396</v>
      </c>
      <c r="Q391" s="85" t="s">
        <v>12396</v>
      </c>
      <c r="R391" s="85" t="s">
        <v>12396</v>
      </c>
      <c r="S391" s="85" t="s">
        <v>12396</v>
      </c>
      <c r="T391" s="85" t="s">
        <v>12396</v>
      </c>
      <c r="U391" s="85" t="s">
        <v>12396</v>
      </c>
      <c r="V391" s="89" t="s">
        <v>12396</v>
      </c>
      <c r="W391" s="89" t="s">
        <v>2480</v>
      </c>
      <c r="X391" s="93" t="s">
        <v>12396</v>
      </c>
      <c r="Y391" s="120">
        <v>402210</v>
      </c>
      <c r="Z391" s="125">
        <v>349972</v>
      </c>
      <c r="AA391" s="121" t="s">
        <v>11709</v>
      </c>
    </row>
    <row r="392" spans="1:27" ht="45">
      <c r="A392">
        <v>36</v>
      </c>
      <c r="B392" s="84">
        <v>390</v>
      </c>
      <c r="C392" s="91" t="s">
        <v>12911</v>
      </c>
      <c r="D392" s="85" t="s">
        <v>12394</v>
      </c>
      <c r="E392" s="85">
        <v>33903011</v>
      </c>
      <c r="F392" s="85">
        <v>9</v>
      </c>
      <c r="G392" s="87">
        <v>30.86</v>
      </c>
      <c r="H392" s="87">
        <v>277.74</v>
      </c>
      <c r="I392" s="85" t="s">
        <v>12395</v>
      </c>
      <c r="J392" s="85">
        <v>9</v>
      </c>
      <c r="K392" s="87">
        <v>30.86</v>
      </c>
      <c r="L392" s="87">
        <v>277.74</v>
      </c>
      <c r="M392" s="85" t="s">
        <v>12395</v>
      </c>
      <c r="N392" s="88" t="s">
        <v>12396</v>
      </c>
      <c r="O392" s="88" t="s">
        <v>12396</v>
      </c>
      <c r="P392" s="88" t="s">
        <v>12396</v>
      </c>
      <c r="Q392" s="85" t="s">
        <v>12396</v>
      </c>
      <c r="R392" s="85" t="s">
        <v>12396</v>
      </c>
      <c r="S392" s="85" t="s">
        <v>12396</v>
      </c>
      <c r="T392" s="85" t="s">
        <v>12396</v>
      </c>
      <c r="U392" s="85" t="s">
        <v>12396</v>
      </c>
      <c r="V392" s="89" t="s">
        <v>12396</v>
      </c>
      <c r="W392" s="89" t="s">
        <v>2484</v>
      </c>
      <c r="X392" s="93" t="s">
        <v>12396</v>
      </c>
      <c r="Y392" s="120">
        <v>402214</v>
      </c>
      <c r="Z392" s="125">
        <v>327377</v>
      </c>
      <c r="AA392" s="121" t="s">
        <v>12912</v>
      </c>
    </row>
    <row r="393" spans="1:27" ht="75">
      <c r="A393">
        <v>36</v>
      </c>
      <c r="B393" s="84">
        <v>391</v>
      </c>
      <c r="C393" s="91" t="s">
        <v>12913</v>
      </c>
      <c r="D393" s="85" t="s">
        <v>12536</v>
      </c>
      <c r="E393" s="85">
        <v>33903035</v>
      </c>
      <c r="F393" s="85">
        <v>1</v>
      </c>
      <c r="G393" s="87">
        <v>100</v>
      </c>
      <c r="H393" s="87">
        <v>100</v>
      </c>
      <c r="I393" s="85" t="s">
        <v>12395</v>
      </c>
      <c r="J393" s="85">
        <v>1</v>
      </c>
      <c r="K393" s="87">
        <v>100</v>
      </c>
      <c r="L393" s="87">
        <v>100</v>
      </c>
      <c r="M393" s="85" t="s">
        <v>12395</v>
      </c>
      <c r="N393" s="88" t="s">
        <v>12396</v>
      </c>
      <c r="O393" s="88" t="s">
        <v>12396</v>
      </c>
      <c r="P393" s="88" t="s">
        <v>12396</v>
      </c>
      <c r="Q393" s="85" t="s">
        <v>12396</v>
      </c>
      <c r="R393" s="85" t="s">
        <v>12396</v>
      </c>
      <c r="S393" s="85" t="s">
        <v>12396</v>
      </c>
      <c r="T393" s="85" t="s">
        <v>12396</v>
      </c>
      <c r="U393" s="85" t="s">
        <v>12396</v>
      </c>
      <c r="V393" s="89" t="s">
        <v>12396</v>
      </c>
      <c r="W393" s="89" t="s">
        <v>2237</v>
      </c>
      <c r="X393" s="93" t="s">
        <v>12396</v>
      </c>
      <c r="Y393" s="120">
        <v>400282</v>
      </c>
      <c r="Z393" s="125">
        <v>383914</v>
      </c>
      <c r="AA393" s="121" t="s">
        <v>10613</v>
      </c>
    </row>
    <row r="394" spans="1:27" ht="75">
      <c r="A394">
        <v>36</v>
      </c>
      <c r="B394" s="84">
        <v>392</v>
      </c>
      <c r="C394" s="91" t="s">
        <v>12914</v>
      </c>
      <c r="D394" s="85" t="s">
        <v>12394</v>
      </c>
      <c r="E394" s="85">
        <v>33903035</v>
      </c>
      <c r="F394" s="85">
        <v>6</v>
      </c>
      <c r="G394" s="87">
        <v>19.48</v>
      </c>
      <c r="H394" s="87">
        <v>116.88</v>
      </c>
      <c r="I394" s="85" t="s">
        <v>12395</v>
      </c>
      <c r="J394" s="85">
        <v>6</v>
      </c>
      <c r="K394" s="87">
        <v>19.48</v>
      </c>
      <c r="L394" s="87">
        <v>116.88</v>
      </c>
      <c r="M394" s="85" t="s">
        <v>12395</v>
      </c>
      <c r="N394" s="88" t="s">
        <v>12396</v>
      </c>
      <c r="O394" s="88" t="s">
        <v>12396</v>
      </c>
      <c r="P394" s="88" t="s">
        <v>12396</v>
      </c>
      <c r="Q394" s="85" t="s">
        <v>12396</v>
      </c>
      <c r="R394" s="85" t="s">
        <v>12396</v>
      </c>
      <c r="S394" s="85" t="s">
        <v>12396</v>
      </c>
      <c r="T394" s="85" t="s">
        <v>12396</v>
      </c>
      <c r="U394" s="85" t="s">
        <v>12396</v>
      </c>
      <c r="V394" s="89" t="s">
        <v>12396</v>
      </c>
      <c r="W394" s="89" t="s">
        <v>2568</v>
      </c>
      <c r="X394" s="93" t="s">
        <v>12396</v>
      </c>
      <c r="Y394" s="120">
        <v>401158</v>
      </c>
      <c r="Z394" s="125">
        <v>331021</v>
      </c>
      <c r="AA394" s="121" t="s">
        <v>10613</v>
      </c>
    </row>
    <row r="395" spans="1:27" ht="45">
      <c r="A395">
        <v>36</v>
      </c>
      <c r="B395" s="84">
        <v>393</v>
      </c>
      <c r="C395" s="91" t="s">
        <v>12915</v>
      </c>
      <c r="D395" s="85" t="s">
        <v>12394</v>
      </c>
      <c r="E395" s="85">
        <v>33903011</v>
      </c>
      <c r="F395" s="85">
        <v>10</v>
      </c>
      <c r="G395" s="87">
        <v>510</v>
      </c>
      <c r="H395" s="87">
        <v>5100</v>
      </c>
      <c r="I395" s="85" t="s">
        <v>12395</v>
      </c>
      <c r="J395" s="85">
        <v>10</v>
      </c>
      <c r="K395" s="87">
        <v>510</v>
      </c>
      <c r="L395" s="87">
        <v>5100</v>
      </c>
      <c r="M395" s="85" t="s">
        <v>12395</v>
      </c>
      <c r="N395" s="88" t="s">
        <v>12396</v>
      </c>
      <c r="O395" s="88" t="s">
        <v>12396</v>
      </c>
      <c r="P395" s="88" t="s">
        <v>12396</v>
      </c>
      <c r="Q395" s="85" t="s">
        <v>12396</v>
      </c>
      <c r="R395" s="85" t="s">
        <v>12396</v>
      </c>
      <c r="S395" s="85" t="s">
        <v>12396</v>
      </c>
      <c r="T395" s="85" t="s">
        <v>12396</v>
      </c>
      <c r="U395" s="85" t="s">
        <v>12396</v>
      </c>
      <c r="V395" s="89" t="s">
        <v>12396</v>
      </c>
      <c r="W395" s="89" t="s">
        <v>2614</v>
      </c>
      <c r="X395" s="93" t="s">
        <v>12396</v>
      </c>
      <c r="Y395" s="120">
        <v>401676</v>
      </c>
      <c r="Z395" s="125">
        <v>331825</v>
      </c>
      <c r="AA395" s="121" t="s">
        <v>12901</v>
      </c>
    </row>
    <row r="396" spans="1:27" ht="75">
      <c r="A396">
        <v>36</v>
      </c>
      <c r="B396" s="84">
        <v>394</v>
      </c>
      <c r="C396" s="91" t="s">
        <v>12916</v>
      </c>
      <c r="D396" s="85" t="s">
        <v>12394</v>
      </c>
      <c r="E396" s="85">
        <v>33903011</v>
      </c>
      <c r="F396" s="85">
        <v>3</v>
      </c>
      <c r="G396" s="87">
        <v>30</v>
      </c>
      <c r="H396" s="87">
        <v>90</v>
      </c>
      <c r="I396" s="85" t="s">
        <v>12395</v>
      </c>
      <c r="J396" s="85">
        <v>3</v>
      </c>
      <c r="K396" s="87">
        <v>30</v>
      </c>
      <c r="L396" s="87">
        <v>90</v>
      </c>
      <c r="M396" s="85" t="s">
        <v>12395</v>
      </c>
      <c r="N396" s="88" t="s">
        <v>12396</v>
      </c>
      <c r="O396" s="88" t="s">
        <v>12396</v>
      </c>
      <c r="P396" s="88" t="s">
        <v>12396</v>
      </c>
      <c r="Q396" s="85" t="s">
        <v>12396</v>
      </c>
      <c r="R396" s="85" t="s">
        <v>12396</v>
      </c>
      <c r="S396" s="85" t="s">
        <v>12396</v>
      </c>
      <c r="T396" s="85" t="s">
        <v>12396</v>
      </c>
      <c r="U396" s="85" t="s">
        <v>12396</v>
      </c>
      <c r="V396" s="89" t="s">
        <v>12396</v>
      </c>
      <c r="W396" s="89" t="s">
        <v>2384</v>
      </c>
      <c r="X396" s="93" t="s">
        <v>12396</v>
      </c>
      <c r="Y396" s="120">
        <v>400299</v>
      </c>
      <c r="Z396" s="125">
        <v>457503</v>
      </c>
      <c r="AA396" s="121" t="s">
        <v>10613</v>
      </c>
    </row>
    <row r="397" spans="1:27" ht="90">
      <c r="A397">
        <v>36</v>
      </c>
      <c r="B397" s="84">
        <v>395</v>
      </c>
      <c r="C397" s="91" t="s">
        <v>12917</v>
      </c>
      <c r="D397" s="85" t="s">
        <v>12394</v>
      </c>
      <c r="E397" s="85">
        <v>33903011</v>
      </c>
      <c r="F397" s="85">
        <v>68</v>
      </c>
      <c r="G397" s="87">
        <v>48</v>
      </c>
      <c r="H397" s="87">
        <v>3264</v>
      </c>
      <c r="I397" s="85" t="s">
        <v>12395</v>
      </c>
      <c r="J397" s="85">
        <v>68</v>
      </c>
      <c r="K397" s="87">
        <v>48</v>
      </c>
      <c r="L397" s="87">
        <v>3264</v>
      </c>
      <c r="M397" s="85" t="s">
        <v>12395</v>
      </c>
      <c r="N397" s="88" t="s">
        <v>12396</v>
      </c>
      <c r="O397" s="88" t="s">
        <v>12396</v>
      </c>
      <c r="P397" s="88" t="s">
        <v>12396</v>
      </c>
      <c r="Q397" s="85" t="s">
        <v>12396</v>
      </c>
      <c r="R397" s="85" t="s">
        <v>12396</v>
      </c>
      <c r="S397" s="85" t="s">
        <v>12396</v>
      </c>
      <c r="T397" s="85" t="s">
        <v>12396</v>
      </c>
      <c r="U397" s="85" t="s">
        <v>12396</v>
      </c>
      <c r="V397" s="89" t="s">
        <v>12396</v>
      </c>
      <c r="W397" s="89" t="s">
        <v>2976</v>
      </c>
      <c r="X397" s="93" t="s">
        <v>12396</v>
      </c>
      <c r="Y397" s="120">
        <v>402657</v>
      </c>
      <c r="Z397" s="125">
        <v>374752</v>
      </c>
      <c r="AA397" s="121" t="s">
        <v>10613</v>
      </c>
    </row>
    <row r="398" spans="1:27" ht="45">
      <c r="A398">
        <v>36</v>
      </c>
      <c r="B398" s="84">
        <v>396</v>
      </c>
      <c r="C398" s="91" t="s">
        <v>12918</v>
      </c>
      <c r="D398" s="85" t="s">
        <v>12394</v>
      </c>
      <c r="E398" s="85">
        <v>33903036</v>
      </c>
      <c r="F398" s="85">
        <v>3</v>
      </c>
      <c r="G398" s="87">
        <v>49.53</v>
      </c>
      <c r="H398" s="87">
        <v>148.59</v>
      </c>
      <c r="I398" s="85" t="s">
        <v>12395</v>
      </c>
      <c r="J398" s="85">
        <v>3</v>
      </c>
      <c r="K398" s="87">
        <v>49.53</v>
      </c>
      <c r="L398" s="87">
        <v>148.59</v>
      </c>
      <c r="M398" s="85" t="s">
        <v>12395</v>
      </c>
      <c r="N398" s="88" t="s">
        <v>12396</v>
      </c>
      <c r="O398" s="88" t="s">
        <v>12396</v>
      </c>
      <c r="P398" s="88" t="s">
        <v>12396</v>
      </c>
      <c r="Q398" s="85" t="s">
        <v>12396</v>
      </c>
      <c r="R398" s="85" t="s">
        <v>12396</v>
      </c>
      <c r="S398" s="85" t="s">
        <v>12396</v>
      </c>
      <c r="T398" s="85" t="s">
        <v>12396</v>
      </c>
      <c r="U398" s="85" t="s">
        <v>12396</v>
      </c>
      <c r="V398" s="89" t="s">
        <v>12396</v>
      </c>
      <c r="W398" s="89" t="s">
        <v>3079</v>
      </c>
      <c r="X398" s="93" t="s">
        <v>12396</v>
      </c>
      <c r="Y398" s="120">
        <v>400231</v>
      </c>
      <c r="Z398" s="125">
        <v>407914</v>
      </c>
      <c r="AA398" s="121" t="s">
        <v>10613</v>
      </c>
    </row>
    <row r="399" spans="1:27" ht="90">
      <c r="A399">
        <v>36</v>
      </c>
      <c r="B399" s="84">
        <v>397</v>
      </c>
      <c r="C399" s="91" t="s">
        <v>12919</v>
      </c>
      <c r="D399" s="85" t="s">
        <v>12394</v>
      </c>
      <c r="E399" s="85">
        <v>33903011</v>
      </c>
      <c r="F399" s="85">
        <v>3</v>
      </c>
      <c r="G399" s="87">
        <v>148.99</v>
      </c>
      <c r="H399" s="87">
        <v>446.97</v>
      </c>
      <c r="I399" s="85" t="s">
        <v>12395</v>
      </c>
      <c r="J399" s="85">
        <v>3</v>
      </c>
      <c r="K399" s="87">
        <v>148.99</v>
      </c>
      <c r="L399" s="87">
        <v>446.97</v>
      </c>
      <c r="M399" s="85" t="s">
        <v>12395</v>
      </c>
      <c r="N399" s="88" t="s">
        <v>12396</v>
      </c>
      <c r="O399" s="88" t="s">
        <v>12396</v>
      </c>
      <c r="P399" s="88" t="s">
        <v>12396</v>
      </c>
      <c r="Q399" s="85" t="s">
        <v>12396</v>
      </c>
      <c r="R399" s="85" t="s">
        <v>12396</v>
      </c>
      <c r="S399" s="85" t="s">
        <v>12396</v>
      </c>
      <c r="T399" s="85" t="s">
        <v>12396</v>
      </c>
      <c r="U399" s="85" t="s">
        <v>12396</v>
      </c>
      <c r="V399" s="89" t="s">
        <v>12396</v>
      </c>
      <c r="W399" s="89" t="s">
        <v>3229</v>
      </c>
      <c r="X399" s="93" t="s">
        <v>12396</v>
      </c>
      <c r="Y399" s="120">
        <v>401325</v>
      </c>
      <c r="Z399" s="125">
        <v>327188</v>
      </c>
      <c r="AA399" s="121" t="s">
        <v>10613</v>
      </c>
    </row>
    <row r="400" spans="1:27" ht="75">
      <c r="A400">
        <v>36</v>
      </c>
      <c r="B400" s="84">
        <v>398</v>
      </c>
      <c r="C400" s="91" t="s">
        <v>12920</v>
      </c>
      <c r="D400" s="85" t="s">
        <v>12394</v>
      </c>
      <c r="E400" s="85">
        <v>33903011</v>
      </c>
      <c r="F400" s="85">
        <v>1</v>
      </c>
      <c r="G400" s="87">
        <v>90</v>
      </c>
      <c r="H400" s="87">
        <v>90</v>
      </c>
      <c r="I400" s="85" t="s">
        <v>12494</v>
      </c>
      <c r="J400" s="85">
        <v>1</v>
      </c>
      <c r="K400" s="87">
        <v>90</v>
      </c>
      <c r="L400" s="87">
        <v>90</v>
      </c>
      <c r="M400" s="85" t="s">
        <v>12494</v>
      </c>
      <c r="N400" s="88" t="s">
        <v>12396</v>
      </c>
      <c r="O400" s="88" t="s">
        <v>12396</v>
      </c>
      <c r="P400" s="88" t="s">
        <v>12396</v>
      </c>
      <c r="Q400" s="85" t="s">
        <v>12396</v>
      </c>
      <c r="R400" s="85" t="s">
        <v>12396</v>
      </c>
      <c r="S400" s="85" t="s">
        <v>12396</v>
      </c>
      <c r="T400" s="85" t="s">
        <v>12396</v>
      </c>
      <c r="U400" s="85" t="s">
        <v>12396</v>
      </c>
      <c r="V400" s="89" t="s">
        <v>12396</v>
      </c>
      <c r="W400" s="89" t="s">
        <v>3235</v>
      </c>
      <c r="X400" s="93">
        <v>24078789</v>
      </c>
      <c r="Y400" s="120">
        <v>401121</v>
      </c>
      <c r="Z400" s="125">
        <v>391946</v>
      </c>
      <c r="AA400" s="121" t="s">
        <v>10613</v>
      </c>
    </row>
    <row r="401" spans="1:27" ht="60">
      <c r="A401">
        <v>36</v>
      </c>
      <c r="B401" s="84">
        <v>399</v>
      </c>
      <c r="C401" s="91" t="s">
        <v>12921</v>
      </c>
      <c r="D401" s="85" t="s">
        <v>12394</v>
      </c>
      <c r="E401" s="85">
        <v>33903011</v>
      </c>
      <c r="F401" s="85">
        <v>2</v>
      </c>
      <c r="G401" s="87">
        <v>52</v>
      </c>
      <c r="H401" s="87">
        <v>104</v>
      </c>
      <c r="I401" s="85" t="s">
        <v>12395</v>
      </c>
      <c r="J401" s="85">
        <v>2</v>
      </c>
      <c r="K401" s="87">
        <v>52</v>
      </c>
      <c r="L401" s="87">
        <v>104</v>
      </c>
      <c r="M401" s="85" t="s">
        <v>12395</v>
      </c>
      <c r="N401" s="88" t="s">
        <v>12396</v>
      </c>
      <c r="O401" s="88" t="s">
        <v>12396</v>
      </c>
      <c r="P401" s="88" t="s">
        <v>12396</v>
      </c>
      <c r="Q401" s="85" t="s">
        <v>12396</v>
      </c>
      <c r="R401" s="85" t="s">
        <v>12396</v>
      </c>
      <c r="S401" s="85" t="s">
        <v>12396</v>
      </c>
      <c r="T401" s="85" t="s">
        <v>12396</v>
      </c>
      <c r="U401" s="85" t="s">
        <v>12396</v>
      </c>
      <c r="V401" s="89" t="s">
        <v>12396</v>
      </c>
      <c r="W401" s="89" t="s">
        <v>12396</v>
      </c>
      <c r="X401" s="93">
        <v>24078789</v>
      </c>
      <c r="Y401" s="120">
        <v>402089</v>
      </c>
      <c r="Z401" s="125">
        <v>369876</v>
      </c>
      <c r="AA401" s="121" t="s">
        <v>10613</v>
      </c>
    </row>
    <row r="402" spans="1:27" ht="195">
      <c r="A402">
        <v>36</v>
      </c>
      <c r="B402" s="84">
        <v>400</v>
      </c>
      <c r="C402" s="91" t="s">
        <v>8348</v>
      </c>
      <c r="D402" s="85" t="s">
        <v>12394</v>
      </c>
      <c r="E402" s="85">
        <v>33903011</v>
      </c>
      <c r="F402" s="85">
        <v>27</v>
      </c>
      <c r="G402" s="87">
        <v>17.21</v>
      </c>
      <c r="H402" s="87">
        <v>464.67</v>
      </c>
      <c r="I402" s="85" t="s">
        <v>12395</v>
      </c>
      <c r="J402" s="85">
        <v>27</v>
      </c>
      <c r="K402" s="87">
        <v>17.21</v>
      </c>
      <c r="L402" s="87">
        <v>464.67</v>
      </c>
      <c r="M402" s="85" t="s">
        <v>12395</v>
      </c>
      <c r="N402" s="88" t="s">
        <v>12396</v>
      </c>
      <c r="O402" s="88" t="s">
        <v>12396</v>
      </c>
      <c r="P402" s="88" t="s">
        <v>12396</v>
      </c>
      <c r="Q402" s="85" t="s">
        <v>12396</v>
      </c>
      <c r="R402" s="85" t="s">
        <v>12396</v>
      </c>
      <c r="S402" s="85" t="s">
        <v>12396</v>
      </c>
      <c r="T402" s="85" t="s">
        <v>12396</v>
      </c>
      <c r="U402" s="85" t="s">
        <v>12396</v>
      </c>
      <c r="V402" s="89" t="s">
        <v>12396</v>
      </c>
      <c r="W402" s="89" t="s">
        <v>12396</v>
      </c>
      <c r="X402" s="93">
        <v>24078789</v>
      </c>
      <c r="Y402" s="120" t="s">
        <v>12396</v>
      </c>
      <c r="Z402" s="125" t="s">
        <v>12837</v>
      </c>
      <c r="AA402" s="121" t="s">
        <v>12840</v>
      </c>
    </row>
    <row r="403" spans="1:27" ht="30">
      <c r="A403">
        <v>36</v>
      </c>
      <c r="B403" s="84">
        <v>401</v>
      </c>
      <c r="C403" s="91" t="s">
        <v>12922</v>
      </c>
      <c r="D403" s="85" t="s">
        <v>12844</v>
      </c>
      <c r="E403" s="85">
        <v>33903035</v>
      </c>
      <c r="F403" s="85">
        <v>450</v>
      </c>
      <c r="G403" s="87">
        <v>0.28000000000000003</v>
      </c>
      <c r="H403" s="87">
        <v>126</v>
      </c>
      <c r="I403" s="85" t="s">
        <v>12395</v>
      </c>
      <c r="J403" s="85">
        <v>450</v>
      </c>
      <c r="K403" s="87">
        <v>0.28000000000000003</v>
      </c>
      <c r="L403" s="87">
        <v>126</v>
      </c>
      <c r="M403" s="85" t="s">
        <v>12395</v>
      </c>
      <c r="N403" s="88" t="s">
        <v>12396</v>
      </c>
      <c r="O403" s="88" t="s">
        <v>12396</v>
      </c>
      <c r="P403" s="88" t="s">
        <v>12396</v>
      </c>
      <c r="Q403" s="85" t="s">
        <v>12396</v>
      </c>
      <c r="R403" s="85" t="s">
        <v>12396</v>
      </c>
      <c r="S403" s="85" t="s">
        <v>12396</v>
      </c>
      <c r="T403" s="85" t="s">
        <v>12396</v>
      </c>
      <c r="U403" s="85" t="s">
        <v>12396</v>
      </c>
      <c r="V403" s="89" t="s">
        <v>12396</v>
      </c>
      <c r="W403" s="89" t="s">
        <v>12923</v>
      </c>
      <c r="X403" s="93" t="s">
        <v>12396</v>
      </c>
      <c r="Y403" s="120" t="s">
        <v>12396</v>
      </c>
      <c r="Z403" s="125">
        <v>339707</v>
      </c>
      <c r="AA403" s="121" t="s">
        <v>6</v>
      </c>
    </row>
    <row r="404" spans="1:27" ht="45">
      <c r="A404">
        <v>36</v>
      </c>
      <c r="B404" s="84">
        <v>402</v>
      </c>
      <c r="C404" s="91" t="s">
        <v>12924</v>
      </c>
      <c r="D404" s="85" t="s">
        <v>12844</v>
      </c>
      <c r="E404" s="85">
        <v>33903035</v>
      </c>
      <c r="F404" s="85">
        <v>135</v>
      </c>
      <c r="G404" s="87">
        <v>0.28000000000000003</v>
      </c>
      <c r="H404" s="87">
        <v>37.799999999999997</v>
      </c>
      <c r="I404" s="85" t="s">
        <v>12395</v>
      </c>
      <c r="J404" s="85">
        <v>135</v>
      </c>
      <c r="K404" s="87">
        <v>0.28000000000000003</v>
      </c>
      <c r="L404" s="87">
        <v>37.799999999999997</v>
      </c>
      <c r="M404" s="85" t="s">
        <v>12395</v>
      </c>
      <c r="N404" s="88" t="s">
        <v>12396</v>
      </c>
      <c r="O404" s="88" t="s">
        <v>12396</v>
      </c>
      <c r="P404" s="88" t="s">
        <v>12396</v>
      </c>
      <c r="Q404" s="85" t="s">
        <v>12396</v>
      </c>
      <c r="R404" s="85" t="s">
        <v>12396</v>
      </c>
      <c r="S404" s="85" t="s">
        <v>12396</v>
      </c>
      <c r="T404" s="85" t="s">
        <v>12396</v>
      </c>
      <c r="U404" s="85" t="s">
        <v>12396</v>
      </c>
      <c r="V404" s="89" t="s">
        <v>12396</v>
      </c>
      <c r="W404" s="89" t="s">
        <v>2456</v>
      </c>
      <c r="X404" s="93" t="s">
        <v>12396</v>
      </c>
      <c r="Y404" s="120" t="s">
        <v>12396</v>
      </c>
      <c r="Z404" s="125">
        <v>356891</v>
      </c>
      <c r="AA404" s="121" t="s">
        <v>6</v>
      </c>
    </row>
    <row r="405" spans="1:27" ht="30">
      <c r="A405">
        <v>36</v>
      </c>
      <c r="B405" s="84">
        <v>403</v>
      </c>
      <c r="C405" s="91" t="s">
        <v>12925</v>
      </c>
      <c r="D405" s="85" t="s">
        <v>12844</v>
      </c>
      <c r="E405" s="85">
        <v>33903035</v>
      </c>
      <c r="F405" s="85">
        <v>90</v>
      </c>
      <c r="G405" s="87">
        <v>0.28000000000000003</v>
      </c>
      <c r="H405" s="87">
        <v>25.2</v>
      </c>
      <c r="I405" s="85" t="s">
        <v>12395</v>
      </c>
      <c r="J405" s="85">
        <v>90</v>
      </c>
      <c r="K405" s="87">
        <v>0.28000000000000003</v>
      </c>
      <c r="L405" s="87">
        <v>25.2</v>
      </c>
      <c r="M405" s="85" t="s">
        <v>12395</v>
      </c>
      <c r="N405" s="88" t="s">
        <v>12396</v>
      </c>
      <c r="O405" s="88" t="s">
        <v>12396</v>
      </c>
      <c r="P405" s="88" t="s">
        <v>12396</v>
      </c>
      <c r="Q405" s="85" t="s">
        <v>12396</v>
      </c>
      <c r="R405" s="85" t="s">
        <v>12396</v>
      </c>
      <c r="S405" s="85" t="s">
        <v>12396</v>
      </c>
      <c r="T405" s="85" t="s">
        <v>12396</v>
      </c>
      <c r="U405" s="85" t="s">
        <v>12396</v>
      </c>
      <c r="V405" s="89" t="s">
        <v>12396</v>
      </c>
      <c r="W405" s="89" t="s">
        <v>2421</v>
      </c>
      <c r="X405" s="93" t="s">
        <v>12396</v>
      </c>
      <c r="Y405" s="120" t="s">
        <v>12396</v>
      </c>
      <c r="Z405" s="125">
        <v>396261</v>
      </c>
      <c r="AA405" s="121" t="s">
        <v>6</v>
      </c>
    </row>
    <row r="406" spans="1:27" ht="30">
      <c r="A406">
        <v>36</v>
      </c>
      <c r="B406" s="84">
        <v>404</v>
      </c>
      <c r="C406" s="91" t="s">
        <v>12926</v>
      </c>
      <c r="D406" s="85" t="s">
        <v>12844</v>
      </c>
      <c r="E406" s="85">
        <v>33903035</v>
      </c>
      <c r="F406" s="85">
        <v>90</v>
      </c>
      <c r="G406" s="87">
        <v>0.24</v>
      </c>
      <c r="H406" s="87">
        <v>21.6</v>
      </c>
      <c r="I406" s="85" t="s">
        <v>12395</v>
      </c>
      <c r="J406" s="85">
        <v>90</v>
      </c>
      <c r="K406" s="87">
        <v>0.24</v>
      </c>
      <c r="L406" s="87">
        <v>21.6</v>
      </c>
      <c r="M406" s="85" t="s">
        <v>12395</v>
      </c>
      <c r="N406" s="88" t="s">
        <v>12396</v>
      </c>
      <c r="O406" s="88" t="s">
        <v>12396</v>
      </c>
      <c r="P406" s="88" t="s">
        <v>12396</v>
      </c>
      <c r="Q406" s="85" t="s">
        <v>12396</v>
      </c>
      <c r="R406" s="85" t="s">
        <v>12396</v>
      </c>
      <c r="S406" s="85" t="s">
        <v>12396</v>
      </c>
      <c r="T406" s="85" t="s">
        <v>12396</v>
      </c>
      <c r="U406" s="85" t="s">
        <v>12396</v>
      </c>
      <c r="V406" s="89" t="s">
        <v>12396</v>
      </c>
      <c r="W406" s="89" t="s">
        <v>2424</v>
      </c>
      <c r="X406" s="93" t="s">
        <v>12396</v>
      </c>
      <c r="Y406" s="120" t="s">
        <v>12396</v>
      </c>
      <c r="Z406" s="125">
        <v>396256</v>
      </c>
      <c r="AA406" s="121" t="s">
        <v>6</v>
      </c>
    </row>
    <row r="407" spans="1:27" ht="30">
      <c r="A407">
        <v>36</v>
      </c>
      <c r="B407" s="84">
        <v>405</v>
      </c>
      <c r="C407" s="91" t="s">
        <v>12927</v>
      </c>
      <c r="D407" s="85" t="s">
        <v>12844</v>
      </c>
      <c r="E407" s="85">
        <v>33903035</v>
      </c>
      <c r="F407" s="85">
        <v>90</v>
      </c>
      <c r="G407" s="87">
        <v>0.28000000000000003</v>
      </c>
      <c r="H407" s="87">
        <v>25.2</v>
      </c>
      <c r="I407" s="85" t="s">
        <v>12395</v>
      </c>
      <c r="J407" s="85">
        <v>90</v>
      </c>
      <c r="K407" s="87">
        <v>0.28000000000000003</v>
      </c>
      <c r="L407" s="87">
        <v>25.2</v>
      </c>
      <c r="M407" s="85" t="s">
        <v>12395</v>
      </c>
      <c r="N407" s="88" t="s">
        <v>12396</v>
      </c>
      <c r="O407" s="88" t="s">
        <v>12396</v>
      </c>
      <c r="P407" s="88" t="s">
        <v>12396</v>
      </c>
      <c r="Q407" s="85" t="s">
        <v>12396</v>
      </c>
      <c r="R407" s="85" t="s">
        <v>12396</v>
      </c>
      <c r="S407" s="85" t="s">
        <v>12396</v>
      </c>
      <c r="T407" s="85" t="s">
        <v>12396</v>
      </c>
      <c r="U407" s="85" t="s">
        <v>12396</v>
      </c>
      <c r="V407" s="89" t="s">
        <v>12396</v>
      </c>
      <c r="W407" s="89" t="s">
        <v>2427</v>
      </c>
      <c r="X407" s="93" t="s">
        <v>12396</v>
      </c>
      <c r="Y407" s="120" t="s">
        <v>12396</v>
      </c>
      <c r="Z407" s="125">
        <v>396257</v>
      </c>
      <c r="AA407" s="121" t="s">
        <v>6</v>
      </c>
    </row>
    <row r="408" spans="1:27" ht="30">
      <c r="A408">
        <v>36</v>
      </c>
      <c r="B408" s="84">
        <v>406</v>
      </c>
      <c r="C408" s="91" t="s">
        <v>12928</v>
      </c>
      <c r="D408" s="85" t="s">
        <v>12844</v>
      </c>
      <c r="E408" s="85">
        <v>33903035</v>
      </c>
      <c r="F408" s="85">
        <v>90</v>
      </c>
      <c r="G408" s="87">
        <v>0.28000000000000003</v>
      </c>
      <c r="H408" s="87">
        <v>25.2</v>
      </c>
      <c r="I408" s="85" t="s">
        <v>12395</v>
      </c>
      <c r="J408" s="85">
        <v>90</v>
      </c>
      <c r="K408" s="87">
        <v>0.28000000000000003</v>
      </c>
      <c r="L408" s="87">
        <v>25.2</v>
      </c>
      <c r="M408" s="85" t="s">
        <v>12395</v>
      </c>
      <c r="N408" s="88" t="s">
        <v>12396</v>
      </c>
      <c r="O408" s="88" t="s">
        <v>12396</v>
      </c>
      <c r="P408" s="88" t="s">
        <v>12396</v>
      </c>
      <c r="Q408" s="85" t="s">
        <v>12396</v>
      </c>
      <c r="R408" s="85" t="s">
        <v>12396</v>
      </c>
      <c r="S408" s="85" t="s">
        <v>12396</v>
      </c>
      <c r="T408" s="85" t="s">
        <v>12396</v>
      </c>
      <c r="U408" s="85" t="s">
        <v>12396</v>
      </c>
      <c r="V408" s="89" t="s">
        <v>12396</v>
      </c>
      <c r="W408" s="89" t="s">
        <v>2430</v>
      </c>
      <c r="X408" s="93" t="s">
        <v>12396</v>
      </c>
      <c r="Y408" s="120" t="s">
        <v>12396</v>
      </c>
      <c r="Z408" s="125">
        <v>396260</v>
      </c>
      <c r="AA408" s="121" t="s">
        <v>6</v>
      </c>
    </row>
    <row r="409" spans="1:27" ht="30">
      <c r="A409">
        <v>36</v>
      </c>
      <c r="B409" s="84">
        <v>407</v>
      </c>
      <c r="C409" s="91" t="s">
        <v>12929</v>
      </c>
      <c r="D409" s="85" t="s">
        <v>12844</v>
      </c>
      <c r="E409" s="85">
        <v>33903035</v>
      </c>
      <c r="F409" s="86">
        <v>16200</v>
      </c>
      <c r="G409" s="87">
        <v>0.23</v>
      </c>
      <c r="H409" s="87">
        <v>3726</v>
      </c>
      <c r="I409" s="85" t="s">
        <v>12395</v>
      </c>
      <c r="J409" s="86">
        <v>16200</v>
      </c>
      <c r="K409" s="87">
        <v>0.23</v>
      </c>
      <c r="L409" s="87">
        <v>3726</v>
      </c>
      <c r="M409" s="85" t="s">
        <v>12395</v>
      </c>
      <c r="N409" s="88" t="s">
        <v>12396</v>
      </c>
      <c r="O409" s="88" t="s">
        <v>12396</v>
      </c>
      <c r="P409" s="88" t="s">
        <v>12396</v>
      </c>
      <c r="Q409" s="85" t="s">
        <v>12396</v>
      </c>
      <c r="R409" s="85" t="s">
        <v>12396</v>
      </c>
      <c r="S409" s="85" t="s">
        <v>12396</v>
      </c>
      <c r="T409" s="85" t="s">
        <v>12396</v>
      </c>
      <c r="U409" s="85" t="s">
        <v>12396</v>
      </c>
      <c r="V409" s="89" t="s">
        <v>12396</v>
      </c>
      <c r="W409" s="89" t="s">
        <v>2433</v>
      </c>
      <c r="X409" s="93" t="s">
        <v>12396</v>
      </c>
      <c r="Y409" s="120" t="s">
        <v>12396</v>
      </c>
      <c r="Z409" s="125">
        <v>340911</v>
      </c>
      <c r="AA409" s="121" t="s">
        <v>6</v>
      </c>
    </row>
    <row r="410" spans="1:27" ht="30">
      <c r="A410">
        <v>36</v>
      </c>
      <c r="B410" s="84">
        <v>408</v>
      </c>
      <c r="C410" s="91" t="s">
        <v>12930</v>
      </c>
      <c r="D410" s="85" t="s">
        <v>12844</v>
      </c>
      <c r="E410" s="85">
        <v>33903035</v>
      </c>
      <c r="F410" s="85">
        <v>2</v>
      </c>
      <c r="G410" s="87">
        <v>100</v>
      </c>
      <c r="H410" s="87">
        <v>200</v>
      </c>
      <c r="I410" s="85" t="s">
        <v>12395</v>
      </c>
      <c r="J410" s="85">
        <v>2</v>
      </c>
      <c r="K410" s="87">
        <v>100</v>
      </c>
      <c r="L410" s="87">
        <v>200</v>
      </c>
      <c r="M410" s="85" t="s">
        <v>12395</v>
      </c>
      <c r="N410" s="88" t="s">
        <v>12396</v>
      </c>
      <c r="O410" s="88" t="s">
        <v>12396</v>
      </c>
      <c r="P410" s="88" t="s">
        <v>12396</v>
      </c>
      <c r="Q410" s="85" t="s">
        <v>12396</v>
      </c>
      <c r="R410" s="85" t="s">
        <v>12396</v>
      </c>
      <c r="S410" s="85" t="s">
        <v>12396</v>
      </c>
      <c r="T410" s="85" t="s">
        <v>12396</v>
      </c>
      <c r="U410" s="85" t="s">
        <v>12396</v>
      </c>
      <c r="V410" s="89" t="s">
        <v>12396</v>
      </c>
      <c r="W410" s="89" t="s">
        <v>2459</v>
      </c>
      <c r="X410" s="93" t="s">
        <v>12396</v>
      </c>
      <c r="Y410" s="120">
        <v>400257</v>
      </c>
      <c r="Z410" s="125">
        <v>339543</v>
      </c>
      <c r="AA410" s="121" t="s">
        <v>10613</v>
      </c>
    </row>
    <row r="411" spans="1:27" ht="30">
      <c r="A411">
        <v>36</v>
      </c>
      <c r="B411" s="84">
        <v>409</v>
      </c>
      <c r="C411" s="91" t="s">
        <v>12931</v>
      </c>
      <c r="D411" s="85" t="s">
        <v>12394</v>
      </c>
      <c r="E411" s="85">
        <v>33903011</v>
      </c>
      <c r="F411" s="85">
        <v>2</v>
      </c>
      <c r="G411" s="87">
        <v>100</v>
      </c>
      <c r="H411" s="87">
        <v>200</v>
      </c>
      <c r="I411" s="85" t="s">
        <v>12395</v>
      </c>
      <c r="J411" s="85">
        <v>2</v>
      </c>
      <c r="K411" s="87">
        <v>100</v>
      </c>
      <c r="L411" s="87">
        <v>200</v>
      </c>
      <c r="M411" s="85" t="s">
        <v>12395</v>
      </c>
      <c r="N411" s="88" t="s">
        <v>12396</v>
      </c>
      <c r="O411" s="88" t="s">
        <v>12396</v>
      </c>
      <c r="P411" s="88" t="s">
        <v>12396</v>
      </c>
      <c r="Q411" s="85" t="s">
        <v>12396</v>
      </c>
      <c r="R411" s="85" t="s">
        <v>12396</v>
      </c>
      <c r="S411" s="85" t="s">
        <v>12396</v>
      </c>
      <c r="T411" s="85" t="s">
        <v>12396</v>
      </c>
      <c r="U411" s="85" t="s">
        <v>12396</v>
      </c>
      <c r="V411" s="89" t="s">
        <v>12396</v>
      </c>
      <c r="W411" s="89" t="s">
        <v>12396</v>
      </c>
      <c r="X411" s="93">
        <v>24078789</v>
      </c>
      <c r="Y411" s="120">
        <v>401862</v>
      </c>
      <c r="Z411" s="125">
        <v>344952</v>
      </c>
      <c r="AA411" s="121" t="s">
        <v>10613</v>
      </c>
    </row>
    <row r="412" spans="1:27" ht="30">
      <c r="A412">
        <v>36</v>
      </c>
      <c r="B412" s="84">
        <v>410</v>
      </c>
      <c r="C412" s="91" t="s">
        <v>12932</v>
      </c>
      <c r="D412" s="85" t="s">
        <v>12844</v>
      </c>
      <c r="E412" s="85">
        <v>33903035</v>
      </c>
      <c r="F412" s="85">
        <v>2</v>
      </c>
      <c r="G412" s="87">
        <v>100</v>
      </c>
      <c r="H412" s="87">
        <v>200</v>
      </c>
      <c r="I412" s="85" t="s">
        <v>12395</v>
      </c>
      <c r="J412" s="85">
        <v>2</v>
      </c>
      <c r="K412" s="87">
        <v>100</v>
      </c>
      <c r="L412" s="87">
        <v>200</v>
      </c>
      <c r="M412" s="85" t="s">
        <v>12395</v>
      </c>
      <c r="N412" s="88" t="s">
        <v>12396</v>
      </c>
      <c r="O412" s="88" t="s">
        <v>12396</v>
      </c>
      <c r="P412" s="88" t="s">
        <v>12396</v>
      </c>
      <c r="Q412" s="85" t="s">
        <v>12396</v>
      </c>
      <c r="R412" s="85" t="s">
        <v>12396</v>
      </c>
      <c r="S412" s="85" t="s">
        <v>12396</v>
      </c>
      <c r="T412" s="85" t="s">
        <v>12396</v>
      </c>
      <c r="U412" s="85" t="s">
        <v>12396</v>
      </c>
      <c r="V412" s="89" t="s">
        <v>12396</v>
      </c>
      <c r="W412" s="89" t="s">
        <v>2466</v>
      </c>
      <c r="X412" s="93" t="s">
        <v>12396</v>
      </c>
      <c r="Y412" s="120">
        <v>401145</v>
      </c>
      <c r="Z412" s="125">
        <v>339544</v>
      </c>
      <c r="AA412" s="121" t="s">
        <v>10613</v>
      </c>
    </row>
    <row r="413" spans="1:27" ht="30">
      <c r="A413">
        <v>36</v>
      </c>
      <c r="B413" s="84">
        <v>411</v>
      </c>
      <c r="C413" s="91" t="s">
        <v>12933</v>
      </c>
      <c r="D413" s="85" t="s">
        <v>12844</v>
      </c>
      <c r="E413" s="85">
        <v>33903035</v>
      </c>
      <c r="F413" s="86">
        <v>1350</v>
      </c>
      <c r="G413" s="87">
        <v>0.23</v>
      </c>
      <c r="H413" s="87">
        <v>310.5</v>
      </c>
      <c r="I413" s="85" t="s">
        <v>12395</v>
      </c>
      <c r="J413" s="86">
        <v>1350</v>
      </c>
      <c r="K413" s="87">
        <v>0.23</v>
      </c>
      <c r="L413" s="87">
        <v>310.5</v>
      </c>
      <c r="M413" s="85" t="s">
        <v>12395</v>
      </c>
      <c r="N413" s="88" t="s">
        <v>12396</v>
      </c>
      <c r="O413" s="88" t="s">
        <v>12396</v>
      </c>
      <c r="P413" s="88" t="s">
        <v>12396</v>
      </c>
      <c r="Q413" s="85" t="s">
        <v>12396</v>
      </c>
      <c r="R413" s="85" t="s">
        <v>12396</v>
      </c>
      <c r="S413" s="85" t="s">
        <v>12396</v>
      </c>
      <c r="T413" s="85" t="s">
        <v>12396</v>
      </c>
      <c r="U413" s="85" t="s">
        <v>12396</v>
      </c>
      <c r="V413" s="89" t="s">
        <v>12396</v>
      </c>
      <c r="W413" s="89" t="s">
        <v>2436</v>
      </c>
      <c r="X413" s="93" t="s">
        <v>12396</v>
      </c>
      <c r="Y413" s="120" t="s">
        <v>12396</v>
      </c>
      <c r="Z413" s="125">
        <v>340895</v>
      </c>
      <c r="AA413" s="121" t="s">
        <v>6</v>
      </c>
    </row>
    <row r="414" spans="1:27" ht="30">
      <c r="A414">
        <v>36</v>
      </c>
      <c r="B414" s="84">
        <v>412</v>
      </c>
      <c r="C414" s="91" t="s">
        <v>12934</v>
      </c>
      <c r="D414" s="85" t="s">
        <v>12844</v>
      </c>
      <c r="E414" s="85">
        <v>33903035</v>
      </c>
      <c r="F414" s="85">
        <v>225</v>
      </c>
      <c r="G414" s="87">
        <v>0.19</v>
      </c>
      <c r="H414" s="87">
        <v>42.75</v>
      </c>
      <c r="I414" s="85" t="s">
        <v>12395</v>
      </c>
      <c r="J414" s="85">
        <v>225</v>
      </c>
      <c r="K414" s="87">
        <v>0.19</v>
      </c>
      <c r="L414" s="87">
        <v>42.75</v>
      </c>
      <c r="M414" s="85" t="s">
        <v>12395</v>
      </c>
      <c r="N414" s="88" t="s">
        <v>12396</v>
      </c>
      <c r="O414" s="88" t="s">
        <v>12396</v>
      </c>
      <c r="P414" s="88" t="s">
        <v>12396</v>
      </c>
      <c r="Q414" s="85" t="s">
        <v>12396</v>
      </c>
      <c r="R414" s="85" t="s">
        <v>12396</v>
      </c>
      <c r="S414" s="85" t="s">
        <v>12396</v>
      </c>
      <c r="T414" s="85" t="s">
        <v>12396</v>
      </c>
      <c r="U414" s="85" t="s">
        <v>12396</v>
      </c>
      <c r="V414" s="89" t="s">
        <v>12396</v>
      </c>
      <c r="W414" s="89" t="s">
        <v>2439</v>
      </c>
      <c r="X414" s="93" t="s">
        <v>12396</v>
      </c>
      <c r="Y414" s="120" t="s">
        <v>12396</v>
      </c>
      <c r="Z414" s="125">
        <v>339697</v>
      </c>
      <c r="AA414" s="121" t="s">
        <v>6</v>
      </c>
    </row>
    <row r="415" spans="1:27" ht="30">
      <c r="A415">
        <v>36</v>
      </c>
      <c r="B415" s="84">
        <v>413</v>
      </c>
      <c r="C415" s="91" t="s">
        <v>12935</v>
      </c>
      <c r="D415" s="85" t="s">
        <v>12844</v>
      </c>
      <c r="E415" s="85">
        <v>33903035</v>
      </c>
      <c r="F415" s="86">
        <v>1350</v>
      </c>
      <c r="G415" s="87">
        <v>0.28000000000000003</v>
      </c>
      <c r="H415" s="87">
        <v>378</v>
      </c>
      <c r="I415" s="85" t="s">
        <v>12395</v>
      </c>
      <c r="J415" s="86">
        <v>1350</v>
      </c>
      <c r="K415" s="87">
        <v>0.28000000000000003</v>
      </c>
      <c r="L415" s="87">
        <v>378</v>
      </c>
      <c r="M415" s="85" t="s">
        <v>12395</v>
      </c>
      <c r="N415" s="88" t="s">
        <v>12396</v>
      </c>
      <c r="O415" s="88" t="s">
        <v>12396</v>
      </c>
      <c r="P415" s="88" t="s">
        <v>12396</v>
      </c>
      <c r="Q415" s="85" t="s">
        <v>12396</v>
      </c>
      <c r="R415" s="85" t="s">
        <v>12396</v>
      </c>
      <c r="S415" s="85" t="s">
        <v>12396</v>
      </c>
      <c r="T415" s="85" t="s">
        <v>12396</v>
      </c>
      <c r="U415" s="85" t="s">
        <v>12396</v>
      </c>
      <c r="V415" s="89" t="s">
        <v>12396</v>
      </c>
      <c r="W415" s="89" t="s">
        <v>2443</v>
      </c>
      <c r="X415" s="93" t="s">
        <v>12396</v>
      </c>
      <c r="Y415" s="120" t="s">
        <v>12396</v>
      </c>
      <c r="Z415" s="125">
        <v>339778</v>
      </c>
      <c r="AA415" s="121" t="s">
        <v>6</v>
      </c>
    </row>
    <row r="416" spans="1:27" ht="30">
      <c r="A416">
        <v>36</v>
      </c>
      <c r="B416" s="84">
        <v>414</v>
      </c>
      <c r="C416" s="91" t="s">
        <v>12936</v>
      </c>
      <c r="D416" s="85" t="s">
        <v>12844</v>
      </c>
      <c r="E416" s="85">
        <v>33903035</v>
      </c>
      <c r="F416" s="85">
        <v>90</v>
      </c>
      <c r="G416" s="87">
        <v>0.57999999999999996</v>
      </c>
      <c r="H416" s="87">
        <v>52.2</v>
      </c>
      <c r="I416" s="85" t="s">
        <v>12395</v>
      </c>
      <c r="J416" s="85">
        <v>90</v>
      </c>
      <c r="K416" s="87">
        <v>0.57999999999999996</v>
      </c>
      <c r="L416" s="87">
        <v>52.2</v>
      </c>
      <c r="M416" s="85" t="s">
        <v>12395</v>
      </c>
      <c r="N416" s="88" t="s">
        <v>12396</v>
      </c>
      <c r="O416" s="88" t="s">
        <v>12396</v>
      </c>
      <c r="P416" s="88" t="s">
        <v>12396</v>
      </c>
      <c r="Q416" s="85" t="s">
        <v>12396</v>
      </c>
      <c r="R416" s="85" t="s">
        <v>12396</v>
      </c>
      <c r="S416" s="85" t="s">
        <v>12396</v>
      </c>
      <c r="T416" s="85" t="s">
        <v>12396</v>
      </c>
      <c r="U416" s="85" t="s">
        <v>12396</v>
      </c>
      <c r="V416" s="89" t="s">
        <v>12396</v>
      </c>
      <c r="W416" s="89" t="s">
        <v>2418</v>
      </c>
      <c r="X416" s="93" t="s">
        <v>12396</v>
      </c>
      <c r="Y416" s="120" t="s">
        <v>12396</v>
      </c>
      <c r="Z416" s="125">
        <v>340898</v>
      </c>
      <c r="AA416" s="121" t="s">
        <v>6</v>
      </c>
    </row>
    <row r="417" spans="1:27" ht="45">
      <c r="A417">
        <v>36</v>
      </c>
      <c r="B417" s="84">
        <v>415</v>
      </c>
      <c r="C417" s="91" t="s">
        <v>12937</v>
      </c>
      <c r="D417" s="85" t="s">
        <v>12844</v>
      </c>
      <c r="E417" s="85">
        <v>33903035</v>
      </c>
      <c r="F417" s="85">
        <v>135</v>
      </c>
      <c r="G417" s="87">
        <v>0.28000000000000003</v>
      </c>
      <c r="H417" s="87">
        <v>37.799999999999997</v>
      </c>
      <c r="I417" s="85" t="s">
        <v>12395</v>
      </c>
      <c r="J417" s="85">
        <v>135</v>
      </c>
      <c r="K417" s="87">
        <v>0.28000000000000003</v>
      </c>
      <c r="L417" s="87">
        <v>37.799999999999997</v>
      </c>
      <c r="M417" s="85" t="s">
        <v>12395</v>
      </c>
      <c r="N417" s="88" t="s">
        <v>12396</v>
      </c>
      <c r="O417" s="88" t="s">
        <v>12396</v>
      </c>
      <c r="P417" s="88" t="s">
        <v>12396</v>
      </c>
      <c r="Q417" s="85" t="s">
        <v>12396</v>
      </c>
      <c r="R417" s="85" t="s">
        <v>12396</v>
      </c>
      <c r="S417" s="85" t="s">
        <v>12396</v>
      </c>
      <c r="T417" s="85" t="s">
        <v>12396</v>
      </c>
      <c r="U417" s="85" t="s">
        <v>12396</v>
      </c>
      <c r="V417" s="89" t="s">
        <v>12396</v>
      </c>
      <c r="W417" s="89" t="s">
        <v>2453</v>
      </c>
      <c r="X417" s="93" t="s">
        <v>12396</v>
      </c>
      <c r="Y417" s="120" t="s">
        <v>12396</v>
      </c>
      <c r="Z417" s="125">
        <v>339537</v>
      </c>
      <c r="AA417" s="121" t="s">
        <v>6</v>
      </c>
    </row>
    <row r="418" spans="1:27" ht="75">
      <c r="A418">
        <v>36</v>
      </c>
      <c r="B418" s="84">
        <v>416</v>
      </c>
      <c r="C418" s="91" t="s">
        <v>12938</v>
      </c>
      <c r="D418" s="85" t="s">
        <v>12394</v>
      </c>
      <c r="E418" s="85">
        <v>33903011</v>
      </c>
      <c r="F418" s="85">
        <v>2</v>
      </c>
      <c r="G418" s="87">
        <v>64.900000000000006</v>
      </c>
      <c r="H418" s="87">
        <v>129.80000000000001</v>
      </c>
      <c r="I418" s="85" t="s">
        <v>12395</v>
      </c>
      <c r="J418" s="85">
        <v>2</v>
      </c>
      <c r="K418" s="87">
        <v>64.900000000000006</v>
      </c>
      <c r="L418" s="87">
        <v>129.80000000000001</v>
      </c>
      <c r="M418" s="85" t="s">
        <v>12395</v>
      </c>
      <c r="N418" s="88" t="s">
        <v>12396</v>
      </c>
      <c r="O418" s="88" t="s">
        <v>12396</v>
      </c>
      <c r="P418" s="88" t="s">
        <v>12396</v>
      </c>
      <c r="Q418" s="85" t="s">
        <v>12396</v>
      </c>
      <c r="R418" s="85" t="s">
        <v>12396</v>
      </c>
      <c r="S418" s="85" t="s">
        <v>12396</v>
      </c>
      <c r="T418" s="85" t="s">
        <v>12396</v>
      </c>
      <c r="U418" s="85" t="s">
        <v>12396</v>
      </c>
      <c r="V418" s="89" t="s">
        <v>12396</v>
      </c>
      <c r="W418" s="89" t="s">
        <v>12837</v>
      </c>
      <c r="X418" s="93">
        <v>24078789</v>
      </c>
      <c r="Y418" s="120">
        <v>402413</v>
      </c>
      <c r="Z418" s="125">
        <v>419372</v>
      </c>
      <c r="AA418" s="121" t="s">
        <v>10613</v>
      </c>
    </row>
    <row r="419" spans="1:27" ht="30">
      <c r="A419">
        <v>36</v>
      </c>
      <c r="B419" s="84">
        <v>417</v>
      </c>
      <c r="C419" s="91" t="s">
        <v>12939</v>
      </c>
      <c r="D419" s="85" t="s">
        <v>12831</v>
      </c>
      <c r="E419" s="85">
        <v>33903035</v>
      </c>
      <c r="F419" s="85">
        <v>4</v>
      </c>
      <c r="G419" s="87">
        <v>9</v>
      </c>
      <c r="H419" s="87">
        <v>36</v>
      </c>
      <c r="I419" s="85" t="s">
        <v>12395</v>
      </c>
      <c r="J419" s="85">
        <v>4</v>
      </c>
      <c r="K419" s="87">
        <v>9</v>
      </c>
      <c r="L419" s="87">
        <v>36</v>
      </c>
      <c r="M419" s="85" t="s">
        <v>12395</v>
      </c>
      <c r="N419" s="88" t="s">
        <v>12396</v>
      </c>
      <c r="O419" s="88" t="s">
        <v>12396</v>
      </c>
      <c r="P419" s="88" t="s">
        <v>12396</v>
      </c>
      <c r="Q419" s="85" t="s">
        <v>12396</v>
      </c>
      <c r="R419" s="85" t="s">
        <v>12396</v>
      </c>
      <c r="S419" s="85" t="s">
        <v>12396</v>
      </c>
      <c r="T419" s="85" t="s">
        <v>12396</v>
      </c>
      <c r="U419" s="85" t="s">
        <v>12396</v>
      </c>
      <c r="V419" s="89" t="s">
        <v>12396</v>
      </c>
      <c r="W419" s="89" t="s">
        <v>4142</v>
      </c>
      <c r="X419" s="93">
        <v>24078789</v>
      </c>
      <c r="Y419" s="120">
        <v>401902</v>
      </c>
      <c r="Z419" s="125">
        <v>409395</v>
      </c>
      <c r="AA419" s="121" t="s">
        <v>6</v>
      </c>
    </row>
    <row r="420" spans="1:27" ht="30">
      <c r="A420">
        <v>36</v>
      </c>
      <c r="B420" s="84">
        <v>418</v>
      </c>
      <c r="C420" s="91" t="s">
        <v>12940</v>
      </c>
      <c r="D420" s="85" t="s">
        <v>12831</v>
      </c>
      <c r="E420" s="85">
        <v>33903035</v>
      </c>
      <c r="F420" s="85">
        <v>4</v>
      </c>
      <c r="G420" s="87">
        <v>23</v>
      </c>
      <c r="H420" s="87">
        <v>92</v>
      </c>
      <c r="I420" s="85" t="s">
        <v>12395</v>
      </c>
      <c r="J420" s="85">
        <v>4</v>
      </c>
      <c r="K420" s="87">
        <v>23</v>
      </c>
      <c r="L420" s="87">
        <v>92</v>
      </c>
      <c r="M420" s="85" t="s">
        <v>12395</v>
      </c>
      <c r="N420" s="88" t="s">
        <v>12396</v>
      </c>
      <c r="O420" s="88" t="s">
        <v>12396</v>
      </c>
      <c r="P420" s="88" t="s">
        <v>12396</v>
      </c>
      <c r="Q420" s="85" t="s">
        <v>12396</v>
      </c>
      <c r="R420" s="85" t="s">
        <v>12396</v>
      </c>
      <c r="S420" s="85" t="s">
        <v>12396</v>
      </c>
      <c r="T420" s="85" t="s">
        <v>12396</v>
      </c>
      <c r="U420" s="85" t="s">
        <v>12396</v>
      </c>
      <c r="V420" s="89" t="s">
        <v>12396</v>
      </c>
      <c r="W420" s="89" t="s">
        <v>4148</v>
      </c>
      <c r="X420" s="93" t="s">
        <v>12396</v>
      </c>
      <c r="Y420" s="120">
        <v>400956</v>
      </c>
      <c r="Z420" s="125">
        <v>409396</v>
      </c>
      <c r="AA420" s="121" t="s">
        <v>6</v>
      </c>
    </row>
    <row r="421" spans="1:27" ht="30">
      <c r="A421">
        <v>36</v>
      </c>
      <c r="B421" s="84">
        <v>419</v>
      </c>
      <c r="C421" s="91" t="s">
        <v>4144</v>
      </c>
      <c r="D421" s="85" t="s">
        <v>12831</v>
      </c>
      <c r="E421" s="85">
        <v>33903035</v>
      </c>
      <c r="F421" s="85">
        <v>4</v>
      </c>
      <c r="G421" s="87">
        <v>431.82</v>
      </c>
      <c r="H421" s="87">
        <v>1727.28</v>
      </c>
      <c r="I421" s="85" t="s">
        <v>12395</v>
      </c>
      <c r="J421" s="85">
        <v>4</v>
      </c>
      <c r="K421" s="87">
        <v>431.82</v>
      </c>
      <c r="L421" s="87">
        <v>1727.28</v>
      </c>
      <c r="M421" s="85" t="s">
        <v>12395</v>
      </c>
      <c r="N421" s="88" t="s">
        <v>12396</v>
      </c>
      <c r="O421" s="88" t="s">
        <v>12396</v>
      </c>
      <c r="P421" s="88" t="s">
        <v>12396</v>
      </c>
      <c r="Q421" s="85" t="s">
        <v>12396</v>
      </c>
      <c r="R421" s="85" t="s">
        <v>12396</v>
      </c>
      <c r="S421" s="85" t="s">
        <v>12396</v>
      </c>
      <c r="T421" s="85" t="s">
        <v>12396</v>
      </c>
      <c r="U421" s="85" t="s">
        <v>12396</v>
      </c>
      <c r="V421" s="89" t="s">
        <v>12396</v>
      </c>
      <c r="W421" s="89" t="s">
        <v>12396</v>
      </c>
      <c r="X421" s="93">
        <v>24078789</v>
      </c>
      <c r="Y421" s="120">
        <v>402108</v>
      </c>
      <c r="Z421" s="125">
        <v>409366</v>
      </c>
      <c r="AA421" s="121" t="s">
        <v>6</v>
      </c>
    </row>
    <row r="422" spans="1:27" ht="30">
      <c r="A422">
        <v>36</v>
      </c>
      <c r="B422" s="84">
        <v>420</v>
      </c>
      <c r="C422" s="91" t="s">
        <v>12941</v>
      </c>
      <c r="D422" s="85" t="s">
        <v>12831</v>
      </c>
      <c r="E422" s="85">
        <v>33903035</v>
      </c>
      <c r="F422" s="85">
        <v>4</v>
      </c>
      <c r="G422" s="87">
        <v>500</v>
      </c>
      <c r="H422" s="87">
        <v>2000</v>
      </c>
      <c r="I422" s="85" t="s">
        <v>12395</v>
      </c>
      <c r="J422" s="85">
        <v>4</v>
      </c>
      <c r="K422" s="87">
        <v>500</v>
      </c>
      <c r="L422" s="87">
        <v>2000</v>
      </c>
      <c r="M422" s="85" t="s">
        <v>12395</v>
      </c>
      <c r="N422" s="88" t="s">
        <v>12396</v>
      </c>
      <c r="O422" s="88" t="s">
        <v>12396</v>
      </c>
      <c r="P422" s="88" t="s">
        <v>12396</v>
      </c>
      <c r="Q422" s="85" t="s">
        <v>12396</v>
      </c>
      <c r="R422" s="85" t="s">
        <v>12396</v>
      </c>
      <c r="S422" s="85" t="s">
        <v>12396</v>
      </c>
      <c r="T422" s="85" t="s">
        <v>12396</v>
      </c>
      <c r="U422" s="85" t="s">
        <v>12396</v>
      </c>
      <c r="V422" s="89" t="s">
        <v>12396</v>
      </c>
      <c r="W422" s="89" t="s">
        <v>12396</v>
      </c>
      <c r="X422" s="93">
        <v>24078789</v>
      </c>
      <c r="Y422" s="120">
        <v>400851</v>
      </c>
      <c r="Z422" s="125">
        <v>409764</v>
      </c>
      <c r="AA422" s="121" t="s">
        <v>6</v>
      </c>
    </row>
    <row r="423" spans="1:27" ht="30">
      <c r="A423">
        <v>36</v>
      </c>
      <c r="B423" s="84">
        <v>421</v>
      </c>
      <c r="C423" s="91" t="s">
        <v>12942</v>
      </c>
      <c r="D423" s="85" t="s">
        <v>12831</v>
      </c>
      <c r="E423" s="85">
        <v>33903035</v>
      </c>
      <c r="F423" s="85">
        <v>9</v>
      </c>
      <c r="G423" s="87">
        <v>8</v>
      </c>
      <c r="H423" s="87">
        <v>72</v>
      </c>
      <c r="I423" s="85" t="s">
        <v>12395</v>
      </c>
      <c r="J423" s="85">
        <v>9</v>
      </c>
      <c r="K423" s="87">
        <v>8</v>
      </c>
      <c r="L423" s="87">
        <v>72</v>
      </c>
      <c r="M423" s="85" t="s">
        <v>12395</v>
      </c>
      <c r="N423" s="88" t="s">
        <v>12396</v>
      </c>
      <c r="O423" s="88" t="s">
        <v>12396</v>
      </c>
      <c r="P423" s="88" t="s">
        <v>12396</v>
      </c>
      <c r="Q423" s="85" t="s">
        <v>12396</v>
      </c>
      <c r="R423" s="85" t="s">
        <v>12396</v>
      </c>
      <c r="S423" s="85" t="s">
        <v>12396</v>
      </c>
      <c r="T423" s="85" t="s">
        <v>12396</v>
      </c>
      <c r="U423" s="85" t="s">
        <v>12396</v>
      </c>
      <c r="V423" s="89" t="s">
        <v>12396</v>
      </c>
      <c r="W423" s="89" t="s">
        <v>4139</v>
      </c>
      <c r="X423" s="93" t="s">
        <v>12396</v>
      </c>
      <c r="Y423" s="120">
        <v>400491</v>
      </c>
      <c r="Z423" s="125">
        <v>409397</v>
      </c>
      <c r="AA423" s="121" t="s">
        <v>6</v>
      </c>
    </row>
    <row r="424" spans="1:27" ht="135">
      <c r="A424">
        <v>36</v>
      </c>
      <c r="B424" s="84">
        <v>422</v>
      </c>
      <c r="C424" s="91" t="s">
        <v>12943</v>
      </c>
      <c r="D424" s="85" t="s">
        <v>12394</v>
      </c>
      <c r="E424" s="85">
        <v>33903035</v>
      </c>
      <c r="F424" s="86">
        <v>9900</v>
      </c>
      <c r="G424" s="87">
        <v>2.97</v>
      </c>
      <c r="H424" s="87">
        <v>29403</v>
      </c>
      <c r="I424" s="85" t="s">
        <v>12395</v>
      </c>
      <c r="J424" s="86">
        <v>9900</v>
      </c>
      <c r="K424" s="87">
        <v>2.97</v>
      </c>
      <c r="L424" s="87">
        <v>29403</v>
      </c>
      <c r="M424" s="85" t="s">
        <v>12395</v>
      </c>
      <c r="N424" s="88" t="s">
        <v>12396</v>
      </c>
      <c r="O424" s="88" t="s">
        <v>12396</v>
      </c>
      <c r="P424" s="88" t="s">
        <v>12396</v>
      </c>
      <c r="Q424" s="85" t="s">
        <v>12396</v>
      </c>
      <c r="R424" s="85" t="s">
        <v>12396</v>
      </c>
      <c r="S424" s="85" t="s">
        <v>12396</v>
      </c>
      <c r="T424" s="85" t="s">
        <v>12396</v>
      </c>
      <c r="U424" s="85" t="s">
        <v>12396</v>
      </c>
      <c r="V424" s="89" t="s">
        <v>12396</v>
      </c>
      <c r="W424" s="89" t="s">
        <v>4156</v>
      </c>
      <c r="X424" s="93" t="s">
        <v>12396</v>
      </c>
      <c r="Y424" s="120" t="s">
        <v>12396</v>
      </c>
      <c r="Z424" s="125">
        <v>437173</v>
      </c>
      <c r="AA424" s="121" t="s">
        <v>12840</v>
      </c>
    </row>
    <row r="425" spans="1:27" ht="75">
      <c r="A425">
        <v>36</v>
      </c>
      <c r="B425" s="84">
        <v>423</v>
      </c>
      <c r="C425" s="91" t="s">
        <v>12944</v>
      </c>
      <c r="D425" s="85" t="s">
        <v>12394</v>
      </c>
      <c r="E425" s="85">
        <v>33903035</v>
      </c>
      <c r="F425" s="86">
        <v>64800</v>
      </c>
      <c r="G425" s="87">
        <v>0.56999999999999995</v>
      </c>
      <c r="H425" s="87">
        <v>36936</v>
      </c>
      <c r="I425" s="85" t="s">
        <v>12395</v>
      </c>
      <c r="J425" s="86">
        <v>64800</v>
      </c>
      <c r="K425" s="87">
        <v>0.56999999999999995</v>
      </c>
      <c r="L425" s="87">
        <v>36936</v>
      </c>
      <c r="M425" s="85" t="s">
        <v>12395</v>
      </c>
      <c r="N425" s="88" t="s">
        <v>12396</v>
      </c>
      <c r="O425" s="88" t="s">
        <v>12396</v>
      </c>
      <c r="P425" s="88" t="s">
        <v>12396</v>
      </c>
      <c r="Q425" s="85" t="s">
        <v>12396</v>
      </c>
      <c r="R425" s="85" t="s">
        <v>12396</v>
      </c>
      <c r="S425" s="85" t="s">
        <v>12396</v>
      </c>
      <c r="T425" s="85" t="s">
        <v>12396</v>
      </c>
      <c r="U425" s="85" t="s">
        <v>12396</v>
      </c>
      <c r="V425" s="89" t="s">
        <v>12396</v>
      </c>
      <c r="W425" s="89" t="s">
        <v>4159</v>
      </c>
      <c r="X425" s="93" t="s">
        <v>12396</v>
      </c>
      <c r="Y425" s="120">
        <v>401658</v>
      </c>
      <c r="Z425" s="125">
        <v>437174</v>
      </c>
      <c r="AA425" s="121" t="s">
        <v>12842</v>
      </c>
    </row>
    <row r="426" spans="1:27" ht="30">
      <c r="A426">
        <v>36</v>
      </c>
      <c r="B426" s="84">
        <v>424</v>
      </c>
      <c r="C426" s="91" t="s">
        <v>12945</v>
      </c>
      <c r="D426" s="85" t="s">
        <v>12831</v>
      </c>
      <c r="E426" s="85">
        <v>33903035</v>
      </c>
      <c r="F426" s="85">
        <v>9</v>
      </c>
      <c r="G426" s="87">
        <v>16.48</v>
      </c>
      <c r="H426" s="87">
        <v>148.32</v>
      </c>
      <c r="I426" s="85" t="s">
        <v>12395</v>
      </c>
      <c r="J426" s="85">
        <v>9</v>
      </c>
      <c r="K426" s="87">
        <v>16.48</v>
      </c>
      <c r="L426" s="87">
        <v>148.32</v>
      </c>
      <c r="M426" s="85" t="s">
        <v>12395</v>
      </c>
      <c r="N426" s="88" t="s">
        <v>12396</v>
      </c>
      <c r="O426" s="88" t="s">
        <v>12396</v>
      </c>
      <c r="P426" s="88" t="s">
        <v>12396</v>
      </c>
      <c r="Q426" s="85" t="s">
        <v>12396</v>
      </c>
      <c r="R426" s="85" t="s">
        <v>12396</v>
      </c>
      <c r="S426" s="85" t="s">
        <v>12396</v>
      </c>
      <c r="T426" s="85" t="s">
        <v>12396</v>
      </c>
      <c r="U426" s="85" t="s">
        <v>12396</v>
      </c>
      <c r="V426" s="89" t="s">
        <v>12396</v>
      </c>
      <c r="W426" s="89" t="s">
        <v>4162</v>
      </c>
      <c r="X426" s="93">
        <v>24078789</v>
      </c>
      <c r="Y426" s="120">
        <v>400054</v>
      </c>
      <c r="Z426" s="125">
        <v>420833</v>
      </c>
      <c r="AA426" s="121" t="s">
        <v>6</v>
      </c>
    </row>
    <row r="427" spans="1:27" ht="60">
      <c r="A427">
        <v>36</v>
      </c>
      <c r="B427" s="84">
        <v>425</v>
      </c>
      <c r="C427" s="91" t="s">
        <v>12946</v>
      </c>
      <c r="D427" s="85" t="s">
        <v>12831</v>
      </c>
      <c r="E427" s="85">
        <v>33903035</v>
      </c>
      <c r="F427" s="85">
        <v>9</v>
      </c>
      <c r="G427" s="87">
        <v>16.48</v>
      </c>
      <c r="H427" s="87">
        <v>148.32</v>
      </c>
      <c r="I427" s="85" t="s">
        <v>12395</v>
      </c>
      <c r="J427" s="85">
        <v>9</v>
      </c>
      <c r="K427" s="87">
        <v>16.48</v>
      </c>
      <c r="L427" s="87">
        <v>148.32</v>
      </c>
      <c r="M427" s="85" t="s">
        <v>12395</v>
      </c>
      <c r="N427" s="88" t="s">
        <v>12396</v>
      </c>
      <c r="O427" s="88" t="s">
        <v>12396</v>
      </c>
      <c r="P427" s="88" t="s">
        <v>12396</v>
      </c>
      <c r="Q427" s="85" t="s">
        <v>12396</v>
      </c>
      <c r="R427" s="85" t="s">
        <v>12396</v>
      </c>
      <c r="S427" s="85" t="s">
        <v>12396</v>
      </c>
      <c r="T427" s="85" t="s">
        <v>12396</v>
      </c>
      <c r="U427" s="85" t="s">
        <v>12396</v>
      </c>
      <c r="V427" s="89" t="s">
        <v>12396</v>
      </c>
      <c r="W427" s="89" t="s">
        <v>4165</v>
      </c>
      <c r="X427" s="93">
        <v>24078789</v>
      </c>
      <c r="Y427" s="120">
        <v>401010</v>
      </c>
      <c r="Z427" s="125">
        <v>420831</v>
      </c>
      <c r="AA427" s="121" t="s">
        <v>6</v>
      </c>
    </row>
    <row r="428" spans="1:27" ht="60">
      <c r="A428">
        <v>36</v>
      </c>
      <c r="B428" s="84">
        <v>426</v>
      </c>
      <c r="C428" s="91" t="s">
        <v>12947</v>
      </c>
      <c r="D428" s="85" t="s">
        <v>12831</v>
      </c>
      <c r="E428" s="85">
        <v>33903035</v>
      </c>
      <c r="F428" s="85">
        <v>14</v>
      </c>
      <c r="G428" s="87">
        <v>19.600000000000001</v>
      </c>
      <c r="H428" s="87">
        <v>274.39999999999998</v>
      </c>
      <c r="I428" s="85" t="s">
        <v>12395</v>
      </c>
      <c r="J428" s="85">
        <v>14</v>
      </c>
      <c r="K428" s="87">
        <v>19.600000000000001</v>
      </c>
      <c r="L428" s="87">
        <v>274.39999999999998</v>
      </c>
      <c r="M428" s="85" t="s">
        <v>12395</v>
      </c>
      <c r="N428" s="88" t="s">
        <v>12396</v>
      </c>
      <c r="O428" s="88" t="s">
        <v>12396</v>
      </c>
      <c r="P428" s="88" t="s">
        <v>12396</v>
      </c>
      <c r="Q428" s="85" t="s">
        <v>12396</v>
      </c>
      <c r="R428" s="85" t="s">
        <v>12396</v>
      </c>
      <c r="S428" s="85" t="s">
        <v>12396</v>
      </c>
      <c r="T428" s="85" t="s">
        <v>12396</v>
      </c>
      <c r="U428" s="85" t="s">
        <v>12396</v>
      </c>
      <c r="V428" s="89" t="s">
        <v>12396</v>
      </c>
      <c r="W428" s="89" t="s">
        <v>4168</v>
      </c>
      <c r="X428" s="93" t="s">
        <v>12396</v>
      </c>
      <c r="Y428" s="120">
        <v>401423</v>
      </c>
      <c r="Z428" s="125">
        <v>429241</v>
      </c>
      <c r="AA428" s="121" t="s">
        <v>6</v>
      </c>
    </row>
    <row r="429" spans="1:27" ht="105">
      <c r="A429">
        <v>36</v>
      </c>
      <c r="B429" s="84">
        <v>427</v>
      </c>
      <c r="C429" s="91" t="s">
        <v>12948</v>
      </c>
      <c r="D429" s="85" t="s">
        <v>12394</v>
      </c>
      <c r="E429" s="85">
        <v>33903011</v>
      </c>
      <c r="F429" s="85">
        <v>11</v>
      </c>
      <c r="G429" s="87">
        <v>189.47</v>
      </c>
      <c r="H429" s="87">
        <v>2084.17</v>
      </c>
      <c r="I429" s="85" t="s">
        <v>12395</v>
      </c>
      <c r="J429" s="85">
        <v>11</v>
      </c>
      <c r="K429" s="87">
        <v>189.47</v>
      </c>
      <c r="L429" s="87">
        <v>2084.17</v>
      </c>
      <c r="M429" s="85" t="s">
        <v>12395</v>
      </c>
      <c r="N429" s="88" t="s">
        <v>12396</v>
      </c>
      <c r="O429" s="88" t="s">
        <v>12396</v>
      </c>
      <c r="P429" s="88" t="s">
        <v>12396</v>
      </c>
      <c r="Q429" s="85" t="s">
        <v>12396</v>
      </c>
      <c r="R429" s="85" t="s">
        <v>12396</v>
      </c>
      <c r="S429" s="85" t="s">
        <v>12396</v>
      </c>
      <c r="T429" s="85" t="s">
        <v>12396</v>
      </c>
      <c r="U429" s="85" t="s">
        <v>12396</v>
      </c>
      <c r="V429" s="89" t="s">
        <v>12396</v>
      </c>
      <c r="W429" s="89" t="s">
        <v>12396</v>
      </c>
      <c r="X429" s="93">
        <v>24078789</v>
      </c>
      <c r="Y429" s="120">
        <v>400916</v>
      </c>
      <c r="Z429" s="125">
        <v>380940</v>
      </c>
      <c r="AA429" s="121" t="s">
        <v>10613</v>
      </c>
    </row>
    <row r="430" spans="1:27" ht="75">
      <c r="A430">
        <v>36</v>
      </c>
      <c r="B430" s="84">
        <v>428</v>
      </c>
      <c r="C430" s="91" t="s">
        <v>12949</v>
      </c>
      <c r="D430" s="85" t="s">
        <v>12858</v>
      </c>
      <c r="E430" s="85">
        <v>33903035</v>
      </c>
      <c r="F430" s="86">
        <v>6480</v>
      </c>
      <c r="G430" s="87">
        <v>7.62</v>
      </c>
      <c r="H430" s="87">
        <v>49377.599999999999</v>
      </c>
      <c r="I430" s="85" t="s">
        <v>12395</v>
      </c>
      <c r="J430" s="86">
        <v>6480</v>
      </c>
      <c r="K430" s="87">
        <v>7.62</v>
      </c>
      <c r="L430" s="87">
        <v>49377.599999999999</v>
      </c>
      <c r="M430" s="85" t="s">
        <v>12395</v>
      </c>
      <c r="N430" s="88" t="s">
        <v>12396</v>
      </c>
      <c r="O430" s="88" t="s">
        <v>12396</v>
      </c>
      <c r="P430" s="88" t="s">
        <v>12396</v>
      </c>
      <c r="Q430" s="85" t="s">
        <v>12396</v>
      </c>
      <c r="R430" s="85" t="s">
        <v>12396</v>
      </c>
      <c r="S430" s="85" t="s">
        <v>12396</v>
      </c>
      <c r="T430" s="85" t="s">
        <v>12396</v>
      </c>
      <c r="U430" s="85" t="s">
        <v>12396</v>
      </c>
      <c r="V430" s="89" t="s">
        <v>12396</v>
      </c>
      <c r="W430" s="89" t="s">
        <v>2477</v>
      </c>
      <c r="X430" s="93" t="s">
        <v>12396</v>
      </c>
      <c r="Y430" s="120" t="s">
        <v>12396</v>
      </c>
      <c r="Z430" s="125">
        <v>355932</v>
      </c>
      <c r="AA430" s="121" t="s">
        <v>4423</v>
      </c>
    </row>
    <row r="431" spans="1:27" ht="75">
      <c r="A431">
        <v>36</v>
      </c>
      <c r="B431" s="84">
        <v>429</v>
      </c>
      <c r="C431" s="91" t="s">
        <v>12950</v>
      </c>
      <c r="D431" s="85" t="s">
        <v>12394</v>
      </c>
      <c r="E431" s="85">
        <v>33903011</v>
      </c>
      <c r="F431" s="85">
        <v>3</v>
      </c>
      <c r="G431" s="87">
        <v>85</v>
      </c>
      <c r="H431" s="87">
        <v>255</v>
      </c>
      <c r="I431" s="85" t="s">
        <v>12395</v>
      </c>
      <c r="J431" s="85">
        <v>3</v>
      </c>
      <c r="K431" s="87">
        <v>85</v>
      </c>
      <c r="L431" s="87">
        <v>255</v>
      </c>
      <c r="M431" s="85" t="s">
        <v>12395</v>
      </c>
      <c r="N431" s="88" t="s">
        <v>12396</v>
      </c>
      <c r="O431" s="88" t="s">
        <v>12396</v>
      </c>
      <c r="P431" s="88" t="s">
        <v>12396</v>
      </c>
      <c r="Q431" s="85" t="s">
        <v>12396</v>
      </c>
      <c r="R431" s="85" t="s">
        <v>12396</v>
      </c>
      <c r="S431" s="85" t="s">
        <v>12396</v>
      </c>
      <c r="T431" s="85" t="s">
        <v>12396</v>
      </c>
      <c r="U431" s="85" t="s">
        <v>12396</v>
      </c>
      <c r="V431" s="89" t="s">
        <v>12396</v>
      </c>
      <c r="W431" s="89" t="s">
        <v>2505</v>
      </c>
      <c r="X431" s="93" t="s">
        <v>12396</v>
      </c>
      <c r="Y431" s="120">
        <v>402389</v>
      </c>
      <c r="Z431" s="125">
        <v>348921</v>
      </c>
      <c r="AA431" s="121" t="s">
        <v>10613</v>
      </c>
    </row>
    <row r="432" spans="1:27" ht="105">
      <c r="A432">
        <v>36</v>
      </c>
      <c r="B432" s="84">
        <v>430</v>
      </c>
      <c r="C432" s="91" t="s">
        <v>12951</v>
      </c>
      <c r="D432" s="85" t="s">
        <v>12394</v>
      </c>
      <c r="E432" s="85">
        <v>33903011</v>
      </c>
      <c r="F432" s="85">
        <v>3</v>
      </c>
      <c r="G432" s="87">
        <v>72.81</v>
      </c>
      <c r="H432" s="87">
        <v>218.43</v>
      </c>
      <c r="I432" s="85" t="s">
        <v>12395</v>
      </c>
      <c r="J432" s="85">
        <v>3</v>
      </c>
      <c r="K432" s="87">
        <v>72.81</v>
      </c>
      <c r="L432" s="87">
        <v>218.43</v>
      </c>
      <c r="M432" s="85" t="s">
        <v>12395</v>
      </c>
      <c r="N432" s="88" t="s">
        <v>12396</v>
      </c>
      <c r="O432" s="88" t="s">
        <v>12396</v>
      </c>
      <c r="P432" s="88" t="s">
        <v>12396</v>
      </c>
      <c r="Q432" s="85" t="s">
        <v>12396</v>
      </c>
      <c r="R432" s="85" t="s">
        <v>12396</v>
      </c>
      <c r="S432" s="85" t="s">
        <v>12396</v>
      </c>
      <c r="T432" s="85" t="s">
        <v>12396</v>
      </c>
      <c r="U432" s="85" t="s">
        <v>12396</v>
      </c>
      <c r="V432" s="89" t="s">
        <v>12396</v>
      </c>
      <c r="W432" s="89" t="s">
        <v>2514</v>
      </c>
      <c r="X432" s="93" t="s">
        <v>12396</v>
      </c>
      <c r="Y432" s="120">
        <v>402371</v>
      </c>
      <c r="Z432" s="125">
        <v>353039</v>
      </c>
      <c r="AA432" s="121" t="s">
        <v>10613</v>
      </c>
    </row>
    <row r="433" spans="1:27" ht="120">
      <c r="A433">
        <v>36</v>
      </c>
      <c r="B433" s="84">
        <v>431</v>
      </c>
      <c r="C433" s="91" t="s">
        <v>12952</v>
      </c>
      <c r="D433" s="85" t="s">
        <v>12394</v>
      </c>
      <c r="E433" s="85">
        <v>33903035</v>
      </c>
      <c r="F433" s="86">
        <v>32400</v>
      </c>
      <c r="G433" s="87">
        <v>0.22</v>
      </c>
      <c r="H433" s="87">
        <v>7128</v>
      </c>
      <c r="I433" s="85" t="s">
        <v>12395</v>
      </c>
      <c r="J433" s="86">
        <v>32400</v>
      </c>
      <c r="K433" s="87">
        <v>0.22</v>
      </c>
      <c r="L433" s="87">
        <v>7128</v>
      </c>
      <c r="M433" s="85" t="s">
        <v>12395</v>
      </c>
      <c r="N433" s="88" t="s">
        <v>12396</v>
      </c>
      <c r="O433" s="88" t="s">
        <v>12396</v>
      </c>
      <c r="P433" s="88" t="s">
        <v>12396</v>
      </c>
      <c r="Q433" s="85" t="s">
        <v>12396</v>
      </c>
      <c r="R433" s="85" t="s">
        <v>12396</v>
      </c>
      <c r="S433" s="85" t="s">
        <v>12396</v>
      </c>
      <c r="T433" s="85" t="s">
        <v>12396</v>
      </c>
      <c r="U433" s="85" t="s">
        <v>12396</v>
      </c>
      <c r="V433" s="89" t="s">
        <v>12396</v>
      </c>
      <c r="W433" s="89" t="s">
        <v>12396</v>
      </c>
      <c r="X433" s="93">
        <v>24078789</v>
      </c>
      <c r="Y433" s="120">
        <v>401628</v>
      </c>
      <c r="Z433" s="125">
        <v>413850</v>
      </c>
      <c r="AA433" s="121" t="s">
        <v>6</v>
      </c>
    </row>
    <row r="434" spans="1:27" ht="30">
      <c r="A434">
        <v>36</v>
      </c>
      <c r="B434" s="84">
        <v>432</v>
      </c>
      <c r="C434" s="91" t="s">
        <v>12953</v>
      </c>
      <c r="D434" s="85" t="s">
        <v>12394</v>
      </c>
      <c r="E434" s="85">
        <v>33903035</v>
      </c>
      <c r="F434" s="85">
        <v>32</v>
      </c>
      <c r="G434" s="87">
        <v>1000</v>
      </c>
      <c r="H434" s="87">
        <v>32000</v>
      </c>
      <c r="I434" s="85" t="s">
        <v>12395</v>
      </c>
      <c r="J434" s="85">
        <v>32</v>
      </c>
      <c r="K434" s="87">
        <v>1000</v>
      </c>
      <c r="L434" s="87">
        <v>32000</v>
      </c>
      <c r="M434" s="85" t="s">
        <v>12395</v>
      </c>
      <c r="N434" s="88" t="s">
        <v>12396</v>
      </c>
      <c r="O434" s="88" t="s">
        <v>12396</v>
      </c>
      <c r="P434" s="88" t="s">
        <v>12396</v>
      </c>
      <c r="Q434" s="85" t="s">
        <v>12396</v>
      </c>
      <c r="R434" s="85" t="s">
        <v>12396</v>
      </c>
      <c r="S434" s="85" t="s">
        <v>12396</v>
      </c>
      <c r="T434" s="85" t="s">
        <v>12396</v>
      </c>
      <c r="U434" s="85" t="s">
        <v>12396</v>
      </c>
      <c r="V434" s="89" t="s">
        <v>12396</v>
      </c>
      <c r="W434" s="89" t="s">
        <v>12396</v>
      </c>
      <c r="X434" s="93">
        <v>24078789</v>
      </c>
      <c r="Y434" s="120">
        <v>401002</v>
      </c>
      <c r="Z434" s="125">
        <v>355722</v>
      </c>
      <c r="AA434" s="121" t="s">
        <v>12954</v>
      </c>
    </row>
    <row r="435" spans="1:27" ht="75">
      <c r="A435">
        <v>36</v>
      </c>
      <c r="B435" s="84">
        <v>433</v>
      </c>
      <c r="C435" s="91" t="s">
        <v>12955</v>
      </c>
      <c r="D435" s="85" t="s">
        <v>12394</v>
      </c>
      <c r="E435" s="85">
        <v>33903011</v>
      </c>
      <c r="F435" s="85">
        <v>2</v>
      </c>
      <c r="G435" s="87">
        <v>131.9</v>
      </c>
      <c r="H435" s="87">
        <v>263.8</v>
      </c>
      <c r="I435" s="85" t="s">
        <v>12395</v>
      </c>
      <c r="J435" s="85">
        <v>2</v>
      </c>
      <c r="K435" s="87">
        <v>131.9</v>
      </c>
      <c r="L435" s="87">
        <v>263.8</v>
      </c>
      <c r="M435" s="85" t="s">
        <v>12395</v>
      </c>
      <c r="N435" s="88" t="s">
        <v>12396</v>
      </c>
      <c r="O435" s="88" t="s">
        <v>12396</v>
      </c>
      <c r="P435" s="88" t="s">
        <v>12396</v>
      </c>
      <c r="Q435" s="85" t="s">
        <v>12396</v>
      </c>
      <c r="R435" s="85" t="s">
        <v>12396</v>
      </c>
      <c r="S435" s="85" t="s">
        <v>12396</v>
      </c>
      <c r="T435" s="85" t="s">
        <v>12396</v>
      </c>
      <c r="U435" s="85" t="s">
        <v>12396</v>
      </c>
      <c r="V435" s="89" t="s">
        <v>12396</v>
      </c>
      <c r="W435" s="89" t="s">
        <v>12396</v>
      </c>
      <c r="X435" s="93">
        <v>24078789</v>
      </c>
      <c r="Y435" s="120">
        <v>400183</v>
      </c>
      <c r="Z435" s="125">
        <v>364443</v>
      </c>
      <c r="AA435" s="121" t="s">
        <v>10613</v>
      </c>
    </row>
    <row r="436" spans="1:27" ht="105">
      <c r="A436">
        <v>36</v>
      </c>
      <c r="B436" s="84">
        <v>434</v>
      </c>
      <c r="C436" s="91" t="s">
        <v>12956</v>
      </c>
      <c r="D436" s="85" t="s">
        <v>12394</v>
      </c>
      <c r="E436" s="85">
        <v>33903011</v>
      </c>
      <c r="F436" s="85">
        <v>1</v>
      </c>
      <c r="G436" s="87">
        <v>45</v>
      </c>
      <c r="H436" s="87">
        <v>45</v>
      </c>
      <c r="I436" s="85" t="s">
        <v>12395</v>
      </c>
      <c r="J436" s="85">
        <v>1</v>
      </c>
      <c r="K436" s="87">
        <v>45</v>
      </c>
      <c r="L436" s="87">
        <v>45</v>
      </c>
      <c r="M436" s="85" t="s">
        <v>12395</v>
      </c>
      <c r="N436" s="88" t="s">
        <v>12396</v>
      </c>
      <c r="O436" s="88" t="s">
        <v>12396</v>
      </c>
      <c r="P436" s="88" t="s">
        <v>12396</v>
      </c>
      <c r="Q436" s="85" t="s">
        <v>12396</v>
      </c>
      <c r="R436" s="85" t="s">
        <v>12396</v>
      </c>
      <c r="S436" s="85" t="s">
        <v>12396</v>
      </c>
      <c r="T436" s="85" t="s">
        <v>12396</v>
      </c>
      <c r="U436" s="85" t="s">
        <v>12396</v>
      </c>
      <c r="V436" s="89" t="s">
        <v>12396</v>
      </c>
      <c r="W436" s="89" t="s">
        <v>12396</v>
      </c>
      <c r="X436" s="93">
        <v>24078789</v>
      </c>
      <c r="Y436" s="120">
        <v>401030</v>
      </c>
      <c r="Z436" s="125">
        <v>347723</v>
      </c>
      <c r="AA436" s="121" t="s">
        <v>10613</v>
      </c>
    </row>
    <row r="437" spans="1:27" ht="135">
      <c r="A437">
        <v>36</v>
      </c>
      <c r="B437" s="84">
        <v>435</v>
      </c>
      <c r="C437" s="91" t="s">
        <v>12957</v>
      </c>
      <c r="D437" s="85" t="s">
        <v>12394</v>
      </c>
      <c r="E437" s="85">
        <v>33903011</v>
      </c>
      <c r="F437" s="85">
        <v>11</v>
      </c>
      <c r="G437" s="87">
        <v>70</v>
      </c>
      <c r="H437" s="87">
        <v>770</v>
      </c>
      <c r="I437" s="85" t="s">
        <v>12395</v>
      </c>
      <c r="J437" s="85">
        <v>11</v>
      </c>
      <c r="K437" s="87">
        <v>70</v>
      </c>
      <c r="L437" s="87">
        <v>770</v>
      </c>
      <c r="M437" s="85" t="s">
        <v>12395</v>
      </c>
      <c r="N437" s="88" t="s">
        <v>12396</v>
      </c>
      <c r="O437" s="88" t="s">
        <v>12396</v>
      </c>
      <c r="P437" s="88" t="s">
        <v>12396</v>
      </c>
      <c r="Q437" s="85" t="s">
        <v>12396</v>
      </c>
      <c r="R437" s="85" t="s">
        <v>12396</v>
      </c>
      <c r="S437" s="85" t="s">
        <v>12396</v>
      </c>
      <c r="T437" s="85" t="s">
        <v>12396</v>
      </c>
      <c r="U437" s="85" t="s">
        <v>12396</v>
      </c>
      <c r="V437" s="89" t="s">
        <v>12396</v>
      </c>
      <c r="W437" s="89" t="s">
        <v>12396</v>
      </c>
      <c r="X437" s="93">
        <v>24078789</v>
      </c>
      <c r="Y437" s="120">
        <v>401030</v>
      </c>
      <c r="Z437" s="125">
        <v>367094</v>
      </c>
      <c r="AA437" s="121" t="s">
        <v>12901</v>
      </c>
    </row>
    <row r="438" spans="1:27" ht="90">
      <c r="A438">
        <v>36</v>
      </c>
      <c r="B438" s="84">
        <v>436</v>
      </c>
      <c r="C438" s="91" t="s">
        <v>12958</v>
      </c>
      <c r="D438" s="85" t="s">
        <v>12394</v>
      </c>
      <c r="E438" s="85">
        <v>33903011</v>
      </c>
      <c r="F438" s="85">
        <v>3</v>
      </c>
      <c r="G438" s="87">
        <v>47</v>
      </c>
      <c r="H438" s="87">
        <v>141</v>
      </c>
      <c r="I438" s="85" t="s">
        <v>12395</v>
      </c>
      <c r="J438" s="85">
        <v>3</v>
      </c>
      <c r="K438" s="87">
        <v>47</v>
      </c>
      <c r="L438" s="87">
        <v>141</v>
      </c>
      <c r="M438" s="85" t="s">
        <v>12395</v>
      </c>
      <c r="N438" s="88" t="s">
        <v>12396</v>
      </c>
      <c r="O438" s="88" t="s">
        <v>12396</v>
      </c>
      <c r="P438" s="88" t="s">
        <v>12396</v>
      </c>
      <c r="Q438" s="85" t="s">
        <v>12396</v>
      </c>
      <c r="R438" s="85" t="s">
        <v>12396</v>
      </c>
      <c r="S438" s="85" t="s">
        <v>12396</v>
      </c>
      <c r="T438" s="85" t="s">
        <v>12396</v>
      </c>
      <c r="U438" s="85" t="s">
        <v>12396</v>
      </c>
      <c r="V438" s="89" t="s">
        <v>12396</v>
      </c>
      <c r="W438" s="89" t="s">
        <v>2546</v>
      </c>
      <c r="X438" s="93">
        <v>24078789</v>
      </c>
      <c r="Y438" s="120">
        <v>402466</v>
      </c>
      <c r="Z438" s="125">
        <v>347727</v>
      </c>
      <c r="AA438" s="121" t="s">
        <v>12959</v>
      </c>
    </row>
    <row r="439" spans="1:27" ht="105">
      <c r="A439">
        <v>36</v>
      </c>
      <c r="B439" s="84">
        <v>437</v>
      </c>
      <c r="C439" s="91" t="s">
        <v>12960</v>
      </c>
      <c r="D439" s="85" t="s">
        <v>12394</v>
      </c>
      <c r="E439" s="85">
        <v>33903011</v>
      </c>
      <c r="F439" s="85">
        <v>3</v>
      </c>
      <c r="G439" s="87">
        <v>40</v>
      </c>
      <c r="H439" s="87">
        <v>120</v>
      </c>
      <c r="I439" s="85" t="s">
        <v>12395</v>
      </c>
      <c r="J439" s="85">
        <v>3</v>
      </c>
      <c r="K439" s="87">
        <v>40</v>
      </c>
      <c r="L439" s="87">
        <v>120</v>
      </c>
      <c r="M439" s="85" t="s">
        <v>12395</v>
      </c>
      <c r="N439" s="88" t="s">
        <v>12396</v>
      </c>
      <c r="O439" s="88" t="s">
        <v>12396</v>
      </c>
      <c r="P439" s="88" t="s">
        <v>12396</v>
      </c>
      <c r="Q439" s="85" t="s">
        <v>12396</v>
      </c>
      <c r="R439" s="85" t="s">
        <v>12396</v>
      </c>
      <c r="S439" s="85" t="s">
        <v>12396</v>
      </c>
      <c r="T439" s="85" t="s">
        <v>12396</v>
      </c>
      <c r="U439" s="85" t="s">
        <v>12396</v>
      </c>
      <c r="V439" s="89" t="s">
        <v>12396</v>
      </c>
      <c r="W439" s="89" t="s">
        <v>12961</v>
      </c>
      <c r="X439" s="93" t="s">
        <v>12396</v>
      </c>
      <c r="Y439" s="120">
        <v>402466</v>
      </c>
      <c r="Z439" s="125">
        <v>347722</v>
      </c>
      <c r="AA439" s="121" t="s">
        <v>10613</v>
      </c>
    </row>
    <row r="440" spans="1:27" ht="75">
      <c r="A440">
        <v>36</v>
      </c>
      <c r="B440" s="84">
        <v>438</v>
      </c>
      <c r="C440" s="91" t="s">
        <v>12962</v>
      </c>
      <c r="D440" s="85" t="s">
        <v>12394</v>
      </c>
      <c r="E440" s="85">
        <v>33903035</v>
      </c>
      <c r="F440" s="86">
        <v>87300</v>
      </c>
      <c r="G440" s="87">
        <v>0.3</v>
      </c>
      <c r="H440" s="87">
        <v>26190</v>
      </c>
      <c r="I440" s="85" t="s">
        <v>12395</v>
      </c>
      <c r="J440" s="86">
        <v>87300</v>
      </c>
      <c r="K440" s="87">
        <v>0.3</v>
      </c>
      <c r="L440" s="87">
        <v>26190</v>
      </c>
      <c r="M440" s="85" t="s">
        <v>12395</v>
      </c>
      <c r="N440" s="88" t="s">
        <v>12396</v>
      </c>
      <c r="O440" s="88" t="s">
        <v>12396</v>
      </c>
      <c r="P440" s="88" t="s">
        <v>12396</v>
      </c>
      <c r="Q440" s="85" t="s">
        <v>12396</v>
      </c>
      <c r="R440" s="85" t="s">
        <v>12396</v>
      </c>
      <c r="S440" s="85" t="s">
        <v>12396</v>
      </c>
      <c r="T440" s="85" t="s">
        <v>12396</v>
      </c>
      <c r="U440" s="85" t="s">
        <v>12396</v>
      </c>
      <c r="V440" s="89" t="s">
        <v>12396</v>
      </c>
      <c r="W440" s="89" t="s">
        <v>12963</v>
      </c>
      <c r="X440" s="93" t="s">
        <v>12396</v>
      </c>
      <c r="Y440" s="120">
        <v>401601</v>
      </c>
      <c r="Z440" s="125">
        <v>439115</v>
      </c>
      <c r="AA440" s="121" t="s">
        <v>12842</v>
      </c>
    </row>
    <row r="441" spans="1:27" ht="60">
      <c r="A441">
        <v>36</v>
      </c>
      <c r="B441" s="84">
        <v>439</v>
      </c>
      <c r="C441" s="91" t="s">
        <v>4106</v>
      </c>
      <c r="D441" s="85" t="s">
        <v>12831</v>
      </c>
      <c r="E441" s="85">
        <v>33903035</v>
      </c>
      <c r="F441" s="85">
        <v>9</v>
      </c>
      <c r="G441" s="87">
        <v>45</v>
      </c>
      <c r="H441" s="87">
        <v>405</v>
      </c>
      <c r="I441" s="85" t="s">
        <v>12395</v>
      </c>
      <c r="J441" s="85">
        <v>9</v>
      </c>
      <c r="K441" s="87">
        <v>45</v>
      </c>
      <c r="L441" s="87">
        <v>405</v>
      </c>
      <c r="M441" s="85" t="s">
        <v>12395</v>
      </c>
      <c r="N441" s="88" t="s">
        <v>12396</v>
      </c>
      <c r="O441" s="88" t="s">
        <v>12396</v>
      </c>
      <c r="P441" s="88" t="s">
        <v>12396</v>
      </c>
      <c r="Q441" s="85" t="s">
        <v>12396</v>
      </c>
      <c r="R441" s="85" t="s">
        <v>12396</v>
      </c>
      <c r="S441" s="85" t="s">
        <v>12396</v>
      </c>
      <c r="T441" s="85" t="s">
        <v>12396</v>
      </c>
      <c r="U441" s="85" t="s">
        <v>12396</v>
      </c>
      <c r="V441" s="89" t="s">
        <v>12396</v>
      </c>
      <c r="W441" s="89" t="s">
        <v>12396</v>
      </c>
      <c r="X441" s="93">
        <v>24078789</v>
      </c>
      <c r="Y441" s="120">
        <v>401642</v>
      </c>
      <c r="Z441" s="125">
        <v>426195</v>
      </c>
      <c r="AA441" s="121" t="s">
        <v>6</v>
      </c>
    </row>
    <row r="442" spans="1:27" ht="90">
      <c r="A442">
        <v>36</v>
      </c>
      <c r="B442" s="84">
        <v>440</v>
      </c>
      <c r="C442" s="91" t="s">
        <v>12964</v>
      </c>
      <c r="D442" s="85" t="s">
        <v>12394</v>
      </c>
      <c r="E442" s="85">
        <v>33903036</v>
      </c>
      <c r="F442" s="85">
        <v>225</v>
      </c>
      <c r="G442" s="87">
        <v>4.66</v>
      </c>
      <c r="H442" s="87">
        <v>1048.5</v>
      </c>
      <c r="I442" s="85" t="s">
        <v>12395</v>
      </c>
      <c r="J442" s="85">
        <v>225</v>
      </c>
      <c r="K442" s="87">
        <v>4.66</v>
      </c>
      <c r="L442" s="87">
        <v>1048.5</v>
      </c>
      <c r="M442" s="85" t="s">
        <v>12395</v>
      </c>
      <c r="N442" s="88" t="s">
        <v>12396</v>
      </c>
      <c r="O442" s="88" t="s">
        <v>12396</v>
      </c>
      <c r="P442" s="88" t="s">
        <v>12396</v>
      </c>
      <c r="Q442" s="85" t="s">
        <v>12396</v>
      </c>
      <c r="R442" s="85" t="s">
        <v>12396</v>
      </c>
      <c r="S442" s="85" t="s">
        <v>12396</v>
      </c>
      <c r="T442" s="85" t="s">
        <v>12396</v>
      </c>
      <c r="U442" s="85" t="s">
        <v>12396</v>
      </c>
      <c r="V442" s="89" t="s">
        <v>12396</v>
      </c>
      <c r="W442" s="89" t="s">
        <v>4181</v>
      </c>
      <c r="X442" s="93" t="s">
        <v>12396</v>
      </c>
      <c r="Y442" s="120" t="s">
        <v>12396</v>
      </c>
      <c r="Z442" s="125">
        <v>436319</v>
      </c>
      <c r="AA442" s="121" t="s">
        <v>12840</v>
      </c>
    </row>
    <row r="443" spans="1:27" ht="30">
      <c r="A443">
        <v>36</v>
      </c>
      <c r="B443" s="84">
        <v>441</v>
      </c>
      <c r="C443" s="91" t="s">
        <v>12965</v>
      </c>
      <c r="D443" s="85" t="s">
        <v>12831</v>
      </c>
      <c r="E443" s="85">
        <v>33903035</v>
      </c>
      <c r="F443" s="85">
        <v>5</v>
      </c>
      <c r="G443" s="87">
        <v>17.739999999999998</v>
      </c>
      <c r="H443" s="87">
        <v>88.7</v>
      </c>
      <c r="I443" s="85" t="s">
        <v>12395</v>
      </c>
      <c r="J443" s="85">
        <v>5</v>
      </c>
      <c r="K443" s="87">
        <v>17.739999999999998</v>
      </c>
      <c r="L443" s="87">
        <v>88.7</v>
      </c>
      <c r="M443" s="85" t="s">
        <v>12395</v>
      </c>
      <c r="N443" s="88" t="s">
        <v>12396</v>
      </c>
      <c r="O443" s="88" t="s">
        <v>12396</v>
      </c>
      <c r="P443" s="88" t="s">
        <v>12396</v>
      </c>
      <c r="Q443" s="85" t="s">
        <v>12396</v>
      </c>
      <c r="R443" s="85" t="s">
        <v>12396</v>
      </c>
      <c r="S443" s="85" t="s">
        <v>12396</v>
      </c>
      <c r="T443" s="85" t="s">
        <v>12396</v>
      </c>
      <c r="U443" s="85" t="s">
        <v>12396</v>
      </c>
      <c r="V443" s="89" t="s">
        <v>12396</v>
      </c>
      <c r="W443" s="89" t="s">
        <v>12396</v>
      </c>
      <c r="X443" s="93">
        <v>24078789</v>
      </c>
      <c r="Y443" s="120">
        <v>401611</v>
      </c>
      <c r="Z443" s="125">
        <v>410115</v>
      </c>
      <c r="AA443" s="121" t="s">
        <v>6</v>
      </c>
    </row>
    <row r="444" spans="1:27" ht="30">
      <c r="A444">
        <v>36</v>
      </c>
      <c r="B444" s="84">
        <v>442</v>
      </c>
      <c r="C444" s="91" t="s">
        <v>12966</v>
      </c>
      <c r="D444" s="85" t="s">
        <v>12831</v>
      </c>
      <c r="E444" s="85">
        <v>33903035</v>
      </c>
      <c r="F444" s="85">
        <v>5</v>
      </c>
      <c r="G444" s="87">
        <v>9.49</v>
      </c>
      <c r="H444" s="87">
        <v>47.45</v>
      </c>
      <c r="I444" s="85" t="s">
        <v>12395</v>
      </c>
      <c r="J444" s="85">
        <v>5</v>
      </c>
      <c r="K444" s="87">
        <v>9.49</v>
      </c>
      <c r="L444" s="87">
        <v>47.45</v>
      </c>
      <c r="M444" s="85" t="s">
        <v>12395</v>
      </c>
      <c r="N444" s="88" t="s">
        <v>12396</v>
      </c>
      <c r="O444" s="88" t="s">
        <v>12396</v>
      </c>
      <c r="P444" s="88" t="s">
        <v>12396</v>
      </c>
      <c r="Q444" s="85" t="s">
        <v>12396</v>
      </c>
      <c r="R444" s="85" t="s">
        <v>12396</v>
      </c>
      <c r="S444" s="85" t="s">
        <v>12396</v>
      </c>
      <c r="T444" s="85" t="s">
        <v>12396</v>
      </c>
      <c r="U444" s="85" t="s">
        <v>12396</v>
      </c>
      <c r="V444" s="89" t="s">
        <v>12396</v>
      </c>
      <c r="W444" s="89" t="s">
        <v>12396</v>
      </c>
      <c r="X444" s="93">
        <v>24078789</v>
      </c>
      <c r="Y444" s="120">
        <v>402507</v>
      </c>
      <c r="Z444" s="125">
        <v>429234</v>
      </c>
      <c r="AA444" s="121" t="s">
        <v>6</v>
      </c>
    </row>
    <row r="445" spans="1:27" ht="30">
      <c r="A445">
        <v>36</v>
      </c>
      <c r="B445" s="84">
        <v>443</v>
      </c>
      <c r="C445" s="91" t="s">
        <v>12967</v>
      </c>
      <c r="D445" s="85" t="s">
        <v>12831</v>
      </c>
      <c r="E445" s="85">
        <v>33903035</v>
      </c>
      <c r="F445" s="85">
        <v>5</v>
      </c>
      <c r="G445" s="87">
        <v>18</v>
      </c>
      <c r="H445" s="87">
        <v>90</v>
      </c>
      <c r="I445" s="85" t="s">
        <v>12395</v>
      </c>
      <c r="J445" s="85">
        <v>5</v>
      </c>
      <c r="K445" s="87">
        <v>18</v>
      </c>
      <c r="L445" s="87">
        <v>90</v>
      </c>
      <c r="M445" s="85" t="s">
        <v>12395</v>
      </c>
      <c r="N445" s="88" t="s">
        <v>12396</v>
      </c>
      <c r="O445" s="88" t="s">
        <v>12396</v>
      </c>
      <c r="P445" s="88" t="s">
        <v>12396</v>
      </c>
      <c r="Q445" s="85" t="s">
        <v>12396</v>
      </c>
      <c r="R445" s="85" t="s">
        <v>12396</v>
      </c>
      <c r="S445" s="85" t="s">
        <v>12396</v>
      </c>
      <c r="T445" s="85" t="s">
        <v>12396</v>
      </c>
      <c r="U445" s="85" t="s">
        <v>12396</v>
      </c>
      <c r="V445" s="89" t="s">
        <v>12396</v>
      </c>
      <c r="W445" s="89" t="s">
        <v>12396</v>
      </c>
      <c r="X445" s="93">
        <v>24078789</v>
      </c>
      <c r="Y445" s="120">
        <v>402529</v>
      </c>
      <c r="Z445" s="125">
        <v>410112</v>
      </c>
      <c r="AA445" s="121" t="s">
        <v>6</v>
      </c>
    </row>
    <row r="446" spans="1:27" ht="45">
      <c r="A446">
        <v>36</v>
      </c>
      <c r="B446" s="84">
        <v>444</v>
      </c>
      <c r="C446" s="91" t="s">
        <v>12968</v>
      </c>
      <c r="D446" s="85" t="s">
        <v>12831</v>
      </c>
      <c r="E446" s="85">
        <v>33903035</v>
      </c>
      <c r="F446" s="85">
        <v>5</v>
      </c>
      <c r="G446" s="87">
        <v>6.99</v>
      </c>
      <c r="H446" s="87">
        <v>34.950000000000003</v>
      </c>
      <c r="I446" s="85" t="s">
        <v>12395</v>
      </c>
      <c r="J446" s="85">
        <v>5</v>
      </c>
      <c r="K446" s="87">
        <v>6.99</v>
      </c>
      <c r="L446" s="87">
        <v>34.950000000000003</v>
      </c>
      <c r="M446" s="85" t="s">
        <v>12395</v>
      </c>
      <c r="N446" s="88" t="s">
        <v>12396</v>
      </c>
      <c r="O446" s="88" t="s">
        <v>12396</v>
      </c>
      <c r="P446" s="88" t="s">
        <v>12396</v>
      </c>
      <c r="Q446" s="85" t="s">
        <v>12396</v>
      </c>
      <c r="R446" s="85" t="s">
        <v>12396</v>
      </c>
      <c r="S446" s="85" t="s">
        <v>12396</v>
      </c>
      <c r="T446" s="85" t="s">
        <v>12396</v>
      </c>
      <c r="U446" s="85" t="s">
        <v>12396</v>
      </c>
      <c r="V446" s="89" t="s">
        <v>12396</v>
      </c>
      <c r="W446" s="89" t="s">
        <v>12396</v>
      </c>
      <c r="X446" s="93">
        <v>24078789</v>
      </c>
      <c r="Y446" s="120">
        <v>400040</v>
      </c>
      <c r="Z446" s="125">
        <v>455575</v>
      </c>
      <c r="AA446" s="121" t="s">
        <v>6</v>
      </c>
    </row>
    <row r="447" spans="1:27" ht="30">
      <c r="A447">
        <v>36</v>
      </c>
      <c r="B447" s="84">
        <v>445</v>
      </c>
      <c r="C447" s="91" t="s">
        <v>12969</v>
      </c>
      <c r="D447" s="85" t="s">
        <v>12831</v>
      </c>
      <c r="E447" s="85">
        <v>33903035</v>
      </c>
      <c r="F447" s="85">
        <v>5</v>
      </c>
      <c r="G447" s="87">
        <v>232.11</v>
      </c>
      <c r="H447" s="87">
        <v>1160.55</v>
      </c>
      <c r="I447" s="85" t="s">
        <v>12395</v>
      </c>
      <c r="J447" s="85">
        <v>5</v>
      </c>
      <c r="K447" s="87">
        <v>232.11</v>
      </c>
      <c r="L447" s="87">
        <v>1160.55</v>
      </c>
      <c r="M447" s="85" t="s">
        <v>12395</v>
      </c>
      <c r="N447" s="88" t="s">
        <v>12396</v>
      </c>
      <c r="O447" s="88" t="s">
        <v>12396</v>
      </c>
      <c r="P447" s="88" t="s">
        <v>12396</v>
      </c>
      <c r="Q447" s="85" t="s">
        <v>12396</v>
      </c>
      <c r="R447" s="85" t="s">
        <v>12396</v>
      </c>
      <c r="S447" s="85" t="s">
        <v>12396</v>
      </c>
      <c r="T447" s="85" t="s">
        <v>12396</v>
      </c>
      <c r="U447" s="85" t="s">
        <v>12396</v>
      </c>
      <c r="V447" s="89" t="s">
        <v>12396</v>
      </c>
      <c r="W447" s="89" t="s">
        <v>12396</v>
      </c>
      <c r="X447" s="93">
        <v>24078789</v>
      </c>
      <c r="Y447" s="120" t="s">
        <v>12396</v>
      </c>
      <c r="Z447" s="125">
        <v>410106</v>
      </c>
      <c r="AA447" s="121" t="s">
        <v>6</v>
      </c>
    </row>
    <row r="448" spans="1:27" ht="90">
      <c r="A448">
        <v>36</v>
      </c>
      <c r="B448" s="84">
        <v>446</v>
      </c>
      <c r="C448" s="91" t="s">
        <v>12970</v>
      </c>
      <c r="D448" s="85" t="s">
        <v>12394</v>
      </c>
      <c r="E448" s="85">
        <v>33903011</v>
      </c>
      <c r="F448" s="85">
        <v>2</v>
      </c>
      <c r="G448" s="87">
        <v>50.9</v>
      </c>
      <c r="H448" s="87">
        <v>101.8</v>
      </c>
      <c r="I448" s="85" t="s">
        <v>12395</v>
      </c>
      <c r="J448" s="85">
        <v>2</v>
      </c>
      <c r="K448" s="87">
        <v>50.9</v>
      </c>
      <c r="L448" s="87">
        <v>101.8</v>
      </c>
      <c r="M448" s="85" t="s">
        <v>12395</v>
      </c>
      <c r="N448" s="88" t="s">
        <v>12396</v>
      </c>
      <c r="O448" s="88" t="s">
        <v>12396</v>
      </c>
      <c r="P448" s="88" t="s">
        <v>12396</v>
      </c>
      <c r="Q448" s="85" t="s">
        <v>12396</v>
      </c>
      <c r="R448" s="85" t="s">
        <v>12396</v>
      </c>
      <c r="S448" s="85" t="s">
        <v>12396</v>
      </c>
      <c r="T448" s="85" t="s">
        <v>12396</v>
      </c>
      <c r="U448" s="85" t="s">
        <v>12396</v>
      </c>
      <c r="V448" s="89" t="s">
        <v>12396</v>
      </c>
      <c r="W448" s="89" t="s">
        <v>12837</v>
      </c>
      <c r="X448" s="93">
        <v>24078789</v>
      </c>
      <c r="Y448" s="120">
        <v>402123</v>
      </c>
      <c r="Z448" s="125">
        <v>347012</v>
      </c>
      <c r="AA448" s="121" t="s">
        <v>10613</v>
      </c>
    </row>
    <row r="449" spans="1:27" ht="75">
      <c r="A449">
        <v>36</v>
      </c>
      <c r="B449" s="84">
        <v>447</v>
      </c>
      <c r="C449" s="91" t="s">
        <v>12971</v>
      </c>
      <c r="D449" s="85" t="s">
        <v>12394</v>
      </c>
      <c r="E449" s="85">
        <v>33903011</v>
      </c>
      <c r="F449" s="85">
        <v>3</v>
      </c>
      <c r="G449" s="87">
        <v>100</v>
      </c>
      <c r="H449" s="87">
        <v>300</v>
      </c>
      <c r="I449" s="85" t="s">
        <v>12395</v>
      </c>
      <c r="J449" s="85">
        <v>3</v>
      </c>
      <c r="K449" s="87">
        <v>100</v>
      </c>
      <c r="L449" s="87">
        <v>300</v>
      </c>
      <c r="M449" s="85" t="s">
        <v>12395</v>
      </c>
      <c r="N449" s="88" t="s">
        <v>12396</v>
      </c>
      <c r="O449" s="88" t="s">
        <v>12396</v>
      </c>
      <c r="P449" s="88" t="s">
        <v>12396</v>
      </c>
      <c r="Q449" s="85" t="s">
        <v>12396</v>
      </c>
      <c r="R449" s="85" t="s">
        <v>12396</v>
      </c>
      <c r="S449" s="85" t="s">
        <v>12396</v>
      </c>
      <c r="T449" s="85" t="s">
        <v>12396</v>
      </c>
      <c r="U449" s="85" t="s">
        <v>12396</v>
      </c>
      <c r="V449" s="89" t="s">
        <v>12396</v>
      </c>
      <c r="W449" s="89" t="s">
        <v>2574</v>
      </c>
      <c r="X449" s="93" t="s">
        <v>12396</v>
      </c>
      <c r="Y449" s="120">
        <v>401570</v>
      </c>
      <c r="Z449" s="125">
        <v>353076</v>
      </c>
      <c r="AA449" s="121" t="s">
        <v>10613</v>
      </c>
    </row>
    <row r="450" spans="1:27" ht="75">
      <c r="A450">
        <v>36</v>
      </c>
      <c r="B450" s="84">
        <v>448</v>
      </c>
      <c r="C450" s="91" t="s">
        <v>12972</v>
      </c>
      <c r="D450" s="85" t="s">
        <v>12844</v>
      </c>
      <c r="E450" s="85">
        <v>33903011</v>
      </c>
      <c r="F450" s="85">
        <v>1</v>
      </c>
      <c r="G450" s="87">
        <v>70</v>
      </c>
      <c r="H450" s="87">
        <v>70</v>
      </c>
      <c r="I450" s="85" t="s">
        <v>12395</v>
      </c>
      <c r="J450" s="85">
        <v>1</v>
      </c>
      <c r="K450" s="87">
        <v>70</v>
      </c>
      <c r="L450" s="87">
        <v>70</v>
      </c>
      <c r="M450" s="85" t="s">
        <v>12395</v>
      </c>
      <c r="N450" s="88" t="s">
        <v>12396</v>
      </c>
      <c r="O450" s="88" t="s">
        <v>12396</v>
      </c>
      <c r="P450" s="88" t="s">
        <v>12396</v>
      </c>
      <c r="Q450" s="85" t="s">
        <v>12396</v>
      </c>
      <c r="R450" s="85" t="s">
        <v>12396</v>
      </c>
      <c r="S450" s="85" t="s">
        <v>12396</v>
      </c>
      <c r="T450" s="85" t="s">
        <v>12396</v>
      </c>
      <c r="U450" s="85" t="s">
        <v>12396</v>
      </c>
      <c r="V450" s="89" t="s">
        <v>12396</v>
      </c>
      <c r="W450" s="89" t="s">
        <v>2577</v>
      </c>
      <c r="X450" s="93" t="s">
        <v>12396</v>
      </c>
      <c r="Y450" s="120">
        <v>402467</v>
      </c>
      <c r="Z450" s="125">
        <v>352808</v>
      </c>
      <c r="AA450" s="121" t="s">
        <v>10613</v>
      </c>
    </row>
    <row r="451" spans="1:27" ht="75">
      <c r="A451">
        <v>36</v>
      </c>
      <c r="B451" s="84">
        <v>449</v>
      </c>
      <c r="C451" s="91" t="s">
        <v>12973</v>
      </c>
      <c r="D451" s="85" t="s">
        <v>12394</v>
      </c>
      <c r="E451" s="85">
        <v>33903036</v>
      </c>
      <c r="F451" s="86">
        <v>1620</v>
      </c>
      <c r="G451" s="87">
        <v>4.05</v>
      </c>
      <c r="H451" s="87">
        <v>6561</v>
      </c>
      <c r="I451" s="85" t="s">
        <v>12395</v>
      </c>
      <c r="J451" s="86">
        <v>1620</v>
      </c>
      <c r="K451" s="87">
        <v>4.05</v>
      </c>
      <c r="L451" s="87">
        <v>6561</v>
      </c>
      <c r="M451" s="85" t="s">
        <v>12395</v>
      </c>
      <c r="N451" s="88" t="s">
        <v>12396</v>
      </c>
      <c r="O451" s="88" t="s">
        <v>12396</v>
      </c>
      <c r="P451" s="88" t="s">
        <v>12396</v>
      </c>
      <c r="Q451" s="85" t="s">
        <v>12396</v>
      </c>
      <c r="R451" s="85" t="s">
        <v>12396</v>
      </c>
      <c r="S451" s="85" t="s">
        <v>12396</v>
      </c>
      <c r="T451" s="85" t="s">
        <v>12396</v>
      </c>
      <c r="U451" s="85" t="s">
        <v>12396</v>
      </c>
      <c r="V451" s="89" t="s">
        <v>12396</v>
      </c>
      <c r="W451" s="89" t="s">
        <v>2580</v>
      </c>
      <c r="X451" s="93">
        <v>24078789</v>
      </c>
      <c r="Y451" s="120">
        <v>402221</v>
      </c>
      <c r="Z451" s="125">
        <v>380506</v>
      </c>
      <c r="AA451" s="121" t="s">
        <v>12498</v>
      </c>
    </row>
    <row r="452" spans="1:27" ht="75">
      <c r="A452">
        <v>36</v>
      </c>
      <c r="B452" s="84">
        <v>450</v>
      </c>
      <c r="C452" s="91" t="s">
        <v>12974</v>
      </c>
      <c r="D452" s="85" t="s">
        <v>12394</v>
      </c>
      <c r="E452" s="85">
        <v>33903011</v>
      </c>
      <c r="F452" s="86">
        <v>8640</v>
      </c>
      <c r="G452" s="87">
        <v>0.75</v>
      </c>
      <c r="H452" s="87">
        <v>6480</v>
      </c>
      <c r="I452" s="85" t="s">
        <v>12395</v>
      </c>
      <c r="J452" s="86">
        <v>8640</v>
      </c>
      <c r="K452" s="87">
        <v>0.75</v>
      </c>
      <c r="L452" s="87">
        <v>6480</v>
      </c>
      <c r="M452" s="85" t="s">
        <v>12395</v>
      </c>
      <c r="N452" s="88" t="s">
        <v>12396</v>
      </c>
      <c r="O452" s="88" t="s">
        <v>12396</v>
      </c>
      <c r="P452" s="88" t="s">
        <v>12396</v>
      </c>
      <c r="Q452" s="85" t="s">
        <v>12396</v>
      </c>
      <c r="R452" s="85" t="s">
        <v>12396</v>
      </c>
      <c r="S452" s="85" t="s">
        <v>12396</v>
      </c>
      <c r="T452" s="85" t="s">
        <v>12396</v>
      </c>
      <c r="U452" s="85" t="s">
        <v>12396</v>
      </c>
      <c r="V452" s="89" t="s">
        <v>12396</v>
      </c>
      <c r="W452" s="89" t="s">
        <v>12396</v>
      </c>
      <c r="X452" s="93">
        <v>24078789</v>
      </c>
      <c r="Y452" s="120">
        <v>401793</v>
      </c>
      <c r="Z452" s="125">
        <v>349015</v>
      </c>
      <c r="AA452" s="121" t="s">
        <v>4423</v>
      </c>
    </row>
    <row r="453" spans="1:27" ht="90">
      <c r="A453">
        <v>36</v>
      </c>
      <c r="B453" s="84">
        <v>451</v>
      </c>
      <c r="C453" s="91" t="s">
        <v>12975</v>
      </c>
      <c r="D453" s="85" t="s">
        <v>12394</v>
      </c>
      <c r="E453" s="85">
        <v>33903011</v>
      </c>
      <c r="F453" s="85">
        <v>2</v>
      </c>
      <c r="G453" s="87">
        <v>37</v>
      </c>
      <c r="H453" s="87">
        <v>74</v>
      </c>
      <c r="I453" s="85" t="s">
        <v>12395</v>
      </c>
      <c r="J453" s="85">
        <v>2</v>
      </c>
      <c r="K453" s="87">
        <v>37</v>
      </c>
      <c r="L453" s="87">
        <v>74</v>
      </c>
      <c r="M453" s="85" t="s">
        <v>12395</v>
      </c>
      <c r="N453" s="88" t="s">
        <v>12396</v>
      </c>
      <c r="O453" s="88" t="s">
        <v>12396</v>
      </c>
      <c r="P453" s="88" t="s">
        <v>12396</v>
      </c>
      <c r="Q453" s="85" t="s">
        <v>12396</v>
      </c>
      <c r="R453" s="85" t="s">
        <v>12396</v>
      </c>
      <c r="S453" s="85" t="s">
        <v>12396</v>
      </c>
      <c r="T453" s="85" t="s">
        <v>12396</v>
      </c>
      <c r="U453" s="85" t="s">
        <v>12396</v>
      </c>
      <c r="V453" s="89" t="s">
        <v>12396</v>
      </c>
      <c r="W453" s="89" t="s">
        <v>2623</v>
      </c>
      <c r="X453" s="93" t="s">
        <v>12396</v>
      </c>
      <c r="Y453" s="120">
        <v>401229</v>
      </c>
      <c r="Z453" s="125">
        <v>354597</v>
      </c>
      <c r="AA453" s="121" t="s">
        <v>10613</v>
      </c>
    </row>
    <row r="454" spans="1:27" ht="90">
      <c r="A454">
        <v>36</v>
      </c>
      <c r="B454" s="84">
        <v>452</v>
      </c>
      <c r="C454" s="91" t="s">
        <v>12976</v>
      </c>
      <c r="D454" s="85" t="s">
        <v>12394</v>
      </c>
      <c r="E454" s="85">
        <v>33903011</v>
      </c>
      <c r="F454" s="85">
        <v>2</v>
      </c>
      <c r="G454" s="87">
        <v>204</v>
      </c>
      <c r="H454" s="87">
        <v>408</v>
      </c>
      <c r="I454" s="85" t="s">
        <v>12395</v>
      </c>
      <c r="J454" s="85">
        <v>2</v>
      </c>
      <c r="K454" s="87">
        <v>204</v>
      </c>
      <c r="L454" s="87">
        <v>408</v>
      </c>
      <c r="M454" s="85" t="s">
        <v>12395</v>
      </c>
      <c r="N454" s="88" t="s">
        <v>12396</v>
      </c>
      <c r="O454" s="88" t="s">
        <v>12396</v>
      </c>
      <c r="P454" s="88" t="s">
        <v>12396</v>
      </c>
      <c r="Q454" s="85" t="s">
        <v>12396</v>
      </c>
      <c r="R454" s="85" t="s">
        <v>12396</v>
      </c>
      <c r="S454" s="85" t="s">
        <v>12396</v>
      </c>
      <c r="T454" s="85" t="s">
        <v>12396</v>
      </c>
      <c r="U454" s="85" t="s">
        <v>12396</v>
      </c>
      <c r="V454" s="89" t="s">
        <v>12396</v>
      </c>
      <c r="W454" s="89" t="s">
        <v>12396</v>
      </c>
      <c r="X454" s="93">
        <v>24078789</v>
      </c>
      <c r="Y454" s="120">
        <v>401746</v>
      </c>
      <c r="Z454" s="125">
        <v>346238</v>
      </c>
      <c r="AA454" s="121" t="s">
        <v>10613</v>
      </c>
    </row>
    <row r="455" spans="1:27" ht="75">
      <c r="A455">
        <v>36</v>
      </c>
      <c r="B455" s="84">
        <v>453</v>
      </c>
      <c r="C455" s="91" t="s">
        <v>12977</v>
      </c>
      <c r="D455" s="85" t="s">
        <v>12394</v>
      </c>
      <c r="E455" s="85">
        <v>33903011</v>
      </c>
      <c r="F455" s="85">
        <v>1</v>
      </c>
      <c r="G455" s="87">
        <v>76.38</v>
      </c>
      <c r="H455" s="87">
        <v>76.38</v>
      </c>
      <c r="I455" s="85" t="s">
        <v>12395</v>
      </c>
      <c r="J455" s="85">
        <v>1</v>
      </c>
      <c r="K455" s="87">
        <v>76.38</v>
      </c>
      <c r="L455" s="87">
        <v>76.38</v>
      </c>
      <c r="M455" s="85" t="s">
        <v>12395</v>
      </c>
      <c r="N455" s="88" t="s">
        <v>12396</v>
      </c>
      <c r="O455" s="88" t="s">
        <v>12396</v>
      </c>
      <c r="P455" s="88" t="s">
        <v>12396</v>
      </c>
      <c r="Q455" s="85" t="s">
        <v>12396</v>
      </c>
      <c r="R455" s="85" t="s">
        <v>12396</v>
      </c>
      <c r="S455" s="85" t="s">
        <v>12396</v>
      </c>
      <c r="T455" s="85" t="s">
        <v>12396</v>
      </c>
      <c r="U455" s="85" t="s">
        <v>12396</v>
      </c>
      <c r="V455" s="89" t="s">
        <v>12396</v>
      </c>
      <c r="W455" s="89" t="s">
        <v>12978</v>
      </c>
      <c r="X455" s="93" t="s">
        <v>12396</v>
      </c>
      <c r="Y455" s="120" t="s">
        <v>12396</v>
      </c>
      <c r="Z455" s="125">
        <v>366499</v>
      </c>
      <c r="AA455" s="121" t="s">
        <v>10623</v>
      </c>
    </row>
    <row r="456" spans="1:27" ht="75">
      <c r="A456">
        <v>36</v>
      </c>
      <c r="B456" s="84">
        <v>454</v>
      </c>
      <c r="C456" s="91" t="s">
        <v>12979</v>
      </c>
      <c r="D456" s="85" t="s">
        <v>12394</v>
      </c>
      <c r="E456" s="85">
        <v>33903011</v>
      </c>
      <c r="F456" s="85">
        <v>3</v>
      </c>
      <c r="G456" s="87">
        <v>130</v>
      </c>
      <c r="H456" s="87">
        <v>390</v>
      </c>
      <c r="I456" s="85" t="s">
        <v>12395</v>
      </c>
      <c r="J456" s="85">
        <v>3</v>
      </c>
      <c r="K456" s="87">
        <v>130</v>
      </c>
      <c r="L456" s="87">
        <v>390</v>
      </c>
      <c r="M456" s="85" t="s">
        <v>12395</v>
      </c>
      <c r="N456" s="88" t="s">
        <v>12396</v>
      </c>
      <c r="O456" s="88" t="s">
        <v>12396</v>
      </c>
      <c r="P456" s="88" t="s">
        <v>12396</v>
      </c>
      <c r="Q456" s="85" t="s">
        <v>12396</v>
      </c>
      <c r="R456" s="85" t="s">
        <v>12396</v>
      </c>
      <c r="S456" s="85" t="s">
        <v>12396</v>
      </c>
      <c r="T456" s="85" t="s">
        <v>12396</v>
      </c>
      <c r="U456" s="85" t="s">
        <v>12396</v>
      </c>
      <c r="V456" s="89" t="s">
        <v>12396</v>
      </c>
      <c r="W456" s="89" t="s">
        <v>2629</v>
      </c>
      <c r="X456" s="93" t="s">
        <v>12396</v>
      </c>
      <c r="Y456" s="120">
        <v>400611</v>
      </c>
      <c r="Z456" s="125">
        <v>347797</v>
      </c>
      <c r="AA456" s="121" t="s">
        <v>10613</v>
      </c>
    </row>
    <row r="457" spans="1:27" ht="90">
      <c r="A457">
        <v>36</v>
      </c>
      <c r="B457" s="84">
        <v>455</v>
      </c>
      <c r="C457" s="91" t="s">
        <v>12980</v>
      </c>
      <c r="D457" s="85" t="s">
        <v>12394</v>
      </c>
      <c r="E457" s="85">
        <v>33903011</v>
      </c>
      <c r="F457" s="85">
        <v>4</v>
      </c>
      <c r="G457" s="87">
        <v>75</v>
      </c>
      <c r="H457" s="87">
        <v>300</v>
      </c>
      <c r="I457" s="85" t="s">
        <v>12395</v>
      </c>
      <c r="J457" s="85">
        <v>4</v>
      </c>
      <c r="K457" s="87">
        <v>75</v>
      </c>
      <c r="L457" s="87">
        <v>300</v>
      </c>
      <c r="M457" s="85" t="s">
        <v>12395</v>
      </c>
      <c r="N457" s="88" t="s">
        <v>12396</v>
      </c>
      <c r="O457" s="88" t="s">
        <v>12396</v>
      </c>
      <c r="P457" s="88" t="s">
        <v>12396</v>
      </c>
      <c r="Q457" s="85" t="s">
        <v>12396</v>
      </c>
      <c r="R457" s="85" t="s">
        <v>12396</v>
      </c>
      <c r="S457" s="85" t="s">
        <v>12396</v>
      </c>
      <c r="T457" s="85" t="s">
        <v>12396</v>
      </c>
      <c r="U457" s="85" t="s">
        <v>12396</v>
      </c>
      <c r="V457" s="89" t="s">
        <v>12396</v>
      </c>
      <c r="W457" s="89" t="s">
        <v>12981</v>
      </c>
      <c r="X457" s="93" t="s">
        <v>12396</v>
      </c>
      <c r="Y457" s="120">
        <v>400185</v>
      </c>
      <c r="Z457" s="125">
        <v>445526</v>
      </c>
      <c r="AA457" s="121" t="s">
        <v>10613</v>
      </c>
    </row>
    <row r="458" spans="1:27" ht="75">
      <c r="A458">
        <v>36</v>
      </c>
      <c r="B458" s="84">
        <v>456</v>
      </c>
      <c r="C458" s="91" t="s">
        <v>12982</v>
      </c>
      <c r="D458" s="85" t="s">
        <v>12394</v>
      </c>
      <c r="E458" s="85">
        <v>33903011</v>
      </c>
      <c r="F458" s="85">
        <v>2</v>
      </c>
      <c r="G458" s="87">
        <v>55</v>
      </c>
      <c r="H458" s="87">
        <v>110</v>
      </c>
      <c r="I458" s="85" t="s">
        <v>12395</v>
      </c>
      <c r="J458" s="85">
        <v>2</v>
      </c>
      <c r="K458" s="87">
        <v>55</v>
      </c>
      <c r="L458" s="87">
        <v>110</v>
      </c>
      <c r="M458" s="85" t="s">
        <v>12395</v>
      </c>
      <c r="N458" s="88" t="s">
        <v>12396</v>
      </c>
      <c r="O458" s="88" t="s">
        <v>12396</v>
      </c>
      <c r="P458" s="88" t="s">
        <v>12396</v>
      </c>
      <c r="Q458" s="85" t="s">
        <v>12396</v>
      </c>
      <c r="R458" s="85" t="s">
        <v>12396</v>
      </c>
      <c r="S458" s="85" t="s">
        <v>12396</v>
      </c>
      <c r="T458" s="85" t="s">
        <v>12396</v>
      </c>
      <c r="U458" s="85" t="s">
        <v>12396</v>
      </c>
      <c r="V458" s="89" t="s">
        <v>12396</v>
      </c>
      <c r="W458" s="89" t="s">
        <v>12396</v>
      </c>
      <c r="X458" s="93">
        <v>24078789</v>
      </c>
      <c r="Y458" s="120">
        <v>400657</v>
      </c>
      <c r="Z458" s="125">
        <v>327178</v>
      </c>
      <c r="AA458" s="121" t="s">
        <v>10613</v>
      </c>
    </row>
    <row r="459" spans="1:27" ht="75">
      <c r="A459">
        <v>36</v>
      </c>
      <c r="B459" s="84">
        <v>457</v>
      </c>
      <c r="C459" s="91" t="s">
        <v>12983</v>
      </c>
      <c r="D459" s="85" t="s">
        <v>12394</v>
      </c>
      <c r="E459" s="85">
        <v>33903011</v>
      </c>
      <c r="F459" s="85">
        <v>1</v>
      </c>
      <c r="G459" s="87">
        <v>230</v>
      </c>
      <c r="H459" s="87">
        <v>230</v>
      </c>
      <c r="I459" s="85" t="s">
        <v>12395</v>
      </c>
      <c r="J459" s="85">
        <v>1</v>
      </c>
      <c r="K459" s="87">
        <v>230</v>
      </c>
      <c r="L459" s="87">
        <v>230</v>
      </c>
      <c r="M459" s="85" t="s">
        <v>12395</v>
      </c>
      <c r="N459" s="88" t="s">
        <v>12396</v>
      </c>
      <c r="O459" s="88" t="s">
        <v>12396</v>
      </c>
      <c r="P459" s="88" t="s">
        <v>12396</v>
      </c>
      <c r="Q459" s="85" t="s">
        <v>12396</v>
      </c>
      <c r="R459" s="85" t="s">
        <v>12396</v>
      </c>
      <c r="S459" s="85" t="s">
        <v>12396</v>
      </c>
      <c r="T459" s="85" t="s">
        <v>12396</v>
      </c>
      <c r="U459" s="85" t="s">
        <v>12396</v>
      </c>
      <c r="V459" s="89" t="s">
        <v>12396</v>
      </c>
      <c r="W459" s="89" t="s">
        <v>2693</v>
      </c>
      <c r="X459" s="93" t="s">
        <v>12396</v>
      </c>
      <c r="Y459" s="120">
        <v>401102</v>
      </c>
      <c r="Z459" s="125">
        <v>353071</v>
      </c>
      <c r="AA459" s="121" t="s">
        <v>10613</v>
      </c>
    </row>
    <row r="460" spans="1:27" ht="90">
      <c r="A460">
        <v>36</v>
      </c>
      <c r="B460" s="84">
        <v>458</v>
      </c>
      <c r="C460" s="91" t="s">
        <v>12984</v>
      </c>
      <c r="D460" s="85" t="s">
        <v>12394</v>
      </c>
      <c r="E460" s="85">
        <v>33903011</v>
      </c>
      <c r="F460" s="85">
        <v>3</v>
      </c>
      <c r="G460" s="87">
        <v>130</v>
      </c>
      <c r="H460" s="87">
        <v>390</v>
      </c>
      <c r="I460" s="85" t="s">
        <v>12395</v>
      </c>
      <c r="J460" s="85">
        <v>3</v>
      </c>
      <c r="K460" s="87">
        <v>130</v>
      </c>
      <c r="L460" s="87">
        <v>390</v>
      </c>
      <c r="M460" s="85" t="s">
        <v>12395</v>
      </c>
      <c r="N460" s="88" t="s">
        <v>12396</v>
      </c>
      <c r="O460" s="88" t="s">
        <v>12396</v>
      </c>
      <c r="P460" s="88" t="s">
        <v>12396</v>
      </c>
      <c r="Q460" s="85" t="s">
        <v>12396</v>
      </c>
      <c r="R460" s="85" t="s">
        <v>12396</v>
      </c>
      <c r="S460" s="85" t="s">
        <v>12396</v>
      </c>
      <c r="T460" s="85" t="s">
        <v>12396</v>
      </c>
      <c r="U460" s="85" t="s">
        <v>12396</v>
      </c>
      <c r="V460" s="89" t="s">
        <v>12396</v>
      </c>
      <c r="W460" s="89" t="s">
        <v>2696</v>
      </c>
      <c r="X460" s="93" t="s">
        <v>12396</v>
      </c>
      <c r="Y460" s="120">
        <v>400575</v>
      </c>
      <c r="Z460" s="125">
        <v>353038</v>
      </c>
      <c r="AA460" s="121" t="s">
        <v>10613</v>
      </c>
    </row>
    <row r="461" spans="1:27" ht="60">
      <c r="A461">
        <v>36</v>
      </c>
      <c r="B461" s="84">
        <v>459</v>
      </c>
      <c r="C461" s="91" t="s">
        <v>12985</v>
      </c>
      <c r="D461" s="85" t="s">
        <v>12394</v>
      </c>
      <c r="E461" s="85">
        <v>33903011</v>
      </c>
      <c r="F461" s="85">
        <v>5</v>
      </c>
      <c r="G461" s="87">
        <v>348</v>
      </c>
      <c r="H461" s="87">
        <v>1740</v>
      </c>
      <c r="I461" s="85" t="s">
        <v>12494</v>
      </c>
      <c r="J461" s="85">
        <v>5</v>
      </c>
      <c r="K461" s="87">
        <v>348</v>
      </c>
      <c r="L461" s="87">
        <v>1740</v>
      </c>
      <c r="M461" s="85" t="s">
        <v>12494</v>
      </c>
      <c r="N461" s="88" t="s">
        <v>12396</v>
      </c>
      <c r="O461" s="88" t="s">
        <v>12396</v>
      </c>
      <c r="P461" s="88" t="s">
        <v>12396</v>
      </c>
      <c r="Q461" s="85" t="s">
        <v>12396</v>
      </c>
      <c r="R461" s="85" t="s">
        <v>12396</v>
      </c>
      <c r="S461" s="85" t="s">
        <v>12396</v>
      </c>
      <c r="T461" s="85" t="s">
        <v>12396</v>
      </c>
      <c r="U461" s="85" t="s">
        <v>12396</v>
      </c>
      <c r="V461" s="89" t="s">
        <v>12396</v>
      </c>
      <c r="W461" s="89" t="s">
        <v>12396</v>
      </c>
      <c r="X461" s="93">
        <v>24078789</v>
      </c>
      <c r="Y461" s="120">
        <v>401986</v>
      </c>
      <c r="Z461" s="125">
        <v>381056</v>
      </c>
      <c r="AA461" s="121" t="s">
        <v>7391</v>
      </c>
    </row>
    <row r="462" spans="1:27" ht="60">
      <c r="A462">
        <v>36</v>
      </c>
      <c r="B462" s="84">
        <v>460</v>
      </c>
      <c r="C462" s="91" t="s">
        <v>12986</v>
      </c>
      <c r="D462" s="85" t="s">
        <v>12858</v>
      </c>
      <c r="E462" s="85">
        <v>33903035</v>
      </c>
      <c r="F462" s="86">
        <v>3888</v>
      </c>
      <c r="G462" s="87">
        <v>36.5</v>
      </c>
      <c r="H462" s="87">
        <v>141912</v>
      </c>
      <c r="I462" s="85" t="s">
        <v>12395</v>
      </c>
      <c r="J462" s="86">
        <v>3888</v>
      </c>
      <c r="K462" s="87">
        <v>36.5</v>
      </c>
      <c r="L462" s="87">
        <v>141912</v>
      </c>
      <c r="M462" s="85" t="s">
        <v>12395</v>
      </c>
      <c r="N462" s="88" t="s">
        <v>12396</v>
      </c>
      <c r="O462" s="88" t="s">
        <v>12396</v>
      </c>
      <c r="P462" s="88" t="s">
        <v>12396</v>
      </c>
      <c r="Q462" s="85" t="s">
        <v>12396</v>
      </c>
      <c r="R462" s="85" t="s">
        <v>12396</v>
      </c>
      <c r="S462" s="85" t="s">
        <v>12396</v>
      </c>
      <c r="T462" s="85" t="s">
        <v>12396</v>
      </c>
      <c r="U462" s="85" t="s">
        <v>12396</v>
      </c>
      <c r="V462" s="89" t="s">
        <v>12396</v>
      </c>
      <c r="W462" s="89" t="s">
        <v>2719</v>
      </c>
      <c r="X462" s="93" t="s">
        <v>12396</v>
      </c>
      <c r="Y462" s="120">
        <v>401590</v>
      </c>
      <c r="Z462" s="125">
        <v>413899</v>
      </c>
      <c r="AA462" s="121" t="s">
        <v>4423</v>
      </c>
    </row>
    <row r="463" spans="1:27" ht="60">
      <c r="A463">
        <v>36</v>
      </c>
      <c r="B463" s="84">
        <v>461</v>
      </c>
      <c r="C463" s="91" t="s">
        <v>12987</v>
      </c>
      <c r="D463" s="85" t="s">
        <v>12844</v>
      </c>
      <c r="E463" s="85">
        <v>33903035</v>
      </c>
      <c r="F463" s="85">
        <v>45</v>
      </c>
      <c r="G463" s="87">
        <v>4.7</v>
      </c>
      <c r="H463" s="87">
        <v>211.5</v>
      </c>
      <c r="I463" s="85" t="s">
        <v>12395</v>
      </c>
      <c r="J463" s="85">
        <v>45</v>
      </c>
      <c r="K463" s="87">
        <v>4.7</v>
      </c>
      <c r="L463" s="87">
        <v>211.5</v>
      </c>
      <c r="M463" s="85" t="s">
        <v>12395</v>
      </c>
      <c r="N463" s="88" t="s">
        <v>12396</v>
      </c>
      <c r="O463" s="88" t="s">
        <v>12396</v>
      </c>
      <c r="P463" s="88" t="s">
        <v>12396</v>
      </c>
      <c r="Q463" s="85" t="s">
        <v>12396</v>
      </c>
      <c r="R463" s="85" t="s">
        <v>12396</v>
      </c>
      <c r="S463" s="85" t="s">
        <v>12396</v>
      </c>
      <c r="T463" s="85" t="s">
        <v>12396</v>
      </c>
      <c r="U463" s="85" t="s">
        <v>12396</v>
      </c>
      <c r="V463" s="89" t="s">
        <v>12396</v>
      </c>
      <c r="W463" s="89" t="s">
        <v>2716</v>
      </c>
      <c r="X463" s="93" t="s">
        <v>12396</v>
      </c>
      <c r="Y463" s="120">
        <v>400897</v>
      </c>
      <c r="Z463" s="125">
        <v>383410</v>
      </c>
      <c r="AA463" s="121" t="s">
        <v>4423</v>
      </c>
    </row>
    <row r="464" spans="1:27" ht="30">
      <c r="A464">
        <v>36</v>
      </c>
      <c r="B464" s="84">
        <v>462</v>
      </c>
      <c r="C464" s="91" t="s">
        <v>12988</v>
      </c>
      <c r="D464" s="85" t="s">
        <v>12394</v>
      </c>
      <c r="E464" s="85">
        <v>33903035</v>
      </c>
      <c r="F464" s="85">
        <v>5</v>
      </c>
      <c r="G464" s="87">
        <v>1200</v>
      </c>
      <c r="H464" s="87">
        <v>6000</v>
      </c>
      <c r="I464" s="85" t="s">
        <v>12395</v>
      </c>
      <c r="J464" s="85">
        <v>5</v>
      </c>
      <c r="K464" s="87">
        <v>1200</v>
      </c>
      <c r="L464" s="87">
        <v>6000</v>
      </c>
      <c r="M464" s="85" t="s">
        <v>12395</v>
      </c>
      <c r="N464" s="88" t="s">
        <v>12396</v>
      </c>
      <c r="O464" s="88" t="s">
        <v>12396</v>
      </c>
      <c r="P464" s="88" t="s">
        <v>12396</v>
      </c>
      <c r="Q464" s="85" t="s">
        <v>12396</v>
      </c>
      <c r="R464" s="85" t="s">
        <v>12396</v>
      </c>
      <c r="S464" s="85" t="s">
        <v>12396</v>
      </c>
      <c r="T464" s="85" t="s">
        <v>12396</v>
      </c>
      <c r="U464" s="85" t="s">
        <v>12396</v>
      </c>
      <c r="V464" s="89" t="s">
        <v>12396</v>
      </c>
      <c r="W464" s="89" t="s">
        <v>12837</v>
      </c>
      <c r="X464" s="93">
        <v>24078789</v>
      </c>
      <c r="Y464" s="120">
        <v>401293</v>
      </c>
      <c r="Z464" s="125">
        <v>398425</v>
      </c>
      <c r="AA464" s="121" t="s">
        <v>7391</v>
      </c>
    </row>
    <row r="465" spans="1:27" ht="105">
      <c r="A465">
        <v>36</v>
      </c>
      <c r="B465" s="84">
        <v>463</v>
      </c>
      <c r="C465" s="91" t="s">
        <v>12989</v>
      </c>
      <c r="D465" s="85" t="s">
        <v>12536</v>
      </c>
      <c r="E465" s="85">
        <v>33903035</v>
      </c>
      <c r="F465" s="85">
        <v>9</v>
      </c>
      <c r="G465" s="87">
        <v>151.69999999999999</v>
      </c>
      <c r="H465" s="87">
        <v>1365.3</v>
      </c>
      <c r="I465" s="85" t="s">
        <v>12395</v>
      </c>
      <c r="J465" s="85">
        <v>9</v>
      </c>
      <c r="K465" s="87">
        <v>151.69999999999999</v>
      </c>
      <c r="L465" s="87">
        <v>1365.3</v>
      </c>
      <c r="M465" s="85" t="s">
        <v>12395</v>
      </c>
      <c r="N465" s="88" t="s">
        <v>12396</v>
      </c>
      <c r="O465" s="88" t="s">
        <v>12396</v>
      </c>
      <c r="P465" s="88" t="s">
        <v>12396</v>
      </c>
      <c r="Q465" s="85" t="s">
        <v>12396</v>
      </c>
      <c r="R465" s="85" t="s">
        <v>12396</v>
      </c>
      <c r="S465" s="85" t="s">
        <v>12396</v>
      </c>
      <c r="T465" s="85" t="s">
        <v>12396</v>
      </c>
      <c r="U465" s="85" t="s">
        <v>12396</v>
      </c>
      <c r="V465" s="89" t="s">
        <v>12396</v>
      </c>
      <c r="W465" s="89" t="s">
        <v>4392</v>
      </c>
      <c r="X465" s="93" t="s">
        <v>12396</v>
      </c>
      <c r="Y465" s="120" t="s">
        <v>12396</v>
      </c>
      <c r="Z465" s="125">
        <v>420745</v>
      </c>
      <c r="AA465" s="121" t="s">
        <v>10631</v>
      </c>
    </row>
    <row r="466" spans="1:27" ht="30">
      <c r="A466">
        <v>36</v>
      </c>
      <c r="B466" s="84">
        <v>464</v>
      </c>
      <c r="C466" s="91" t="s">
        <v>12990</v>
      </c>
      <c r="D466" s="85" t="s">
        <v>12394</v>
      </c>
      <c r="E466" s="85">
        <v>33903035</v>
      </c>
      <c r="F466" s="85">
        <v>65</v>
      </c>
      <c r="G466" s="87">
        <v>7.9</v>
      </c>
      <c r="H466" s="87">
        <v>513.5</v>
      </c>
      <c r="I466" s="85" t="s">
        <v>12395</v>
      </c>
      <c r="J466" s="85">
        <v>65</v>
      </c>
      <c r="K466" s="87">
        <v>7.9</v>
      </c>
      <c r="L466" s="87">
        <v>513.5</v>
      </c>
      <c r="M466" s="85" t="s">
        <v>12395</v>
      </c>
      <c r="N466" s="88" t="s">
        <v>12396</v>
      </c>
      <c r="O466" s="88" t="s">
        <v>12396</v>
      </c>
      <c r="P466" s="88" t="s">
        <v>12396</v>
      </c>
      <c r="Q466" s="85" t="s">
        <v>12396</v>
      </c>
      <c r="R466" s="85" t="s">
        <v>12396</v>
      </c>
      <c r="S466" s="85" t="s">
        <v>12396</v>
      </c>
      <c r="T466" s="85" t="s">
        <v>12396</v>
      </c>
      <c r="U466" s="85" t="s">
        <v>12396</v>
      </c>
      <c r="V466" s="89" t="s">
        <v>12396</v>
      </c>
      <c r="W466" s="89" t="s">
        <v>12396</v>
      </c>
      <c r="X466" s="93">
        <v>24078789</v>
      </c>
      <c r="Y466" s="120">
        <v>402076</v>
      </c>
      <c r="Z466" s="125">
        <v>409644</v>
      </c>
      <c r="AA466" s="121" t="s">
        <v>10631</v>
      </c>
    </row>
    <row r="467" spans="1:27" ht="45">
      <c r="A467">
        <v>36</v>
      </c>
      <c r="B467" s="84">
        <v>465</v>
      </c>
      <c r="C467" s="91" t="s">
        <v>12991</v>
      </c>
      <c r="D467" s="85" t="s">
        <v>12394</v>
      </c>
      <c r="E467" s="85">
        <v>33903035</v>
      </c>
      <c r="F467" s="85">
        <v>4</v>
      </c>
      <c r="G467" s="87">
        <v>82</v>
      </c>
      <c r="H467" s="87">
        <v>328</v>
      </c>
      <c r="I467" s="85" t="s">
        <v>12395</v>
      </c>
      <c r="J467" s="85">
        <v>4</v>
      </c>
      <c r="K467" s="87">
        <v>82</v>
      </c>
      <c r="L467" s="87">
        <v>328</v>
      </c>
      <c r="M467" s="85" t="s">
        <v>12395</v>
      </c>
      <c r="N467" s="88" t="s">
        <v>12396</v>
      </c>
      <c r="O467" s="88" t="s">
        <v>12396</v>
      </c>
      <c r="P467" s="88" t="s">
        <v>12396</v>
      </c>
      <c r="Q467" s="85" t="s">
        <v>12396</v>
      </c>
      <c r="R467" s="85" t="s">
        <v>12396</v>
      </c>
      <c r="S467" s="85" t="s">
        <v>12396</v>
      </c>
      <c r="T467" s="85" t="s">
        <v>12396</v>
      </c>
      <c r="U467" s="85" t="s">
        <v>12396</v>
      </c>
      <c r="V467" s="89" t="s">
        <v>12396</v>
      </c>
      <c r="W467" s="89" t="s">
        <v>4221</v>
      </c>
      <c r="X467" s="93" t="s">
        <v>12396</v>
      </c>
      <c r="Y467" s="120">
        <v>400181</v>
      </c>
      <c r="Z467" s="125">
        <v>409640</v>
      </c>
      <c r="AA467" s="121" t="s">
        <v>10631</v>
      </c>
    </row>
    <row r="468" spans="1:27" ht="45">
      <c r="A468">
        <v>36</v>
      </c>
      <c r="B468" s="84">
        <v>466</v>
      </c>
      <c r="C468" s="91" t="s">
        <v>12992</v>
      </c>
      <c r="D468" s="85" t="s">
        <v>12394</v>
      </c>
      <c r="E468" s="85">
        <v>33903035</v>
      </c>
      <c r="F468" s="86">
        <v>9900</v>
      </c>
      <c r="G468" s="87">
        <v>7.0000000000000007E-2</v>
      </c>
      <c r="H468" s="87">
        <v>693</v>
      </c>
      <c r="I468" s="85" t="s">
        <v>12395</v>
      </c>
      <c r="J468" s="86">
        <v>9900</v>
      </c>
      <c r="K468" s="87">
        <v>7.0000000000000007E-2</v>
      </c>
      <c r="L468" s="87">
        <v>693</v>
      </c>
      <c r="M468" s="85" t="s">
        <v>12395</v>
      </c>
      <c r="N468" s="88" t="s">
        <v>12396</v>
      </c>
      <c r="O468" s="88" t="s">
        <v>12396</v>
      </c>
      <c r="P468" s="88" t="s">
        <v>12396</v>
      </c>
      <c r="Q468" s="85" t="s">
        <v>12396</v>
      </c>
      <c r="R468" s="85" t="s">
        <v>12396</v>
      </c>
      <c r="S468" s="85" t="s">
        <v>12396</v>
      </c>
      <c r="T468" s="85" t="s">
        <v>12396</v>
      </c>
      <c r="U468" s="85" t="s">
        <v>12396</v>
      </c>
      <c r="V468" s="89" t="s">
        <v>12396</v>
      </c>
      <c r="W468" s="89" t="s">
        <v>4212</v>
      </c>
      <c r="X468" s="93" t="s">
        <v>12396</v>
      </c>
      <c r="Y468" s="120">
        <v>402003</v>
      </c>
      <c r="Z468" s="125">
        <v>409645</v>
      </c>
      <c r="AA468" s="121" t="s">
        <v>10631</v>
      </c>
    </row>
    <row r="469" spans="1:27" ht="45">
      <c r="A469">
        <v>36</v>
      </c>
      <c r="B469" s="84">
        <v>467</v>
      </c>
      <c r="C469" s="91" t="s">
        <v>12993</v>
      </c>
      <c r="D469" s="85" t="s">
        <v>12394</v>
      </c>
      <c r="E469" s="85">
        <v>33903035</v>
      </c>
      <c r="F469" s="85">
        <v>900</v>
      </c>
      <c r="G469" s="87">
        <v>0.09</v>
      </c>
      <c r="H469" s="87">
        <v>81</v>
      </c>
      <c r="I469" s="85" t="s">
        <v>12395</v>
      </c>
      <c r="J469" s="85">
        <v>900</v>
      </c>
      <c r="K469" s="87">
        <v>0.09</v>
      </c>
      <c r="L469" s="87">
        <v>81</v>
      </c>
      <c r="M469" s="85" t="s">
        <v>12395</v>
      </c>
      <c r="N469" s="88" t="s">
        <v>12396</v>
      </c>
      <c r="O469" s="88" t="s">
        <v>12396</v>
      </c>
      <c r="P469" s="88" t="s">
        <v>12396</v>
      </c>
      <c r="Q469" s="85" t="s">
        <v>12396</v>
      </c>
      <c r="R469" s="85" t="s">
        <v>12396</v>
      </c>
      <c r="S469" s="85" t="s">
        <v>12396</v>
      </c>
      <c r="T469" s="85" t="s">
        <v>12396</v>
      </c>
      <c r="U469" s="85" t="s">
        <v>12396</v>
      </c>
      <c r="V469" s="89" t="s">
        <v>12396</v>
      </c>
      <c r="W469" s="89" t="s">
        <v>4218</v>
      </c>
      <c r="X469" s="93" t="s">
        <v>12396</v>
      </c>
      <c r="Y469" s="120">
        <v>400975</v>
      </c>
      <c r="Z469" s="125">
        <v>409647</v>
      </c>
      <c r="AA469" s="121" t="s">
        <v>10631</v>
      </c>
    </row>
    <row r="470" spans="1:27" ht="60">
      <c r="A470">
        <v>36</v>
      </c>
      <c r="B470" s="84">
        <v>468</v>
      </c>
      <c r="C470" s="91" t="s">
        <v>12994</v>
      </c>
      <c r="D470" s="85" t="s">
        <v>12394</v>
      </c>
      <c r="E470" s="85">
        <v>33903035</v>
      </c>
      <c r="F470" s="85">
        <v>5</v>
      </c>
      <c r="G470" s="87">
        <v>90.75</v>
      </c>
      <c r="H470" s="87">
        <v>453.75</v>
      </c>
      <c r="I470" s="85" t="s">
        <v>12494</v>
      </c>
      <c r="J470" s="85">
        <v>0</v>
      </c>
      <c r="K470" s="87">
        <v>0</v>
      </c>
      <c r="L470" s="87">
        <v>0</v>
      </c>
      <c r="M470" s="85" t="s">
        <v>12494</v>
      </c>
      <c r="N470" s="88" t="s">
        <v>12396</v>
      </c>
      <c r="O470" s="88" t="s">
        <v>12396</v>
      </c>
      <c r="P470" s="88" t="s">
        <v>12396</v>
      </c>
      <c r="Q470" s="85" t="s">
        <v>12396</v>
      </c>
      <c r="R470" s="85" t="s">
        <v>12396</v>
      </c>
      <c r="S470" s="85" t="s">
        <v>12396</v>
      </c>
      <c r="T470" s="85" t="s">
        <v>12396</v>
      </c>
      <c r="U470" s="85" t="s">
        <v>12396</v>
      </c>
      <c r="V470" s="89" t="s">
        <v>12396</v>
      </c>
      <c r="W470" s="89" t="s">
        <v>12396</v>
      </c>
      <c r="X470" s="93" t="s">
        <v>12396</v>
      </c>
      <c r="Y470" s="120">
        <v>401197</v>
      </c>
      <c r="Z470" s="125">
        <v>372300</v>
      </c>
      <c r="AA470" s="121" t="s">
        <v>6</v>
      </c>
    </row>
    <row r="471" spans="1:27" ht="45">
      <c r="A471">
        <v>36</v>
      </c>
      <c r="B471" s="84">
        <v>469</v>
      </c>
      <c r="C471" s="91" t="s">
        <v>12995</v>
      </c>
      <c r="D471" s="85" t="s">
        <v>12394</v>
      </c>
      <c r="E471" s="85">
        <v>33903036</v>
      </c>
      <c r="F471" s="85">
        <v>9</v>
      </c>
      <c r="G471" s="87">
        <v>7.32</v>
      </c>
      <c r="H471" s="87">
        <v>65.88</v>
      </c>
      <c r="I471" s="85" t="s">
        <v>12395</v>
      </c>
      <c r="J471" s="85">
        <v>9</v>
      </c>
      <c r="K471" s="87">
        <v>7.32</v>
      </c>
      <c r="L471" s="87">
        <v>65.88</v>
      </c>
      <c r="M471" s="85" t="s">
        <v>12395</v>
      </c>
      <c r="N471" s="88" t="s">
        <v>12396</v>
      </c>
      <c r="O471" s="88" t="s">
        <v>12396</v>
      </c>
      <c r="P471" s="88" t="s">
        <v>12396</v>
      </c>
      <c r="Q471" s="85" t="s">
        <v>12396</v>
      </c>
      <c r="R471" s="85" t="s">
        <v>12396</v>
      </c>
      <c r="S471" s="85" t="s">
        <v>12396</v>
      </c>
      <c r="T471" s="85" t="s">
        <v>12396</v>
      </c>
      <c r="U471" s="85" t="s">
        <v>12396</v>
      </c>
      <c r="V471" s="89" t="s">
        <v>12396</v>
      </c>
      <c r="W471" s="89" t="s">
        <v>4228</v>
      </c>
      <c r="X471" s="93" t="s">
        <v>12396</v>
      </c>
      <c r="Y471" s="120">
        <v>400268</v>
      </c>
      <c r="Z471" s="125">
        <v>313316</v>
      </c>
      <c r="AA471" s="121" t="s">
        <v>6</v>
      </c>
    </row>
    <row r="472" spans="1:27" ht="45">
      <c r="A472">
        <v>36</v>
      </c>
      <c r="B472" s="84">
        <v>470</v>
      </c>
      <c r="C472" s="91" t="s">
        <v>12996</v>
      </c>
      <c r="D472" s="85" t="s">
        <v>12394</v>
      </c>
      <c r="E472" s="85">
        <v>33903036</v>
      </c>
      <c r="F472" s="85">
        <v>5</v>
      </c>
      <c r="G472" s="87">
        <v>55.27</v>
      </c>
      <c r="H472" s="87">
        <v>276.35000000000002</v>
      </c>
      <c r="I472" s="85" t="s">
        <v>12395</v>
      </c>
      <c r="J472" s="85">
        <v>5</v>
      </c>
      <c r="K472" s="87">
        <v>55.27</v>
      </c>
      <c r="L472" s="87">
        <v>276.35000000000002</v>
      </c>
      <c r="M472" s="85" t="s">
        <v>12395</v>
      </c>
      <c r="N472" s="88" t="s">
        <v>12396</v>
      </c>
      <c r="O472" s="88" t="s">
        <v>12396</v>
      </c>
      <c r="P472" s="88" t="s">
        <v>12396</v>
      </c>
      <c r="Q472" s="85" t="s">
        <v>12396</v>
      </c>
      <c r="R472" s="85" t="s">
        <v>12396</v>
      </c>
      <c r="S472" s="85" t="s">
        <v>12396</v>
      </c>
      <c r="T472" s="85" t="s">
        <v>12396</v>
      </c>
      <c r="U472" s="85" t="s">
        <v>12396</v>
      </c>
      <c r="V472" s="89" t="s">
        <v>12396</v>
      </c>
      <c r="W472" s="89" t="s">
        <v>12396</v>
      </c>
      <c r="X472" s="93">
        <v>24078789</v>
      </c>
      <c r="Y472" s="120">
        <v>401379</v>
      </c>
      <c r="Z472" s="125">
        <v>381706</v>
      </c>
      <c r="AA472" s="121" t="s">
        <v>12901</v>
      </c>
    </row>
    <row r="473" spans="1:27" ht="165">
      <c r="A473">
        <v>36</v>
      </c>
      <c r="B473" s="84">
        <v>471</v>
      </c>
      <c r="C473" s="91" t="s">
        <v>12997</v>
      </c>
      <c r="D473" s="85" t="s">
        <v>12394</v>
      </c>
      <c r="E473" s="85">
        <v>33903035</v>
      </c>
      <c r="F473" s="85">
        <v>27</v>
      </c>
      <c r="G473" s="87">
        <v>1163.5</v>
      </c>
      <c r="H473" s="87">
        <v>31414.5</v>
      </c>
      <c r="I473" s="85" t="s">
        <v>12395</v>
      </c>
      <c r="J473" s="85">
        <v>27</v>
      </c>
      <c r="K473" s="87">
        <v>1163.5</v>
      </c>
      <c r="L473" s="87">
        <v>31414.5</v>
      </c>
      <c r="M473" s="85" t="s">
        <v>12395</v>
      </c>
      <c r="N473" s="88" t="s">
        <v>12396</v>
      </c>
      <c r="O473" s="88" t="s">
        <v>12396</v>
      </c>
      <c r="P473" s="88" t="s">
        <v>12396</v>
      </c>
      <c r="Q473" s="85" t="s">
        <v>12396</v>
      </c>
      <c r="R473" s="85" t="s">
        <v>12396</v>
      </c>
      <c r="S473" s="85" t="s">
        <v>12396</v>
      </c>
      <c r="T473" s="85" t="s">
        <v>12396</v>
      </c>
      <c r="U473" s="85" t="s">
        <v>12396</v>
      </c>
      <c r="V473" s="89" t="s">
        <v>12396</v>
      </c>
      <c r="W473" s="89" t="s">
        <v>8354</v>
      </c>
      <c r="X473" s="93" t="s">
        <v>12396</v>
      </c>
      <c r="Y473" s="120" t="s">
        <v>12396</v>
      </c>
      <c r="Z473" s="125">
        <v>342067</v>
      </c>
      <c r="AA473" s="121" t="s">
        <v>12840</v>
      </c>
    </row>
    <row r="474" spans="1:27" ht="45">
      <c r="A474">
        <v>36</v>
      </c>
      <c r="B474" s="84">
        <v>472</v>
      </c>
      <c r="C474" s="91" t="s">
        <v>12998</v>
      </c>
      <c r="D474" s="85" t="s">
        <v>12844</v>
      </c>
      <c r="E474" s="85">
        <v>33903035</v>
      </c>
      <c r="F474" s="85">
        <v>3</v>
      </c>
      <c r="G474" s="87">
        <v>349</v>
      </c>
      <c r="H474" s="87">
        <v>1047</v>
      </c>
      <c r="I474" s="85" t="s">
        <v>12395</v>
      </c>
      <c r="J474" s="85">
        <v>3</v>
      </c>
      <c r="K474" s="87">
        <v>349</v>
      </c>
      <c r="L474" s="87">
        <v>1047</v>
      </c>
      <c r="M474" s="85" t="s">
        <v>12395</v>
      </c>
      <c r="N474" s="88" t="s">
        <v>12396</v>
      </c>
      <c r="O474" s="88" t="s">
        <v>12396</v>
      </c>
      <c r="P474" s="88" t="s">
        <v>12396</v>
      </c>
      <c r="Q474" s="85" t="s">
        <v>12396</v>
      </c>
      <c r="R474" s="85" t="s">
        <v>12396</v>
      </c>
      <c r="S474" s="85" t="s">
        <v>12396</v>
      </c>
      <c r="T474" s="85" t="s">
        <v>12396</v>
      </c>
      <c r="U474" s="85" t="s">
        <v>12396</v>
      </c>
      <c r="V474" s="89" t="s">
        <v>12396</v>
      </c>
      <c r="W474" s="89" t="s">
        <v>1995</v>
      </c>
      <c r="X474" s="93" t="s">
        <v>12396</v>
      </c>
      <c r="Y474" s="120" t="s">
        <v>12396</v>
      </c>
      <c r="Z474" s="125">
        <v>387015</v>
      </c>
      <c r="AA474" s="121" t="s">
        <v>10613</v>
      </c>
    </row>
    <row r="475" spans="1:27" ht="45">
      <c r="A475">
        <v>36</v>
      </c>
      <c r="B475" s="84">
        <v>473</v>
      </c>
      <c r="C475" s="91" t="s">
        <v>12999</v>
      </c>
      <c r="D475" s="85" t="s">
        <v>12844</v>
      </c>
      <c r="E475" s="85">
        <v>33903035</v>
      </c>
      <c r="F475" s="85">
        <v>68</v>
      </c>
      <c r="G475" s="87">
        <v>7.6</v>
      </c>
      <c r="H475" s="87">
        <v>516.79999999999995</v>
      </c>
      <c r="I475" s="85" t="s">
        <v>12395</v>
      </c>
      <c r="J475" s="85">
        <v>68</v>
      </c>
      <c r="K475" s="87">
        <v>7.6</v>
      </c>
      <c r="L475" s="87">
        <v>516.79999999999995</v>
      </c>
      <c r="M475" s="85" t="s">
        <v>12395</v>
      </c>
      <c r="N475" s="88" t="s">
        <v>12396</v>
      </c>
      <c r="O475" s="88" t="s">
        <v>12396</v>
      </c>
      <c r="P475" s="88" t="s">
        <v>12396</v>
      </c>
      <c r="Q475" s="85" t="s">
        <v>12396</v>
      </c>
      <c r="R475" s="85" t="s">
        <v>12396</v>
      </c>
      <c r="S475" s="85" t="s">
        <v>12396</v>
      </c>
      <c r="T475" s="85" t="s">
        <v>12396</v>
      </c>
      <c r="U475" s="85" t="s">
        <v>12396</v>
      </c>
      <c r="V475" s="89" t="s">
        <v>12396</v>
      </c>
      <c r="W475" s="89" t="s">
        <v>2887</v>
      </c>
      <c r="X475" s="93" t="s">
        <v>12396</v>
      </c>
      <c r="Y475" s="120" t="s">
        <v>12396</v>
      </c>
      <c r="Z475" s="125">
        <v>427374</v>
      </c>
      <c r="AA475" s="121" t="s">
        <v>10673</v>
      </c>
    </row>
    <row r="476" spans="1:27" ht="30">
      <c r="A476">
        <v>36</v>
      </c>
      <c r="B476" s="84">
        <v>474</v>
      </c>
      <c r="C476" s="91" t="s">
        <v>13000</v>
      </c>
      <c r="D476" s="85" t="s">
        <v>12844</v>
      </c>
      <c r="E476" s="85">
        <v>33903035</v>
      </c>
      <c r="F476" s="86">
        <v>2160</v>
      </c>
      <c r="G476" s="87">
        <v>3.15</v>
      </c>
      <c r="H476" s="87">
        <v>6804</v>
      </c>
      <c r="I476" s="85" t="s">
        <v>12395</v>
      </c>
      <c r="J476" s="86">
        <v>2160</v>
      </c>
      <c r="K476" s="87">
        <v>3.15</v>
      </c>
      <c r="L476" s="87">
        <v>6804</v>
      </c>
      <c r="M476" s="85" t="s">
        <v>12395</v>
      </c>
      <c r="N476" s="88" t="s">
        <v>12396</v>
      </c>
      <c r="O476" s="88" t="s">
        <v>12396</v>
      </c>
      <c r="P476" s="88" t="s">
        <v>12396</v>
      </c>
      <c r="Q476" s="85" t="s">
        <v>12396</v>
      </c>
      <c r="R476" s="85" t="s">
        <v>12396</v>
      </c>
      <c r="S476" s="85" t="s">
        <v>12396</v>
      </c>
      <c r="T476" s="85" t="s">
        <v>12396</v>
      </c>
      <c r="U476" s="85" t="s">
        <v>12396</v>
      </c>
      <c r="V476" s="89" t="s">
        <v>12396</v>
      </c>
      <c r="W476" s="89" t="s">
        <v>2793</v>
      </c>
      <c r="X476" s="93" t="s">
        <v>12396</v>
      </c>
      <c r="Y476" s="120">
        <v>401401</v>
      </c>
      <c r="Z476" s="125">
        <v>326806</v>
      </c>
      <c r="AA476" s="121" t="s">
        <v>6</v>
      </c>
    </row>
    <row r="477" spans="1:27" ht="75">
      <c r="A477">
        <v>36</v>
      </c>
      <c r="B477" s="84">
        <v>475</v>
      </c>
      <c r="C477" s="91" t="s">
        <v>13001</v>
      </c>
      <c r="D477" s="85" t="s">
        <v>12844</v>
      </c>
      <c r="E477" s="85">
        <v>33903035</v>
      </c>
      <c r="F477" s="86">
        <v>5400</v>
      </c>
      <c r="G477" s="87">
        <v>5.15</v>
      </c>
      <c r="H477" s="87">
        <v>27810</v>
      </c>
      <c r="I477" s="85" t="s">
        <v>12395</v>
      </c>
      <c r="J477" s="86">
        <v>5400</v>
      </c>
      <c r="K477" s="87">
        <v>5.15</v>
      </c>
      <c r="L477" s="87">
        <v>27810</v>
      </c>
      <c r="M477" s="85" t="s">
        <v>12395</v>
      </c>
      <c r="N477" s="88" t="s">
        <v>12396</v>
      </c>
      <c r="O477" s="88" t="s">
        <v>12396</v>
      </c>
      <c r="P477" s="88" t="s">
        <v>12396</v>
      </c>
      <c r="Q477" s="85" t="s">
        <v>12396</v>
      </c>
      <c r="R477" s="85" t="s">
        <v>12396</v>
      </c>
      <c r="S477" s="85" t="s">
        <v>12396</v>
      </c>
      <c r="T477" s="85" t="s">
        <v>12396</v>
      </c>
      <c r="U477" s="85" t="s">
        <v>12396</v>
      </c>
      <c r="V477" s="89" t="s">
        <v>12396</v>
      </c>
      <c r="W477" s="89" t="s">
        <v>2808</v>
      </c>
      <c r="X477" s="93" t="s">
        <v>12396</v>
      </c>
      <c r="Y477" s="120" t="s">
        <v>12396</v>
      </c>
      <c r="Z477" s="125">
        <v>403658</v>
      </c>
      <c r="AA477" s="121" t="s">
        <v>6</v>
      </c>
    </row>
    <row r="478" spans="1:27" ht="45">
      <c r="A478">
        <v>36</v>
      </c>
      <c r="B478" s="84">
        <v>476</v>
      </c>
      <c r="C478" s="91" t="s">
        <v>13002</v>
      </c>
      <c r="D478" s="85" t="s">
        <v>12844</v>
      </c>
      <c r="E478" s="85">
        <v>33903035</v>
      </c>
      <c r="F478" s="85">
        <v>2</v>
      </c>
      <c r="G478" s="87">
        <v>2009.99</v>
      </c>
      <c r="H478" s="87">
        <v>4019.98</v>
      </c>
      <c r="I478" s="85" t="s">
        <v>12395</v>
      </c>
      <c r="J478" s="85">
        <v>2</v>
      </c>
      <c r="K478" s="87">
        <v>2009.99</v>
      </c>
      <c r="L478" s="87">
        <v>4019.98</v>
      </c>
      <c r="M478" s="85" t="s">
        <v>12395</v>
      </c>
      <c r="N478" s="88" t="s">
        <v>12396</v>
      </c>
      <c r="O478" s="88" t="s">
        <v>12396</v>
      </c>
      <c r="P478" s="88" t="s">
        <v>12396</v>
      </c>
      <c r="Q478" s="85" t="s">
        <v>12396</v>
      </c>
      <c r="R478" s="85" t="s">
        <v>12396</v>
      </c>
      <c r="S478" s="85" t="s">
        <v>12396</v>
      </c>
      <c r="T478" s="85" t="s">
        <v>12396</v>
      </c>
      <c r="U478" s="85" t="s">
        <v>12396</v>
      </c>
      <c r="V478" s="89" t="s">
        <v>12396</v>
      </c>
      <c r="W478" s="89" t="s">
        <v>1998</v>
      </c>
      <c r="X478" s="93" t="s">
        <v>12396</v>
      </c>
      <c r="Y478" s="120" t="s">
        <v>12396</v>
      </c>
      <c r="Z478" s="125">
        <v>331039</v>
      </c>
      <c r="AA478" s="121" t="s">
        <v>10613</v>
      </c>
    </row>
    <row r="479" spans="1:27" ht="45">
      <c r="A479">
        <v>36</v>
      </c>
      <c r="B479" s="84">
        <v>477</v>
      </c>
      <c r="C479" s="91" t="s">
        <v>13003</v>
      </c>
      <c r="D479" s="85" t="s">
        <v>12844</v>
      </c>
      <c r="E479" s="85">
        <v>33903035</v>
      </c>
      <c r="F479" s="86">
        <v>2250</v>
      </c>
      <c r="G479" s="87">
        <v>8.57</v>
      </c>
      <c r="H479" s="87">
        <v>19282.5</v>
      </c>
      <c r="I479" s="85" t="s">
        <v>12395</v>
      </c>
      <c r="J479" s="86">
        <v>2250</v>
      </c>
      <c r="K479" s="87">
        <v>8.57</v>
      </c>
      <c r="L479" s="87">
        <v>19282.5</v>
      </c>
      <c r="M479" s="85" t="s">
        <v>12395</v>
      </c>
      <c r="N479" s="88" t="s">
        <v>12396</v>
      </c>
      <c r="O479" s="88" t="s">
        <v>12396</v>
      </c>
      <c r="P479" s="88" t="s">
        <v>12396</v>
      </c>
      <c r="Q479" s="85" t="s">
        <v>12396</v>
      </c>
      <c r="R479" s="85" t="s">
        <v>12396</v>
      </c>
      <c r="S479" s="85" t="s">
        <v>12396</v>
      </c>
      <c r="T479" s="85" t="s">
        <v>12396</v>
      </c>
      <c r="U479" s="85" t="s">
        <v>12396</v>
      </c>
      <c r="V479" s="89" t="s">
        <v>12396</v>
      </c>
      <c r="W479" s="89" t="s">
        <v>2805</v>
      </c>
      <c r="X479" s="93" t="s">
        <v>12396</v>
      </c>
      <c r="Y479" s="120" t="s">
        <v>12396</v>
      </c>
      <c r="Z479" s="125">
        <v>413252</v>
      </c>
      <c r="AA479" s="121" t="s">
        <v>6</v>
      </c>
    </row>
    <row r="480" spans="1:27" ht="45">
      <c r="A480">
        <v>36</v>
      </c>
      <c r="B480" s="84">
        <v>478</v>
      </c>
      <c r="C480" s="91" t="s">
        <v>13004</v>
      </c>
      <c r="D480" s="85" t="s">
        <v>12844</v>
      </c>
      <c r="E480" s="85">
        <v>33903035</v>
      </c>
      <c r="F480" s="86">
        <v>2700</v>
      </c>
      <c r="G480" s="87">
        <v>3.04</v>
      </c>
      <c r="H480" s="87">
        <v>8208</v>
      </c>
      <c r="I480" s="85" t="s">
        <v>12395</v>
      </c>
      <c r="J480" s="86">
        <v>2700</v>
      </c>
      <c r="K480" s="87">
        <v>3.04</v>
      </c>
      <c r="L480" s="87">
        <v>8208</v>
      </c>
      <c r="M480" s="85" t="s">
        <v>12395</v>
      </c>
      <c r="N480" s="88" t="s">
        <v>12396</v>
      </c>
      <c r="O480" s="88" t="s">
        <v>12396</v>
      </c>
      <c r="P480" s="88" t="s">
        <v>12396</v>
      </c>
      <c r="Q480" s="85" t="s">
        <v>12396</v>
      </c>
      <c r="R480" s="85" t="s">
        <v>12396</v>
      </c>
      <c r="S480" s="85" t="s">
        <v>12396</v>
      </c>
      <c r="T480" s="85" t="s">
        <v>12396</v>
      </c>
      <c r="U480" s="85" t="s">
        <v>12396</v>
      </c>
      <c r="V480" s="89" t="s">
        <v>12396</v>
      </c>
      <c r="W480" s="89" t="s">
        <v>2787</v>
      </c>
      <c r="X480" s="93" t="s">
        <v>12396</v>
      </c>
      <c r="Y480" s="120" t="s">
        <v>12396</v>
      </c>
      <c r="Z480" s="125">
        <v>357216</v>
      </c>
      <c r="AA480" s="121" t="s">
        <v>6</v>
      </c>
    </row>
    <row r="481" spans="1:27" ht="45">
      <c r="A481">
        <v>36</v>
      </c>
      <c r="B481" s="84">
        <v>479</v>
      </c>
      <c r="C481" s="91" t="s">
        <v>13005</v>
      </c>
      <c r="D481" s="85" t="s">
        <v>12844</v>
      </c>
      <c r="E481" s="85">
        <v>33903035</v>
      </c>
      <c r="F481" s="86">
        <v>13500</v>
      </c>
      <c r="G481" s="87">
        <v>2.08</v>
      </c>
      <c r="H481" s="87">
        <v>28080</v>
      </c>
      <c r="I481" s="85" t="s">
        <v>12395</v>
      </c>
      <c r="J481" s="86">
        <v>13500</v>
      </c>
      <c r="K481" s="87">
        <v>2.08</v>
      </c>
      <c r="L481" s="87">
        <v>28080</v>
      </c>
      <c r="M481" s="85" t="s">
        <v>12395</v>
      </c>
      <c r="N481" s="88" t="s">
        <v>12396</v>
      </c>
      <c r="O481" s="88" t="s">
        <v>12396</v>
      </c>
      <c r="P481" s="88" t="s">
        <v>12396</v>
      </c>
      <c r="Q481" s="85" t="s">
        <v>12396</v>
      </c>
      <c r="R481" s="85" t="s">
        <v>12396</v>
      </c>
      <c r="S481" s="85" t="s">
        <v>12396</v>
      </c>
      <c r="T481" s="85" t="s">
        <v>12396</v>
      </c>
      <c r="U481" s="85" t="s">
        <v>12396</v>
      </c>
      <c r="V481" s="89" t="s">
        <v>12396</v>
      </c>
      <c r="W481" s="89" t="s">
        <v>2796</v>
      </c>
      <c r="X481" s="93" t="s">
        <v>12396</v>
      </c>
      <c r="Y481" s="120" t="s">
        <v>12396</v>
      </c>
      <c r="Z481" s="125">
        <v>326357</v>
      </c>
      <c r="AA481" s="121" t="s">
        <v>6</v>
      </c>
    </row>
    <row r="482" spans="1:27" ht="45">
      <c r="A482">
        <v>36</v>
      </c>
      <c r="B482" s="84">
        <v>480</v>
      </c>
      <c r="C482" s="91" t="s">
        <v>13006</v>
      </c>
      <c r="D482" s="85" t="s">
        <v>12844</v>
      </c>
      <c r="E482" s="85">
        <v>33903035</v>
      </c>
      <c r="F482" s="86">
        <v>1350</v>
      </c>
      <c r="G482" s="87">
        <v>3.74</v>
      </c>
      <c r="H482" s="87">
        <v>5049</v>
      </c>
      <c r="I482" s="85" t="s">
        <v>12395</v>
      </c>
      <c r="J482" s="86">
        <v>1350</v>
      </c>
      <c r="K482" s="87">
        <v>3.74</v>
      </c>
      <c r="L482" s="87">
        <v>5049</v>
      </c>
      <c r="M482" s="85" t="s">
        <v>12395</v>
      </c>
      <c r="N482" s="88" t="s">
        <v>12396</v>
      </c>
      <c r="O482" s="88" t="s">
        <v>12396</v>
      </c>
      <c r="P482" s="88" t="s">
        <v>12396</v>
      </c>
      <c r="Q482" s="85" t="s">
        <v>12396</v>
      </c>
      <c r="R482" s="85" t="s">
        <v>12396</v>
      </c>
      <c r="S482" s="85" t="s">
        <v>12396</v>
      </c>
      <c r="T482" s="85" t="s">
        <v>12396</v>
      </c>
      <c r="U482" s="85" t="s">
        <v>12396</v>
      </c>
      <c r="V482" s="89" t="s">
        <v>12396</v>
      </c>
      <c r="W482" s="89" t="s">
        <v>2770</v>
      </c>
      <c r="X482" s="93">
        <v>24078789</v>
      </c>
      <c r="Y482" s="120" t="s">
        <v>12396</v>
      </c>
      <c r="Z482" s="125">
        <v>355830</v>
      </c>
      <c r="AA482" s="121" t="s">
        <v>6</v>
      </c>
    </row>
    <row r="483" spans="1:27" ht="30">
      <c r="A483">
        <v>36</v>
      </c>
      <c r="B483" s="84">
        <v>481</v>
      </c>
      <c r="C483" s="91" t="s">
        <v>13007</v>
      </c>
      <c r="D483" s="85" t="s">
        <v>12844</v>
      </c>
      <c r="E483" s="85">
        <v>33903035</v>
      </c>
      <c r="F483" s="85">
        <v>2</v>
      </c>
      <c r="G483" s="87">
        <v>1100</v>
      </c>
      <c r="H483" s="87">
        <v>2200</v>
      </c>
      <c r="I483" s="85" t="s">
        <v>12395</v>
      </c>
      <c r="J483" s="85">
        <v>2</v>
      </c>
      <c r="K483" s="87">
        <v>1100</v>
      </c>
      <c r="L483" s="87">
        <v>2200</v>
      </c>
      <c r="M483" s="85" t="s">
        <v>12395</v>
      </c>
      <c r="N483" s="88" t="s">
        <v>12396</v>
      </c>
      <c r="O483" s="88" t="s">
        <v>12396</v>
      </c>
      <c r="P483" s="88" t="s">
        <v>12396</v>
      </c>
      <c r="Q483" s="85" t="s">
        <v>12396</v>
      </c>
      <c r="R483" s="85" t="s">
        <v>12396</v>
      </c>
      <c r="S483" s="85" t="s">
        <v>12396</v>
      </c>
      <c r="T483" s="85" t="s">
        <v>12396</v>
      </c>
      <c r="U483" s="85" t="s">
        <v>12396</v>
      </c>
      <c r="V483" s="89" t="s">
        <v>12396</v>
      </c>
      <c r="W483" s="89" t="s">
        <v>2011</v>
      </c>
      <c r="X483" s="93" t="s">
        <v>12396</v>
      </c>
      <c r="Y483" s="120" t="s">
        <v>12396</v>
      </c>
      <c r="Z483" s="125">
        <v>326866</v>
      </c>
      <c r="AA483" s="121" t="s">
        <v>10613</v>
      </c>
    </row>
    <row r="484" spans="1:27" ht="30">
      <c r="A484">
        <v>36</v>
      </c>
      <c r="B484" s="84">
        <v>482</v>
      </c>
      <c r="C484" s="91" t="s">
        <v>13008</v>
      </c>
      <c r="D484" s="85" t="s">
        <v>12844</v>
      </c>
      <c r="E484" s="85">
        <v>33903035</v>
      </c>
      <c r="F484" s="85">
        <v>2</v>
      </c>
      <c r="G484" s="87">
        <v>345</v>
      </c>
      <c r="H484" s="87">
        <v>690</v>
      </c>
      <c r="I484" s="85" t="s">
        <v>12395</v>
      </c>
      <c r="J484" s="85">
        <v>2</v>
      </c>
      <c r="K484" s="87">
        <v>345</v>
      </c>
      <c r="L484" s="87">
        <v>690</v>
      </c>
      <c r="M484" s="85" t="s">
        <v>12395</v>
      </c>
      <c r="N484" s="88" t="s">
        <v>12396</v>
      </c>
      <c r="O484" s="88" t="s">
        <v>12396</v>
      </c>
      <c r="P484" s="88" t="s">
        <v>12396</v>
      </c>
      <c r="Q484" s="85" t="s">
        <v>12396</v>
      </c>
      <c r="R484" s="85" t="s">
        <v>12396</v>
      </c>
      <c r="S484" s="85" t="s">
        <v>12396</v>
      </c>
      <c r="T484" s="85" t="s">
        <v>12396</v>
      </c>
      <c r="U484" s="85" t="s">
        <v>12396</v>
      </c>
      <c r="V484" s="89" t="s">
        <v>12396</v>
      </c>
      <c r="W484" s="89" t="s">
        <v>2001</v>
      </c>
      <c r="X484" s="93" t="s">
        <v>12396</v>
      </c>
      <c r="Y484" s="120" t="s">
        <v>12396</v>
      </c>
      <c r="Z484" s="125">
        <v>326282</v>
      </c>
      <c r="AA484" s="121" t="s">
        <v>10613</v>
      </c>
    </row>
    <row r="485" spans="1:27" ht="45">
      <c r="A485">
        <v>36</v>
      </c>
      <c r="B485" s="84">
        <v>483</v>
      </c>
      <c r="C485" s="91" t="s">
        <v>13009</v>
      </c>
      <c r="D485" s="85" t="s">
        <v>12844</v>
      </c>
      <c r="E485" s="85">
        <v>33903035</v>
      </c>
      <c r="F485" s="85">
        <v>743</v>
      </c>
      <c r="G485" s="87">
        <v>6.17</v>
      </c>
      <c r="H485" s="87">
        <v>4584.3100000000004</v>
      </c>
      <c r="I485" s="85" t="s">
        <v>12395</v>
      </c>
      <c r="J485" s="85">
        <v>743</v>
      </c>
      <c r="K485" s="87">
        <v>6.17</v>
      </c>
      <c r="L485" s="87">
        <v>4584.3100000000004</v>
      </c>
      <c r="M485" s="85" t="s">
        <v>12395</v>
      </c>
      <c r="N485" s="88" t="s">
        <v>12396</v>
      </c>
      <c r="O485" s="88" t="s">
        <v>12396</v>
      </c>
      <c r="P485" s="88" t="s">
        <v>12396</v>
      </c>
      <c r="Q485" s="85" t="s">
        <v>12396</v>
      </c>
      <c r="R485" s="85" t="s">
        <v>12396</v>
      </c>
      <c r="S485" s="85" t="s">
        <v>12396</v>
      </c>
      <c r="T485" s="85" t="s">
        <v>12396</v>
      </c>
      <c r="U485" s="85" t="s">
        <v>12396</v>
      </c>
      <c r="V485" s="89" t="s">
        <v>12396</v>
      </c>
      <c r="W485" s="89" t="s">
        <v>2008</v>
      </c>
      <c r="X485" s="93" t="s">
        <v>12396</v>
      </c>
      <c r="Y485" s="120" t="s">
        <v>12396</v>
      </c>
      <c r="Z485" s="125">
        <v>326359</v>
      </c>
      <c r="AA485" s="121" t="s">
        <v>6</v>
      </c>
    </row>
    <row r="486" spans="1:27" ht="60">
      <c r="A486">
        <v>36</v>
      </c>
      <c r="B486" s="84">
        <v>484</v>
      </c>
      <c r="C486" s="91" t="s">
        <v>13010</v>
      </c>
      <c r="D486" s="85" t="s">
        <v>12844</v>
      </c>
      <c r="E486" s="85">
        <v>33903035</v>
      </c>
      <c r="F486" s="86">
        <v>2025</v>
      </c>
      <c r="G486" s="87">
        <v>3.49</v>
      </c>
      <c r="H486" s="87">
        <v>7067.25</v>
      </c>
      <c r="I486" s="85" t="s">
        <v>12395</v>
      </c>
      <c r="J486" s="86">
        <v>2025</v>
      </c>
      <c r="K486" s="87">
        <v>3.49</v>
      </c>
      <c r="L486" s="87">
        <v>7067.25</v>
      </c>
      <c r="M486" s="85" t="s">
        <v>12395</v>
      </c>
      <c r="N486" s="88" t="s">
        <v>12396</v>
      </c>
      <c r="O486" s="88" t="s">
        <v>12396</v>
      </c>
      <c r="P486" s="88" t="s">
        <v>12396</v>
      </c>
      <c r="Q486" s="85" t="s">
        <v>12396</v>
      </c>
      <c r="R486" s="85" t="s">
        <v>12396</v>
      </c>
      <c r="S486" s="85" t="s">
        <v>12396</v>
      </c>
      <c r="T486" s="85" t="s">
        <v>12396</v>
      </c>
      <c r="U486" s="85" t="s">
        <v>12396</v>
      </c>
      <c r="V486" s="89" t="s">
        <v>12396</v>
      </c>
      <c r="W486" s="89" t="s">
        <v>2773</v>
      </c>
      <c r="X486" s="93" t="s">
        <v>12396</v>
      </c>
      <c r="Y486" s="120" t="s">
        <v>12396</v>
      </c>
      <c r="Z486" s="125">
        <v>333749</v>
      </c>
      <c r="AA486" s="121" t="s">
        <v>10673</v>
      </c>
    </row>
    <row r="487" spans="1:27" ht="45">
      <c r="A487">
        <v>36</v>
      </c>
      <c r="B487" s="84">
        <v>485</v>
      </c>
      <c r="C487" s="91" t="s">
        <v>13011</v>
      </c>
      <c r="D487" s="85" t="s">
        <v>12844</v>
      </c>
      <c r="E487" s="85">
        <v>33903035</v>
      </c>
      <c r="F487" s="86">
        <v>1800</v>
      </c>
      <c r="G487" s="87">
        <v>2.88</v>
      </c>
      <c r="H487" s="87">
        <v>5184</v>
      </c>
      <c r="I487" s="85" t="s">
        <v>12395</v>
      </c>
      <c r="J487" s="86">
        <v>1800</v>
      </c>
      <c r="K487" s="87">
        <v>2.88</v>
      </c>
      <c r="L487" s="87">
        <v>5184</v>
      </c>
      <c r="M487" s="85" t="s">
        <v>12395</v>
      </c>
      <c r="N487" s="88" t="s">
        <v>12396</v>
      </c>
      <c r="O487" s="88" t="s">
        <v>12396</v>
      </c>
      <c r="P487" s="88" t="s">
        <v>12396</v>
      </c>
      <c r="Q487" s="85" t="s">
        <v>12396</v>
      </c>
      <c r="R487" s="85" t="s">
        <v>12396</v>
      </c>
      <c r="S487" s="85" t="s">
        <v>12396</v>
      </c>
      <c r="T487" s="85" t="s">
        <v>12396</v>
      </c>
      <c r="U487" s="85" t="s">
        <v>12396</v>
      </c>
      <c r="V487" s="89" t="s">
        <v>12396</v>
      </c>
      <c r="W487" s="89" t="s">
        <v>2776</v>
      </c>
      <c r="X487" s="93" t="s">
        <v>12396</v>
      </c>
      <c r="Y487" s="120" t="s">
        <v>12396</v>
      </c>
      <c r="Z487" s="125">
        <v>357215</v>
      </c>
      <c r="AA487" s="121" t="s">
        <v>10673</v>
      </c>
    </row>
    <row r="488" spans="1:27" ht="45">
      <c r="A488">
        <v>36</v>
      </c>
      <c r="B488" s="84">
        <v>486</v>
      </c>
      <c r="C488" s="91" t="s">
        <v>13012</v>
      </c>
      <c r="D488" s="85" t="s">
        <v>12844</v>
      </c>
      <c r="E488" s="85">
        <v>33903035</v>
      </c>
      <c r="F488" s="85">
        <v>900</v>
      </c>
      <c r="G488" s="87">
        <v>2.9</v>
      </c>
      <c r="H488" s="87">
        <v>2610</v>
      </c>
      <c r="I488" s="85" t="s">
        <v>12395</v>
      </c>
      <c r="J488" s="85">
        <v>900</v>
      </c>
      <c r="K488" s="87">
        <v>2.9</v>
      </c>
      <c r="L488" s="87">
        <v>2610</v>
      </c>
      <c r="M488" s="85" t="s">
        <v>12395</v>
      </c>
      <c r="N488" s="88" t="s">
        <v>12396</v>
      </c>
      <c r="O488" s="88" t="s">
        <v>12396</v>
      </c>
      <c r="P488" s="88" t="s">
        <v>12396</v>
      </c>
      <c r="Q488" s="85" t="s">
        <v>12396</v>
      </c>
      <c r="R488" s="85" t="s">
        <v>12396</v>
      </c>
      <c r="S488" s="85" t="s">
        <v>12396</v>
      </c>
      <c r="T488" s="85" t="s">
        <v>12396</v>
      </c>
      <c r="U488" s="85" t="s">
        <v>12396</v>
      </c>
      <c r="V488" s="89" t="s">
        <v>12396</v>
      </c>
      <c r="W488" s="89" t="s">
        <v>2802</v>
      </c>
      <c r="X488" s="93" t="s">
        <v>12396</v>
      </c>
      <c r="Y488" s="120" t="s">
        <v>12396</v>
      </c>
      <c r="Z488" s="125">
        <v>326803</v>
      </c>
      <c r="AA488" s="121" t="s">
        <v>6</v>
      </c>
    </row>
    <row r="489" spans="1:27" ht="30">
      <c r="A489">
        <v>36</v>
      </c>
      <c r="B489" s="84">
        <v>487</v>
      </c>
      <c r="C489" s="91" t="s">
        <v>13013</v>
      </c>
      <c r="D489" s="85" t="s">
        <v>12844</v>
      </c>
      <c r="E489" s="85">
        <v>33903035</v>
      </c>
      <c r="F489" s="86">
        <v>13500</v>
      </c>
      <c r="G489" s="87">
        <v>3.09</v>
      </c>
      <c r="H489" s="87">
        <v>41715</v>
      </c>
      <c r="I489" s="85" t="s">
        <v>12395</v>
      </c>
      <c r="J489" s="86">
        <v>13500</v>
      </c>
      <c r="K489" s="87">
        <v>3.09</v>
      </c>
      <c r="L489" s="87">
        <v>41715</v>
      </c>
      <c r="M489" s="85" t="s">
        <v>12395</v>
      </c>
      <c r="N489" s="88" t="s">
        <v>12396</v>
      </c>
      <c r="O489" s="88" t="s">
        <v>12396</v>
      </c>
      <c r="P489" s="88" t="s">
        <v>12396</v>
      </c>
      <c r="Q489" s="85" t="s">
        <v>12396</v>
      </c>
      <c r="R489" s="85" t="s">
        <v>12396</v>
      </c>
      <c r="S489" s="85" t="s">
        <v>12396</v>
      </c>
      <c r="T489" s="85" t="s">
        <v>12396</v>
      </c>
      <c r="U489" s="85" t="s">
        <v>12396</v>
      </c>
      <c r="V489" s="89" t="s">
        <v>12396</v>
      </c>
      <c r="W489" s="89" t="s">
        <v>2799</v>
      </c>
      <c r="X489" s="93" t="s">
        <v>12396</v>
      </c>
      <c r="Y489" s="120" t="s">
        <v>12396</v>
      </c>
      <c r="Z489" s="125">
        <v>326887</v>
      </c>
      <c r="AA489" s="121" t="s">
        <v>6</v>
      </c>
    </row>
    <row r="490" spans="1:27" ht="45">
      <c r="A490">
        <v>36</v>
      </c>
      <c r="B490" s="84">
        <v>488</v>
      </c>
      <c r="C490" s="91" t="s">
        <v>13014</v>
      </c>
      <c r="D490" s="85" t="s">
        <v>12844</v>
      </c>
      <c r="E490" s="85">
        <v>33903035</v>
      </c>
      <c r="F490" s="86">
        <v>22500</v>
      </c>
      <c r="G490" s="87">
        <v>3.04</v>
      </c>
      <c r="H490" s="87">
        <v>68400</v>
      </c>
      <c r="I490" s="85" t="s">
        <v>12395</v>
      </c>
      <c r="J490" s="86">
        <v>22500</v>
      </c>
      <c r="K490" s="87">
        <v>3.04</v>
      </c>
      <c r="L490" s="87">
        <v>68400</v>
      </c>
      <c r="M490" s="85" t="s">
        <v>12395</v>
      </c>
      <c r="N490" s="88" t="s">
        <v>12396</v>
      </c>
      <c r="O490" s="88" t="s">
        <v>12396</v>
      </c>
      <c r="P490" s="88" t="s">
        <v>12396</v>
      </c>
      <c r="Q490" s="85" t="s">
        <v>12396</v>
      </c>
      <c r="R490" s="85" t="s">
        <v>12396</v>
      </c>
      <c r="S490" s="85" t="s">
        <v>12396</v>
      </c>
      <c r="T490" s="85" t="s">
        <v>12396</v>
      </c>
      <c r="U490" s="85" t="s">
        <v>12396</v>
      </c>
      <c r="V490" s="89" t="s">
        <v>12396</v>
      </c>
      <c r="W490" s="89" t="s">
        <v>2790</v>
      </c>
      <c r="X490" s="93" t="s">
        <v>12396</v>
      </c>
      <c r="Y490" s="120">
        <v>402153</v>
      </c>
      <c r="Z490" s="125">
        <v>330720</v>
      </c>
      <c r="AA490" s="121" t="s">
        <v>6</v>
      </c>
    </row>
    <row r="491" spans="1:27" ht="45">
      <c r="A491">
        <v>36</v>
      </c>
      <c r="B491" s="84">
        <v>489</v>
      </c>
      <c r="C491" s="91" t="s">
        <v>13015</v>
      </c>
      <c r="D491" s="85" t="s">
        <v>12844</v>
      </c>
      <c r="E491" s="85">
        <v>33903035</v>
      </c>
      <c r="F491" s="86">
        <v>7425</v>
      </c>
      <c r="G491" s="87">
        <v>2.19</v>
      </c>
      <c r="H491" s="87">
        <v>16260.75</v>
      </c>
      <c r="I491" s="85" t="s">
        <v>12395</v>
      </c>
      <c r="J491" s="86">
        <v>7425</v>
      </c>
      <c r="K491" s="87">
        <v>2.19</v>
      </c>
      <c r="L491" s="87">
        <v>16260.75</v>
      </c>
      <c r="M491" s="85" t="s">
        <v>12395</v>
      </c>
      <c r="N491" s="88" t="s">
        <v>12396</v>
      </c>
      <c r="O491" s="88" t="s">
        <v>12396</v>
      </c>
      <c r="P491" s="88" t="s">
        <v>12396</v>
      </c>
      <c r="Q491" s="85" t="s">
        <v>12396</v>
      </c>
      <c r="R491" s="85" t="s">
        <v>12396</v>
      </c>
      <c r="S491" s="85" t="s">
        <v>12396</v>
      </c>
      <c r="T491" s="85" t="s">
        <v>12396</v>
      </c>
      <c r="U491" s="85" t="s">
        <v>12396</v>
      </c>
      <c r="V491" s="89" t="s">
        <v>12396</v>
      </c>
      <c r="W491" s="89" t="s">
        <v>2811</v>
      </c>
      <c r="X491" s="93" t="s">
        <v>12396</v>
      </c>
      <c r="Y491" s="120" t="s">
        <v>12396</v>
      </c>
      <c r="Z491" s="125">
        <v>369809</v>
      </c>
      <c r="AA491" s="121" t="s">
        <v>6</v>
      </c>
    </row>
    <row r="492" spans="1:27" ht="45">
      <c r="A492">
        <v>36</v>
      </c>
      <c r="B492" s="84">
        <v>490</v>
      </c>
      <c r="C492" s="91" t="s">
        <v>13016</v>
      </c>
      <c r="D492" s="85" t="s">
        <v>12844</v>
      </c>
      <c r="E492" s="85">
        <v>33903035</v>
      </c>
      <c r="F492" s="85">
        <v>2</v>
      </c>
      <c r="G492" s="87">
        <v>250</v>
      </c>
      <c r="H492" s="87">
        <v>500</v>
      </c>
      <c r="I492" s="85" t="s">
        <v>12395</v>
      </c>
      <c r="J492" s="85">
        <v>2</v>
      </c>
      <c r="K492" s="87">
        <v>250</v>
      </c>
      <c r="L492" s="87">
        <v>500</v>
      </c>
      <c r="M492" s="85" t="s">
        <v>12395</v>
      </c>
      <c r="N492" s="88" t="s">
        <v>12396</v>
      </c>
      <c r="O492" s="88" t="s">
        <v>12396</v>
      </c>
      <c r="P492" s="88" t="s">
        <v>12396</v>
      </c>
      <c r="Q492" s="85" t="s">
        <v>12396</v>
      </c>
      <c r="R492" s="85" t="s">
        <v>12396</v>
      </c>
      <c r="S492" s="85" t="s">
        <v>12396</v>
      </c>
      <c r="T492" s="85" t="s">
        <v>12396</v>
      </c>
      <c r="U492" s="85" t="s">
        <v>12396</v>
      </c>
      <c r="V492" s="89" t="s">
        <v>12396</v>
      </c>
      <c r="W492" s="89" t="s">
        <v>2274</v>
      </c>
      <c r="X492" s="93" t="s">
        <v>12396</v>
      </c>
      <c r="Y492" s="120" t="s">
        <v>12396</v>
      </c>
      <c r="Z492" s="125">
        <v>326882</v>
      </c>
      <c r="AA492" s="121" t="s">
        <v>12887</v>
      </c>
    </row>
    <row r="493" spans="1:27" ht="60">
      <c r="A493">
        <v>36</v>
      </c>
      <c r="B493" s="84">
        <v>491</v>
      </c>
      <c r="C493" s="91" t="s">
        <v>13017</v>
      </c>
      <c r="D493" s="85" t="s">
        <v>12844</v>
      </c>
      <c r="E493" s="85">
        <v>33903035</v>
      </c>
      <c r="F493" s="85">
        <v>8</v>
      </c>
      <c r="G493" s="87">
        <v>250</v>
      </c>
      <c r="H493" s="87">
        <v>2000</v>
      </c>
      <c r="I493" s="85" t="s">
        <v>12395</v>
      </c>
      <c r="J493" s="85">
        <v>8</v>
      </c>
      <c r="K493" s="87">
        <v>250</v>
      </c>
      <c r="L493" s="87">
        <v>2000</v>
      </c>
      <c r="M493" s="85" t="s">
        <v>12395</v>
      </c>
      <c r="N493" s="88" t="s">
        <v>12396</v>
      </c>
      <c r="O493" s="88" t="s">
        <v>12396</v>
      </c>
      <c r="P493" s="88" t="s">
        <v>12396</v>
      </c>
      <c r="Q493" s="85" t="s">
        <v>12396</v>
      </c>
      <c r="R493" s="85" t="s">
        <v>12396</v>
      </c>
      <c r="S493" s="85" t="s">
        <v>12396</v>
      </c>
      <c r="T493" s="85" t="s">
        <v>12396</v>
      </c>
      <c r="U493" s="85" t="s">
        <v>12396</v>
      </c>
      <c r="V493" s="89" t="s">
        <v>12396</v>
      </c>
      <c r="W493" s="89" t="s">
        <v>2277</v>
      </c>
      <c r="X493" s="93" t="s">
        <v>12396</v>
      </c>
      <c r="Y493" s="120" t="s">
        <v>12396</v>
      </c>
      <c r="Z493" s="125">
        <v>412394</v>
      </c>
      <c r="AA493" s="121" t="s">
        <v>12887</v>
      </c>
    </row>
    <row r="494" spans="1:27" ht="45">
      <c r="A494">
        <v>36</v>
      </c>
      <c r="B494" s="84">
        <v>492</v>
      </c>
      <c r="C494" s="91" t="s">
        <v>13018</v>
      </c>
      <c r="D494" s="85" t="s">
        <v>12844</v>
      </c>
      <c r="E494" s="85">
        <v>33903035</v>
      </c>
      <c r="F494" s="86">
        <v>2250</v>
      </c>
      <c r="G494" s="87">
        <v>2.48</v>
      </c>
      <c r="H494" s="87">
        <v>5580</v>
      </c>
      <c r="I494" s="85" t="s">
        <v>12395</v>
      </c>
      <c r="J494" s="86">
        <v>2250</v>
      </c>
      <c r="K494" s="87">
        <v>2.48</v>
      </c>
      <c r="L494" s="87">
        <v>5580</v>
      </c>
      <c r="M494" s="85" t="s">
        <v>12395</v>
      </c>
      <c r="N494" s="88" t="s">
        <v>12396</v>
      </c>
      <c r="O494" s="88" t="s">
        <v>12396</v>
      </c>
      <c r="P494" s="88" t="s">
        <v>12396</v>
      </c>
      <c r="Q494" s="85" t="s">
        <v>12396</v>
      </c>
      <c r="R494" s="85" t="s">
        <v>12396</v>
      </c>
      <c r="S494" s="85" t="s">
        <v>12396</v>
      </c>
      <c r="T494" s="85" t="s">
        <v>12396</v>
      </c>
      <c r="U494" s="85" t="s">
        <v>12396</v>
      </c>
      <c r="V494" s="89" t="s">
        <v>12396</v>
      </c>
      <c r="W494" s="89" t="s">
        <v>2814</v>
      </c>
      <c r="X494" s="93" t="s">
        <v>12396</v>
      </c>
      <c r="Y494" s="120" t="s">
        <v>12396</v>
      </c>
      <c r="Z494" s="125">
        <v>343372</v>
      </c>
      <c r="AA494" s="121" t="s">
        <v>6</v>
      </c>
    </row>
    <row r="495" spans="1:27" ht="90">
      <c r="A495">
        <v>36</v>
      </c>
      <c r="B495" s="84">
        <v>493</v>
      </c>
      <c r="C495" s="91" t="s">
        <v>13019</v>
      </c>
      <c r="D495" s="85" t="s">
        <v>12394</v>
      </c>
      <c r="E495" s="85">
        <v>33903011</v>
      </c>
      <c r="F495" s="85">
        <v>9</v>
      </c>
      <c r="G495" s="87">
        <v>26.48</v>
      </c>
      <c r="H495" s="87">
        <v>238.32</v>
      </c>
      <c r="I495" s="85" t="s">
        <v>12395</v>
      </c>
      <c r="J495" s="85">
        <v>9</v>
      </c>
      <c r="K495" s="87">
        <v>26.48</v>
      </c>
      <c r="L495" s="87">
        <v>238.32</v>
      </c>
      <c r="M495" s="85" t="s">
        <v>12395</v>
      </c>
      <c r="N495" s="88" t="s">
        <v>12396</v>
      </c>
      <c r="O495" s="88" t="s">
        <v>12396</v>
      </c>
      <c r="P495" s="88" t="s">
        <v>12396</v>
      </c>
      <c r="Q495" s="85" t="s">
        <v>12396</v>
      </c>
      <c r="R495" s="85" t="s">
        <v>12396</v>
      </c>
      <c r="S495" s="85" t="s">
        <v>12396</v>
      </c>
      <c r="T495" s="85" t="s">
        <v>12396</v>
      </c>
      <c r="U495" s="85" t="s">
        <v>12396</v>
      </c>
      <c r="V495" s="89" t="s">
        <v>12396</v>
      </c>
      <c r="W495" s="89" t="s">
        <v>12396</v>
      </c>
      <c r="X495" s="93">
        <v>24078789</v>
      </c>
      <c r="Y495" s="120">
        <v>400403</v>
      </c>
      <c r="Z495" s="125">
        <v>383943</v>
      </c>
      <c r="AA495" s="121" t="s">
        <v>10613</v>
      </c>
    </row>
    <row r="496" spans="1:27" ht="90">
      <c r="A496">
        <v>36</v>
      </c>
      <c r="B496" s="84">
        <v>494</v>
      </c>
      <c r="C496" s="91" t="s">
        <v>13020</v>
      </c>
      <c r="D496" s="85" t="s">
        <v>12394</v>
      </c>
      <c r="E496" s="85">
        <v>33903011</v>
      </c>
      <c r="F496" s="85">
        <v>3</v>
      </c>
      <c r="G496" s="87">
        <v>28</v>
      </c>
      <c r="H496" s="87">
        <v>84</v>
      </c>
      <c r="I496" s="85" t="s">
        <v>12494</v>
      </c>
      <c r="J496" s="85">
        <v>3</v>
      </c>
      <c r="K496" s="87">
        <v>28</v>
      </c>
      <c r="L496" s="87">
        <v>84</v>
      </c>
      <c r="M496" s="85" t="s">
        <v>12494</v>
      </c>
      <c r="N496" s="88" t="s">
        <v>12396</v>
      </c>
      <c r="O496" s="88" t="s">
        <v>12396</v>
      </c>
      <c r="P496" s="88" t="s">
        <v>12396</v>
      </c>
      <c r="Q496" s="85" t="s">
        <v>12396</v>
      </c>
      <c r="R496" s="85" t="s">
        <v>12396</v>
      </c>
      <c r="S496" s="85" t="s">
        <v>12396</v>
      </c>
      <c r="T496" s="85" t="s">
        <v>12396</v>
      </c>
      <c r="U496" s="85" t="s">
        <v>12396</v>
      </c>
      <c r="V496" s="89" t="s">
        <v>12396</v>
      </c>
      <c r="W496" s="89" t="s">
        <v>2821</v>
      </c>
      <c r="X496" s="93">
        <v>24078789</v>
      </c>
      <c r="Y496" s="120">
        <v>402486</v>
      </c>
      <c r="Z496" s="125">
        <v>400837</v>
      </c>
      <c r="AA496" s="121" t="s">
        <v>10613</v>
      </c>
    </row>
    <row r="497" spans="1:27" ht="75">
      <c r="A497">
        <v>36</v>
      </c>
      <c r="B497" s="84">
        <v>495</v>
      </c>
      <c r="C497" s="91" t="s">
        <v>13021</v>
      </c>
      <c r="D497" s="85" t="s">
        <v>12831</v>
      </c>
      <c r="E497" s="85">
        <v>33903035</v>
      </c>
      <c r="F497" s="85">
        <v>2</v>
      </c>
      <c r="G497" s="87">
        <v>140</v>
      </c>
      <c r="H497" s="87">
        <v>280</v>
      </c>
      <c r="I497" s="85" t="s">
        <v>12395</v>
      </c>
      <c r="J497" s="85">
        <v>2</v>
      </c>
      <c r="K497" s="87">
        <v>140</v>
      </c>
      <c r="L497" s="87">
        <v>280</v>
      </c>
      <c r="M497" s="85" t="s">
        <v>12395</v>
      </c>
      <c r="N497" s="88" t="s">
        <v>12396</v>
      </c>
      <c r="O497" s="88" t="s">
        <v>12396</v>
      </c>
      <c r="P497" s="88" t="s">
        <v>12396</v>
      </c>
      <c r="Q497" s="85" t="s">
        <v>12396</v>
      </c>
      <c r="R497" s="85" t="s">
        <v>12396</v>
      </c>
      <c r="S497" s="85" t="s">
        <v>12396</v>
      </c>
      <c r="T497" s="85" t="s">
        <v>12396</v>
      </c>
      <c r="U497" s="85" t="s">
        <v>12396</v>
      </c>
      <c r="V497" s="89" t="s">
        <v>12396</v>
      </c>
      <c r="W497" s="89" t="s">
        <v>8853</v>
      </c>
      <c r="X497" s="93" t="s">
        <v>12396</v>
      </c>
      <c r="Y497" s="120">
        <v>401461</v>
      </c>
      <c r="Z497" s="125">
        <v>433641</v>
      </c>
      <c r="AA497" s="121" t="s">
        <v>6</v>
      </c>
    </row>
    <row r="498" spans="1:27" ht="90">
      <c r="A498">
        <v>36</v>
      </c>
      <c r="B498" s="84">
        <v>496</v>
      </c>
      <c r="C498" s="91" t="s">
        <v>13022</v>
      </c>
      <c r="D498" s="85" t="s">
        <v>12831</v>
      </c>
      <c r="E498" s="85">
        <v>33903035</v>
      </c>
      <c r="F498" s="85">
        <v>2</v>
      </c>
      <c r="G498" s="87">
        <v>140</v>
      </c>
      <c r="H498" s="87">
        <v>280</v>
      </c>
      <c r="I498" s="85" t="s">
        <v>12395</v>
      </c>
      <c r="J498" s="85">
        <v>2</v>
      </c>
      <c r="K498" s="87">
        <v>140</v>
      </c>
      <c r="L498" s="87">
        <v>280</v>
      </c>
      <c r="M498" s="85" t="s">
        <v>12395</v>
      </c>
      <c r="N498" s="88" t="s">
        <v>12396</v>
      </c>
      <c r="O498" s="88" t="s">
        <v>12396</v>
      </c>
      <c r="P498" s="88" t="s">
        <v>12396</v>
      </c>
      <c r="Q498" s="85" t="s">
        <v>12396</v>
      </c>
      <c r="R498" s="85" t="s">
        <v>12396</v>
      </c>
      <c r="S498" s="85" t="s">
        <v>12396</v>
      </c>
      <c r="T498" s="85" t="s">
        <v>12396</v>
      </c>
      <c r="U498" s="85" t="s">
        <v>12396</v>
      </c>
      <c r="V498" s="89" t="s">
        <v>12396</v>
      </c>
      <c r="W498" s="89" t="s">
        <v>4231</v>
      </c>
      <c r="X498" s="93" t="s">
        <v>12396</v>
      </c>
      <c r="Y498" s="120">
        <v>402044</v>
      </c>
      <c r="Z498" s="125">
        <v>419658</v>
      </c>
      <c r="AA498" s="121" t="s">
        <v>6</v>
      </c>
    </row>
    <row r="499" spans="1:27" ht="105">
      <c r="A499">
        <v>36</v>
      </c>
      <c r="B499" s="84">
        <v>497</v>
      </c>
      <c r="C499" s="91" t="s">
        <v>13023</v>
      </c>
      <c r="D499" s="85" t="s">
        <v>12831</v>
      </c>
      <c r="E499" s="85">
        <v>33903035</v>
      </c>
      <c r="F499" s="85">
        <v>3</v>
      </c>
      <c r="G499" s="87">
        <v>150</v>
      </c>
      <c r="H499" s="87">
        <v>450</v>
      </c>
      <c r="I499" s="85" t="s">
        <v>12395</v>
      </c>
      <c r="J499" s="85">
        <v>3</v>
      </c>
      <c r="K499" s="87">
        <v>150</v>
      </c>
      <c r="L499" s="87">
        <v>450</v>
      </c>
      <c r="M499" s="85" t="s">
        <v>12395</v>
      </c>
      <c r="N499" s="88" t="s">
        <v>12396</v>
      </c>
      <c r="O499" s="88" t="s">
        <v>12396</v>
      </c>
      <c r="P499" s="88" t="s">
        <v>12396</v>
      </c>
      <c r="Q499" s="85" t="s">
        <v>12396</v>
      </c>
      <c r="R499" s="85" t="s">
        <v>12396</v>
      </c>
      <c r="S499" s="85" t="s">
        <v>12396</v>
      </c>
      <c r="T499" s="85" t="s">
        <v>12396</v>
      </c>
      <c r="U499" s="85" t="s">
        <v>12396</v>
      </c>
      <c r="V499" s="89" t="s">
        <v>12396</v>
      </c>
      <c r="W499" s="89" t="s">
        <v>13024</v>
      </c>
      <c r="X499" s="93" t="s">
        <v>12396</v>
      </c>
      <c r="Y499" s="120">
        <v>400340</v>
      </c>
      <c r="Z499" s="125">
        <v>450229</v>
      </c>
      <c r="AA499" s="121" t="s">
        <v>6</v>
      </c>
    </row>
    <row r="500" spans="1:27" ht="105">
      <c r="A500">
        <v>36</v>
      </c>
      <c r="B500" s="84">
        <v>498</v>
      </c>
      <c r="C500" s="91" t="s">
        <v>13025</v>
      </c>
      <c r="D500" s="85" t="s">
        <v>12831</v>
      </c>
      <c r="E500" s="85">
        <v>33903035</v>
      </c>
      <c r="F500" s="85">
        <v>3</v>
      </c>
      <c r="G500" s="87">
        <v>140</v>
      </c>
      <c r="H500" s="87">
        <v>420</v>
      </c>
      <c r="I500" s="85" t="s">
        <v>12395</v>
      </c>
      <c r="J500" s="85">
        <v>3</v>
      </c>
      <c r="K500" s="87">
        <v>140</v>
      </c>
      <c r="L500" s="87">
        <v>420</v>
      </c>
      <c r="M500" s="85" t="s">
        <v>12395</v>
      </c>
      <c r="N500" s="88" t="s">
        <v>12396</v>
      </c>
      <c r="O500" s="88" t="s">
        <v>12396</v>
      </c>
      <c r="P500" s="88" t="s">
        <v>12396</v>
      </c>
      <c r="Q500" s="85" t="s">
        <v>12396</v>
      </c>
      <c r="R500" s="85" t="s">
        <v>12396</v>
      </c>
      <c r="S500" s="85" t="s">
        <v>12396</v>
      </c>
      <c r="T500" s="85" t="s">
        <v>12396</v>
      </c>
      <c r="U500" s="85" t="s">
        <v>12396</v>
      </c>
      <c r="V500" s="89" t="s">
        <v>12396</v>
      </c>
      <c r="W500" s="89" t="s">
        <v>13026</v>
      </c>
      <c r="X500" s="93" t="s">
        <v>12396</v>
      </c>
      <c r="Y500" s="120">
        <v>401828</v>
      </c>
      <c r="Z500" s="125">
        <v>419662</v>
      </c>
      <c r="AA500" s="121" t="s">
        <v>6</v>
      </c>
    </row>
    <row r="501" spans="1:27" ht="75">
      <c r="A501">
        <v>36</v>
      </c>
      <c r="B501" s="84">
        <v>499</v>
      </c>
      <c r="C501" s="91" t="s">
        <v>13027</v>
      </c>
      <c r="D501" s="85" t="s">
        <v>12394</v>
      </c>
      <c r="E501" s="85">
        <v>33903035</v>
      </c>
      <c r="F501" s="86">
        <v>7830</v>
      </c>
      <c r="G501" s="87">
        <v>0.55000000000000004</v>
      </c>
      <c r="H501" s="87">
        <v>4306.5</v>
      </c>
      <c r="I501" s="85" t="s">
        <v>12395</v>
      </c>
      <c r="J501" s="86">
        <v>7830</v>
      </c>
      <c r="K501" s="87">
        <v>0.55000000000000004</v>
      </c>
      <c r="L501" s="87">
        <v>4306.5</v>
      </c>
      <c r="M501" s="85" t="s">
        <v>12395</v>
      </c>
      <c r="N501" s="88" t="s">
        <v>12396</v>
      </c>
      <c r="O501" s="88" t="s">
        <v>12396</v>
      </c>
      <c r="P501" s="88" t="s">
        <v>12396</v>
      </c>
      <c r="Q501" s="85" t="s">
        <v>12396</v>
      </c>
      <c r="R501" s="85" t="s">
        <v>12396</v>
      </c>
      <c r="S501" s="85" t="s">
        <v>12396</v>
      </c>
      <c r="T501" s="85" t="s">
        <v>12396</v>
      </c>
      <c r="U501" s="85" t="s">
        <v>12396</v>
      </c>
      <c r="V501" s="89" t="s">
        <v>12396</v>
      </c>
      <c r="W501" s="89" t="s">
        <v>13028</v>
      </c>
      <c r="X501" s="93" t="s">
        <v>12396</v>
      </c>
      <c r="Y501" s="120">
        <v>402469</v>
      </c>
      <c r="Z501" s="125">
        <v>376210</v>
      </c>
      <c r="AA501" s="121" t="s">
        <v>12842</v>
      </c>
    </row>
    <row r="502" spans="1:27" ht="60">
      <c r="A502">
        <v>36</v>
      </c>
      <c r="B502" s="84">
        <v>500</v>
      </c>
      <c r="C502" s="91" t="s">
        <v>13029</v>
      </c>
      <c r="D502" s="85" t="s">
        <v>12394</v>
      </c>
      <c r="E502" s="85">
        <v>33903035</v>
      </c>
      <c r="F502" s="86">
        <v>7290</v>
      </c>
      <c r="G502" s="87">
        <v>0.28999999999999998</v>
      </c>
      <c r="H502" s="87">
        <v>2114.1</v>
      </c>
      <c r="I502" s="85" t="s">
        <v>12395</v>
      </c>
      <c r="J502" s="86">
        <v>7290</v>
      </c>
      <c r="K502" s="87">
        <v>0.28999999999999998</v>
      </c>
      <c r="L502" s="87">
        <v>2114.1</v>
      </c>
      <c r="M502" s="85" t="s">
        <v>12395</v>
      </c>
      <c r="N502" s="88" t="s">
        <v>12396</v>
      </c>
      <c r="O502" s="88" t="s">
        <v>12396</v>
      </c>
      <c r="P502" s="88" t="s">
        <v>12396</v>
      </c>
      <c r="Q502" s="85" t="s">
        <v>12396</v>
      </c>
      <c r="R502" s="85" t="s">
        <v>12396</v>
      </c>
      <c r="S502" s="85" t="s">
        <v>12396</v>
      </c>
      <c r="T502" s="85" t="s">
        <v>12396</v>
      </c>
      <c r="U502" s="85" t="s">
        <v>12396</v>
      </c>
      <c r="V502" s="89" t="s">
        <v>12396</v>
      </c>
      <c r="W502" s="89" t="s">
        <v>4243</v>
      </c>
      <c r="X502" s="93" t="s">
        <v>12396</v>
      </c>
      <c r="Y502" s="120">
        <v>401695</v>
      </c>
      <c r="Z502" s="125">
        <v>372338</v>
      </c>
      <c r="AA502" s="121" t="s">
        <v>12842</v>
      </c>
    </row>
    <row r="503" spans="1:27" ht="75">
      <c r="A503">
        <v>36</v>
      </c>
      <c r="B503" s="84">
        <v>501</v>
      </c>
      <c r="C503" s="91" t="s">
        <v>13030</v>
      </c>
      <c r="D503" s="85" t="s">
        <v>12394</v>
      </c>
      <c r="E503" s="85">
        <v>33903035</v>
      </c>
      <c r="F503" s="86">
        <v>3240</v>
      </c>
      <c r="G503" s="87">
        <v>1.01</v>
      </c>
      <c r="H503" s="87">
        <v>3272.4</v>
      </c>
      <c r="I503" s="85" t="s">
        <v>12395</v>
      </c>
      <c r="J503" s="86">
        <v>3240</v>
      </c>
      <c r="K503" s="87">
        <v>1.01</v>
      </c>
      <c r="L503" s="87">
        <v>3272.4</v>
      </c>
      <c r="M503" s="85" t="s">
        <v>12395</v>
      </c>
      <c r="N503" s="88" t="s">
        <v>12396</v>
      </c>
      <c r="O503" s="88" t="s">
        <v>12396</v>
      </c>
      <c r="P503" s="88" t="s">
        <v>12396</v>
      </c>
      <c r="Q503" s="85" t="s">
        <v>12396</v>
      </c>
      <c r="R503" s="85" t="s">
        <v>12396</v>
      </c>
      <c r="S503" s="85" t="s">
        <v>12396</v>
      </c>
      <c r="T503" s="85" t="s">
        <v>12396</v>
      </c>
      <c r="U503" s="85" t="s">
        <v>12396</v>
      </c>
      <c r="V503" s="89" t="s">
        <v>12396</v>
      </c>
      <c r="W503" s="89" t="s">
        <v>8351</v>
      </c>
      <c r="X503" s="93">
        <v>24078789</v>
      </c>
      <c r="Y503" s="120" t="s">
        <v>12396</v>
      </c>
      <c r="Z503" s="125">
        <v>408179</v>
      </c>
      <c r="AA503" s="121" t="s">
        <v>12840</v>
      </c>
    </row>
    <row r="504" spans="1:27" ht="60">
      <c r="A504">
        <v>36</v>
      </c>
      <c r="B504" s="84">
        <v>502</v>
      </c>
      <c r="C504" s="91" t="s">
        <v>13031</v>
      </c>
      <c r="D504" s="85" t="s">
        <v>12394</v>
      </c>
      <c r="E504" s="85">
        <v>33903011</v>
      </c>
      <c r="F504" s="85">
        <v>2</v>
      </c>
      <c r="G504" s="87">
        <v>80</v>
      </c>
      <c r="H504" s="87">
        <v>160</v>
      </c>
      <c r="I504" s="85" t="s">
        <v>12395</v>
      </c>
      <c r="J504" s="85">
        <v>2</v>
      </c>
      <c r="K504" s="87">
        <v>80</v>
      </c>
      <c r="L504" s="87">
        <v>160</v>
      </c>
      <c r="M504" s="85" t="s">
        <v>12395</v>
      </c>
      <c r="N504" s="88" t="s">
        <v>12396</v>
      </c>
      <c r="O504" s="88" t="s">
        <v>12396</v>
      </c>
      <c r="P504" s="88" t="s">
        <v>12396</v>
      </c>
      <c r="Q504" s="85" t="s">
        <v>12396</v>
      </c>
      <c r="R504" s="85" t="s">
        <v>12396</v>
      </c>
      <c r="S504" s="85" t="s">
        <v>12396</v>
      </c>
      <c r="T504" s="85" t="s">
        <v>12396</v>
      </c>
      <c r="U504" s="85" t="s">
        <v>12396</v>
      </c>
      <c r="V504" s="89" t="s">
        <v>12396</v>
      </c>
      <c r="W504" s="89" t="s">
        <v>12396</v>
      </c>
      <c r="X504" s="93">
        <v>24078789</v>
      </c>
      <c r="Y504" s="120">
        <v>401273</v>
      </c>
      <c r="Z504" s="125">
        <v>327488</v>
      </c>
      <c r="AA504" s="121" t="s">
        <v>10613</v>
      </c>
    </row>
    <row r="505" spans="1:27" ht="90">
      <c r="A505">
        <v>36</v>
      </c>
      <c r="B505" s="84">
        <v>503</v>
      </c>
      <c r="C505" s="91" t="s">
        <v>13032</v>
      </c>
      <c r="D505" s="85" t="s">
        <v>12394</v>
      </c>
      <c r="E505" s="85">
        <v>33903011</v>
      </c>
      <c r="F505" s="85">
        <v>3</v>
      </c>
      <c r="G505" s="87">
        <v>710</v>
      </c>
      <c r="H505" s="87">
        <v>2130</v>
      </c>
      <c r="I505" s="85" t="s">
        <v>12395</v>
      </c>
      <c r="J505" s="85">
        <v>3</v>
      </c>
      <c r="K505" s="87">
        <v>710</v>
      </c>
      <c r="L505" s="87">
        <v>2130</v>
      </c>
      <c r="M505" s="85" t="s">
        <v>12395</v>
      </c>
      <c r="N505" s="88" t="s">
        <v>12396</v>
      </c>
      <c r="O505" s="88" t="s">
        <v>12396</v>
      </c>
      <c r="P505" s="88" t="s">
        <v>12396</v>
      </c>
      <c r="Q505" s="85" t="s">
        <v>12396</v>
      </c>
      <c r="R505" s="85" t="s">
        <v>12396</v>
      </c>
      <c r="S505" s="85" t="s">
        <v>12396</v>
      </c>
      <c r="T505" s="85" t="s">
        <v>12396</v>
      </c>
      <c r="U505" s="85" t="s">
        <v>12396</v>
      </c>
      <c r="V505" s="89" t="s">
        <v>12396</v>
      </c>
      <c r="W505" s="89" t="s">
        <v>12396</v>
      </c>
      <c r="X505" s="93">
        <v>24078789</v>
      </c>
      <c r="Y505" s="120">
        <v>401198</v>
      </c>
      <c r="Z505" s="125">
        <v>412728</v>
      </c>
      <c r="AA505" s="121" t="s">
        <v>10613</v>
      </c>
    </row>
    <row r="506" spans="1:27" ht="45">
      <c r="A506">
        <v>36</v>
      </c>
      <c r="B506" s="84">
        <v>504</v>
      </c>
      <c r="C506" s="91" t="s">
        <v>13033</v>
      </c>
      <c r="D506" s="85" t="s">
        <v>12394</v>
      </c>
      <c r="E506" s="85">
        <v>33903035</v>
      </c>
      <c r="F506" s="85">
        <v>16</v>
      </c>
      <c r="G506" s="87">
        <v>15.66</v>
      </c>
      <c r="H506" s="87">
        <v>250.56</v>
      </c>
      <c r="I506" s="85" t="s">
        <v>12395</v>
      </c>
      <c r="J506" s="85">
        <v>16</v>
      </c>
      <c r="K506" s="87">
        <v>15.66</v>
      </c>
      <c r="L506" s="87">
        <v>250.56</v>
      </c>
      <c r="M506" s="85" t="s">
        <v>12395</v>
      </c>
      <c r="N506" s="88" t="s">
        <v>12396</v>
      </c>
      <c r="O506" s="88" t="s">
        <v>12396</v>
      </c>
      <c r="P506" s="88" t="s">
        <v>12396</v>
      </c>
      <c r="Q506" s="85" t="s">
        <v>12396</v>
      </c>
      <c r="R506" s="85" t="s">
        <v>12396</v>
      </c>
      <c r="S506" s="85" t="s">
        <v>12396</v>
      </c>
      <c r="T506" s="85" t="s">
        <v>12396</v>
      </c>
      <c r="U506" s="85" t="s">
        <v>12396</v>
      </c>
      <c r="V506" s="89" t="s">
        <v>12396</v>
      </c>
      <c r="W506" s="89" t="s">
        <v>2853</v>
      </c>
      <c r="X506" s="93" t="s">
        <v>12396</v>
      </c>
      <c r="Y506" s="120" t="s">
        <v>12396</v>
      </c>
      <c r="Z506" s="125">
        <v>334384</v>
      </c>
      <c r="AA506" s="121" t="s">
        <v>10613</v>
      </c>
    </row>
    <row r="507" spans="1:27" ht="45">
      <c r="A507">
        <v>36</v>
      </c>
      <c r="B507" s="84">
        <v>505</v>
      </c>
      <c r="C507" s="91" t="s">
        <v>13034</v>
      </c>
      <c r="D507" s="85" t="s">
        <v>12394</v>
      </c>
      <c r="E507" s="85">
        <v>33903011</v>
      </c>
      <c r="F507" s="85">
        <v>6</v>
      </c>
      <c r="G507" s="87">
        <v>110</v>
      </c>
      <c r="H507" s="87">
        <v>660</v>
      </c>
      <c r="I507" s="85" t="s">
        <v>12395</v>
      </c>
      <c r="J507" s="85">
        <v>6</v>
      </c>
      <c r="K507" s="87">
        <v>110</v>
      </c>
      <c r="L507" s="87">
        <v>660</v>
      </c>
      <c r="M507" s="85" t="s">
        <v>12395</v>
      </c>
      <c r="N507" s="88" t="s">
        <v>12396</v>
      </c>
      <c r="O507" s="88" t="s">
        <v>12396</v>
      </c>
      <c r="P507" s="88" t="s">
        <v>12396</v>
      </c>
      <c r="Q507" s="85" t="s">
        <v>12396</v>
      </c>
      <c r="R507" s="85" t="s">
        <v>12396</v>
      </c>
      <c r="S507" s="85" t="s">
        <v>12396</v>
      </c>
      <c r="T507" s="85" t="s">
        <v>12396</v>
      </c>
      <c r="U507" s="85" t="s">
        <v>12396</v>
      </c>
      <c r="V507" s="89" t="s">
        <v>12396</v>
      </c>
      <c r="W507" s="89" t="s">
        <v>12396</v>
      </c>
      <c r="X507" s="93">
        <v>24078789</v>
      </c>
      <c r="Y507" s="120">
        <v>402518</v>
      </c>
      <c r="Z507" s="125">
        <v>456967</v>
      </c>
      <c r="AA507" s="121" t="s">
        <v>10613</v>
      </c>
    </row>
    <row r="508" spans="1:27" ht="30">
      <c r="A508">
        <v>36</v>
      </c>
      <c r="B508" s="84">
        <v>506</v>
      </c>
      <c r="C508" s="91" t="s">
        <v>13035</v>
      </c>
      <c r="D508" s="85" t="s">
        <v>12394</v>
      </c>
      <c r="E508" s="85">
        <v>33903035</v>
      </c>
      <c r="F508" s="85">
        <v>4</v>
      </c>
      <c r="G508" s="87">
        <v>160</v>
      </c>
      <c r="H508" s="87">
        <v>640</v>
      </c>
      <c r="I508" s="85" t="s">
        <v>12395</v>
      </c>
      <c r="J508" s="85">
        <v>4</v>
      </c>
      <c r="K508" s="87">
        <v>160</v>
      </c>
      <c r="L508" s="87">
        <v>640</v>
      </c>
      <c r="M508" s="85" t="s">
        <v>12395</v>
      </c>
      <c r="N508" s="88" t="s">
        <v>12396</v>
      </c>
      <c r="O508" s="88" t="s">
        <v>12396</v>
      </c>
      <c r="P508" s="88" t="s">
        <v>12396</v>
      </c>
      <c r="Q508" s="85" t="s">
        <v>12396</v>
      </c>
      <c r="R508" s="85" t="s">
        <v>12396</v>
      </c>
      <c r="S508" s="85" t="s">
        <v>12396</v>
      </c>
      <c r="T508" s="85" t="s">
        <v>12396</v>
      </c>
      <c r="U508" s="85" t="s">
        <v>12396</v>
      </c>
      <c r="V508" s="89" t="s">
        <v>12396</v>
      </c>
      <c r="W508" s="89" t="s">
        <v>13036</v>
      </c>
      <c r="X508" s="93" t="s">
        <v>12396</v>
      </c>
      <c r="Y508" s="120">
        <v>400121</v>
      </c>
      <c r="Z508" s="125">
        <v>410314</v>
      </c>
      <c r="AA508" s="121" t="s">
        <v>10613</v>
      </c>
    </row>
    <row r="509" spans="1:27" ht="90">
      <c r="A509">
        <v>36</v>
      </c>
      <c r="B509" s="84">
        <v>507</v>
      </c>
      <c r="C509" s="91" t="s">
        <v>13037</v>
      </c>
      <c r="D509" s="85" t="s">
        <v>12394</v>
      </c>
      <c r="E509" s="85">
        <v>33903011</v>
      </c>
      <c r="F509" s="85">
        <v>3</v>
      </c>
      <c r="G509" s="87">
        <v>409.6</v>
      </c>
      <c r="H509" s="87">
        <v>1228.8</v>
      </c>
      <c r="I509" s="85" t="s">
        <v>12395</v>
      </c>
      <c r="J509" s="85">
        <v>3</v>
      </c>
      <c r="K509" s="87">
        <v>409.6</v>
      </c>
      <c r="L509" s="87">
        <v>1228.8</v>
      </c>
      <c r="M509" s="85" t="s">
        <v>12395</v>
      </c>
      <c r="N509" s="88" t="s">
        <v>12396</v>
      </c>
      <c r="O509" s="88" t="s">
        <v>12396</v>
      </c>
      <c r="P509" s="88" t="s">
        <v>12396</v>
      </c>
      <c r="Q509" s="85" t="s">
        <v>12396</v>
      </c>
      <c r="R509" s="85" t="s">
        <v>12396</v>
      </c>
      <c r="S509" s="85" t="s">
        <v>12396</v>
      </c>
      <c r="T509" s="85" t="s">
        <v>12396</v>
      </c>
      <c r="U509" s="85" t="s">
        <v>12396</v>
      </c>
      <c r="V509" s="89" t="s">
        <v>12396</v>
      </c>
      <c r="W509" s="89" t="s">
        <v>12396</v>
      </c>
      <c r="X509" s="93">
        <v>24078789</v>
      </c>
      <c r="Y509" s="120">
        <v>402241</v>
      </c>
      <c r="Z509" s="125">
        <v>370331</v>
      </c>
      <c r="AA509" s="121" t="s">
        <v>10613</v>
      </c>
    </row>
    <row r="510" spans="1:27" ht="90">
      <c r="A510">
        <v>36</v>
      </c>
      <c r="B510" s="84">
        <v>508</v>
      </c>
      <c r="C510" s="91" t="s">
        <v>13038</v>
      </c>
      <c r="D510" s="85" t="s">
        <v>12394</v>
      </c>
      <c r="E510" s="85">
        <v>33903011</v>
      </c>
      <c r="F510" s="85">
        <v>1</v>
      </c>
      <c r="G510" s="87">
        <v>170</v>
      </c>
      <c r="H510" s="87">
        <v>170</v>
      </c>
      <c r="I510" s="85" t="s">
        <v>12395</v>
      </c>
      <c r="J510" s="85">
        <v>1</v>
      </c>
      <c r="K510" s="87">
        <v>170</v>
      </c>
      <c r="L510" s="87">
        <v>170</v>
      </c>
      <c r="M510" s="85" t="s">
        <v>12395</v>
      </c>
      <c r="N510" s="88" t="s">
        <v>12396</v>
      </c>
      <c r="O510" s="88" t="s">
        <v>12396</v>
      </c>
      <c r="P510" s="88" t="s">
        <v>12396</v>
      </c>
      <c r="Q510" s="85" t="s">
        <v>12396</v>
      </c>
      <c r="R510" s="85" t="s">
        <v>12396</v>
      </c>
      <c r="S510" s="85" t="s">
        <v>12396</v>
      </c>
      <c r="T510" s="85" t="s">
        <v>12396</v>
      </c>
      <c r="U510" s="85" t="s">
        <v>12396</v>
      </c>
      <c r="V510" s="89" t="s">
        <v>12396</v>
      </c>
      <c r="W510" s="89" t="s">
        <v>2860</v>
      </c>
      <c r="X510" s="93" t="s">
        <v>12396</v>
      </c>
      <c r="Y510" s="120">
        <v>401358</v>
      </c>
      <c r="Z510" s="125">
        <v>347476</v>
      </c>
      <c r="AA510" s="121" t="s">
        <v>10613</v>
      </c>
    </row>
    <row r="511" spans="1:27" ht="45">
      <c r="A511">
        <v>36</v>
      </c>
      <c r="B511" s="84">
        <v>509</v>
      </c>
      <c r="C511" s="91" t="s">
        <v>13039</v>
      </c>
      <c r="D511" s="85" t="s">
        <v>12394</v>
      </c>
      <c r="E511" s="85">
        <v>33903035</v>
      </c>
      <c r="F511" s="85">
        <v>28</v>
      </c>
      <c r="G511" s="87">
        <v>41.14</v>
      </c>
      <c r="H511" s="87">
        <v>1151.92</v>
      </c>
      <c r="I511" s="85" t="s">
        <v>12395</v>
      </c>
      <c r="J511" s="85">
        <v>28</v>
      </c>
      <c r="K511" s="87">
        <v>41.14</v>
      </c>
      <c r="L511" s="87">
        <v>1151.92</v>
      </c>
      <c r="M511" s="85" t="s">
        <v>12395</v>
      </c>
      <c r="N511" s="88" t="s">
        <v>12396</v>
      </c>
      <c r="O511" s="88" t="s">
        <v>12396</v>
      </c>
      <c r="P511" s="88" t="s">
        <v>12396</v>
      </c>
      <c r="Q511" s="85" t="s">
        <v>12396</v>
      </c>
      <c r="R511" s="85" t="s">
        <v>12396</v>
      </c>
      <c r="S511" s="85" t="s">
        <v>12396</v>
      </c>
      <c r="T511" s="85" t="s">
        <v>12396</v>
      </c>
      <c r="U511" s="85" t="s">
        <v>12396</v>
      </c>
      <c r="V511" s="89" t="s">
        <v>12396</v>
      </c>
      <c r="W511" s="89" t="s">
        <v>4253</v>
      </c>
      <c r="X511" s="93" t="s">
        <v>12396</v>
      </c>
      <c r="Y511" s="120">
        <v>401349</v>
      </c>
      <c r="Z511" s="125">
        <v>408452</v>
      </c>
      <c r="AA511" s="121" t="s">
        <v>10631</v>
      </c>
    </row>
    <row r="512" spans="1:27" ht="30">
      <c r="A512">
        <v>36</v>
      </c>
      <c r="B512" s="84">
        <v>510</v>
      </c>
      <c r="C512" s="91" t="s">
        <v>13040</v>
      </c>
      <c r="D512" s="85" t="s">
        <v>12394</v>
      </c>
      <c r="E512" s="85">
        <v>33903035</v>
      </c>
      <c r="F512" s="85">
        <v>1</v>
      </c>
      <c r="G512" s="87">
        <v>196.55</v>
      </c>
      <c r="H512" s="87">
        <v>196.55</v>
      </c>
      <c r="I512" s="85" t="s">
        <v>12395</v>
      </c>
      <c r="J512" s="85">
        <v>1</v>
      </c>
      <c r="K512" s="87">
        <v>196.55</v>
      </c>
      <c r="L512" s="87">
        <v>196.55</v>
      </c>
      <c r="M512" s="85" t="s">
        <v>12395</v>
      </c>
      <c r="N512" s="88" t="s">
        <v>12396</v>
      </c>
      <c r="O512" s="88" t="s">
        <v>12396</v>
      </c>
      <c r="P512" s="88" t="s">
        <v>12396</v>
      </c>
      <c r="Q512" s="85" t="s">
        <v>12396</v>
      </c>
      <c r="R512" s="85" t="s">
        <v>12396</v>
      </c>
      <c r="S512" s="85" t="s">
        <v>12396</v>
      </c>
      <c r="T512" s="85" t="s">
        <v>12396</v>
      </c>
      <c r="U512" s="85" t="s">
        <v>12396</v>
      </c>
      <c r="V512" s="89" t="s">
        <v>12396</v>
      </c>
      <c r="W512" s="89" t="s">
        <v>4258</v>
      </c>
      <c r="X512" s="93" t="s">
        <v>12396</v>
      </c>
      <c r="Y512" s="120" t="s">
        <v>12396</v>
      </c>
      <c r="Z512" s="125">
        <v>408327</v>
      </c>
      <c r="AA512" s="121" t="s">
        <v>6</v>
      </c>
    </row>
    <row r="513" spans="1:27" ht="75">
      <c r="A513">
        <v>36</v>
      </c>
      <c r="B513" s="84">
        <v>511</v>
      </c>
      <c r="C513" s="91" t="s">
        <v>13041</v>
      </c>
      <c r="D513" s="85" t="s">
        <v>12831</v>
      </c>
      <c r="E513" s="85">
        <v>33903035</v>
      </c>
      <c r="F513" s="85">
        <v>18</v>
      </c>
      <c r="G513" s="87">
        <v>58</v>
      </c>
      <c r="H513" s="87">
        <v>1044</v>
      </c>
      <c r="I513" s="85" t="s">
        <v>12494</v>
      </c>
      <c r="J513" s="85">
        <v>0</v>
      </c>
      <c r="K513" s="87">
        <v>58</v>
      </c>
      <c r="L513" s="87">
        <v>0</v>
      </c>
      <c r="M513" s="85" t="s">
        <v>12494</v>
      </c>
      <c r="N513" s="88" t="s">
        <v>12396</v>
      </c>
      <c r="O513" s="88" t="s">
        <v>12396</v>
      </c>
      <c r="P513" s="88" t="s">
        <v>12396</v>
      </c>
      <c r="Q513" s="85" t="s">
        <v>12396</v>
      </c>
      <c r="R513" s="85" t="s">
        <v>12396</v>
      </c>
      <c r="S513" s="85" t="s">
        <v>12396</v>
      </c>
      <c r="T513" s="85" t="s">
        <v>12396</v>
      </c>
      <c r="U513" s="85" t="s">
        <v>12396</v>
      </c>
      <c r="V513" s="89" t="s">
        <v>12396</v>
      </c>
      <c r="W513" s="89" t="s">
        <v>12396</v>
      </c>
      <c r="X513" s="93" t="s">
        <v>12396</v>
      </c>
      <c r="Y513" s="120">
        <v>401349</v>
      </c>
      <c r="Z513" s="125">
        <v>408452</v>
      </c>
      <c r="AA513" s="121" t="s">
        <v>10631</v>
      </c>
    </row>
    <row r="514" spans="1:27" ht="45">
      <c r="A514">
        <v>36</v>
      </c>
      <c r="B514" s="84">
        <v>512</v>
      </c>
      <c r="C514" s="91" t="s">
        <v>13042</v>
      </c>
      <c r="D514" s="85" t="s">
        <v>12394</v>
      </c>
      <c r="E514" s="85">
        <v>33903035</v>
      </c>
      <c r="F514" s="85">
        <v>27</v>
      </c>
      <c r="G514" s="87">
        <v>10.6</v>
      </c>
      <c r="H514" s="87">
        <v>286.2</v>
      </c>
      <c r="I514" s="85" t="s">
        <v>12494</v>
      </c>
      <c r="J514" s="85">
        <v>27</v>
      </c>
      <c r="K514" s="87">
        <v>10.6</v>
      </c>
      <c r="L514" s="87">
        <v>286.2</v>
      </c>
      <c r="M514" s="85" t="s">
        <v>12494</v>
      </c>
      <c r="N514" s="88" t="s">
        <v>12396</v>
      </c>
      <c r="O514" s="88" t="s">
        <v>12396</v>
      </c>
      <c r="P514" s="88" t="s">
        <v>12396</v>
      </c>
      <c r="Q514" s="85" t="s">
        <v>12396</v>
      </c>
      <c r="R514" s="85" t="s">
        <v>12396</v>
      </c>
      <c r="S514" s="85" t="s">
        <v>12396</v>
      </c>
      <c r="T514" s="85" t="s">
        <v>12396</v>
      </c>
      <c r="U514" s="85" t="s">
        <v>12396</v>
      </c>
      <c r="V514" s="89" t="s">
        <v>12396</v>
      </c>
      <c r="W514" s="89" t="s">
        <v>13043</v>
      </c>
      <c r="X514" s="93">
        <v>24078789</v>
      </c>
      <c r="Y514" s="120">
        <v>400171</v>
      </c>
      <c r="Z514" s="125">
        <v>408324</v>
      </c>
      <c r="AA514" s="121" t="s">
        <v>10631</v>
      </c>
    </row>
    <row r="515" spans="1:27" ht="30">
      <c r="A515">
        <v>36</v>
      </c>
      <c r="B515" s="84">
        <v>513</v>
      </c>
      <c r="C515" s="91" t="s">
        <v>13044</v>
      </c>
      <c r="D515" s="85" t="s">
        <v>12394</v>
      </c>
      <c r="E515" s="85">
        <v>33903035</v>
      </c>
      <c r="F515" s="85">
        <v>702</v>
      </c>
      <c r="G515" s="87">
        <v>4.25</v>
      </c>
      <c r="H515" s="87">
        <v>2983.5</v>
      </c>
      <c r="I515" s="85" t="s">
        <v>12494</v>
      </c>
      <c r="J515" s="85">
        <v>702</v>
      </c>
      <c r="K515" s="87">
        <v>4.25</v>
      </c>
      <c r="L515" s="87">
        <v>2983.5</v>
      </c>
      <c r="M515" s="85" t="s">
        <v>12395</v>
      </c>
      <c r="N515" s="88" t="s">
        <v>12396</v>
      </c>
      <c r="O515" s="88" t="s">
        <v>12396</v>
      </c>
      <c r="P515" s="88" t="s">
        <v>12396</v>
      </c>
      <c r="Q515" s="85" t="s">
        <v>12396</v>
      </c>
      <c r="R515" s="85" t="s">
        <v>12396</v>
      </c>
      <c r="S515" s="85" t="s">
        <v>12396</v>
      </c>
      <c r="T515" s="85" t="s">
        <v>12396</v>
      </c>
      <c r="U515" s="85" t="s">
        <v>12396</v>
      </c>
      <c r="V515" s="89" t="s">
        <v>12396</v>
      </c>
      <c r="W515" s="89" t="s">
        <v>12396</v>
      </c>
      <c r="X515" s="93">
        <v>24078789</v>
      </c>
      <c r="Y515" s="120">
        <v>400896</v>
      </c>
      <c r="Z515" s="125">
        <v>449087</v>
      </c>
      <c r="AA515" s="121" t="s">
        <v>11279</v>
      </c>
    </row>
    <row r="516" spans="1:27" ht="45">
      <c r="A516">
        <v>36</v>
      </c>
      <c r="B516" s="84">
        <v>514</v>
      </c>
      <c r="C516" s="91" t="s">
        <v>13045</v>
      </c>
      <c r="D516" s="85" t="s">
        <v>12394</v>
      </c>
      <c r="E516" s="85">
        <v>33903035</v>
      </c>
      <c r="F516" s="85">
        <v>2</v>
      </c>
      <c r="G516" s="87">
        <v>38.299999999999997</v>
      </c>
      <c r="H516" s="87">
        <v>76.599999999999994</v>
      </c>
      <c r="I516" s="85" t="s">
        <v>12395</v>
      </c>
      <c r="J516" s="85">
        <v>2</v>
      </c>
      <c r="K516" s="87">
        <v>38.299999999999997</v>
      </c>
      <c r="L516" s="87">
        <v>76.599999999999994</v>
      </c>
      <c r="M516" s="85" t="s">
        <v>12395</v>
      </c>
      <c r="N516" s="88" t="s">
        <v>12396</v>
      </c>
      <c r="O516" s="88" t="s">
        <v>12396</v>
      </c>
      <c r="P516" s="88" t="s">
        <v>12396</v>
      </c>
      <c r="Q516" s="85" t="s">
        <v>12396</v>
      </c>
      <c r="R516" s="85" t="s">
        <v>12396</v>
      </c>
      <c r="S516" s="85" t="s">
        <v>12396</v>
      </c>
      <c r="T516" s="85" t="s">
        <v>12396</v>
      </c>
      <c r="U516" s="85" t="s">
        <v>12396</v>
      </c>
      <c r="V516" s="89" t="s">
        <v>12396</v>
      </c>
      <c r="W516" s="89" t="s">
        <v>4264</v>
      </c>
      <c r="X516" s="93" t="s">
        <v>12396</v>
      </c>
      <c r="Y516" s="120">
        <v>400013</v>
      </c>
      <c r="Z516" s="125">
        <v>412644</v>
      </c>
      <c r="AA516" s="121" t="s">
        <v>10631</v>
      </c>
    </row>
    <row r="517" spans="1:27" ht="45">
      <c r="A517">
        <v>36</v>
      </c>
      <c r="B517" s="84">
        <v>515</v>
      </c>
      <c r="C517" s="91" t="s">
        <v>13046</v>
      </c>
      <c r="D517" s="85" t="s">
        <v>12394</v>
      </c>
      <c r="E517" s="85">
        <v>33903035</v>
      </c>
      <c r="F517" s="85">
        <v>2</v>
      </c>
      <c r="G517" s="87">
        <v>109.72</v>
      </c>
      <c r="H517" s="87">
        <v>219.44</v>
      </c>
      <c r="I517" s="85" t="s">
        <v>12395</v>
      </c>
      <c r="J517" s="85">
        <v>2</v>
      </c>
      <c r="K517" s="87">
        <v>109.72</v>
      </c>
      <c r="L517" s="87">
        <v>219.44</v>
      </c>
      <c r="M517" s="85" t="s">
        <v>12395</v>
      </c>
      <c r="N517" s="88" t="s">
        <v>12396</v>
      </c>
      <c r="O517" s="88" t="s">
        <v>12396</v>
      </c>
      <c r="P517" s="88" t="s">
        <v>12396</v>
      </c>
      <c r="Q517" s="85" t="s">
        <v>12396</v>
      </c>
      <c r="R517" s="85" t="s">
        <v>12396</v>
      </c>
      <c r="S517" s="85" t="s">
        <v>12396</v>
      </c>
      <c r="T517" s="85" t="s">
        <v>12396</v>
      </c>
      <c r="U517" s="85" t="s">
        <v>12396</v>
      </c>
      <c r="V517" s="89" t="s">
        <v>12396</v>
      </c>
      <c r="W517" s="89" t="s">
        <v>12396</v>
      </c>
      <c r="X517" s="93">
        <v>24078789</v>
      </c>
      <c r="Y517" s="120">
        <v>402710</v>
      </c>
      <c r="Z517" s="125">
        <v>454036</v>
      </c>
      <c r="AA517" s="121" t="s">
        <v>10631</v>
      </c>
    </row>
    <row r="518" spans="1:27" ht="45">
      <c r="A518">
        <v>36</v>
      </c>
      <c r="B518" s="84">
        <v>516</v>
      </c>
      <c r="C518" s="91" t="s">
        <v>13047</v>
      </c>
      <c r="D518" s="85" t="s">
        <v>12394</v>
      </c>
      <c r="E518" s="85">
        <v>33903035</v>
      </c>
      <c r="F518" s="85">
        <v>2</v>
      </c>
      <c r="G518" s="87">
        <v>130.68</v>
      </c>
      <c r="H518" s="87">
        <v>261.36</v>
      </c>
      <c r="I518" s="85" t="s">
        <v>12395</v>
      </c>
      <c r="J518" s="85">
        <v>2</v>
      </c>
      <c r="K518" s="87">
        <v>130.68</v>
      </c>
      <c r="L518" s="87">
        <v>261.36</v>
      </c>
      <c r="M518" s="85" t="s">
        <v>12395</v>
      </c>
      <c r="N518" s="88" t="s">
        <v>12396</v>
      </c>
      <c r="O518" s="88" t="s">
        <v>12396</v>
      </c>
      <c r="P518" s="88" t="s">
        <v>12396</v>
      </c>
      <c r="Q518" s="85" t="s">
        <v>12396</v>
      </c>
      <c r="R518" s="85" t="s">
        <v>12396</v>
      </c>
      <c r="S518" s="85" t="s">
        <v>12396</v>
      </c>
      <c r="T518" s="85" t="s">
        <v>12396</v>
      </c>
      <c r="U518" s="85" t="s">
        <v>12396</v>
      </c>
      <c r="V518" s="89" t="s">
        <v>12396</v>
      </c>
      <c r="W518" s="89" t="s">
        <v>12396</v>
      </c>
      <c r="X518" s="93">
        <v>24078789</v>
      </c>
      <c r="Y518" s="120" t="s">
        <v>12396</v>
      </c>
      <c r="Z518" s="125">
        <v>413706</v>
      </c>
      <c r="AA518" s="121" t="s">
        <v>10631</v>
      </c>
    </row>
    <row r="519" spans="1:27" ht="90">
      <c r="A519">
        <v>36</v>
      </c>
      <c r="B519" s="84">
        <v>517</v>
      </c>
      <c r="C519" s="91" t="s">
        <v>13048</v>
      </c>
      <c r="D519" s="85" t="s">
        <v>12394</v>
      </c>
      <c r="E519" s="85">
        <v>33903035</v>
      </c>
      <c r="F519" s="85">
        <v>2</v>
      </c>
      <c r="G519" s="87">
        <v>303.7</v>
      </c>
      <c r="H519" s="87">
        <v>607.4</v>
      </c>
      <c r="I519" s="85" t="s">
        <v>12395</v>
      </c>
      <c r="J519" s="85">
        <v>2</v>
      </c>
      <c r="K519" s="87">
        <v>303.7</v>
      </c>
      <c r="L519" s="87">
        <v>607.4</v>
      </c>
      <c r="M519" s="85" t="s">
        <v>12395</v>
      </c>
      <c r="N519" s="88" t="s">
        <v>12396</v>
      </c>
      <c r="O519" s="88" t="s">
        <v>12396</v>
      </c>
      <c r="P519" s="88" t="s">
        <v>12396</v>
      </c>
      <c r="Q519" s="85" t="s">
        <v>12396</v>
      </c>
      <c r="R519" s="85" t="s">
        <v>12396</v>
      </c>
      <c r="S519" s="85" t="s">
        <v>12396</v>
      </c>
      <c r="T519" s="85" t="s">
        <v>12396</v>
      </c>
      <c r="U519" s="85" t="s">
        <v>12396</v>
      </c>
      <c r="V519" s="89" t="s">
        <v>12396</v>
      </c>
      <c r="W519" s="89" t="s">
        <v>12396</v>
      </c>
      <c r="X519" s="93">
        <v>24078789</v>
      </c>
      <c r="Y519" s="120">
        <v>401461</v>
      </c>
      <c r="Z519" s="125">
        <v>410026</v>
      </c>
      <c r="AA519" s="121" t="s">
        <v>6</v>
      </c>
    </row>
    <row r="520" spans="1:27" ht="60">
      <c r="A520">
        <v>36</v>
      </c>
      <c r="B520" s="84">
        <v>518</v>
      </c>
      <c r="C520" s="91" t="s">
        <v>13049</v>
      </c>
      <c r="D520" s="85" t="s">
        <v>12831</v>
      </c>
      <c r="E520" s="85">
        <v>33903035</v>
      </c>
      <c r="F520" s="85">
        <v>2</v>
      </c>
      <c r="G520" s="87">
        <v>22.18</v>
      </c>
      <c r="H520" s="87">
        <v>44.36</v>
      </c>
      <c r="I520" s="85" t="s">
        <v>12395</v>
      </c>
      <c r="J520" s="85">
        <v>2</v>
      </c>
      <c r="K520" s="87">
        <v>22.18</v>
      </c>
      <c r="L520" s="87">
        <v>44.36</v>
      </c>
      <c r="M520" s="85" t="s">
        <v>12395</v>
      </c>
      <c r="N520" s="88" t="s">
        <v>12396</v>
      </c>
      <c r="O520" s="88" t="s">
        <v>12396</v>
      </c>
      <c r="P520" s="88" t="s">
        <v>12396</v>
      </c>
      <c r="Q520" s="85" t="s">
        <v>12396</v>
      </c>
      <c r="R520" s="85" t="s">
        <v>12396</v>
      </c>
      <c r="S520" s="85" t="s">
        <v>12396</v>
      </c>
      <c r="T520" s="85" t="s">
        <v>12396</v>
      </c>
      <c r="U520" s="85" t="s">
        <v>12396</v>
      </c>
      <c r="V520" s="89" t="s">
        <v>12396</v>
      </c>
      <c r="W520" s="89" t="s">
        <v>12396</v>
      </c>
      <c r="X520" s="93">
        <v>24078789</v>
      </c>
      <c r="Y520" s="120">
        <v>402593</v>
      </c>
      <c r="Z520" s="125">
        <v>411171</v>
      </c>
      <c r="AA520" s="121" t="s">
        <v>6</v>
      </c>
    </row>
    <row r="521" spans="1:27" ht="90">
      <c r="A521">
        <v>36</v>
      </c>
      <c r="B521" s="84">
        <v>519</v>
      </c>
      <c r="C521" s="91" t="s">
        <v>13050</v>
      </c>
      <c r="D521" s="85" t="s">
        <v>12394</v>
      </c>
      <c r="E521" s="85">
        <v>33903011</v>
      </c>
      <c r="F521" s="85">
        <v>1</v>
      </c>
      <c r="G521" s="87">
        <v>164</v>
      </c>
      <c r="H521" s="87">
        <v>164</v>
      </c>
      <c r="I521" s="85" t="s">
        <v>12395</v>
      </c>
      <c r="J521" s="85">
        <v>1</v>
      </c>
      <c r="K521" s="87">
        <v>164</v>
      </c>
      <c r="L521" s="87">
        <v>164</v>
      </c>
      <c r="M521" s="85" t="s">
        <v>12395</v>
      </c>
      <c r="N521" s="88" t="s">
        <v>12396</v>
      </c>
      <c r="O521" s="88" t="s">
        <v>12396</v>
      </c>
      <c r="P521" s="88" t="s">
        <v>12396</v>
      </c>
      <c r="Q521" s="85" t="s">
        <v>12396</v>
      </c>
      <c r="R521" s="85" t="s">
        <v>12396</v>
      </c>
      <c r="S521" s="85" t="s">
        <v>12396</v>
      </c>
      <c r="T521" s="85" t="s">
        <v>12396</v>
      </c>
      <c r="U521" s="85" t="s">
        <v>12396</v>
      </c>
      <c r="V521" s="89" t="s">
        <v>12396</v>
      </c>
      <c r="W521" s="89" t="s">
        <v>12396</v>
      </c>
      <c r="X521" s="93">
        <v>24078789</v>
      </c>
      <c r="Y521" s="120" t="s">
        <v>12396</v>
      </c>
      <c r="Z521" s="125">
        <v>436606</v>
      </c>
      <c r="AA521" s="121" t="s">
        <v>10613</v>
      </c>
    </row>
    <row r="522" spans="1:27" ht="45">
      <c r="A522">
        <v>36</v>
      </c>
      <c r="B522" s="84">
        <v>520</v>
      </c>
      <c r="C522" s="91" t="s">
        <v>13051</v>
      </c>
      <c r="D522" s="85" t="s">
        <v>12394</v>
      </c>
      <c r="E522" s="85">
        <v>33903035</v>
      </c>
      <c r="F522" s="86">
        <v>37800</v>
      </c>
      <c r="G522" s="87">
        <v>0.19</v>
      </c>
      <c r="H522" s="87">
        <v>7182</v>
      </c>
      <c r="I522" s="85" t="s">
        <v>12395</v>
      </c>
      <c r="J522" s="86">
        <v>37800</v>
      </c>
      <c r="K522" s="87">
        <v>0.19</v>
      </c>
      <c r="L522" s="87">
        <v>7182</v>
      </c>
      <c r="M522" s="85" t="s">
        <v>12395</v>
      </c>
      <c r="N522" s="88" t="s">
        <v>12396</v>
      </c>
      <c r="O522" s="88" t="s">
        <v>12396</v>
      </c>
      <c r="P522" s="88" t="s">
        <v>12396</v>
      </c>
      <c r="Q522" s="85" t="s">
        <v>12396</v>
      </c>
      <c r="R522" s="85" t="s">
        <v>12396</v>
      </c>
      <c r="S522" s="85" t="s">
        <v>12396</v>
      </c>
      <c r="T522" s="85" t="s">
        <v>12396</v>
      </c>
      <c r="U522" s="85" t="s">
        <v>12396</v>
      </c>
      <c r="V522" s="89" t="s">
        <v>12396</v>
      </c>
      <c r="W522" s="89" t="s">
        <v>4277</v>
      </c>
      <c r="X522" s="93" t="s">
        <v>12396</v>
      </c>
      <c r="Y522" s="120">
        <v>401909</v>
      </c>
      <c r="Z522" s="125">
        <v>417047</v>
      </c>
      <c r="AA522" s="121" t="s">
        <v>6</v>
      </c>
    </row>
    <row r="523" spans="1:27" ht="60">
      <c r="A523">
        <v>36</v>
      </c>
      <c r="B523" s="84">
        <v>521</v>
      </c>
      <c r="C523" s="91" t="s">
        <v>13052</v>
      </c>
      <c r="D523" s="85" t="s">
        <v>12831</v>
      </c>
      <c r="E523" s="85">
        <v>33903035</v>
      </c>
      <c r="F523" s="85">
        <v>5</v>
      </c>
      <c r="G523" s="87">
        <v>7.13</v>
      </c>
      <c r="H523" s="87">
        <v>35.65</v>
      </c>
      <c r="I523" s="85" t="s">
        <v>12395</v>
      </c>
      <c r="J523" s="85">
        <v>5</v>
      </c>
      <c r="K523" s="87">
        <v>7.13</v>
      </c>
      <c r="L523" s="87">
        <v>35.65</v>
      </c>
      <c r="M523" s="85" t="s">
        <v>12395</v>
      </c>
      <c r="N523" s="88" t="s">
        <v>12396</v>
      </c>
      <c r="O523" s="88" t="s">
        <v>12396</v>
      </c>
      <c r="P523" s="88" t="s">
        <v>12396</v>
      </c>
      <c r="Q523" s="85" t="s">
        <v>12396</v>
      </c>
      <c r="R523" s="85" t="s">
        <v>12396</v>
      </c>
      <c r="S523" s="85" t="s">
        <v>12396</v>
      </c>
      <c r="T523" s="85" t="s">
        <v>12396</v>
      </c>
      <c r="U523" s="85" t="s">
        <v>12396</v>
      </c>
      <c r="V523" s="89" t="s">
        <v>12396</v>
      </c>
      <c r="W523" s="89" t="s">
        <v>4283</v>
      </c>
      <c r="X523" s="93" t="s">
        <v>12396</v>
      </c>
      <c r="Y523" s="120">
        <v>402564</v>
      </c>
      <c r="Z523" s="125">
        <v>410449</v>
      </c>
      <c r="AA523" s="121" t="s">
        <v>6</v>
      </c>
    </row>
    <row r="524" spans="1:27" ht="60">
      <c r="A524">
        <v>36</v>
      </c>
      <c r="B524" s="84">
        <v>522</v>
      </c>
      <c r="C524" s="91" t="s">
        <v>13053</v>
      </c>
      <c r="D524" s="85" t="s">
        <v>12831</v>
      </c>
      <c r="E524" s="85">
        <v>33903035</v>
      </c>
      <c r="F524" s="85">
        <v>5</v>
      </c>
      <c r="G524" s="87">
        <v>7.03</v>
      </c>
      <c r="H524" s="87">
        <v>35.15</v>
      </c>
      <c r="I524" s="85" t="s">
        <v>12395</v>
      </c>
      <c r="J524" s="85">
        <v>5</v>
      </c>
      <c r="K524" s="87">
        <v>7.03</v>
      </c>
      <c r="L524" s="87">
        <v>35.15</v>
      </c>
      <c r="M524" s="85" t="s">
        <v>12395</v>
      </c>
      <c r="N524" s="88" t="s">
        <v>12396</v>
      </c>
      <c r="O524" s="88" t="s">
        <v>12396</v>
      </c>
      <c r="P524" s="88" t="s">
        <v>12396</v>
      </c>
      <c r="Q524" s="85" t="s">
        <v>12396</v>
      </c>
      <c r="R524" s="85" t="s">
        <v>12396</v>
      </c>
      <c r="S524" s="85" t="s">
        <v>12396</v>
      </c>
      <c r="T524" s="85" t="s">
        <v>12396</v>
      </c>
      <c r="U524" s="85" t="s">
        <v>12396</v>
      </c>
      <c r="V524" s="89" t="s">
        <v>12396</v>
      </c>
      <c r="W524" s="89" t="s">
        <v>4280</v>
      </c>
      <c r="X524" s="93" t="s">
        <v>12396</v>
      </c>
      <c r="Y524" s="120">
        <v>402053</v>
      </c>
      <c r="Z524" s="125">
        <v>410500</v>
      </c>
      <c r="AA524" s="121" t="s">
        <v>6</v>
      </c>
    </row>
    <row r="525" spans="1:27" ht="45">
      <c r="A525">
        <v>36</v>
      </c>
      <c r="B525" s="84">
        <v>523</v>
      </c>
      <c r="C525" s="91" t="s">
        <v>13054</v>
      </c>
      <c r="D525" s="85" t="s">
        <v>12831</v>
      </c>
      <c r="E525" s="85">
        <v>33903035</v>
      </c>
      <c r="F525" s="85">
        <v>5</v>
      </c>
      <c r="G525" s="87">
        <v>7.61</v>
      </c>
      <c r="H525" s="87">
        <v>38.049999999999997</v>
      </c>
      <c r="I525" s="85" t="s">
        <v>12395</v>
      </c>
      <c r="J525" s="85">
        <v>5</v>
      </c>
      <c r="K525" s="87">
        <v>7.61</v>
      </c>
      <c r="L525" s="87">
        <v>38.049999999999997</v>
      </c>
      <c r="M525" s="85" t="s">
        <v>12395</v>
      </c>
      <c r="N525" s="88" t="s">
        <v>12396</v>
      </c>
      <c r="O525" s="88" t="s">
        <v>12396</v>
      </c>
      <c r="P525" s="88" t="s">
        <v>12396</v>
      </c>
      <c r="Q525" s="85" t="s">
        <v>12396</v>
      </c>
      <c r="R525" s="85" t="s">
        <v>12396</v>
      </c>
      <c r="S525" s="85" t="s">
        <v>12396</v>
      </c>
      <c r="T525" s="85" t="s">
        <v>12396</v>
      </c>
      <c r="U525" s="85" t="s">
        <v>12396</v>
      </c>
      <c r="V525" s="89" t="s">
        <v>12396</v>
      </c>
      <c r="W525" s="89" t="s">
        <v>4286</v>
      </c>
      <c r="X525" s="93" t="s">
        <v>12396</v>
      </c>
      <c r="Y525" s="120">
        <v>402298</v>
      </c>
      <c r="Z525" s="125">
        <v>410478</v>
      </c>
      <c r="AA525" s="121" t="s">
        <v>6</v>
      </c>
    </row>
    <row r="526" spans="1:27" ht="45">
      <c r="A526">
        <v>36</v>
      </c>
      <c r="B526" s="84">
        <v>524</v>
      </c>
      <c r="C526" s="91" t="s">
        <v>13055</v>
      </c>
      <c r="D526" s="85" t="s">
        <v>12831</v>
      </c>
      <c r="E526" s="85">
        <v>33903035</v>
      </c>
      <c r="F526" s="85">
        <v>5</v>
      </c>
      <c r="G526" s="87">
        <v>13.8</v>
      </c>
      <c r="H526" s="87">
        <v>69</v>
      </c>
      <c r="I526" s="85" t="s">
        <v>12395</v>
      </c>
      <c r="J526" s="85">
        <v>5</v>
      </c>
      <c r="K526" s="87">
        <v>13.8</v>
      </c>
      <c r="L526" s="87">
        <v>69</v>
      </c>
      <c r="M526" s="85" t="s">
        <v>12395</v>
      </c>
      <c r="N526" s="88" t="s">
        <v>12396</v>
      </c>
      <c r="O526" s="88" t="s">
        <v>12396</v>
      </c>
      <c r="P526" s="88" t="s">
        <v>12396</v>
      </c>
      <c r="Q526" s="85" t="s">
        <v>12396</v>
      </c>
      <c r="R526" s="85" t="s">
        <v>12396</v>
      </c>
      <c r="S526" s="85" t="s">
        <v>12396</v>
      </c>
      <c r="T526" s="85" t="s">
        <v>12396</v>
      </c>
      <c r="U526" s="85" t="s">
        <v>12396</v>
      </c>
      <c r="V526" s="89" t="s">
        <v>12396</v>
      </c>
      <c r="W526" s="89" t="s">
        <v>13056</v>
      </c>
      <c r="X526" s="93" t="s">
        <v>12396</v>
      </c>
      <c r="Y526" s="120">
        <v>402025</v>
      </c>
      <c r="Z526" s="125">
        <v>410508</v>
      </c>
      <c r="AA526" s="121" t="s">
        <v>6</v>
      </c>
    </row>
    <row r="527" spans="1:27" ht="60">
      <c r="A527">
        <v>36</v>
      </c>
      <c r="B527" s="84">
        <v>525</v>
      </c>
      <c r="C527" s="91" t="s">
        <v>13057</v>
      </c>
      <c r="D527" s="85" t="s">
        <v>12831</v>
      </c>
      <c r="E527" s="85">
        <v>33903035</v>
      </c>
      <c r="F527" s="85">
        <v>9</v>
      </c>
      <c r="G527" s="87">
        <v>9</v>
      </c>
      <c r="H527" s="87">
        <v>81</v>
      </c>
      <c r="I527" s="85" t="s">
        <v>12395</v>
      </c>
      <c r="J527" s="85">
        <v>9</v>
      </c>
      <c r="K527" s="87">
        <v>9</v>
      </c>
      <c r="L527" s="87">
        <v>81</v>
      </c>
      <c r="M527" s="85" t="s">
        <v>12395</v>
      </c>
      <c r="N527" s="88" t="s">
        <v>12396</v>
      </c>
      <c r="O527" s="88" t="s">
        <v>12396</v>
      </c>
      <c r="P527" s="88" t="s">
        <v>12396</v>
      </c>
      <c r="Q527" s="85" t="s">
        <v>12396</v>
      </c>
      <c r="R527" s="85" t="s">
        <v>12396</v>
      </c>
      <c r="S527" s="85" t="s">
        <v>12396</v>
      </c>
      <c r="T527" s="85" t="s">
        <v>12396</v>
      </c>
      <c r="U527" s="85" t="s">
        <v>12396</v>
      </c>
      <c r="V527" s="89" t="s">
        <v>12396</v>
      </c>
      <c r="W527" s="89" t="s">
        <v>4274</v>
      </c>
      <c r="X527" s="93" t="s">
        <v>12396</v>
      </c>
      <c r="Y527" s="120">
        <v>400372</v>
      </c>
      <c r="Z527" s="125">
        <v>410489</v>
      </c>
      <c r="AA527" s="121" t="s">
        <v>6</v>
      </c>
    </row>
    <row r="528" spans="1:27" ht="30">
      <c r="A528">
        <v>36</v>
      </c>
      <c r="B528" s="84">
        <v>526</v>
      </c>
      <c r="C528" s="91" t="s">
        <v>13058</v>
      </c>
      <c r="D528" s="85" t="s">
        <v>12394</v>
      </c>
      <c r="E528" s="85">
        <v>33903035</v>
      </c>
      <c r="F528" s="86">
        <v>1800</v>
      </c>
      <c r="G528" s="87">
        <v>0.6</v>
      </c>
      <c r="H528" s="87">
        <v>1080</v>
      </c>
      <c r="I528" s="85" t="s">
        <v>12395</v>
      </c>
      <c r="J528" s="86">
        <v>1800</v>
      </c>
      <c r="K528" s="87">
        <v>0.6</v>
      </c>
      <c r="L528" s="87">
        <v>1080</v>
      </c>
      <c r="M528" s="85" t="s">
        <v>12395</v>
      </c>
      <c r="N528" s="88" t="s">
        <v>12396</v>
      </c>
      <c r="O528" s="88" t="s">
        <v>12396</v>
      </c>
      <c r="P528" s="88" t="s">
        <v>12396</v>
      </c>
      <c r="Q528" s="85" t="s">
        <v>12396</v>
      </c>
      <c r="R528" s="85" t="s">
        <v>12396</v>
      </c>
      <c r="S528" s="85" t="s">
        <v>12396</v>
      </c>
      <c r="T528" s="85" t="s">
        <v>12396</v>
      </c>
      <c r="U528" s="85" t="s">
        <v>12396</v>
      </c>
      <c r="V528" s="89" t="s">
        <v>12396</v>
      </c>
      <c r="W528" s="89" t="s">
        <v>4291</v>
      </c>
      <c r="X528" s="93" t="s">
        <v>12396</v>
      </c>
      <c r="Y528" s="120">
        <v>401397</v>
      </c>
      <c r="Z528" s="125">
        <v>410065</v>
      </c>
      <c r="AA528" s="121" t="s">
        <v>12847</v>
      </c>
    </row>
    <row r="529" spans="1:27" ht="45">
      <c r="A529">
        <v>36</v>
      </c>
      <c r="B529" s="84">
        <v>527</v>
      </c>
      <c r="C529" s="91" t="s">
        <v>13059</v>
      </c>
      <c r="D529" s="85" t="s">
        <v>12831</v>
      </c>
      <c r="E529" s="85">
        <v>33903035</v>
      </c>
      <c r="F529" s="85">
        <v>2</v>
      </c>
      <c r="G529" s="87">
        <v>41.92</v>
      </c>
      <c r="H529" s="87">
        <v>83.84</v>
      </c>
      <c r="I529" s="85" t="s">
        <v>12395</v>
      </c>
      <c r="J529" s="85">
        <v>2</v>
      </c>
      <c r="K529" s="87">
        <v>41.92</v>
      </c>
      <c r="L529" s="87">
        <v>83.84</v>
      </c>
      <c r="M529" s="85" t="s">
        <v>12395</v>
      </c>
      <c r="N529" s="88" t="s">
        <v>12396</v>
      </c>
      <c r="O529" s="88" t="s">
        <v>12396</v>
      </c>
      <c r="P529" s="88" t="s">
        <v>12396</v>
      </c>
      <c r="Q529" s="85" t="s">
        <v>12396</v>
      </c>
      <c r="R529" s="85" t="s">
        <v>12396</v>
      </c>
      <c r="S529" s="85" t="s">
        <v>12396</v>
      </c>
      <c r="T529" s="85" t="s">
        <v>12396</v>
      </c>
      <c r="U529" s="85" t="s">
        <v>12396</v>
      </c>
      <c r="V529" s="89" t="s">
        <v>12396</v>
      </c>
      <c r="W529" s="89" t="s">
        <v>4294</v>
      </c>
      <c r="X529" s="93" t="s">
        <v>12396</v>
      </c>
      <c r="Y529" s="120">
        <v>401899</v>
      </c>
      <c r="Z529" s="125">
        <v>412677</v>
      </c>
      <c r="AA529" s="121" t="s">
        <v>6</v>
      </c>
    </row>
    <row r="530" spans="1:27" ht="45">
      <c r="A530">
        <v>36</v>
      </c>
      <c r="B530" s="84">
        <v>528</v>
      </c>
      <c r="C530" s="91" t="s">
        <v>13060</v>
      </c>
      <c r="D530" s="85" t="s">
        <v>12844</v>
      </c>
      <c r="E530" s="85">
        <v>33903035</v>
      </c>
      <c r="F530" s="85">
        <v>14</v>
      </c>
      <c r="G530" s="87">
        <v>15.9</v>
      </c>
      <c r="H530" s="87">
        <v>222.6</v>
      </c>
      <c r="I530" s="85" t="s">
        <v>12395</v>
      </c>
      <c r="J530" s="85">
        <v>14</v>
      </c>
      <c r="K530" s="87">
        <v>15.9</v>
      </c>
      <c r="L530" s="87">
        <v>222.6</v>
      </c>
      <c r="M530" s="85" t="s">
        <v>12395</v>
      </c>
      <c r="N530" s="88" t="s">
        <v>12396</v>
      </c>
      <c r="O530" s="88" t="s">
        <v>12396</v>
      </c>
      <c r="P530" s="88" t="s">
        <v>12396</v>
      </c>
      <c r="Q530" s="85" t="s">
        <v>12396</v>
      </c>
      <c r="R530" s="85" t="s">
        <v>12396</v>
      </c>
      <c r="S530" s="85" t="s">
        <v>12396</v>
      </c>
      <c r="T530" s="85" t="s">
        <v>12396</v>
      </c>
      <c r="U530" s="85" t="s">
        <v>12396</v>
      </c>
      <c r="V530" s="89" t="s">
        <v>12396</v>
      </c>
      <c r="W530" s="89" t="s">
        <v>2369</v>
      </c>
      <c r="X530" s="93" t="s">
        <v>12396</v>
      </c>
      <c r="Y530" s="120" t="s">
        <v>12396</v>
      </c>
      <c r="Z530" s="125">
        <v>330642</v>
      </c>
      <c r="AA530" s="121" t="s">
        <v>10613</v>
      </c>
    </row>
    <row r="531" spans="1:27" ht="135">
      <c r="A531">
        <v>36</v>
      </c>
      <c r="B531" s="84">
        <v>529</v>
      </c>
      <c r="C531" s="91" t="s">
        <v>13061</v>
      </c>
      <c r="D531" s="85" t="s">
        <v>12394</v>
      </c>
      <c r="E531" s="85">
        <v>33903011</v>
      </c>
      <c r="F531" s="85">
        <v>27</v>
      </c>
      <c r="G531" s="87">
        <v>160</v>
      </c>
      <c r="H531" s="87">
        <v>4320</v>
      </c>
      <c r="I531" s="85" t="s">
        <v>12395</v>
      </c>
      <c r="J531" s="85">
        <v>27</v>
      </c>
      <c r="K531" s="87">
        <v>160</v>
      </c>
      <c r="L531" s="87">
        <v>4320</v>
      </c>
      <c r="M531" s="85" t="s">
        <v>12395</v>
      </c>
      <c r="N531" s="88" t="s">
        <v>12396</v>
      </c>
      <c r="O531" s="88" t="s">
        <v>12396</v>
      </c>
      <c r="P531" s="88" t="s">
        <v>12396</v>
      </c>
      <c r="Q531" s="85" t="s">
        <v>12396</v>
      </c>
      <c r="R531" s="85" t="s">
        <v>12396</v>
      </c>
      <c r="S531" s="85" t="s">
        <v>12396</v>
      </c>
      <c r="T531" s="85" t="s">
        <v>12396</v>
      </c>
      <c r="U531" s="85" t="s">
        <v>12396</v>
      </c>
      <c r="V531" s="89" t="s">
        <v>12396</v>
      </c>
      <c r="W531" s="89" t="s">
        <v>2894</v>
      </c>
      <c r="X531" s="93" t="s">
        <v>12396</v>
      </c>
      <c r="Y531" s="120">
        <v>401985</v>
      </c>
      <c r="Z531" s="125">
        <v>409859</v>
      </c>
      <c r="AA531" s="121" t="s">
        <v>10613</v>
      </c>
    </row>
    <row r="532" spans="1:27" ht="30">
      <c r="A532">
        <v>36</v>
      </c>
      <c r="B532" s="84">
        <v>530</v>
      </c>
      <c r="C532" s="91" t="s">
        <v>13062</v>
      </c>
      <c r="D532" s="85" t="s">
        <v>12394</v>
      </c>
      <c r="E532" s="85">
        <v>33903035</v>
      </c>
      <c r="F532" s="86">
        <v>1080</v>
      </c>
      <c r="G532" s="87">
        <v>0.03</v>
      </c>
      <c r="H532" s="87">
        <v>32.4</v>
      </c>
      <c r="I532" s="85" t="s">
        <v>12395</v>
      </c>
      <c r="J532" s="86">
        <v>1080</v>
      </c>
      <c r="K532" s="87">
        <v>0.03</v>
      </c>
      <c r="L532" s="87">
        <v>32.4</v>
      </c>
      <c r="M532" s="85" t="s">
        <v>12395</v>
      </c>
      <c r="N532" s="88" t="s">
        <v>12396</v>
      </c>
      <c r="O532" s="88" t="s">
        <v>12396</v>
      </c>
      <c r="P532" s="88" t="s">
        <v>12396</v>
      </c>
      <c r="Q532" s="85" t="s">
        <v>12396</v>
      </c>
      <c r="R532" s="85" t="s">
        <v>12396</v>
      </c>
      <c r="S532" s="85" t="s">
        <v>12396</v>
      </c>
      <c r="T532" s="85" t="s">
        <v>12396</v>
      </c>
      <c r="U532" s="85" t="s">
        <v>12396</v>
      </c>
      <c r="V532" s="89" t="s">
        <v>12396</v>
      </c>
      <c r="W532" s="89" t="s">
        <v>13063</v>
      </c>
      <c r="X532" s="93" t="s">
        <v>12396</v>
      </c>
      <c r="Y532" s="120">
        <v>401043</v>
      </c>
      <c r="Z532" s="125">
        <v>427478</v>
      </c>
      <c r="AA532" s="121" t="s">
        <v>6</v>
      </c>
    </row>
    <row r="533" spans="1:27" ht="45">
      <c r="A533">
        <v>36</v>
      </c>
      <c r="B533" s="84">
        <v>531</v>
      </c>
      <c r="C533" s="91" t="s">
        <v>13064</v>
      </c>
      <c r="D533" s="85" t="s">
        <v>12394</v>
      </c>
      <c r="E533" s="85">
        <v>33903035</v>
      </c>
      <c r="F533" s="86">
        <v>81000</v>
      </c>
      <c r="G533" s="87">
        <v>0.01</v>
      </c>
      <c r="H533" s="87">
        <v>810</v>
      </c>
      <c r="I533" s="85" t="s">
        <v>12395</v>
      </c>
      <c r="J533" s="86">
        <v>81000</v>
      </c>
      <c r="K533" s="87">
        <v>0.01</v>
      </c>
      <c r="L533" s="87">
        <v>810</v>
      </c>
      <c r="M533" s="85" t="s">
        <v>12395</v>
      </c>
      <c r="N533" s="88" t="s">
        <v>12396</v>
      </c>
      <c r="O533" s="88" t="s">
        <v>12396</v>
      </c>
      <c r="P533" s="88" t="s">
        <v>12396</v>
      </c>
      <c r="Q533" s="85" t="s">
        <v>12396</v>
      </c>
      <c r="R533" s="85" t="s">
        <v>12396</v>
      </c>
      <c r="S533" s="85" t="s">
        <v>12396</v>
      </c>
      <c r="T533" s="85" t="s">
        <v>12396</v>
      </c>
      <c r="U533" s="85" t="s">
        <v>12396</v>
      </c>
      <c r="V533" s="89" t="s">
        <v>12396</v>
      </c>
      <c r="W533" s="89" t="s">
        <v>4308</v>
      </c>
      <c r="X533" s="93" t="s">
        <v>12396</v>
      </c>
      <c r="Y533" s="120">
        <v>400870</v>
      </c>
      <c r="Z533" s="125">
        <v>427478</v>
      </c>
      <c r="AA533" s="121" t="s">
        <v>6</v>
      </c>
    </row>
    <row r="534" spans="1:27" ht="60">
      <c r="A534">
        <v>36</v>
      </c>
      <c r="B534" s="84">
        <v>532</v>
      </c>
      <c r="C534" s="91" t="s">
        <v>13065</v>
      </c>
      <c r="D534" s="85" t="s">
        <v>12394</v>
      </c>
      <c r="E534" s="85">
        <v>33903035</v>
      </c>
      <c r="F534" s="86">
        <v>45000</v>
      </c>
      <c r="G534" s="87">
        <v>0.01</v>
      </c>
      <c r="H534" s="87">
        <v>450</v>
      </c>
      <c r="I534" s="85" t="s">
        <v>12395</v>
      </c>
      <c r="J534" s="86">
        <v>45000</v>
      </c>
      <c r="K534" s="87">
        <v>0.01</v>
      </c>
      <c r="L534" s="87">
        <v>450</v>
      </c>
      <c r="M534" s="85" t="s">
        <v>12395</v>
      </c>
      <c r="N534" s="88" t="s">
        <v>12396</v>
      </c>
      <c r="O534" s="88" t="s">
        <v>12396</v>
      </c>
      <c r="P534" s="88" t="s">
        <v>12396</v>
      </c>
      <c r="Q534" s="85" t="s">
        <v>12396</v>
      </c>
      <c r="R534" s="85" t="s">
        <v>12396</v>
      </c>
      <c r="S534" s="85" t="s">
        <v>12396</v>
      </c>
      <c r="T534" s="85" t="s">
        <v>12396</v>
      </c>
      <c r="U534" s="85" t="s">
        <v>12396</v>
      </c>
      <c r="V534" s="89" t="s">
        <v>12396</v>
      </c>
      <c r="W534" s="89" t="s">
        <v>4305</v>
      </c>
      <c r="X534" s="93" t="s">
        <v>12396</v>
      </c>
      <c r="Y534" s="120">
        <v>400182</v>
      </c>
      <c r="Z534" s="125">
        <v>427479</v>
      </c>
      <c r="AA534" s="121" t="s">
        <v>6</v>
      </c>
    </row>
    <row r="535" spans="1:27" ht="30">
      <c r="A535">
        <v>36</v>
      </c>
      <c r="B535" s="84">
        <v>533</v>
      </c>
      <c r="C535" s="91" t="s">
        <v>13066</v>
      </c>
      <c r="D535" s="85" t="s">
        <v>12831</v>
      </c>
      <c r="E535" s="85">
        <v>33903035</v>
      </c>
      <c r="F535" s="85">
        <v>27</v>
      </c>
      <c r="G535" s="87">
        <v>9.35</v>
      </c>
      <c r="H535" s="87">
        <v>252.45</v>
      </c>
      <c r="I535" s="85" t="s">
        <v>12395</v>
      </c>
      <c r="J535" s="85">
        <v>27</v>
      </c>
      <c r="K535" s="87">
        <v>9.35</v>
      </c>
      <c r="L535" s="87">
        <v>252.45</v>
      </c>
      <c r="M535" s="85" t="s">
        <v>12395</v>
      </c>
      <c r="N535" s="88" t="s">
        <v>12396</v>
      </c>
      <c r="O535" s="88" t="s">
        <v>12396</v>
      </c>
      <c r="P535" s="88" t="s">
        <v>12396</v>
      </c>
      <c r="Q535" s="85" t="s">
        <v>12396</v>
      </c>
      <c r="R535" s="85" t="s">
        <v>12396</v>
      </c>
      <c r="S535" s="85" t="s">
        <v>12396</v>
      </c>
      <c r="T535" s="85" t="s">
        <v>12396</v>
      </c>
      <c r="U535" s="85" t="s">
        <v>12396</v>
      </c>
      <c r="V535" s="89" t="s">
        <v>12396</v>
      </c>
      <c r="W535" s="89" t="s">
        <v>12396</v>
      </c>
      <c r="X535" s="93">
        <v>24078789</v>
      </c>
      <c r="Y535" s="120">
        <v>401925</v>
      </c>
      <c r="Z535" s="125">
        <v>409888</v>
      </c>
      <c r="AA535" s="121" t="s">
        <v>6</v>
      </c>
    </row>
    <row r="536" spans="1:27" ht="30">
      <c r="A536">
        <v>36</v>
      </c>
      <c r="B536" s="84">
        <v>534</v>
      </c>
      <c r="C536" s="91" t="s">
        <v>13067</v>
      </c>
      <c r="D536" s="85" t="s">
        <v>12831</v>
      </c>
      <c r="E536" s="85">
        <v>33903035</v>
      </c>
      <c r="F536" s="85">
        <v>27</v>
      </c>
      <c r="G536" s="87">
        <v>12.38</v>
      </c>
      <c r="H536" s="87">
        <v>334.26</v>
      </c>
      <c r="I536" s="85" t="s">
        <v>12395</v>
      </c>
      <c r="J536" s="85">
        <v>27</v>
      </c>
      <c r="K536" s="87">
        <v>12.38</v>
      </c>
      <c r="L536" s="87">
        <v>334.26</v>
      </c>
      <c r="M536" s="85" t="s">
        <v>12395</v>
      </c>
      <c r="N536" s="88" t="s">
        <v>12396</v>
      </c>
      <c r="O536" s="88" t="s">
        <v>12396</v>
      </c>
      <c r="P536" s="88" t="s">
        <v>12396</v>
      </c>
      <c r="Q536" s="85" t="s">
        <v>12396</v>
      </c>
      <c r="R536" s="85" t="s">
        <v>12396</v>
      </c>
      <c r="S536" s="85" t="s">
        <v>12396</v>
      </c>
      <c r="T536" s="85" t="s">
        <v>12396</v>
      </c>
      <c r="U536" s="85" t="s">
        <v>12396</v>
      </c>
      <c r="V536" s="89" t="s">
        <v>12396</v>
      </c>
      <c r="W536" s="89" t="s">
        <v>4326</v>
      </c>
      <c r="X536" s="93" t="s">
        <v>12396</v>
      </c>
      <c r="Y536" s="120">
        <v>400756</v>
      </c>
      <c r="Z536" s="125">
        <v>409878</v>
      </c>
      <c r="AA536" s="121" t="s">
        <v>6</v>
      </c>
    </row>
    <row r="537" spans="1:27" ht="30">
      <c r="A537">
        <v>36</v>
      </c>
      <c r="B537" s="84">
        <v>535</v>
      </c>
      <c r="C537" s="91" t="s">
        <v>13068</v>
      </c>
      <c r="D537" s="85" t="s">
        <v>12831</v>
      </c>
      <c r="E537" s="85">
        <v>33903035</v>
      </c>
      <c r="F537" s="85">
        <v>27</v>
      </c>
      <c r="G537" s="87">
        <v>11.05</v>
      </c>
      <c r="H537" s="87">
        <v>298.35000000000002</v>
      </c>
      <c r="I537" s="85" t="s">
        <v>12395</v>
      </c>
      <c r="J537" s="85">
        <v>27</v>
      </c>
      <c r="K537" s="87">
        <v>11.05</v>
      </c>
      <c r="L537" s="87">
        <v>298.35000000000002</v>
      </c>
      <c r="M537" s="85" t="s">
        <v>12395</v>
      </c>
      <c r="N537" s="88" t="s">
        <v>12396</v>
      </c>
      <c r="O537" s="88" t="s">
        <v>12396</v>
      </c>
      <c r="P537" s="88" t="s">
        <v>12396</v>
      </c>
      <c r="Q537" s="85" t="s">
        <v>12396</v>
      </c>
      <c r="R537" s="85" t="s">
        <v>12396</v>
      </c>
      <c r="S537" s="85" t="s">
        <v>12396</v>
      </c>
      <c r="T537" s="85" t="s">
        <v>12396</v>
      </c>
      <c r="U537" s="85" t="s">
        <v>12396</v>
      </c>
      <c r="V537" s="89" t="s">
        <v>12396</v>
      </c>
      <c r="W537" s="89" t="s">
        <v>4329</v>
      </c>
      <c r="X537" s="93" t="s">
        <v>12396</v>
      </c>
      <c r="Y537" s="120">
        <v>400623</v>
      </c>
      <c r="Z537" s="125">
        <v>409890</v>
      </c>
      <c r="AA537" s="121" t="s">
        <v>6</v>
      </c>
    </row>
    <row r="538" spans="1:27" ht="45">
      <c r="A538">
        <v>36</v>
      </c>
      <c r="B538" s="84">
        <v>536</v>
      </c>
      <c r="C538" s="91" t="s">
        <v>13069</v>
      </c>
      <c r="D538" s="85" t="s">
        <v>12394</v>
      </c>
      <c r="E538" s="85">
        <v>33903035</v>
      </c>
      <c r="F538" s="85">
        <v>5</v>
      </c>
      <c r="G538" s="87">
        <v>607.33000000000004</v>
      </c>
      <c r="H538" s="87">
        <v>3036.65</v>
      </c>
      <c r="I538" s="85" t="s">
        <v>12395</v>
      </c>
      <c r="J538" s="85">
        <v>5</v>
      </c>
      <c r="K538" s="87">
        <v>607.33000000000004</v>
      </c>
      <c r="L538" s="87">
        <v>3036.65</v>
      </c>
      <c r="M538" s="85" t="s">
        <v>12395</v>
      </c>
      <c r="N538" s="88" t="s">
        <v>12396</v>
      </c>
      <c r="O538" s="88" t="s">
        <v>12396</v>
      </c>
      <c r="P538" s="88" t="s">
        <v>12396</v>
      </c>
      <c r="Q538" s="85" t="s">
        <v>12396</v>
      </c>
      <c r="R538" s="85" t="s">
        <v>12396</v>
      </c>
      <c r="S538" s="85" t="s">
        <v>12396</v>
      </c>
      <c r="T538" s="85" t="s">
        <v>12396</v>
      </c>
      <c r="U538" s="85" t="s">
        <v>12396</v>
      </c>
      <c r="V538" s="89" t="s">
        <v>12396</v>
      </c>
      <c r="W538" s="89" t="s">
        <v>12396</v>
      </c>
      <c r="X538" s="93">
        <v>24078789</v>
      </c>
      <c r="Y538" s="120" t="s">
        <v>12396</v>
      </c>
      <c r="Z538" s="125">
        <v>448152</v>
      </c>
      <c r="AA538" s="121" t="s">
        <v>6</v>
      </c>
    </row>
    <row r="539" spans="1:27" ht="30">
      <c r="A539">
        <v>36</v>
      </c>
      <c r="B539" s="84">
        <v>537</v>
      </c>
      <c r="C539" s="91" t="s">
        <v>13070</v>
      </c>
      <c r="D539" s="85" t="s">
        <v>12831</v>
      </c>
      <c r="E539" s="85">
        <v>33903035</v>
      </c>
      <c r="F539" s="85">
        <v>5</v>
      </c>
      <c r="G539" s="87">
        <v>80</v>
      </c>
      <c r="H539" s="87">
        <v>400</v>
      </c>
      <c r="I539" s="85" t="s">
        <v>12395</v>
      </c>
      <c r="J539" s="85">
        <v>5</v>
      </c>
      <c r="K539" s="87">
        <v>80</v>
      </c>
      <c r="L539" s="87">
        <v>400</v>
      </c>
      <c r="M539" s="85" t="s">
        <v>12395</v>
      </c>
      <c r="N539" s="88" t="s">
        <v>12396</v>
      </c>
      <c r="O539" s="88" t="s">
        <v>12396</v>
      </c>
      <c r="P539" s="88" t="s">
        <v>12396</v>
      </c>
      <c r="Q539" s="85" t="s">
        <v>12396</v>
      </c>
      <c r="R539" s="85" t="s">
        <v>12396</v>
      </c>
      <c r="S539" s="85" t="s">
        <v>12396</v>
      </c>
      <c r="T539" s="85" t="s">
        <v>12396</v>
      </c>
      <c r="U539" s="85" t="s">
        <v>12396</v>
      </c>
      <c r="V539" s="89" t="s">
        <v>12396</v>
      </c>
      <c r="W539" s="89" t="s">
        <v>13071</v>
      </c>
      <c r="X539" s="93" t="s">
        <v>12396</v>
      </c>
      <c r="Y539" s="120">
        <v>402462</v>
      </c>
      <c r="Z539" s="125">
        <v>409883</v>
      </c>
      <c r="AA539" s="121" t="s">
        <v>6</v>
      </c>
    </row>
    <row r="540" spans="1:27" ht="30">
      <c r="A540">
        <v>36</v>
      </c>
      <c r="B540" s="84">
        <v>538</v>
      </c>
      <c r="C540" s="91" t="s">
        <v>13072</v>
      </c>
      <c r="D540" s="85" t="s">
        <v>12831</v>
      </c>
      <c r="E540" s="85">
        <v>33903035</v>
      </c>
      <c r="F540" s="85">
        <v>27</v>
      </c>
      <c r="G540" s="87">
        <v>11.9</v>
      </c>
      <c r="H540" s="87">
        <v>321.3</v>
      </c>
      <c r="I540" s="85" t="s">
        <v>12395</v>
      </c>
      <c r="J540" s="85">
        <v>27</v>
      </c>
      <c r="K540" s="87">
        <v>11.9</v>
      </c>
      <c r="L540" s="87">
        <v>321.3</v>
      </c>
      <c r="M540" s="85" t="s">
        <v>12395</v>
      </c>
      <c r="N540" s="88" t="s">
        <v>12396</v>
      </c>
      <c r="O540" s="88" t="s">
        <v>12396</v>
      </c>
      <c r="P540" s="88" t="s">
        <v>12396</v>
      </c>
      <c r="Q540" s="85" t="s">
        <v>12396</v>
      </c>
      <c r="R540" s="85" t="s">
        <v>12396</v>
      </c>
      <c r="S540" s="85" t="s">
        <v>12396</v>
      </c>
      <c r="T540" s="85" t="s">
        <v>12396</v>
      </c>
      <c r="U540" s="85" t="s">
        <v>12396</v>
      </c>
      <c r="V540" s="89" t="s">
        <v>12396</v>
      </c>
      <c r="W540" s="89" t="s">
        <v>4317</v>
      </c>
      <c r="X540" s="93" t="s">
        <v>12396</v>
      </c>
      <c r="Y540" s="120">
        <v>401544</v>
      </c>
      <c r="Z540" s="125">
        <v>409892</v>
      </c>
      <c r="AA540" s="121" t="s">
        <v>6</v>
      </c>
    </row>
    <row r="541" spans="1:27" ht="30">
      <c r="A541">
        <v>36</v>
      </c>
      <c r="B541" s="84">
        <v>539</v>
      </c>
      <c r="C541" s="91" t="s">
        <v>13073</v>
      </c>
      <c r="D541" s="85" t="s">
        <v>12831</v>
      </c>
      <c r="E541" s="85">
        <v>33903035</v>
      </c>
      <c r="F541" s="85">
        <v>7</v>
      </c>
      <c r="G541" s="87">
        <v>100</v>
      </c>
      <c r="H541" s="87">
        <v>700</v>
      </c>
      <c r="I541" s="85" t="s">
        <v>12395</v>
      </c>
      <c r="J541" s="85">
        <v>7</v>
      </c>
      <c r="K541" s="87">
        <v>100</v>
      </c>
      <c r="L541" s="87">
        <v>700</v>
      </c>
      <c r="M541" s="85" t="s">
        <v>12395</v>
      </c>
      <c r="N541" s="88" t="s">
        <v>12396</v>
      </c>
      <c r="O541" s="88" t="s">
        <v>12396</v>
      </c>
      <c r="P541" s="88" t="s">
        <v>12396</v>
      </c>
      <c r="Q541" s="85" t="s">
        <v>12396</v>
      </c>
      <c r="R541" s="85" t="s">
        <v>12396</v>
      </c>
      <c r="S541" s="85" t="s">
        <v>12396</v>
      </c>
      <c r="T541" s="85" t="s">
        <v>12396</v>
      </c>
      <c r="U541" s="85" t="s">
        <v>12396</v>
      </c>
      <c r="V541" s="89" t="s">
        <v>12396</v>
      </c>
      <c r="W541" s="89" t="s">
        <v>4323</v>
      </c>
      <c r="X541" s="93" t="s">
        <v>12396</v>
      </c>
      <c r="Y541" s="120">
        <v>400373</v>
      </c>
      <c r="Z541" s="125">
        <v>409885</v>
      </c>
      <c r="AA541" s="121" t="s">
        <v>6</v>
      </c>
    </row>
    <row r="542" spans="1:27" ht="90">
      <c r="A542">
        <v>36</v>
      </c>
      <c r="B542" s="84">
        <v>540</v>
      </c>
      <c r="C542" s="91" t="s">
        <v>13074</v>
      </c>
      <c r="D542" s="85" t="s">
        <v>12858</v>
      </c>
      <c r="E542" s="85">
        <v>33903035</v>
      </c>
      <c r="F542" s="86">
        <v>2592</v>
      </c>
      <c r="G542" s="87">
        <v>8.5</v>
      </c>
      <c r="H542" s="87">
        <v>22032</v>
      </c>
      <c r="I542" s="85" t="s">
        <v>12395</v>
      </c>
      <c r="J542" s="86">
        <v>2592</v>
      </c>
      <c r="K542" s="87">
        <v>8.5</v>
      </c>
      <c r="L542" s="87">
        <v>22032</v>
      </c>
      <c r="M542" s="85" t="s">
        <v>12395</v>
      </c>
      <c r="N542" s="88" t="s">
        <v>12396</v>
      </c>
      <c r="O542" s="88" t="s">
        <v>12396</v>
      </c>
      <c r="P542" s="88" t="s">
        <v>12396</v>
      </c>
      <c r="Q542" s="85" t="s">
        <v>12396</v>
      </c>
      <c r="R542" s="85" t="s">
        <v>12396</v>
      </c>
      <c r="S542" s="85" t="s">
        <v>12396</v>
      </c>
      <c r="T542" s="85" t="s">
        <v>12396</v>
      </c>
      <c r="U542" s="85" t="s">
        <v>12396</v>
      </c>
      <c r="V542" s="89" t="s">
        <v>12396</v>
      </c>
      <c r="W542" s="89" t="s">
        <v>2474</v>
      </c>
      <c r="X542" s="93">
        <v>24078789</v>
      </c>
      <c r="Y542" s="120" t="s">
        <v>12396</v>
      </c>
      <c r="Z542" s="125">
        <v>420081</v>
      </c>
      <c r="AA542" s="121" t="s">
        <v>4423</v>
      </c>
    </row>
    <row r="543" spans="1:27" ht="45">
      <c r="A543">
        <v>36</v>
      </c>
      <c r="B543" s="84">
        <v>541</v>
      </c>
      <c r="C543" s="91" t="s">
        <v>13075</v>
      </c>
      <c r="D543" s="85" t="s">
        <v>12394</v>
      </c>
      <c r="E543" s="85">
        <v>33903011</v>
      </c>
      <c r="F543" s="85">
        <v>648</v>
      </c>
      <c r="G543" s="87">
        <v>11.2</v>
      </c>
      <c r="H543" s="87">
        <v>7257.6</v>
      </c>
      <c r="I543" s="85" t="s">
        <v>12395</v>
      </c>
      <c r="J543" s="85">
        <v>648</v>
      </c>
      <c r="K543" s="87">
        <v>11.2</v>
      </c>
      <c r="L543" s="87">
        <v>7257.6</v>
      </c>
      <c r="M543" s="85" t="s">
        <v>12395</v>
      </c>
      <c r="N543" s="88" t="s">
        <v>12396</v>
      </c>
      <c r="O543" s="88" t="s">
        <v>12396</v>
      </c>
      <c r="P543" s="88" t="s">
        <v>12396</v>
      </c>
      <c r="Q543" s="85" t="s">
        <v>12396</v>
      </c>
      <c r="R543" s="85" t="s">
        <v>12396</v>
      </c>
      <c r="S543" s="85" t="s">
        <v>12396</v>
      </c>
      <c r="T543" s="85" t="s">
        <v>12396</v>
      </c>
      <c r="U543" s="85" t="s">
        <v>12396</v>
      </c>
      <c r="V543" s="89" t="s">
        <v>12396</v>
      </c>
      <c r="W543" s="89" t="s">
        <v>12396</v>
      </c>
      <c r="X543" s="93">
        <v>24078789</v>
      </c>
      <c r="Y543" s="120">
        <v>400859</v>
      </c>
      <c r="Z543" s="125">
        <v>344950</v>
      </c>
      <c r="AA543" s="121" t="s">
        <v>4423</v>
      </c>
    </row>
    <row r="544" spans="1:27" ht="90">
      <c r="A544">
        <v>36</v>
      </c>
      <c r="B544" s="84">
        <v>542</v>
      </c>
      <c r="C544" s="91" t="s">
        <v>13076</v>
      </c>
      <c r="D544" s="85" t="s">
        <v>12394</v>
      </c>
      <c r="E544" s="85">
        <v>33903011</v>
      </c>
      <c r="F544" s="85">
        <v>7</v>
      </c>
      <c r="G544" s="87">
        <v>1961.47</v>
      </c>
      <c r="H544" s="87">
        <v>13730.29</v>
      </c>
      <c r="I544" s="85" t="s">
        <v>12395</v>
      </c>
      <c r="J544" s="85">
        <v>7</v>
      </c>
      <c r="K544" s="87">
        <v>1961.47</v>
      </c>
      <c r="L544" s="87">
        <v>13730.29</v>
      </c>
      <c r="M544" s="85" t="s">
        <v>12395</v>
      </c>
      <c r="N544" s="88" t="s">
        <v>12396</v>
      </c>
      <c r="O544" s="88" t="s">
        <v>12396</v>
      </c>
      <c r="P544" s="88" t="s">
        <v>12396</v>
      </c>
      <c r="Q544" s="85" t="s">
        <v>12396</v>
      </c>
      <c r="R544" s="85" t="s">
        <v>12396</v>
      </c>
      <c r="S544" s="85" t="s">
        <v>12396</v>
      </c>
      <c r="T544" s="85" t="s">
        <v>12396</v>
      </c>
      <c r="U544" s="85" t="s">
        <v>12396</v>
      </c>
      <c r="V544" s="89" t="s">
        <v>12396</v>
      </c>
      <c r="W544" s="89" t="s">
        <v>12396</v>
      </c>
      <c r="X544" s="93">
        <v>24078789</v>
      </c>
      <c r="Y544" s="120" t="s">
        <v>12396</v>
      </c>
      <c r="Z544" s="125">
        <v>359770</v>
      </c>
      <c r="AA544" s="121" t="s">
        <v>7391</v>
      </c>
    </row>
    <row r="545" spans="1:27" ht="45">
      <c r="A545">
        <v>36</v>
      </c>
      <c r="B545" s="84">
        <v>543</v>
      </c>
      <c r="C545" s="91" t="s">
        <v>13077</v>
      </c>
      <c r="D545" s="85" t="s">
        <v>12858</v>
      </c>
      <c r="E545" s="85">
        <v>33903035</v>
      </c>
      <c r="F545" s="85">
        <v>900</v>
      </c>
      <c r="G545" s="87">
        <v>1.75</v>
      </c>
      <c r="H545" s="87">
        <v>1575</v>
      </c>
      <c r="I545" s="85" t="s">
        <v>12395</v>
      </c>
      <c r="J545" s="85">
        <v>900</v>
      </c>
      <c r="K545" s="87">
        <v>1.75</v>
      </c>
      <c r="L545" s="87">
        <v>1575</v>
      </c>
      <c r="M545" s="85" t="s">
        <v>12395</v>
      </c>
      <c r="N545" s="88" t="s">
        <v>12396</v>
      </c>
      <c r="O545" s="88" t="s">
        <v>12396</v>
      </c>
      <c r="P545" s="88" t="s">
        <v>12396</v>
      </c>
      <c r="Q545" s="85" t="s">
        <v>12396</v>
      </c>
      <c r="R545" s="85" t="s">
        <v>12396</v>
      </c>
      <c r="S545" s="85" t="s">
        <v>12396</v>
      </c>
      <c r="T545" s="85" t="s">
        <v>12396</v>
      </c>
      <c r="U545" s="85" t="s">
        <v>12396</v>
      </c>
      <c r="V545" s="89" t="s">
        <v>12396</v>
      </c>
      <c r="W545" s="89" t="s">
        <v>2837</v>
      </c>
      <c r="X545" s="93" t="s">
        <v>12396</v>
      </c>
      <c r="Y545" s="120">
        <v>400517</v>
      </c>
      <c r="Z545" s="125">
        <v>346777</v>
      </c>
      <c r="AA545" s="121" t="s">
        <v>4423</v>
      </c>
    </row>
    <row r="546" spans="1:27" ht="45">
      <c r="A546">
        <v>36</v>
      </c>
      <c r="B546" s="84">
        <v>544</v>
      </c>
      <c r="C546" s="91" t="s">
        <v>13078</v>
      </c>
      <c r="D546" s="85" t="s">
        <v>12900</v>
      </c>
      <c r="E546" s="85">
        <v>33903035</v>
      </c>
      <c r="F546" s="85">
        <v>81</v>
      </c>
      <c r="G546" s="87">
        <v>17.89</v>
      </c>
      <c r="H546" s="87">
        <v>1449.09</v>
      </c>
      <c r="I546" s="85" t="s">
        <v>12395</v>
      </c>
      <c r="J546" s="85">
        <v>81</v>
      </c>
      <c r="K546" s="87">
        <v>17.89</v>
      </c>
      <c r="L546" s="87">
        <v>1449.09</v>
      </c>
      <c r="M546" s="85" t="s">
        <v>12395</v>
      </c>
      <c r="N546" s="88" t="s">
        <v>12396</v>
      </c>
      <c r="O546" s="88" t="s">
        <v>12396</v>
      </c>
      <c r="P546" s="88" t="s">
        <v>12396</v>
      </c>
      <c r="Q546" s="85" t="s">
        <v>12396</v>
      </c>
      <c r="R546" s="85" t="s">
        <v>12396</v>
      </c>
      <c r="S546" s="85" t="s">
        <v>12396</v>
      </c>
      <c r="T546" s="85" t="s">
        <v>12396</v>
      </c>
      <c r="U546" s="85" t="s">
        <v>12396</v>
      </c>
      <c r="V546" s="89" t="s">
        <v>12396</v>
      </c>
      <c r="W546" s="89" t="s">
        <v>3032</v>
      </c>
      <c r="X546" s="93" t="s">
        <v>12396</v>
      </c>
      <c r="Y546" s="120" t="s">
        <v>12396</v>
      </c>
      <c r="Z546" s="125">
        <v>353696</v>
      </c>
      <c r="AA546" s="121" t="s">
        <v>10613</v>
      </c>
    </row>
    <row r="547" spans="1:27" ht="90">
      <c r="A547">
        <v>36</v>
      </c>
      <c r="B547" s="84">
        <v>545</v>
      </c>
      <c r="C547" s="91" t="s">
        <v>4422</v>
      </c>
      <c r="D547" s="85" t="s">
        <v>12844</v>
      </c>
      <c r="E547" s="85">
        <v>33903035</v>
      </c>
      <c r="F547" s="85">
        <v>450</v>
      </c>
      <c r="G547" s="87">
        <v>31.42</v>
      </c>
      <c r="H547" s="87">
        <v>14139</v>
      </c>
      <c r="I547" s="85" t="s">
        <v>12395</v>
      </c>
      <c r="J547" s="85">
        <v>450</v>
      </c>
      <c r="K547" s="87">
        <v>31.42</v>
      </c>
      <c r="L547" s="87">
        <v>14139</v>
      </c>
      <c r="M547" s="85" t="s">
        <v>12395</v>
      </c>
      <c r="N547" s="88" t="s">
        <v>12396</v>
      </c>
      <c r="O547" s="88" t="s">
        <v>12396</v>
      </c>
      <c r="P547" s="88" t="s">
        <v>12396</v>
      </c>
      <c r="Q547" s="85" t="s">
        <v>12396</v>
      </c>
      <c r="R547" s="85" t="s">
        <v>12396</v>
      </c>
      <c r="S547" s="85" t="s">
        <v>12396</v>
      </c>
      <c r="T547" s="85" t="s">
        <v>12396</v>
      </c>
      <c r="U547" s="85" t="s">
        <v>12396</v>
      </c>
      <c r="V547" s="89" t="s">
        <v>12396</v>
      </c>
      <c r="W547" s="89" t="s">
        <v>4424</v>
      </c>
      <c r="X547" s="93" t="s">
        <v>12396</v>
      </c>
      <c r="Y547" s="120" t="s">
        <v>12396</v>
      </c>
      <c r="Z547" s="125">
        <v>412407</v>
      </c>
      <c r="AA547" s="121" t="s">
        <v>4423</v>
      </c>
    </row>
    <row r="548" spans="1:27" ht="60">
      <c r="A548">
        <v>36</v>
      </c>
      <c r="B548" s="84">
        <v>546</v>
      </c>
      <c r="C548" s="91" t="s">
        <v>13079</v>
      </c>
      <c r="D548" s="85" t="s">
        <v>12394</v>
      </c>
      <c r="E548" s="85">
        <v>33903035</v>
      </c>
      <c r="F548" s="85">
        <v>473</v>
      </c>
      <c r="G548" s="87">
        <v>2.2400000000000002</v>
      </c>
      <c r="H548" s="87">
        <v>1059.52</v>
      </c>
      <c r="I548" s="85" t="s">
        <v>12395</v>
      </c>
      <c r="J548" s="85">
        <v>473</v>
      </c>
      <c r="K548" s="87">
        <v>2.2400000000000002</v>
      </c>
      <c r="L548" s="87">
        <v>1059.52</v>
      </c>
      <c r="M548" s="85" t="s">
        <v>12395</v>
      </c>
      <c r="N548" s="88" t="s">
        <v>12396</v>
      </c>
      <c r="O548" s="88" t="s">
        <v>12396</v>
      </c>
      <c r="P548" s="88" t="s">
        <v>12396</v>
      </c>
      <c r="Q548" s="85" t="s">
        <v>12396</v>
      </c>
      <c r="R548" s="85" t="s">
        <v>12396</v>
      </c>
      <c r="S548" s="85" t="s">
        <v>12396</v>
      </c>
      <c r="T548" s="85" t="s">
        <v>12396</v>
      </c>
      <c r="U548" s="85" t="s">
        <v>12396</v>
      </c>
      <c r="V548" s="89" t="s">
        <v>12396</v>
      </c>
      <c r="W548" s="89" t="s">
        <v>13080</v>
      </c>
      <c r="X548" s="93" t="s">
        <v>12396</v>
      </c>
      <c r="Y548" s="120">
        <v>401825</v>
      </c>
      <c r="Z548" s="125">
        <v>381259</v>
      </c>
      <c r="AA548" s="121" t="s">
        <v>4423</v>
      </c>
    </row>
    <row r="549" spans="1:27" ht="75">
      <c r="A549">
        <v>36</v>
      </c>
      <c r="B549" s="84">
        <v>547</v>
      </c>
      <c r="C549" s="91" t="s">
        <v>13081</v>
      </c>
      <c r="D549" s="85" t="s">
        <v>12858</v>
      </c>
      <c r="E549" s="85">
        <v>33903035</v>
      </c>
      <c r="F549" s="85">
        <v>90</v>
      </c>
      <c r="G549" s="87">
        <v>3.25</v>
      </c>
      <c r="H549" s="87">
        <v>292.5</v>
      </c>
      <c r="I549" s="85" t="s">
        <v>12395</v>
      </c>
      <c r="J549" s="85">
        <v>90</v>
      </c>
      <c r="K549" s="87">
        <v>3.25</v>
      </c>
      <c r="L549" s="87">
        <v>292.5</v>
      </c>
      <c r="M549" s="85" t="s">
        <v>12395</v>
      </c>
      <c r="N549" s="88" t="s">
        <v>12396</v>
      </c>
      <c r="O549" s="88" t="s">
        <v>12396</v>
      </c>
      <c r="P549" s="88" t="s">
        <v>12396</v>
      </c>
      <c r="Q549" s="85" t="s">
        <v>12396</v>
      </c>
      <c r="R549" s="85" t="s">
        <v>12396</v>
      </c>
      <c r="S549" s="85" t="s">
        <v>12396</v>
      </c>
      <c r="T549" s="85" t="s">
        <v>12396</v>
      </c>
      <c r="U549" s="85" t="s">
        <v>12396</v>
      </c>
      <c r="V549" s="89" t="s">
        <v>12396</v>
      </c>
      <c r="W549" s="89" t="s">
        <v>2126</v>
      </c>
      <c r="X549" s="93" t="s">
        <v>12396</v>
      </c>
      <c r="Y549" s="120">
        <v>400724</v>
      </c>
      <c r="Z549" s="125">
        <v>334484</v>
      </c>
      <c r="AA549" s="121" t="s">
        <v>4423</v>
      </c>
    </row>
    <row r="550" spans="1:27" ht="75">
      <c r="A550">
        <v>36</v>
      </c>
      <c r="B550" s="84">
        <v>548</v>
      </c>
      <c r="C550" s="91" t="s">
        <v>13082</v>
      </c>
      <c r="D550" s="85" t="s">
        <v>12858</v>
      </c>
      <c r="E550" s="85">
        <v>33903035</v>
      </c>
      <c r="F550" s="85">
        <v>778</v>
      </c>
      <c r="G550" s="87">
        <v>6.29</v>
      </c>
      <c r="H550" s="87">
        <v>4893.62</v>
      </c>
      <c r="I550" s="85" t="s">
        <v>12395</v>
      </c>
      <c r="J550" s="85">
        <v>778</v>
      </c>
      <c r="K550" s="87">
        <v>6.29</v>
      </c>
      <c r="L550" s="87">
        <v>4893.62</v>
      </c>
      <c r="M550" s="85" t="s">
        <v>12395</v>
      </c>
      <c r="N550" s="88" t="s">
        <v>12396</v>
      </c>
      <c r="O550" s="88" t="s">
        <v>12396</v>
      </c>
      <c r="P550" s="88" t="s">
        <v>12396</v>
      </c>
      <c r="Q550" s="85" t="s">
        <v>12396</v>
      </c>
      <c r="R550" s="85" t="s">
        <v>12396</v>
      </c>
      <c r="S550" s="85" t="s">
        <v>12396</v>
      </c>
      <c r="T550" s="85" t="s">
        <v>12396</v>
      </c>
      <c r="U550" s="85" t="s">
        <v>12396</v>
      </c>
      <c r="V550" s="89" t="s">
        <v>12396</v>
      </c>
      <c r="W550" s="89" t="s">
        <v>12396</v>
      </c>
      <c r="X550" s="93">
        <v>24078789</v>
      </c>
      <c r="Y550" s="120">
        <v>400783</v>
      </c>
      <c r="Z550" s="125">
        <v>402310</v>
      </c>
      <c r="AA550" s="121" t="s">
        <v>4423</v>
      </c>
    </row>
    <row r="551" spans="1:27" ht="60">
      <c r="A551">
        <v>36</v>
      </c>
      <c r="B551" s="84">
        <v>549</v>
      </c>
      <c r="C551" s="91" t="s">
        <v>13083</v>
      </c>
      <c r="D551" s="85" t="s">
        <v>12858</v>
      </c>
      <c r="E551" s="85">
        <v>33903035</v>
      </c>
      <c r="F551" s="85">
        <v>270</v>
      </c>
      <c r="G551" s="87">
        <v>7.39</v>
      </c>
      <c r="H551" s="87">
        <v>1995.3</v>
      </c>
      <c r="I551" s="85" t="s">
        <v>12395</v>
      </c>
      <c r="J551" s="85">
        <v>270</v>
      </c>
      <c r="K551" s="87">
        <v>7.39</v>
      </c>
      <c r="L551" s="87">
        <v>1995.3</v>
      </c>
      <c r="M551" s="85" t="s">
        <v>12395</v>
      </c>
      <c r="N551" s="88" t="s">
        <v>12396</v>
      </c>
      <c r="O551" s="88" t="s">
        <v>12396</v>
      </c>
      <c r="P551" s="88" t="s">
        <v>12396</v>
      </c>
      <c r="Q551" s="85" t="s">
        <v>12396</v>
      </c>
      <c r="R551" s="85" t="s">
        <v>12396</v>
      </c>
      <c r="S551" s="85" t="s">
        <v>12396</v>
      </c>
      <c r="T551" s="85" t="s">
        <v>12396</v>
      </c>
      <c r="U551" s="85" t="s">
        <v>12396</v>
      </c>
      <c r="V551" s="89" t="s">
        <v>12396</v>
      </c>
      <c r="W551" s="89" t="s">
        <v>2682</v>
      </c>
      <c r="X551" s="93" t="s">
        <v>12396</v>
      </c>
      <c r="Y551" s="120">
        <v>400344</v>
      </c>
      <c r="Z551" s="125">
        <v>402310</v>
      </c>
      <c r="AA551" s="121" t="s">
        <v>4423</v>
      </c>
    </row>
    <row r="552" spans="1:27" ht="90">
      <c r="A552">
        <v>36</v>
      </c>
      <c r="B552" s="84">
        <v>550</v>
      </c>
      <c r="C552" s="91" t="s">
        <v>13084</v>
      </c>
      <c r="D552" s="85" t="s">
        <v>12858</v>
      </c>
      <c r="E552" s="85">
        <v>33903035</v>
      </c>
      <c r="F552" s="85">
        <v>630</v>
      </c>
      <c r="G552" s="87">
        <v>20.64</v>
      </c>
      <c r="H552" s="87">
        <v>13003.2</v>
      </c>
      <c r="I552" s="85" t="s">
        <v>12395</v>
      </c>
      <c r="J552" s="85">
        <v>630</v>
      </c>
      <c r="K552" s="87">
        <v>20.64</v>
      </c>
      <c r="L552" s="87">
        <v>13003.2</v>
      </c>
      <c r="M552" s="85" t="s">
        <v>12395</v>
      </c>
      <c r="N552" s="88" t="s">
        <v>12396</v>
      </c>
      <c r="O552" s="88" t="s">
        <v>12396</v>
      </c>
      <c r="P552" s="88" t="s">
        <v>12396</v>
      </c>
      <c r="Q552" s="85" t="s">
        <v>12396</v>
      </c>
      <c r="R552" s="85" t="s">
        <v>12396</v>
      </c>
      <c r="S552" s="85" t="s">
        <v>12396</v>
      </c>
      <c r="T552" s="85" t="s">
        <v>12396</v>
      </c>
      <c r="U552" s="85" t="s">
        <v>12396</v>
      </c>
      <c r="V552" s="89" t="s">
        <v>12396</v>
      </c>
      <c r="W552" s="89" t="s">
        <v>2059</v>
      </c>
      <c r="X552" s="93" t="s">
        <v>12396</v>
      </c>
      <c r="Y552" s="120">
        <v>402613</v>
      </c>
      <c r="Z552" s="125">
        <v>336493</v>
      </c>
      <c r="AA552" s="121" t="s">
        <v>4423</v>
      </c>
    </row>
    <row r="553" spans="1:27" ht="90">
      <c r="A553">
        <v>36</v>
      </c>
      <c r="B553" s="84">
        <v>551</v>
      </c>
      <c r="C553" s="91" t="s">
        <v>13085</v>
      </c>
      <c r="D553" s="85" t="s">
        <v>12858</v>
      </c>
      <c r="E553" s="85">
        <v>33903035</v>
      </c>
      <c r="F553" s="85">
        <v>63</v>
      </c>
      <c r="G553" s="87">
        <v>20.64</v>
      </c>
      <c r="H553" s="87">
        <v>1300.32</v>
      </c>
      <c r="I553" s="85" t="s">
        <v>12395</v>
      </c>
      <c r="J553" s="85">
        <v>63</v>
      </c>
      <c r="K553" s="87">
        <v>20.64</v>
      </c>
      <c r="L553" s="87">
        <v>1300.32</v>
      </c>
      <c r="M553" s="85" t="s">
        <v>12395</v>
      </c>
      <c r="N553" s="88" t="s">
        <v>12396</v>
      </c>
      <c r="O553" s="88" t="s">
        <v>12396</v>
      </c>
      <c r="P553" s="88" t="s">
        <v>12396</v>
      </c>
      <c r="Q553" s="85" t="s">
        <v>12396</v>
      </c>
      <c r="R553" s="85" t="s">
        <v>12396</v>
      </c>
      <c r="S553" s="85" t="s">
        <v>12396</v>
      </c>
      <c r="T553" s="85" t="s">
        <v>12396</v>
      </c>
      <c r="U553" s="85" t="s">
        <v>12396</v>
      </c>
      <c r="V553" s="89" t="s">
        <v>12396</v>
      </c>
      <c r="W553" s="89" t="s">
        <v>2051</v>
      </c>
      <c r="X553" s="93" t="s">
        <v>12396</v>
      </c>
      <c r="Y553" s="120">
        <v>400159</v>
      </c>
      <c r="Z553" s="125">
        <v>336493</v>
      </c>
      <c r="AA553" s="121" t="s">
        <v>4423</v>
      </c>
    </row>
    <row r="554" spans="1:27" ht="60">
      <c r="A554">
        <v>36</v>
      </c>
      <c r="B554" s="84">
        <v>552</v>
      </c>
      <c r="C554" s="91" t="s">
        <v>13086</v>
      </c>
      <c r="D554" s="85" t="s">
        <v>12858</v>
      </c>
      <c r="E554" s="85">
        <v>33903036</v>
      </c>
      <c r="F554" s="85">
        <v>86</v>
      </c>
      <c r="G554" s="87">
        <v>8.31</v>
      </c>
      <c r="H554" s="87">
        <v>714.66</v>
      </c>
      <c r="I554" s="85" t="s">
        <v>12395</v>
      </c>
      <c r="J554" s="85">
        <v>86</v>
      </c>
      <c r="K554" s="87">
        <v>8.31</v>
      </c>
      <c r="L554" s="87">
        <v>714.66</v>
      </c>
      <c r="M554" s="85" t="s">
        <v>12395</v>
      </c>
      <c r="N554" s="88" t="s">
        <v>12396</v>
      </c>
      <c r="O554" s="88" t="s">
        <v>12396</v>
      </c>
      <c r="P554" s="88" t="s">
        <v>12396</v>
      </c>
      <c r="Q554" s="85" t="s">
        <v>12396</v>
      </c>
      <c r="R554" s="85" t="s">
        <v>12396</v>
      </c>
      <c r="S554" s="85" t="s">
        <v>12396</v>
      </c>
      <c r="T554" s="85" t="s">
        <v>12396</v>
      </c>
      <c r="U554" s="85" t="s">
        <v>12396</v>
      </c>
      <c r="V554" s="89" t="s">
        <v>12396</v>
      </c>
      <c r="W554" s="89" t="s">
        <v>2664</v>
      </c>
      <c r="X554" s="93" t="s">
        <v>12396</v>
      </c>
      <c r="Y554" s="120">
        <v>401456</v>
      </c>
      <c r="Z554" s="125">
        <v>379334</v>
      </c>
      <c r="AA554" s="121" t="s">
        <v>4423</v>
      </c>
    </row>
    <row r="555" spans="1:27" ht="75">
      <c r="A555">
        <v>36</v>
      </c>
      <c r="B555" s="84">
        <v>553</v>
      </c>
      <c r="C555" s="91" t="s">
        <v>13087</v>
      </c>
      <c r="D555" s="85" t="s">
        <v>12394</v>
      </c>
      <c r="E555" s="85">
        <v>33903011</v>
      </c>
      <c r="F555" s="85">
        <v>972</v>
      </c>
      <c r="G555" s="87">
        <v>25.56</v>
      </c>
      <c r="H555" s="87">
        <v>24844.32</v>
      </c>
      <c r="I555" s="85" t="s">
        <v>12395</v>
      </c>
      <c r="J555" s="85">
        <v>972</v>
      </c>
      <c r="K555" s="87">
        <v>25.56</v>
      </c>
      <c r="L555" s="87">
        <v>24844.32</v>
      </c>
      <c r="M555" s="85" t="s">
        <v>12395</v>
      </c>
      <c r="N555" s="88" t="s">
        <v>12396</v>
      </c>
      <c r="O555" s="88" t="s">
        <v>12396</v>
      </c>
      <c r="P555" s="88" t="s">
        <v>12396</v>
      </c>
      <c r="Q555" s="85" t="s">
        <v>12396</v>
      </c>
      <c r="R555" s="85" t="s">
        <v>12396</v>
      </c>
      <c r="S555" s="85" t="s">
        <v>12396</v>
      </c>
      <c r="T555" s="85" t="s">
        <v>12396</v>
      </c>
      <c r="U555" s="85" t="s">
        <v>12396</v>
      </c>
      <c r="V555" s="89" t="s">
        <v>12396</v>
      </c>
      <c r="W555" s="89" t="s">
        <v>12396</v>
      </c>
      <c r="X555" s="93">
        <v>24078789</v>
      </c>
      <c r="Y555" s="120">
        <v>400640</v>
      </c>
      <c r="Z555" s="125">
        <v>379260</v>
      </c>
      <c r="AA555" s="121" t="s">
        <v>7391</v>
      </c>
    </row>
    <row r="556" spans="1:27" ht="75">
      <c r="A556">
        <v>36</v>
      </c>
      <c r="B556" s="84">
        <v>554</v>
      </c>
      <c r="C556" s="91" t="s">
        <v>13088</v>
      </c>
      <c r="D556" s="85" t="s">
        <v>12858</v>
      </c>
      <c r="E556" s="85">
        <v>33903035</v>
      </c>
      <c r="F556" s="86">
        <v>2268</v>
      </c>
      <c r="G556" s="87">
        <v>6.04</v>
      </c>
      <c r="H556" s="87">
        <v>13698.72</v>
      </c>
      <c r="I556" s="85" t="s">
        <v>12395</v>
      </c>
      <c r="J556" s="86">
        <v>2268</v>
      </c>
      <c r="K556" s="87">
        <v>6.04</v>
      </c>
      <c r="L556" s="87">
        <v>13698.72</v>
      </c>
      <c r="M556" s="85" t="s">
        <v>12395</v>
      </c>
      <c r="N556" s="88" t="s">
        <v>12396</v>
      </c>
      <c r="O556" s="88" t="s">
        <v>12396</v>
      </c>
      <c r="P556" s="88" t="s">
        <v>12396</v>
      </c>
      <c r="Q556" s="85" t="s">
        <v>12396</v>
      </c>
      <c r="R556" s="85" t="s">
        <v>12396</v>
      </c>
      <c r="S556" s="85" t="s">
        <v>12396</v>
      </c>
      <c r="T556" s="85" t="s">
        <v>12396</v>
      </c>
      <c r="U556" s="85" t="s">
        <v>12396</v>
      </c>
      <c r="V556" s="89" t="s">
        <v>12396</v>
      </c>
      <c r="W556" s="89" t="s">
        <v>2068</v>
      </c>
      <c r="X556" s="93" t="s">
        <v>12396</v>
      </c>
      <c r="Y556" s="120">
        <v>402019</v>
      </c>
      <c r="Z556" s="125">
        <v>379336</v>
      </c>
      <c r="AA556" s="121" t="s">
        <v>4423</v>
      </c>
    </row>
    <row r="557" spans="1:27" ht="90">
      <c r="A557">
        <v>36</v>
      </c>
      <c r="B557" s="84">
        <v>555</v>
      </c>
      <c r="C557" s="91" t="s">
        <v>13089</v>
      </c>
      <c r="D557" s="85" t="s">
        <v>12858</v>
      </c>
      <c r="E557" s="85">
        <v>33903035</v>
      </c>
      <c r="F557" s="86">
        <v>1555</v>
      </c>
      <c r="G557" s="87">
        <v>9.8800000000000008</v>
      </c>
      <c r="H557" s="87">
        <v>15363.4</v>
      </c>
      <c r="I557" s="85" t="s">
        <v>12395</v>
      </c>
      <c r="J557" s="86">
        <v>1555</v>
      </c>
      <c r="K557" s="87">
        <v>9.8800000000000008</v>
      </c>
      <c r="L557" s="87">
        <v>15363.4</v>
      </c>
      <c r="M557" s="85" t="s">
        <v>12395</v>
      </c>
      <c r="N557" s="88" t="s">
        <v>12396</v>
      </c>
      <c r="O557" s="88" t="s">
        <v>12396</v>
      </c>
      <c r="P557" s="88" t="s">
        <v>12396</v>
      </c>
      <c r="Q557" s="85" t="s">
        <v>12396</v>
      </c>
      <c r="R557" s="85" t="s">
        <v>12396</v>
      </c>
      <c r="S557" s="85" t="s">
        <v>12396</v>
      </c>
      <c r="T557" s="85" t="s">
        <v>12396</v>
      </c>
      <c r="U557" s="85" t="s">
        <v>12396</v>
      </c>
      <c r="V557" s="89" t="s">
        <v>12396</v>
      </c>
      <c r="W557" s="89" t="s">
        <v>13090</v>
      </c>
      <c r="X557" s="93" t="s">
        <v>12396</v>
      </c>
      <c r="Y557" s="120">
        <v>402283</v>
      </c>
      <c r="Z557" s="125">
        <v>436795</v>
      </c>
      <c r="AA557" s="121" t="s">
        <v>4423</v>
      </c>
    </row>
    <row r="558" spans="1:27" ht="60">
      <c r="A558">
        <v>36</v>
      </c>
      <c r="B558" s="84">
        <v>556</v>
      </c>
      <c r="C558" s="91" t="s">
        <v>13091</v>
      </c>
      <c r="D558" s="85" t="s">
        <v>12858</v>
      </c>
      <c r="E558" s="85">
        <v>33903035</v>
      </c>
      <c r="F558" s="86">
        <v>36000</v>
      </c>
      <c r="G558" s="87">
        <v>0.14000000000000001</v>
      </c>
      <c r="H558" s="87">
        <v>5040</v>
      </c>
      <c r="I558" s="85" t="s">
        <v>12395</v>
      </c>
      <c r="J558" s="86">
        <v>36000</v>
      </c>
      <c r="K558" s="87">
        <v>0.14000000000000001</v>
      </c>
      <c r="L558" s="87">
        <v>5040</v>
      </c>
      <c r="M558" s="85" t="s">
        <v>12395</v>
      </c>
      <c r="N558" s="88" t="s">
        <v>12396</v>
      </c>
      <c r="O558" s="88" t="s">
        <v>12396</v>
      </c>
      <c r="P558" s="88" t="s">
        <v>12396</v>
      </c>
      <c r="Q558" s="85" t="s">
        <v>12396</v>
      </c>
      <c r="R558" s="85" t="s">
        <v>12396</v>
      </c>
      <c r="S558" s="85" t="s">
        <v>12396</v>
      </c>
      <c r="T558" s="85" t="s">
        <v>12396</v>
      </c>
      <c r="U558" s="85" t="s">
        <v>12396</v>
      </c>
      <c r="V558" s="89" t="s">
        <v>12396</v>
      </c>
      <c r="W558" s="89" t="s">
        <v>13092</v>
      </c>
      <c r="X558" s="93" t="s">
        <v>12396</v>
      </c>
      <c r="Y558" s="120">
        <v>400124</v>
      </c>
      <c r="Z558" s="125">
        <v>396034</v>
      </c>
      <c r="AA558" s="121" t="s">
        <v>4423</v>
      </c>
    </row>
    <row r="559" spans="1:27" ht="195">
      <c r="A559">
        <v>36</v>
      </c>
      <c r="B559" s="84">
        <v>557</v>
      </c>
      <c r="C559" s="91" t="s">
        <v>13093</v>
      </c>
      <c r="D559" s="85" t="s">
        <v>12900</v>
      </c>
      <c r="E559" s="85">
        <v>33903035</v>
      </c>
      <c r="F559" s="85">
        <v>18</v>
      </c>
      <c r="G559" s="87">
        <v>116.25</v>
      </c>
      <c r="H559" s="87">
        <v>2092.5</v>
      </c>
      <c r="I559" s="85" t="s">
        <v>12395</v>
      </c>
      <c r="J559" s="85">
        <v>18</v>
      </c>
      <c r="K559" s="87">
        <v>116.25</v>
      </c>
      <c r="L559" s="87">
        <v>2092.5</v>
      </c>
      <c r="M559" s="85" t="s">
        <v>12395</v>
      </c>
      <c r="N559" s="88" t="s">
        <v>12396</v>
      </c>
      <c r="O559" s="88" t="s">
        <v>12396</v>
      </c>
      <c r="P559" s="88" t="s">
        <v>12396</v>
      </c>
      <c r="Q559" s="85" t="s">
        <v>12396</v>
      </c>
      <c r="R559" s="85" t="s">
        <v>12396</v>
      </c>
      <c r="S559" s="85" t="s">
        <v>12396</v>
      </c>
      <c r="T559" s="85" t="s">
        <v>12396</v>
      </c>
      <c r="U559" s="85" t="s">
        <v>12396</v>
      </c>
      <c r="V559" s="89" t="s">
        <v>12396</v>
      </c>
      <c r="W559" s="89" t="s">
        <v>3007</v>
      </c>
      <c r="X559" s="93" t="s">
        <v>12396</v>
      </c>
      <c r="Y559" s="120" t="s">
        <v>12396</v>
      </c>
      <c r="Z559" s="125">
        <v>357469</v>
      </c>
      <c r="AA559" s="121" t="s">
        <v>10613</v>
      </c>
    </row>
    <row r="560" spans="1:27" ht="60">
      <c r="A560">
        <v>36</v>
      </c>
      <c r="B560" s="84">
        <v>558</v>
      </c>
      <c r="C560" s="91" t="s">
        <v>13094</v>
      </c>
      <c r="D560" s="85" t="s">
        <v>12900</v>
      </c>
      <c r="E560" s="85">
        <v>33903035</v>
      </c>
      <c r="F560" s="85">
        <v>32</v>
      </c>
      <c r="G560" s="87">
        <v>85.25</v>
      </c>
      <c r="H560" s="87">
        <v>2728</v>
      </c>
      <c r="I560" s="85" t="s">
        <v>12395</v>
      </c>
      <c r="J560" s="85">
        <v>32</v>
      </c>
      <c r="K560" s="87">
        <v>85.25</v>
      </c>
      <c r="L560" s="87">
        <v>2728</v>
      </c>
      <c r="M560" s="85" t="s">
        <v>12395</v>
      </c>
      <c r="N560" s="88" t="s">
        <v>12396</v>
      </c>
      <c r="O560" s="88" t="s">
        <v>12396</v>
      </c>
      <c r="P560" s="88" t="s">
        <v>12396</v>
      </c>
      <c r="Q560" s="85" t="s">
        <v>12396</v>
      </c>
      <c r="R560" s="85" t="s">
        <v>12396</v>
      </c>
      <c r="S560" s="85" t="s">
        <v>12396</v>
      </c>
      <c r="T560" s="85" t="s">
        <v>12396</v>
      </c>
      <c r="U560" s="85" t="s">
        <v>12396</v>
      </c>
      <c r="V560" s="89" t="s">
        <v>12396</v>
      </c>
      <c r="W560" s="89" t="s">
        <v>2376</v>
      </c>
      <c r="X560" s="93" t="s">
        <v>12396</v>
      </c>
      <c r="Y560" s="120" t="s">
        <v>12396</v>
      </c>
      <c r="Z560" s="125">
        <v>366984</v>
      </c>
      <c r="AA560" s="121" t="s">
        <v>10613</v>
      </c>
    </row>
    <row r="561" spans="1:27" ht="75">
      <c r="A561">
        <v>36</v>
      </c>
      <c r="B561" s="84">
        <v>559</v>
      </c>
      <c r="C561" s="91" t="s">
        <v>13095</v>
      </c>
      <c r="D561" s="85" t="s">
        <v>12900</v>
      </c>
      <c r="E561" s="85">
        <v>33903035</v>
      </c>
      <c r="F561" s="85">
        <v>54</v>
      </c>
      <c r="G561" s="87">
        <v>90</v>
      </c>
      <c r="H561" s="87">
        <v>4860</v>
      </c>
      <c r="I561" s="85" t="s">
        <v>12395</v>
      </c>
      <c r="J561" s="85">
        <v>54</v>
      </c>
      <c r="K561" s="87">
        <v>90</v>
      </c>
      <c r="L561" s="87">
        <v>4860</v>
      </c>
      <c r="M561" s="85" t="s">
        <v>12395</v>
      </c>
      <c r="N561" s="88" t="s">
        <v>12396</v>
      </c>
      <c r="O561" s="88" t="s">
        <v>12396</v>
      </c>
      <c r="P561" s="88" t="s">
        <v>12396</v>
      </c>
      <c r="Q561" s="85" t="s">
        <v>12396</v>
      </c>
      <c r="R561" s="85" t="s">
        <v>12396</v>
      </c>
      <c r="S561" s="85" t="s">
        <v>12396</v>
      </c>
      <c r="T561" s="85" t="s">
        <v>12396</v>
      </c>
      <c r="U561" s="85" t="s">
        <v>12396</v>
      </c>
      <c r="V561" s="89" t="s">
        <v>12396</v>
      </c>
      <c r="W561" s="89" t="s">
        <v>3010</v>
      </c>
      <c r="X561" s="93" t="s">
        <v>12396</v>
      </c>
      <c r="Y561" s="120" t="s">
        <v>12396</v>
      </c>
      <c r="Z561" s="125">
        <v>333587</v>
      </c>
      <c r="AA561" s="121" t="s">
        <v>10613</v>
      </c>
    </row>
    <row r="562" spans="1:27" ht="30">
      <c r="A562">
        <v>36</v>
      </c>
      <c r="B562" s="84">
        <v>560</v>
      </c>
      <c r="C562" s="91" t="s">
        <v>13096</v>
      </c>
      <c r="D562" s="85" t="s">
        <v>12394</v>
      </c>
      <c r="E562" s="85">
        <v>33903035</v>
      </c>
      <c r="F562" s="85">
        <v>2</v>
      </c>
      <c r="G562" s="87">
        <v>39</v>
      </c>
      <c r="H562" s="87">
        <v>78</v>
      </c>
      <c r="I562" s="85" t="s">
        <v>12395</v>
      </c>
      <c r="J562" s="85">
        <v>2</v>
      </c>
      <c r="K562" s="87">
        <v>39</v>
      </c>
      <c r="L562" s="87">
        <v>78</v>
      </c>
      <c r="M562" s="85" t="s">
        <v>12395</v>
      </c>
      <c r="N562" s="88" t="s">
        <v>12396</v>
      </c>
      <c r="O562" s="88" t="s">
        <v>12396</v>
      </c>
      <c r="P562" s="88" t="s">
        <v>12396</v>
      </c>
      <c r="Q562" s="85" t="s">
        <v>12396</v>
      </c>
      <c r="R562" s="85" t="s">
        <v>12396</v>
      </c>
      <c r="S562" s="85" t="s">
        <v>12396</v>
      </c>
      <c r="T562" s="85" t="s">
        <v>12396</v>
      </c>
      <c r="U562" s="85" t="s">
        <v>12396</v>
      </c>
      <c r="V562" s="89" t="s">
        <v>12396</v>
      </c>
      <c r="W562" s="89" t="s">
        <v>2221</v>
      </c>
      <c r="X562" s="93" t="s">
        <v>12396</v>
      </c>
      <c r="Y562" s="120">
        <v>400506</v>
      </c>
      <c r="Z562" s="125">
        <v>350092</v>
      </c>
      <c r="AA562" s="121" t="s">
        <v>10613</v>
      </c>
    </row>
    <row r="563" spans="1:27" ht="90">
      <c r="A563">
        <v>36</v>
      </c>
      <c r="B563" s="84">
        <v>561</v>
      </c>
      <c r="C563" s="91" t="s">
        <v>13097</v>
      </c>
      <c r="D563" s="85" t="s">
        <v>12394</v>
      </c>
      <c r="E563" s="85">
        <v>33903035</v>
      </c>
      <c r="F563" s="85">
        <v>5</v>
      </c>
      <c r="G563" s="87">
        <v>116.1</v>
      </c>
      <c r="H563" s="87">
        <v>580.5</v>
      </c>
      <c r="I563" s="85" t="s">
        <v>12395</v>
      </c>
      <c r="J563" s="85">
        <v>5</v>
      </c>
      <c r="K563" s="87">
        <v>116.1</v>
      </c>
      <c r="L563" s="87">
        <v>580.5</v>
      </c>
      <c r="M563" s="85" t="s">
        <v>12395</v>
      </c>
      <c r="N563" s="88" t="s">
        <v>12396</v>
      </c>
      <c r="O563" s="88" t="s">
        <v>12396</v>
      </c>
      <c r="P563" s="88" t="s">
        <v>12396</v>
      </c>
      <c r="Q563" s="85" t="s">
        <v>12396</v>
      </c>
      <c r="R563" s="85" t="s">
        <v>12396</v>
      </c>
      <c r="S563" s="85" t="s">
        <v>12396</v>
      </c>
      <c r="T563" s="85" t="s">
        <v>12396</v>
      </c>
      <c r="U563" s="85" t="s">
        <v>12396</v>
      </c>
      <c r="V563" s="89" t="s">
        <v>12396</v>
      </c>
      <c r="W563" s="89" t="s">
        <v>8341</v>
      </c>
      <c r="X563" s="93" t="s">
        <v>12396</v>
      </c>
      <c r="Y563" s="120" t="s">
        <v>12396</v>
      </c>
      <c r="Z563" s="125">
        <v>291200</v>
      </c>
      <c r="AA563" s="121" t="s">
        <v>6</v>
      </c>
    </row>
    <row r="564" spans="1:27" ht="90">
      <c r="A564">
        <v>36</v>
      </c>
      <c r="B564" s="84">
        <v>562</v>
      </c>
      <c r="C564" s="91" t="s">
        <v>13098</v>
      </c>
      <c r="D564" s="85" t="s">
        <v>12394</v>
      </c>
      <c r="E564" s="85">
        <v>33903011</v>
      </c>
      <c r="F564" s="85">
        <v>1</v>
      </c>
      <c r="G564" s="87">
        <v>200</v>
      </c>
      <c r="H564" s="87">
        <v>200</v>
      </c>
      <c r="I564" s="85" t="s">
        <v>12395</v>
      </c>
      <c r="J564" s="85">
        <v>1</v>
      </c>
      <c r="K564" s="87">
        <v>200</v>
      </c>
      <c r="L564" s="87">
        <v>200</v>
      </c>
      <c r="M564" s="85" t="s">
        <v>12395</v>
      </c>
      <c r="N564" s="88" t="s">
        <v>12396</v>
      </c>
      <c r="O564" s="88" t="s">
        <v>12396</v>
      </c>
      <c r="P564" s="88" t="s">
        <v>12396</v>
      </c>
      <c r="Q564" s="85" t="s">
        <v>12396</v>
      </c>
      <c r="R564" s="85" t="s">
        <v>12396</v>
      </c>
      <c r="S564" s="85" t="s">
        <v>12396</v>
      </c>
      <c r="T564" s="85" t="s">
        <v>12396</v>
      </c>
      <c r="U564" s="85" t="s">
        <v>12396</v>
      </c>
      <c r="V564" s="89" t="s">
        <v>12396</v>
      </c>
      <c r="W564" s="89" t="s">
        <v>12396</v>
      </c>
      <c r="X564" s="93">
        <v>24078789</v>
      </c>
      <c r="Y564" s="120">
        <v>402433</v>
      </c>
      <c r="Z564" s="125">
        <v>376506</v>
      </c>
      <c r="AA564" s="121" t="s">
        <v>10613</v>
      </c>
    </row>
    <row r="565" spans="1:27" ht="165">
      <c r="A565">
        <v>36</v>
      </c>
      <c r="B565" s="84">
        <v>563</v>
      </c>
      <c r="C565" s="91" t="s">
        <v>13099</v>
      </c>
      <c r="D565" s="85" t="s">
        <v>12858</v>
      </c>
      <c r="E565" s="85">
        <v>33903035</v>
      </c>
      <c r="F565" s="85">
        <v>81</v>
      </c>
      <c r="G565" s="87">
        <v>10155</v>
      </c>
      <c r="H565" s="87">
        <v>822555</v>
      </c>
      <c r="I565" s="85" t="s">
        <v>12395</v>
      </c>
      <c r="J565" s="85">
        <v>81</v>
      </c>
      <c r="K565" s="87">
        <v>10155</v>
      </c>
      <c r="L565" s="87">
        <v>822555</v>
      </c>
      <c r="M565" s="85" t="s">
        <v>12395</v>
      </c>
      <c r="N565" s="88" t="s">
        <v>12396</v>
      </c>
      <c r="O565" s="88" t="s">
        <v>12396</v>
      </c>
      <c r="P565" s="88" t="s">
        <v>12396</v>
      </c>
      <c r="Q565" s="85" t="s">
        <v>12396</v>
      </c>
      <c r="R565" s="85" t="s">
        <v>12396</v>
      </c>
      <c r="S565" s="85" t="s">
        <v>12396</v>
      </c>
      <c r="T565" s="85" t="s">
        <v>12396</v>
      </c>
      <c r="U565" s="85" t="s">
        <v>12396</v>
      </c>
      <c r="V565" s="89" t="s">
        <v>12396</v>
      </c>
      <c r="W565" s="89" t="s">
        <v>12396</v>
      </c>
      <c r="X565" s="93">
        <v>24078789</v>
      </c>
      <c r="Y565" s="120">
        <v>401552</v>
      </c>
      <c r="Z565" s="125">
        <v>428429</v>
      </c>
      <c r="AA565" s="121" t="s">
        <v>7391</v>
      </c>
    </row>
    <row r="566" spans="1:27" ht="60">
      <c r="A566">
        <v>36</v>
      </c>
      <c r="B566" s="84">
        <v>564</v>
      </c>
      <c r="C566" s="91" t="s">
        <v>13100</v>
      </c>
      <c r="D566" s="85" t="s">
        <v>12844</v>
      </c>
      <c r="E566" s="85">
        <v>33903035</v>
      </c>
      <c r="F566" s="85">
        <v>360</v>
      </c>
      <c r="G566" s="87">
        <v>21.4</v>
      </c>
      <c r="H566" s="87">
        <v>7704</v>
      </c>
      <c r="I566" s="85" t="s">
        <v>12395</v>
      </c>
      <c r="J566" s="85">
        <v>360</v>
      </c>
      <c r="K566" s="87">
        <v>21.4</v>
      </c>
      <c r="L566" s="87">
        <v>7704</v>
      </c>
      <c r="M566" s="85" t="s">
        <v>12395</v>
      </c>
      <c r="N566" s="88" t="s">
        <v>12396</v>
      </c>
      <c r="O566" s="88" t="s">
        <v>12396</v>
      </c>
      <c r="P566" s="88" t="s">
        <v>12396</v>
      </c>
      <c r="Q566" s="85" t="s">
        <v>12396</v>
      </c>
      <c r="R566" s="85" t="s">
        <v>12396</v>
      </c>
      <c r="S566" s="85" t="s">
        <v>12396</v>
      </c>
      <c r="T566" s="85" t="s">
        <v>12396</v>
      </c>
      <c r="U566" s="85" t="s">
        <v>12396</v>
      </c>
      <c r="V566" s="89" t="s">
        <v>12396</v>
      </c>
      <c r="W566" s="89" t="s">
        <v>2890</v>
      </c>
      <c r="X566" s="93">
        <v>24078789</v>
      </c>
      <c r="Y566" s="120" t="s">
        <v>12396</v>
      </c>
      <c r="Z566" s="125">
        <v>455490</v>
      </c>
      <c r="AA566" s="121" t="s">
        <v>12847</v>
      </c>
    </row>
    <row r="567" spans="1:27" ht="90">
      <c r="A567">
        <v>36</v>
      </c>
      <c r="B567" s="84">
        <v>565</v>
      </c>
      <c r="C567" s="91" t="s">
        <v>13101</v>
      </c>
      <c r="D567" s="85" t="s">
        <v>12858</v>
      </c>
      <c r="E567" s="85">
        <v>33903035</v>
      </c>
      <c r="F567" s="86">
        <v>1382</v>
      </c>
      <c r="G567" s="87">
        <v>12.68</v>
      </c>
      <c r="H567" s="87">
        <v>17523.759999999998</v>
      </c>
      <c r="I567" s="85" t="s">
        <v>12395</v>
      </c>
      <c r="J567" s="86">
        <v>1382</v>
      </c>
      <c r="K567" s="87">
        <v>12.68</v>
      </c>
      <c r="L567" s="87">
        <v>17523.759999999998</v>
      </c>
      <c r="M567" s="85" t="s">
        <v>12395</v>
      </c>
      <c r="N567" s="88" t="s">
        <v>12396</v>
      </c>
      <c r="O567" s="88" t="s">
        <v>12396</v>
      </c>
      <c r="P567" s="88" t="s">
        <v>12396</v>
      </c>
      <c r="Q567" s="85" t="s">
        <v>12396</v>
      </c>
      <c r="R567" s="85" t="s">
        <v>12396</v>
      </c>
      <c r="S567" s="85" t="s">
        <v>12396</v>
      </c>
      <c r="T567" s="85" t="s">
        <v>12396</v>
      </c>
      <c r="U567" s="85" t="s">
        <v>12396</v>
      </c>
      <c r="V567" s="89" t="s">
        <v>12396</v>
      </c>
      <c r="W567" s="89" t="s">
        <v>12396</v>
      </c>
      <c r="X567" s="93">
        <v>24078789</v>
      </c>
      <c r="Y567" s="120">
        <v>402609</v>
      </c>
      <c r="Z567" s="125">
        <v>420081</v>
      </c>
      <c r="AA567" s="121" t="s">
        <v>4423</v>
      </c>
    </row>
    <row r="568" spans="1:27" ht="180">
      <c r="A568">
        <v>36</v>
      </c>
      <c r="B568" s="84">
        <v>566</v>
      </c>
      <c r="C568" s="91" t="s">
        <v>13102</v>
      </c>
      <c r="D568" s="85" t="s">
        <v>12394</v>
      </c>
      <c r="E568" s="85">
        <v>33903035</v>
      </c>
      <c r="F568" s="85">
        <v>4</v>
      </c>
      <c r="G568" s="87">
        <v>40</v>
      </c>
      <c r="H568" s="87">
        <v>160</v>
      </c>
      <c r="I568" s="85" t="s">
        <v>12494</v>
      </c>
      <c r="J568" s="85">
        <v>4</v>
      </c>
      <c r="K568" s="87">
        <v>40</v>
      </c>
      <c r="L568" s="87">
        <v>160</v>
      </c>
      <c r="M568" s="85" t="s">
        <v>12494</v>
      </c>
      <c r="N568" s="88" t="s">
        <v>12396</v>
      </c>
      <c r="O568" s="88" t="s">
        <v>12396</v>
      </c>
      <c r="P568" s="88" t="s">
        <v>12396</v>
      </c>
      <c r="Q568" s="85" t="s">
        <v>12396</v>
      </c>
      <c r="R568" s="85" t="s">
        <v>12396</v>
      </c>
      <c r="S568" s="85" t="s">
        <v>12396</v>
      </c>
      <c r="T568" s="85" t="s">
        <v>12396</v>
      </c>
      <c r="U568" s="85" t="s">
        <v>12396</v>
      </c>
      <c r="V568" s="89" t="s">
        <v>12396</v>
      </c>
      <c r="W568" s="89" t="s">
        <v>13103</v>
      </c>
      <c r="X568" s="93" t="s">
        <v>12396</v>
      </c>
      <c r="Y568" s="120">
        <v>402081</v>
      </c>
      <c r="Z568" s="125">
        <v>375914</v>
      </c>
      <c r="AA568" s="121" t="s">
        <v>10613</v>
      </c>
    </row>
    <row r="569" spans="1:27" ht="45">
      <c r="A569">
        <v>36</v>
      </c>
      <c r="B569" s="84">
        <v>567</v>
      </c>
      <c r="C569" s="91" t="s">
        <v>13104</v>
      </c>
      <c r="D569" s="85" t="s">
        <v>12394</v>
      </c>
      <c r="E569" s="85">
        <v>33903035</v>
      </c>
      <c r="F569" s="85">
        <v>4</v>
      </c>
      <c r="G569" s="87">
        <v>135.46</v>
      </c>
      <c r="H569" s="87">
        <v>541.84</v>
      </c>
      <c r="I569" s="85" t="s">
        <v>12494</v>
      </c>
      <c r="J569" s="85">
        <v>4</v>
      </c>
      <c r="K569" s="87">
        <v>135.46</v>
      </c>
      <c r="L569" s="87">
        <v>541.84</v>
      </c>
      <c r="M569" s="85" t="s">
        <v>12494</v>
      </c>
      <c r="N569" s="88" t="s">
        <v>12396</v>
      </c>
      <c r="O569" s="88" t="s">
        <v>12396</v>
      </c>
      <c r="P569" s="88" t="s">
        <v>12396</v>
      </c>
      <c r="Q569" s="85" t="s">
        <v>12396</v>
      </c>
      <c r="R569" s="85" t="s">
        <v>12396</v>
      </c>
      <c r="S569" s="85" t="s">
        <v>12396</v>
      </c>
      <c r="T569" s="85" t="s">
        <v>12396</v>
      </c>
      <c r="U569" s="85" t="s">
        <v>12396</v>
      </c>
      <c r="V569" s="89" t="s">
        <v>12396</v>
      </c>
      <c r="W569" s="89" t="s">
        <v>13103</v>
      </c>
      <c r="X569" s="93">
        <v>24078789</v>
      </c>
      <c r="Y569" s="120">
        <v>402081</v>
      </c>
      <c r="Z569" s="125">
        <v>375914</v>
      </c>
      <c r="AA569" s="121" t="s">
        <v>10613</v>
      </c>
    </row>
    <row r="570" spans="1:27" ht="60">
      <c r="A570">
        <v>36</v>
      </c>
      <c r="B570" s="84">
        <v>568</v>
      </c>
      <c r="C570" s="91" t="s">
        <v>13105</v>
      </c>
      <c r="D570" s="85" t="s">
        <v>12394</v>
      </c>
      <c r="E570" s="85">
        <v>33903011</v>
      </c>
      <c r="F570" s="85">
        <v>9</v>
      </c>
      <c r="G570" s="87">
        <v>300</v>
      </c>
      <c r="H570" s="87">
        <v>2700</v>
      </c>
      <c r="I570" s="85" t="s">
        <v>12395</v>
      </c>
      <c r="J570" s="85">
        <v>9</v>
      </c>
      <c r="K570" s="87">
        <v>300</v>
      </c>
      <c r="L570" s="87">
        <v>2700</v>
      </c>
      <c r="M570" s="85" t="s">
        <v>12395</v>
      </c>
      <c r="N570" s="88" t="s">
        <v>12396</v>
      </c>
      <c r="O570" s="88" t="s">
        <v>12396</v>
      </c>
      <c r="P570" s="88" t="s">
        <v>12396</v>
      </c>
      <c r="Q570" s="85" t="s">
        <v>12396</v>
      </c>
      <c r="R570" s="85" t="s">
        <v>12396</v>
      </c>
      <c r="S570" s="85" t="s">
        <v>12396</v>
      </c>
      <c r="T570" s="85" t="s">
        <v>12396</v>
      </c>
      <c r="U570" s="85" t="s">
        <v>12396</v>
      </c>
      <c r="V570" s="89" t="s">
        <v>12396</v>
      </c>
      <c r="W570" s="89" t="s">
        <v>12396</v>
      </c>
      <c r="X570" s="93">
        <v>24078789</v>
      </c>
      <c r="Y570" s="120">
        <v>401100</v>
      </c>
      <c r="Z570" s="125">
        <v>412317</v>
      </c>
      <c r="AA570" s="121" t="s">
        <v>10617</v>
      </c>
    </row>
    <row r="571" spans="1:27" ht="75">
      <c r="A571">
        <v>36</v>
      </c>
      <c r="B571" s="84">
        <v>569</v>
      </c>
      <c r="C571" s="91" t="s">
        <v>13106</v>
      </c>
      <c r="D571" s="85" t="s">
        <v>12858</v>
      </c>
      <c r="E571" s="85">
        <v>33903035</v>
      </c>
      <c r="F571" s="85">
        <v>65</v>
      </c>
      <c r="G571" s="87">
        <v>32.69</v>
      </c>
      <c r="H571" s="87">
        <v>2124.85</v>
      </c>
      <c r="I571" s="85" t="s">
        <v>12395</v>
      </c>
      <c r="J571" s="85">
        <v>65</v>
      </c>
      <c r="K571" s="87">
        <v>32.69</v>
      </c>
      <c r="L571" s="87">
        <v>2124.85</v>
      </c>
      <c r="M571" s="85" t="s">
        <v>12395</v>
      </c>
      <c r="N571" s="88" t="s">
        <v>12396</v>
      </c>
      <c r="O571" s="88" t="s">
        <v>12396</v>
      </c>
      <c r="P571" s="88" t="s">
        <v>12396</v>
      </c>
      <c r="Q571" s="85" t="s">
        <v>12396</v>
      </c>
      <c r="R571" s="85" t="s">
        <v>12396</v>
      </c>
      <c r="S571" s="85" t="s">
        <v>12396</v>
      </c>
      <c r="T571" s="85" t="s">
        <v>12396</v>
      </c>
      <c r="U571" s="85" t="s">
        <v>12396</v>
      </c>
      <c r="V571" s="89" t="s">
        <v>12396</v>
      </c>
      <c r="W571" s="89" t="s">
        <v>2071</v>
      </c>
      <c r="X571" s="93" t="s">
        <v>12396</v>
      </c>
      <c r="Y571" s="120" t="s">
        <v>12396</v>
      </c>
      <c r="Z571" s="125">
        <v>337327</v>
      </c>
      <c r="AA571" s="121" t="s">
        <v>10613</v>
      </c>
    </row>
    <row r="572" spans="1:27" ht="75">
      <c r="A572">
        <v>36</v>
      </c>
      <c r="B572" s="84">
        <v>570</v>
      </c>
      <c r="C572" s="91" t="s">
        <v>13107</v>
      </c>
      <c r="D572" s="85" t="s">
        <v>12858</v>
      </c>
      <c r="E572" s="85">
        <v>33903035</v>
      </c>
      <c r="F572" s="85">
        <v>65</v>
      </c>
      <c r="G572" s="87">
        <v>33.450000000000003</v>
      </c>
      <c r="H572" s="87">
        <v>2174.25</v>
      </c>
      <c r="I572" s="85" t="s">
        <v>12395</v>
      </c>
      <c r="J572" s="85">
        <v>65</v>
      </c>
      <c r="K572" s="87">
        <v>33.450000000000003</v>
      </c>
      <c r="L572" s="87">
        <v>2174.25</v>
      </c>
      <c r="M572" s="85" t="s">
        <v>12395</v>
      </c>
      <c r="N572" s="88" t="s">
        <v>12396</v>
      </c>
      <c r="O572" s="88" t="s">
        <v>12396</v>
      </c>
      <c r="P572" s="88" t="s">
        <v>12396</v>
      </c>
      <c r="Q572" s="85" t="s">
        <v>12396</v>
      </c>
      <c r="R572" s="85" t="s">
        <v>12396</v>
      </c>
      <c r="S572" s="85" t="s">
        <v>12396</v>
      </c>
      <c r="T572" s="85" t="s">
        <v>12396</v>
      </c>
      <c r="U572" s="85" t="s">
        <v>12396</v>
      </c>
      <c r="V572" s="89" t="s">
        <v>12396</v>
      </c>
      <c r="W572" s="89" t="s">
        <v>3026</v>
      </c>
      <c r="X572" s="93" t="s">
        <v>12396</v>
      </c>
      <c r="Y572" s="120" t="s">
        <v>12396</v>
      </c>
      <c r="Z572" s="125">
        <v>357756</v>
      </c>
      <c r="AA572" s="121" t="s">
        <v>10613</v>
      </c>
    </row>
    <row r="573" spans="1:27" ht="60">
      <c r="A573">
        <v>36</v>
      </c>
      <c r="B573" s="84">
        <v>571</v>
      </c>
      <c r="C573" s="91" t="s">
        <v>13108</v>
      </c>
      <c r="D573" s="85" t="s">
        <v>12900</v>
      </c>
      <c r="E573" s="85">
        <v>33903035</v>
      </c>
      <c r="F573" s="85">
        <v>81</v>
      </c>
      <c r="G573" s="87">
        <v>17.690000000000001</v>
      </c>
      <c r="H573" s="87">
        <v>1432.89</v>
      </c>
      <c r="I573" s="85" t="s">
        <v>12395</v>
      </c>
      <c r="J573" s="85">
        <v>81</v>
      </c>
      <c r="K573" s="87">
        <v>17.690000000000001</v>
      </c>
      <c r="L573" s="87">
        <v>1432.89</v>
      </c>
      <c r="M573" s="85" t="s">
        <v>12395</v>
      </c>
      <c r="N573" s="88" t="s">
        <v>12396</v>
      </c>
      <c r="O573" s="88" t="s">
        <v>12396</v>
      </c>
      <c r="P573" s="88" t="s">
        <v>12396</v>
      </c>
      <c r="Q573" s="85" t="s">
        <v>12396</v>
      </c>
      <c r="R573" s="85" t="s">
        <v>12396</v>
      </c>
      <c r="S573" s="85" t="s">
        <v>12396</v>
      </c>
      <c r="T573" s="85" t="s">
        <v>12396</v>
      </c>
      <c r="U573" s="85" t="s">
        <v>12396</v>
      </c>
      <c r="V573" s="89" t="s">
        <v>12396</v>
      </c>
      <c r="W573" s="89" t="s">
        <v>3015</v>
      </c>
      <c r="X573" s="93" t="s">
        <v>12396</v>
      </c>
      <c r="Y573" s="120" t="s">
        <v>12396</v>
      </c>
      <c r="Z573" s="125">
        <v>280350</v>
      </c>
      <c r="AA573" s="121" t="s">
        <v>10613</v>
      </c>
    </row>
    <row r="574" spans="1:27" ht="60">
      <c r="A574">
        <v>36</v>
      </c>
      <c r="B574" s="84">
        <v>572</v>
      </c>
      <c r="C574" s="91" t="s">
        <v>13109</v>
      </c>
      <c r="D574" s="85" t="s">
        <v>12900</v>
      </c>
      <c r="E574" s="85">
        <v>33903035</v>
      </c>
      <c r="F574" s="85">
        <v>81</v>
      </c>
      <c r="G574" s="87">
        <v>18.45</v>
      </c>
      <c r="H574" s="87">
        <v>1494.45</v>
      </c>
      <c r="I574" s="85" t="s">
        <v>12395</v>
      </c>
      <c r="J574" s="85">
        <v>81</v>
      </c>
      <c r="K574" s="87">
        <v>18.45</v>
      </c>
      <c r="L574" s="87">
        <v>1494.45</v>
      </c>
      <c r="M574" s="85" t="s">
        <v>12395</v>
      </c>
      <c r="N574" s="88" t="s">
        <v>12396</v>
      </c>
      <c r="O574" s="88" t="s">
        <v>12396</v>
      </c>
      <c r="P574" s="88" t="s">
        <v>12396</v>
      </c>
      <c r="Q574" s="85" t="s">
        <v>12396</v>
      </c>
      <c r="R574" s="85" t="s">
        <v>12396</v>
      </c>
      <c r="S574" s="85" t="s">
        <v>12396</v>
      </c>
      <c r="T574" s="85" t="s">
        <v>12396</v>
      </c>
      <c r="U574" s="85" t="s">
        <v>12396</v>
      </c>
      <c r="V574" s="89" t="s">
        <v>12396</v>
      </c>
      <c r="W574" s="89" t="s">
        <v>13110</v>
      </c>
      <c r="X574" s="93" t="s">
        <v>12396</v>
      </c>
      <c r="Y574" s="120" t="s">
        <v>12396</v>
      </c>
      <c r="Z574" s="125">
        <v>280352</v>
      </c>
      <c r="AA574" s="121" t="s">
        <v>10613</v>
      </c>
    </row>
    <row r="575" spans="1:27" ht="60">
      <c r="A575">
        <v>36</v>
      </c>
      <c r="B575" s="84">
        <v>573</v>
      </c>
      <c r="C575" s="91" t="s">
        <v>13111</v>
      </c>
      <c r="D575" s="85" t="s">
        <v>12900</v>
      </c>
      <c r="E575" s="85">
        <v>33903035</v>
      </c>
      <c r="F575" s="85">
        <v>81</v>
      </c>
      <c r="G575" s="87">
        <v>17.690000000000001</v>
      </c>
      <c r="H575" s="87">
        <v>1432.89</v>
      </c>
      <c r="I575" s="85" t="s">
        <v>12395</v>
      </c>
      <c r="J575" s="85">
        <v>81</v>
      </c>
      <c r="K575" s="87">
        <v>17.690000000000001</v>
      </c>
      <c r="L575" s="87">
        <v>1432.89</v>
      </c>
      <c r="M575" s="85" t="s">
        <v>12395</v>
      </c>
      <c r="N575" s="88" t="s">
        <v>12396</v>
      </c>
      <c r="O575" s="88" t="s">
        <v>12396</v>
      </c>
      <c r="P575" s="88" t="s">
        <v>12396</v>
      </c>
      <c r="Q575" s="85" t="s">
        <v>12396</v>
      </c>
      <c r="R575" s="85" t="s">
        <v>12396</v>
      </c>
      <c r="S575" s="85" t="s">
        <v>12396</v>
      </c>
      <c r="T575" s="85" t="s">
        <v>12396</v>
      </c>
      <c r="U575" s="85" t="s">
        <v>12396</v>
      </c>
      <c r="V575" s="89" t="s">
        <v>12396</v>
      </c>
      <c r="W575" s="89" t="s">
        <v>3020</v>
      </c>
      <c r="X575" s="93" t="s">
        <v>12396</v>
      </c>
      <c r="Y575" s="120" t="s">
        <v>12396</v>
      </c>
      <c r="Z575" s="125">
        <v>280351</v>
      </c>
      <c r="AA575" s="121" t="s">
        <v>10613</v>
      </c>
    </row>
    <row r="576" spans="1:27" ht="165">
      <c r="A576">
        <v>36</v>
      </c>
      <c r="B576" s="84">
        <v>574</v>
      </c>
      <c r="C576" s="91" t="s">
        <v>13112</v>
      </c>
      <c r="D576" s="85" t="s">
        <v>12900</v>
      </c>
      <c r="E576" s="85">
        <v>33903035</v>
      </c>
      <c r="F576" s="85">
        <v>90</v>
      </c>
      <c r="G576" s="87">
        <v>29.68</v>
      </c>
      <c r="H576" s="87">
        <v>2671.2</v>
      </c>
      <c r="I576" s="85" t="s">
        <v>12395</v>
      </c>
      <c r="J576" s="85">
        <v>90</v>
      </c>
      <c r="K576" s="87">
        <v>29.68</v>
      </c>
      <c r="L576" s="87">
        <v>2671.2</v>
      </c>
      <c r="M576" s="85" t="s">
        <v>12395</v>
      </c>
      <c r="N576" s="88" t="s">
        <v>12396</v>
      </c>
      <c r="O576" s="88" t="s">
        <v>12396</v>
      </c>
      <c r="P576" s="88" t="s">
        <v>12396</v>
      </c>
      <c r="Q576" s="85" t="s">
        <v>12396</v>
      </c>
      <c r="R576" s="85" t="s">
        <v>12396</v>
      </c>
      <c r="S576" s="85" t="s">
        <v>12396</v>
      </c>
      <c r="T576" s="85" t="s">
        <v>12396</v>
      </c>
      <c r="U576" s="85" t="s">
        <v>12396</v>
      </c>
      <c r="V576" s="89" t="s">
        <v>12396</v>
      </c>
      <c r="W576" s="89" t="s">
        <v>3029</v>
      </c>
      <c r="X576" s="93" t="s">
        <v>12396</v>
      </c>
      <c r="Y576" s="120" t="s">
        <v>12396</v>
      </c>
      <c r="Z576" s="125">
        <v>412440</v>
      </c>
      <c r="AA576" s="121" t="s">
        <v>10613</v>
      </c>
    </row>
    <row r="577" spans="1:27" ht="60">
      <c r="A577">
        <v>36</v>
      </c>
      <c r="B577" s="84">
        <v>575</v>
      </c>
      <c r="C577" s="91" t="s">
        <v>13113</v>
      </c>
      <c r="D577" s="85" t="s">
        <v>12844</v>
      </c>
      <c r="E577" s="85">
        <v>33903035</v>
      </c>
      <c r="F577" s="85">
        <v>5</v>
      </c>
      <c r="G577" s="87">
        <v>225</v>
      </c>
      <c r="H577" s="87">
        <v>1125</v>
      </c>
      <c r="I577" s="85" t="s">
        <v>12395</v>
      </c>
      <c r="J577" s="85">
        <v>5</v>
      </c>
      <c r="K577" s="87">
        <v>225</v>
      </c>
      <c r="L577" s="87">
        <v>1125</v>
      </c>
      <c r="M577" s="85" t="s">
        <v>12395</v>
      </c>
      <c r="N577" s="88" t="s">
        <v>12396</v>
      </c>
      <c r="O577" s="88" t="s">
        <v>12396</v>
      </c>
      <c r="P577" s="88" t="s">
        <v>12396</v>
      </c>
      <c r="Q577" s="85" t="s">
        <v>12396</v>
      </c>
      <c r="R577" s="85" t="s">
        <v>12396</v>
      </c>
      <c r="S577" s="85" t="s">
        <v>12396</v>
      </c>
      <c r="T577" s="85" t="s">
        <v>12396</v>
      </c>
      <c r="U577" s="85" t="s">
        <v>12396</v>
      </c>
      <c r="V577" s="89" t="s">
        <v>12396</v>
      </c>
      <c r="W577" s="89" t="s">
        <v>2145</v>
      </c>
      <c r="X577" s="93" t="s">
        <v>12396</v>
      </c>
      <c r="Y577" s="120">
        <v>401724</v>
      </c>
      <c r="Z577" s="125">
        <v>376702</v>
      </c>
      <c r="AA577" s="121" t="s">
        <v>12887</v>
      </c>
    </row>
    <row r="578" spans="1:27" ht="60">
      <c r="A578">
        <v>36</v>
      </c>
      <c r="B578" s="84">
        <v>576</v>
      </c>
      <c r="C578" s="91" t="s">
        <v>13114</v>
      </c>
      <c r="D578" s="85" t="s">
        <v>12844</v>
      </c>
      <c r="E578" s="85">
        <v>33903035</v>
      </c>
      <c r="F578" s="85">
        <v>5</v>
      </c>
      <c r="G578" s="87">
        <v>220.43</v>
      </c>
      <c r="H578" s="87">
        <v>1102.1500000000001</v>
      </c>
      <c r="I578" s="85" t="s">
        <v>12395</v>
      </c>
      <c r="J578" s="85">
        <v>5</v>
      </c>
      <c r="K578" s="87">
        <v>220.43</v>
      </c>
      <c r="L578" s="87">
        <v>1102.1500000000001</v>
      </c>
      <c r="M578" s="85" t="s">
        <v>12395</v>
      </c>
      <c r="N578" s="88" t="s">
        <v>12396</v>
      </c>
      <c r="O578" s="88" t="s">
        <v>12396</v>
      </c>
      <c r="P578" s="88" t="s">
        <v>12396</v>
      </c>
      <c r="Q578" s="85" t="s">
        <v>12396</v>
      </c>
      <c r="R578" s="85" t="s">
        <v>12396</v>
      </c>
      <c r="S578" s="85" t="s">
        <v>12396</v>
      </c>
      <c r="T578" s="85" t="s">
        <v>12396</v>
      </c>
      <c r="U578" s="85" t="s">
        <v>12396</v>
      </c>
      <c r="V578" s="89" t="s">
        <v>12396</v>
      </c>
      <c r="W578" s="89" t="s">
        <v>2129</v>
      </c>
      <c r="X578" s="93" t="s">
        <v>12396</v>
      </c>
      <c r="Y578" s="120">
        <v>402001</v>
      </c>
      <c r="Z578" s="125">
        <v>376701</v>
      </c>
      <c r="AA578" s="121" t="s">
        <v>12887</v>
      </c>
    </row>
    <row r="579" spans="1:27" ht="60">
      <c r="A579">
        <v>36</v>
      </c>
      <c r="B579" s="84">
        <v>577</v>
      </c>
      <c r="C579" s="91" t="s">
        <v>13115</v>
      </c>
      <c r="D579" s="85" t="s">
        <v>12844</v>
      </c>
      <c r="E579" s="85">
        <v>33903035</v>
      </c>
      <c r="F579" s="85">
        <v>5</v>
      </c>
      <c r="G579" s="87">
        <v>244.63</v>
      </c>
      <c r="H579" s="87">
        <v>1223.1500000000001</v>
      </c>
      <c r="I579" s="85" t="s">
        <v>12395</v>
      </c>
      <c r="J579" s="85">
        <v>5</v>
      </c>
      <c r="K579" s="87">
        <v>244.63</v>
      </c>
      <c r="L579" s="87">
        <v>1223.1500000000001</v>
      </c>
      <c r="M579" s="85" t="s">
        <v>12395</v>
      </c>
      <c r="N579" s="88" t="s">
        <v>12396</v>
      </c>
      <c r="O579" s="88" t="s">
        <v>12396</v>
      </c>
      <c r="P579" s="88" t="s">
        <v>12396</v>
      </c>
      <c r="Q579" s="85" t="s">
        <v>12396</v>
      </c>
      <c r="R579" s="85" t="s">
        <v>12396</v>
      </c>
      <c r="S579" s="85" t="s">
        <v>12396</v>
      </c>
      <c r="T579" s="85" t="s">
        <v>12396</v>
      </c>
      <c r="U579" s="85" t="s">
        <v>12396</v>
      </c>
      <c r="V579" s="89" t="s">
        <v>12396</v>
      </c>
      <c r="W579" s="89" t="s">
        <v>2133</v>
      </c>
      <c r="X579" s="93" t="s">
        <v>12396</v>
      </c>
      <c r="Y579" s="120">
        <v>401022</v>
      </c>
      <c r="Z579" s="125">
        <v>373106</v>
      </c>
      <c r="AA579" s="121" t="s">
        <v>12887</v>
      </c>
    </row>
    <row r="580" spans="1:27" ht="60">
      <c r="A580">
        <v>36</v>
      </c>
      <c r="B580" s="84">
        <v>578</v>
      </c>
      <c r="C580" s="91" t="s">
        <v>13116</v>
      </c>
      <c r="D580" s="85" t="s">
        <v>12844</v>
      </c>
      <c r="E580" s="85">
        <v>33903035</v>
      </c>
      <c r="F580" s="85">
        <v>5</v>
      </c>
      <c r="G580" s="87">
        <v>230.66</v>
      </c>
      <c r="H580" s="87">
        <v>1153.3</v>
      </c>
      <c r="I580" s="85" t="s">
        <v>12395</v>
      </c>
      <c r="J580" s="85">
        <v>5</v>
      </c>
      <c r="K580" s="87">
        <v>230.66</v>
      </c>
      <c r="L580" s="87">
        <v>1153.3</v>
      </c>
      <c r="M580" s="85" t="s">
        <v>12395</v>
      </c>
      <c r="N580" s="88" t="s">
        <v>12396</v>
      </c>
      <c r="O580" s="88" t="s">
        <v>12396</v>
      </c>
      <c r="P580" s="88" t="s">
        <v>12396</v>
      </c>
      <c r="Q580" s="85" t="s">
        <v>12396</v>
      </c>
      <c r="R580" s="85" t="s">
        <v>12396</v>
      </c>
      <c r="S580" s="85" t="s">
        <v>12396</v>
      </c>
      <c r="T580" s="85" t="s">
        <v>12396</v>
      </c>
      <c r="U580" s="85" t="s">
        <v>12396</v>
      </c>
      <c r="V580" s="89" t="s">
        <v>12396</v>
      </c>
      <c r="W580" s="89" t="s">
        <v>2136</v>
      </c>
      <c r="X580" s="93" t="s">
        <v>12396</v>
      </c>
      <c r="Y580" s="120">
        <v>400712</v>
      </c>
      <c r="Z580" s="125">
        <v>376700</v>
      </c>
      <c r="AA580" s="121" t="s">
        <v>12887</v>
      </c>
    </row>
    <row r="581" spans="1:27" ht="60">
      <c r="A581">
        <v>36</v>
      </c>
      <c r="B581" s="84">
        <v>579</v>
      </c>
      <c r="C581" s="91" t="s">
        <v>13117</v>
      </c>
      <c r="D581" s="85" t="s">
        <v>12844</v>
      </c>
      <c r="E581" s="85">
        <v>33903035</v>
      </c>
      <c r="F581" s="85">
        <v>5</v>
      </c>
      <c r="G581" s="87">
        <v>206.93</v>
      </c>
      <c r="H581" s="87">
        <v>1034.6500000000001</v>
      </c>
      <c r="I581" s="85" t="s">
        <v>12395</v>
      </c>
      <c r="J581" s="85">
        <v>5</v>
      </c>
      <c r="K581" s="87">
        <v>206.93</v>
      </c>
      <c r="L581" s="87">
        <v>1034.6500000000001</v>
      </c>
      <c r="M581" s="85" t="s">
        <v>12395</v>
      </c>
      <c r="N581" s="88" t="s">
        <v>12396</v>
      </c>
      <c r="O581" s="88" t="s">
        <v>12396</v>
      </c>
      <c r="P581" s="88" t="s">
        <v>12396</v>
      </c>
      <c r="Q581" s="85" t="s">
        <v>12396</v>
      </c>
      <c r="R581" s="85" t="s">
        <v>12396</v>
      </c>
      <c r="S581" s="85" t="s">
        <v>12396</v>
      </c>
      <c r="T581" s="85" t="s">
        <v>12396</v>
      </c>
      <c r="U581" s="85" t="s">
        <v>12396</v>
      </c>
      <c r="V581" s="89" t="s">
        <v>12396</v>
      </c>
      <c r="W581" s="89" t="s">
        <v>2139</v>
      </c>
      <c r="X581" s="93" t="s">
        <v>12396</v>
      </c>
      <c r="Y581" s="120">
        <v>402179</v>
      </c>
      <c r="Z581" s="125">
        <v>376703</v>
      </c>
      <c r="AA581" s="121" t="s">
        <v>12887</v>
      </c>
    </row>
    <row r="582" spans="1:27" ht="60">
      <c r="A582">
        <v>36</v>
      </c>
      <c r="B582" s="84">
        <v>580</v>
      </c>
      <c r="C582" s="91" t="s">
        <v>13118</v>
      </c>
      <c r="D582" s="85" t="s">
        <v>12844</v>
      </c>
      <c r="E582" s="85">
        <v>33903035</v>
      </c>
      <c r="F582" s="85">
        <v>5</v>
      </c>
      <c r="G582" s="87">
        <v>231.43</v>
      </c>
      <c r="H582" s="87">
        <v>1157.1500000000001</v>
      </c>
      <c r="I582" s="85" t="s">
        <v>12395</v>
      </c>
      <c r="J582" s="85">
        <v>5</v>
      </c>
      <c r="K582" s="87">
        <v>231.43</v>
      </c>
      <c r="L582" s="87">
        <v>1157.1500000000001</v>
      </c>
      <c r="M582" s="85" t="s">
        <v>12395</v>
      </c>
      <c r="N582" s="88" t="s">
        <v>12396</v>
      </c>
      <c r="O582" s="88" t="s">
        <v>12396</v>
      </c>
      <c r="P582" s="88" t="s">
        <v>12396</v>
      </c>
      <c r="Q582" s="85" t="s">
        <v>12396</v>
      </c>
      <c r="R582" s="85" t="s">
        <v>12396</v>
      </c>
      <c r="S582" s="85" t="s">
        <v>12396</v>
      </c>
      <c r="T582" s="85" t="s">
        <v>12396</v>
      </c>
      <c r="U582" s="85" t="s">
        <v>12396</v>
      </c>
      <c r="V582" s="89" t="s">
        <v>12396</v>
      </c>
      <c r="W582" s="89" t="s">
        <v>2142</v>
      </c>
      <c r="X582" s="93" t="s">
        <v>12396</v>
      </c>
      <c r="Y582" s="120" t="s">
        <v>12396</v>
      </c>
      <c r="Z582" s="125">
        <v>373107</v>
      </c>
      <c r="AA582" s="121" t="s">
        <v>12887</v>
      </c>
    </row>
    <row r="583" spans="1:27">
      <c r="A583">
        <v>36</v>
      </c>
      <c r="B583" s="84">
        <v>581</v>
      </c>
      <c r="C583" s="91" t="s">
        <v>13119</v>
      </c>
      <c r="D583" s="85" t="s">
        <v>12394</v>
      </c>
      <c r="E583" s="85">
        <v>33903011</v>
      </c>
      <c r="F583" s="85">
        <v>5</v>
      </c>
      <c r="G583" s="87">
        <v>257.60000000000002</v>
      </c>
      <c r="H583" s="87">
        <v>1288</v>
      </c>
      <c r="I583" s="85" t="s">
        <v>12395</v>
      </c>
      <c r="J583" s="85">
        <v>5</v>
      </c>
      <c r="K583" s="87">
        <v>257.60000000000002</v>
      </c>
      <c r="L583" s="87">
        <v>1288</v>
      </c>
      <c r="M583" s="85" t="s">
        <v>12395</v>
      </c>
      <c r="N583" s="88" t="s">
        <v>12396</v>
      </c>
      <c r="O583" s="88" t="s">
        <v>12396</v>
      </c>
      <c r="P583" s="88" t="s">
        <v>12396</v>
      </c>
      <c r="Q583" s="85" t="s">
        <v>12396</v>
      </c>
      <c r="R583" s="85" t="s">
        <v>12396</v>
      </c>
      <c r="S583" s="85" t="s">
        <v>12396</v>
      </c>
      <c r="T583" s="85" t="s">
        <v>12396</v>
      </c>
      <c r="U583" s="85" t="s">
        <v>12396</v>
      </c>
      <c r="V583" s="89" t="s">
        <v>12396</v>
      </c>
      <c r="W583" s="89" t="s">
        <v>12396</v>
      </c>
      <c r="X583" s="93">
        <v>24078789</v>
      </c>
      <c r="Y583" s="120">
        <v>401223</v>
      </c>
      <c r="Z583" s="125">
        <v>458207</v>
      </c>
      <c r="AA583" s="121" t="s">
        <v>12887</v>
      </c>
    </row>
    <row r="584" spans="1:27" ht="30">
      <c r="A584">
        <v>36</v>
      </c>
      <c r="B584" s="84">
        <v>582</v>
      </c>
      <c r="C584" s="91" t="s">
        <v>13120</v>
      </c>
      <c r="D584" s="85" t="s">
        <v>12844</v>
      </c>
      <c r="E584" s="85">
        <v>33903035</v>
      </c>
      <c r="F584" s="85">
        <v>5</v>
      </c>
      <c r="G584" s="87">
        <v>227.2</v>
      </c>
      <c r="H584" s="87">
        <v>1136</v>
      </c>
      <c r="I584" s="85" t="s">
        <v>12395</v>
      </c>
      <c r="J584" s="85">
        <v>5</v>
      </c>
      <c r="K584" s="87">
        <v>227.2</v>
      </c>
      <c r="L584" s="87">
        <v>1136</v>
      </c>
      <c r="M584" s="85" t="s">
        <v>12395</v>
      </c>
      <c r="N584" s="88" t="s">
        <v>12396</v>
      </c>
      <c r="O584" s="88" t="s">
        <v>12396</v>
      </c>
      <c r="P584" s="88" t="s">
        <v>12396</v>
      </c>
      <c r="Q584" s="85" t="s">
        <v>12396</v>
      </c>
      <c r="R584" s="85" t="s">
        <v>12396</v>
      </c>
      <c r="S584" s="85" t="s">
        <v>12396</v>
      </c>
      <c r="T584" s="85" t="s">
        <v>12396</v>
      </c>
      <c r="U584" s="85" t="s">
        <v>12396</v>
      </c>
      <c r="V584" s="89" t="s">
        <v>12396</v>
      </c>
      <c r="W584" s="89" t="s">
        <v>2150</v>
      </c>
      <c r="X584" s="93" t="s">
        <v>12396</v>
      </c>
      <c r="Y584" s="120">
        <v>400191</v>
      </c>
      <c r="Z584" s="125">
        <v>360459</v>
      </c>
      <c r="AA584" s="121" t="s">
        <v>12887</v>
      </c>
    </row>
    <row r="585" spans="1:27" ht="45">
      <c r="A585">
        <v>36</v>
      </c>
      <c r="B585" s="84">
        <v>583</v>
      </c>
      <c r="C585" s="91" t="s">
        <v>13121</v>
      </c>
      <c r="D585" s="85" t="s">
        <v>12844</v>
      </c>
      <c r="E585" s="85">
        <v>33903035</v>
      </c>
      <c r="F585" s="85">
        <v>5</v>
      </c>
      <c r="G585" s="87">
        <v>202.82</v>
      </c>
      <c r="H585" s="87">
        <v>1014.1</v>
      </c>
      <c r="I585" s="85" t="s">
        <v>12395</v>
      </c>
      <c r="J585" s="85">
        <v>5</v>
      </c>
      <c r="K585" s="87">
        <v>202.82</v>
      </c>
      <c r="L585" s="87">
        <v>1014.1</v>
      </c>
      <c r="M585" s="85" t="s">
        <v>12395</v>
      </c>
      <c r="N585" s="88" t="s">
        <v>12396</v>
      </c>
      <c r="O585" s="88" t="s">
        <v>12396</v>
      </c>
      <c r="P585" s="88" t="s">
        <v>12396</v>
      </c>
      <c r="Q585" s="85" t="s">
        <v>12396</v>
      </c>
      <c r="R585" s="85" t="s">
        <v>12396</v>
      </c>
      <c r="S585" s="85" t="s">
        <v>12396</v>
      </c>
      <c r="T585" s="85" t="s">
        <v>12396</v>
      </c>
      <c r="U585" s="85" t="s">
        <v>12396</v>
      </c>
      <c r="V585" s="89" t="s">
        <v>12396</v>
      </c>
      <c r="W585" s="89" t="s">
        <v>2981</v>
      </c>
      <c r="X585" s="93" t="s">
        <v>12396</v>
      </c>
      <c r="Y585" s="120">
        <v>401238</v>
      </c>
      <c r="Z585" s="125">
        <v>423457</v>
      </c>
      <c r="AA585" s="121" t="s">
        <v>12887</v>
      </c>
    </row>
    <row r="586" spans="1:27" ht="60">
      <c r="A586">
        <v>36</v>
      </c>
      <c r="B586" s="84">
        <v>584</v>
      </c>
      <c r="C586" s="91" t="s">
        <v>13122</v>
      </c>
      <c r="D586" s="85" t="s">
        <v>12844</v>
      </c>
      <c r="E586" s="85">
        <v>33903035</v>
      </c>
      <c r="F586" s="85">
        <v>5</v>
      </c>
      <c r="G586" s="87">
        <v>224.23</v>
      </c>
      <c r="H586" s="87">
        <v>1121.1500000000001</v>
      </c>
      <c r="I586" s="85" t="s">
        <v>12395</v>
      </c>
      <c r="J586" s="85">
        <v>5</v>
      </c>
      <c r="K586" s="87">
        <v>224.23</v>
      </c>
      <c r="L586" s="87">
        <v>1121.1500000000001</v>
      </c>
      <c r="M586" s="85" t="s">
        <v>12395</v>
      </c>
      <c r="N586" s="88" t="s">
        <v>12396</v>
      </c>
      <c r="O586" s="88" t="s">
        <v>12396</v>
      </c>
      <c r="P586" s="88" t="s">
        <v>12396</v>
      </c>
      <c r="Q586" s="85" t="s">
        <v>12396</v>
      </c>
      <c r="R586" s="85" t="s">
        <v>12396</v>
      </c>
      <c r="S586" s="85" t="s">
        <v>12396</v>
      </c>
      <c r="T586" s="85" t="s">
        <v>12396</v>
      </c>
      <c r="U586" s="85" t="s">
        <v>12396</v>
      </c>
      <c r="V586" s="89" t="s">
        <v>12396</v>
      </c>
      <c r="W586" s="89" t="s">
        <v>2153</v>
      </c>
      <c r="X586" s="93" t="s">
        <v>12396</v>
      </c>
      <c r="Y586" s="120">
        <v>402563</v>
      </c>
      <c r="Z586" s="125">
        <v>360460</v>
      </c>
      <c r="AA586" s="121" t="s">
        <v>12887</v>
      </c>
    </row>
    <row r="587" spans="1:27" ht="45">
      <c r="A587">
        <v>36</v>
      </c>
      <c r="B587" s="84">
        <v>585</v>
      </c>
      <c r="C587" s="91" t="s">
        <v>13123</v>
      </c>
      <c r="D587" s="85" t="s">
        <v>12844</v>
      </c>
      <c r="E587" s="85">
        <v>33903035</v>
      </c>
      <c r="F587" s="85">
        <v>5</v>
      </c>
      <c r="G587" s="87">
        <v>209.89</v>
      </c>
      <c r="H587" s="87">
        <v>1049.45</v>
      </c>
      <c r="I587" s="85" t="s">
        <v>12395</v>
      </c>
      <c r="J587" s="85">
        <v>5</v>
      </c>
      <c r="K587" s="87">
        <v>209.89</v>
      </c>
      <c r="L587" s="87">
        <v>1049.45</v>
      </c>
      <c r="M587" s="85" t="s">
        <v>12395</v>
      </c>
      <c r="N587" s="88" t="s">
        <v>12396</v>
      </c>
      <c r="O587" s="88" t="s">
        <v>12396</v>
      </c>
      <c r="P587" s="88" t="s">
        <v>12396</v>
      </c>
      <c r="Q587" s="85" t="s">
        <v>12396</v>
      </c>
      <c r="R587" s="85" t="s">
        <v>12396</v>
      </c>
      <c r="S587" s="85" t="s">
        <v>12396</v>
      </c>
      <c r="T587" s="85" t="s">
        <v>12396</v>
      </c>
      <c r="U587" s="85" t="s">
        <v>12396</v>
      </c>
      <c r="V587" s="89" t="s">
        <v>12396</v>
      </c>
      <c r="W587" s="89" t="s">
        <v>2156</v>
      </c>
      <c r="X587" s="93" t="s">
        <v>12396</v>
      </c>
      <c r="Y587" s="120">
        <v>401616</v>
      </c>
      <c r="Z587" s="125">
        <v>376581</v>
      </c>
      <c r="AA587" s="121" t="s">
        <v>12887</v>
      </c>
    </row>
    <row r="588" spans="1:27" ht="45">
      <c r="A588">
        <v>36</v>
      </c>
      <c r="B588" s="84">
        <v>586</v>
      </c>
      <c r="C588" s="91" t="s">
        <v>13124</v>
      </c>
      <c r="D588" s="85" t="s">
        <v>12844</v>
      </c>
      <c r="E588" s="85">
        <v>33903035</v>
      </c>
      <c r="F588" s="85">
        <v>5</v>
      </c>
      <c r="G588" s="87">
        <v>205.13</v>
      </c>
      <c r="H588" s="87">
        <v>1025.6500000000001</v>
      </c>
      <c r="I588" s="85" t="s">
        <v>12395</v>
      </c>
      <c r="J588" s="85">
        <v>5</v>
      </c>
      <c r="K588" s="87">
        <v>205.13</v>
      </c>
      <c r="L588" s="87">
        <v>1025.6500000000001</v>
      </c>
      <c r="M588" s="85" t="s">
        <v>12395</v>
      </c>
      <c r="N588" s="88" t="s">
        <v>12396</v>
      </c>
      <c r="O588" s="88" t="s">
        <v>12396</v>
      </c>
      <c r="P588" s="88" t="s">
        <v>12396</v>
      </c>
      <c r="Q588" s="85" t="s">
        <v>12396</v>
      </c>
      <c r="R588" s="85" t="s">
        <v>12396</v>
      </c>
      <c r="S588" s="85" t="s">
        <v>12396</v>
      </c>
      <c r="T588" s="85" t="s">
        <v>12396</v>
      </c>
      <c r="U588" s="85" t="s">
        <v>12396</v>
      </c>
      <c r="V588" s="89" t="s">
        <v>12396</v>
      </c>
      <c r="W588" s="89" t="s">
        <v>2159</v>
      </c>
      <c r="X588" s="93" t="s">
        <v>12396</v>
      </c>
      <c r="Y588" s="120">
        <v>401206</v>
      </c>
      <c r="Z588" s="125">
        <v>376582</v>
      </c>
      <c r="AA588" s="121" t="s">
        <v>12887</v>
      </c>
    </row>
    <row r="589" spans="1:27" ht="45">
      <c r="A589">
        <v>36</v>
      </c>
      <c r="B589" s="84">
        <v>587</v>
      </c>
      <c r="C589" s="91" t="s">
        <v>13125</v>
      </c>
      <c r="D589" s="85" t="s">
        <v>12844</v>
      </c>
      <c r="E589" s="85">
        <v>33903035</v>
      </c>
      <c r="F589" s="85">
        <v>5</v>
      </c>
      <c r="G589" s="87">
        <v>218.13</v>
      </c>
      <c r="H589" s="87">
        <v>1090.6500000000001</v>
      </c>
      <c r="I589" s="85" t="s">
        <v>12395</v>
      </c>
      <c r="J589" s="85">
        <v>5</v>
      </c>
      <c r="K589" s="87">
        <v>218.13</v>
      </c>
      <c r="L589" s="87">
        <v>1090.6500000000001</v>
      </c>
      <c r="M589" s="85" t="s">
        <v>12395</v>
      </c>
      <c r="N589" s="88" t="s">
        <v>12396</v>
      </c>
      <c r="O589" s="88" t="s">
        <v>12396</v>
      </c>
      <c r="P589" s="88" t="s">
        <v>12396</v>
      </c>
      <c r="Q589" s="85" t="s">
        <v>12396</v>
      </c>
      <c r="R589" s="85" t="s">
        <v>12396</v>
      </c>
      <c r="S589" s="85" t="s">
        <v>12396</v>
      </c>
      <c r="T589" s="85" t="s">
        <v>12396</v>
      </c>
      <c r="U589" s="85" t="s">
        <v>12396</v>
      </c>
      <c r="V589" s="89" t="s">
        <v>12396</v>
      </c>
      <c r="W589" s="89" t="s">
        <v>2162</v>
      </c>
      <c r="X589" s="93" t="s">
        <v>12396</v>
      </c>
      <c r="Y589" s="120">
        <v>401182</v>
      </c>
      <c r="Z589" s="125">
        <v>376579</v>
      </c>
      <c r="AA589" s="121" t="s">
        <v>12887</v>
      </c>
    </row>
    <row r="590" spans="1:27" ht="45">
      <c r="A590">
        <v>36</v>
      </c>
      <c r="B590" s="84">
        <v>588</v>
      </c>
      <c r="C590" s="91" t="s">
        <v>13126</v>
      </c>
      <c r="D590" s="85" t="s">
        <v>12844</v>
      </c>
      <c r="E590" s="85">
        <v>33903035</v>
      </c>
      <c r="F590" s="85">
        <v>5</v>
      </c>
      <c r="G590" s="87">
        <v>200</v>
      </c>
      <c r="H590" s="87">
        <v>1000</v>
      </c>
      <c r="I590" s="85" t="s">
        <v>12395</v>
      </c>
      <c r="J590" s="85">
        <v>5</v>
      </c>
      <c r="K590" s="87">
        <v>200</v>
      </c>
      <c r="L590" s="87">
        <v>1000</v>
      </c>
      <c r="M590" s="85" t="s">
        <v>12395</v>
      </c>
      <c r="N590" s="88" t="s">
        <v>12396</v>
      </c>
      <c r="O590" s="88" t="s">
        <v>12396</v>
      </c>
      <c r="P590" s="88" t="s">
        <v>12396</v>
      </c>
      <c r="Q590" s="85" t="s">
        <v>12396</v>
      </c>
      <c r="R590" s="85" t="s">
        <v>12396</v>
      </c>
      <c r="S590" s="85" t="s">
        <v>12396</v>
      </c>
      <c r="T590" s="85" t="s">
        <v>12396</v>
      </c>
      <c r="U590" s="85" t="s">
        <v>12396</v>
      </c>
      <c r="V590" s="89" t="s">
        <v>12396</v>
      </c>
      <c r="W590" s="89" t="s">
        <v>2165</v>
      </c>
      <c r="X590" s="93" t="s">
        <v>12396</v>
      </c>
      <c r="Y590" s="120">
        <v>401089</v>
      </c>
      <c r="Z590" s="125">
        <v>376580</v>
      </c>
      <c r="AA590" s="121" t="s">
        <v>12887</v>
      </c>
    </row>
    <row r="591" spans="1:27" ht="45">
      <c r="A591">
        <v>36</v>
      </c>
      <c r="B591" s="84">
        <v>589</v>
      </c>
      <c r="C591" s="91" t="s">
        <v>13127</v>
      </c>
      <c r="D591" s="85" t="s">
        <v>12844</v>
      </c>
      <c r="E591" s="85">
        <v>33903035</v>
      </c>
      <c r="F591" s="85">
        <v>5</v>
      </c>
      <c r="G591" s="87">
        <v>200</v>
      </c>
      <c r="H591" s="87">
        <v>1000</v>
      </c>
      <c r="I591" s="85" t="s">
        <v>12395</v>
      </c>
      <c r="J591" s="85">
        <v>5</v>
      </c>
      <c r="K591" s="87">
        <v>200</v>
      </c>
      <c r="L591" s="87">
        <v>1000</v>
      </c>
      <c r="M591" s="85" t="s">
        <v>12395</v>
      </c>
      <c r="N591" s="88" t="s">
        <v>12396</v>
      </c>
      <c r="O591" s="88" t="s">
        <v>12396</v>
      </c>
      <c r="P591" s="88" t="s">
        <v>12396</v>
      </c>
      <c r="Q591" s="85" t="s">
        <v>12396</v>
      </c>
      <c r="R591" s="85" t="s">
        <v>12396</v>
      </c>
      <c r="S591" s="85" t="s">
        <v>12396</v>
      </c>
      <c r="T591" s="85" t="s">
        <v>12396</v>
      </c>
      <c r="U591" s="85" t="s">
        <v>12396</v>
      </c>
      <c r="V591" s="89" t="s">
        <v>12396</v>
      </c>
      <c r="W591" s="89" t="s">
        <v>4417</v>
      </c>
      <c r="X591" s="93" t="s">
        <v>12396</v>
      </c>
      <c r="Y591" s="120">
        <v>402748</v>
      </c>
      <c r="Z591" s="125">
        <v>354198</v>
      </c>
      <c r="AA591" s="121" t="s">
        <v>12887</v>
      </c>
    </row>
    <row r="592" spans="1:27" ht="45">
      <c r="A592">
        <v>36</v>
      </c>
      <c r="B592" s="84">
        <v>590</v>
      </c>
      <c r="C592" s="91" t="s">
        <v>13128</v>
      </c>
      <c r="D592" s="85" t="s">
        <v>12844</v>
      </c>
      <c r="E592" s="85">
        <v>33903035</v>
      </c>
      <c r="F592" s="85">
        <v>5</v>
      </c>
      <c r="G592" s="87">
        <v>216.32</v>
      </c>
      <c r="H592" s="87">
        <v>1081.5999999999999</v>
      </c>
      <c r="I592" s="85" t="s">
        <v>12395</v>
      </c>
      <c r="J592" s="85">
        <v>5</v>
      </c>
      <c r="K592" s="87">
        <v>216.32</v>
      </c>
      <c r="L592" s="87">
        <v>1081.5999999999999</v>
      </c>
      <c r="M592" s="85" t="s">
        <v>12395</v>
      </c>
      <c r="N592" s="88" t="s">
        <v>12396</v>
      </c>
      <c r="O592" s="88" t="s">
        <v>12396</v>
      </c>
      <c r="P592" s="88" t="s">
        <v>12396</v>
      </c>
      <c r="Q592" s="85" t="s">
        <v>12396</v>
      </c>
      <c r="R592" s="85" t="s">
        <v>12396</v>
      </c>
      <c r="S592" s="85" t="s">
        <v>12396</v>
      </c>
      <c r="T592" s="85" t="s">
        <v>12396</v>
      </c>
      <c r="U592" s="85" t="s">
        <v>12396</v>
      </c>
      <c r="V592" s="89" t="s">
        <v>12396</v>
      </c>
      <c r="W592" s="89" t="s">
        <v>2168</v>
      </c>
      <c r="X592" s="93" t="s">
        <v>12396</v>
      </c>
      <c r="Y592" s="120">
        <v>400820</v>
      </c>
      <c r="Z592" s="125">
        <v>376578</v>
      </c>
      <c r="AA592" s="121" t="s">
        <v>12887</v>
      </c>
    </row>
    <row r="593" spans="1:27" ht="60">
      <c r="A593">
        <v>36</v>
      </c>
      <c r="B593" s="84">
        <v>591</v>
      </c>
      <c r="C593" s="91" t="s">
        <v>13129</v>
      </c>
      <c r="D593" s="85" t="s">
        <v>12394</v>
      </c>
      <c r="E593" s="85">
        <v>33903011</v>
      </c>
      <c r="F593" s="85">
        <v>4</v>
      </c>
      <c r="G593" s="87">
        <v>120</v>
      </c>
      <c r="H593" s="87">
        <v>480</v>
      </c>
      <c r="I593" s="85" t="s">
        <v>12395</v>
      </c>
      <c r="J593" s="85">
        <v>4</v>
      </c>
      <c r="K593" s="87">
        <v>120</v>
      </c>
      <c r="L593" s="87">
        <v>480</v>
      </c>
      <c r="M593" s="85" t="s">
        <v>12395</v>
      </c>
      <c r="N593" s="88" t="s">
        <v>12396</v>
      </c>
      <c r="O593" s="88" t="s">
        <v>12396</v>
      </c>
      <c r="P593" s="88" t="s">
        <v>12396</v>
      </c>
      <c r="Q593" s="85" t="s">
        <v>12396</v>
      </c>
      <c r="R593" s="85" t="s">
        <v>12396</v>
      </c>
      <c r="S593" s="85" t="s">
        <v>12396</v>
      </c>
      <c r="T593" s="85" t="s">
        <v>12396</v>
      </c>
      <c r="U593" s="85" t="s">
        <v>12396</v>
      </c>
      <c r="V593" s="89" t="s">
        <v>12396</v>
      </c>
      <c r="W593" s="89" t="s">
        <v>12837</v>
      </c>
      <c r="X593" s="93">
        <v>24078789</v>
      </c>
      <c r="Y593" s="120">
        <v>402329</v>
      </c>
      <c r="Z593" s="125">
        <v>424080</v>
      </c>
      <c r="AA593" s="121" t="s">
        <v>10613</v>
      </c>
    </row>
    <row r="594" spans="1:27" ht="75">
      <c r="A594">
        <v>36</v>
      </c>
      <c r="B594" s="84">
        <v>592</v>
      </c>
      <c r="C594" s="91" t="s">
        <v>13130</v>
      </c>
      <c r="D594" s="85" t="s">
        <v>12394</v>
      </c>
      <c r="E594" s="85">
        <v>33903011</v>
      </c>
      <c r="F594" s="85">
        <v>1</v>
      </c>
      <c r="G594" s="87">
        <v>65</v>
      </c>
      <c r="H594" s="87">
        <v>65</v>
      </c>
      <c r="I594" s="85" t="s">
        <v>12395</v>
      </c>
      <c r="J594" s="85">
        <v>1</v>
      </c>
      <c r="K594" s="87">
        <v>65</v>
      </c>
      <c r="L594" s="87">
        <v>65</v>
      </c>
      <c r="M594" s="85" t="s">
        <v>12395</v>
      </c>
      <c r="N594" s="88" t="s">
        <v>12396</v>
      </c>
      <c r="O594" s="88" t="s">
        <v>12396</v>
      </c>
      <c r="P594" s="88" t="s">
        <v>12396</v>
      </c>
      <c r="Q594" s="85" t="s">
        <v>12396</v>
      </c>
      <c r="R594" s="85" t="s">
        <v>12396</v>
      </c>
      <c r="S594" s="85" t="s">
        <v>12396</v>
      </c>
      <c r="T594" s="85" t="s">
        <v>12396</v>
      </c>
      <c r="U594" s="85" t="s">
        <v>12396</v>
      </c>
      <c r="V594" s="89" t="s">
        <v>12396</v>
      </c>
      <c r="W594" s="89" t="s">
        <v>12396</v>
      </c>
      <c r="X594" s="93">
        <v>24078789</v>
      </c>
      <c r="Y594" s="120">
        <v>400231</v>
      </c>
      <c r="Z594" s="125">
        <v>407914</v>
      </c>
      <c r="AA594" s="121" t="s">
        <v>10613</v>
      </c>
    </row>
    <row r="595" spans="1:27" ht="105">
      <c r="A595">
        <v>36</v>
      </c>
      <c r="B595" s="84">
        <v>593</v>
      </c>
      <c r="C595" s="91" t="s">
        <v>13131</v>
      </c>
      <c r="D595" s="85" t="s">
        <v>12394</v>
      </c>
      <c r="E595" s="85">
        <v>33903011</v>
      </c>
      <c r="F595" s="85">
        <v>8</v>
      </c>
      <c r="G595" s="87">
        <v>51</v>
      </c>
      <c r="H595" s="87">
        <v>408</v>
      </c>
      <c r="I595" s="85" t="s">
        <v>12395</v>
      </c>
      <c r="J595" s="85">
        <v>8</v>
      </c>
      <c r="K595" s="87">
        <v>51</v>
      </c>
      <c r="L595" s="87">
        <v>408</v>
      </c>
      <c r="M595" s="85" t="s">
        <v>12395</v>
      </c>
      <c r="N595" s="88" t="s">
        <v>12396</v>
      </c>
      <c r="O595" s="88" t="s">
        <v>12396</v>
      </c>
      <c r="P595" s="88" t="s">
        <v>12396</v>
      </c>
      <c r="Q595" s="85" t="s">
        <v>12396</v>
      </c>
      <c r="R595" s="85" t="s">
        <v>12396</v>
      </c>
      <c r="S595" s="85" t="s">
        <v>12396</v>
      </c>
      <c r="T595" s="85" t="s">
        <v>12396</v>
      </c>
      <c r="U595" s="85" t="s">
        <v>12396</v>
      </c>
      <c r="V595" s="89" t="s">
        <v>12396</v>
      </c>
      <c r="W595" s="89" t="s">
        <v>3096</v>
      </c>
      <c r="X595" s="93" t="s">
        <v>12396</v>
      </c>
      <c r="Y595" s="120">
        <v>401782</v>
      </c>
      <c r="Z595" s="125">
        <v>357798</v>
      </c>
      <c r="AA595" s="121" t="s">
        <v>10613</v>
      </c>
    </row>
    <row r="596" spans="1:27" ht="135">
      <c r="A596">
        <v>36</v>
      </c>
      <c r="B596" s="84">
        <v>594</v>
      </c>
      <c r="C596" s="91" t="s">
        <v>13132</v>
      </c>
      <c r="D596" s="85" t="s">
        <v>12394</v>
      </c>
      <c r="E596" s="85">
        <v>33903011</v>
      </c>
      <c r="F596" s="85">
        <v>1</v>
      </c>
      <c r="G596" s="87">
        <v>35</v>
      </c>
      <c r="H596" s="87">
        <v>35</v>
      </c>
      <c r="I596" s="85" t="s">
        <v>12395</v>
      </c>
      <c r="J596" s="85">
        <v>1</v>
      </c>
      <c r="K596" s="87">
        <v>35</v>
      </c>
      <c r="L596" s="87">
        <v>35</v>
      </c>
      <c r="M596" s="85" t="s">
        <v>12395</v>
      </c>
      <c r="N596" s="88" t="s">
        <v>12396</v>
      </c>
      <c r="O596" s="88" t="s">
        <v>12396</v>
      </c>
      <c r="P596" s="88" t="s">
        <v>12396</v>
      </c>
      <c r="Q596" s="85" t="s">
        <v>12396</v>
      </c>
      <c r="R596" s="85" t="s">
        <v>12396</v>
      </c>
      <c r="S596" s="85" t="s">
        <v>12396</v>
      </c>
      <c r="T596" s="85" t="s">
        <v>12396</v>
      </c>
      <c r="U596" s="85" t="s">
        <v>12396</v>
      </c>
      <c r="V596" s="89" t="s">
        <v>12396</v>
      </c>
      <c r="W596" s="89" t="s">
        <v>12396</v>
      </c>
      <c r="X596" s="93">
        <v>24078789</v>
      </c>
      <c r="Y596" s="120">
        <v>400037</v>
      </c>
      <c r="Z596" s="125">
        <v>445555</v>
      </c>
      <c r="AA596" s="121" t="s">
        <v>10613</v>
      </c>
    </row>
    <row r="597" spans="1:27" ht="90">
      <c r="A597">
        <v>36</v>
      </c>
      <c r="B597" s="84">
        <v>595</v>
      </c>
      <c r="C597" s="91" t="s">
        <v>13133</v>
      </c>
      <c r="D597" s="85" t="s">
        <v>12394</v>
      </c>
      <c r="E597" s="85">
        <v>33903011</v>
      </c>
      <c r="F597" s="85">
        <v>1</v>
      </c>
      <c r="G597" s="87">
        <v>30</v>
      </c>
      <c r="H597" s="87">
        <v>30</v>
      </c>
      <c r="I597" s="85" t="s">
        <v>12395</v>
      </c>
      <c r="J597" s="85">
        <v>1</v>
      </c>
      <c r="K597" s="87">
        <v>30</v>
      </c>
      <c r="L597" s="87">
        <v>30</v>
      </c>
      <c r="M597" s="85" t="s">
        <v>12395</v>
      </c>
      <c r="N597" s="88" t="s">
        <v>12396</v>
      </c>
      <c r="O597" s="88" t="s">
        <v>12396</v>
      </c>
      <c r="P597" s="88" t="s">
        <v>12396</v>
      </c>
      <c r="Q597" s="85" t="s">
        <v>12396</v>
      </c>
      <c r="R597" s="85" t="s">
        <v>12396</v>
      </c>
      <c r="S597" s="85" t="s">
        <v>12396</v>
      </c>
      <c r="T597" s="85" t="s">
        <v>12396</v>
      </c>
      <c r="U597" s="85" t="s">
        <v>12396</v>
      </c>
      <c r="V597" s="89" t="s">
        <v>12396</v>
      </c>
      <c r="W597" s="89" t="s">
        <v>3090</v>
      </c>
      <c r="X597" s="93" t="s">
        <v>12396</v>
      </c>
      <c r="Y597" s="120">
        <v>401817</v>
      </c>
      <c r="Z597" s="125">
        <v>357056</v>
      </c>
      <c r="AA597" s="121" t="s">
        <v>10613</v>
      </c>
    </row>
    <row r="598" spans="1:27" ht="75">
      <c r="A598">
        <v>36</v>
      </c>
      <c r="B598" s="84">
        <v>596</v>
      </c>
      <c r="C598" s="91" t="s">
        <v>13134</v>
      </c>
      <c r="D598" s="85" t="s">
        <v>12394</v>
      </c>
      <c r="E598" s="85">
        <v>33903011</v>
      </c>
      <c r="F598" s="85">
        <v>18</v>
      </c>
      <c r="G598" s="87">
        <v>50</v>
      </c>
      <c r="H598" s="87">
        <v>900</v>
      </c>
      <c r="I598" s="85" t="s">
        <v>12395</v>
      </c>
      <c r="J598" s="85">
        <v>18</v>
      </c>
      <c r="K598" s="87">
        <v>50</v>
      </c>
      <c r="L598" s="87">
        <v>900</v>
      </c>
      <c r="M598" s="85" t="s">
        <v>12395</v>
      </c>
      <c r="N598" s="88" t="s">
        <v>12396</v>
      </c>
      <c r="O598" s="88" t="s">
        <v>12396</v>
      </c>
      <c r="P598" s="88" t="s">
        <v>12396</v>
      </c>
      <c r="Q598" s="85" t="s">
        <v>12396</v>
      </c>
      <c r="R598" s="85" t="s">
        <v>12396</v>
      </c>
      <c r="S598" s="85" t="s">
        <v>12396</v>
      </c>
      <c r="T598" s="85" t="s">
        <v>12396</v>
      </c>
      <c r="U598" s="85" t="s">
        <v>12396</v>
      </c>
      <c r="V598" s="89" t="s">
        <v>12396</v>
      </c>
      <c r="W598" s="89" t="s">
        <v>3093</v>
      </c>
      <c r="X598" s="93" t="s">
        <v>12396</v>
      </c>
      <c r="Y598" s="120">
        <v>401459</v>
      </c>
      <c r="Z598" s="125">
        <v>382241</v>
      </c>
      <c r="AA598" s="121" t="s">
        <v>11709</v>
      </c>
    </row>
    <row r="599" spans="1:27" ht="90">
      <c r="A599">
        <v>36</v>
      </c>
      <c r="B599" s="84">
        <v>597</v>
      </c>
      <c r="C599" s="91" t="s">
        <v>13135</v>
      </c>
      <c r="D599" s="85" t="s">
        <v>12394</v>
      </c>
      <c r="E599" s="85">
        <v>33903011</v>
      </c>
      <c r="F599" s="85">
        <v>1</v>
      </c>
      <c r="G599" s="87">
        <v>35</v>
      </c>
      <c r="H599" s="87">
        <v>35</v>
      </c>
      <c r="I599" s="85" t="s">
        <v>12494</v>
      </c>
      <c r="J599" s="85">
        <v>1</v>
      </c>
      <c r="K599" s="87">
        <v>35</v>
      </c>
      <c r="L599" s="87">
        <v>35</v>
      </c>
      <c r="M599" s="85" t="s">
        <v>12494</v>
      </c>
      <c r="N599" s="88" t="s">
        <v>12396</v>
      </c>
      <c r="O599" s="88" t="s">
        <v>12396</v>
      </c>
      <c r="P599" s="88" t="s">
        <v>12396</v>
      </c>
      <c r="Q599" s="85" t="s">
        <v>12396</v>
      </c>
      <c r="R599" s="85" t="s">
        <v>12396</v>
      </c>
      <c r="S599" s="85" t="s">
        <v>12396</v>
      </c>
      <c r="T599" s="85" t="s">
        <v>12396</v>
      </c>
      <c r="U599" s="85" t="s">
        <v>12396</v>
      </c>
      <c r="V599" s="89" t="s">
        <v>12396</v>
      </c>
      <c r="W599" s="89" t="s">
        <v>3099</v>
      </c>
      <c r="X599" s="93">
        <v>24078789</v>
      </c>
      <c r="Y599" s="120">
        <v>400781</v>
      </c>
      <c r="Z599" s="125">
        <v>347735</v>
      </c>
      <c r="AA599" s="121" t="s">
        <v>10613</v>
      </c>
    </row>
    <row r="600" spans="1:27" ht="105">
      <c r="A600">
        <v>36</v>
      </c>
      <c r="B600" s="84">
        <v>598</v>
      </c>
      <c r="C600" s="91" t="s">
        <v>13136</v>
      </c>
      <c r="D600" s="85" t="s">
        <v>12394</v>
      </c>
      <c r="E600" s="85">
        <v>33903011</v>
      </c>
      <c r="F600" s="85">
        <v>1</v>
      </c>
      <c r="G600" s="87">
        <v>89</v>
      </c>
      <c r="H600" s="87">
        <v>89</v>
      </c>
      <c r="I600" s="85" t="s">
        <v>12395</v>
      </c>
      <c r="J600" s="85">
        <v>1</v>
      </c>
      <c r="K600" s="87">
        <v>89</v>
      </c>
      <c r="L600" s="87">
        <v>89</v>
      </c>
      <c r="M600" s="85" t="s">
        <v>12395</v>
      </c>
      <c r="N600" s="88" t="s">
        <v>12396</v>
      </c>
      <c r="O600" s="88" t="s">
        <v>12396</v>
      </c>
      <c r="P600" s="88" t="s">
        <v>12396</v>
      </c>
      <c r="Q600" s="85" t="s">
        <v>12396</v>
      </c>
      <c r="R600" s="85" t="s">
        <v>12396</v>
      </c>
      <c r="S600" s="85" t="s">
        <v>12396</v>
      </c>
      <c r="T600" s="85" t="s">
        <v>12396</v>
      </c>
      <c r="U600" s="85" t="s">
        <v>12396</v>
      </c>
      <c r="V600" s="89" t="s">
        <v>12396</v>
      </c>
      <c r="W600" s="89" t="s">
        <v>12396</v>
      </c>
      <c r="X600" s="93">
        <v>24078789</v>
      </c>
      <c r="Y600" s="120">
        <v>401606</v>
      </c>
      <c r="Z600" s="125">
        <v>407070</v>
      </c>
      <c r="AA600" s="121" t="s">
        <v>10613</v>
      </c>
    </row>
    <row r="601" spans="1:27" ht="60">
      <c r="A601">
        <v>36</v>
      </c>
      <c r="B601" s="84">
        <v>599</v>
      </c>
      <c r="C601" s="91" t="s">
        <v>13137</v>
      </c>
      <c r="D601" s="85" t="s">
        <v>12394</v>
      </c>
      <c r="E601" s="85">
        <v>33903035</v>
      </c>
      <c r="F601" s="86">
        <v>2430</v>
      </c>
      <c r="G601" s="87">
        <v>0.25</v>
      </c>
      <c r="H601" s="87">
        <v>607.5</v>
      </c>
      <c r="I601" s="85" t="s">
        <v>12395</v>
      </c>
      <c r="J601" s="86">
        <v>2430</v>
      </c>
      <c r="K601" s="87">
        <v>0.25</v>
      </c>
      <c r="L601" s="87">
        <v>607.5</v>
      </c>
      <c r="M601" s="85" t="s">
        <v>12395</v>
      </c>
      <c r="N601" s="88" t="s">
        <v>12396</v>
      </c>
      <c r="O601" s="88" t="s">
        <v>12396</v>
      </c>
      <c r="P601" s="88" t="s">
        <v>12396</v>
      </c>
      <c r="Q601" s="85" t="s">
        <v>12396</v>
      </c>
      <c r="R601" s="85" t="s">
        <v>12396</v>
      </c>
      <c r="S601" s="85" t="s">
        <v>12396</v>
      </c>
      <c r="T601" s="85" t="s">
        <v>12396</v>
      </c>
      <c r="U601" s="85" t="s">
        <v>12396</v>
      </c>
      <c r="V601" s="89" t="s">
        <v>12396</v>
      </c>
      <c r="W601" s="89" t="s">
        <v>13138</v>
      </c>
      <c r="X601" s="93">
        <v>24078789</v>
      </c>
      <c r="Y601" s="120">
        <v>400416</v>
      </c>
      <c r="Z601" s="125">
        <v>396145</v>
      </c>
      <c r="AA601" s="121" t="s">
        <v>12842</v>
      </c>
    </row>
    <row r="602" spans="1:27" ht="75">
      <c r="A602">
        <v>36</v>
      </c>
      <c r="B602" s="84">
        <v>600</v>
      </c>
      <c r="C602" s="91" t="s">
        <v>13139</v>
      </c>
      <c r="D602" s="85" t="s">
        <v>12394</v>
      </c>
      <c r="E602" s="85">
        <v>33903035</v>
      </c>
      <c r="F602" s="86">
        <v>9990</v>
      </c>
      <c r="G602" s="87">
        <v>0.13</v>
      </c>
      <c r="H602" s="87">
        <v>1298.7</v>
      </c>
      <c r="I602" s="85" t="s">
        <v>12395</v>
      </c>
      <c r="J602" s="86">
        <v>9990</v>
      </c>
      <c r="K602" s="87">
        <v>0.13</v>
      </c>
      <c r="L602" s="87">
        <v>1298.7</v>
      </c>
      <c r="M602" s="85" t="s">
        <v>12395</v>
      </c>
      <c r="N602" s="88" t="s">
        <v>12396</v>
      </c>
      <c r="O602" s="88" t="s">
        <v>12396</v>
      </c>
      <c r="P602" s="88" t="s">
        <v>12396</v>
      </c>
      <c r="Q602" s="85" t="s">
        <v>12396</v>
      </c>
      <c r="R602" s="85" t="s">
        <v>12396</v>
      </c>
      <c r="S602" s="85" t="s">
        <v>12396</v>
      </c>
      <c r="T602" s="85" t="s">
        <v>12396</v>
      </c>
      <c r="U602" s="85" t="s">
        <v>12396</v>
      </c>
      <c r="V602" s="89" t="s">
        <v>12396</v>
      </c>
      <c r="W602" s="89" t="s">
        <v>4332</v>
      </c>
      <c r="X602" s="93" t="s">
        <v>12396</v>
      </c>
      <c r="Y602" s="120">
        <v>401233</v>
      </c>
      <c r="Z602" s="125">
        <v>396145</v>
      </c>
      <c r="AA602" s="121" t="s">
        <v>12842</v>
      </c>
    </row>
    <row r="603" spans="1:27" ht="75">
      <c r="A603">
        <v>36</v>
      </c>
      <c r="B603" s="84">
        <v>601</v>
      </c>
      <c r="C603" s="91" t="s">
        <v>13140</v>
      </c>
      <c r="D603" s="85" t="s">
        <v>12394</v>
      </c>
      <c r="E603" s="85">
        <v>33903035</v>
      </c>
      <c r="F603" s="85">
        <v>486</v>
      </c>
      <c r="G603" s="87">
        <v>0.61</v>
      </c>
      <c r="H603" s="87">
        <v>296.45999999999998</v>
      </c>
      <c r="I603" s="85" t="s">
        <v>12395</v>
      </c>
      <c r="J603" s="85">
        <v>486</v>
      </c>
      <c r="K603" s="87">
        <v>0.61</v>
      </c>
      <c r="L603" s="87">
        <v>296.45999999999998</v>
      </c>
      <c r="M603" s="85" t="s">
        <v>12395</v>
      </c>
      <c r="N603" s="88" t="s">
        <v>12396</v>
      </c>
      <c r="O603" s="88" t="s">
        <v>12396</v>
      </c>
      <c r="P603" s="88" t="s">
        <v>12396</v>
      </c>
      <c r="Q603" s="85" t="s">
        <v>12396</v>
      </c>
      <c r="R603" s="85" t="s">
        <v>12396</v>
      </c>
      <c r="S603" s="85" t="s">
        <v>12396</v>
      </c>
      <c r="T603" s="85" t="s">
        <v>12396</v>
      </c>
      <c r="U603" s="85" t="s">
        <v>12396</v>
      </c>
      <c r="V603" s="89" t="s">
        <v>12396</v>
      </c>
      <c r="W603" s="89" t="s">
        <v>4386</v>
      </c>
      <c r="X603" s="93" t="s">
        <v>12396</v>
      </c>
      <c r="Y603" s="120" t="s">
        <v>12396</v>
      </c>
      <c r="Z603" s="125">
        <v>396142</v>
      </c>
      <c r="AA603" s="121" t="s">
        <v>12840</v>
      </c>
    </row>
    <row r="604" spans="1:27" ht="45">
      <c r="A604">
        <v>36</v>
      </c>
      <c r="B604" s="84">
        <v>602</v>
      </c>
      <c r="C604" s="91" t="s">
        <v>13141</v>
      </c>
      <c r="D604" s="85" t="s">
        <v>12394</v>
      </c>
      <c r="E604" s="85">
        <v>33903035</v>
      </c>
      <c r="F604" s="86">
        <v>4500</v>
      </c>
      <c r="G604" s="87">
        <v>0.04</v>
      </c>
      <c r="H604" s="87">
        <v>171</v>
      </c>
      <c r="I604" s="85" t="s">
        <v>12395</v>
      </c>
      <c r="J604" s="86">
        <v>4500</v>
      </c>
      <c r="K604" s="87">
        <v>0.04</v>
      </c>
      <c r="L604" s="87">
        <v>171</v>
      </c>
      <c r="M604" s="85" t="s">
        <v>12395</v>
      </c>
      <c r="N604" s="88" t="s">
        <v>12396</v>
      </c>
      <c r="O604" s="88" t="s">
        <v>12396</v>
      </c>
      <c r="P604" s="88" t="s">
        <v>12396</v>
      </c>
      <c r="Q604" s="85" t="s">
        <v>12396</v>
      </c>
      <c r="R604" s="85" t="s">
        <v>12396</v>
      </c>
      <c r="S604" s="85" t="s">
        <v>12396</v>
      </c>
      <c r="T604" s="85" t="s">
        <v>12396</v>
      </c>
      <c r="U604" s="85" t="s">
        <v>12396</v>
      </c>
      <c r="V604" s="89" t="s">
        <v>12396</v>
      </c>
      <c r="W604" s="89" t="s">
        <v>4339</v>
      </c>
      <c r="X604" s="93" t="s">
        <v>12396</v>
      </c>
      <c r="Y604" s="120">
        <v>401277</v>
      </c>
      <c r="Z604" s="125">
        <v>475594</v>
      </c>
      <c r="AA604" s="121" t="s">
        <v>12842</v>
      </c>
    </row>
    <row r="605" spans="1:27" ht="150">
      <c r="A605">
        <v>36</v>
      </c>
      <c r="B605" s="84">
        <v>603</v>
      </c>
      <c r="C605" s="91" t="s">
        <v>8343</v>
      </c>
      <c r="D605" s="85" t="s">
        <v>12844</v>
      </c>
      <c r="E605" s="85">
        <v>33903035</v>
      </c>
      <c r="F605" s="85">
        <v>22</v>
      </c>
      <c r="G605" s="87">
        <v>280.67</v>
      </c>
      <c r="H605" s="87">
        <v>6174.74</v>
      </c>
      <c r="I605" s="85" t="s">
        <v>12494</v>
      </c>
      <c r="J605" s="85">
        <v>22</v>
      </c>
      <c r="K605" s="87">
        <v>280.67</v>
      </c>
      <c r="L605" s="87">
        <v>6174.74</v>
      </c>
      <c r="M605" s="85" t="s">
        <v>12494</v>
      </c>
      <c r="N605" s="88" t="s">
        <v>12396</v>
      </c>
      <c r="O605" s="88" t="s">
        <v>12396</v>
      </c>
      <c r="P605" s="88" t="s">
        <v>12396</v>
      </c>
      <c r="Q605" s="85" t="s">
        <v>12396</v>
      </c>
      <c r="R605" s="85" t="s">
        <v>12396</v>
      </c>
      <c r="S605" s="85" t="s">
        <v>12396</v>
      </c>
      <c r="T605" s="85" t="s">
        <v>12396</v>
      </c>
      <c r="U605" s="85" t="s">
        <v>12396</v>
      </c>
      <c r="V605" s="89" t="s">
        <v>12396</v>
      </c>
      <c r="W605" s="89" t="s">
        <v>3012</v>
      </c>
      <c r="X605" s="93">
        <v>24078789</v>
      </c>
      <c r="Y605" s="120" t="s">
        <v>12396</v>
      </c>
      <c r="Z605" s="125">
        <v>351321</v>
      </c>
      <c r="AA605" s="121" t="s">
        <v>10613</v>
      </c>
    </row>
    <row r="606" spans="1:27" ht="60">
      <c r="A606">
        <v>36</v>
      </c>
      <c r="B606" s="84">
        <v>604</v>
      </c>
      <c r="C606" s="91" t="s">
        <v>13142</v>
      </c>
      <c r="D606" s="85" t="s">
        <v>12394</v>
      </c>
      <c r="E606" s="85">
        <v>33903011</v>
      </c>
      <c r="F606" s="85">
        <v>11</v>
      </c>
      <c r="G606" s="87">
        <v>251.6</v>
      </c>
      <c r="H606" s="87">
        <v>2767.6</v>
      </c>
      <c r="I606" s="85" t="s">
        <v>12494</v>
      </c>
      <c r="J606" s="85">
        <v>11</v>
      </c>
      <c r="K606" s="87">
        <v>251.6</v>
      </c>
      <c r="L606" s="87">
        <v>2767.6</v>
      </c>
      <c r="M606" s="85" t="s">
        <v>12494</v>
      </c>
      <c r="N606" s="88" t="s">
        <v>12396</v>
      </c>
      <c r="O606" s="88" t="s">
        <v>12396</v>
      </c>
      <c r="P606" s="88" t="s">
        <v>12396</v>
      </c>
      <c r="Q606" s="85" t="s">
        <v>12396</v>
      </c>
      <c r="R606" s="85" t="s">
        <v>12396</v>
      </c>
      <c r="S606" s="85" t="s">
        <v>12396</v>
      </c>
      <c r="T606" s="85" t="s">
        <v>12396</v>
      </c>
      <c r="U606" s="85" t="s">
        <v>12396</v>
      </c>
      <c r="V606" s="89" t="s">
        <v>12396</v>
      </c>
      <c r="W606" s="89" t="s">
        <v>4420</v>
      </c>
      <c r="X606" s="93">
        <v>24078789</v>
      </c>
      <c r="Y606" s="120" t="s">
        <v>12396</v>
      </c>
      <c r="Z606" s="125">
        <v>363453</v>
      </c>
      <c r="AA606" s="121" t="s">
        <v>10613</v>
      </c>
    </row>
    <row r="607" spans="1:27" ht="60">
      <c r="A607">
        <v>36</v>
      </c>
      <c r="B607" s="84">
        <v>605</v>
      </c>
      <c r="C607" s="91" t="s">
        <v>13143</v>
      </c>
      <c r="D607" s="85" t="s">
        <v>12394</v>
      </c>
      <c r="E607" s="85">
        <v>33903011</v>
      </c>
      <c r="F607" s="85">
        <v>5</v>
      </c>
      <c r="G607" s="87">
        <v>140</v>
      </c>
      <c r="H607" s="87">
        <v>700</v>
      </c>
      <c r="I607" s="85" t="s">
        <v>12395</v>
      </c>
      <c r="J607" s="85">
        <v>5</v>
      </c>
      <c r="K607" s="87">
        <v>140</v>
      </c>
      <c r="L607" s="87">
        <v>700</v>
      </c>
      <c r="M607" s="85" t="s">
        <v>12395</v>
      </c>
      <c r="N607" s="88" t="s">
        <v>12396</v>
      </c>
      <c r="O607" s="88" t="s">
        <v>12396</v>
      </c>
      <c r="P607" s="88" t="s">
        <v>12396</v>
      </c>
      <c r="Q607" s="85" t="s">
        <v>12396</v>
      </c>
      <c r="R607" s="85" t="s">
        <v>12396</v>
      </c>
      <c r="S607" s="85" t="s">
        <v>12396</v>
      </c>
      <c r="T607" s="85" t="s">
        <v>12396</v>
      </c>
      <c r="U607" s="85" t="s">
        <v>12396</v>
      </c>
      <c r="V607" s="89" t="s">
        <v>12396</v>
      </c>
      <c r="W607" s="89" t="s">
        <v>12396</v>
      </c>
      <c r="X607" s="93">
        <v>24078789</v>
      </c>
      <c r="Y607" s="120">
        <v>400545</v>
      </c>
      <c r="Z607" s="125">
        <v>368085</v>
      </c>
      <c r="AA607" s="121" t="s">
        <v>10613</v>
      </c>
    </row>
    <row r="608" spans="1:27" ht="150">
      <c r="A608">
        <v>36</v>
      </c>
      <c r="B608" s="84">
        <v>606</v>
      </c>
      <c r="C608" s="91" t="s">
        <v>13144</v>
      </c>
      <c r="D608" s="85" t="s">
        <v>12403</v>
      </c>
      <c r="E608" s="85">
        <v>33903035</v>
      </c>
      <c r="F608" s="85">
        <v>11</v>
      </c>
      <c r="G608" s="87">
        <v>480</v>
      </c>
      <c r="H608" s="87">
        <v>5280</v>
      </c>
      <c r="I608" s="85" t="s">
        <v>12494</v>
      </c>
      <c r="J608" s="85">
        <v>11</v>
      </c>
      <c r="K608" s="87">
        <v>480</v>
      </c>
      <c r="L608" s="87">
        <v>5280</v>
      </c>
      <c r="M608" s="85" t="s">
        <v>12494</v>
      </c>
      <c r="N608" s="88" t="s">
        <v>12396</v>
      </c>
      <c r="O608" s="88" t="s">
        <v>12396</v>
      </c>
      <c r="P608" s="88" t="s">
        <v>12396</v>
      </c>
      <c r="Q608" s="85" t="s">
        <v>12396</v>
      </c>
      <c r="R608" s="85" t="s">
        <v>12396</v>
      </c>
      <c r="S608" s="85" t="s">
        <v>12396</v>
      </c>
      <c r="T608" s="85" t="s">
        <v>12396</v>
      </c>
      <c r="U608" s="85" t="s">
        <v>12396</v>
      </c>
      <c r="V608" s="89" t="s">
        <v>12396</v>
      </c>
      <c r="W608" s="89" t="s">
        <v>3004</v>
      </c>
      <c r="X608" s="93">
        <v>24078789</v>
      </c>
      <c r="Y608" s="120" t="s">
        <v>12396</v>
      </c>
      <c r="Z608" s="125">
        <v>412317</v>
      </c>
      <c r="AA608" s="121" t="s">
        <v>10613</v>
      </c>
    </row>
    <row r="609" spans="1:27" ht="90">
      <c r="A609">
        <v>36</v>
      </c>
      <c r="B609" s="84">
        <v>607</v>
      </c>
      <c r="C609" s="91" t="s">
        <v>13145</v>
      </c>
      <c r="D609" s="85" t="s">
        <v>12394</v>
      </c>
      <c r="E609" s="85">
        <v>33903011</v>
      </c>
      <c r="F609" s="85">
        <v>108</v>
      </c>
      <c r="G609" s="87">
        <v>130</v>
      </c>
      <c r="H609" s="87">
        <v>14040</v>
      </c>
      <c r="I609" s="85" t="s">
        <v>12395</v>
      </c>
      <c r="J609" s="85">
        <v>108</v>
      </c>
      <c r="K609" s="87">
        <v>130</v>
      </c>
      <c r="L609" s="87">
        <v>14040</v>
      </c>
      <c r="M609" s="85" t="s">
        <v>12395</v>
      </c>
      <c r="N609" s="88" t="s">
        <v>12396</v>
      </c>
      <c r="O609" s="88" t="s">
        <v>12396</v>
      </c>
      <c r="P609" s="88" t="s">
        <v>12396</v>
      </c>
      <c r="Q609" s="85" t="s">
        <v>12396</v>
      </c>
      <c r="R609" s="85" t="s">
        <v>12396</v>
      </c>
      <c r="S609" s="85" t="s">
        <v>12396</v>
      </c>
      <c r="T609" s="85" t="s">
        <v>12396</v>
      </c>
      <c r="U609" s="85" t="s">
        <v>12396</v>
      </c>
      <c r="V609" s="89" t="s">
        <v>12396</v>
      </c>
      <c r="W609" s="89" t="s">
        <v>12396</v>
      </c>
      <c r="X609" s="93">
        <v>24078789</v>
      </c>
      <c r="Y609" s="120">
        <v>401548</v>
      </c>
      <c r="Z609" s="125">
        <v>411558</v>
      </c>
      <c r="AA609" s="121" t="s">
        <v>10613</v>
      </c>
    </row>
    <row r="610" spans="1:27" ht="90">
      <c r="A610">
        <v>36</v>
      </c>
      <c r="B610" s="84">
        <v>608</v>
      </c>
      <c r="C610" s="91" t="s">
        <v>13146</v>
      </c>
      <c r="D610" s="85" t="s">
        <v>12394</v>
      </c>
      <c r="E610" s="85">
        <v>33903011</v>
      </c>
      <c r="F610" s="85">
        <v>3</v>
      </c>
      <c r="G610" s="87">
        <v>37</v>
      </c>
      <c r="H610" s="87">
        <v>111</v>
      </c>
      <c r="I610" s="85" t="s">
        <v>12395</v>
      </c>
      <c r="J610" s="85">
        <v>3</v>
      </c>
      <c r="K610" s="87">
        <v>37</v>
      </c>
      <c r="L610" s="87">
        <v>111</v>
      </c>
      <c r="M610" s="85" t="s">
        <v>12395</v>
      </c>
      <c r="N610" s="88" t="s">
        <v>12396</v>
      </c>
      <c r="O610" s="88" t="s">
        <v>12396</v>
      </c>
      <c r="P610" s="88" t="s">
        <v>12396</v>
      </c>
      <c r="Q610" s="85" t="s">
        <v>12396</v>
      </c>
      <c r="R610" s="85" t="s">
        <v>12396</v>
      </c>
      <c r="S610" s="85" t="s">
        <v>12396</v>
      </c>
      <c r="T610" s="85" t="s">
        <v>12396</v>
      </c>
      <c r="U610" s="85" t="s">
        <v>12396</v>
      </c>
      <c r="V610" s="89" t="s">
        <v>12396</v>
      </c>
      <c r="W610" s="89" t="s">
        <v>12396</v>
      </c>
      <c r="X610" s="93">
        <v>24078789</v>
      </c>
      <c r="Y610" s="120">
        <v>402628</v>
      </c>
      <c r="Z610" s="125">
        <v>412378</v>
      </c>
      <c r="AA610" s="121" t="s">
        <v>10613</v>
      </c>
    </row>
    <row r="611" spans="1:27" ht="105">
      <c r="A611">
        <v>36</v>
      </c>
      <c r="B611" s="84">
        <v>609</v>
      </c>
      <c r="C611" s="91" t="s">
        <v>13147</v>
      </c>
      <c r="D611" s="85" t="s">
        <v>12394</v>
      </c>
      <c r="E611" s="85">
        <v>33903011</v>
      </c>
      <c r="F611" s="85">
        <v>1</v>
      </c>
      <c r="G611" s="87">
        <v>50</v>
      </c>
      <c r="H611" s="87">
        <v>50</v>
      </c>
      <c r="I611" s="85" t="s">
        <v>12395</v>
      </c>
      <c r="J611" s="85">
        <v>1</v>
      </c>
      <c r="K611" s="87">
        <v>50</v>
      </c>
      <c r="L611" s="87">
        <v>50</v>
      </c>
      <c r="M611" s="85" t="s">
        <v>12395</v>
      </c>
      <c r="N611" s="88" t="s">
        <v>12396</v>
      </c>
      <c r="O611" s="88" t="s">
        <v>12396</v>
      </c>
      <c r="P611" s="88" t="s">
        <v>12396</v>
      </c>
      <c r="Q611" s="85" t="s">
        <v>12396</v>
      </c>
      <c r="R611" s="85" t="s">
        <v>12396</v>
      </c>
      <c r="S611" s="85" t="s">
        <v>12396</v>
      </c>
      <c r="T611" s="85" t="s">
        <v>12396</v>
      </c>
      <c r="U611" s="85" t="s">
        <v>12396</v>
      </c>
      <c r="V611" s="89" t="s">
        <v>12396</v>
      </c>
      <c r="W611" s="89" t="s">
        <v>12396</v>
      </c>
      <c r="X611" s="93">
        <v>24078789</v>
      </c>
      <c r="Y611" s="120">
        <v>402628</v>
      </c>
      <c r="Z611" s="125">
        <v>412378</v>
      </c>
      <c r="AA611" s="121" t="s">
        <v>10613</v>
      </c>
    </row>
    <row r="612" spans="1:27" ht="30">
      <c r="A612">
        <v>36</v>
      </c>
      <c r="B612" s="84">
        <v>610</v>
      </c>
      <c r="C612" s="91" t="s">
        <v>13148</v>
      </c>
      <c r="D612" s="85" t="s">
        <v>12394</v>
      </c>
      <c r="E612" s="85">
        <v>33903035</v>
      </c>
      <c r="F612" s="85">
        <v>3</v>
      </c>
      <c r="G612" s="87">
        <v>22.1</v>
      </c>
      <c r="H612" s="87">
        <v>66.3</v>
      </c>
      <c r="I612" s="85" t="s">
        <v>12395</v>
      </c>
      <c r="J612" s="85">
        <v>3</v>
      </c>
      <c r="K612" s="87">
        <v>22.1</v>
      </c>
      <c r="L612" s="87">
        <v>66.3</v>
      </c>
      <c r="M612" s="85" t="s">
        <v>12395</v>
      </c>
      <c r="N612" s="88" t="s">
        <v>12396</v>
      </c>
      <c r="O612" s="88" t="s">
        <v>12396</v>
      </c>
      <c r="P612" s="88" t="s">
        <v>12396</v>
      </c>
      <c r="Q612" s="85" t="s">
        <v>12396</v>
      </c>
      <c r="R612" s="85" t="s">
        <v>12396</v>
      </c>
      <c r="S612" s="85" t="s">
        <v>12396</v>
      </c>
      <c r="T612" s="85" t="s">
        <v>12396</v>
      </c>
      <c r="U612" s="85" t="s">
        <v>12396</v>
      </c>
      <c r="V612" s="89" t="s">
        <v>12396</v>
      </c>
      <c r="W612" s="89" t="s">
        <v>4342</v>
      </c>
      <c r="X612" s="93" t="s">
        <v>12396</v>
      </c>
      <c r="Y612" s="120">
        <v>400240</v>
      </c>
      <c r="Z612" s="125">
        <v>414677</v>
      </c>
      <c r="AA612" s="121" t="s">
        <v>6</v>
      </c>
    </row>
    <row r="613" spans="1:27" ht="90">
      <c r="A613">
        <v>36</v>
      </c>
      <c r="B613" s="84">
        <v>611</v>
      </c>
      <c r="C613" s="91" t="s">
        <v>13149</v>
      </c>
      <c r="D613" s="85" t="s">
        <v>12394</v>
      </c>
      <c r="E613" s="85">
        <v>33903011</v>
      </c>
      <c r="F613" s="85">
        <v>2</v>
      </c>
      <c r="G613" s="87">
        <v>90</v>
      </c>
      <c r="H613" s="87">
        <v>180</v>
      </c>
      <c r="I613" s="85" t="s">
        <v>12395</v>
      </c>
      <c r="J613" s="85">
        <v>2</v>
      </c>
      <c r="K613" s="87">
        <v>90</v>
      </c>
      <c r="L613" s="87">
        <v>180</v>
      </c>
      <c r="M613" s="85" t="s">
        <v>12395</v>
      </c>
      <c r="N613" s="88" t="s">
        <v>12396</v>
      </c>
      <c r="O613" s="88" t="s">
        <v>12396</v>
      </c>
      <c r="P613" s="88" t="s">
        <v>12396</v>
      </c>
      <c r="Q613" s="85" t="s">
        <v>12396</v>
      </c>
      <c r="R613" s="85" t="s">
        <v>12396</v>
      </c>
      <c r="S613" s="85" t="s">
        <v>12396</v>
      </c>
      <c r="T613" s="85" t="s">
        <v>12396</v>
      </c>
      <c r="U613" s="85" t="s">
        <v>12396</v>
      </c>
      <c r="V613" s="89" t="s">
        <v>12396</v>
      </c>
      <c r="W613" s="89" t="s">
        <v>12396</v>
      </c>
      <c r="X613" s="93">
        <v>24078789</v>
      </c>
      <c r="Y613" s="120">
        <v>400672</v>
      </c>
      <c r="Z613" s="125">
        <v>436087</v>
      </c>
      <c r="AA613" s="121" t="s">
        <v>10613</v>
      </c>
    </row>
    <row r="614" spans="1:27" ht="75">
      <c r="A614">
        <v>36</v>
      </c>
      <c r="B614" s="84">
        <v>612</v>
      </c>
      <c r="C614" s="91" t="s">
        <v>13150</v>
      </c>
      <c r="D614" s="85" t="s">
        <v>12394</v>
      </c>
      <c r="E614" s="85">
        <v>33903011</v>
      </c>
      <c r="F614" s="85">
        <v>3</v>
      </c>
      <c r="G614" s="87">
        <v>60</v>
      </c>
      <c r="H614" s="87">
        <v>180</v>
      </c>
      <c r="I614" s="85" t="s">
        <v>12395</v>
      </c>
      <c r="J614" s="85">
        <v>3</v>
      </c>
      <c r="K614" s="87">
        <v>60</v>
      </c>
      <c r="L614" s="87">
        <v>180</v>
      </c>
      <c r="M614" s="85" t="s">
        <v>12395</v>
      </c>
      <c r="N614" s="88" t="s">
        <v>12396</v>
      </c>
      <c r="O614" s="88" t="s">
        <v>12396</v>
      </c>
      <c r="P614" s="88" t="s">
        <v>12396</v>
      </c>
      <c r="Q614" s="85" t="s">
        <v>12396</v>
      </c>
      <c r="R614" s="85" t="s">
        <v>12396</v>
      </c>
      <c r="S614" s="85" t="s">
        <v>12396</v>
      </c>
      <c r="T614" s="85" t="s">
        <v>12396</v>
      </c>
      <c r="U614" s="85" t="s">
        <v>12396</v>
      </c>
      <c r="V614" s="89" t="s">
        <v>12396</v>
      </c>
      <c r="W614" s="89" t="s">
        <v>12396</v>
      </c>
      <c r="X614" s="93">
        <v>24078789</v>
      </c>
      <c r="Y614" s="120">
        <v>401128</v>
      </c>
      <c r="Z614" s="125">
        <v>347745</v>
      </c>
      <c r="AA614" s="121" t="s">
        <v>10613</v>
      </c>
    </row>
    <row r="615" spans="1:27" ht="60">
      <c r="A615">
        <v>36</v>
      </c>
      <c r="B615" s="84">
        <v>613</v>
      </c>
      <c r="C615" s="91" t="s">
        <v>13151</v>
      </c>
      <c r="D615" s="85" t="s">
        <v>12844</v>
      </c>
      <c r="E615" s="85">
        <v>33903035</v>
      </c>
      <c r="F615" s="85">
        <v>90</v>
      </c>
      <c r="G615" s="87">
        <v>26.68</v>
      </c>
      <c r="H615" s="87">
        <v>2401.1999999999998</v>
      </c>
      <c r="I615" s="85" t="s">
        <v>12395</v>
      </c>
      <c r="J615" s="85">
        <v>90</v>
      </c>
      <c r="K615" s="87">
        <v>26.68</v>
      </c>
      <c r="L615" s="87">
        <v>2401.1999999999998</v>
      </c>
      <c r="M615" s="85" t="s">
        <v>12395</v>
      </c>
      <c r="N615" s="88" t="s">
        <v>12396</v>
      </c>
      <c r="O615" s="88" t="s">
        <v>12396</v>
      </c>
      <c r="P615" s="88" t="s">
        <v>12396</v>
      </c>
      <c r="Q615" s="85" t="s">
        <v>12396</v>
      </c>
      <c r="R615" s="85" t="s">
        <v>12396</v>
      </c>
      <c r="S615" s="85" t="s">
        <v>12396</v>
      </c>
      <c r="T615" s="85" t="s">
        <v>12396</v>
      </c>
      <c r="U615" s="85" t="s">
        <v>12396</v>
      </c>
      <c r="V615" s="89" t="s">
        <v>12396</v>
      </c>
      <c r="W615" s="89" t="s">
        <v>2880</v>
      </c>
      <c r="X615" s="93" t="s">
        <v>12396</v>
      </c>
      <c r="Y615" s="120">
        <v>401426</v>
      </c>
      <c r="Z615" s="125">
        <v>346572</v>
      </c>
      <c r="AA615" s="121" t="s">
        <v>12847</v>
      </c>
    </row>
    <row r="616" spans="1:27" ht="60">
      <c r="A616">
        <v>36</v>
      </c>
      <c r="B616" s="84">
        <v>614</v>
      </c>
      <c r="C616" s="91" t="s">
        <v>13152</v>
      </c>
      <c r="D616" s="85" t="s">
        <v>12844</v>
      </c>
      <c r="E616" s="85">
        <v>33903035</v>
      </c>
      <c r="F616" s="85">
        <v>90</v>
      </c>
      <c r="G616" s="87">
        <v>37.33</v>
      </c>
      <c r="H616" s="87">
        <v>3359.7</v>
      </c>
      <c r="I616" s="85" t="s">
        <v>12395</v>
      </c>
      <c r="J616" s="85">
        <v>90</v>
      </c>
      <c r="K616" s="87">
        <v>37.33</v>
      </c>
      <c r="L616" s="87">
        <v>3359.7</v>
      </c>
      <c r="M616" s="85" t="s">
        <v>12395</v>
      </c>
      <c r="N616" s="88" t="s">
        <v>12396</v>
      </c>
      <c r="O616" s="88" t="s">
        <v>12396</v>
      </c>
      <c r="P616" s="88" t="s">
        <v>12396</v>
      </c>
      <c r="Q616" s="85" t="s">
        <v>12396</v>
      </c>
      <c r="R616" s="85" t="s">
        <v>12396</v>
      </c>
      <c r="S616" s="85" t="s">
        <v>12396</v>
      </c>
      <c r="T616" s="85" t="s">
        <v>12396</v>
      </c>
      <c r="U616" s="85" t="s">
        <v>12396</v>
      </c>
      <c r="V616" s="89" t="s">
        <v>12396</v>
      </c>
      <c r="W616" s="89" t="s">
        <v>3224</v>
      </c>
      <c r="X616" s="93" t="s">
        <v>12396</v>
      </c>
      <c r="Y616" s="120">
        <v>400422</v>
      </c>
      <c r="Z616" s="125">
        <v>330853</v>
      </c>
      <c r="AA616" s="121" t="s">
        <v>12847</v>
      </c>
    </row>
    <row r="617" spans="1:27" ht="120">
      <c r="A617">
        <v>36</v>
      </c>
      <c r="B617" s="84">
        <v>615</v>
      </c>
      <c r="C617" s="91" t="s">
        <v>13153</v>
      </c>
      <c r="D617" s="85" t="s">
        <v>12394</v>
      </c>
      <c r="E617" s="85">
        <v>33903011</v>
      </c>
      <c r="F617" s="85">
        <v>18</v>
      </c>
      <c r="G617" s="87">
        <v>320</v>
      </c>
      <c r="H617" s="87">
        <v>5760</v>
      </c>
      <c r="I617" s="85" t="s">
        <v>12395</v>
      </c>
      <c r="J617" s="85">
        <v>18</v>
      </c>
      <c r="K617" s="87">
        <v>320</v>
      </c>
      <c r="L617" s="87">
        <v>5760</v>
      </c>
      <c r="M617" s="85" t="s">
        <v>12395</v>
      </c>
      <c r="N617" s="88" t="s">
        <v>12396</v>
      </c>
      <c r="O617" s="88" t="s">
        <v>12396</v>
      </c>
      <c r="P617" s="88" t="s">
        <v>12396</v>
      </c>
      <c r="Q617" s="85" t="s">
        <v>12396</v>
      </c>
      <c r="R617" s="85" t="s">
        <v>12396</v>
      </c>
      <c r="S617" s="85" t="s">
        <v>12396</v>
      </c>
      <c r="T617" s="85" t="s">
        <v>12396</v>
      </c>
      <c r="U617" s="85" t="s">
        <v>12396</v>
      </c>
      <c r="V617" s="89" t="s">
        <v>12396</v>
      </c>
      <c r="W617" s="89" t="s">
        <v>12396</v>
      </c>
      <c r="X617" s="93">
        <v>24078789</v>
      </c>
      <c r="Y617" s="120" t="s">
        <v>12396</v>
      </c>
      <c r="Z617" s="125">
        <v>382200</v>
      </c>
      <c r="AA617" s="121" t="s">
        <v>10613</v>
      </c>
    </row>
    <row r="618" spans="1:27" ht="255">
      <c r="A618">
        <v>36</v>
      </c>
      <c r="B618" s="84">
        <v>616</v>
      </c>
      <c r="C618" s="91" t="s">
        <v>13154</v>
      </c>
      <c r="D618" s="85" t="s">
        <v>12394</v>
      </c>
      <c r="E618" s="85">
        <v>33903011</v>
      </c>
      <c r="F618" s="85">
        <v>5</v>
      </c>
      <c r="G618" s="87">
        <v>271.57</v>
      </c>
      <c r="H618" s="87">
        <v>1357.85</v>
      </c>
      <c r="I618" s="85" t="s">
        <v>12395</v>
      </c>
      <c r="J618" s="85">
        <v>5</v>
      </c>
      <c r="K618" s="87">
        <v>271.57</v>
      </c>
      <c r="L618" s="87">
        <v>1357.85</v>
      </c>
      <c r="M618" s="85" t="s">
        <v>12395</v>
      </c>
      <c r="N618" s="88" t="s">
        <v>12396</v>
      </c>
      <c r="O618" s="88" t="s">
        <v>12396</v>
      </c>
      <c r="P618" s="88" t="s">
        <v>12396</v>
      </c>
      <c r="Q618" s="85" t="s">
        <v>12396</v>
      </c>
      <c r="R618" s="85" t="s">
        <v>12396</v>
      </c>
      <c r="S618" s="85" t="s">
        <v>12396</v>
      </c>
      <c r="T618" s="85" t="s">
        <v>12396</v>
      </c>
      <c r="U618" s="85" t="s">
        <v>12396</v>
      </c>
      <c r="V618" s="89" t="s">
        <v>12396</v>
      </c>
      <c r="W618" s="89" t="s">
        <v>13155</v>
      </c>
      <c r="X618" s="93" t="s">
        <v>12396</v>
      </c>
      <c r="Y618" s="120">
        <v>400134</v>
      </c>
      <c r="Z618" s="125">
        <v>352972</v>
      </c>
      <c r="AA618" s="121" t="s">
        <v>10613</v>
      </c>
    </row>
    <row r="619" spans="1:27" ht="75">
      <c r="A619">
        <v>36</v>
      </c>
      <c r="B619" s="84">
        <v>617</v>
      </c>
      <c r="C619" s="91" t="s">
        <v>13156</v>
      </c>
      <c r="D619" s="85" t="s">
        <v>12394</v>
      </c>
      <c r="E619" s="85">
        <v>33903035</v>
      </c>
      <c r="F619" s="85">
        <v>43</v>
      </c>
      <c r="G619" s="87">
        <v>29.3</v>
      </c>
      <c r="H619" s="87">
        <v>1259.9000000000001</v>
      </c>
      <c r="I619" s="85" t="s">
        <v>12395</v>
      </c>
      <c r="J619" s="85">
        <v>43</v>
      </c>
      <c r="K619" s="87">
        <v>29.3</v>
      </c>
      <c r="L619" s="87">
        <v>1259.9000000000001</v>
      </c>
      <c r="M619" s="85" t="s">
        <v>12395</v>
      </c>
      <c r="N619" s="88" t="s">
        <v>12396</v>
      </c>
      <c r="O619" s="88" t="s">
        <v>12396</v>
      </c>
      <c r="P619" s="88" t="s">
        <v>12396</v>
      </c>
      <c r="Q619" s="85" t="s">
        <v>12396</v>
      </c>
      <c r="R619" s="85" t="s">
        <v>12396</v>
      </c>
      <c r="S619" s="85" t="s">
        <v>12396</v>
      </c>
      <c r="T619" s="85" t="s">
        <v>12396</v>
      </c>
      <c r="U619" s="85" t="s">
        <v>12396</v>
      </c>
      <c r="V619" s="89" t="s">
        <v>12396</v>
      </c>
      <c r="W619" s="89" t="s">
        <v>4345</v>
      </c>
      <c r="X619" s="93" t="s">
        <v>12396</v>
      </c>
      <c r="Y619" s="120">
        <v>400893</v>
      </c>
      <c r="Z619" s="125">
        <v>414714</v>
      </c>
      <c r="AA619" s="121" t="s">
        <v>10613</v>
      </c>
    </row>
    <row r="620" spans="1:27" ht="75">
      <c r="A620">
        <v>36</v>
      </c>
      <c r="B620" s="84">
        <v>618</v>
      </c>
      <c r="C620" s="91" t="s">
        <v>13157</v>
      </c>
      <c r="D620" s="85" t="s">
        <v>12394</v>
      </c>
      <c r="E620" s="85">
        <v>33903035</v>
      </c>
      <c r="F620" s="86">
        <v>2700</v>
      </c>
      <c r="G620" s="87">
        <v>0.7</v>
      </c>
      <c r="H620" s="87">
        <v>1890</v>
      </c>
      <c r="I620" s="85" t="s">
        <v>12395</v>
      </c>
      <c r="J620" s="86">
        <v>2700</v>
      </c>
      <c r="K620" s="87">
        <v>0.7</v>
      </c>
      <c r="L620" s="87">
        <v>1890</v>
      </c>
      <c r="M620" s="85" t="s">
        <v>12395</v>
      </c>
      <c r="N620" s="88" t="s">
        <v>12396</v>
      </c>
      <c r="O620" s="88" t="s">
        <v>12396</v>
      </c>
      <c r="P620" s="88" t="s">
        <v>12396</v>
      </c>
      <c r="Q620" s="85" t="s">
        <v>12396</v>
      </c>
      <c r="R620" s="85" t="s">
        <v>12396</v>
      </c>
      <c r="S620" s="85" t="s">
        <v>12396</v>
      </c>
      <c r="T620" s="85" t="s">
        <v>12396</v>
      </c>
      <c r="U620" s="85" t="s">
        <v>12396</v>
      </c>
      <c r="V620" s="89" t="s">
        <v>12396</v>
      </c>
      <c r="W620" s="89" t="s">
        <v>4348</v>
      </c>
      <c r="X620" s="93" t="s">
        <v>12396</v>
      </c>
      <c r="Y620" s="120">
        <v>402167</v>
      </c>
      <c r="Z620" s="125">
        <v>409051</v>
      </c>
      <c r="AA620" s="121" t="s">
        <v>12842</v>
      </c>
    </row>
    <row r="621" spans="1:27" ht="30">
      <c r="A621">
        <v>36</v>
      </c>
      <c r="B621" s="84">
        <v>619</v>
      </c>
      <c r="C621" s="91" t="s">
        <v>13158</v>
      </c>
      <c r="D621" s="85" t="s">
        <v>12831</v>
      </c>
      <c r="E621" s="85">
        <v>33903036</v>
      </c>
      <c r="F621" s="85">
        <v>450</v>
      </c>
      <c r="G621" s="87">
        <v>1.2</v>
      </c>
      <c r="H621" s="87">
        <v>540</v>
      </c>
      <c r="I621" s="85" t="s">
        <v>12395</v>
      </c>
      <c r="J621" s="85">
        <v>450</v>
      </c>
      <c r="K621" s="87">
        <v>1.2</v>
      </c>
      <c r="L621" s="87">
        <v>540</v>
      </c>
      <c r="M621" s="85" t="s">
        <v>12395</v>
      </c>
      <c r="N621" s="88" t="s">
        <v>12396</v>
      </c>
      <c r="O621" s="88" t="s">
        <v>12396</v>
      </c>
      <c r="P621" s="88" t="s">
        <v>12396</v>
      </c>
      <c r="Q621" s="85" t="s">
        <v>12396</v>
      </c>
      <c r="R621" s="85" t="s">
        <v>12396</v>
      </c>
      <c r="S621" s="85" t="s">
        <v>12396</v>
      </c>
      <c r="T621" s="85" t="s">
        <v>12396</v>
      </c>
      <c r="U621" s="85" t="s">
        <v>12396</v>
      </c>
      <c r="V621" s="89" t="s">
        <v>12396</v>
      </c>
      <c r="W621" s="89" t="s">
        <v>4383</v>
      </c>
      <c r="X621" s="93" t="s">
        <v>12396</v>
      </c>
      <c r="Y621" s="120">
        <v>401271</v>
      </c>
      <c r="Z621" s="125">
        <v>424742</v>
      </c>
      <c r="AA621" s="121" t="s">
        <v>6</v>
      </c>
    </row>
    <row r="622" spans="1:27" ht="60">
      <c r="A622">
        <v>36</v>
      </c>
      <c r="B622" s="84">
        <v>620</v>
      </c>
      <c r="C622" s="91" t="s">
        <v>13159</v>
      </c>
      <c r="D622" s="85" t="s">
        <v>12394</v>
      </c>
      <c r="E622" s="85">
        <v>33903035</v>
      </c>
      <c r="F622" s="86">
        <v>2700</v>
      </c>
      <c r="G622" s="87">
        <v>0.09</v>
      </c>
      <c r="H622" s="87">
        <v>243</v>
      </c>
      <c r="I622" s="85" t="s">
        <v>12395</v>
      </c>
      <c r="J622" s="86">
        <v>2700</v>
      </c>
      <c r="K622" s="87">
        <v>0.09</v>
      </c>
      <c r="L622" s="87">
        <v>243</v>
      </c>
      <c r="M622" s="85" t="s">
        <v>12395</v>
      </c>
      <c r="N622" s="88" t="s">
        <v>12396</v>
      </c>
      <c r="O622" s="88" t="s">
        <v>12396</v>
      </c>
      <c r="P622" s="88" t="s">
        <v>12396</v>
      </c>
      <c r="Q622" s="85" t="s">
        <v>12396</v>
      </c>
      <c r="R622" s="85" t="s">
        <v>12396</v>
      </c>
      <c r="S622" s="85" t="s">
        <v>12396</v>
      </c>
      <c r="T622" s="85" t="s">
        <v>12396</v>
      </c>
      <c r="U622" s="85" t="s">
        <v>12396</v>
      </c>
      <c r="V622" s="89" t="s">
        <v>12396</v>
      </c>
      <c r="W622" s="89" t="s">
        <v>13160</v>
      </c>
      <c r="X622" s="93" t="s">
        <v>12396</v>
      </c>
      <c r="Y622" s="120">
        <v>402463</v>
      </c>
      <c r="Z622" s="125">
        <v>446067</v>
      </c>
      <c r="AA622" s="121" t="s">
        <v>6</v>
      </c>
    </row>
    <row r="623" spans="1:27" ht="45">
      <c r="A623">
        <v>36</v>
      </c>
      <c r="B623" s="84">
        <v>621</v>
      </c>
      <c r="C623" s="91" t="s">
        <v>13161</v>
      </c>
      <c r="D623" s="85" t="s">
        <v>12831</v>
      </c>
      <c r="E623" s="85">
        <v>33903035</v>
      </c>
      <c r="F623" s="85">
        <v>90</v>
      </c>
      <c r="G623" s="87">
        <v>0.19</v>
      </c>
      <c r="H623" s="87">
        <v>17.100000000000001</v>
      </c>
      <c r="I623" s="85" t="s">
        <v>12395</v>
      </c>
      <c r="J623" s="85">
        <v>90</v>
      </c>
      <c r="K623" s="87">
        <v>0.19</v>
      </c>
      <c r="L623" s="87">
        <v>17.100000000000001</v>
      </c>
      <c r="M623" s="85" t="s">
        <v>12395</v>
      </c>
      <c r="N623" s="88" t="s">
        <v>12396</v>
      </c>
      <c r="O623" s="88" t="s">
        <v>12396</v>
      </c>
      <c r="P623" s="88" t="s">
        <v>12396</v>
      </c>
      <c r="Q623" s="85" t="s">
        <v>12396</v>
      </c>
      <c r="R623" s="85" t="s">
        <v>12396</v>
      </c>
      <c r="S623" s="85" t="s">
        <v>12396</v>
      </c>
      <c r="T623" s="85" t="s">
        <v>12396</v>
      </c>
      <c r="U623" s="85" t="s">
        <v>12396</v>
      </c>
      <c r="V623" s="89" t="s">
        <v>12396</v>
      </c>
      <c r="W623" s="89" t="s">
        <v>8858</v>
      </c>
      <c r="X623" s="93" t="s">
        <v>12396</v>
      </c>
      <c r="Y623" s="120">
        <v>402168</v>
      </c>
      <c r="Z623" s="125">
        <v>432940</v>
      </c>
      <c r="AA623" s="121" t="s">
        <v>6</v>
      </c>
    </row>
    <row r="624" spans="1:27" ht="45">
      <c r="A624">
        <v>36</v>
      </c>
      <c r="B624" s="84">
        <v>622</v>
      </c>
      <c r="C624" s="91" t="s">
        <v>13162</v>
      </c>
      <c r="D624" s="85" t="s">
        <v>12831</v>
      </c>
      <c r="E624" s="85">
        <v>33903035</v>
      </c>
      <c r="F624" s="86">
        <v>90000</v>
      </c>
      <c r="G624" s="87">
        <v>0.19</v>
      </c>
      <c r="H624" s="87">
        <v>17100</v>
      </c>
      <c r="I624" s="85" t="s">
        <v>12395</v>
      </c>
      <c r="J624" s="86">
        <v>90000</v>
      </c>
      <c r="K624" s="87">
        <v>0.19</v>
      </c>
      <c r="L624" s="87">
        <v>17100</v>
      </c>
      <c r="M624" s="85" t="s">
        <v>12395</v>
      </c>
      <c r="N624" s="88" t="s">
        <v>12396</v>
      </c>
      <c r="O624" s="88" t="s">
        <v>12396</v>
      </c>
      <c r="P624" s="88" t="s">
        <v>12396</v>
      </c>
      <c r="Q624" s="85" t="s">
        <v>12396</v>
      </c>
      <c r="R624" s="85" t="s">
        <v>12396</v>
      </c>
      <c r="S624" s="85" t="s">
        <v>12396</v>
      </c>
      <c r="T624" s="85" t="s">
        <v>12396</v>
      </c>
      <c r="U624" s="85" t="s">
        <v>12396</v>
      </c>
      <c r="V624" s="89" t="s">
        <v>12396</v>
      </c>
      <c r="W624" s="89" t="s">
        <v>4361</v>
      </c>
      <c r="X624" s="93" t="s">
        <v>12396</v>
      </c>
      <c r="Y624" s="120">
        <v>402611</v>
      </c>
      <c r="Z624" s="125">
        <v>409030</v>
      </c>
      <c r="AA624" s="121" t="s">
        <v>6</v>
      </c>
    </row>
    <row r="625" spans="1:27" ht="45">
      <c r="A625">
        <v>36</v>
      </c>
      <c r="B625" s="84">
        <v>623</v>
      </c>
      <c r="C625" s="91" t="s">
        <v>13163</v>
      </c>
      <c r="D625" s="85" t="s">
        <v>12831</v>
      </c>
      <c r="E625" s="85">
        <v>33903035</v>
      </c>
      <c r="F625" s="85">
        <v>90</v>
      </c>
      <c r="G625" s="87">
        <v>0.3</v>
      </c>
      <c r="H625" s="87">
        <v>27</v>
      </c>
      <c r="I625" s="85" t="s">
        <v>12395</v>
      </c>
      <c r="J625" s="85">
        <v>90</v>
      </c>
      <c r="K625" s="87">
        <v>0.3</v>
      </c>
      <c r="L625" s="87">
        <v>27</v>
      </c>
      <c r="M625" s="85" t="s">
        <v>12395</v>
      </c>
      <c r="N625" s="88" t="s">
        <v>12396</v>
      </c>
      <c r="O625" s="88" t="s">
        <v>12396</v>
      </c>
      <c r="P625" s="88" t="s">
        <v>12396</v>
      </c>
      <c r="Q625" s="85" t="s">
        <v>12396</v>
      </c>
      <c r="R625" s="85" t="s">
        <v>12396</v>
      </c>
      <c r="S625" s="85" t="s">
        <v>12396</v>
      </c>
      <c r="T625" s="85" t="s">
        <v>12396</v>
      </c>
      <c r="U625" s="85" t="s">
        <v>12396</v>
      </c>
      <c r="V625" s="89" t="s">
        <v>12396</v>
      </c>
      <c r="W625" s="89" t="s">
        <v>8861</v>
      </c>
      <c r="X625" s="93" t="s">
        <v>12396</v>
      </c>
      <c r="Y625" s="120">
        <v>402252</v>
      </c>
      <c r="Z625" s="125">
        <v>409034</v>
      </c>
      <c r="AA625" s="121" t="s">
        <v>6</v>
      </c>
    </row>
    <row r="626" spans="1:27" ht="120">
      <c r="A626">
        <v>36</v>
      </c>
      <c r="B626" s="84">
        <v>624</v>
      </c>
      <c r="C626" s="91" t="s">
        <v>13164</v>
      </c>
      <c r="D626" s="85" t="s">
        <v>12394</v>
      </c>
      <c r="E626" s="85">
        <v>33903035</v>
      </c>
      <c r="F626" s="85">
        <v>900</v>
      </c>
      <c r="G626" s="87">
        <v>1.5</v>
      </c>
      <c r="H626" s="87">
        <v>1350</v>
      </c>
      <c r="I626" s="85" t="s">
        <v>12395</v>
      </c>
      <c r="J626" s="85">
        <v>900</v>
      </c>
      <c r="K626" s="87">
        <v>1.5</v>
      </c>
      <c r="L626" s="87">
        <v>1350</v>
      </c>
      <c r="M626" s="85" t="s">
        <v>12395</v>
      </c>
      <c r="N626" s="88" t="s">
        <v>12396</v>
      </c>
      <c r="O626" s="88" t="s">
        <v>12396</v>
      </c>
      <c r="P626" s="88" t="s">
        <v>12396</v>
      </c>
      <c r="Q626" s="85" t="s">
        <v>12396</v>
      </c>
      <c r="R626" s="85" t="s">
        <v>12396</v>
      </c>
      <c r="S626" s="85" t="s">
        <v>12396</v>
      </c>
      <c r="T626" s="85" t="s">
        <v>12396</v>
      </c>
      <c r="U626" s="85" t="s">
        <v>12396</v>
      </c>
      <c r="V626" s="89" t="s">
        <v>12396</v>
      </c>
      <c r="W626" s="89" t="s">
        <v>4364</v>
      </c>
      <c r="X626" s="93">
        <v>24078789</v>
      </c>
      <c r="Y626" s="120">
        <v>401327</v>
      </c>
      <c r="Z626" s="125">
        <v>431127</v>
      </c>
      <c r="AA626" s="121" t="s">
        <v>6</v>
      </c>
    </row>
    <row r="627" spans="1:27" ht="75">
      <c r="A627">
        <v>36</v>
      </c>
      <c r="B627" s="84">
        <v>625</v>
      </c>
      <c r="C627" s="91" t="s">
        <v>13165</v>
      </c>
      <c r="D627" s="85" t="s">
        <v>12394</v>
      </c>
      <c r="E627" s="85">
        <v>33903035</v>
      </c>
      <c r="F627" s="86">
        <v>191700</v>
      </c>
      <c r="G627" s="87">
        <v>0.48</v>
      </c>
      <c r="H627" s="87">
        <v>92016</v>
      </c>
      <c r="I627" s="85" t="s">
        <v>12395</v>
      </c>
      <c r="J627" s="86">
        <v>191700</v>
      </c>
      <c r="K627" s="87">
        <v>0.48</v>
      </c>
      <c r="L627" s="87">
        <v>92016</v>
      </c>
      <c r="M627" s="85" t="s">
        <v>12395</v>
      </c>
      <c r="N627" s="88" t="s">
        <v>12396</v>
      </c>
      <c r="O627" s="88" t="s">
        <v>12396</v>
      </c>
      <c r="P627" s="88" t="s">
        <v>12396</v>
      </c>
      <c r="Q627" s="85" t="s">
        <v>12396</v>
      </c>
      <c r="R627" s="85" t="s">
        <v>12396</v>
      </c>
      <c r="S627" s="85" t="s">
        <v>12396</v>
      </c>
      <c r="T627" s="85" t="s">
        <v>12396</v>
      </c>
      <c r="U627" s="85" t="s">
        <v>12396</v>
      </c>
      <c r="V627" s="89" t="s">
        <v>12396</v>
      </c>
      <c r="W627" s="89" t="s">
        <v>4378</v>
      </c>
      <c r="X627" s="93" t="s">
        <v>12396</v>
      </c>
      <c r="Y627" s="120">
        <v>402008</v>
      </c>
      <c r="Z627" s="125">
        <v>375911</v>
      </c>
      <c r="AA627" s="121" t="s">
        <v>12842</v>
      </c>
    </row>
    <row r="628" spans="1:27" ht="60">
      <c r="A628">
        <v>36</v>
      </c>
      <c r="B628" s="84">
        <v>626</v>
      </c>
      <c r="C628" s="91" t="s">
        <v>13166</v>
      </c>
      <c r="D628" s="85" t="s">
        <v>12394</v>
      </c>
      <c r="E628" s="85">
        <v>33903035</v>
      </c>
      <c r="F628" s="86">
        <v>7290</v>
      </c>
      <c r="G628" s="87">
        <v>0.3</v>
      </c>
      <c r="H628" s="87">
        <v>2187</v>
      </c>
      <c r="I628" s="85" t="s">
        <v>12395</v>
      </c>
      <c r="J628" s="86">
        <v>7290</v>
      </c>
      <c r="K628" s="87">
        <v>0.3</v>
      </c>
      <c r="L628" s="87">
        <v>2187</v>
      </c>
      <c r="M628" s="85" t="s">
        <v>12395</v>
      </c>
      <c r="N628" s="88" t="s">
        <v>12396</v>
      </c>
      <c r="O628" s="88" t="s">
        <v>12396</v>
      </c>
      <c r="P628" s="88" t="s">
        <v>12396</v>
      </c>
      <c r="Q628" s="85" t="s">
        <v>12396</v>
      </c>
      <c r="R628" s="85" t="s">
        <v>12396</v>
      </c>
      <c r="S628" s="85" t="s">
        <v>12396</v>
      </c>
      <c r="T628" s="85" t="s">
        <v>12396</v>
      </c>
      <c r="U628" s="85" t="s">
        <v>12396</v>
      </c>
      <c r="V628" s="89" t="s">
        <v>12396</v>
      </c>
      <c r="W628" s="89" t="s">
        <v>4366</v>
      </c>
      <c r="X628" s="93" t="s">
        <v>12396</v>
      </c>
      <c r="Y628" s="120">
        <v>401991</v>
      </c>
      <c r="Z628" s="125">
        <v>375901</v>
      </c>
      <c r="AA628" s="121" t="s">
        <v>12842</v>
      </c>
    </row>
    <row r="629" spans="1:27" ht="60">
      <c r="A629">
        <v>36</v>
      </c>
      <c r="B629" s="84">
        <v>627</v>
      </c>
      <c r="C629" s="91" t="s">
        <v>13167</v>
      </c>
      <c r="D629" s="85" t="s">
        <v>12394</v>
      </c>
      <c r="E629" s="85">
        <v>33903035</v>
      </c>
      <c r="F629" s="86">
        <v>182250</v>
      </c>
      <c r="G629" s="87">
        <v>0.31</v>
      </c>
      <c r="H629" s="87">
        <v>56497.5</v>
      </c>
      <c r="I629" s="85" t="s">
        <v>12395</v>
      </c>
      <c r="J629" s="86">
        <v>182250</v>
      </c>
      <c r="K629" s="87">
        <v>0.31</v>
      </c>
      <c r="L629" s="87">
        <v>56497.5</v>
      </c>
      <c r="M629" s="85" t="s">
        <v>12395</v>
      </c>
      <c r="N629" s="88" t="s">
        <v>12396</v>
      </c>
      <c r="O629" s="88" t="s">
        <v>12396</v>
      </c>
      <c r="P629" s="88" t="s">
        <v>12396</v>
      </c>
      <c r="Q629" s="85" t="s">
        <v>12396</v>
      </c>
      <c r="R629" s="85" t="s">
        <v>12396</v>
      </c>
      <c r="S629" s="85" t="s">
        <v>12396</v>
      </c>
      <c r="T629" s="85" t="s">
        <v>12396</v>
      </c>
      <c r="U629" s="85" t="s">
        <v>12396</v>
      </c>
      <c r="V629" s="89" t="s">
        <v>12396</v>
      </c>
      <c r="W629" s="89" t="s">
        <v>4372</v>
      </c>
      <c r="X629" s="93" t="s">
        <v>12396</v>
      </c>
      <c r="Y629" s="120">
        <v>401546</v>
      </c>
      <c r="Z629" s="125">
        <v>372340</v>
      </c>
      <c r="AA629" s="121" t="s">
        <v>12842</v>
      </c>
    </row>
    <row r="630" spans="1:27" ht="60">
      <c r="A630">
        <v>36</v>
      </c>
      <c r="B630" s="84">
        <v>628</v>
      </c>
      <c r="C630" s="91" t="s">
        <v>13168</v>
      </c>
      <c r="D630" s="85" t="s">
        <v>12394</v>
      </c>
      <c r="E630" s="85">
        <v>33903035</v>
      </c>
      <c r="F630" s="86">
        <v>1215</v>
      </c>
      <c r="G630" s="87">
        <v>0.61</v>
      </c>
      <c r="H630" s="87">
        <v>741.15</v>
      </c>
      <c r="I630" s="85" t="s">
        <v>12395</v>
      </c>
      <c r="J630" s="86">
        <v>1215</v>
      </c>
      <c r="K630" s="87">
        <v>0.61</v>
      </c>
      <c r="L630" s="87">
        <v>741.15</v>
      </c>
      <c r="M630" s="85" t="s">
        <v>12395</v>
      </c>
      <c r="N630" s="88" t="s">
        <v>12396</v>
      </c>
      <c r="O630" s="88" t="s">
        <v>12396</v>
      </c>
      <c r="P630" s="88" t="s">
        <v>12396</v>
      </c>
      <c r="Q630" s="85" t="s">
        <v>12396</v>
      </c>
      <c r="R630" s="85" t="s">
        <v>12396</v>
      </c>
      <c r="S630" s="85" t="s">
        <v>12396</v>
      </c>
      <c r="T630" s="85" t="s">
        <v>12396</v>
      </c>
      <c r="U630" s="85" t="s">
        <v>12396</v>
      </c>
      <c r="V630" s="89" t="s">
        <v>12396</v>
      </c>
      <c r="W630" s="89" t="s">
        <v>4375</v>
      </c>
      <c r="X630" s="93" t="s">
        <v>12396</v>
      </c>
      <c r="Y630" s="120">
        <v>401864</v>
      </c>
      <c r="Z630" s="125">
        <v>379948</v>
      </c>
      <c r="AA630" s="121" t="s">
        <v>12842</v>
      </c>
    </row>
    <row r="631" spans="1:27" ht="75">
      <c r="A631">
        <v>36</v>
      </c>
      <c r="B631" s="84">
        <v>629</v>
      </c>
      <c r="C631" s="91" t="s">
        <v>13169</v>
      </c>
      <c r="D631" s="85" t="s">
        <v>12394</v>
      </c>
      <c r="E631" s="85">
        <v>33903035</v>
      </c>
      <c r="F631" s="86">
        <v>55800</v>
      </c>
      <c r="G631" s="87">
        <v>0.45</v>
      </c>
      <c r="H631" s="87">
        <v>25110</v>
      </c>
      <c r="I631" s="85" t="s">
        <v>12395</v>
      </c>
      <c r="J631" s="86">
        <v>55800</v>
      </c>
      <c r="K631" s="87">
        <v>0.45</v>
      </c>
      <c r="L631" s="87">
        <v>25110</v>
      </c>
      <c r="M631" s="85" t="s">
        <v>12395</v>
      </c>
      <c r="N631" s="88" t="s">
        <v>12396</v>
      </c>
      <c r="O631" s="88" t="s">
        <v>12396</v>
      </c>
      <c r="P631" s="88" t="s">
        <v>12396</v>
      </c>
      <c r="Q631" s="85" t="s">
        <v>12396</v>
      </c>
      <c r="R631" s="85" t="s">
        <v>12396</v>
      </c>
      <c r="S631" s="85" t="s">
        <v>12396</v>
      </c>
      <c r="T631" s="85" t="s">
        <v>12396</v>
      </c>
      <c r="U631" s="85" t="s">
        <v>12396</v>
      </c>
      <c r="V631" s="89" t="s">
        <v>12396</v>
      </c>
      <c r="W631" s="89" t="s">
        <v>4369</v>
      </c>
      <c r="X631" s="93" t="s">
        <v>12396</v>
      </c>
      <c r="Y631" s="120">
        <v>401334</v>
      </c>
      <c r="Z631" s="125" t="s">
        <v>12396</v>
      </c>
      <c r="AA631" s="121" t="s">
        <v>12842</v>
      </c>
    </row>
    <row r="632" spans="1:27" ht="90">
      <c r="A632">
        <v>36</v>
      </c>
      <c r="B632" s="84">
        <v>630</v>
      </c>
      <c r="C632" s="91" t="s">
        <v>4400</v>
      </c>
      <c r="D632" s="85" t="s">
        <v>12394</v>
      </c>
      <c r="E632" s="85">
        <v>33903035</v>
      </c>
      <c r="F632" s="86">
        <v>2700</v>
      </c>
      <c r="G632" s="87">
        <v>2.14</v>
      </c>
      <c r="H632" s="87">
        <v>5778</v>
      </c>
      <c r="I632" s="85" t="s">
        <v>12395</v>
      </c>
      <c r="J632" s="86">
        <v>2700</v>
      </c>
      <c r="K632" s="87">
        <v>2.14</v>
      </c>
      <c r="L632" s="87">
        <v>5778</v>
      </c>
      <c r="M632" s="85" t="s">
        <v>12395</v>
      </c>
      <c r="N632" s="88" t="s">
        <v>12396</v>
      </c>
      <c r="O632" s="88" t="s">
        <v>12396</v>
      </c>
      <c r="P632" s="88" t="s">
        <v>12396</v>
      </c>
      <c r="Q632" s="85" t="s">
        <v>12396</v>
      </c>
      <c r="R632" s="85" t="s">
        <v>12396</v>
      </c>
      <c r="S632" s="85" t="s">
        <v>12396</v>
      </c>
      <c r="T632" s="85" t="s">
        <v>12396</v>
      </c>
      <c r="U632" s="85" t="s">
        <v>12396</v>
      </c>
      <c r="V632" s="89" t="s">
        <v>12396</v>
      </c>
      <c r="W632" s="89" t="s">
        <v>4240</v>
      </c>
      <c r="X632" s="93" t="s">
        <v>12396</v>
      </c>
      <c r="Y632" s="120" t="s">
        <v>12396</v>
      </c>
      <c r="Z632" s="125">
        <v>378082</v>
      </c>
      <c r="AA632" s="121" t="s">
        <v>12840</v>
      </c>
    </row>
    <row r="633" spans="1:27" ht="60">
      <c r="A633">
        <v>36</v>
      </c>
      <c r="B633" s="84">
        <v>631</v>
      </c>
      <c r="C633" s="91" t="s">
        <v>13170</v>
      </c>
      <c r="D633" s="85" t="s">
        <v>12831</v>
      </c>
      <c r="E633" s="85">
        <v>33903035</v>
      </c>
      <c r="F633" s="85">
        <v>450</v>
      </c>
      <c r="G633" s="87">
        <v>1.86</v>
      </c>
      <c r="H633" s="87">
        <v>837</v>
      </c>
      <c r="I633" s="85" t="s">
        <v>12395</v>
      </c>
      <c r="J633" s="85">
        <v>450</v>
      </c>
      <c r="K633" s="87">
        <v>1.86</v>
      </c>
      <c r="L633" s="87">
        <v>837</v>
      </c>
      <c r="M633" s="85" t="s">
        <v>12395</v>
      </c>
      <c r="N633" s="88" t="s">
        <v>12396</v>
      </c>
      <c r="O633" s="88" t="s">
        <v>12396</v>
      </c>
      <c r="P633" s="88" t="s">
        <v>12396</v>
      </c>
      <c r="Q633" s="85" t="s">
        <v>12396</v>
      </c>
      <c r="R633" s="85" t="s">
        <v>12396</v>
      </c>
      <c r="S633" s="85" t="s">
        <v>12396</v>
      </c>
      <c r="T633" s="85" t="s">
        <v>12396</v>
      </c>
      <c r="U633" s="85" t="s">
        <v>12396</v>
      </c>
      <c r="V633" s="89" t="s">
        <v>12396</v>
      </c>
      <c r="W633" s="89" t="s">
        <v>12396</v>
      </c>
      <c r="X633" s="93">
        <v>24078789</v>
      </c>
      <c r="Y633" s="120" t="s">
        <v>12396</v>
      </c>
      <c r="Z633" s="125">
        <v>369810</v>
      </c>
      <c r="AA633" s="121" t="s">
        <v>6</v>
      </c>
    </row>
    <row r="634" spans="1:27" ht="60">
      <c r="A634">
        <v>36</v>
      </c>
      <c r="B634" s="84">
        <v>632</v>
      </c>
      <c r="C634" s="91" t="s">
        <v>13171</v>
      </c>
      <c r="D634" s="85" t="s">
        <v>12844</v>
      </c>
      <c r="E634" s="85">
        <v>33903011</v>
      </c>
      <c r="F634" s="85">
        <v>1</v>
      </c>
      <c r="G634" s="87">
        <v>60</v>
      </c>
      <c r="H634" s="87">
        <v>60</v>
      </c>
      <c r="I634" s="85" t="s">
        <v>12395</v>
      </c>
      <c r="J634" s="85">
        <v>1</v>
      </c>
      <c r="K634" s="87">
        <v>60</v>
      </c>
      <c r="L634" s="87">
        <v>60</v>
      </c>
      <c r="M634" s="85" t="s">
        <v>12395</v>
      </c>
      <c r="N634" s="88" t="s">
        <v>12396</v>
      </c>
      <c r="O634" s="88" t="s">
        <v>12396</v>
      </c>
      <c r="P634" s="88" t="s">
        <v>12396</v>
      </c>
      <c r="Q634" s="85" t="s">
        <v>12396</v>
      </c>
      <c r="R634" s="85" t="s">
        <v>12396</v>
      </c>
      <c r="S634" s="85" t="s">
        <v>12396</v>
      </c>
      <c r="T634" s="85" t="s">
        <v>12396</v>
      </c>
      <c r="U634" s="85" t="s">
        <v>12396</v>
      </c>
      <c r="V634" s="89" t="s">
        <v>12396</v>
      </c>
      <c r="W634" s="89" t="s">
        <v>3238</v>
      </c>
      <c r="X634" s="93" t="s">
        <v>12396</v>
      </c>
      <c r="Y634" s="120">
        <v>402295</v>
      </c>
      <c r="Z634" s="125">
        <v>327487</v>
      </c>
      <c r="AA634" s="121" t="s">
        <v>10613</v>
      </c>
    </row>
    <row r="635" spans="1:27" ht="90">
      <c r="A635">
        <v>36</v>
      </c>
      <c r="B635" s="84">
        <v>633</v>
      </c>
      <c r="C635" s="91" t="s">
        <v>13172</v>
      </c>
      <c r="D635" s="85" t="s">
        <v>12394</v>
      </c>
      <c r="E635" s="85">
        <v>33903011</v>
      </c>
      <c r="F635" s="86">
        <v>1080</v>
      </c>
      <c r="G635" s="87">
        <v>36.9</v>
      </c>
      <c r="H635" s="87">
        <v>39852</v>
      </c>
      <c r="I635" s="85" t="s">
        <v>12395</v>
      </c>
      <c r="J635" s="86">
        <v>1080</v>
      </c>
      <c r="K635" s="87">
        <v>36.9</v>
      </c>
      <c r="L635" s="87">
        <v>39852</v>
      </c>
      <c r="M635" s="85" t="s">
        <v>12395</v>
      </c>
      <c r="N635" s="88" t="s">
        <v>12396</v>
      </c>
      <c r="O635" s="88" t="s">
        <v>12396</v>
      </c>
      <c r="P635" s="88" t="s">
        <v>12396</v>
      </c>
      <c r="Q635" s="85" t="s">
        <v>12396</v>
      </c>
      <c r="R635" s="85" t="s">
        <v>12396</v>
      </c>
      <c r="S635" s="85" t="s">
        <v>12396</v>
      </c>
      <c r="T635" s="85" t="s">
        <v>12396</v>
      </c>
      <c r="U635" s="85" t="s">
        <v>12396</v>
      </c>
      <c r="V635" s="89" t="s">
        <v>12396</v>
      </c>
      <c r="W635" s="89" t="s">
        <v>3280</v>
      </c>
      <c r="X635" s="93" t="s">
        <v>12396</v>
      </c>
      <c r="Y635" s="120">
        <v>402331</v>
      </c>
      <c r="Z635" s="125">
        <v>346184</v>
      </c>
      <c r="AA635" s="121" t="s">
        <v>10623</v>
      </c>
    </row>
    <row r="636" spans="1:27">
      <c r="A636">
        <v>36</v>
      </c>
      <c r="B636" s="84">
        <v>634</v>
      </c>
      <c r="C636" s="85" t="s">
        <v>6673</v>
      </c>
      <c r="D636" s="85" t="s">
        <v>12394</v>
      </c>
      <c r="E636" s="85">
        <v>33903035</v>
      </c>
      <c r="F636" s="85">
        <v>80</v>
      </c>
      <c r="G636" s="87">
        <v>79.2</v>
      </c>
      <c r="H636" s="87">
        <v>6336</v>
      </c>
      <c r="I636" s="85" t="s">
        <v>12395</v>
      </c>
      <c r="J636" s="85">
        <v>80</v>
      </c>
      <c r="K636" s="87">
        <v>79.2</v>
      </c>
      <c r="L636" s="87">
        <v>6336</v>
      </c>
      <c r="M636" s="85" t="s">
        <v>12395</v>
      </c>
      <c r="N636" s="88" t="s">
        <v>12396</v>
      </c>
      <c r="O636" s="88" t="s">
        <v>12396</v>
      </c>
      <c r="P636" s="88" t="s">
        <v>12396</v>
      </c>
      <c r="Q636" s="85" t="s">
        <v>12396</v>
      </c>
      <c r="R636" s="85" t="s">
        <v>12396</v>
      </c>
      <c r="S636" s="85" t="s">
        <v>12396</v>
      </c>
      <c r="T636" s="85" t="s">
        <v>12396</v>
      </c>
      <c r="U636" s="85" t="s">
        <v>12396</v>
      </c>
      <c r="V636" s="89" t="s">
        <v>12396</v>
      </c>
      <c r="W636" s="92" t="s">
        <v>6675</v>
      </c>
      <c r="X636" s="115" t="s">
        <v>12396</v>
      </c>
      <c r="Y636" s="120">
        <v>400535</v>
      </c>
      <c r="Z636" s="126">
        <v>426689</v>
      </c>
      <c r="AA636" s="121" t="s">
        <v>10613</v>
      </c>
    </row>
    <row r="637" spans="1:27" ht="75">
      <c r="A637">
        <v>36</v>
      </c>
      <c r="B637" s="84">
        <v>635</v>
      </c>
      <c r="C637" s="91" t="s">
        <v>13173</v>
      </c>
      <c r="D637" s="85" t="s">
        <v>12536</v>
      </c>
      <c r="E637" s="85">
        <v>33903035</v>
      </c>
      <c r="F637" s="85" t="s">
        <v>12396</v>
      </c>
      <c r="G637" s="85" t="s">
        <v>12396</v>
      </c>
      <c r="H637" s="85" t="s">
        <v>12396</v>
      </c>
      <c r="I637" s="85" t="s">
        <v>12396</v>
      </c>
      <c r="J637" s="85">
        <v>70</v>
      </c>
      <c r="K637" s="87">
        <v>13.34</v>
      </c>
      <c r="L637" s="87">
        <v>933.8</v>
      </c>
      <c r="M637" s="85" t="s">
        <v>12395</v>
      </c>
      <c r="N637" s="88" t="s">
        <v>12396</v>
      </c>
      <c r="O637" s="88" t="s">
        <v>12396</v>
      </c>
      <c r="P637" s="88" t="s">
        <v>12396</v>
      </c>
      <c r="Q637" s="85" t="s">
        <v>12396</v>
      </c>
      <c r="R637" s="85" t="s">
        <v>12396</v>
      </c>
      <c r="S637" s="85" t="s">
        <v>12396</v>
      </c>
      <c r="T637" s="85" t="s">
        <v>12396</v>
      </c>
      <c r="U637" s="85" t="s">
        <v>12396</v>
      </c>
      <c r="V637" s="89" t="s">
        <v>12396</v>
      </c>
      <c r="W637" s="89" t="s">
        <v>4249</v>
      </c>
      <c r="X637" s="93" t="s">
        <v>12396</v>
      </c>
      <c r="Y637" s="120">
        <v>400089</v>
      </c>
      <c r="Z637" s="125" t="s">
        <v>12396</v>
      </c>
      <c r="AA637" s="121" t="s">
        <v>6</v>
      </c>
    </row>
    <row r="638" spans="1:27" ht="45">
      <c r="A638">
        <v>36</v>
      </c>
      <c r="B638" s="84">
        <v>636</v>
      </c>
      <c r="C638" s="91" t="s">
        <v>13174</v>
      </c>
      <c r="D638" s="85" t="s">
        <v>12394</v>
      </c>
      <c r="E638" s="85">
        <v>33903011</v>
      </c>
      <c r="F638" s="85" t="s">
        <v>12396</v>
      </c>
      <c r="G638" s="85" t="s">
        <v>12396</v>
      </c>
      <c r="H638" s="85" t="s">
        <v>12396</v>
      </c>
      <c r="I638" s="85" t="s">
        <v>12396</v>
      </c>
      <c r="J638" s="85">
        <v>25000</v>
      </c>
      <c r="K638" s="87">
        <v>0.04</v>
      </c>
      <c r="L638" s="87">
        <v>1000</v>
      </c>
      <c r="M638" s="85" t="s">
        <v>12395</v>
      </c>
      <c r="N638" s="88" t="s">
        <v>12396</v>
      </c>
      <c r="O638" s="88" t="s">
        <v>12396</v>
      </c>
      <c r="P638" s="88" t="s">
        <v>12396</v>
      </c>
      <c r="Q638" s="85" t="s">
        <v>12396</v>
      </c>
      <c r="R638" s="85" t="s">
        <v>12396</v>
      </c>
      <c r="S638" s="85" t="s">
        <v>12396</v>
      </c>
      <c r="T638" s="85" t="s">
        <v>12396</v>
      </c>
      <c r="U638" s="85" t="s">
        <v>12396</v>
      </c>
      <c r="V638" s="89" t="s">
        <v>12396</v>
      </c>
      <c r="W638" s="89" t="s">
        <v>4203</v>
      </c>
      <c r="X638" s="93" t="s">
        <v>12396</v>
      </c>
      <c r="Y638" s="120">
        <v>401131</v>
      </c>
      <c r="Z638" s="125" t="s">
        <v>12396</v>
      </c>
      <c r="AA638" s="121" t="s">
        <v>6</v>
      </c>
    </row>
    <row r="639" spans="1:27" ht="90">
      <c r="A639">
        <v>36</v>
      </c>
      <c r="B639" s="84">
        <v>637</v>
      </c>
      <c r="C639" s="91" t="s">
        <v>13175</v>
      </c>
      <c r="D639" s="85" t="s">
        <v>12394</v>
      </c>
      <c r="E639" s="85">
        <v>33903011</v>
      </c>
      <c r="F639" s="85" t="s">
        <v>12396</v>
      </c>
      <c r="G639" s="85" t="s">
        <v>12396</v>
      </c>
      <c r="H639" s="85" t="s">
        <v>12396</v>
      </c>
      <c r="I639" s="85" t="s">
        <v>12396</v>
      </c>
      <c r="J639" s="85">
        <v>1</v>
      </c>
      <c r="K639" s="87">
        <v>184.5</v>
      </c>
      <c r="L639" s="87">
        <v>184.5</v>
      </c>
      <c r="M639" s="85" t="s">
        <v>12395</v>
      </c>
      <c r="N639" s="88" t="s">
        <v>12396</v>
      </c>
      <c r="O639" s="88" t="s">
        <v>12396</v>
      </c>
      <c r="P639" s="88" t="s">
        <v>12396</v>
      </c>
      <c r="Q639" s="85" t="s">
        <v>12396</v>
      </c>
      <c r="R639" s="85" t="s">
        <v>12396</v>
      </c>
      <c r="S639" s="85" t="s">
        <v>12396</v>
      </c>
      <c r="T639" s="85" t="s">
        <v>12396</v>
      </c>
      <c r="U639" s="85" t="s">
        <v>12396</v>
      </c>
      <c r="V639" s="89" t="s">
        <v>12396</v>
      </c>
      <c r="W639" s="89" t="s">
        <v>8331</v>
      </c>
      <c r="X639" s="93">
        <v>24078789</v>
      </c>
      <c r="Y639" s="120" t="s">
        <v>12396</v>
      </c>
      <c r="Z639" s="125" t="s">
        <v>12396</v>
      </c>
      <c r="AA639" s="121" t="s">
        <v>10613</v>
      </c>
    </row>
    <row r="640" spans="1:27">
      <c r="A640">
        <v>36</v>
      </c>
      <c r="B640" s="84">
        <v>638</v>
      </c>
      <c r="C640" s="94" t="s">
        <v>13176</v>
      </c>
      <c r="D640" s="84" t="s">
        <v>12536</v>
      </c>
      <c r="E640" s="85">
        <v>33903035</v>
      </c>
      <c r="F640" s="85" t="s">
        <v>12396</v>
      </c>
      <c r="G640" s="85" t="s">
        <v>12396</v>
      </c>
      <c r="H640" s="85" t="s">
        <v>12396</v>
      </c>
      <c r="I640" s="85" t="s">
        <v>12396</v>
      </c>
      <c r="J640" s="85">
        <v>24</v>
      </c>
      <c r="K640" s="87">
        <v>65.05</v>
      </c>
      <c r="L640" s="87">
        <v>1561.2</v>
      </c>
      <c r="M640" s="85" t="s">
        <v>12494</v>
      </c>
      <c r="N640" s="88" t="s">
        <v>12396</v>
      </c>
      <c r="O640" s="88" t="s">
        <v>12396</v>
      </c>
      <c r="P640" s="88" t="s">
        <v>12396</v>
      </c>
      <c r="Q640" s="85" t="s">
        <v>12396</v>
      </c>
      <c r="R640" s="85" t="s">
        <v>12396</v>
      </c>
      <c r="S640" s="85" t="s">
        <v>12396</v>
      </c>
      <c r="T640" s="85" t="s">
        <v>12396</v>
      </c>
      <c r="U640" s="85" t="s">
        <v>12396</v>
      </c>
      <c r="V640" s="89" t="s">
        <v>12396</v>
      </c>
      <c r="W640" s="89" t="s">
        <v>12396</v>
      </c>
      <c r="X640" s="93">
        <v>27346449</v>
      </c>
      <c r="Y640" s="120" t="s">
        <v>12396</v>
      </c>
      <c r="Z640" s="125" t="s">
        <v>12396</v>
      </c>
      <c r="AA640" s="121" t="s">
        <v>6</v>
      </c>
    </row>
    <row r="641" spans="1:27">
      <c r="A641">
        <v>36</v>
      </c>
      <c r="B641" s="84">
        <v>639</v>
      </c>
      <c r="C641" s="95" t="s">
        <v>13177</v>
      </c>
      <c r="D641" s="85" t="s">
        <v>12536</v>
      </c>
      <c r="E641" s="85">
        <v>33903035</v>
      </c>
      <c r="F641" s="85" t="s">
        <v>12396</v>
      </c>
      <c r="G641" s="85" t="s">
        <v>12396</v>
      </c>
      <c r="H641" s="85" t="s">
        <v>12396</v>
      </c>
      <c r="I641" s="85" t="s">
        <v>12396</v>
      </c>
      <c r="J641" s="85">
        <v>30</v>
      </c>
      <c r="K641" s="87">
        <v>41.6</v>
      </c>
      <c r="L641" s="87">
        <v>1248</v>
      </c>
      <c r="M641" s="85" t="s">
        <v>12494</v>
      </c>
      <c r="N641" s="88" t="s">
        <v>12396</v>
      </c>
      <c r="O641" s="88" t="s">
        <v>12396</v>
      </c>
      <c r="P641" s="88" t="s">
        <v>12396</v>
      </c>
      <c r="Q641" s="85" t="s">
        <v>12396</v>
      </c>
      <c r="R641" s="85" t="s">
        <v>12396</v>
      </c>
      <c r="S641" s="85" t="s">
        <v>12396</v>
      </c>
      <c r="T641" s="85" t="s">
        <v>12396</v>
      </c>
      <c r="U641" s="85" t="s">
        <v>12396</v>
      </c>
      <c r="V641" s="89" t="s">
        <v>12396</v>
      </c>
      <c r="W641" s="89" t="s">
        <v>12396</v>
      </c>
      <c r="X641" s="93" t="s">
        <v>13178</v>
      </c>
      <c r="Y641" s="120" t="s">
        <v>12396</v>
      </c>
      <c r="Z641" s="125" t="s">
        <v>12396</v>
      </c>
      <c r="AA641" s="121" t="s">
        <v>12396</v>
      </c>
    </row>
    <row r="642" spans="1:27">
      <c r="A642">
        <v>36</v>
      </c>
      <c r="B642" s="84">
        <v>640</v>
      </c>
      <c r="C642" s="96" t="s">
        <v>13179</v>
      </c>
      <c r="D642" s="85" t="s">
        <v>12536</v>
      </c>
      <c r="E642" s="85">
        <v>33903035</v>
      </c>
      <c r="F642" s="85" t="s">
        <v>12396</v>
      </c>
      <c r="G642" s="85" t="s">
        <v>12396</v>
      </c>
      <c r="H642" s="85" t="s">
        <v>12396</v>
      </c>
      <c r="I642" s="85" t="s">
        <v>12396</v>
      </c>
      <c r="J642" s="85">
        <v>100</v>
      </c>
      <c r="K642" s="87">
        <v>35.14</v>
      </c>
      <c r="L642" s="87">
        <v>3514</v>
      </c>
      <c r="M642" s="85" t="s">
        <v>12494</v>
      </c>
      <c r="N642" s="88" t="s">
        <v>12396</v>
      </c>
      <c r="O642" s="88" t="s">
        <v>12396</v>
      </c>
      <c r="P642" s="88" t="s">
        <v>12396</v>
      </c>
      <c r="Q642" s="85" t="s">
        <v>12396</v>
      </c>
      <c r="R642" s="85" t="s">
        <v>12396</v>
      </c>
      <c r="S642" s="85" t="s">
        <v>12396</v>
      </c>
      <c r="T642" s="85" t="s">
        <v>12396</v>
      </c>
      <c r="U642" s="85" t="s">
        <v>12396</v>
      </c>
      <c r="V642" s="89" t="s">
        <v>12396</v>
      </c>
      <c r="W642" s="89" t="s">
        <v>12396</v>
      </c>
      <c r="X642" s="93" t="s">
        <v>13178</v>
      </c>
      <c r="Y642" s="120" t="s">
        <v>12396</v>
      </c>
      <c r="Z642" s="125" t="s">
        <v>12396</v>
      </c>
      <c r="AA642" s="121" t="s">
        <v>12396</v>
      </c>
    </row>
    <row r="643" spans="1:27">
      <c r="A643">
        <v>36</v>
      </c>
      <c r="B643" s="84">
        <v>641</v>
      </c>
      <c r="C643" s="96" t="s">
        <v>13180</v>
      </c>
      <c r="D643" s="85" t="s">
        <v>12536</v>
      </c>
      <c r="E643" s="85">
        <v>33903035</v>
      </c>
      <c r="F643" s="85" t="s">
        <v>12396</v>
      </c>
      <c r="G643" s="85" t="s">
        <v>12396</v>
      </c>
      <c r="H643" s="85" t="s">
        <v>12396</v>
      </c>
      <c r="I643" s="85" t="s">
        <v>12396</v>
      </c>
      <c r="J643" s="85">
        <v>50</v>
      </c>
      <c r="K643" s="87">
        <v>29.96</v>
      </c>
      <c r="L643" s="87">
        <v>1498</v>
      </c>
      <c r="M643" s="85" t="s">
        <v>12494</v>
      </c>
      <c r="N643" s="88" t="s">
        <v>12396</v>
      </c>
      <c r="O643" s="88" t="s">
        <v>12396</v>
      </c>
      <c r="P643" s="88" t="s">
        <v>12396</v>
      </c>
      <c r="Q643" s="85" t="s">
        <v>12396</v>
      </c>
      <c r="R643" s="85" t="s">
        <v>12396</v>
      </c>
      <c r="S643" s="85" t="s">
        <v>12396</v>
      </c>
      <c r="T643" s="85" t="s">
        <v>12396</v>
      </c>
      <c r="U643" s="85" t="s">
        <v>12396</v>
      </c>
      <c r="V643" s="89" t="s">
        <v>12396</v>
      </c>
      <c r="W643" s="89" t="s">
        <v>12396</v>
      </c>
      <c r="X643" s="93" t="s">
        <v>13178</v>
      </c>
      <c r="Y643" s="120" t="s">
        <v>12396</v>
      </c>
      <c r="Z643" s="125" t="s">
        <v>12396</v>
      </c>
      <c r="AA643" s="121" t="s">
        <v>12396</v>
      </c>
    </row>
    <row r="644" spans="1:27">
      <c r="A644">
        <v>36</v>
      </c>
      <c r="B644" s="84">
        <v>642</v>
      </c>
      <c r="C644" s="96" t="s">
        <v>13181</v>
      </c>
      <c r="D644" s="85" t="s">
        <v>12536</v>
      </c>
      <c r="E644" s="85">
        <v>33903035</v>
      </c>
      <c r="F644" s="85" t="s">
        <v>12396</v>
      </c>
      <c r="G644" s="85" t="s">
        <v>12396</v>
      </c>
      <c r="H644" s="85" t="s">
        <v>12396</v>
      </c>
      <c r="I644" s="85" t="s">
        <v>12396</v>
      </c>
      <c r="J644" s="85">
        <v>50</v>
      </c>
      <c r="K644" s="87">
        <v>30.92</v>
      </c>
      <c r="L644" s="87">
        <v>1546</v>
      </c>
      <c r="M644" s="85" t="s">
        <v>12494</v>
      </c>
      <c r="N644" s="88" t="s">
        <v>12396</v>
      </c>
      <c r="O644" s="88" t="s">
        <v>12396</v>
      </c>
      <c r="P644" s="88" t="s">
        <v>12396</v>
      </c>
      <c r="Q644" s="85" t="s">
        <v>12396</v>
      </c>
      <c r="R644" s="85" t="s">
        <v>12396</v>
      </c>
      <c r="S644" s="85" t="s">
        <v>12396</v>
      </c>
      <c r="T644" s="85" t="s">
        <v>12396</v>
      </c>
      <c r="U644" s="85" t="s">
        <v>12396</v>
      </c>
      <c r="V644" s="89" t="s">
        <v>12396</v>
      </c>
      <c r="W644" s="89" t="s">
        <v>12396</v>
      </c>
      <c r="X644" s="93" t="s">
        <v>13178</v>
      </c>
      <c r="Y644" s="120" t="s">
        <v>12396</v>
      </c>
      <c r="Z644" s="125" t="s">
        <v>12396</v>
      </c>
      <c r="AA644" s="121" t="s">
        <v>12396</v>
      </c>
    </row>
    <row r="645" spans="1:27">
      <c r="A645">
        <v>36</v>
      </c>
      <c r="B645" s="84">
        <v>643</v>
      </c>
      <c r="C645" s="96" t="s">
        <v>13182</v>
      </c>
      <c r="D645" s="85" t="s">
        <v>12536</v>
      </c>
      <c r="E645" s="85">
        <v>33903035</v>
      </c>
      <c r="F645" s="85" t="s">
        <v>12396</v>
      </c>
      <c r="G645" s="85" t="s">
        <v>12396</v>
      </c>
      <c r="H645" s="85" t="s">
        <v>12396</v>
      </c>
      <c r="I645" s="85" t="s">
        <v>12396</v>
      </c>
      <c r="J645" s="85">
        <v>50</v>
      </c>
      <c r="K645" s="87">
        <v>27.64</v>
      </c>
      <c r="L645" s="87">
        <v>1382</v>
      </c>
      <c r="M645" s="85" t="s">
        <v>12494</v>
      </c>
      <c r="N645" s="88" t="s">
        <v>12396</v>
      </c>
      <c r="O645" s="88" t="s">
        <v>12396</v>
      </c>
      <c r="P645" s="88" t="s">
        <v>12396</v>
      </c>
      <c r="Q645" s="85" t="s">
        <v>12396</v>
      </c>
      <c r="R645" s="85" t="s">
        <v>12396</v>
      </c>
      <c r="S645" s="85" t="s">
        <v>12396</v>
      </c>
      <c r="T645" s="85" t="s">
        <v>12396</v>
      </c>
      <c r="U645" s="85" t="s">
        <v>12396</v>
      </c>
      <c r="V645" s="89" t="s">
        <v>12396</v>
      </c>
      <c r="W645" s="89" t="s">
        <v>12396</v>
      </c>
      <c r="X645" s="93" t="s">
        <v>13178</v>
      </c>
      <c r="Y645" s="120" t="s">
        <v>12396</v>
      </c>
      <c r="Z645" s="125" t="s">
        <v>12396</v>
      </c>
      <c r="AA645" s="121" t="s">
        <v>12396</v>
      </c>
    </row>
    <row r="646" spans="1:27">
      <c r="A646">
        <v>36</v>
      </c>
      <c r="B646" s="84">
        <v>644</v>
      </c>
      <c r="C646" s="96" t="s">
        <v>13183</v>
      </c>
      <c r="D646" s="85" t="s">
        <v>12536</v>
      </c>
      <c r="E646" s="85">
        <v>33903035</v>
      </c>
      <c r="F646" s="85" t="s">
        <v>12396</v>
      </c>
      <c r="G646" s="85" t="s">
        <v>12396</v>
      </c>
      <c r="H646" s="85" t="s">
        <v>12396</v>
      </c>
      <c r="I646" s="85" t="s">
        <v>12396</v>
      </c>
      <c r="J646" s="85">
        <v>72</v>
      </c>
      <c r="K646" s="87">
        <v>119.03</v>
      </c>
      <c r="L646" s="87">
        <v>8570.16</v>
      </c>
      <c r="M646" s="85" t="s">
        <v>12494</v>
      </c>
      <c r="N646" s="88" t="s">
        <v>12396</v>
      </c>
      <c r="O646" s="88" t="s">
        <v>12396</v>
      </c>
      <c r="P646" s="88" t="s">
        <v>12396</v>
      </c>
      <c r="Q646" s="85" t="s">
        <v>12396</v>
      </c>
      <c r="R646" s="85" t="s">
        <v>12396</v>
      </c>
      <c r="S646" s="85" t="s">
        <v>12396</v>
      </c>
      <c r="T646" s="85" t="s">
        <v>12396</v>
      </c>
      <c r="U646" s="85" t="s">
        <v>12396</v>
      </c>
      <c r="V646" s="89" t="s">
        <v>12396</v>
      </c>
      <c r="W646" s="89" t="s">
        <v>12396</v>
      </c>
      <c r="X646" s="93" t="s">
        <v>13178</v>
      </c>
      <c r="Y646" s="120" t="s">
        <v>12396</v>
      </c>
      <c r="Z646" s="125" t="s">
        <v>12396</v>
      </c>
      <c r="AA646" s="121" t="s">
        <v>12396</v>
      </c>
    </row>
    <row r="647" spans="1:27">
      <c r="A647">
        <v>36</v>
      </c>
      <c r="B647" s="84">
        <v>645</v>
      </c>
      <c r="C647" s="96" t="s">
        <v>13184</v>
      </c>
      <c r="D647" s="85" t="s">
        <v>12536</v>
      </c>
      <c r="E647" s="85">
        <v>33903035</v>
      </c>
      <c r="F647" s="85" t="s">
        <v>12396</v>
      </c>
      <c r="G647" s="85" t="s">
        <v>12396</v>
      </c>
      <c r="H647" s="85" t="s">
        <v>12396</v>
      </c>
      <c r="I647" s="85" t="s">
        <v>12396</v>
      </c>
      <c r="J647" s="85">
        <v>96</v>
      </c>
      <c r="K647" s="87">
        <v>22.84</v>
      </c>
      <c r="L647" s="87">
        <v>2192.64</v>
      </c>
      <c r="M647" s="85" t="s">
        <v>12494</v>
      </c>
      <c r="N647" s="88" t="s">
        <v>12396</v>
      </c>
      <c r="O647" s="88" t="s">
        <v>12396</v>
      </c>
      <c r="P647" s="88" t="s">
        <v>12396</v>
      </c>
      <c r="Q647" s="85" t="s">
        <v>12396</v>
      </c>
      <c r="R647" s="85" t="s">
        <v>12396</v>
      </c>
      <c r="S647" s="85" t="s">
        <v>12396</v>
      </c>
      <c r="T647" s="85" t="s">
        <v>12396</v>
      </c>
      <c r="U647" s="85" t="s">
        <v>12396</v>
      </c>
      <c r="V647" s="89" t="s">
        <v>12396</v>
      </c>
      <c r="W647" s="89" t="s">
        <v>12396</v>
      </c>
      <c r="X647" s="93" t="s">
        <v>13178</v>
      </c>
      <c r="Y647" s="120" t="s">
        <v>12396</v>
      </c>
      <c r="Z647" s="125" t="s">
        <v>12396</v>
      </c>
      <c r="AA647" s="121" t="s">
        <v>12396</v>
      </c>
    </row>
    <row r="648" spans="1:27">
      <c r="A648">
        <v>36</v>
      </c>
      <c r="B648" s="84">
        <v>646</v>
      </c>
      <c r="C648" s="96" t="s">
        <v>13185</v>
      </c>
      <c r="D648" s="85" t="s">
        <v>12536</v>
      </c>
      <c r="E648" s="85">
        <v>33903035</v>
      </c>
      <c r="F648" s="85" t="s">
        <v>12396</v>
      </c>
      <c r="G648" s="85" t="s">
        <v>12396</v>
      </c>
      <c r="H648" s="85" t="s">
        <v>12396</v>
      </c>
      <c r="I648" s="85" t="s">
        <v>12396</v>
      </c>
      <c r="J648" s="85">
        <v>408</v>
      </c>
      <c r="K648" s="87">
        <v>42.24</v>
      </c>
      <c r="L648" s="87">
        <v>17233.919999999998</v>
      </c>
      <c r="M648" s="85" t="s">
        <v>12494</v>
      </c>
      <c r="N648" s="88" t="s">
        <v>12396</v>
      </c>
      <c r="O648" s="88" t="s">
        <v>12396</v>
      </c>
      <c r="P648" s="88" t="s">
        <v>12396</v>
      </c>
      <c r="Q648" s="85" t="s">
        <v>12396</v>
      </c>
      <c r="R648" s="85" t="s">
        <v>12396</v>
      </c>
      <c r="S648" s="85" t="s">
        <v>12396</v>
      </c>
      <c r="T648" s="85" t="s">
        <v>12396</v>
      </c>
      <c r="U648" s="85" t="s">
        <v>12396</v>
      </c>
      <c r="V648" s="89" t="s">
        <v>12396</v>
      </c>
      <c r="W648" s="89" t="s">
        <v>12396</v>
      </c>
      <c r="X648" s="93" t="s">
        <v>13178</v>
      </c>
      <c r="Y648" s="120" t="s">
        <v>12396</v>
      </c>
      <c r="Z648" s="125" t="s">
        <v>12396</v>
      </c>
      <c r="AA648" s="121" t="s">
        <v>12396</v>
      </c>
    </row>
    <row r="649" spans="1:27">
      <c r="A649">
        <v>36</v>
      </c>
      <c r="B649" s="84">
        <v>647</v>
      </c>
      <c r="C649" s="96" t="s">
        <v>13186</v>
      </c>
      <c r="D649" s="85" t="s">
        <v>12536</v>
      </c>
      <c r="E649" s="85">
        <v>33903035</v>
      </c>
      <c r="F649" s="85" t="s">
        <v>12396</v>
      </c>
      <c r="G649" s="85" t="s">
        <v>12396</v>
      </c>
      <c r="H649" s="85" t="s">
        <v>12396</v>
      </c>
      <c r="I649" s="85" t="s">
        <v>12396</v>
      </c>
      <c r="J649" s="85">
        <v>408</v>
      </c>
      <c r="K649" s="87">
        <v>37.630000000000003</v>
      </c>
      <c r="L649" s="87">
        <v>15353.04</v>
      </c>
      <c r="M649" s="85" t="s">
        <v>12494</v>
      </c>
      <c r="N649" s="88" t="s">
        <v>12396</v>
      </c>
      <c r="O649" s="88" t="s">
        <v>12396</v>
      </c>
      <c r="P649" s="88" t="s">
        <v>12396</v>
      </c>
      <c r="Q649" s="85" t="s">
        <v>12396</v>
      </c>
      <c r="R649" s="85" t="s">
        <v>12396</v>
      </c>
      <c r="S649" s="85" t="s">
        <v>12396</v>
      </c>
      <c r="T649" s="85" t="s">
        <v>12396</v>
      </c>
      <c r="U649" s="85" t="s">
        <v>12396</v>
      </c>
      <c r="V649" s="89" t="s">
        <v>12396</v>
      </c>
      <c r="W649" s="89" t="s">
        <v>12396</v>
      </c>
      <c r="X649" s="93" t="s">
        <v>13178</v>
      </c>
      <c r="Y649" s="120" t="s">
        <v>12396</v>
      </c>
      <c r="Z649" s="125" t="s">
        <v>12396</v>
      </c>
      <c r="AA649" s="121" t="s">
        <v>12396</v>
      </c>
    </row>
    <row r="650" spans="1:27">
      <c r="A650">
        <v>36</v>
      </c>
      <c r="B650" s="84">
        <v>648</v>
      </c>
      <c r="C650" s="96" t="s">
        <v>13187</v>
      </c>
      <c r="D650" s="85" t="s">
        <v>12536</v>
      </c>
      <c r="E650" s="85">
        <v>33903035</v>
      </c>
      <c r="F650" s="85" t="s">
        <v>12396</v>
      </c>
      <c r="G650" s="85" t="s">
        <v>12396</v>
      </c>
      <c r="H650" s="85" t="s">
        <v>12396</v>
      </c>
      <c r="I650" s="85" t="s">
        <v>12396</v>
      </c>
      <c r="J650" s="85">
        <v>96</v>
      </c>
      <c r="K650" s="87">
        <v>269.39999999999998</v>
      </c>
      <c r="L650" s="87">
        <v>25862.400000000001</v>
      </c>
      <c r="M650" s="85" t="s">
        <v>12494</v>
      </c>
      <c r="N650" s="88" t="s">
        <v>12396</v>
      </c>
      <c r="O650" s="88" t="s">
        <v>12396</v>
      </c>
      <c r="P650" s="88" t="s">
        <v>12396</v>
      </c>
      <c r="Q650" s="85" t="s">
        <v>12396</v>
      </c>
      <c r="R650" s="85" t="s">
        <v>12396</v>
      </c>
      <c r="S650" s="85" t="s">
        <v>12396</v>
      </c>
      <c r="T650" s="85" t="s">
        <v>12396</v>
      </c>
      <c r="U650" s="85" t="s">
        <v>12396</v>
      </c>
      <c r="V650" s="89" t="s">
        <v>12396</v>
      </c>
      <c r="W650" s="89" t="s">
        <v>12396</v>
      </c>
      <c r="X650" s="93" t="s">
        <v>13178</v>
      </c>
      <c r="Y650" s="120" t="s">
        <v>12396</v>
      </c>
      <c r="Z650" s="125" t="s">
        <v>12396</v>
      </c>
      <c r="AA650" s="121" t="s">
        <v>12396</v>
      </c>
    </row>
    <row r="651" spans="1:27">
      <c r="A651">
        <v>36</v>
      </c>
      <c r="B651" s="84">
        <v>649</v>
      </c>
      <c r="C651" s="96" t="s">
        <v>13188</v>
      </c>
      <c r="D651" s="85" t="s">
        <v>12536</v>
      </c>
      <c r="E651" s="85">
        <v>33903035</v>
      </c>
      <c r="F651" s="85" t="s">
        <v>12396</v>
      </c>
      <c r="G651" s="85" t="s">
        <v>12396</v>
      </c>
      <c r="H651" s="85" t="s">
        <v>12396</v>
      </c>
      <c r="I651" s="85" t="s">
        <v>12396</v>
      </c>
      <c r="J651" s="85">
        <v>192</v>
      </c>
      <c r="K651" s="87">
        <v>28</v>
      </c>
      <c r="L651" s="87">
        <v>5376</v>
      </c>
      <c r="M651" s="85" t="s">
        <v>12494</v>
      </c>
      <c r="N651" s="88" t="s">
        <v>12396</v>
      </c>
      <c r="O651" s="88" t="s">
        <v>12396</v>
      </c>
      <c r="P651" s="88" t="s">
        <v>12396</v>
      </c>
      <c r="Q651" s="85" t="s">
        <v>12396</v>
      </c>
      <c r="R651" s="85" t="s">
        <v>12396</v>
      </c>
      <c r="S651" s="85" t="s">
        <v>12396</v>
      </c>
      <c r="T651" s="85" t="s">
        <v>12396</v>
      </c>
      <c r="U651" s="85" t="s">
        <v>12396</v>
      </c>
      <c r="V651" s="89" t="s">
        <v>12396</v>
      </c>
      <c r="W651" s="89" t="s">
        <v>12396</v>
      </c>
      <c r="X651" s="93" t="s">
        <v>13178</v>
      </c>
      <c r="Y651" s="120" t="s">
        <v>12396</v>
      </c>
      <c r="Z651" s="125" t="s">
        <v>12396</v>
      </c>
      <c r="AA651" s="121" t="s">
        <v>12396</v>
      </c>
    </row>
    <row r="652" spans="1:27">
      <c r="A652">
        <v>36</v>
      </c>
      <c r="B652" s="84">
        <v>650</v>
      </c>
      <c r="C652" s="96" t="s">
        <v>13189</v>
      </c>
      <c r="D652" s="85" t="s">
        <v>12536</v>
      </c>
      <c r="E652" s="85">
        <v>33903035</v>
      </c>
      <c r="F652" s="85" t="s">
        <v>12396</v>
      </c>
      <c r="G652" s="85" t="s">
        <v>12396</v>
      </c>
      <c r="H652" s="85" t="s">
        <v>12396</v>
      </c>
      <c r="I652" s="85" t="s">
        <v>12396</v>
      </c>
      <c r="J652" s="85">
        <v>192</v>
      </c>
      <c r="K652" s="87">
        <v>28</v>
      </c>
      <c r="L652" s="87">
        <v>5376</v>
      </c>
      <c r="M652" s="85" t="s">
        <v>12494</v>
      </c>
      <c r="N652" s="88" t="s">
        <v>12396</v>
      </c>
      <c r="O652" s="88" t="s">
        <v>12396</v>
      </c>
      <c r="P652" s="88" t="s">
        <v>12396</v>
      </c>
      <c r="Q652" s="85" t="s">
        <v>12396</v>
      </c>
      <c r="R652" s="85" t="s">
        <v>12396</v>
      </c>
      <c r="S652" s="85" t="s">
        <v>12396</v>
      </c>
      <c r="T652" s="85" t="s">
        <v>12396</v>
      </c>
      <c r="U652" s="85" t="s">
        <v>12396</v>
      </c>
      <c r="V652" s="89" t="s">
        <v>12396</v>
      </c>
      <c r="W652" s="89" t="s">
        <v>12396</v>
      </c>
      <c r="X652" s="93" t="s">
        <v>13178</v>
      </c>
      <c r="Y652" s="120" t="s">
        <v>12396</v>
      </c>
      <c r="Z652" s="125" t="s">
        <v>12396</v>
      </c>
      <c r="AA652" s="121" t="s">
        <v>12396</v>
      </c>
    </row>
    <row r="653" spans="1:27">
      <c r="A653">
        <v>36</v>
      </c>
      <c r="B653" s="84">
        <v>651</v>
      </c>
      <c r="C653" s="85" t="s">
        <v>13190</v>
      </c>
      <c r="D653" s="85" t="s">
        <v>12536</v>
      </c>
      <c r="E653" s="85">
        <v>33903035</v>
      </c>
      <c r="F653" s="85" t="s">
        <v>12396</v>
      </c>
      <c r="G653" s="85" t="s">
        <v>12396</v>
      </c>
      <c r="H653" s="85" t="s">
        <v>12396</v>
      </c>
      <c r="I653" s="85" t="s">
        <v>12396</v>
      </c>
      <c r="J653" s="85">
        <v>17</v>
      </c>
      <c r="K653" s="85">
        <v>108.52</v>
      </c>
      <c r="L653" s="87">
        <v>1844.84</v>
      </c>
      <c r="M653" s="85" t="s">
        <v>12494</v>
      </c>
      <c r="N653" s="88" t="s">
        <v>12396</v>
      </c>
      <c r="O653" s="88" t="s">
        <v>12396</v>
      </c>
      <c r="P653" s="88" t="s">
        <v>12396</v>
      </c>
      <c r="Q653" s="85" t="s">
        <v>12396</v>
      </c>
      <c r="R653" s="85" t="s">
        <v>12396</v>
      </c>
      <c r="S653" s="85" t="s">
        <v>12396</v>
      </c>
      <c r="T653" s="85" t="s">
        <v>12396</v>
      </c>
      <c r="U653" s="85" t="s">
        <v>12396</v>
      </c>
      <c r="V653" s="89" t="s">
        <v>12396</v>
      </c>
      <c r="W653" s="89" t="s">
        <v>12396</v>
      </c>
      <c r="X653" s="93" t="s">
        <v>13191</v>
      </c>
      <c r="Y653" s="120" t="s">
        <v>12396</v>
      </c>
      <c r="Z653" s="125" t="s">
        <v>12396</v>
      </c>
      <c r="AA653" s="121" t="s">
        <v>12396</v>
      </c>
    </row>
    <row r="654" spans="1:27">
      <c r="A654">
        <v>36</v>
      </c>
      <c r="B654" s="84">
        <v>652</v>
      </c>
      <c r="C654" s="85" t="s">
        <v>13192</v>
      </c>
      <c r="D654" s="85" t="s">
        <v>12536</v>
      </c>
      <c r="E654" s="85">
        <v>33903035</v>
      </c>
      <c r="F654" s="85" t="s">
        <v>12396</v>
      </c>
      <c r="G654" s="85" t="s">
        <v>12396</v>
      </c>
      <c r="H654" s="85" t="s">
        <v>12396</v>
      </c>
      <c r="I654" s="85" t="s">
        <v>12396</v>
      </c>
      <c r="J654" s="85">
        <v>4</v>
      </c>
      <c r="K654" s="85">
        <v>119.12</v>
      </c>
      <c r="L654" s="87">
        <v>476.48</v>
      </c>
      <c r="M654" s="85" t="s">
        <v>12494</v>
      </c>
      <c r="N654" s="88" t="s">
        <v>12396</v>
      </c>
      <c r="O654" s="88" t="s">
        <v>12396</v>
      </c>
      <c r="P654" s="88" t="s">
        <v>12396</v>
      </c>
      <c r="Q654" s="85" t="s">
        <v>12396</v>
      </c>
      <c r="R654" s="85" t="s">
        <v>12396</v>
      </c>
      <c r="S654" s="85" t="s">
        <v>12396</v>
      </c>
      <c r="T654" s="85" t="s">
        <v>12396</v>
      </c>
      <c r="U654" s="85" t="s">
        <v>12396</v>
      </c>
      <c r="V654" s="89" t="s">
        <v>12396</v>
      </c>
      <c r="W654" s="89" t="s">
        <v>12396</v>
      </c>
      <c r="X654" s="93" t="s">
        <v>13191</v>
      </c>
      <c r="Y654" s="120" t="s">
        <v>12396</v>
      </c>
      <c r="Z654" s="125" t="s">
        <v>12396</v>
      </c>
      <c r="AA654" s="121" t="s">
        <v>12396</v>
      </c>
    </row>
    <row r="655" spans="1:27">
      <c r="A655">
        <v>36</v>
      </c>
      <c r="B655" s="84">
        <v>653</v>
      </c>
      <c r="C655" s="85" t="s">
        <v>13193</v>
      </c>
      <c r="D655" s="85" t="s">
        <v>12536</v>
      </c>
      <c r="E655" s="85">
        <v>33903035</v>
      </c>
      <c r="F655" s="85" t="s">
        <v>12396</v>
      </c>
      <c r="G655" s="85" t="s">
        <v>12396</v>
      </c>
      <c r="H655" s="85" t="s">
        <v>12396</v>
      </c>
      <c r="I655" s="85" t="s">
        <v>12396</v>
      </c>
      <c r="J655" s="85">
        <v>8</v>
      </c>
      <c r="K655" s="85">
        <v>114.63</v>
      </c>
      <c r="L655" s="87">
        <v>917.04</v>
      </c>
      <c r="M655" s="85" t="s">
        <v>12494</v>
      </c>
      <c r="N655" s="88" t="s">
        <v>12396</v>
      </c>
      <c r="O655" s="88" t="s">
        <v>12396</v>
      </c>
      <c r="P655" s="88" t="s">
        <v>12396</v>
      </c>
      <c r="Q655" s="85" t="s">
        <v>12396</v>
      </c>
      <c r="R655" s="85" t="s">
        <v>12396</v>
      </c>
      <c r="S655" s="85" t="s">
        <v>12396</v>
      </c>
      <c r="T655" s="85" t="s">
        <v>12396</v>
      </c>
      <c r="U655" s="85" t="s">
        <v>12396</v>
      </c>
      <c r="V655" s="89" t="s">
        <v>12396</v>
      </c>
      <c r="W655" s="89" t="s">
        <v>12396</v>
      </c>
      <c r="X655" s="93" t="s">
        <v>13191</v>
      </c>
      <c r="Y655" s="120" t="s">
        <v>12396</v>
      </c>
      <c r="Z655" s="125" t="s">
        <v>12396</v>
      </c>
      <c r="AA655" s="121" t="s">
        <v>12396</v>
      </c>
    </row>
    <row r="656" spans="1:27">
      <c r="A656">
        <v>37</v>
      </c>
      <c r="B656" s="78">
        <v>1</v>
      </c>
      <c r="C656" s="79" t="s">
        <v>13194</v>
      </c>
      <c r="D656" s="79" t="s">
        <v>13195</v>
      </c>
      <c r="E656" s="79">
        <v>33903009</v>
      </c>
      <c r="F656" s="80">
        <v>2024</v>
      </c>
      <c r="G656" s="81">
        <v>6.7</v>
      </c>
      <c r="H656" s="81">
        <v>13562.25</v>
      </c>
      <c r="I656" s="79" t="s">
        <v>12395</v>
      </c>
      <c r="J656" s="80">
        <v>2024</v>
      </c>
      <c r="K656" s="81">
        <v>6.7</v>
      </c>
      <c r="L656" s="81">
        <v>13562.25</v>
      </c>
      <c r="M656" s="79" t="s">
        <v>12395</v>
      </c>
      <c r="N656" s="82" t="s">
        <v>12396</v>
      </c>
      <c r="O656" s="82" t="s">
        <v>12396</v>
      </c>
      <c r="P656" s="82" t="s">
        <v>12396</v>
      </c>
      <c r="Q656" s="79" t="s">
        <v>12396</v>
      </c>
      <c r="R656" s="79" t="s">
        <v>12396</v>
      </c>
      <c r="S656" s="79" t="s">
        <v>12396</v>
      </c>
      <c r="T656" s="79" t="s">
        <v>12396</v>
      </c>
      <c r="U656" s="79" t="s">
        <v>12396</v>
      </c>
      <c r="V656" s="83" t="s">
        <v>12396</v>
      </c>
      <c r="W656" s="83" t="s">
        <v>89</v>
      </c>
      <c r="X656" s="114" t="s">
        <v>12396</v>
      </c>
      <c r="Y656" s="120">
        <v>401472</v>
      </c>
      <c r="Z656" s="125">
        <v>268374</v>
      </c>
      <c r="AA656" s="121" t="s">
        <v>13196</v>
      </c>
    </row>
    <row r="657" spans="1:27">
      <c r="A657">
        <v>37</v>
      </c>
      <c r="B657" s="84">
        <v>2</v>
      </c>
      <c r="C657" s="85" t="s">
        <v>13197</v>
      </c>
      <c r="D657" s="85" t="s">
        <v>13195</v>
      </c>
      <c r="E657" s="85">
        <v>33903009</v>
      </c>
      <c r="F657" s="85">
        <v>2385</v>
      </c>
      <c r="G657" s="87">
        <v>0.99</v>
      </c>
      <c r="H657" s="87">
        <v>2362.4299999999998</v>
      </c>
      <c r="I657" s="85" t="s">
        <v>12395</v>
      </c>
      <c r="J657" s="85">
        <v>2385</v>
      </c>
      <c r="K657" s="87">
        <v>0.99</v>
      </c>
      <c r="L657" s="87">
        <v>2362.4299999999998</v>
      </c>
      <c r="M657" s="85" t="s">
        <v>12395</v>
      </c>
      <c r="N657" s="88" t="s">
        <v>12396</v>
      </c>
      <c r="O657" s="88" t="s">
        <v>12396</v>
      </c>
      <c r="P657" s="88" t="s">
        <v>12396</v>
      </c>
      <c r="Q657" s="85" t="s">
        <v>12396</v>
      </c>
      <c r="R657" s="85" t="s">
        <v>12396</v>
      </c>
      <c r="S657" s="85" t="s">
        <v>12396</v>
      </c>
      <c r="T657" s="85" t="s">
        <v>12396</v>
      </c>
      <c r="U657" s="85" t="s">
        <v>12396</v>
      </c>
      <c r="V657" s="89" t="s">
        <v>12396</v>
      </c>
      <c r="W657" s="89" t="s">
        <v>93</v>
      </c>
      <c r="X657" s="93" t="s">
        <v>12396</v>
      </c>
      <c r="Y657" s="120">
        <v>400998</v>
      </c>
      <c r="Z657" s="125">
        <v>268372</v>
      </c>
      <c r="AA657" s="121" t="s">
        <v>10611</v>
      </c>
    </row>
    <row r="658" spans="1:27">
      <c r="A658">
        <v>37</v>
      </c>
      <c r="B658" s="84">
        <v>3</v>
      </c>
      <c r="C658" s="85" t="s">
        <v>13198</v>
      </c>
      <c r="D658" s="85" t="s">
        <v>13195</v>
      </c>
      <c r="E658" s="85">
        <v>33903009</v>
      </c>
      <c r="F658" s="85">
        <v>105</v>
      </c>
      <c r="G658" s="87">
        <v>10.66</v>
      </c>
      <c r="H658" s="87">
        <v>1118.99</v>
      </c>
      <c r="I658" s="85" t="s">
        <v>12395</v>
      </c>
      <c r="J658" s="85">
        <v>105</v>
      </c>
      <c r="K658" s="87">
        <v>10.66</v>
      </c>
      <c r="L658" s="87">
        <v>1118.99</v>
      </c>
      <c r="M658" s="85" t="s">
        <v>12395</v>
      </c>
      <c r="N658" s="88" t="s">
        <v>12396</v>
      </c>
      <c r="O658" s="88" t="s">
        <v>12396</v>
      </c>
      <c r="P658" s="88" t="s">
        <v>12396</v>
      </c>
      <c r="Q658" s="85" t="s">
        <v>12396</v>
      </c>
      <c r="R658" s="85" t="s">
        <v>12396</v>
      </c>
      <c r="S658" s="85" t="s">
        <v>12396</v>
      </c>
      <c r="T658" s="85" t="s">
        <v>12396</v>
      </c>
      <c r="U658" s="85" t="s">
        <v>12396</v>
      </c>
      <c r="V658" s="89" t="s">
        <v>12396</v>
      </c>
      <c r="W658" s="89" t="s">
        <v>218</v>
      </c>
      <c r="X658" s="93" t="s">
        <v>12396</v>
      </c>
      <c r="Y658" s="120">
        <v>400430</v>
      </c>
      <c r="Z658" s="125">
        <v>386396</v>
      </c>
      <c r="AA658" s="121" t="s">
        <v>10613</v>
      </c>
    </row>
    <row r="659" spans="1:27">
      <c r="A659">
        <v>37</v>
      </c>
      <c r="B659" s="84">
        <v>4</v>
      </c>
      <c r="C659" s="85" t="s">
        <v>13199</v>
      </c>
      <c r="D659" s="85" t="s">
        <v>13195</v>
      </c>
      <c r="E659" s="85">
        <v>33903009</v>
      </c>
      <c r="F659" s="85">
        <v>0</v>
      </c>
      <c r="G659" s="87">
        <v>2.8</v>
      </c>
      <c r="H659" s="87">
        <v>0</v>
      </c>
      <c r="I659" s="85" t="s">
        <v>12494</v>
      </c>
      <c r="J659" s="85">
        <v>60</v>
      </c>
      <c r="K659" s="87">
        <v>2.8</v>
      </c>
      <c r="L659" s="87">
        <v>168.29</v>
      </c>
      <c r="M659" s="85" t="s">
        <v>12395</v>
      </c>
      <c r="N659" s="88" t="s">
        <v>12396</v>
      </c>
      <c r="O659" s="88" t="s">
        <v>12396</v>
      </c>
      <c r="P659" s="88" t="s">
        <v>12396</v>
      </c>
      <c r="Q659" s="85" t="s">
        <v>12396</v>
      </c>
      <c r="R659" s="85" t="s">
        <v>12396</v>
      </c>
      <c r="S659" s="85" t="s">
        <v>12396</v>
      </c>
      <c r="T659" s="85" t="s">
        <v>12396</v>
      </c>
      <c r="U659" s="85" t="s">
        <v>12396</v>
      </c>
      <c r="V659" s="89" t="s">
        <v>12396</v>
      </c>
      <c r="W659" s="89" t="s">
        <v>13200</v>
      </c>
      <c r="X659" s="93" t="s">
        <v>12396</v>
      </c>
      <c r="Y659" s="120">
        <v>400655</v>
      </c>
      <c r="Z659" s="125">
        <v>271111</v>
      </c>
      <c r="AA659" s="121" t="s">
        <v>10613</v>
      </c>
    </row>
    <row r="660" spans="1:27">
      <c r="A660">
        <v>37</v>
      </c>
      <c r="B660" s="84">
        <v>5</v>
      </c>
      <c r="C660" s="85" t="s">
        <v>13201</v>
      </c>
      <c r="D660" s="85" t="s">
        <v>13195</v>
      </c>
      <c r="E660" s="85">
        <v>33903009</v>
      </c>
      <c r="F660" s="86">
        <v>5244</v>
      </c>
      <c r="G660" s="87">
        <v>0.16</v>
      </c>
      <c r="H660" s="87">
        <v>863.36</v>
      </c>
      <c r="I660" s="85" t="s">
        <v>12395</v>
      </c>
      <c r="J660" s="86">
        <v>5244</v>
      </c>
      <c r="K660" s="87">
        <v>0.16</v>
      </c>
      <c r="L660" s="87">
        <v>863.36</v>
      </c>
      <c r="M660" s="85" t="s">
        <v>12395</v>
      </c>
      <c r="N660" s="88" t="s">
        <v>12396</v>
      </c>
      <c r="O660" s="88" t="s">
        <v>12396</v>
      </c>
      <c r="P660" s="88" t="s">
        <v>12396</v>
      </c>
      <c r="Q660" s="85" t="s">
        <v>12396</v>
      </c>
      <c r="R660" s="85" t="s">
        <v>12396</v>
      </c>
      <c r="S660" s="85" t="s">
        <v>12396</v>
      </c>
      <c r="T660" s="85" t="s">
        <v>12396</v>
      </c>
      <c r="U660" s="85" t="s">
        <v>12396</v>
      </c>
      <c r="V660" s="89" t="s">
        <v>12396</v>
      </c>
      <c r="W660" s="89" t="s">
        <v>221</v>
      </c>
      <c r="X660" s="93" t="s">
        <v>12396</v>
      </c>
      <c r="Y660" s="120">
        <v>400276</v>
      </c>
      <c r="Z660" s="125">
        <v>271089</v>
      </c>
      <c r="AA660" s="121" t="s">
        <v>13202</v>
      </c>
    </row>
    <row r="661" spans="1:27">
      <c r="A661">
        <v>37</v>
      </c>
      <c r="B661" s="84">
        <v>6</v>
      </c>
      <c r="C661" s="85" t="s">
        <v>13203</v>
      </c>
      <c r="D661" s="85" t="s">
        <v>13195</v>
      </c>
      <c r="E661" s="85">
        <v>33903009</v>
      </c>
      <c r="F661" s="86">
        <v>1196</v>
      </c>
      <c r="G661" s="87">
        <v>2.46</v>
      </c>
      <c r="H661" s="87">
        <v>2943.76</v>
      </c>
      <c r="I661" s="85" t="s">
        <v>12395</v>
      </c>
      <c r="J661" s="86">
        <v>1196</v>
      </c>
      <c r="K661" s="87">
        <v>2.46</v>
      </c>
      <c r="L661" s="87">
        <v>2943.76</v>
      </c>
      <c r="M661" s="85" t="s">
        <v>12395</v>
      </c>
      <c r="N661" s="88" t="s">
        <v>12396</v>
      </c>
      <c r="O661" s="88" t="s">
        <v>12396</v>
      </c>
      <c r="P661" s="88" t="s">
        <v>12396</v>
      </c>
      <c r="Q661" s="85" t="s">
        <v>12396</v>
      </c>
      <c r="R661" s="85" t="s">
        <v>12396</v>
      </c>
      <c r="S661" s="85" t="s">
        <v>12396</v>
      </c>
      <c r="T661" s="85" t="s">
        <v>12396</v>
      </c>
      <c r="U661" s="85" t="s">
        <v>12396</v>
      </c>
      <c r="V661" s="89" t="s">
        <v>12396</v>
      </c>
      <c r="W661" s="89" t="s">
        <v>227</v>
      </c>
      <c r="X661" s="93" t="s">
        <v>12396</v>
      </c>
      <c r="Y661" s="120">
        <v>402020</v>
      </c>
      <c r="Z661" s="125">
        <v>353333</v>
      </c>
      <c r="AA661" s="121" t="s">
        <v>10611</v>
      </c>
    </row>
    <row r="662" spans="1:27">
      <c r="A662">
        <v>37</v>
      </c>
      <c r="B662" s="84">
        <v>7</v>
      </c>
      <c r="C662" s="85" t="s">
        <v>13204</v>
      </c>
      <c r="D662" s="85" t="s">
        <v>13195</v>
      </c>
      <c r="E662" s="85">
        <v>33903009</v>
      </c>
      <c r="F662" s="86">
        <v>5612</v>
      </c>
      <c r="G662" s="87">
        <v>2.6</v>
      </c>
      <c r="H662" s="87">
        <v>14582.81</v>
      </c>
      <c r="I662" s="85" t="s">
        <v>12395</v>
      </c>
      <c r="J662" s="86">
        <v>5612</v>
      </c>
      <c r="K662" s="87">
        <v>2.6</v>
      </c>
      <c r="L662" s="87">
        <v>14582.81</v>
      </c>
      <c r="M662" s="85" t="s">
        <v>12395</v>
      </c>
      <c r="N662" s="88" t="s">
        <v>12396</v>
      </c>
      <c r="O662" s="88" t="s">
        <v>12396</v>
      </c>
      <c r="P662" s="88" t="s">
        <v>12396</v>
      </c>
      <c r="Q662" s="85" t="s">
        <v>12396</v>
      </c>
      <c r="R662" s="85" t="s">
        <v>12396</v>
      </c>
      <c r="S662" s="85" t="s">
        <v>12396</v>
      </c>
      <c r="T662" s="85" t="s">
        <v>12396</v>
      </c>
      <c r="U662" s="85" t="s">
        <v>12396</v>
      </c>
      <c r="V662" s="89" t="s">
        <v>12396</v>
      </c>
      <c r="W662" s="89" t="s">
        <v>230</v>
      </c>
      <c r="X662" s="93" t="s">
        <v>12396</v>
      </c>
      <c r="Y662" s="120">
        <v>400071</v>
      </c>
      <c r="Z662" s="125">
        <v>268207</v>
      </c>
      <c r="AA662" s="121" t="s">
        <v>13196</v>
      </c>
    </row>
    <row r="663" spans="1:27">
      <c r="A663">
        <v>37</v>
      </c>
      <c r="B663" s="84">
        <v>8</v>
      </c>
      <c r="C663" s="85" t="s">
        <v>13205</v>
      </c>
      <c r="D663" s="85" t="s">
        <v>13195</v>
      </c>
      <c r="E663" s="85">
        <v>33903009</v>
      </c>
      <c r="F663" s="86">
        <v>1104</v>
      </c>
      <c r="G663" s="87">
        <v>8.18</v>
      </c>
      <c r="H663" s="87">
        <v>9026.92</v>
      </c>
      <c r="I663" s="85" t="s">
        <v>12395</v>
      </c>
      <c r="J663" s="86">
        <v>1104</v>
      </c>
      <c r="K663" s="87">
        <v>8.18</v>
      </c>
      <c r="L663" s="87">
        <v>9026.92</v>
      </c>
      <c r="M663" s="85" t="s">
        <v>12395</v>
      </c>
      <c r="N663" s="88" t="s">
        <v>12396</v>
      </c>
      <c r="O663" s="88" t="s">
        <v>12396</v>
      </c>
      <c r="P663" s="88" t="s">
        <v>12396</v>
      </c>
      <c r="Q663" s="85" t="s">
        <v>12396</v>
      </c>
      <c r="R663" s="85" t="s">
        <v>12396</v>
      </c>
      <c r="S663" s="85" t="s">
        <v>12396</v>
      </c>
      <c r="T663" s="85" t="s">
        <v>12396</v>
      </c>
      <c r="U663" s="85" t="s">
        <v>12396</v>
      </c>
      <c r="V663" s="89" t="s">
        <v>12396</v>
      </c>
      <c r="W663" s="89" t="s">
        <v>233</v>
      </c>
      <c r="X663" s="93" t="s">
        <v>12396</v>
      </c>
      <c r="Y663" s="120">
        <v>402196</v>
      </c>
      <c r="Z663" s="125">
        <v>270556</v>
      </c>
      <c r="AA663" s="121" t="s">
        <v>13196</v>
      </c>
    </row>
    <row r="664" spans="1:27">
      <c r="A664">
        <v>37</v>
      </c>
      <c r="B664" s="84">
        <v>9</v>
      </c>
      <c r="C664" s="85" t="s">
        <v>13206</v>
      </c>
      <c r="D664" s="85" t="s">
        <v>13195</v>
      </c>
      <c r="E664" s="85">
        <v>33903009</v>
      </c>
      <c r="F664" s="85">
        <v>14000</v>
      </c>
      <c r="G664" s="87">
        <v>15.77</v>
      </c>
      <c r="H664" s="87">
        <v>220803.63</v>
      </c>
      <c r="I664" s="85" t="s">
        <v>12395</v>
      </c>
      <c r="J664" s="85">
        <v>14000</v>
      </c>
      <c r="K664" s="87">
        <v>15.77</v>
      </c>
      <c r="L664" s="87">
        <v>220803.63</v>
      </c>
      <c r="M664" s="85" t="s">
        <v>12395</v>
      </c>
      <c r="N664" s="88" t="s">
        <v>12396</v>
      </c>
      <c r="O664" s="88" t="s">
        <v>12396</v>
      </c>
      <c r="P664" s="88" t="s">
        <v>12396</v>
      </c>
      <c r="Q664" s="85" t="s">
        <v>12396</v>
      </c>
      <c r="R664" s="85" t="s">
        <v>12396</v>
      </c>
      <c r="S664" s="85" t="s">
        <v>12396</v>
      </c>
      <c r="T664" s="85" t="s">
        <v>12396</v>
      </c>
      <c r="U664" s="85" t="s">
        <v>12396</v>
      </c>
      <c r="V664" s="89" t="s">
        <v>12396</v>
      </c>
      <c r="W664" s="89" t="s">
        <v>236</v>
      </c>
      <c r="X664" s="93" t="s">
        <v>12396</v>
      </c>
      <c r="Y664" s="120">
        <v>400433</v>
      </c>
      <c r="Z664" s="125">
        <v>442689</v>
      </c>
      <c r="AA664" s="121" t="s">
        <v>13196</v>
      </c>
    </row>
    <row r="665" spans="1:27">
      <c r="A665">
        <v>37</v>
      </c>
      <c r="B665" s="84">
        <v>10</v>
      </c>
      <c r="C665" s="85" t="s">
        <v>13207</v>
      </c>
      <c r="D665" s="85" t="s">
        <v>13195</v>
      </c>
      <c r="E665" s="85">
        <v>33903009</v>
      </c>
      <c r="F665" s="85">
        <v>0</v>
      </c>
      <c r="G665" s="87">
        <v>0</v>
      </c>
      <c r="H665" s="87">
        <v>0</v>
      </c>
      <c r="I665" s="85" t="s">
        <v>12494</v>
      </c>
      <c r="J665" s="85">
        <v>0</v>
      </c>
      <c r="K665" s="87">
        <v>0</v>
      </c>
      <c r="L665" s="87">
        <v>0</v>
      </c>
      <c r="M665" s="85" t="s">
        <v>12494</v>
      </c>
      <c r="N665" s="88" t="s">
        <v>12396</v>
      </c>
      <c r="O665" s="88" t="s">
        <v>12396</v>
      </c>
      <c r="P665" s="88" t="s">
        <v>12396</v>
      </c>
      <c r="Q665" s="85" t="s">
        <v>12396</v>
      </c>
      <c r="R665" s="85" t="s">
        <v>12396</v>
      </c>
      <c r="S665" s="85" t="s">
        <v>12396</v>
      </c>
      <c r="T665" s="85" t="s">
        <v>12396</v>
      </c>
      <c r="U665" s="85" t="s">
        <v>12396</v>
      </c>
      <c r="V665" s="89" t="s">
        <v>12396</v>
      </c>
      <c r="W665" s="89" t="s">
        <v>8818</v>
      </c>
      <c r="X665" s="93" t="s">
        <v>12396</v>
      </c>
      <c r="Y665" s="120" t="s">
        <v>12396</v>
      </c>
      <c r="Z665" s="125">
        <v>324358</v>
      </c>
      <c r="AA665" s="121" t="s">
        <v>13196</v>
      </c>
    </row>
    <row r="666" spans="1:27">
      <c r="A666">
        <v>37</v>
      </c>
      <c r="B666" s="84">
        <v>11</v>
      </c>
      <c r="C666" s="85" t="s">
        <v>13208</v>
      </c>
      <c r="D666" s="85" t="s">
        <v>13195</v>
      </c>
      <c r="E666" s="85">
        <v>33903009</v>
      </c>
      <c r="F666" s="85">
        <v>0</v>
      </c>
      <c r="G666" s="87">
        <v>27.57</v>
      </c>
      <c r="H666" s="87">
        <v>0</v>
      </c>
      <c r="I666" s="85" t="s">
        <v>12494</v>
      </c>
      <c r="J666" s="85">
        <v>0</v>
      </c>
      <c r="K666" s="87">
        <v>27.57</v>
      </c>
      <c r="L666" s="87">
        <v>0</v>
      </c>
      <c r="M666" s="85" t="s">
        <v>12494</v>
      </c>
      <c r="N666" s="88" t="s">
        <v>12396</v>
      </c>
      <c r="O666" s="88" t="s">
        <v>12396</v>
      </c>
      <c r="P666" s="88" t="s">
        <v>12396</v>
      </c>
      <c r="Q666" s="85" t="s">
        <v>12396</v>
      </c>
      <c r="R666" s="85" t="s">
        <v>12396</v>
      </c>
      <c r="S666" s="85" t="s">
        <v>12396</v>
      </c>
      <c r="T666" s="85" t="s">
        <v>12396</v>
      </c>
      <c r="U666" s="85" t="s">
        <v>12396</v>
      </c>
      <c r="V666" s="89" t="s">
        <v>12396</v>
      </c>
      <c r="W666" s="89" t="s">
        <v>243</v>
      </c>
      <c r="X666" s="93" t="s">
        <v>12396</v>
      </c>
      <c r="Y666" s="120">
        <v>400952</v>
      </c>
      <c r="Z666" s="125">
        <v>268395</v>
      </c>
      <c r="AA666" s="121" t="s">
        <v>13196</v>
      </c>
    </row>
    <row r="667" spans="1:27">
      <c r="A667">
        <v>37</v>
      </c>
      <c r="B667" s="84">
        <v>12</v>
      </c>
      <c r="C667" s="85" t="s">
        <v>13209</v>
      </c>
      <c r="D667" s="85" t="s">
        <v>13195</v>
      </c>
      <c r="E667" s="85">
        <v>33903009</v>
      </c>
      <c r="F667" s="85">
        <v>0</v>
      </c>
      <c r="G667" s="87">
        <v>1188.33</v>
      </c>
      <c r="H667" s="87">
        <v>0</v>
      </c>
      <c r="I667" s="85" t="s">
        <v>12494</v>
      </c>
      <c r="J667" s="85">
        <v>0</v>
      </c>
      <c r="K667" s="87">
        <v>1188.33</v>
      </c>
      <c r="L667" s="87">
        <v>0</v>
      </c>
      <c r="M667" s="85" t="s">
        <v>12494</v>
      </c>
      <c r="N667" s="88" t="s">
        <v>12396</v>
      </c>
      <c r="O667" s="88" t="s">
        <v>12396</v>
      </c>
      <c r="P667" s="88" t="s">
        <v>12396</v>
      </c>
      <c r="Q667" s="85" t="s">
        <v>12396</v>
      </c>
      <c r="R667" s="85" t="s">
        <v>12396</v>
      </c>
      <c r="S667" s="85" t="s">
        <v>12396</v>
      </c>
      <c r="T667" s="85" t="s">
        <v>12396</v>
      </c>
      <c r="U667" s="85" t="s">
        <v>12396</v>
      </c>
      <c r="V667" s="89" t="s">
        <v>12396</v>
      </c>
      <c r="W667" s="89" t="s">
        <v>7827</v>
      </c>
      <c r="X667" s="93" t="s">
        <v>12396</v>
      </c>
      <c r="Y667" s="120">
        <v>400952</v>
      </c>
      <c r="Z667" s="125">
        <v>268394</v>
      </c>
      <c r="AA667" s="121" t="s">
        <v>13196</v>
      </c>
    </row>
    <row r="668" spans="1:27">
      <c r="A668">
        <v>37</v>
      </c>
      <c r="B668" s="84">
        <v>13</v>
      </c>
      <c r="C668" s="85" t="s">
        <v>13210</v>
      </c>
      <c r="D668" s="85" t="s">
        <v>13195</v>
      </c>
      <c r="E668" s="85">
        <v>33903009</v>
      </c>
      <c r="F668" s="85">
        <v>826</v>
      </c>
      <c r="G668" s="87">
        <v>250.89</v>
      </c>
      <c r="H668" s="87">
        <v>207236.25</v>
      </c>
      <c r="I668" s="85" t="s">
        <v>12395</v>
      </c>
      <c r="J668" s="85">
        <v>826</v>
      </c>
      <c r="K668" s="87">
        <v>250.89</v>
      </c>
      <c r="L668" s="87">
        <v>207236.25</v>
      </c>
      <c r="M668" s="85" t="s">
        <v>12395</v>
      </c>
      <c r="N668" s="88" t="s">
        <v>12396</v>
      </c>
      <c r="O668" s="88" t="s">
        <v>12396</v>
      </c>
      <c r="P668" s="88" t="s">
        <v>12396</v>
      </c>
      <c r="Q668" s="85" t="s">
        <v>12396</v>
      </c>
      <c r="R668" s="85" t="s">
        <v>12396</v>
      </c>
      <c r="S668" s="85" t="s">
        <v>12396</v>
      </c>
      <c r="T668" s="85" t="s">
        <v>12396</v>
      </c>
      <c r="U668" s="85" t="s">
        <v>12396</v>
      </c>
      <c r="V668" s="89" t="s">
        <v>12396</v>
      </c>
      <c r="W668" s="89" t="s">
        <v>246</v>
      </c>
      <c r="X668" s="93" t="s">
        <v>12396</v>
      </c>
      <c r="Y668" s="120">
        <v>402643</v>
      </c>
      <c r="Z668" s="125">
        <v>379002</v>
      </c>
      <c r="AA668" s="121" t="s">
        <v>13196</v>
      </c>
    </row>
    <row r="669" spans="1:27">
      <c r="A669">
        <v>37</v>
      </c>
      <c r="B669" s="84">
        <v>14</v>
      </c>
      <c r="C669" s="85" t="s">
        <v>13211</v>
      </c>
      <c r="D669" s="85" t="s">
        <v>13195</v>
      </c>
      <c r="E669" s="85">
        <v>33903009</v>
      </c>
      <c r="F669" s="85">
        <v>64</v>
      </c>
      <c r="G669" s="87">
        <v>9.99</v>
      </c>
      <c r="H669" s="87">
        <v>639.36</v>
      </c>
      <c r="I669" s="85" t="s">
        <v>12395</v>
      </c>
      <c r="J669" s="85">
        <v>64</v>
      </c>
      <c r="K669" s="87">
        <v>9.99</v>
      </c>
      <c r="L669" s="87">
        <v>639.36</v>
      </c>
      <c r="M669" s="85" t="s">
        <v>12395</v>
      </c>
      <c r="N669" s="88" t="s">
        <v>12396</v>
      </c>
      <c r="O669" s="88" t="s">
        <v>12396</v>
      </c>
      <c r="P669" s="88" t="s">
        <v>12396</v>
      </c>
      <c r="Q669" s="85" t="s">
        <v>12396</v>
      </c>
      <c r="R669" s="85" t="s">
        <v>12396</v>
      </c>
      <c r="S669" s="85" t="s">
        <v>12396</v>
      </c>
      <c r="T669" s="85" t="s">
        <v>12396</v>
      </c>
      <c r="U669" s="85" t="s">
        <v>12396</v>
      </c>
      <c r="V669" s="89" t="s">
        <v>12396</v>
      </c>
      <c r="W669" s="89" t="s">
        <v>272</v>
      </c>
      <c r="X669" s="93" t="s">
        <v>12396</v>
      </c>
      <c r="Y669" s="120">
        <v>401261</v>
      </c>
      <c r="Z669" s="125">
        <v>268949</v>
      </c>
      <c r="AA669" s="121" t="s">
        <v>10613</v>
      </c>
    </row>
    <row r="670" spans="1:27">
      <c r="A670">
        <v>37</v>
      </c>
      <c r="B670" s="84">
        <v>15</v>
      </c>
      <c r="C670" s="85" t="s">
        <v>13212</v>
      </c>
      <c r="D670" s="85" t="s">
        <v>13195</v>
      </c>
      <c r="E670" s="85">
        <v>33903009</v>
      </c>
      <c r="F670" s="86">
        <v>1288</v>
      </c>
      <c r="G670" s="87">
        <v>1.91</v>
      </c>
      <c r="H670" s="87">
        <v>2454.77</v>
      </c>
      <c r="I670" s="85" t="s">
        <v>12395</v>
      </c>
      <c r="J670" s="86">
        <v>1288</v>
      </c>
      <c r="K670" s="87">
        <v>1.91</v>
      </c>
      <c r="L670" s="87">
        <v>2454.77</v>
      </c>
      <c r="M670" s="85" t="s">
        <v>12395</v>
      </c>
      <c r="N670" s="88" t="s">
        <v>12396</v>
      </c>
      <c r="O670" s="88" t="s">
        <v>12396</v>
      </c>
      <c r="P670" s="88" t="s">
        <v>12396</v>
      </c>
      <c r="Q670" s="85" t="s">
        <v>12396</v>
      </c>
      <c r="R670" s="85" t="s">
        <v>12396</v>
      </c>
      <c r="S670" s="85" t="s">
        <v>12396</v>
      </c>
      <c r="T670" s="85" t="s">
        <v>12396</v>
      </c>
      <c r="U670" s="85" t="s">
        <v>12396</v>
      </c>
      <c r="V670" s="89" t="s">
        <v>12396</v>
      </c>
      <c r="W670" s="89" t="s">
        <v>275</v>
      </c>
      <c r="X670" s="93" t="s">
        <v>12396</v>
      </c>
      <c r="Y670" s="120">
        <v>402559</v>
      </c>
      <c r="Z670" s="125">
        <v>267140</v>
      </c>
      <c r="AA670" s="121" t="s">
        <v>10611</v>
      </c>
    </row>
    <row r="671" spans="1:27">
      <c r="A671">
        <v>37</v>
      </c>
      <c r="B671" s="84">
        <v>16</v>
      </c>
      <c r="C671" s="85" t="s">
        <v>13213</v>
      </c>
      <c r="D671" s="85" t="s">
        <v>13195</v>
      </c>
      <c r="E671" s="85">
        <v>33903009</v>
      </c>
      <c r="F671" s="85">
        <v>350</v>
      </c>
      <c r="G671" s="87">
        <v>27.22</v>
      </c>
      <c r="H671" s="87">
        <v>9527.7800000000007</v>
      </c>
      <c r="I671" s="85" t="s">
        <v>12395</v>
      </c>
      <c r="J671" s="85">
        <v>350</v>
      </c>
      <c r="K671" s="87">
        <v>27.22</v>
      </c>
      <c r="L671" s="87">
        <v>9527.7800000000007</v>
      </c>
      <c r="M671" s="85" t="s">
        <v>12395</v>
      </c>
      <c r="N671" s="88" t="s">
        <v>12396</v>
      </c>
      <c r="O671" s="88" t="s">
        <v>12396</v>
      </c>
      <c r="P671" s="88" t="s">
        <v>12396</v>
      </c>
      <c r="Q671" s="85" t="s">
        <v>12396</v>
      </c>
      <c r="R671" s="85" t="s">
        <v>12396</v>
      </c>
      <c r="S671" s="85" t="s">
        <v>12396</v>
      </c>
      <c r="T671" s="85" t="s">
        <v>12396</v>
      </c>
      <c r="U671" s="85" t="s">
        <v>12396</v>
      </c>
      <c r="V671" s="89" t="s">
        <v>12396</v>
      </c>
      <c r="W671" s="89" t="s">
        <v>278</v>
      </c>
      <c r="X671" s="93" t="s">
        <v>12396</v>
      </c>
      <c r="Y671" s="120">
        <v>400920</v>
      </c>
      <c r="Z671" s="125">
        <v>268952</v>
      </c>
      <c r="AA671" s="121" t="s">
        <v>13196</v>
      </c>
    </row>
    <row r="672" spans="1:27">
      <c r="A672">
        <v>37</v>
      </c>
      <c r="B672" s="84">
        <v>17</v>
      </c>
      <c r="C672" s="85" t="s">
        <v>13214</v>
      </c>
      <c r="D672" s="85" t="s">
        <v>13195</v>
      </c>
      <c r="E672" s="85">
        <v>33903009</v>
      </c>
      <c r="F672" s="85">
        <v>589</v>
      </c>
      <c r="G672" s="87">
        <v>8.86</v>
      </c>
      <c r="H672" s="87">
        <v>5220.32</v>
      </c>
      <c r="I672" s="85" t="s">
        <v>12395</v>
      </c>
      <c r="J672" s="85">
        <v>589</v>
      </c>
      <c r="K672" s="87">
        <v>8.86</v>
      </c>
      <c r="L672" s="87">
        <v>5220.32</v>
      </c>
      <c r="M672" s="85" t="s">
        <v>12395</v>
      </c>
      <c r="N672" s="88" t="s">
        <v>12396</v>
      </c>
      <c r="O672" s="88" t="s">
        <v>12396</v>
      </c>
      <c r="P672" s="88" t="s">
        <v>12396</v>
      </c>
      <c r="Q672" s="85" t="s">
        <v>12396</v>
      </c>
      <c r="R672" s="85" t="s">
        <v>12396</v>
      </c>
      <c r="S672" s="85" t="s">
        <v>12396</v>
      </c>
      <c r="T672" s="85" t="s">
        <v>12396</v>
      </c>
      <c r="U672" s="85" t="s">
        <v>12396</v>
      </c>
      <c r="V672" s="89" t="s">
        <v>12396</v>
      </c>
      <c r="W672" s="89" t="s">
        <v>305</v>
      </c>
      <c r="X672" s="93" t="s">
        <v>12396</v>
      </c>
      <c r="Y672" s="120">
        <v>402501</v>
      </c>
      <c r="Z672" s="125">
        <v>270612</v>
      </c>
      <c r="AA672" s="121" t="s">
        <v>13196</v>
      </c>
    </row>
    <row r="673" spans="1:27">
      <c r="A673">
        <v>37</v>
      </c>
      <c r="B673" s="84">
        <v>18</v>
      </c>
      <c r="C673" s="85" t="s">
        <v>13215</v>
      </c>
      <c r="D673" s="85" t="s">
        <v>13195</v>
      </c>
      <c r="E673" s="85">
        <v>33903009</v>
      </c>
      <c r="F673" s="85">
        <v>561</v>
      </c>
      <c r="G673" s="87">
        <v>8.36</v>
      </c>
      <c r="H673" s="87">
        <v>4692.24</v>
      </c>
      <c r="I673" s="85" t="s">
        <v>12395</v>
      </c>
      <c r="J673" s="85">
        <v>561</v>
      </c>
      <c r="K673" s="87">
        <v>8.36</v>
      </c>
      <c r="L673" s="87">
        <v>4692.24</v>
      </c>
      <c r="M673" s="85" t="s">
        <v>12395</v>
      </c>
      <c r="N673" s="88" t="s">
        <v>12396</v>
      </c>
      <c r="O673" s="88" t="s">
        <v>12396</v>
      </c>
      <c r="P673" s="88" t="s">
        <v>12396</v>
      </c>
      <c r="Q673" s="85" t="s">
        <v>12396</v>
      </c>
      <c r="R673" s="85" t="s">
        <v>12396</v>
      </c>
      <c r="S673" s="85" t="s">
        <v>12396</v>
      </c>
      <c r="T673" s="85" t="s">
        <v>12396</v>
      </c>
      <c r="U673" s="85" t="s">
        <v>12396</v>
      </c>
      <c r="V673" s="89" t="s">
        <v>12396</v>
      </c>
      <c r="W673" s="89" t="s">
        <v>308</v>
      </c>
      <c r="X673" s="93" t="s">
        <v>12396</v>
      </c>
      <c r="Y673" s="120">
        <v>401951</v>
      </c>
      <c r="Z673" s="125">
        <v>270616</v>
      </c>
      <c r="AA673" s="121" t="s">
        <v>13196</v>
      </c>
    </row>
    <row r="674" spans="1:27">
      <c r="A674">
        <v>37</v>
      </c>
      <c r="B674" s="84">
        <v>19</v>
      </c>
      <c r="C674" s="85" t="s">
        <v>13216</v>
      </c>
      <c r="D674" s="85" t="s">
        <v>13195</v>
      </c>
      <c r="E674" s="85">
        <v>33903009</v>
      </c>
      <c r="F674" s="85">
        <v>28</v>
      </c>
      <c r="G674" s="87">
        <v>3.93</v>
      </c>
      <c r="H674" s="87">
        <v>109.92</v>
      </c>
      <c r="I674" s="85" t="s">
        <v>12395</v>
      </c>
      <c r="J674" s="85">
        <v>28</v>
      </c>
      <c r="K674" s="87">
        <v>3.93</v>
      </c>
      <c r="L674" s="87">
        <v>109.92</v>
      </c>
      <c r="M674" s="85" t="s">
        <v>12395</v>
      </c>
      <c r="N674" s="88" t="s">
        <v>12396</v>
      </c>
      <c r="O674" s="88" t="s">
        <v>12396</v>
      </c>
      <c r="P674" s="88" t="s">
        <v>12396</v>
      </c>
      <c r="Q674" s="85" t="s">
        <v>12396</v>
      </c>
      <c r="R674" s="85" t="s">
        <v>12396</v>
      </c>
      <c r="S674" s="85" t="s">
        <v>12396</v>
      </c>
      <c r="T674" s="85" t="s">
        <v>12396</v>
      </c>
      <c r="U674" s="85" t="s">
        <v>12396</v>
      </c>
      <c r="V674" s="89" t="s">
        <v>12396</v>
      </c>
      <c r="W674" s="89" t="s">
        <v>311</v>
      </c>
      <c r="X674" s="93" t="s">
        <v>12396</v>
      </c>
      <c r="Y674" s="120">
        <v>401153</v>
      </c>
      <c r="Z674" s="125">
        <v>270614</v>
      </c>
      <c r="AA674" s="121" t="s">
        <v>13196</v>
      </c>
    </row>
    <row r="675" spans="1:27">
      <c r="A675">
        <v>37</v>
      </c>
      <c r="B675" s="84">
        <v>20</v>
      </c>
      <c r="C675" s="85" t="s">
        <v>13217</v>
      </c>
      <c r="D675" s="85" t="s">
        <v>13195</v>
      </c>
      <c r="E675" s="85">
        <v>33903009</v>
      </c>
      <c r="F675" s="85">
        <v>138</v>
      </c>
      <c r="G675" s="87">
        <v>7.22</v>
      </c>
      <c r="H675" s="87">
        <v>996.41</v>
      </c>
      <c r="I675" s="85" t="s">
        <v>12395</v>
      </c>
      <c r="J675" s="85">
        <v>138</v>
      </c>
      <c r="K675" s="87">
        <v>7.22</v>
      </c>
      <c r="L675" s="87">
        <v>996.41</v>
      </c>
      <c r="M675" s="85" t="s">
        <v>12395</v>
      </c>
      <c r="N675" s="88" t="s">
        <v>12396</v>
      </c>
      <c r="O675" s="88" t="s">
        <v>12396</v>
      </c>
      <c r="P675" s="88" t="s">
        <v>12396</v>
      </c>
      <c r="Q675" s="85" t="s">
        <v>12396</v>
      </c>
      <c r="R675" s="85" t="s">
        <v>12396</v>
      </c>
      <c r="S675" s="85" t="s">
        <v>12396</v>
      </c>
      <c r="T675" s="85" t="s">
        <v>12396</v>
      </c>
      <c r="U675" s="85" t="s">
        <v>12396</v>
      </c>
      <c r="V675" s="89" t="s">
        <v>12396</v>
      </c>
      <c r="W675" s="89" t="s">
        <v>315</v>
      </c>
      <c r="X675" s="93" t="s">
        <v>12396</v>
      </c>
      <c r="Y675" s="120">
        <v>401026</v>
      </c>
      <c r="Z675" s="125">
        <v>270591</v>
      </c>
      <c r="AA675" s="121" t="s">
        <v>10830</v>
      </c>
    </row>
    <row r="676" spans="1:27">
      <c r="A676">
        <v>37</v>
      </c>
      <c r="B676" s="84">
        <v>21</v>
      </c>
      <c r="C676" s="85" t="s">
        <v>13218</v>
      </c>
      <c r="D676" s="85" t="s">
        <v>13195</v>
      </c>
      <c r="E676" s="85">
        <v>33903009</v>
      </c>
      <c r="F676" s="85">
        <v>0</v>
      </c>
      <c r="G676" s="87">
        <v>15.2</v>
      </c>
      <c r="H676" s="87">
        <v>0</v>
      </c>
      <c r="I676" s="85" t="s">
        <v>12494</v>
      </c>
      <c r="J676" s="85">
        <v>0</v>
      </c>
      <c r="K676" s="87">
        <v>15.2</v>
      </c>
      <c r="L676" s="87">
        <v>0</v>
      </c>
      <c r="M676" s="85" t="s">
        <v>12494</v>
      </c>
      <c r="N676" s="88" t="s">
        <v>12396</v>
      </c>
      <c r="O676" s="88" t="s">
        <v>12396</v>
      </c>
      <c r="P676" s="88" t="s">
        <v>12396</v>
      </c>
      <c r="Q676" s="85" t="s">
        <v>12396</v>
      </c>
      <c r="R676" s="85" t="s">
        <v>12396</v>
      </c>
      <c r="S676" s="85" t="s">
        <v>12396</v>
      </c>
      <c r="T676" s="85" t="s">
        <v>12396</v>
      </c>
      <c r="U676" s="85" t="s">
        <v>12396</v>
      </c>
      <c r="V676" s="89" t="s">
        <v>12396</v>
      </c>
      <c r="W676" s="89" t="s">
        <v>448</v>
      </c>
      <c r="X676" s="93" t="s">
        <v>12396</v>
      </c>
      <c r="Y676" s="120">
        <v>401609</v>
      </c>
      <c r="Z676" s="125">
        <v>331555</v>
      </c>
      <c r="AA676" s="121" t="s">
        <v>10613</v>
      </c>
    </row>
    <row r="677" spans="1:27">
      <c r="A677">
        <v>37</v>
      </c>
      <c r="B677" s="84">
        <v>22</v>
      </c>
      <c r="C677" s="85" t="s">
        <v>13219</v>
      </c>
      <c r="D677" s="85" t="s">
        <v>13195</v>
      </c>
      <c r="E677" s="85">
        <v>33903009</v>
      </c>
      <c r="F677" s="86">
        <v>5152</v>
      </c>
      <c r="G677" s="87">
        <v>0.51</v>
      </c>
      <c r="H677" s="87">
        <v>2631.32</v>
      </c>
      <c r="I677" s="85" t="s">
        <v>12395</v>
      </c>
      <c r="J677" s="86">
        <v>5152</v>
      </c>
      <c r="K677" s="87">
        <v>0.51</v>
      </c>
      <c r="L677" s="87">
        <v>2631.32</v>
      </c>
      <c r="M677" s="85" t="s">
        <v>12395</v>
      </c>
      <c r="N677" s="88" t="s">
        <v>12396</v>
      </c>
      <c r="O677" s="88" t="s">
        <v>12396</v>
      </c>
      <c r="P677" s="88" t="s">
        <v>12396</v>
      </c>
      <c r="Q677" s="85" t="s">
        <v>12396</v>
      </c>
      <c r="R677" s="85" t="s">
        <v>12396</v>
      </c>
      <c r="S677" s="85" t="s">
        <v>12396</v>
      </c>
      <c r="T677" s="85" t="s">
        <v>12396</v>
      </c>
      <c r="U677" s="85" t="s">
        <v>12396</v>
      </c>
      <c r="V677" s="89" t="s">
        <v>12396</v>
      </c>
      <c r="W677" s="89" t="s">
        <v>13220</v>
      </c>
      <c r="X677" s="93" t="s">
        <v>12396</v>
      </c>
      <c r="Y677" s="120">
        <v>401400</v>
      </c>
      <c r="Z677" s="125">
        <v>267625</v>
      </c>
      <c r="AA677" s="121" t="s">
        <v>10611</v>
      </c>
    </row>
    <row r="678" spans="1:27">
      <c r="A678">
        <v>37</v>
      </c>
      <c r="B678" s="84">
        <v>23</v>
      </c>
      <c r="C678" s="85" t="s">
        <v>13221</v>
      </c>
      <c r="D678" s="85" t="s">
        <v>13195</v>
      </c>
      <c r="E678" s="85">
        <v>33903009</v>
      </c>
      <c r="F678" s="86">
        <v>54004</v>
      </c>
      <c r="G678" s="87">
        <v>7.15</v>
      </c>
      <c r="H678" s="87">
        <v>386235.52</v>
      </c>
      <c r="I678" s="85" t="s">
        <v>12395</v>
      </c>
      <c r="J678" s="86">
        <v>54004</v>
      </c>
      <c r="K678" s="87">
        <v>7.15</v>
      </c>
      <c r="L678" s="87">
        <v>386235.52</v>
      </c>
      <c r="M678" s="85" t="s">
        <v>12395</v>
      </c>
      <c r="N678" s="88" t="s">
        <v>12396</v>
      </c>
      <c r="O678" s="88" t="s">
        <v>12396</v>
      </c>
      <c r="P678" s="88" t="s">
        <v>12396</v>
      </c>
      <c r="Q678" s="85" t="s">
        <v>12396</v>
      </c>
      <c r="R678" s="85" t="s">
        <v>12396</v>
      </c>
      <c r="S678" s="85" t="s">
        <v>12396</v>
      </c>
      <c r="T678" s="85" t="s">
        <v>12396</v>
      </c>
      <c r="U678" s="85" t="s">
        <v>12396</v>
      </c>
      <c r="V678" s="89" t="s">
        <v>12396</v>
      </c>
      <c r="W678" s="89" t="s">
        <v>452</v>
      </c>
      <c r="X678" s="93" t="s">
        <v>12396</v>
      </c>
      <c r="Y678" s="120">
        <v>401267</v>
      </c>
      <c r="Z678" s="125">
        <v>442693</v>
      </c>
      <c r="AA678" s="121" t="s">
        <v>13196</v>
      </c>
    </row>
    <row r="679" spans="1:27">
      <c r="A679">
        <v>37</v>
      </c>
      <c r="B679" s="84">
        <v>24</v>
      </c>
      <c r="C679" s="85" t="s">
        <v>13222</v>
      </c>
      <c r="D679" s="85" t="s">
        <v>13195</v>
      </c>
      <c r="E679" s="85">
        <v>33903009</v>
      </c>
      <c r="F679" s="86">
        <v>35052</v>
      </c>
      <c r="G679" s="87">
        <v>12.03</v>
      </c>
      <c r="H679" s="87">
        <v>421768.41</v>
      </c>
      <c r="I679" s="85" t="s">
        <v>12395</v>
      </c>
      <c r="J679" s="86">
        <v>35052</v>
      </c>
      <c r="K679" s="87">
        <v>12.03</v>
      </c>
      <c r="L679" s="87">
        <v>421768.41</v>
      </c>
      <c r="M679" s="85" t="s">
        <v>12395</v>
      </c>
      <c r="N679" s="88" t="s">
        <v>12396</v>
      </c>
      <c r="O679" s="88" t="s">
        <v>12396</v>
      </c>
      <c r="P679" s="88" t="s">
        <v>12396</v>
      </c>
      <c r="Q679" s="85" t="s">
        <v>12396</v>
      </c>
      <c r="R679" s="85" t="s">
        <v>12396</v>
      </c>
      <c r="S679" s="85" t="s">
        <v>12396</v>
      </c>
      <c r="T679" s="85" t="s">
        <v>12396</v>
      </c>
      <c r="U679" s="85" t="s">
        <v>12396</v>
      </c>
      <c r="V679" s="89" t="s">
        <v>12396</v>
      </c>
      <c r="W679" s="89" t="s">
        <v>455</v>
      </c>
      <c r="X679" s="93" t="s">
        <v>12396</v>
      </c>
      <c r="Y679" s="120">
        <v>400110</v>
      </c>
      <c r="Z679" s="125">
        <v>339846</v>
      </c>
      <c r="AA679" s="121" t="s">
        <v>13196</v>
      </c>
    </row>
    <row r="680" spans="1:27">
      <c r="A680">
        <v>37</v>
      </c>
      <c r="B680" s="84">
        <v>25</v>
      </c>
      <c r="C680" s="85" t="s">
        <v>13223</v>
      </c>
      <c r="D680" s="85" t="s">
        <v>13195</v>
      </c>
      <c r="E680" s="85">
        <v>33903009</v>
      </c>
      <c r="F680" s="85">
        <v>101</v>
      </c>
      <c r="G680" s="87">
        <v>13.95</v>
      </c>
      <c r="H680" s="87">
        <v>1409.16</v>
      </c>
      <c r="I680" s="85" t="s">
        <v>12395</v>
      </c>
      <c r="J680" s="85">
        <v>101</v>
      </c>
      <c r="K680" s="87">
        <v>13.95</v>
      </c>
      <c r="L680" s="87">
        <v>1409.16</v>
      </c>
      <c r="M680" s="85" t="s">
        <v>12395</v>
      </c>
      <c r="N680" s="88" t="s">
        <v>12396</v>
      </c>
      <c r="O680" s="88" t="s">
        <v>12396</v>
      </c>
      <c r="P680" s="88" t="s">
        <v>12396</v>
      </c>
      <c r="Q680" s="85" t="s">
        <v>12396</v>
      </c>
      <c r="R680" s="85" t="s">
        <v>12396</v>
      </c>
      <c r="S680" s="85" t="s">
        <v>12396</v>
      </c>
      <c r="T680" s="85" t="s">
        <v>12396</v>
      </c>
      <c r="U680" s="85" t="s">
        <v>12396</v>
      </c>
      <c r="V680" s="89" t="s">
        <v>12396</v>
      </c>
      <c r="W680" s="89" t="s">
        <v>458</v>
      </c>
      <c r="X680" s="93" t="s">
        <v>12396</v>
      </c>
      <c r="Y680" s="120">
        <v>402049</v>
      </c>
      <c r="Z680" s="125">
        <v>268411</v>
      </c>
      <c r="AA680" s="121" t="s">
        <v>13196</v>
      </c>
    </row>
    <row r="681" spans="1:27">
      <c r="A681">
        <v>37</v>
      </c>
      <c r="B681" s="84">
        <v>26</v>
      </c>
      <c r="C681" s="85" t="s">
        <v>13224</v>
      </c>
      <c r="D681" s="85" t="s">
        <v>13195</v>
      </c>
      <c r="E681" s="85">
        <v>33903009</v>
      </c>
      <c r="F681" s="85">
        <v>644</v>
      </c>
      <c r="G681" s="87">
        <v>636.63</v>
      </c>
      <c r="H681" s="87">
        <v>409990.58</v>
      </c>
      <c r="I681" s="85" t="s">
        <v>12395</v>
      </c>
      <c r="J681" s="85">
        <v>644</v>
      </c>
      <c r="K681" s="87">
        <v>636.63</v>
      </c>
      <c r="L681" s="87">
        <v>409990.58</v>
      </c>
      <c r="M681" s="85" t="s">
        <v>12395</v>
      </c>
      <c r="N681" s="88" t="s">
        <v>12396</v>
      </c>
      <c r="O681" s="88" t="s">
        <v>12396</v>
      </c>
      <c r="P681" s="88" t="s">
        <v>12396</v>
      </c>
      <c r="Q681" s="85" t="s">
        <v>12396</v>
      </c>
      <c r="R681" s="85" t="s">
        <v>12396</v>
      </c>
      <c r="S681" s="85" t="s">
        <v>12396</v>
      </c>
      <c r="T681" s="85" t="s">
        <v>12396</v>
      </c>
      <c r="U681" s="85" t="s">
        <v>12396</v>
      </c>
      <c r="V681" s="89" t="s">
        <v>12396</v>
      </c>
      <c r="W681" s="89" t="s">
        <v>461</v>
      </c>
      <c r="X681" s="93" t="s">
        <v>12396</v>
      </c>
      <c r="Y681" s="120">
        <v>400727</v>
      </c>
      <c r="Z681" s="125">
        <v>456376</v>
      </c>
      <c r="AA681" s="121" t="s">
        <v>13196</v>
      </c>
    </row>
    <row r="682" spans="1:27">
      <c r="A682">
        <v>37</v>
      </c>
      <c r="B682" s="84">
        <v>27</v>
      </c>
      <c r="C682" s="85" t="s">
        <v>13225</v>
      </c>
      <c r="D682" s="85" t="s">
        <v>13195</v>
      </c>
      <c r="E682" s="85">
        <v>33903009</v>
      </c>
      <c r="F682" s="86">
        <v>30084</v>
      </c>
      <c r="G682" s="87">
        <v>3.9</v>
      </c>
      <c r="H682" s="87">
        <v>117200.82</v>
      </c>
      <c r="I682" s="85" t="s">
        <v>12395</v>
      </c>
      <c r="J682" s="86">
        <v>30084</v>
      </c>
      <c r="K682" s="87">
        <v>3.9</v>
      </c>
      <c r="L682" s="87">
        <v>117200.82</v>
      </c>
      <c r="M682" s="85" t="s">
        <v>12395</v>
      </c>
      <c r="N682" s="88" t="s">
        <v>12396</v>
      </c>
      <c r="O682" s="88" t="s">
        <v>12396</v>
      </c>
      <c r="P682" s="88" t="s">
        <v>12396</v>
      </c>
      <c r="Q682" s="85" t="s">
        <v>12396</v>
      </c>
      <c r="R682" s="85" t="s">
        <v>12396</v>
      </c>
      <c r="S682" s="85" t="s">
        <v>12396</v>
      </c>
      <c r="T682" s="85" t="s">
        <v>12396</v>
      </c>
      <c r="U682" s="85" t="s">
        <v>12396</v>
      </c>
      <c r="V682" s="89" t="s">
        <v>12396</v>
      </c>
      <c r="W682" s="89" t="s">
        <v>464</v>
      </c>
      <c r="X682" s="93" t="s">
        <v>12396</v>
      </c>
      <c r="Y682" s="120">
        <v>402314</v>
      </c>
      <c r="Z682" s="125">
        <v>442701</v>
      </c>
      <c r="AA682" s="121" t="s">
        <v>13196</v>
      </c>
    </row>
    <row r="683" spans="1:27">
      <c r="A683">
        <v>37</v>
      </c>
      <c r="B683" s="84">
        <v>28</v>
      </c>
      <c r="C683" s="85" t="s">
        <v>13226</v>
      </c>
      <c r="D683" s="85" t="s">
        <v>13195</v>
      </c>
      <c r="E683" s="85">
        <v>33903009</v>
      </c>
      <c r="F683" s="86">
        <v>3128</v>
      </c>
      <c r="G683" s="87">
        <v>15.26</v>
      </c>
      <c r="H683" s="87">
        <v>47719.07</v>
      </c>
      <c r="I683" s="85" t="s">
        <v>12395</v>
      </c>
      <c r="J683" s="86">
        <v>3128</v>
      </c>
      <c r="K683" s="87">
        <v>15.26</v>
      </c>
      <c r="L683" s="87">
        <v>47719.07</v>
      </c>
      <c r="M683" s="85" t="s">
        <v>12395</v>
      </c>
      <c r="N683" s="88" t="s">
        <v>12396</v>
      </c>
      <c r="O683" s="88" t="s">
        <v>12396</v>
      </c>
      <c r="P683" s="88" t="s">
        <v>12396</v>
      </c>
      <c r="Q683" s="85" t="s">
        <v>12396</v>
      </c>
      <c r="R683" s="85" t="s">
        <v>12396</v>
      </c>
      <c r="S683" s="85" t="s">
        <v>12396</v>
      </c>
      <c r="T683" s="85" t="s">
        <v>12396</v>
      </c>
      <c r="U683" s="85" t="s">
        <v>12396</v>
      </c>
      <c r="V683" s="89" t="s">
        <v>12396</v>
      </c>
      <c r="W683" s="89" t="s">
        <v>467</v>
      </c>
      <c r="X683" s="93" t="s">
        <v>12396</v>
      </c>
      <c r="Y683" s="120">
        <v>402223</v>
      </c>
      <c r="Z683" s="125">
        <v>442709</v>
      </c>
      <c r="AA683" s="121" t="s">
        <v>13196</v>
      </c>
    </row>
    <row r="684" spans="1:27">
      <c r="A684">
        <v>37</v>
      </c>
      <c r="B684" s="84">
        <v>29</v>
      </c>
      <c r="C684" s="85" t="s">
        <v>13227</v>
      </c>
      <c r="D684" s="85" t="s">
        <v>13195</v>
      </c>
      <c r="E684" s="85">
        <v>33903009</v>
      </c>
      <c r="F684" s="85">
        <v>166</v>
      </c>
      <c r="G684" s="87">
        <v>3.2</v>
      </c>
      <c r="H684" s="87">
        <v>531.20000000000005</v>
      </c>
      <c r="I684" s="85" t="s">
        <v>12395</v>
      </c>
      <c r="J684" s="85">
        <v>166</v>
      </c>
      <c r="K684" s="87">
        <v>3.2</v>
      </c>
      <c r="L684" s="87">
        <v>531.20000000000005</v>
      </c>
      <c r="M684" s="85" t="s">
        <v>12395</v>
      </c>
      <c r="N684" s="88" t="s">
        <v>12396</v>
      </c>
      <c r="O684" s="88" t="s">
        <v>12396</v>
      </c>
      <c r="P684" s="88" t="s">
        <v>12396</v>
      </c>
      <c r="Q684" s="85" t="s">
        <v>12396</v>
      </c>
      <c r="R684" s="85" t="s">
        <v>12396</v>
      </c>
      <c r="S684" s="85" t="s">
        <v>12396</v>
      </c>
      <c r="T684" s="85" t="s">
        <v>12396</v>
      </c>
      <c r="U684" s="85" t="s">
        <v>12396</v>
      </c>
      <c r="V684" s="89" t="s">
        <v>12396</v>
      </c>
      <c r="W684" s="89" t="s">
        <v>474</v>
      </c>
      <c r="X684" s="93" t="s">
        <v>12396</v>
      </c>
      <c r="Y684" s="120">
        <v>400140</v>
      </c>
      <c r="Z684" s="125">
        <v>308736</v>
      </c>
      <c r="AA684" s="121" t="s">
        <v>10830</v>
      </c>
    </row>
    <row r="685" spans="1:27">
      <c r="A685">
        <v>37</v>
      </c>
      <c r="B685" s="84">
        <v>30</v>
      </c>
      <c r="C685" s="85" t="s">
        <v>13228</v>
      </c>
      <c r="D685" s="85" t="s">
        <v>13195</v>
      </c>
      <c r="E685" s="85">
        <v>33903009</v>
      </c>
      <c r="F685" s="85">
        <v>0</v>
      </c>
      <c r="G685" s="87">
        <v>38</v>
      </c>
      <c r="H685" s="87">
        <v>0</v>
      </c>
      <c r="I685" s="85" t="s">
        <v>12494</v>
      </c>
      <c r="J685" s="85">
        <v>50</v>
      </c>
      <c r="K685" s="87">
        <v>38</v>
      </c>
      <c r="L685" s="87">
        <v>1900</v>
      </c>
      <c r="M685" s="85" t="s">
        <v>12395</v>
      </c>
      <c r="N685" s="88" t="s">
        <v>12396</v>
      </c>
      <c r="O685" s="88" t="s">
        <v>12396</v>
      </c>
      <c r="P685" s="88" t="s">
        <v>12396</v>
      </c>
      <c r="Q685" s="85" t="s">
        <v>12396</v>
      </c>
      <c r="R685" s="85" t="s">
        <v>12396</v>
      </c>
      <c r="S685" s="85" t="s">
        <v>12396</v>
      </c>
      <c r="T685" s="85" t="s">
        <v>12396</v>
      </c>
      <c r="U685" s="85" t="s">
        <v>12396</v>
      </c>
      <c r="V685" s="89" t="s">
        <v>12396</v>
      </c>
      <c r="W685" s="89" t="s">
        <v>492</v>
      </c>
      <c r="X685" s="93" t="s">
        <v>12396</v>
      </c>
      <c r="Y685" s="120">
        <v>402007</v>
      </c>
      <c r="Z685" s="125">
        <v>340152</v>
      </c>
      <c r="AA685" s="121" t="s">
        <v>10613</v>
      </c>
    </row>
    <row r="686" spans="1:27">
      <c r="A686">
        <v>37</v>
      </c>
      <c r="B686" s="84">
        <v>31</v>
      </c>
      <c r="C686" s="85" t="s">
        <v>13229</v>
      </c>
      <c r="D686" s="85" t="s">
        <v>13195</v>
      </c>
      <c r="E686" s="85">
        <v>33903009</v>
      </c>
      <c r="F686" s="86">
        <v>6716</v>
      </c>
      <c r="G686" s="87">
        <v>18.43</v>
      </c>
      <c r="H686" s="87">
        <v>123806.08</v>
      </c>
      <c r="I686" s="85" t="s">
        <v>12395</v>
      </c>
      <c r="J686" s="86">
        <v>6716</v>
      </c>
      <c r="K686" s="87">
        <v>18.43</v>
      </c>
      <c r="L686" s="87">
        <v>123806.08</v>
      </c>
      <c r="M686" s="85" t="s">
        <v>12395</v>
      </c>
      <c r="N686" s="88" t="s">
        <v>12396</v>
      </c>
      <c r="O686" s="88" t="s">
        <v>12396</v>
      </c>
      <c r="P686" s="88" t="s">
        <v>12396</v>
      </c>
      <c r="Q686" s="85" t="s">
        <v>12396</v>
      </c>
      <c r="R686" s="85" t="s">
        <v>12396</v>
      </c>
      <c r="S686" s="85" t="s">
        <v>12396</v>
      </c>
      <c r="T686" s="85" t="s">
        <v>12396</v>
      </c>
      <c r="U686" s="85" t="s">
        <v>12396</v>
      </c>
      <c r="V686" s="89" t="s">
        <v>12396</v>
      </c>
      <c r="W686" s="89" t="s">
        <v>504</v>
      </c>
      <c r="X686" s="93" t="s">
        <v>12396</v>
      </c>
      <c r="Y686" s="120">
        <v>401504</v>
      </c>
      <c r="Z686" s="125">
        <v>292418</v>
      </c>
      <c r="AA686" s="121" t="s">
        <v>10663</v>
      </c>
    </row>
    <row r="687" spans="1:27">
      <c r="A687">
        <v>37</v>
      </c>
      <c r="B687" s="84">
        <v>32</v>
      </c>
      <c r="C687" s="85" t="s">
        <v>13230</v>
      </c>
      <c r="D687" s="85" t="s">
        <v>13195</v>
      </c>
      <c r="E687" s="85">
        <v>33903009</v>
      </c>
      <c r="F687" s="86">
        <v>3220</v>
      </c>
      <c r="G687" s="87">
        <v>0.33</v>
      </c>
      <c r="H687" s="87">
        <v>1058.73</v>
      </c>
      <c r="I687" s="85" t="s">
        <v>12395</v>
      </c>
      <c r="J687" s="86">
        <v>3220</v>
      </c>
      <c r="K687" s="87">
        <v>0.33</v>
      </c>
      <c r="L687" s="87">
        <v>1058.73</v>
      </c>
      <c r="M687" s="85" t="s">
        <v>12395</v>
      </c>
      <c r="N687" s="88" t="s">
        <v>12396</v>
      </c>
      <c r="O687" s="88" t="s">
        <v>12396</v>
      </c>
      <c r="P687" s="88" t="s">
        <v>12396</v>
      </c>
      <c r="Q687" s="85" t="s">
        <v>12396</v>
      </c>
      <c r="R687" s="85" t="s">
        <v>12396</v>
      </c>
      <c r="S687" s="85" t="s">
        <v>12396</v>
      </c>
      <c r="T687" s="85" t="s">
        <v>12396</v>
      </c>
      <c r="U687" s="85" t="s">
        <v>12396</v>
      </c>
      <c r="V687" s="89" t="s">
        <v>12396</v>
      </c>
      <c r="W687" s="89" t="s">
        <v>507</v>
      </c>
      <c r="X687" s="93" t="s">
        <v>12396</v>
      </c>
      <c r="Y687" s="120">
        <v>400345</v>
      </c>
      <c r="Z687" s="125">
        <v>267632</v>
      </c>
      <c r="AA687" s="121" t="s">
        <v>10611</v>
      </c>
    </row>
    <row r="688" spans="1:27">
      <c r="A688">
        <v>37</v>
      </c>
      <c r="B688" s="84">
        <v>33</v>
      </c>
      <c r="C688" s="85" t="s">
        <v>13231</v>
      </c>
      <c r="D688" s="85" t="s">
        <v>13195</v>
      </c>
      <c r="E688" s="85">
        <v>33903009</v>
      </c>
      <c r="F688" s="85">
        <v>258</v>
      </c>
      <c r="G688" s="87">
        <v>16.61</v>
      </c>
      <c r="H688" s="87">
        <v>4285.0600000000004</v>
      </c>
      <c r="I688" s="85" t="s">
        <v>12395</v>
      </c>
      <c r="J688" s="85">
        <v>258</v>
      </c>
      <c r="K688" s="87">
        <v>16.61</v>
      </c>
      <c r="L688" s="87">
        <v>4285.0600000000004</v>
      </c>
      <c r="M688" s="85" t="s">
        <v>12395</v>
      </c>
      <c r="N688" s="88" t="s">
        <v>12396</v>
      </c>
      <c r="O688" s="88" t="s">
        <v>12396</v>
      </c>
      <c r="P688" s="88" t="s">
        <v>12396</v>
      </c>
      <c r="Q688" s="85" t="s">
        <v>12396</v>
      </c>
      <c r="R688" s="85" t="s">
        <v>12396</v>
      </c>
      <c r="S688" s="85" t="s">
        <v>12396</v>
      </c>
      <c r="T688" s="85" t="s">
        <v>12396</v>
      </c>
      <c r="U688" s="85" t="s">
        <v>12396</v>
      </c>
      <c r="V688" s="89" t="s">
        <v>12396</v>
      </c>
      <c r="W688" s="89" t="s">
        <v>510</v>
      </c>
      <c r="X688" s="93" t="s">
        <v>12396</v>
      </c>
      <c r="Y688" s="120">
        <v>400865</v>
      </c>
      <c r="Z688" s="125">
        <v>268431</v>
      </c>
      <c r="AA688" s="121" t="s">
        <v>10613</v>
      </c>
    </row>
    <row r="689" spans="1:27">
      <c r="A689">
        <v>37</v>
      </c>
      <c r="B689" s="84">
        <v>34</v>
      </c>
      <c r="C689" s="85" t="s">
        <v>13232</v>
      </c>
      <c r="D689" s="85" t="s">
        <v>13195</v>
      </c>
      <c r="E689" s="85">
        <v>33903009</v>
      </c>
      <c r="F689" s="86">
        <v>13708</v>
      </c>
      <c r="G689" s="87">
        <v>3.76</v>
      </c>
      <c r="H689" s="87">
        <v>51550.93</v>
      </c>
      <c r="I689" s="85" t="s">
        <v>12395</v>
      </c>
      <c r="J689" s="86">
        <v>13708</v>
      </c>
      <c r="K689" s="87">
        <v>3.76</v>
      </c>
      <c r="L689" s="87">
        <v>51550.93</v>
      </c>
      <c r="M689" s="85" t="s">
        <v>12395</v>
      </c>
      <c r="N689" s="88" t="s">
        <v>12396</v>
      </c>
      <c r="O689" s="88" t="s">
        <v>12396</v>
      </c>
      <c r="P689" s="88" t="s">
        <v>12396</v>
      </c>
      <c r="Q689" s="85" t="s">
        <v>12396</v>
      </c>
      <c r="R689" s="85" t="s">
        <v>12396</v>
      </c>
      <c r="S689" s="85" t="s">
        <v>12396</v>
      </c>
      <c r="T689" s="85" t="s">
        <v>12396</v>
      </c>
      <c r="U689" s="85" t="s">
        <v>12396</v>
      </c>
      <c r="V689" s="89" t="s">
        <v>12396</v>
      </c>
      <c r="W689" s="89" t="s">
        <v>525</v>
      </c>
      <c r="X689" s="93" t="s">
        <v>12396</v>
      </c>
      <c r="Y689" s="120">
        <v>401196</v>
      </c>
      <c r="Z689" s="125">
        <v>292419</v>
      </c>
      <c r="AA689" s="121" t="s">
        <v>10615</v>
      </c>
    </row>
    <row r="690" spans="1:27">
      <c r="A690">
        <v>37</v>
      </c>
      <c r="B690" s="84">
        <v>35</v>
      </c>
      <c r="C690" s="85" t="s">
        <v>13233</v>
      </c>
      <c r="D690" s="85" t="s">
        <v>13195</v>
      </c>
      <c r="E690" s="85">
        <v>33903009</v>
      </c>
      <c r="F690" s="86">
        <v>1380</v>
      </c>
      <c r="G690" s="87">
        <v>1.3</v>
      </c>
      <c r="H690" s="87">
        <v>1789.23</v>
      </c>
      <c r="I690" s="85" t="s">
        <v>12395</v>
      </c>
      <c r="J690" s="86">
        <v>1380</v>
      </c>
      <c r="K690" s="87">
        <v>1.3</v>
      </c>
      <c r="L690" s="87">
        <v>1789.23</v>
      </c>
      <c r="M690" s="85" t="s">
        <v>12395</v>
      </c>
      <c r="N690" s="88" t="s">
        <v>12396</v>
      </c>
      <c r="O690" s="88" t="s">
        <v>12396</v>
      </c>
      <c r="P690" s="88" t="s">
        <v>12396</v>
      </c>
      <c r="Q690" s="85" t="s">
        <v>12396</v>
      </c>
      <c r="R690" s="85" t="s">
        <v>12396</v>
      </c>
      <c r="S690" s="85" t="s">
        <v>12396</v>
      </c>
      <c r="T690" s="85" t="s">
        <v>12396</v>
      </c>
      <c r="U690" s="85" t="s">
        <v>12396</v>
      </c>
      <c r="V690" s="89" t="s">
        <v>12396</v>
      </c>
      <c r="W690" s="89" t="s">
        <v>528</v>
      </c>
      <c r="X690" s="93" t="s">
        <v>12396</v>
      </c>
      <c r="Y690" s="120">
        <v>400328</v>
      </c>
      <c r="Z690" s="125">
        <v>268436</v>
      </c>
      <c r="AA690" s="121" t="s">
        <v>13202</v>
      </c>
    </row>
    <row r="691" spans="1:27">
      <c r="A691">
        <v>37</v>
      </c>
      <c r="B691" s="84">
        <v>36</v>
      </c>
      <c r="C691" s="85" t="s">
        <v>13234</v>
      </c>
      <c r="D691" s="85" t="s">
        <v>13195</v>
      </c>
      <c r="E691" s="85">
        <v>33903009</v>
      </c>
      <c r="F691" s="85">
        <v>0</v>
      </c>
      <c r="G691" s="87">
        <v>4.5</v>
      </c>
      <c r="H691" s="87">
        <v>0</v>
      </c>
      <c r="I691" s="85" t="s">
        <v>12494</v>
      </c>
      <c r="J691" s="85">
        <v>0</v>
      </c>
      <c r="K691" s="87">
        <v>4.5</v>
      </c>
      <c r="L691" s="87">
        <v>0</v>
      </c>
      <c r="M691" s="85" t="s">
        <v>12494</v>
      </c>
      <c r="N691" s="88" t="s">
        <v>12396</v>
      </c>
      <c r="O691" s="88" t="s">
        <v>12396</v>
      </c>
      <c r="P691" s="88" t="s">
        <v>12396</v>
      </c>
      <c r="Q691" s="85" t="s">
        <v>12396</v>
      </c>
      <c r="R691" s="85" t="s">
        <v>12396</v>
      </c>
      <c r="S691" s="85" t="s">
        <v>12396</v>
      </c>
      <c r="T691" s="85" t="s">
        <v>12396</v>
      </c>
      <c r="U691" s="85" t="s">
        <v>12396</v>
      </c>
      <c r="V691" s="89" t="s">
        <v>12396</v>
      </c>
      <c r="W691" s="89" t="s">
        <v>553</v>
      </c>
      <c r="X691" s="93" t="s">
        <v>12396</v>
      </c>
      <c r="Y691" s="120">
        <v>401446</v>
      </c>
      <c r="Z691" s="125">
        <v>335100</v>
      </c>
      <c r="AA691" s="121" t="s">
        <v>13196</v>
      </c>
    </row>
    <row r="692" spans="1:27">
      <c r="A692">
        <v>37</v>
      </c>
      <c r="B692" s="84">
        <v>37</v>
      </c>
      <c r="C692" s="85" t="s">
        <v>13235</v>
      </c>
      <c r="D692" s="85" t="s">
        <v>13195</v>
      </c>
      <c r="E692" s="85">
        <v>33903009</v>
      </c>
      <c r="F692" s="86">
        <v>4600</v>
      </c>
      <c r="G692" s="87">
        <v>8.8000000000000007</v>
      </c>
      <c r="H692" s="87">
        <v>40487.93</v>
      </c>
      <c r="I692" s="85" t="s">
        <v>12395</v>
      </c>
      <c r="J692" s="86">
        <v>4600</v>
      </c>
      <c r="K692" s="87">
        <v>8.8000000000000007</v>
      </c>
      <c r="L692" s="87">
        <v>40487.93</v>
      </c>
      <c r="M692" s="85" t="s">
        <v>12395</v>
      </c>
      <c r="N692" s="88" t="s">
        <v>12396</v>
      </c>
      <c r="O692" s="88" t="s">
        <v>12396</v>
      </c>
      <c r="P692" s="88" t="s">
        <v>12396</v>
      </c>
      <c r="Q692" s="85" t="s">
        <v>12396</v>
      </c>
      <c r="R692" s="85" t="s">
        <v>12396</v>
      </c>
      <c r="S692" s="85" t="s">
        <v>12396</v>
      </c>
      <c r="T692" s="85" t="s">
        <v>12396</v>
      </c>
      <c r="U692" s="85" t="s">
        <v>12396</v>
      </c>
      <c r="V692" s="89" t="s">
        <v>12396</v>
      </c>
      <c r="W692" s="89" t="s">
        <v>615</v>
      </c>
      <c r="X692" s="93" t="s">
        <v>12396</v>
      </c>
      <c r="Y692" s="120">
        <v>401713</v>
      </c>
      <c r="Z692" s="125">
        <v>270495</v>
      </c>
      <c r="AA692" s="121" t="s">
        <v>10830</v>
      </c>
    </row>
    <row r="693" spans="1:27">
      <c r="A693">
        <v>37</v>
      </c>
      <c r="B693" s="84">
        <v>38</v>
      </c>
      <c r="C693" s="85" t="s">
        <v>13236</v>
      </c>
      <c r="D693" s="85" t="s">
        <v>13195</v>
      </c>
      <c r="E693" s="85">
        <v>33903009</v>
      </c>
      <c r="F693" s="85">
        <v>0</v>
      </c>
      <c r="G693" s="87">
        <v>59.5</v>
      </c>
      <c r="H693" s="87">
        <v>0</v>
      </c>
      <c r="I693" s="85" t="s">
        <v>12494</v>
      </c>
      <c r="J693" s="85">
        <v>50</v>
      </c>
      <c r="K693" s="87">
        <v>59.5</v>
      </c>
      <c r="L693" s="87">
        <v>2975</v>
      </c>
      <c r="M693" s="85" t="s">
        <v>12395</v>
      </c>
      <c r="N693" s="88" t="s">
        <v>12396</v>
      </c>
      <c r="O693" s="88" t="s">
        <v>12396</v>
      </c>
      <c r="P693" s="88" t="s">
        <v>12396</v>
      </c>
      <c r="Q693" s="85" t="s">
        <v>12396</v>
      </c>
      <c r="R693" s="85" t="s">
        <v>12396</v>
      </c>
      <c r="S693" s="85" t="s">
        <v>12396</v>
      </c>
      <c r="T693" s="85" t="s">
        <v>12396</v>
      </c>
      <c r="U693" s="85" t="s">
        <v>12396</v>
      </c>
      <c r="V693" s="89" t="s">
        <v>12396</v>
      </c>
      <c r="W693" s="89" t="s">
        <v>622</v>
      </c>
      <c r="X693" s="93" t="s">
        <v>12396</v>
      </c>
      <c r="Y693" s="120">
        <v>401715</v>
      </c>
      <c r="Z693" s="125">
        <v>275888</v>
      </c>
      <c r="AA693" s="121" t="s">
        <v>13196</v>
      </c>
    </row>
    <row r="694" spans="1:27">
      <c r="A694">
        <v>37</v>
      </c>
      <c r="B694" s="84">
        <v>39</v>
      </c>
      <c r="C694" s="85" t="s">
        <v>13237</v>
      </c>
      <c r="D694" s="85" t="s">
        <v>13195</v>
      </c>
      <c r="E694" s="85">
        <v>33903009</v>
      </c>
      <c r="F694" s="85">
        <v>55</v>
      </c>
      <c r="G694" s="87">
        <v>206.84</v>
      </c>
      <c r="H694" s="87">
        <v>11376.03</v>
      </c>
      <c r="I694" s="85" t="s">
        <v>12395</v>
      </c>
      <c r="J694" s="85">
        <v>55</v>
      </c>
      <c r="K694" s="87">
        <v>206.84</v>
      </c>
      <c r="L694" s="87">
        <v>11376.03</v>
      </c>
      <c r="M694" s="85" t="s">
        <v>12395</v>
      </c>
      <c r="N694" s="88" t="s">
        <v>12396</v>
      </c>
      <c r="O694" s="88" t="s">
        <v>12396</v>
      </c>
      <c r="P694" s="88" t="s">
        <v>12396</v>
      </c>
      <c r="Q694" s="85" t="s">
        <v>12396</v>
      </c>
      <c r="R694" s="85" t="s">
        <v>12396</v>
      </c>
      <c r="S694" s="85" t="s">
        <v>12396</v>
      </c>
      <c r="T694" s="85" t="s">
        <v>12396</v>
      </c>
      <c r="U694" s="85" t="s">
        <v>12396</v>
      </c>
      <c r="V694" s="89" t="s">
        <v>12396</v>
      </c>
      <c r="W694" s="89" t="s">
        <v>671</v>
      </c>
      <c r="X694" s="93" t="s">
        <v>12396</v>
      </c>
      <c r="Y694" s="120">
        <v>400677</v>
      </c>
      <c r="Z694" s="125">
        <v>373415</v>
      </c>
      <c r="AA694" s="121" t="s">
        <v>13196</v>
      </c>
    </row>
    <row r="695" spans="1:27">
      <c r="A695">
        <v>37</v>
      </c>
      <c r="B695" s="84">
        <v>40</v>
      </c>
      <c r="C695" s="85" t="s">
        <v>13238</v>
      </c>
      <c r="D695" s="85" t="s">
        <v>13195</v>
      </c>
      <c r="E695" s="85">
        <v>33903009</v>
      </c>
      <c r="F695" s="85">
        <v>28</v>
      </c>
      <c r="G695" s="87">
        <v>18.12</v>
      </c>
      <c r="H695" s="87">
        <v>507.35</v>
      </c>
      <c r="I695" s="85" t="s">
        <v>12395</v>
      </c>
      <c r="J695" s="85">
        <v>28</v>
      </c>
      <c r="K695" s="87">
        <v>18.12</v>
      </c>
      <c r="L695" s="87">
        <v>507.35</v>
      </c>
      <c r="M695" s="85" t="s">
        <v>12395</v>
      </c>
      <c r="N695" s="88" t="s">
        <v>12396</v>
      </c>
      <c r="O695" s="88" t="s">
        <v>12396</v>
      </c>
      <c r="P695" s="88" t="s">
        <v>12396</v>
      </c>
      <c r="Q695" s="85" t="s">
        <v>12396</v>
      </c>
      <c r="R695" s="85" t="s">
        <v>12396</v>
      </c>
      <c r="S695" s="85" t="s">
        <v>12396</v>
      </c>
      <c r="T695" s="85" t="s">
        <v>12396</v>
      </c>
      <c r="U695" s="85" t="s">
        <v>12396</v>
      </c>
      <c r="V695" s="89" t="s">
        <v>12396</v>
      </c>
      <c r="W695" s="89" t="s">
        <v>693</v>
      </c>
      <c r="X695" s="93" t="s">
        <v>12396</v>
      </c>
      <c r="Y695" s="120">
        <v>400813</v>
      </c>
      <c r="Z695" s="125">
        <v>321234</v>
      </c>
      <c r="AA695" s="121" t="s">
        <v>10613</v>
      </c>
    </row>
    <row r="696" spans="1:27">
      <c r="A696">
        <v>37</v>
      </c>
      <c r="B696" s="84">
        <v>41</v>
      </c>
      <c r="C696" s="85" t="s">
        <v>13239</v>
      </c>
      <c r="D696" s="85" t="s">
        <v>13195</v>
      </c>
      <c r="E696" s="85">
        <v>33903009</v>
      </c>
      <c r="F696" s="85">
        <v>0</v>
      </c>
      <c r="G696" s="87">
        <v>1.34</v>
      </c>
      <c r="H696" s="87">
        <v>0</v>
      </c>
      <c r="I696" s="85" t="s">
        <v>12494</v>
      </c>
      <c r="J696" s="85">
        <v>0</v>
      </c>
      <c r="K696" s="87">
        <v>1.34</v>
      </c>
      <c r="L696" s="87">
        <v>0</v>
      </c>
      <c r="M696" s="85" t="s">
        <v>12494</v>
      </c>
      <c r="N696" s="88" t="s">
        <v>12396</v>
      </c>
      <c r="O696" s="88" t="s">
        <v>12396</v>
      </c>
      <c r="P696" s="88" t="s">
        <v>12396</v>
      </c>
      <c r="Q696" s="85" t="s">
        <v>12396</v>
      </c>
      <c r="R696" s="85" t="s">
        <v>12396</v>
      </c>
      <c r="S696" s="85" t="s">
        <v>12396</v>
      </c>
      <c r="T696" s="85" t="s">
        <v>12396</v>
      </c>
      <c r="U696" s="85" t="s">
        <v>12396</v>
      </c>
      <c r="V696" s="89" t="s">
        <v>12396</v>
      </c>
      <c r="W696" s="89" t="s">
        <v>789</v>
      </c>
      <c r="X696" s="93" t="s">
        <v>12396</v>
      </c>
      <c r="Y696" s="120">
        <v>400814</v>
      </c>
      <c r="Z696" s="125">
        <v>271036</v>
      </c>
      <c r="AA696" s="121" t="s">
        <v>10611</v>
      </c>
    </row>
    <row r="697" spans="1:27">
      <c r="A697">
        <v>37</v>
      </c>
      <c r="B697" s="84">
        <v>42</v>
      </c>
      <c r="C697" s="85" t="s">
        <v>13240</v>
      </c>
      <c r="D697" s="85" t="s">
        <v>13195</v>
      </c>
      <c r="E697" s="85">
        <v>33903009</v>
      </c>
      <c r="F697" s="85">
        <v>46</v>
      </c>
      <c r="G697" s="87">
        <v>5.12</v>
      </c>
      <c r="H697" s="87">
        <v>235.52</v>
      </c>
      <c r="I697" s="85" t="s">
        <v>12395</v>
      </c>
      <c r="J697" s="85">
        <v>46</v>
      </c>
      <c r="K697" s="87">
        <v>5.12</v>
      </c>
      <c r="L697" s="87">
        <v>235.52</v>
      </c>
      <c r="M697" s="85" t="s">
        <v>12395</v>
      </c>
      <c r="N697" s="88" t="s">
        <v>12396</v>
      </c>
      <c r="O697" s="88" t="s">
        <v>12396</v>
      </c>
      <c r="P697" s="88" t="s">
        <v>12396</v>
      </c>
      <c r="Q697" s="85" t="s">
        <v>12396</v>
      </c>
      <c r="R697" s="85" t="s">
        <v>12396</v>
      </c>
      <c r="S697" s="85" t="s">
        <v>12396</v>
      </c>
      <c r="T697" s="85" t="s">
        <v>12396</v>
      </c>
      <c r="U697" s="85" t="s">
        <v>12396</v>
      </c>
      <c r="V697" s="89" t="s">
        <v>12396</v>
      </c>
      <c r="W697" s="89" t="s">
        <v>827</v>
      </c>
      <c r="X697" s="93" t="s">
        <v>12396</v>
      </c>
      <c r="Y697" s="120">
        <v>400539</v>
      </c>
      <c r="Z697" s="125">
        <v>269998</v>
      </c>
      <c r="AA697" s="121" t="s">
        <v>10613</v>
      </c>
    </row>
    <row r="698" spans="1:27">
      <c r="A698">
        <v>37</v>
      </c>
      <c r="B698" s="84">
        <v>43</v>
      </c>
      <c r="C698" s="85" t="s">
        <v>13241</v>
      </c>
      <c r="D698" s="85" t="s">
        <v>13195</v>
      </c>
      <c r="E698" s="85">
        <v>33903009</v>
      </c>
      <c r="F698" s="85">
        <v>414</v>
      </c>
      <c r="G698" s="87">
        <v>295.89</v>
      </c>
      <c r="H698" s="87">
        <v>122499.46</v>
      </c>
      <c r="I698" s="85" t="s">
        <v>12395</v>
      </c>
      <c r="J698" s="85">
        <v>414</v>
      </c>
      <c r="K698" s="87">
        <v>295.89</v>
      </c>
      <c r="L698" s="87">
        <v>122499.46</v>
      </c>
      <c r="M698" s="85" t="s">
        <v>12395</v>
      </c>
      <c r="N698" s="88" t="s">
        <v>12396</v>
      </c>
      <c r="O698" s="88" t="s">
        <v>12396</v>
      </c>
      <c r="P698" s="88" t="s">
        <v>12396</v>
      </c>
      <c r="Q698" s="85" t="s">
        <v>12396</v>
      </c>
      <c r="R698" s="85" t="s">
        <v>12396</v>
      </c>
      <c r="S698" s="85" t="s">
        <v>12396</v>
      </c>
      <c r="T698" s="85" t="s">
        <v>12396</v>
      </c>
      <c r="U698" s="85" t="s">
        <v>12396</v>
      </c>
      <c r="V698" s="89" t="s">
        <v>12396</v>
      </c>
      <c r="W698" s="89" t="s">
        <v>831</v>
      </c>
      <c r="X698" s="93" t="s">
        <v>12396</v>
      </c>
      <c r="Y698" s="120">
        <v>400319</v>
      </c>
      <c r="Z698" s="125">
        <v>274149</v>
      </c>
      <c r="AA698" s="121" t="s">
        <v>13196</v>
      </c>
    </row>
    <row r="699" spans="1:27">
      <c r="A699">
        <v>37</v>
      </c>
      <c r="B699" s="84">
        <v>44</v>
      </c>
      <c r="C699" s="85" t="s">
        <v>13242</v>
      </c>
      <c r="D699" s="85" t="s">
        <v>13195</v>
      </c>
      <c r="E699" s="85">
        <v>33903009</v>
      </c>
      <c r="F699" s="86">
        <v>2208</v>
      </c>
      <c r="G699" s="87">
        <v>0.45</v>
      </c>
      <c r="H699" s="87">
        <v>991.97</v>
      </c>
      <c r="I699" s="85" t="s">
        <v>12395</v>
      </c>
      <c r="J699" s="86">
        <v>2208</v>
      </c>
      <c r="K699" s="87">
        <v>0.45</v>
      </c>
      <c r="L699" s="87">
        <v>991.97</v>
      </c>
      <c r="M699" s="85" t="s">
        <v>12395</v>
      </c>
      <c r="N699" s="88" t="s">
        <v>12396</v>
      </c>
      <c r="O699" s="88" t="s">
        <v>12396</v>
      </c>
      <c r="P699" s="88" t="s">
        <v>12396</v>
      </c>
      <c r="Q699" s="85" t="s">
        <v>12396</v>
      </c>
      <c r="R699" s="85" t="s">
        <v>12396</v>
      </c>
      <c r="S699" s="85" t="s">
        <v>12396</v>
      </c>
      <c r="T699" s="85" t="s">
        <v>12396</v>
      </c>
      <c r="U699" s="85" t="s">
        <v>12396</v>
      </c>
      <c r="V699" s="89" t="s">
        <v>12396</v>
      </c>
      <c r="W699" s="89" t="s">
        <v>916</v>
      </c>
      <c r="X699" s="93" t="s">
        <v>12396</v>
      </c>
      <c r="Y699" s="120">
        <v>401202</v>
      </c>
      <c r="Z699" s="125">
        <v>267662</v>
      </c>
      <c r="AA699" s="121" t="s">
        <v>13202</v>
      </c>
    </row>
    <row r="700" spans="1:27">
      <c r="A700">
        <v>37</v>
      </c>
      <c r="B700" s="84">
        <v>45</v>
      </c>
      <c r="C700" s="85" t="s">
        <v>13243</v>
      </c>
      <c r="D700" s="85" t="s">
        <v>13195</v>
      </c>
      <c r="E700" s="85">
        <v>33903009</v>
      </c>
      <c r="F700" s="86">
        <v>3496</v>
      </c>
      <c r="G700" s="87">
        <v>9.81</v>
      </c>
      <c r="H700" s="87">
        <v>34295.760000000002</v>
      </c>
      <c r="I700" s="85" t="s">
        <v>12395</v>
      </c>
      <c r="J700" s="86">
        <v>3496</v>
      </c>
      <c r="K700" s="87">
        <v>9.81</v>
      </c>
      <c r="L700" s="87">
        <v>34295.760000000002</v>
      </c>
      <c r="M700" s="85" t="s">
        <v>12395</v>
      </c>
      <c r="N700" s="88" t="s">
        <v>12396</v>
      </c>
      <c r="O700" s="88" t="s">
        <v>12396</v>
      </c>
      <c r="P700" s="88" t="s">
        <v>12396</v>
      </c>
      <c r="Q700" s="85" t="s">
        <v>12396</v>
      </c>
      <c r="R700" s="85" t="s">
        <v>12396</v>
      </c>
      <c r="S700" s="85" t="s">
        <v>12396</v>
      </c>
      <c r="T700" s="85" t="s">
        <v>12396</v>
      </c>
      <c r="U700" s="85" t="s">
        <v>12396</v>
      </c>
      <c r="V700" s="89" t="s">
        <v>12396</v>
      </c>
      <c r="W700" s="89" t="s">
        <v>919</v>
      </c>
      <c r="X700" s="93" t="s">
        <v>12396</v>
      </c>
      <c r="Y700" s="120">
        <v>400876</v>
      </c>
      <c r="Z700" s="125">
        <v>271116</v>
      </c>
      <c r="AA700" s="121" t="s">
        <v>10663</v>
      </c>
    </row>
    <row r="701" spans="1:27">
      <c r="A701">
        <v>37</v>
      </c>
      <c r="B701" s="84">
        <v>46</v>
      </c>
      <c r="C701" s="85" t="s">
        <v>13244</v>
      </c>
      <c r="D701" s="85" t="s">
        <v>13195</v>
      </c>
      <c r="E701" s="85">
        <v>33903009</v>
      </c>
      <c r="F701" s="85">
        <v>350</v>
      </c>
      <c r="G701" s="87">
        <v>32.44</v>
      </c>
      <c r="H701" s="87">
        <v>11352.68</v>
      </c>
      <c r="I701" s="85" t="s">
        <v>12395</v>
      </c>
      <c r="J701" s="85">
        <v>350</v>
      </c>
      <c r="K701" s="87">
        <v>32.44</v>
      </c>
      <c r="L701" s="87">
        <v>11352.68</v>
      </c>
      <c r="M701" s="85" t="s">
        <v>12395</v>
      </c>
      <c r="N701" s="88" t="s">
        <v>12396</v>
      </c>
      <c r="O701" s="88" t="s">
        <v>12396</v>
      </c>
      <c r="P701" s="88" t="s">
        <v>12396</v>
      </c>
      <c r="Q701" s="85" t="s">
        <v>12396</v>
      </c>
      <c r="R701" s="85" t="s">
        <v>12396</v>
      </c>
      <c r="S701" s="85" t="s">
        <v>12396</v>
      </c>
      <c r="T701" s="85" t="s">
        <v>12396</v>
      </c>
      <c r="U701" s="85" t="s">
        <v>12396</v>
      </c>
      <c r="V701" s="89" t="s">
        <v>12396</v>
      </c>
      <c r="W701" s="89" t="s">
        <v>982</v>
      </c>
      <c r="X701" s="93" t="s">
        <v>12396</v>
      </c>
      <c r="Y701" s="120">
        <v>400740</v>
      </c>
      <c r="Z701" s="125">
        <v>330115</v>
      </c>
      <c r="AA701" s="121" t="s">
        <v>13196</v>
      </c>
    </row>
    <row r="702" spans="1:27">
      <c r="A702">
        <v>37</v>
      </c>
      <c r="B702" s="84">
        <v>47</v>
      </c>
      <c r="C702" s="85" t="s">
        <v>13245</v>
      </c>
      <c r="D702" s="85" t="s">
        <v>13195</v>
      </c>
      <c r="E702" s="85">
        <v>33903009</v>
      </c>
      <c r="F702" s="85">
        <v>0</v>
      </c>
      <c r="G702" s="87">
        <v>4.79</v>
      </c>
      <c r="H702" s="87">
        <v>0</v>
      </c>
      <c r="I702" s="85" t="s">
        <v>12494</v>
      </c>
      <c r="J702" s="85">
        <v>0</v>
      </c>
      <c r="K702" s="87">
        <v>4.79</v>
      </c>
      <c r="L702" s="87">
        <v>0</v>
      </c>
      <c r="M702" s="85" t="s">
        <v>12494</v>
      </c>
      <c r="N702" s="88" t="s">
        <v>12396</v>
      </c>
      <c r="O702" s="88" t="s">
        <v>12396</v>
      </c>
      <c r="P702" s="88" t="s">
        <v>12396</v>
      </c>
      <c r="Q702" s="85" t="s">
        <v>12396</v>
      </c>
      <c r="R702" s="85" t="s">
        <v>12396</v>
      </c>
      <c r="S702" s="85" t="s">
        <v>12396</v>
      </c>
      <c r="T702" s="85" t="s">
        <v>12396</v>
      </c>
      <c r="U702" s="85" t="s">
        <v>12396</v>
      </c>
      <c r="V702" s="89" t="s">
        <v>12396</v>
      </c>
      <c r="W702" s="89" t="s">
        <v>991</v>
      </c>
      <c r="X702" s="93" t="s">
        <v>12396</v>
      </c>
      <c r="Y702" s="120">
        <v>402379</v>
      </c>
      <c r="Z702" s="125">
        <v>268256</v>
      </c>
      <c r="AA702" s="121" t="s">
        <v>10615</v>
      </c>
    </row>
    <row r="703" spans="1:27">
      <c r="A703">
        <v>37</v>
      </c>
      <c r="B703" s="84">
        <v>48</v>
      </c>
      <c r="C703" s="85" t="s">
        <v>13246</v>
      </c>
      <c r="D703" s="85" t="s">
        <v>13195</v>
      </c>
      <c r="E703" s="85">
        <v>33903009</v>
      </c>
      <c r="F703" s="86">
        <v>1656</v>
      </c>
      <c r="G703" s="87">
        <v>19.45</v>
      </c>
      <c r="H703" s="87">
        <v>32203.96</v>
      </c>
      <c r="I703" s="85" t="s">
        <v>12395</v>
      </c>
      <c r="J703" s="86">
        <v>1656</v>
      </c>
      <c r="K703" s="87">
        <v>19.45</v>
      </c>
      <c r="L703" s="87">
        <v>32203.96</v>
      </c>
      <c r="M703" s="85" t="s">
        <v>12395</v>
      </c>
      <c r="N703" s="88" t="s">
        <v>12396</v>
      </c>
      <c r="O703" s="88" t="s">
        <v>12396</v>
      </c>
      <c r="P703" s="88" t="s">
        <v>12396</v>
      </c>
      <c r="Q703" s="85" t="s">
        <v>12396</v>
      </c>
      <c r="R703" s="85" t="s">
        <v>12396</v>
      </c>
      <c r="S703" s="85" t="s">
        <v>12396</v>
      </c>
      <c r="T703" s="85" t="s">
        <v>12396</v>
      </c>
      <c r="U703" s="85" t="s">
        <v>12396</v>
      </c>
      <c r="V703" s="89" t="s">
        <v>12396</v>
      </c>
      <c r="W703" s="89" t="s">
        <v>1088</v>
      </c>
      <c r="X703" s="93" t="s">
        <v>12396</v>
      </c>
      <c r="Y703" s="120">
        <v>401248</v>
      </c>
      <c r="Z703" s="125">
        <v>342258</v>
      </c>
      <c r="AA703" s="121" t="s">
        <v>13196</v>
      </c>
    </row>
    <row r="704" spans="1:27">
      <c r="A704">
        <v>37</v>
      </c>
      <c r="B704" s="84">
        <v>49</v>
      </c>
      <c r="C704" s="85" t="s">
        <v>13247</v>
      </c>
      <c r="D704" s="85" t="s">
        <v>13195</v>
      </c>
      <c r="E704" s="85">
        <v>33903009</v>
      </c>
      <c r="F704" s="86">
        <v>2944</v>
      </c>
      <c r="G704" s="87">
        <v>0.92</v>
      </c>
      <c r="H704" s="87">
        <v>2694.8</v>
      </c>
      <c r="I704" s="85" t="s">
        <v>12395</v>
      </c>
      <c r="J704" s="86">
        <v>2944</v>
      </c>
      <c r="K704" s="87">
        <v>0.92</v>
      </c>
      <c r="L704" s="87">
        <v>2694.8</v>
      </c>
      <c r="M704" s="85" t="s">
        <v>12395</v>
      </c>
      <c r="N704" s="88" t="s">
        <v>12396</v>
      </c>
      <c r="O704" s="88" t="s">
        <v>12396</v>
      </c>
      <c r="P704" s="88" t="s">
        <v>12396</v>
      </c>
      <c r="Q704" s="85" t="s">
        <v>12396</v>
      </c>
      <c r="R704" s="85" t="s">
        <v>12396</v>
      </c>
      <c r="S704" s="85" t="s">
        <v>12396</v>
      </c>
      <c r="T704" s="85" t="s">
        <v>12396</v>
      </c>
      <c r="U704" s="85" t="s">
        <v>12396</v>
      </c>
      <c r="V704" s="89" t="s">
        <v>12396</v>
      </c>
      <c r="W704" s="89" t="s">
        <v>1144</v>
      </c>
      <c r="X704" s="93" t="s">
        <v>12396</v>
      </c>
      <c r="Y704" s="120">
        <v>400313</v>
      </c>
      <c r="Z704" s="125">
        <v>268861</v>
      </c>
      <c r="AA704" s="121" t="s">
        <v>13202</v>
      </c>
    </row>
    <row r="705" spans="1:27">
      <c r="A705">
        <v>37</v>
      </c>
      <c r="B705" s="84">
        <v>50</v>
      </c>
      <c r="C705" s="85" t="s">
        <v>13248</v>
      </c>
      <c r="D705" s="85" t="s">
        <v>13195</v>
      </c>
      <c r="E705" s="85">
        <v>33903009</v>
      </c>
      <c r="F705" s="85">
        <v>0</v>
      </c>
      <c r="G705" s="87">
        <v>0</v>
      </c>
      <c r="H705" s="87">
        <v>0</v>
      </c>
      <c r="I705" s="85" t="s">
        <v>12494</v>
      </c>
      <c r="J705" s="85">
        <v>0</v>
      </c>
      <c r="K705" s="87">
        <v>0</v>
      </c>
      <c r="L705" s="87">
        <v>0</v>
      </c>
      <c r="M705" s="85" t="s">
        <v>12494</v>
      </c>
      <c r="N705" s="88" t="s">
        <v>12396</v>
      </c>
      <c r="O705" s="88" t="s">
        <v>12396</v>
      </c>
      <c r="P705" s="88" t="s">
        <v>12396</v>
      </c>
      <c r="Q705" s="85" t="s">
        <v>12396</v>
      </c>
      <c r="R705" s="85" t="s">
        <v>12396</v>
      </c>
      <c r="S705" s="85" t="s">
        <v>12396</v>
      </c>
      <c r="T705" s="85" t="s">
        <v>12396</v>
      </c>
      <c r="U705" s="85" t="s">
        <v>12396</v>
      </c>
      <c r="V705" s="89" t="s">
        <v>12396</v>
      </c>
      <c r="W705" s="89" t="s">
        <v>1157</v>
      </c>
      <c r="X705" s="93" t="s">
        <v>12396</v>
      </c>
      <c r="Y705" s="120">
        <v>402147</v>
      </c>
      <c r="Z705" s="125">
        <v>268345</v>
      </c>
      <c r="AA705" s="121" t="s">
        <v>10611</v>
      </c>
    </row>
    <row r="706" spans="1:27">
      <c r="A706">
        <v>37</v>
      </c>
      <c r="B706" s="84">
        <v>51</v>
      </c>
      <c r="C706" s="85" t="s">
        <v>13249</v>
      </c>
      <c r="D706" s="85" t="s">
        <v>13195</v>
      </c>
      <c r="E706" s="85">
        <v>33903009</v>
      </c>
      <c r="F706" s="86">
        <v>1380</v>
      </c>
      <c r="G706" s="87">
        <v>16.82</v>
      </c>
      <c r="H706" s="87">
        <v>23205.439999999999</v>
      </c>
      <c r="I706" s="85" t="s">
        <v>12395</v>
      </c>
      <c r="J706" s="86">
        <v>1380</v>
      </c>
      <c r="K706" s="87">
        <v>16.82</v>
      </c>
      <c r="L706" s="87">
        <v>23205.439999999999</v>
      </c>
      <c r="M706" s="85" t="s">
        <v>12395</v>
      </c>
      <c r="N706" s="88" t="s">
        <v>12396</v>
      </c>
      <c r="O706" s="88" t="s">
        <v>12396</v>
      </c>
      <c r="P706" s="88" t="s">
        <v>12396</v>
      </c>
      <c r="Q706" s="85" t="s">
        <v>12396</v>
      </c>
      <c r="R706" s="85" t="s">
        <v>12396</v>
      </c>
      <c r="S706" s="85" t="s">
        <v>12396</v>
      </c>
      <c r="T706" s="85" t="s">
        <v>12396</v>
      </c>
      <c r="U706" s="85" t="s">
        <v>12396</v>
      </c>
      <c r="V706" s="89" t="s">
        <v>12396</v>
      </c>
      <c r="W706" s="89" t="s">
        <v>1182</v>
      </c>
      <c r="X706" s="93" t="s">
        <v>12396</v>
      </c>
      <c r="Y706" s="120">
        <v>400925</v>
      </c>
      <c r="Z706" s="125">
        <v>332985</v>
      </c>
      <c r="AA706" s="121" t="s">
        <v>10663</v>
      </c>
    </row>
    <row r="707" spans="1:27">
      <c r="A707">
        <v>37</v>
      </c>
      <c r="B707" s="84">
        <v>52</v>
      </c>
      <c r="C707" s="85" t="s">
        <v>13250</v>
      </c>
      <c r="D707" s="85" t="s">
        <v>13195</v>
      </c>
      <c r="E707" s="85">
        <v>33903009</v>
      </c>
      <c r="F707" s="86">
        <v>1564</v>
      </c>
      <c r="G707" s="87">
        <v>0.75</v>
      </c>
      <c r="H707" s="87">
        <v>1179.78</v>
      </c>
      <c r="I707" s="85" t="s">
        <v>12395</v>
      </c>
      <c r="J707" s="86">
        <v>1564</v>
      </c>
      <c r="K707" s="87">
        <v>0.75</v>
      </c>
      <c r="L707" s="87">
        <v>1179.78</v>
      </c>
      <c r="M707" s="85" t="s">
        <v>12395</v>
      </c>
      <c r="N707" s="88" t="s">
        <v>12396</v>
      </c>
      <c r="O707" s="88" t="s">
        <v>12396</v>
      </c>
      <c r="P707" s="88" t="s">
        <v>12396</v>
      </c>
      <c r="Q707" s="85" t="s">
        <v>12396</v>
      </c>
      <c r="R707" s="85" t="s">
        <v>12396</v>
      </c>
      <c r="S707" s="85" t="s">
        <v>12396</v>
      </c>
      <c r="T707" s="85" t="s">
        <v>12396</v>
      </c>
      <c r="U707" s="85" t="s">
        <v>12396</v>
      </c>
      <c r="V707" s="89" t="s">
        <v>12396</v>
      </c>
      <c r="W707" s="89" t="s">
        <v>1185</v>
      </c>
      <c r="X707" s="93" t="s">
        <v>12396</v>
      </c>
      <c r="Y707" s="120">
        <v>401329</v>
      </c>
      <c r="Z707" s="125">
        <v>305270</v>
      </c>
      <c r="AA707" s="121" t="s">
        <v>10611</v>
      </c>
    </row>
    <row r="708" spans="1:27">
      <c r="A708">
        <v>37</v>
      </c>
      <c r="B708" s="84">
        <v>53</v>
      </c>
      <c r="C708" s="85" t="s">
        <v>13251</v>
      </c>
      <c r="D708" s="85" t="s">
        <v>13195</v>
      </c>
      <c r="E708" s="85">
        <v>33903009</v>
      </c>
      <c r="F708" s="85">
        <v>138</v>
      </c>
      <c r="G708" s="87">
        <v>37.479999999999997</v>
      </c>
      <c r="H708" s="87">
        <v>5172.25</v>
      </c>
      <c r="I708" s="85" t="s">
        <v>12395</v>
      </c>
      <c r="J708" s="85">
        <v>138</v>
      </c>
      <c r="K708" s="87">
        <v>37.479999999999997</v>
      </c>
      <c r="L708" s="87">
        <v>5172.25</v>
      </c>
      <c r="M708" s="85" t="s">
        <v>12395</v>
      </c>
      <c r="N708" s="88" t="s">
        <v>12396</v>
      </c>
      <c r="O708" s="88" t="s">
        <v>12396</v>
      </c>
      <c r="P708" s="88" t="s">
        <v>12396</v>
      </c>
      <c r="Q708" s="85" t="s">
        <v>12396</v>
      </c>
      <c r="R708" s="85" t="s">
        <v>12396</v>
      </c>
      <c r="S708" s="85" t="s">
        <v>12396</v>
      </c>
      <c r="T708" s="85" t="s">
        <v>12396</v>
      </c>
      <c r="U708" s="85" t="s">
        <v>12396</v>
      </c>
      <c r="V708" s="89" t="s">
        <v>12396</v>
      </c>
      <c r="W708" s="89" t="s">
        <v>1219</v>
      </c>
      <c r="X708" s="93" t="s">
        <v>12396</v>
      </c>
      <c r="Y708" s="120">
        <v>402317</v>
      </c>
      <c r="Z708" s="125">
        <v>273413</v>
      </c>
      <c r="AA708" s="121" t="s">
        <v>10663</v>
      </c>
    </row>
    <row r="709" spans="1:27">
      <c r="A709">
        <v>37</v>
      </c>
      <c r="B709" s="84">
        <v>54</v>
      </c>
      <c r="C709" s="85" t="s">
        <v>13252</v>
      </c>
      <c r="D709" s="85" t="s">
        <v>13195</v>
      </c>
      <c r="E709" s="85">
        <v>33903009</v>
      </c>
      <c r="F709" s="86">
        <v>39100</v>
      </c>
      <c r="G709" s="87">
        <v>20.399999999999999</v>
      </c>
      <c r="H709" s="87">
        <v>797746.7</v>
      </c>
      <c r="I709" s="85" t="s">
        <v>12395</v>
      </c>
      <c r="J709" s="86">
        <v>39100</v>
      </c>
      <c r="K709" s="87">
        <v>20.399999999999999</v>
      </c>
      <c r="L709" s="87">
        <v>797746.7</v>
      </c>
      <c r="M709" s="85" t="s">
        <v>12395</v>
      </c>
      <c r="N709" s="88" t="s">
        <v>12396</v>
      </c>
      <c r="O709" s="88" t="s">
        <v>12396</v>
      </c>
      <c r="P709" s="88" t="s">
        <v>12396</v>
      </c>
      <c r="Q709" s="85" t="s">
        <v>12396</v>
      </c>
      <c r="R709" s="85" t="s">
        <v>12396</v>
      </c>
      <c r="S709" s="85" t="s">
        <v>12396</v>
      </c>
      <c r="T709" s="85" t="s">
        <v>12396</v>
      </c>
      <c r="U709" s="85" t="s">
        <v>12396</v>
      </c>
      <c r="V709" s="89" t="s">
        <v>12396</v>
      </c>
      <c r="W709" s="89" t="s">
        <v>1265</v>
      </c>
      <c r="X709" s="93" t="s">
        <v>12396</v>
      </c>
      <c r="Y709" s="120">
        <v>402026</v>
      </c>
      <c r="Z709" s="125">
        <v>268488</v>
      </c>
      <c r="AA709" s="121" t="s">
        <v>13196</v>
      </c>
    </row>
    <row r="710" spans="1:27">
      <c r="A710">
        <v>37</v>
      </c>
      <c r="B710" s="84">
        <v>55</v>
      </c>
      <c r="C710" s="85" t="s">
        <v>13253</v>
      </c>
      <c r="D710" s="85" t="s">
        <v>13195</v>
      </c>
      <c r="E710" s="85">
        <v>33903009</v>
      </c>
      <c r="F710" s="86">
        <v>9844</v>
      </c>
      <c r="G710" s="87">
        <v>0.09</v>
      </c>
      <c r="H710" s="87">
        <v>912.09</v>
      </c>
      <c r="I710" s="85" t="s">
        <v>12395</v>
      </c>
      <c r="J710" s="86">
        <v>9844</v>
      </c>
      <c r="K710" s="87">
        <v>0.09</v>
      </c>
      <c r="L710" s="87">
        <v>912.09</v>
      </c>
      <c r="M710" s="85" t="s">
        <v>12395</v>
      </c>
      <c r="N710" s="88" t="s">
        <v>12396</v>
      </c>
      <c r="O710" s="88" t="s">
        <v>12396</v>
      </c>
      <c r="P710" s="88" t="s">
        <v>12396</v>
      </c>
      <c r="Q710" s="85" t="s">
        <v>12396</v>
      </c>
      <c r="R710" s="85" t="s">
        <v>12396</v>
      </c>
      <c r="S710" s="85" t="s">
        <v>12396</v>
      </c>
      <c r="T710" s="85" t="s">
        <v>12396</v>
      </c>
      <c r="U710" s="85" t="s">
        <v>12396</v>
      </c>
      <c r="V710" s="89" t="s">
        <v>12396</v>
      </c>
      <c r="W710" s="89" t="s">
        <v>1314</v>
      </c>
      <c r="X710" s="93" t="s">
        <v>12396</v>
      </c>
      <c r="Y710" s="120">
        <v>402034</v>
      </c>
      <c r="Z710" s="125">
        <v>267717</v>
      </c>
      <c r="AA710" s="121" t="s">
        <v>10611</v>
      </c>
    </row>
    <row r="711" spans="1:27">
      <c r="A711">
        <v>37</v>
      </c>
      <c r="B711" s="84">
        <v>56</v>
      </c>
      <c r="C711" s="85" t="s">
        <v>13254</v>
      </c>
      <c r="D711" s="85" t="s">
        <v>13195</v>
      </c>
      <c r="E711" s="85">
        <v>33903009</v>
      </c>
      <c r="F711" s="85">
        <v>129</v>
      </c>
      <c r="G711" s="87">
        <v>6.71</v>
      </c>
      <c r="H711" s="87">
        <v>865.9</v>
      </c>
      <c r="I711" s="85" t="s">
        <v>12395</v>
      </c>
      <c r="J711" s="85">
        <v>129</v>
      </c>
      <c r="K711" s="87">
        <v>6.71</v>
      </c>
      <c r="L711" s="87">
        <v>865.9</v>
      </c>
      <c r="M711" s="85" t="s">
        <v>12395</v>
      </c>
      <c r="N711" s="88" t="s">
        <v>12396</v>
      </c>
      <c r="O711" s="88" t="s">
        <v>12396</v>
      </c>
      <c r="P711" s="88" t="s">
        <v>12396</v>
      </c>
      <c r="Q711" s="85" t="s">
        <v>12396</v>
      </c>
      <c r="R711" s="85" t="s">
        <v>12396</v>
      </c>
      <c r="S711" s="85" t="s">
        <v>12396</v>
      </c>
      <c r="T711" s="85" t="s">
        <v>12396</v>
      </c>
      <c r="U711" s="85" t="s">
        <v>12396</v>
      </c>
      <c r="V711" s="89" t="s">
        <v>12396</v>
      </c>
      <c r="W711" s="89" t="s">
        <v>1317</v>
      </c>
      <c r="X711" s="93" t="s">
        <v>12396</v>
      </c>
      <c r="Y711" s="120">
        <v>400922</v>
      </c>
      <c r="Z711" s="125">
        <v>394856</v>
      </c>
      <c r="AA711" s="121" t="s">
        <v>10613</v>
      </c>
    </row>
    <row r="712" spans="1:27">
      <c r="A712">
        <v>37</v>
      </c>
      <c r="B712" s="84">
        <v>57</v>
      </c>
      <c r="C712" s="85" t="s">
        <v>13255</v>
      </c>
      <c r="D712" s="85" t="s">
        <v>13195</v>
      </c>
      <c r="E712" s="85">
        <v>33903009</v>
      </c>
      <c r="F712" s="85">
        <v>846</v>
      </c>
      <c r="G712" s="87">
        <v>6.44</v>
      </c>
      <c r="H712" s="87">
        <v>5445.54</v>
      </c>
      <c r="I712" s="85" t="s">
        <v>12395</v>
      </c>
      <c r="J712" s="85">
        <v>846</v>
      </c>
      <c r="K712" s="87">
        <v>6.44</v>
      </c>
      <c r="L712" s="87">
        <v>5445.54</v>
      </c>
      <c r="M712" s="85" t="s">
        <v>12395</v>
      </c>
      <c r="N712" s="88" t="s">
        <v>12396</v>
      </c>
      <c r="O712" s="88" t="s">
        <v>12396</v>
      </c>
      <c r="P712" s="88" t="s">
        <v>12396</v>
      </c>
      <c r="Q712" s="85" t="s">
        <v>12396</v>
      </c>
      <c r="R712" s="85" t="s">
        <v>12396</v>
      </c>
      <c r="S712" s="85" t="s">
        <v>12396</v>
      </c>
      <c r="T712" s="85" t="s">
        <v>12396</v>
      </c>
      <c r="U712" s="85" t="s">
        <v>12396</v>
      </c>
      <c r="V712" s="89" t="s">
        <v>12396</v>
      </c>
      <c r="W712" s="89" t="s">
        <v>1324</v>
      </c>
      <c r="X712" s="93" t="s">
        <v>12396</v>
      </c>
      <c r="Y712" s="120">
        <v>400505</v>
      </c>
      <c r="Z712" s="125">
        <v>448758</v>
      </c>
      <c r="AA712" s="121" t="s">
        <v>10830</v>
      </c>
    </row>
    <row r="713" spans="1:27">
      <c r="A713">
        <v>37</v>
      </c>
      <c r="B713" s="84">
        <v>58</v>
      </c>
      <c r="C713" s="85" t="s">
        <v>13256</v>
      </c>
      <c r="D713" s="85" t="s">
        <v>13195</v>
      </c>
      <c r="E713" s="85">
        <v>33903009</v>
      </c>
      <c r="F713" s="85">
        <v>0</v>
      </c>
      <c r="G713" s="87">
        <v>5.91</v>
      </c>
      <c r="H713" s="87">
        <v>0</v>
      </c>
      <c r="I713" s="85" t="s">
        <v>12494</v>
      </c>
      <c r="J713" s="85">
        <v>0</v>
      </c>
      <c r="K713" s="87">
        <v>5.91</v>
      </c>
      <c r="L713" s="87">
        <v>0</v>
      </c>
      <c r="M713" s="85" t="s">
        <v>12494</v>
      </c>
      <c r="N713" s="88" t="s">
        <v>12396</v>
      </c>
      <c r="O713" s="88" t="s">
        <v>12396</v>
      </c>
      <c r="P713" s="88" t="s">
        <v>12396</v>
      </c>
      <c r="Q713" s="85" t="s">
        <v>12396</v>
      </c>
      <c r="R713" s="85" t="s">
        <v>12396</v>
      </c>
      <c r="S713" s="85" t="s">
        <v>12396</v>
      </c>
      <c r="T713" s="85" t="s">
        <v>12396</v>
      </c>
      <c r="U713" s="85" t="s">
        <v>12396</v>
      </c>
      <c r="V713" s="89" t="s">
        <v>12396</v>
      </c>
      <c r="W713" s="89" t="s">
        <v>1320</v>
      </c>
      <c r="X713" s="93" t="s">
        <v>12396</v>
      </c>
      <c r="Y713" s="120">
        <v>400883</v>
      </c>
      <c r="Z713" s="125">
        <v>268498</v>
      </c>
      <c r="AA713" s="121" t="s">
        <v>10613</v>
      </c>
    </row>
    <row r="714" spans="1:27">
      <c r="A714">
        <v>37</v>
      </c>
      <c r="B714" s="84">
        <v>59</v>
      </c>
      <c r="C714" s="85" t="s">
        <v>13257</v>
      </c>
      <c r="D714" s="85" t="s">
        <v>13195</v>
      </c>
      <c r="E714" s="85">
        <v>33903009</v>
      </c>
      <c r="F714" s="85">
        <v>184</v>
      </c>
      <c r="G714" s="87">
        <v>302.27999999999997</v>
      </c>
      <c r="H714" s="87">
        <v>55619.24</v>
      </c>
      <c r="I714" s="85" t="s">
        <v>12395</v>
      </c>
      <c r="J714" s="85">
        <v>184</v>
      </c>
      <c r="K714" s="87">
        <v>302.27999999999997</v>
      </c>
      <c r="L714" s="87">
        <v>55619.24</v>
      </c>
      <c r="M714" s="85" t="s">
        <v>12395</v>
      </c>
      <c r="N714" s="88" t="s">
        <v>12396</v>
      </c>
      <c r="O714" s="88" t="s">
        <v>12396</v>
      </c>
      <c r="P714" s="88" t="s">
        <v>12396</v>
      </c>
      <c r="Q714" s="85" t="s">
        <v>12396</v>
      </c>
      <c r="R714" s="85" t="s">
        <v>12396</v>
      </c>
      <c r="S714" s="85" t="s">
        <v>12396</v>
      </c>
      <c r="T714" s="85" t="s">
        <v>12396</v>
      </c>
      <c r="U714" s="85" t="s">
        <v>12396</v>
      </c>
      <c r="V714" s="89" t="s">
        <v>12396</v>
      </c>
      <c r="W714" s="89" t="s">
        <v>1327</v>
      </c>
      <c r="X714" s="93" t="s">
        <v>12396</v>
      </c>
      <c r="Y714" s="120">
        <v>401916</v>
      </c>
      <c r="Z714" s="125">
        <v>396568</v>
      </c>
      <c r="AA714" s="121" t="s">
        <v>13196</v>
      </c>
    </row>
    <row r="715" spans="1:27">
      <c r="A715">
        <v>37</v>
      </c>
      <c r="B715" s="84">
        <v>60</v>
      </c>
      <c r="C715" s="85" t="s">
        <v>13258</v>
      </c>
      <c r="D715" s="85" t="s">
        <v>13195</v>
      </c>
      <c r="E715" s="85">
        <v>33903009</v>
      </c>
      <c r="F715" s="85">
        <v>488</v>
      </c>
      <c r="G715" s="87">
        <v>7.88</v>
      </c>
      <c r="H715" s="87">
        <v>3845.24</v>
      </c>
      <c r="I715" s="85" t="s">
        <v>12395</v>
      </c>
      <c r="J715" s="85">
        <v>488</v>
      </c>
      <c r="K715" s="87">
        <v>7.88</v>
      </c>
      <c r="L715" s="87">
        <v>3845.24</v>
      </c>
      <c r="M715" s="85" t="s">
        <v>12395</v>
      </c>
      <c r="N715" s="88" t="s">
        <v>12396</v>
      </c>
      <c r="O715" s="88" t="s">
        <v>12396</v>
      </c>
      <c r="P715" s="88" t="s">
        <v>12396</v>
      </c>
      <c r="Q715" s="85" t="s">
        <v>12396</v>
      </c>
      <c r="R715" s="85" t="s">
        <v>12396</v>
      </c>
      <c r="S715" s="85" t="s">
        <v>12396</v>
      </c>
      <c r="T715" s="85" t="s">
        <v>12396</v>
      </c>
      <c r="U715" s="85" t="s">
        <v>12396</v>
      </c>
      <c r="V715" s="89" t="s">
        <v>12396</v>
      </c>
      <c r="W715" s="89" t="s">
        <v>1387</v>
      </c>
      <c r="X715" s="93" t="s">
        <v>12396</v>
      </c>
      <c r="Y715" s="120">
        <v>401312</v>
      </c>
      <c r="Z715" s="125">
        <v>273450</v>
      </c>
      <c r="AA715" s="121" t="s">
        <v>10611</v>
      </c>
    </row>
    <row r="716" spans="1:27">
      <c r="A716">
        <v>37</v>
      </c>
      <c r="B716" s="84">
        <v>61</v>
      </c>
      <c r="C716" s="85" t="s">
        <v>13259</v>
      </c>
      <c r="D716" s="85" t="s">
        <v>13195</v>
      </c>
      <c r="E716" s="85">
        <v>33903009</v>
      </c>
      <c r="F716" s="85">
        <v>359</v>
      </c>
      <c r="G716" s="87">
        <v>22.28</v>
      </c>
      <c r="H716" s="87">
        <v>7998.59</v>
      </c>
      <c r="I716" s="85" t="s">
        <v>12395</v>
      </c>
      <c r="J716" s="85">
        <v>359</v>
      </c>
      <c r="K716" s="87">
        <v>22.28</v>
      </c>
      <c r="L716" s="87">
        <v>7998.59</v>
      </c>
      <c r="M716" s="85" t="s">
        <v>12395</v>
      </c>
      <c r="N716" s="88" t="s">
        <v>12396</v>
      </c>
      <c r="O716" s="88" t="s">
        <v>12396</v>
      </c>
      <c r="P716" s="88" t="s">
        <v>12396</v>
      </c>
      <c r="Q716" s="85" t="s">
        <v>12396</v>
      </c>
      <c r="R716" s="85" t="s">
        <v>12396</v>
      </c>
      <c r="S716" s="85" t="s">
        <v>12396</v>
      </c>
      <c r="T716" s="85" t="s">
        <v>12396</v>
      </c>
      <c r="U716" s="85" t="s">
        <v>12396</v>
      </c>
      <c r="V716" s="89" t="s">
        <v>12396</v>
      </c>
      <c r="W716" s="89" t="s">
        <v>1390</v>
      </c>
      <c r="X716" s="93" t="s">
        <v>12396</v>
      </c>
      <c r="Y716" s="120">
        <v>400243</v>
      </c>
      <c r="Z716" s="125">
        <v>305325</v>
      </c>
      <c r="AA716" s="121" t="s">
        <v>10663</v>
      </c>
    </row>
    <row r="717" spans="1:27">
      <c r="A717">
        <v>37</v>
      </c>
      <c r="B717" s="84">
        <v>62</v>
      </c>
      <c r="C717" s="85" t="s">
        <v>13260</v>
      </c>
      <c r="D717" s="85" t="s">
        <v>13195</v>
      </c>
      <c r="E717" s="85">
        <v>33903009</v>
      </c>
      <c r="F717" s="85">
        <v>515</v>
      </c>
      <c r="G717" s="87">
        <v>3.47</v>
      </c>
      <c r="H717" s="87">
        <v>1786.54</v>
      </c>
      <c r="I717" s="85" t="s">
        <v>12395</v>
      </c>
      <c r="J717" s="85">
        <v>515</v>
      </c>
      <c r="K717" s="87">
        <v>3.47</v>
      </c>
      <c r="L717" s="87">
        <v>1786.54</v>
      </c>
      <c r="M717" s="85" t="s">
        <v>12395</v>
      </c>
      <c r="N717" s="88" t="s">
        <v>12396</v>
      </c>
      <c r="O717" s="88" t="s">
        <v>12396</v>
      </c>
      <c r="P717" s="88" t="s">
        <v>12396</v>
      </c>
      <c r="Q717" s="85" t="s">
        <v>12396</v>
      </c>
      <c r="R717" s="85" t="s">
        <v>12396</v>
      </c>
      <c r="S717" s="85" t="s">
        <v>12396</v>
      </c>
      <c r="T717" s="85" t="s">
        <v>12396</v>
      </c>
      <c r="U717" s="85" t="s">
        <v>12396</v>
      </c>
      <c r="V717" s="89" t="s">
        <v>12396</v>
      </c>
      <c r="W717" s="89" t="s">
        <v>1396</v>
      </c>
      <c r="X717" s="93" t="s">
        <v>12396</v>
      </c>
      <c r="Y717" s="120">
        <v>401255</v>
      </c>
      <c r="Z717" s="125">
        <v>273167</v>
      </c>
      <c r="AA717" s="121" t="s">
        <v>10830</v>
      </c>
    </row>
    <row r="718" spans="1:27">
      <c r="A718">
        <v>37</v>
      </c>
      <c r="B718" s="84">
        <v>63</v>
      </c>
      <c r="C718" s="85" t="s">
        <v>13261</v>
      </c>
      <c r="D718" s="85" t="s">
        <v>13195</v>
      </c>
      <c r="E718" s="85">
        <v>33903009</v>
      </c>
      <c r="F718" s="85">
        <v>166</v>
      </c>
      <c r="G718" s="87">
        <v>4.2</v>
      </c>
      <c r="H718" s="87">
        <v>697.34</v>
      </c>
      <c r="I718" s="85" t="s">
        <v>12395</v>
      </c>
      <c r="J718" s="85">
        <v>166</v>
      </c>
      <c r="K718" s="87">
        <v>4.2</v>
      </c>
      <c r="L718" s="87">
        <v>697.34</v>
      </c>
      <c r="M718" s="85" t="s">
        <v>12395</v>
      </c>
      <c r="N718" s="88" t="s">
        <v>12396</v>
      </c>
      <c r="O718" s="88" t="s">
        <v>12396</v>
      </c>
      <c r="P718" s="88" t="s">
        <v>12396</v>
      </c>
      <c r="Q718" s="85" t="s">
        <v>12396</v>
      </c>
      <c r="R718" s="85" t="s">
        <v>12396</v>
      </c>
      <c r="S718" s="85" t="s">
        <v>12396</v>
      </c>
      <c r="T718" s="85" t="s">
        <v>12396</v>
      </c>
      <c r="U718" s="85" t="s">
        <v>12396</v>
      </c>
      <c r="V718" s="89" t="s">
        <v>12396</v>
      </c>
      <c r="W718" s="89" t="s">
        <v>1411</v>
      </c>
      <c r="X718" s="93" t="s">
        <v>12396</v>
      </c>
      <c r="Y718" s="120">
        <v>401058</v>
      </c>
      <c r="Z718" s="125">
        <v>267378</v>
      </c>
      <c r="AA718" s="121" t="s">
        <v>10613</v>
      </c>
    </row>
    <row r="719" spans="1:27">
      <c r="A719">
        <v>37</v>
      </c>
      <c r="B719" s="84">
        <v>64</v>
      </c>
      <c r="C719" s="85" t="s">
        <v>13262</v>
      </c>
      <c r="D719" s="85" t="s">
        <v>13195</v>
      </c>
      <c r="E719" s="85">
        <v>33903009</v>
      </c>
      <c r="F719" s="86">
        <v>2944</v>
      </c>
      <c r="G719" s="87">
        <v>3.8</v>
      </c>
      <c r="H719" s="87">
        <v>11201.43</v>
      </c>
      <c r="I719" s="85" t="s">
        <v>12395</v>
      </c>
      <c r="J719" s="86">
        <v>2944</v>
      </c>
      <c r="K719" s="87">
        <v>3.8</v>
      </c>
      <c r="L719" s="87">
        <v>11201.43</v>
      </c>
      <c r="M719" s="85" t="s">
        <v>12395</v>
      </c>
      <c r="N719" s="88" t="s">
        <v>12396</v>
      </c>
      <c r="O719" s="88" t="s">
        <v>12396</v>
      </c>
      <c r="P719" s="88" t="s">
        <v>12396</v>
      </c>
      <c r="Q719" s="85" t="s">
        <v>12396</v>
      </c>
      <c r="R719" s="85" t="s">
        <v>12396</v>
      </c>
      <c r="S719" s="85" t="s">
        <v>12396</v>
      </c>
      <c r="T719" s="85" t="s">
        <v>12396</v>
      </c>
      <c r="U719" s="85" t="s">
        <v>12396</v>
      </c>
      <c r="V719" s="89" t="s">
        <v>12396</v>
      </c>
      <c r="W719" s="89" t="s">
        <v>1414</v>
      </c>
      <c r="X719" s="93" t="s">
        <v>12396</v>
      </c>
      <c r="Y719" s="120">
        <v>400608</v>
      </c>
      <c r="Z719" s="125">
        <v>266788</v>
      </c>
      <c r="AA719" s="121" t="s">
        <v>10830</v>
      </c>
    </row>
    <row r="720" spans="1:27">
      <c r="A720">
        <v>37</v>
      </c>
      <c r="B720" s="84">
        <v>65</v>
      </c>
      <c r="C720" s="85" t="s">
        <v>13263</v>
      </c>
      <c r="D720" s="85" t="s">
        <v>13195</v>
      </c>
      <c r="E720" s="85">
        <v>33903009</v>
      </c>
      <c r="F720" s="85">
        <v>0</v>
      </c>
      <c r="G720" s="87">
        <v>0</v>
      </c>
      <c r="H720" s="87">
        <v>0</v>
      </c>
      <c r="I720" s="85" t="s">
        <v>12494</v>
      </c>
      <c r="J720" s="85">
        <v>0</v>
      </c>
      <c r="K720" s="87">
        <v>0</v>
      </c>
      <c r="L720" s="87">
        <v>0</v>
      </c>
      <c r="M720" s="85" t="s">
        <v>12494</v>
      </c>
      <c r="N720" s="88" t="s">
        <v>12396</v>
      </c>
      <c r="O720" s="88" t="s">
        <v>12396</v>
      </c>
      <c r="P720" s="88" t="s">
        <v>12396</v>
      </c>
      <c r="Q720" s="85" t="s">
        <v>12396</v>
      </c>
      <c r="R720" s="85" t="s">
        <v>12396</v>
      </c>
      <c r="S720" s="85" t="s">
        <v>12396</v>
      </c>
      <c r="T720" s="85" t="s">
        <v>12396</v>
      </c>
      <c r="U720" s="85" t="s">
        <v>12396</v>
      </c>
      <c r="V720" s="89" t="s">
        <v>12396</v>
      </c>
      <c r="W720" s="89" t="s">
        <v>1456</v>
      </c>
      <c r="X720" s="93" t="s">
        <v>12396</v>
      </c>
      <c r="Y720" s="120">
        <v>400488</v>
      </c>
      <c r="Z720" s="125">
        <v>306947</v>
      </c>
      <c r="AA720" s="121" t="s">
        <v>13202</v>
      </c>
    </row>
    <row r="721" spans="1:27">
      <c r="A721">
        <v>37</v>
      </c>
      <c r="B721" s="84">
        <v>66</v>
      </c>
      <c r="C721" s="85" t="s">
        <v>13264</v>
      </c>
      <c r="D721" s="85" t="s">
        <v>13195</v>
      </c>
      <c r="E721" s="85">
        <v>33903009</v>
      </c>
      <c r="F721" s="86">
        <v>82708</v>
      </c>
      <c r="G721" s="87">
        <v>1.73</v>
      </c>
      <c r="H721" s="87">
        <v>143421.54</v>
      </c>
      <c r="I721" s="85" t="s">
        <v>12395</v>
      </c>
      <c r="J721" s="86">
        <v>82708</v>
      </c>
      <c r="K721" s="87">
        <v>1.73</v>
      </c>
      <c r="L721" s="87">
        <v>143421.54</v>
      </c>
      <c r="M721" s="85" t="s">
        <v>12395</v>
      </c>
      <c r="N721" s="88" t="s">
        <v>12396</v>
      </c>
      <c r="O721" s="88" t="s">
        <v>12396</v>
      </c>
      <c r="P721" s="88" t="s">
        <v>12396</v>
      </c>
      <c r="Q721" s="85" t="s">
        <v>12396</v>
      </c>
      <c r="R721" s="85" t="s">
        <v>12396</v>
      </c>
      <c r="S721" s="85" t="s">
        <v>12396</v>
      </c>
      <c r="T721" s="85" t="s">
        <v>12396</v>
      </c>
      <c r="U721" s="85" t="s">
        <v>12396</v>
      </c>
      <c r="V721" s="89" t="s">
        <v>12396</v>
      </c>
      <c r="W721" s="89" t="s">
        <v>1459</v>
      </c>
      <c r="X721" s="93" t="s">
        <v>12396</v>
      </c>
      <c r="Y721" s="120">
        <v>401356</v>
      </c>
      <c r="Z721" s="125">
        <v>268513</v>
      </c>
      <c r="AA721" s="121" t="s">
        <v>13196</v>
      </c>
    </row>
    <row r="722" spans="1:27">
      <c r="A722">
        <v>37</v>
      </c>
      <c r="B722" s="84">
        <v>67</v>
      </c>
      <c r="C722" s="85" t="s">
        <v>13265</v>
      </c>
      <c r="D722" s="85" t="s">
        <v>13195</v>
      </c>
      <c r="E722" s="85">
        <v>33903009</v>
      </c>
      <c r="F722" s="86">
        <v>45080</v>
      </c>
      <c r="G722" s="87">
        <v>16.309999999999999</v>
      </c>
      <c r="H722" s="87">
        <v>735095.17</v>
      </c>
      <c r="I722" s="85" t="s">
        <v>12395</v>
      </c>
      <c r="J722" s="86">
        <v>45080</v>
      </c>
      <c r="K722" s="87">
        <v>16.309999999999999</v>
      </c>
      <c r="L722" s="87">
        <v>735095.17</v>
      </c>
      <c r="M722" s="85" t="s">
        <v>12395</v>
      </c>
      <c r="N722" s="88" t="s">
        <v>12396</v>
      </c>
      <c r="O722" s="88" t="s">
        <v>12396</v>
      </c>
      <c r="P722" s="88" t="s">
        <v>12396</v>
      </c>
      <c r="Q722" s="85" t="s">
        <v>12396</v>
      </c>
      <c r="R722" s="85" t="s">
        <v>12396</v>
      </c>
      <c r="S722" s="85" t="s">
        <v>12396</v>
      </c>
      <c r="T722" s="85" t="s">
        <v>12396</v>
      </c>
      <c r="U722" s="85" t="s">
        <v>12396</v>
      </c>
      <c r="V722" s="89" t="s">
        <v>12396</v>
      </c>
      <c r="W722" s="89" t="s">
        <v>1534</v>
      </c>
      <c r="X722" s="93" t="s">
        <v>12396</v>
      </c>
      <c r="Y722" s="120">
        <v>401368</v>
      </c>
      <c r="Z722" s="125">
        <v>271725</v>
      </c>
      <c r="AA722" s="121" t="s">
        <v>13196</v>
      </c>
    </row>
    <row r="723" spans="1:27">
      <c r="A723">
        <v>37</v>
      </c>
      <c r="B723" s="84">
        <v>68</v>
      </c>
      <c r="C723" s="85" t="s">
        <v>13266</v>
      </c>
      <c r="D723" s="85" t="s">
        <v>13195</v>
      </c>
      <c r="E723" s="85">
        <v>33903009</v>
      </c>
      <c r="F723" s="86">
        <v>10212</v>
      </c>
      <c r="G723" s="87">
        <v>21.82</v>
      </c>
      <c r="H723" s="87">
        <v>222846.3</v>
      </c>
      <c r="I723" s="85" t="s">
        <v>12395</v>
      </c>
      <c r="J723" s="86">
        <v>10212</v>
      </c>
      <c r="K723" s="87">
        <v>21.82</v>
      </c>
      <c r="L723" s="87">
        <v>222846.3</v>
      </c>
      <c r="M723" s="85" t="s">
        <v>12395</v>
      </c>
      <c r="N723" s="88" t="s">
        <v>12396</v>
      </c>
      <c r="O723" s="88" t="s">
        <v>12396</v>
      </c>
      <c r="P723" s="88" t="s">
        <v>12396</v>
      </c>
      <c r="Q723" s="85" t="s">
        <v>12396</v>
      </c>
      <c r="R723" s="85" t="s">
        <v>12396</v>
      </c>
      <c r="S723" s="85" t="s">
        <v>12396</v>
      </c>
      <c r="T723" s="85" t="s">
        <v>12396</v>
      </c>
      <c r="U723" s="85" t="s">
        <v>12396</v>
      </c>
      <c r="V723" s="89" t="s">
        <v>12396</v>
      </c>
      <c r="W723" s="89" t="s">
        <v>1555</v>
      </c>
      <c r="X723" s="93" t="s">
        <v>12396</v>
      </c>
      <c r="Y723" s="120">
        <v>401235</v>
      </c>
      <c r="Z723" s="125">
        <v>436885</v>
      </c>
      <c r="AA723" s="121" t="s">
        <v>13196</v>
      </c>
    </row>
    <row r="724" spans="1:27">
      <c r="A724">
        <v>37</v>
      </c>
      <c r="B724" s="84">
        <v>69</v>
      </c>
      <c r="C724" s="85" t="s">
        <v>13267</v>
      </c>
      <c r="D724" s="85" t="s">
        <v>13195</v>
      </c>
      <c r="E724" s="85">
        <v>33903009</v>
      </c>
      <c r="F724" s="85">
        <v>0</v>
      </c>
      <c r="G724" s="87">
        <v>8.9</v>
      </c>
      <c r="H724" s="87">
        <v>0</v>
      </c>
      <c r="I724" s="85" t="s">
        <v>12494</v>
      </c>
      <c r="J724" s="85">
        <v>0</v>
      </c>
      <c r="K724" s="87">
        <v>8.9</v>
      </c>
      <c r="L724" s="87">
        <v>0</v>
      </c>
      <c r="M724" s="85" t="s">
        <v>12494</v>
      </c>
      <c r="N724" s="88" t="s">
        <v>12396</v>
      </c>
      <c r="O724" s="88" t="s">
        <v>12396</v>
      </c>
      <c r="P724" s="88" t="s">
        <v>12396</v>
      </c>
      <c r="Q724" s="85" t="s">
        <v>12396</v>
      </c>
      <c r="R724" s="85" t="s">
        <v>12396</v>
      </c>
      <c r="S724" s="85" t="s">
        <v>12396</v>
      </c>
      <c r="T724" s="85" t="s">
        <v>12396</v>
      </c>
      <c r="U724" s="85" t="s">
        <v>12396</v>
      </c>
      <c r="V724" s="89" t="s">
        <v>12396</v>
      </c>
      <c r="W724" s="89" t="s">
        <v>1603</v>
      </c>
      <c r="X724" s="93" t="s">
        <v>12396</v>
      </c>
      <c r="Y724" s="120">
        <v>400320</v>
      </c>
      <c r="Z724" s="125">
        <v>271140</v>
      </c>
      <c r="AA724" s="121" t="s">
        <v>10613</v>
      </c>
    </row>
    <row r="725" spans="1:27">
      <c r="A725">
        <v>37</v>
      </c>
      <c r="B725" s="84">
        <v>70</v>
      </c>
      <c r="C725" s="85" t="s">
        <v>13268</v>
      </c>
      <c r="D725" s="85" t="s">
        <v>13195</v>
      </c>
      <c r="E725" s="85">
        <v>33903009</v>
      </c>
      <c r="F725" s="85">
        <v>0</v>
      </c>
      <c r="G725" s="87">
        <v>1.9</v>
      </c>
      <c r="H725" s="87">
        <v>0</v>
      </c>
      <c r="I725" s="85" t="s">
        <v>12494</v>
      </c>
      <c r="J725" s="85">
        <v>0</v>
      </c>
      <c r="K725" s="87">
        <v>1.9</v>
      </c>
      <c r="L725" s="87">
        <v>0</v>
      </c>
      <c r="M725" s="85" t="s">
        <v>12494</v>
      </c>
      <c r="N725" s="88" t="s">
        <v>12396</v>
      </c>
      <c r="O725" s="88" t="s">
        <v>12396</v>
      </c>
      <c r="P725" s="88" t="s">
        <v>12396</v>
      </c>
      <c r="Q725" s="85" t="s">
        <v>12396</v>
      </c>
      <c r="R725" s="85" t="s">
        <v>12396</v>
      </c>
      <c r="S725" s="85" t="s">
        <v>12396</v>
      </c>
      <c r="T725" s="85" t="s">
        <v>12396</v>
      </c>
      <c r="U725" s="85" t="s">
        <v>12396</v>
      </c>
      <c r="V725" s="89" t="s">
        <v>12396</v>
      </c>
      <c r="W725" s="89" t="s">
        <v>1742</v>
      </c>
      <c r="X725" s="93" t="s">
        <v>12396</v>
      </c>
      <c r="Y725" s="120">
        <v>402259</v>
      </c>
      <c r="Z725" s="125">
        <v>267765</v>
      </c>
      <c r="AA725" s="121" t="s">
        <v>10611</v>
      </c>
    </row>
    <row r="726" spans="1:27">
      <c r="A726">
        <v>37</v>
      </c>
      <c r="B726" s="84">
        <v>71</v>
      </c>
      <c r="C726" s="85" t="s">
        <v>13269</v>
      </c>
      <c r="D726" s="85" t="s">
        <v>13195</v>
      </c>
      <c r="E726" s="85">
        <v>33903009</v>
      </c>
      <c r="F726" s="86">
        <v>1288</v>
      </c>
      <c r="G726" s="87">
        <v>40.840000000000003</v>
      </c>
      <c r="H726" s="87">
        <v>52599.9</v>
      </c>
      <c r="I726" s="85" t="s">
        <v>12395</v>
      </c>
      <c r="J726" s="86">
        <v>1288</v>
      </c>
      <c r="K726" s="87">
        <v>40.840000000000003</v>
      </c>
      <c r="L726" s="87">
        <v>52599.9</v>
      </c>
      <c r="M726" s="85" t="s">
        <v>12395</v>
      </c>
      <c r="N726" s="88" t="s">
        <v>12396</v>
      </c>
      <c r="O726" s="88" t="s">
        <v>12396</v>
      </c>
      <c r="P726" s="88" t="s">
        <v>12396</v>
      </c>
      <c r="Q726" s="85" t="s">
        <v>12396</v>
      </c>
      <c r="R726" s="85" t="s">
        <v>12396</v>
      </c>
      <c r="S726" s="85" t="s">
        <v>12396</v>
      </c>
      <c r="T726" s="85" t="s">
        <v>12396</v>
      </c>
      <c r="U726" s="85" t="s">
        <v>12396</v>
      </c>
      <c r="V726" s="89" t="s">
        <v>12396</v>
      </c>
      <c r="W726" s="89" t="s">
        <v>1745</v>
      </c>
      <c r="X726" s="93" t="s">
        <v>12396</v>
      </c>
      <c r="Y726" s="120">
        <v>402171</v>
      </c>
      <c r="Z726" s="125">
        <v>272089</v>
      </c>
      <c r="AA726" s="121" t="s">
        <v>10820</v>
      </c>
    </row>
    <row r="727" spans="1:27">
      <c r="A727">
        <v>37</v>
      </c>
      <c r="B727" s="84">
        <v>72</v>
      </c>
      <c r="C727" s="85" t="s">
        <v>13270</v>
      </c>
      <c r="D727" s="85" t="s">
        <v>13195</v>
      </c>
      <c r="E727" s="85">
        <v>33903009</v>
      </c>
      <c r="F727" s="85">
        <v>368</v>
      </c>
      <c r="G727" s="87">
        <v>5.04</v>
      </c>
      <c r="H727" s="87">
        <v>1853.2</v>
      </c>
      <c r="I727" s="85" t="s">
        <v>12395</v>
      </c>
      <c r="J727" s="85">
        <v>368</v>
      </c>
      <c r="K727" s="87">
        <v>5.04</v>
      </c>
      <c r="L727" s="87">
        <v>1853.2</v>
      </c>
      <c r="M727" s="85" t="s">
        <v>12395</v>
      </c>
      <c r="N727" s="88" t="s">
        <v>12396</v>
      </c>
      <c r="O727" s="88" t="s">
        <v>12396</v>
      </c>
      <c r="P727" s="88" t="s">
        <v>12396</v>
      </c>
      <c r="Q727" s="85" t="s">
        <v>12396</v>
      </c>
      <c r="R727" s="85" t="s">
        <v>12396</v>
      </c>
      <c r="S727" s="85" t="s">
        <v>12396</v>
      </c>
      <c r="T727" s="85" t="s">
        <v>12396</v>
      </c>
      <c r="U727" s="85" t="s">
        <v>12396</v>
      </c>
      <c r="V727" s="89" t="s">
        <v>12396</v>
      </c>
      <c r="W727" s="89" t="s">
        <v>1755</v>
      </c>
      <c r="X727" s="93" t="s">
        <v>12396</v>
      </c>
      <c r="Y727" s="120">
        <v>401613</v>
      </c>
      <c r="Z727" s="125">
        <v>308884</v>
      </c>
      <c r="AA727" s="121" t="s">
        <v>10613</v>
      </c>
    </row>
    <row r="728" spans="1:27">
      <c r="A728">
        <v>37</v>
      </c>
      <c r="B728" s="84">
        <v>73</v>
      </c>
      <c r="C728" s="85" t="s">
        <v>13271</v>
      </c>
      <c r="D728" s="85" t="s">
        <v>13195</v>
      </c>
      <c r="E728" s="85">
        <v>33903009</v>
      </c>
      <c r="F728" s="86">
        <v>19320</v>
      </c>
      <c r="G728" s="87">
        <v>2.78</v>
      </c>
      <c r="H728" s="87">
        <v>53709.599999999999</v>
      </c>
      <c r="I728" s="85" t="s">
        <v>12395</v>
      </c>
      <c r="J728" s="86">
        <v>19320</v>
      </c>
      <c r="K728" s="87">
        <v>2.78</v>
      </c>
      <c r="L728" s="87">
        <v>53709.599999999999</v>
      </c>
      <c r="M728" s="85" t="s">
        <v>12395</v>
      </c>
      <c r="N728" s="88" t="s">
        <v>12396</v>
      </c>
      <c r="O728" s="88" t="s">
        <v>12396</v>
      </c>
      <c r="P728" s="88" t="s">
        <v>12396</v>
      </c>
      <c r="Q728" s="85" t="s">
        <v>12396</v>
      </c>
      <c r="R728" s="85" t="s">
        <v>12396</v>
      </c>
      <c r="S728" s="85" t="s">
        <v>12396</v>
      </c>
      <c r="T728" s="85" t="s">
        <v>12396</v>
      </c>
      <c r="U728" s="85" t="s">
        <v>12396</v>
      </c>
      <c r="V728" s="89" t="s">
        <v>12396</v>
      </c>
      <c r="W728" s="89" t="s">
        <v>1749</v>
      </c>
      <c r="X728" s="93" t="s">
        <v>12396</v>
      </c>
      <c r="Y728" s="120">
        <v>402096</v>
      </c>
      <c r="Z728" s="125">
        <v>308885</v>
      </c>
      <c r="AA728" s="121" t="s">
        <v>10615</v>
      </c>
    </row>
    <row r="729" spans="1:27">
      <c r="A729">
        <v>37</v>
      </c>
      <c r="B729" s="84">
        <v>74</v>
      </c>
      <c r="C729" s="85" t="s">
        <v>13272</v>
      </c>
      <c r="D729" s="85" t="s">
        <v>13195</v>
      </c>
      <c r="E729" s="85">
        <v>33903009</v>
      </c>
      <c r="F729" s="86">
        <v>16744</v>
      </c>
      <c r="G729" s="87">
        <v>0.2</v>
      </c>
      <c r="H729" s="87">
        <v>3321.81</v>
      </c>
      <c r="I729" s="85" t="s">
        <v>12395</v>
      </c>
      <c r="J729" s="86">
        <v>16744</v>
      </c>
      <c r="K729" s="87">
        <v>0.2</v>
      </c>
      <c r="L729" s="87">
        <v>3321.81</v>
      </c>
      <c r="M729" s="85" t="s">
        <v>12395</v>
      </c>
      <c r="N729" s="88" t="s">
        <v>12396</v>
      </c>
      <c r="O729" s="88" t="s">
        <v>12396</v>
      </c>
      <c r="P729" s="88" t="s">
        <v>12396</v>
      </c>
      <c r="Q729" s="85" t="s">
        <v>12396</v>
      </c>
      <c r="R729" s="85" t="s">
        <v>12396</v>
      </c>
      <c r="S729" s="85" t="s">
        <v>12396</v>
      </c>
      <c r="T729" s="85" t="s">
        <v>12396</v>
      </c>
      <c r="U729" s="85" t="s">
        <v>12396</v>
      </c>
      <c r="V729" s="89" t="s">
        <v>12396</v>
      </c>
      <c r="W729" s="89" t="s">
        <v>1752</v>
      </c>
      <c r="X729" s="93" t="s">
        <v>12396</v>
      </c>
      <c r="Y729" s="120">
        <v>401953</v>
      </c>
      <c r="Z729" s="125">
        <v>308882</v>
      </c>
      <c r="AA729" s="121" t="s">
        <v>10611</v>
      </c>
    </row>
    <row r="730" spans="1:27">
      <c r="A730">
        <v>37</v>
      </c>
      <c r="B730" s="84">
        <v>75</v>
      </c>
      <c r="C730" s="85" t="s">
        <v>13273</v>
      </c>
      <c r="D730" s="85" t="s">
        <v>13195</v>
      </c>
      <c r="E730" s="85">
        <v>33903009</v>
      </c>
      <c r="F730" s="85">
        <v>0</v>
      </c>
      <c r="G730" s="87">
        <v>14.5</v>
      </c>
      <c r="H730" s="87">
        <v>0</v>
      </c>
      <c r="I730" s="85" t="s">
        <v>12494</v>
      </c>
      <c r="J730" s="85">
        <v>0</v>
      </c>
      <c r="K730" s="87">
        <v>14.5</v>
      </c>
      <c r="L730" s="87">
        <v>0</v>
      </c>
      <c r="M730" s="85" t="s">
        <v>12494</v>
      </c>
      <c r="N730" s="88" t="s">
        <v>12396</v>
      </c>
      <c r="O730" s="88" t="s">
        <v>12396</v>
      </c>
      <c r="P730" s="88" t="s">
        <v>12396</v>
      </c>
      <c r="Q730" s="85" t="s">
        <v>12396</v>
      </c>
      <c r="R730" s="85" t="s">
        <v>12396</v>
      </c>
      <c r="S730" s="85" t="s">
        <v>12396</v>
      </c>
      <c r="T730" s="85" t="s">
        <v>12396</v>
      </c>
      <c r="U730" s="85" t="s">
        <v>12396</v>
      </c>
      <c r="V730" s="89" t="s">
        <v>12396</v>
      </c>
      <c r="W730" s="89" t="s">
        <v>199</v>
      </c>
      <c r="X730" s="93" t="s">
        <v>12396</v>
      </c>
      <c r="Y730" s="120">
        <v>400361</v>
      </c>
      <c r="Z730" s="125">
        <v>268381</v>
      </c>
      <c r="AA730" s="121" t="s">
        <v>10615</v>
      </c>
    </row>
    <row r="731" spans="1:27">
      <c r="A731">
        <v>37</v>
      </c>
      <c r="B731" s="84">
        <v>76</v>
      </c>
      <c r="C731" s="85" t="s">
        <v>13274</v>
      </c>
      <c r="D731" s="85" t="s">
        <v>13195</v>
      </c>
      <c r="E731" s="85">
        <v>33903009</v>
      </c>
      <c r="F731" s="85">
        <v>920</v>
      </c>
      <c r="G731" s="87">
        <v>1.1000000000000001</v>
      </c>
      <c r="H731" s="87">
        <v>1012</v>
      </c>
      <c r="I731" s="85" t="s">
        <v>12395</v>
      </c>
      <c r="J731" s="85">
        <v>920</v>
      </c>
      <c r="K731" s="87">
        <v>1.1000000000000001</v>
      </c>
      <c r="L731" s="87">
        <v>1012</v>
      </c>
      <c r="M731" s="85" t="s">
        <v>12395</v>
      </c>
      <c r="N731" s="88" t="s">
        <v>12396</v>
      </c>
      <c r="O731" s="88" t="s">
        <v>12396</v>
      </c>
      <c r="P731" s="88" t="s">
        <v>12396</v>
      </c>
      <c r="Q731" s="85" t="s">
        <v>12396</v>
      </c>
      <c r="R731" s="85" t="s">
        <v>12396</v>
      </c>
      <c r="S731" s="85" t="s">
        <v>12396</v>
      </c>
      <c r="T731" s="85" t="s">
        <v>12396</v>
      </c>
      <c r="U731" s="85" t="s">
        <v>12396</v>
      </c>
      <c r="V731" s="89" t="s">
        <v>12396</v>
      </c>
      <c r="W731" s="89" t="s">
        <v>195</v>
      </c>
      <c r="X731" s="93" t="s">
        <v>12396</v>
      </c>
      <c r="Y731" s="120">
        <v>400885</v>
      </c>
      <c r="Z731" s="125">
        <v>268383</v>
      </c>
      <c r="AA731" s="121" t="s">
        <v>10615</v>
      </c>
    </row>
    <row r="732" spans="1:27">
      <c r="A732">
        <v>37</v>
      </c>
      <c r="B732" s="84">
        <v>77</v>
      </c>
      <c r="C732" s="85" t="s">
        <v>13275</v>
      </c>
      <c r="D732" s="85" t="s">
        <v>13195</v>
      </c>
      <c r="E732" s="85">
        <v>33903009</v>
      </c>
      <c r="F732" s="85">
        <v>7800</v>
      </c>
      <c r="G732" s="87">
        <v>38.53</v>
      </c>
      <c r="H732" s="87">
        <v>300497.15999999997</v>
      </c>
      <c r="I732" s="85" t="s">
        <v>12395</v>
      </c>
      <c r="J732" s="85">
        <v>7800</v>
      </c>
      <c r="K732" s="87">
        <v>38.53</v>
      </c>
      <c r="L732" s="87">
        <v>300497.15999999997</v>
      </c>
      <c r="M732" s="85" t="s">
        <v>12395</v>
      </c>
      <c r="N732" s="88" t="s">
        <v>12396</v>
      </c>
      <c r="O732" s="88" t="s">
        <v>12396</v>
      </c>
      <c r="P732" s="88" t="s">
        <v>12396</v>
      </c>
      <c r="Q732" s="85" t="s">
        <v>12396</v>
      </c>
      <c r="R732" s="85" t="s">
        <v>12396</v>
      </c>
      <c r="S732" s="85" t="s">
        <v>12396</v>
      </c>
      <c r="T732" s="85" t="s">
        <v>12396</v>
      </c>
      <c r="U732" s="85" t="s">
        <v>12396</v>
      </c>
      <c r="V732" s="89" t="s">
        <v>12396</v>
      </c>
      <c r="W732" s="89" t="s">
        <v>1798</v>
      </c>
      <c r="X732" s="93" t="s">
        <v>12396</v>
      </c>
      <c r="Y732" s="120">
        <v>401686</v>
      </c>
      <c r="Z732" s="125">
        <v>268528</v>
      </c>
      <c r="AA732" s="121" t="s">
        <v>13196</v>
      </c>
    </row>
    <row r="733" spans="1:27">
      <c r="A733">
        <v>37</v>
      </c>
      <c r="B733" s="84">
        <v>78</v>
      </c>
      <c r="C733" s="85" t="s">
        <v>13276</v>
      </c>
      <c r="D733" s="85" t="s">
        <v>13195</v>
      </c>
      <c r="E733" s="85">
        <v>33903009</v>
      </c>
      <c r="F733" s="86">
        <v>5520</v>
      </c>
      <c r="G733" s="87">
        <v>149.69999999999999</v>
      </c>
      <c r="H733" s="87">
        <v>826335.82</v>
      </c>
      <c r="I733" s="85" t="s">
        <v>12395</v>
      </c>
      <c r="J733" s="86">
        <v>5520</v>
      </c>
      <c r="K733" s="87">
        <v>149.69999999999999</v>
      </c>
      <c r="L733" s="87">
        <v>826335.82</v>
      </c>
      <c r="M733" s="85" t="s">
        <v>12395</v>
      </c>
      <c r="N733" s="88" t="s">
        <v>12396</v>
      </c>
      <c r="O733" s="88" t="s">
        <v>12396</v>
      </c>
      <c r="P733" s="88" t="s">
        <v>12396</v>
      </c>
      <c r="Q733" s="85" t="s">
        <v>12396</v>
      </c>
      <c r="R733" s="85" t="s">
        <v>12396</v>
      </c>
      <c r="S733" s="85" t="s">
        <v>12396</v>
      </c>
      <c r="T733" s="85" t="s">
        <v>12396</v>
      </c>
      <c r="U733" s="85" t="s">
        <v>12396</v>
      </c>
      <c r="V733" s="89" t="s">
        <v>12396</v>
      </c>
      <c r="W733" s="89" t="s">
        <v>1832</v>
      </c>
      <c r="X733" s="93" t="s">
        <v>12396</v>
      </c>
      <c r="Y733" s="120">
        <v>402686</v>
      </c>
      <c r="Z733" s="125">
        <v>331539</v>
      </c>
      <c r="AA733" s="121" t="s">
        <v>13196</v>
      </c>
    </row>
    <row r="734" spans="1:27">
      <c r="A734">
        <v>37</v>
      </c>
      <c r="B734" s="84">
        <v>79</v>
      </c>
      <c r="C734" s="85" t="s">
        <v>13277</v>
      </c>
      <c r="D734" s="85" t="s">
        <v>13195</v>
      </c>
      <c r="E734" s="85">
        <v>33903009</v>
      </c>
      <c r="F734" s="86">
        <v>1656</v>
      </c>
      <c r="G734" s="87">
        <v>10.5</v>
      </c>
      <c r="H734" s="87">
        <v>17389.919999999998</v>
      </c>
      <c r="I734" s="85" t="s">
        <v>12395</v>
      </c>
      <c r="J734" s="86">
        <v>1656</v>
      </c>
      <c r="K734" s="87">
        <v>10.5</v>
      </c>
      <c r="L734" s="87">
        <v>17389.919999999998</v>
      </c>
      <c r="M734" s="85" t="s">
        <v>12395</v>
      </c>
      <c r="N734" s="88" t="s">
        <v>12396</v>
      </c>
      <c r="O734" s="88" t="s">
        <v>12396</v>
      </c>
      <c r="P734" s="88" t="s">
        <v>12396</v>
      </c>
      <c r="Q734" s="85" t="s">
        <v>12396</v>
      </c>
      <c r="R734" s="85" t="s">
        <v>12396</v>
      </c>
      <c r="S734" s="85" t="s">
        <v>12396</v>
      </c>
      <c r="T734" s="85" t="s">
        <v>12396</v>
      </c>
      <c r="U734" s="85" t="s">
        <v>12396</v>
      </c>
      <c r="V734" s="89" t="s">
        <v>12396</v>
      </c>
      <c r="W734" s="89" t="s">
        <v>1881</v>
      </c>
      <c r="X734" s="93" t="s">
        <v>12396</v>
      </c>
      <c r="Y734" s="120">
        <v>401257</v>
      </c>
      <c r="Z734" s="125">
        <v>434470</v>
      </c>
      <c r="AA734" s="121" t="s">
        <v>10830</v>
      </c>
    </row>
    <row r="735" spans="1:27">
      <c r="A735">
        <v>37</v>
      </c>
      <c r="B735" s="84">
        <v>80</v>
      </c>
      <c r="C735" s="85" t="s">
        <v>13278</v>
      </c>
      <c r="D735" s="85" t="s">
        <v>13195</v>
      </c>
      <c r="E735" s="85">
        <v>33903009</v>
      </c>
      <c r="F735" s="86">
        <v>17296</v>
      </c>
      <c r="G735" s="87">
        <v>4.38</v>
      </c>
      <c r="H735" s="87">
        <v>75722.48</v>
      </c>
      <c r="I735" s="85" t="s">
        <v>12395</v>
      </c>
      <c r="J735" s="86">
        <v>17296</v>
      </c>
      <c r="K735" s="87">
        <v>4.38</v>
      </c>
      <c r="L735" s="87">
        <v>75722.48</v>
      </c>
      <c r="M735" s="85" t="s">
        <v>12395</v>
      </c>
      <c r="N735" s="88" t="s">
        <v>12396</v>
      </c>
      <c r="O735" s="88" t="s">
        <v>12396</v>
      </c>
      <c r="P735" s="88" t="s">
        <v>12396</v>
      </c>
      <c r="Q735" s="85" t="s">
        <v>12396</v>
      </c>
      <c r="R735" s="85" t="s">
        <v>12396</v>
      </c>
      <c r="S735" s="85" t="s">
        <v>12396</v>
      </c>
      <c r="T735" s="85" t="s">
        <v>12396</v>
      </c>
      <c r="U735" s="85" t="s">
        <v>12396</v>
      </c>
      <c r="V735" s="89" t="s">
        <v>12396</v>
      </c>
      <c r="W735" s="89" t="s">
        <v>1896</v>
      </c>
      <c r="X735" s="93" t="s">
        <v>12396</v>
      </c>
      <c r="Y735" s="120">
        <v>400105</v>
      </c>
      <c r="Z735" s="125">
        <v>268540</v>
      </c>
      <c r="AA735" s="121" t="s">
        <v>13196</v>
      </c>
    </row>
    <row r="736" spans="1:27">
      <c r="A736">
        <v>37</v>
      </c>
      <c r="B736" s="84">
        <v>81</v>
      </c>
      <c r="C736" s="85" t="s">
        <v>13279</v>
      </c>
      <c r="D736" s="85" t="s">
        <v>13195</v>
      </c>
      <c r="E736" s="85">
        <v>33903009</v>
      </c>
      <c r="F736" s="85">
        <v>0</v>
      </c>
      <c r="G736" s="87">
        <v>15.86</v>
      </c>
      <c r="H736" s="87">
        <v>0</v>
      </c>
      <c r="I736" s="85" t="s">
        <v>12494</v>
      </c>
      <c r="J736" s="85">
        <v>0</v>
      </c>
      <c r="K736" s="87">
        <v>15.86</v>
      </c>
      <c r="L736" s="87">
        <v>0</v>
      </c>
      <c r="M736" s="85" t="s">
        <v>12494</v>
      </c>
      <c r="N736" s="88" t="s">
        <v>12396</v>
      </c>
      <c r="O736" s="88" t="s">
        <v>12396</v>
      </c>
      <c r="P736" s="88" t="s">
        <v>12396</v>
      </c>
      <c r="Q736" s="85" t="s">
        <v>12396</v>
      </c>
      <c r="R736" s="85" t="s">
        <v>12396</v>
      </c>
      <c r="S736" s="85" t="s">
        <v>12396</v>
      </c>
      <c r="T736" s="85" t="s">
        <v>12396</v>
      </c>
      <c r="U736" s="85" t="s">
        <v>12396</v>
      </c>
      <c r="V736" s="89" t="s">
        <v>12396</v>
      </c>
      <c r="W736" s="89" t="s">
        <v>203</v>
      </c>
      <c r="X736" s="93" t="s">
        <v>12396</v>
      </c>
      <c r="Y736" s="120">
        <v>401352</v>
      </c>
      <c r="Z736" s="125">
        <v>274918</v>
      </c>
      <c r="AA736" s="121" t="s">
        <v>10830</v>
      </c>
    </row>
    <row r="737" spans="1:27">
      <c r="A737">
        <v>37</v>
      </c>
      <c r="B737" s="84">
        <v>82</v>
      </c>
      <c r="C737" s="85" t="s">
        <v>13280</v>
      </c>
      <c r="D737" s="85" t="s">
        <v>13195</v>
      </c>
      <c r="E737" s="85">
        <v>33903009</v>
      </c>
      <c r="F737" s="86">
        <v>2852</v>
      </c>
      <c r="G737" s="87">
        <v>22.77</v>
      </c>
      <c r="H737" s="87">
        <v>64946.98</v>
      </c>
      <c r="I737" s="85" t="s">
        <v>12395</v>
      </c>
      <c r="J737" s="86">
        <v>2852</v>
      </c>
      <c r="K737" s="87">
        <v>22.77</v>
      </c>
      <c r="L737" s="87">
        <v>64946.98</v>
      </c>
      <c r="M737" s="85" t="s">
        <v>12395</v>
      </c>
      <c r="N737" s="88" t="s">
        <v>12396</v>
      </c>
      <c r="O737" s="88" t="s">
        <v>12396</v>
      </c>
      <c r="P737" s="88" t="s">
        <v>12396</v>
      </c>
      <c r="Q737" s="85" t="s">
        <v>12396</v>
      </c>
      <c r="R737" s="85" t="s">
        <v>12396</v>
      </c>
      <c r="S737" s="85" t="s">
        <v>12396</v>
      </c>
      <c r="T737" s="85" t="s">
        <v>12396</v>
      </c>
      <c r="U737" s="85" t="s">
        <v>12396</v>
      </c>
      <c r="V737" s="89" t="s">
        <v>12396</v>
      </c>
      <c r="W737" s="89" t="s">
        <v>1930</v>
      </c>
      <c r="X737" s="93" t="s">
        <v>12396</v>
      </c>
      <c r="Y737" s="120">
        <v>401621</v>
      </c>
      <c r="Z737" s="125">
        <v>338297</v>
      </c>
      <c r="AA737" s="121" t="s">
        <v>10611</v>
      </c>
    </row>
    <row r="738" spans="1:27">
      <c r="A738">
        <v>37</v>
      </c>
      <c r="B738" s="84">
        <v>83</v>
      </c>
      <c r="C738" s="85" t="s">
        <v>13281</v>
      </c>
      <c r="D738" s="85" t="s">
        <v>13282</v>
      </c>
      <c r="E738" s="85">
        <v>33903009</v>
      </c>
      <c r="F738" s="85">
        <v>920</v>
      </c>
      <c r="G738" s="87">
        <v>16.23</v>
      </c>
      <c r="H738" s="87">
        <v>14932.94</v>
      </c>
      <c r="I738" s="85" t="s">
        <v>12395</v>
      </c>
      <c r="J738" s="85">
        <v>920</v>
      </c>
      <c r="K738" s="87">
        <v>16.23</v>
      </c>
      <c r="L738" s="87">
        <v>14932.94</v>
      </c>
      <c r="M738" s="85" t="s">
        <v>12395</v>
      </c>
      <c r="N738" s="88" t="s">
        <v>12396</v>
      </c>
      <c r="O738" s="88" t="s">
        <v>12396</v>
      </c>
      <c r="P738" s="88" t="s">
        <v>12396</v>
      </c>
      <c r="Q738" s="85" t="s">
        <v>12396</v>
      </c>
      <c r="R738" s="85" t="s">
        <v>12396</v>
      </c>
      <c r="S738" s="85" t="s">
        <v>12396</v>
      </c>
      <c r="T738" s="85" t="s">
        <v>12396</v>
      </c>
      <c r="U738" s="85" t="s">
        <v>12396</v>
      </c>
      <c r="V738" s="89" t="s">
        <v>12396</v>
      </c>
      <c r="W738" s="89" t="s">
        <v>13283</v>
      </c>
      <c r="X738" s="93" t="s">
        <v>12396</v>
      </c>
      <c r="Y738" s="120">
        <v>401289</v>
      </c>
      <c r="Z738" s="125">
        <v>338411</v>
      </c>
      <c r="AA738" s="121" t="s">
        <v>13196</v>
      </c>
    </row>
    <row r="739" spans="1:27">
      <c r="A739">
        <v>37</v>
      </c>
      <c r="B739" s="84">
        <v>84</v>
      </c>
      <c r="C739" s="85" t="s">
        <v>13284</v>
      </c>
      <c r="D739" s="85" t="s">
        <v>13285</v>
      </c>
      <c r="E739" s="85">
        <v>33903009</v>
      </c>
      <c r="F739" s="86">
        <v>1564</v>
      </c>
      <c r="G739" s="87">
        <v>53.27</v>
      </c>
      <c r="H739" s="87">
        <v>83306.600000000006</v>
      </c>
      <c r="I739" s="85" t="s">
        <v>12395</v>
      </c>
      <c r="J739" s="86">
        <v>1564</v>
      </c>
      <c r="K739" s="87">
        <v>53.27</v>
      </c>
      <c r="L739" s="87">
        <v>83306.600000000006</v>
      </c>
      <c r="M739" s="85" t="s">
        <v>12395</v>
      </c>
      <c r="N739" s="88" t="s">
        <v>12396</v>
      </c>
      <c r="O739" s="88" t="s">
        <v>12396</v>
      </c>
      <c r="P739" s="88" t="s">
        <v>12396</v>
      </c>
      <c r="Q739" s="85" t="s">
        <v>12396</v>
      </c>
      <c r="R739" s="85" t="s">
        <v>12396</v>
      </c>
      <c r="S739" s="85" t="s">
        <v>12396</v>
      </c>
      <c r="T739" s="85" t="s">
        <v>12396</v>
      </c>
      <c r="U739" s="85" t="s">
        <v>12396</v>
      </c>
      <c r="V739" s="89" t="s">
        <v>12396</v>
      </c>
      <c r="W739" s="89" t="s">
        <v>173</v>
      </c>
      <c r="X739" s="93" t="s">
        <v>12396</v>
      </c>
      <c r="Y739" s="120">
        <v>402355</v>
      </c>
      <c r="Z739" s="125">
        <v>449015</v>
      </c>
      <c r="AA739" s="121" t="s">
        <v>13196</v>
      </c>
    </row>
    <row r="740" spans="1:27">
      <c r="A740">
        <v>37</v>
      </c>
      <c r="B740" s="84">
        <v>85</v>
      </c>
      <c r="C740" s="85" t="s">
        <v>13286</v>
      </c>
      <c r="D740" s="85" t="s">
        <v>13282</v>
      </c>
      <c r="E740" s="85">
        <v>33903009</v>
      </c>
      <c r="F740" s="86">
        <v>238464</v>
      </c>
      <c r="G740" s="87">
        <v>0.36</v>
      </c>
      <c r="H740" s="87">
        <v>85480.11</v>
      </c>
      <c r="I740" s="85" t="s">
        <v>12395</v>
      </c>
      <c r="J740" s="86">
        <v>238464</v>
      </c>
      <c r="K740" s="87">
        <v>0.36</v>
      </c>
      <c r="L740" s="87">
        <v>85480.11</v>
      </c>
      <c r="M740" s="85" t="s">
        <v>12395</v>
      </c>
      <c r="N740" s="88" t="s">
        <v>12396</v>
      </c>
      <c r="O740" s="88" t="s">
        <v>12396</v>
      </c>
      <c r="P740" s="88" t="s">
        <v>12396</v>
      </c>
      <c r="Q740" s="85" t="s">
        <v>12396</v>
      </c>
      <c r="R740" s="85" t="s">
        <v>12396</v>
      </c>
      <c r="S740" s="85" t="s">
        <v>12396</v>
      </c>
      <c r="T740" s="85" t="s">
        <v>12396</v>
      </c>
      <c r="U740" s="85" t="s">
        <v>12396</v>
      </c>
      <c r="V740" s="89" t="s">
        <v>12396</v>
      </c>
      <c r="W740" s="89" t="s">
        <v>240</v>
      </c>
      <c r="X740" s="93" t="s">
        <v>12396</v>
      </c>
      <c r="Y740" s="120">
        <v>401226</v>
      </c>
      <c r="Z740" s="125">
        <v>278348</v>
      </c>
      <c r="AA740" s="121" t="s">
        <v>10611</v>
      </c>
    </row>
    <row r="741" spans="1:27">
      <c r="A741">
        <v>37</v>
      </c>
      <c r="B741" s="84">
        <v>86</v>
      </c>
      <c r="C741" s="85" t="s">
        <v>13287</v>
      </c>
      <c r="D741" s="85" t="s">
        <v>13282</v>
      </c>
      <c r="E741" s="85">
        <v>33903009</v>
      </c>
      <c r="F741" s="85">
        <v>5</v>
      </c>
      <c r="G741" s="87">
        <v>1414</v>
      </c>
      <c r="H741" s="87">
        <v>7070</v>
      </c>
      <c r="I741" s="85" t="s">
        <v>12395</v>
      </c>
      <c r="J741" s="85">
        <v>5</v>
      </c>
      <c r="K741" s="87">
        <v>1414</v>
      </c>
      <c r="L741" s="87">
        <v>7070</v>
      </c>
      <c r="M741" s="85" t="s">
        <v>12395</v>
      </c>
      <c r="N741" s="88" t="s">
        <v>12396</v>
      </c>
      <c r="O741" s="88" t="s">
        <v>12396</v>
      </c>
      <c r="P741" s="88" t="s">
        <v>12396</v>
      </c>
      <c r="Q741" s="85" t="s">
        <v>12396</v>
      </c>
      <c r="R741" s="85" t="s">
        <v>12396</v>
      </c>
      <c r="S741" s="85" t="s">
        <v>12396</v>
      </c>
      <c r="T741" s="85" t="s">
        <v>12396</v>
      </c>
      <c r="U741" s="85" t="s">
        <v>12396</v>
      </c>
      <c r="V741" s="89" t="s">
        <v>12396</v>
      </c>
      <c r="W741" s="89" t="s">
        <v>321</v>
      </c>
      <c r="X741" s="93" t="s">
        <v>12396</v>
      </c>
      <c r="Y741" s="120">
        <v>401424</v>
      </c>
      <c r="Z741" s="125">
        <v>311390</v>
      </c>
      <c r="AA741" s="121" t="s">
        <v>13196</v>
      </c>
    </row>
    <row r="742" spans="1:27">
      <c r="A742">
        <v>37</v>
      </c>
      <c r="B742" s="84">
        <v>87</v>
      </c>
      <c r="C742" s="85" t="s">
        <v>13288</v>
      </c>
      <c r="D742" s="85" t="s">
        <v>13282</v>
      </c>
      <c r="E742" s="85">
        <v>33903009</v>
      </c>
      <c r="F742" s="85">
        <v>129</v>
      </c>
      <c r="G742" s="87">
        <v>280.27</v>
      </c>
      <c r="H742" s="87">
        <v>36155.32</v>
      </c>
      <c r="I742" s="85" t="s">
        <v>12395</v>
      </c>
      <c r="J742" s="85">
        <v>129</v>
      </c>
      <c r="K742" s="87">
        <v>280.27</v>
      </c>
      <c r="L742" s="87">
        <v>36155.32</v>
      </c>
      <c r="M742" s="85" t="s">
        <v>12395</v>
      </c>
      <c r="N742" s="88" t="s">
        <v>12396</v>
      </c>
      <c r="O742" s="88" t="s">
        <v>12396</v>
      </c>
      <c r="P742" s="88" t="s">
        <v>12396</v>
      </c>
      <c r="Q742" s="85" t="s">
        <v>12396</v>
      </c>
      <c r="R742" s="85" t="s">
        <v>12396</v>
      </c>
      <c r="S742" s="85" t="s">
        <v>12396</v>
      </c>
      <c r="T742" s="85" t="s">
        <v>12396</v>
      </c>
      <c r="U742" s="85" t="s">
        <v>12396</v>
      </c>
      <c r="V742" s="89" t="s">
        <v>12396</v>
      </c>
      <c r="W742" s="97" t="s">
        <v>363</v>
      </c>
      <c r="X742" s="93" t="s">
        <v>12396</v>
      </c>
      <c r="Y742" s="120">
        <v>402139</v>
      </c>
      <c r="Z742" s="125">
        <v>398707</v>
      </c>
      <c r="AA742" s="121" t="s">
        <v>13196</v>
      </c>
    </row>
    <row r="743" spans="1:27">
      <c r="A743">
        <v>37</v>
      </c>
      <c r="B743" s="84">
        <v>88</v>
      </c>
      <c r="C743" s="85" t="s">
        <v>13289</v>
      </c>
      <c r="D743" s="85" t="s">
        <v>13282</v>
      </c>
      <c r="E743" s="85">
        <v>33903009</v>
      </c>
      <c r="F743" s="85">
        <v>860</v>
      </c>
      <c r="G743" s="87">
        <v>314.48</v>
      </c>
      <c r="H743" s="87">
        <v>270452.93</v>
      </c>
      <c r="I743" s="85" t="s">
        <v>12395</v>
      </c>
      <c r="J743" s="85">
        <v>860</v>
      </c>
      <c r="K743" s="87">
        <v>314.48</v>
      </c>
      <c r="L743" s="87">
        <v>270452.93</v>
      </c>
      <c r="M743" s="85" t="s">
        <v>12395</v>
      </c>
      <c r="N743" s="88" t="s">
        <v>12396</v>
      </c>
      <c r="O743" s="88" t="s">
        <v>12396</v>
      </c>
      <c r="P743" s="88" t="s">
        <v>12396</v>
      </c>
      <c r="Q743" s="85" t="s">
        <v>12396</v>
      </c>
      <c r="R743" s="85" t="s">
        <v>12396</v>
      </c>
      <c r="S743" s="85" t="s">
        <v>12396</v>
      </c>
      <c r="T743" s="85" t="s">
        <v>12396</v>
      </c>
      <c r="U743" s="85" t="s">
        <v>12396</v>
      </c>
      <c r="V743" s="89" t="s">
        <v>12396</v>
      </c>
      <c r="W743" s="89" t="s">
        <v>366</v>
      </c>
      <c r="X743" s="93" t="s">
        <v>12396</v>
      </c>
      <c r="Y743" s="120">
        <v>402201</v>
      </c>
      <c r="Z743" s="125">
        <v>280201</v>
      </c>
      <c r="AA743" s="121" t="s">
        <v>13196</v>
      </c>
    </row>
    <row r="744" spans="1:27">
      <c r="A744">
        <v>37</v>
      </c>
      <c r="B744" s="84">
        <v>89</v>
      </c>
      <c r="C744" s="85" t="s">
        <v>13290</v>
      </c>
      <c r="D744" s="85" t="s">
        <v>13282</v>
      </c>
      <c r="E744" s="85">
        <v>33903009</v>
      </c>
      <c r="F744" s="86">
        <v>8188</v>
      </c>
      <c r="G744" s="87">
        <v>1.96</v>
      </c>
      <c r="H744" s="87">
        <v>16021.56</v>
      </c>
      <c r="I744" s="85" t="s">
        <v>12395</v>
      </c>
      <c r="J744" s="86">
        <v>8188</v>
      </c>
      <c r="K744" s="87">
        <v>1.96</v>
      </c>
      <c r="L744" s="87">
        <v>16021.56</v>
      </c>
      <c r="M744" s="85" t="s">
        <v>12395</v>
      </c>
      <c r="N744" s="88" t="s">
        <v>12396</v>
      </c>
      <c r="O744" s="88" t="s">
        <v>12396</v>
      </c>
      <c r="P744" s="88" t="s">
        <v>12396</v>
      </c>
      <c r="Q744" s="85" t="s">
        <v>12396</v>
      </c>
      <c r="R744" s="85" t="s">
        <v>12396</v>
      </c>
      <c r="S744" s="85" t="s">
        <v>12396</v>
      </c>
      <c r="T744" s="85" t="s">
        <v>12396</v>
      </c>
      <c r="U744" s="85" t="s">
        <v>12396</v>
      </c>
      <c r="V744" s="89" t="s">
        <v>12396</v>
      </c>
      <c r="W744" s="89" t="s">
        <v>393</v>
      </c>
      <c r="X744" s="93" t="s">
        <v>12396</v>
      </c>
      <c r="Y744" s="120">
        <v>401906</v>
      </c>
      <c r="Z744" s="125">
        <v>268404</v>
      </c>
      <c r="AA744" s="121" t="s">
        <v>10611</v>
      </c>
    </row>
    <row r="745" spans="1:27">
      <c r="A745">
        <v>37</v>
      </c>
      <c r="B745" s="84">
        <v>90</v>
      </c>
      <c r="C745" s="85" t="s">
        <v>13291</v>
      </c>
      <c r="D745" s="85" t="s">
        <v>13282</v>
      </c>
      <c r="E745" s="85">
        <v>33903009</v>
      </c>
      <c r="F745" s="86">
        <v>78016</v>
      </c>
      <c r="G745" s="87">
        <v>2.06</v>
      </c>
      <c r="H745" s="87">
        <v>160936.14000000001</v>
      </c>
      <c r="I745" s="85" t="s">
        <v>12395</v>
      </c>
      <c r="J745" s="86">
        <v>78016</v>
      </c>
      <c r="K745" s="87">
        <v>2.06</v>
      </c>
      <c r="L745" s="87">
        <v>160936.14000000001</v>
      </c>
      <c r="M745" s="85" t="s">
        <v>12395</v>
      </c>
      <c r="N745" s="88" t="s">
        <v>12396</v>
      </c>
      <c r="O745" s="88" t="s">
        <v>12396</v>
      </c>
      <c r="P745" s="88" t="s">
        <v>12396</v>
      </c>
      <c r="Q745" s="85" t="s">
        <v>12396</v>
      </c>
      <c r="R745" s="85" t="s">
        <v>12396</v>
      </c>
      <c r="S745" s="85" t="s">
        <v>12396</v>
      </c>
      <c r="T745" s="85" t="s">
        <v>12396</v>
      </c>
      <c r="U745" s="85" t="s">
        <v>12396</v>
      </c>
      <c r="V745" s="89" t="s">
        <v>12396</v>
      </c>
      <c r="W745" s="89" t="s">
        <v>396</v>
      </c>
      <c r="X745" s="93" t="s">
        <v>12396</v>
      </c>
      <c r="Y745" s="120">
        <v>400052</v>
      </c>
      <c r="Z745" s="125">
        <v>268403</v>
      </c>
      <c r="AA745" s="121" t="s">
        <v>10611</v>
      </c>
    </row>
    <row r="746" spans="1:27">
      <c r="A746">
        <v>37</v>
      </c>
      <c r="B746" s="84">
        <v>91</v>
      </c>
      <c r="C746" s="85" t="s">
        <v>13292</v>
      </c>
      <c r="D746" s="85" t="s">
        <v>13282</v>
      </c>
      <c r="E746" s="85">
        <v>33903009</v>
      </c>
      <c r="F746" s="85">
        <v>423</v>
      </c>
      <c r="G746" s="87">
        <v>100.94</v>
      </c>
      <c r="H746" s="87">
        <v>42696.73</v>
      </c>
      <c r="I746" s="85" t="s">
        <v>12395</v>
      </c>
      <c r="J746" s="85">
        <v>423</v>
      </c>
      <c r="K746" s="87">
        <v>100.94</v>
      </c>
      <c r="L746" s="87">
        <v>42696.73</v>
      </c>
      <c r="M746" s="85" t="s">
        <v>12395</v>
      </c>
      <c r="N746" s="88" t="s">
        <v>12396</v>
      </c>
      <c r="O746" s="88" t="s">
        <v>12396</v>
      </c>
      <c r="P746" s="88" t="s">
        <v>12396</v>
      </c>
      <c r="Q746" s="85" t="s">
        <v>12396</v>
      </c>
      <c r="R746" s="85" t="s">
        <v>12396</v>
      </c>
      <c r="S746" s="85" t="s">
        <v>12396</v>
      </c>
      <c r="T746" s="85" t="s">
        <v>12396</v>
      </c>
      <c r="U746" s="85" t="s">
        <v>12396</v>
      </c>
      <c r="V746" s="89" t="s">
        <v>12396</v>
      </c>
      <c r="W746" s="89" t="s">
        <v>430</v>
      </c>
      <c r="X746" s="93" t="s">
        <v>12396</v>
      </c>
      <c r="Y746" s="120">
        <v>402156</v>
      </c>
      <c r="Z746" s="125">
        <v>270409</v>
      </c>
      <c r="AA746" s="121" t="s">
        <v>13196</v>
      </c>
    </row>
    <row r="747" spans="1:27">
      <c r="A747">
        <v>37</v>
      </c>
      <c r="B747" s="84">
        <v>92</v>
      </c>
      <c r="C747" s="85" t="s">
        <v>13293</v>
      </c>
      <c r="D747" s="85" t="s">
        <v>13282</v>
      </c>
      <c r="E747" s="85">
        <v>33903009</v>
      </c>
      <c r="F747" s="85">
        <v>653</v>
      </c>
      <c r="G747" s="87">
        <v>37.85</v>
      </c>
      <c r="H747" s="87">
        <v>24714.17</v>
      </c>
      <c r="I747" s="85" t="s">
        <v>12395</v>
      </c>
      <c r="J747" s="85">
        <v>653</v>
      </c>
      <c r="K747" s="87">
        <v>37.85</v>
      </c>
      <c r="L747" s="87">
        <v>24714.17</v>
      </c>
      <c r="M747" s="85" t="s">
        <v>12395</v>
      </c>
      <c r="N747" s="88" t="s">
        <v>12396</v>
      </c>
      <c r="O747" s="88" t="s">
        <v>12396</v>
      </c>
      <c r="P747" s="88" t="s">
        <v>12396</v>
      </c>
      <c r="Q747" s="85" t="s">
        <v>12396</v>
      </c>
      <c r="R747" s="85" t="s">
        <v>12396</v>
      </c>
      <c r="S747" s="85" t="s">
        <v>12396</v>
      </c>
      <c r="T747" s="85" t="s">
        <v>12396</v>
      </c>
      <c r="U747" s="85" t="s">
        <v>12396</v>
      </c>
      <c r="V747" s="89" t="s">
        <v>12396</v>
      </c>
      <c r="W747" s="89" t="s">
        <v>483</v>
      </c>
      <c r="X747" s="93" t="s">
        <v>12396</v>
      </c>
      <c r="Y747" s="120">
        <v>400350</v>
      </c>
      <c r="Z747" s="125">
        <v>340148</v>
      </c>
      <c r="AA747" s="121" t="s">
        <v>13196</v>
      </c>
    </row>
    <row r="748" spans="1:27">
      <c r="A748">
        <v>37</v>
      </c>
      <c r="B748" s="84">
        <v>93</v>
      </c>
      <c r="C748" s="85" t="s">
        <v>13294</v>
      </c>
      <c r="D748" s="85" t="s">
        <v>13282</v>
      </c>
      <c r="E748" s="85">
        <v>33903009</v>
      </c>
      <c r="F748" s="86">
        <v>6440</v>
      </c>
      <c r="G748" s="87">
        <v>0.78</v>
      </c>
      <c r="H748" s="87">
        <v>5003.41</v>
      </c>
      <c r="I748" s="85" t="s">
        <v>12395</v>
      </c>
      <c r="J748" s="86">
        <v>6440</v>
      </c>
      <c r="K748" s="87">
        <v>0.78</v>
      </c>
      <c r="L748" s="87">
        <v>5003.41</v>
      </c>
      <c r="M748" s="85" t="s">
        <v>12395</v>
      </c>
      <c r="N748" s="88" t="s">
        <v>12396</v>
      </c>
      <c r="O748" s="88" t="s">
        <v>12396</v>
      </c>
      <c r="P748" s="88" t="s">
        <v>12396</v>
      </c>
      <c r="Q748" s="85" t="s">
        <v>12396</v>
      </c>
      <c r="R748" s="85" t="s">
        <v>12396</v>
      </c>
      <c r="S748" s="85" t="s">
        <v>12396</v>
      </c>
      <c r="T748" s="85" t="s">
        <v>12396</v>
      </c>
      <c r="U748" s="85" t="s">
        <v>12396</v>
      </c>
      <c r="V748" s="89" t="s">
        <v>12396</v>
      </c>
      <c r="W748" s="89" t="s">
        <v>486</v>
      </c>
      <c r="X748" s="93" t="s">
        <v>12396</v>
      </c>
      <c r="Y748" s="120">
        <v>400413</v>
      </c>
      <c r="Z748" s="125">
        <v>268427</v>
      </c>
      <c r="AA748" s="121" t="s">
        <v>10611</v>
      </c>
    </row>
    <row r="749" spans="1:27">
      <c r="A749">
        <v>37</v>
      </c>
      <c r="B749" s="84">
        <v>94</v>
      </c>
      <c r="C749" s="85" t="s">
        <v>13295</v>
      </c>
      <c r="D749" s="85" t="s">
        <v>13296</v>
      </c>
      <c r="E749" s="85">
        <v>33903009</v>
      </c>
      <c r="F749" s="85">
        <v>0</v>
      </c>
      <c r="G749" s="87">
        <v>1.7</v>
      </c>
      <c r="H749" s="87">
        <v>0</v>
      </c>
      <c r="I749" s="85" t="s">
        <v>12494</v>
      </c>
      <c r="J749" s="85">
        <v>0</v>
      </c>
      <c r="K749" s="87">
        <v>1.7</v>
      </c>
      <c r="L749" s="87">
        <v>0</v>
      </c>
      <c r="M749" s="85" t="s">
        <v>12494</v>
      </c>
      <c r="N749" s="88" t="s">
        <v>12396</v>
      </c>
      <c r="O749" s="88" t="s">
        <v>12396</v>
      </c>
      <c r="P749" s="88" t="s">
        <v>12396</v>
      </c>
      <c r="Q749" s="85" t="s">
        <v>12396</v>
      </c>
      <c r="R749" s="85" t="s">
        <v>12396</v>
      </c>
      <c r="S749" s="85" t="s">
        <v>12396</v>
      </c>
      <c r="T749" s="85" t="s">
        <v>12396</v>
      </c>
      <c r="U749" s="85" t="s">
        <v>12396</v>
      </c>
      <c r="V749" s="89" t="s">
        <v>12396</v>
      </c>
      <c r="W749" s="89" t="s">
        <v>513</v>
      </c>
      <c r="X749" s="93" t="s">
        <v>12396</v>
      </c>
      <c r="Y749" s="120">
        <v>402359</v>
      </c>
      <c r="Z749" s="125">
        <v>268077</v>
      </c>
      <c r="AA749" s="121" t="s">
        <v>10611</v>
      </c>
    </row>
    <row r="750" spans="1:27">
      <c r="A750">
        <v>37</v>
      </c>
      <c r="B750" s="84">
        <v>95</v>
      </c>
      <c r="C750" s="85" t="s">
        <v>13297</v>
      </c>
      <c r="D750" s="85" t="s">
        <v>13282</v>
      </c>
      <c r="E750" s="85">
        <v>33903009</v>
      </c>
      <c r="F750" s="85">
        <v>524</v>
      </c>
      <c r="G750" s="87">
        <v>25.47</v>
      </c>
      <c r="H750" s="87">
        <v>13343.73</v>
      </c>
      <c r="I750" s="85" t="s">
        <v>12395</v>
      </c>
      <c r="J750" s="85">
        <v>524</v>
      </c>
      <c r="K750" s="87">
        <v>25.47</v>
      </c>
      <c r="L750" s="87">
        <v>13343.73</v>
      </c>
      <c r="M750" s="85" t="s">
        <v>12395</v>
      </c>
      <c r="N750" s="88" t="s">
        <v>12396</v>
      </c>
      <c r="O750" s="88" t="s">
        <v>12396</v>
      </c>
      <c r="P750" s="88" t="s">
        <v>12396</v>
      </c>
      <c r="Q750" s="85" t="s">
        <v>12396</v>
      </c>
      <c r="R750" s="85" t="s">
        <v>12396</v>
      </c>
      <c r="S750" s="85" t="s">
        <v>12396</v>
      </c>
      <c r="T750" s="85" t="s">
        <v>12396</v>
      </c>
      <c r="U750" s="85" t="s">
        <v>12396</v>
      </c>
      <c r="V750" s="89" t="s">
        <v>12396</v>
      </c>
      <c r="W750" s="89" t="s">
        <v>516</v>
      </c>
      <c r="X750" s="93" t="s">
        <v>12396</v>
      </c>
      <c r="Y750" s="120">
        <v>400723</v>
      </c>
      <c r="Z750" s="125">
        <v>340186</v>
      </c>
      <c r="AA750" s="121" t="s">
        <v>13196</v>
      </c>
    </row>
    <row r="751" spans="1:27">
      <c r="A751">
        <v>37</v>
      </c>
      <c r="B751" s="84">
        <v>96</v>
      </c>
      <c r="C751" s="85" t="s">
        <v>13298</v>
      </c>
      <c r="D751" s="85" t="s">
        <v>13282</v>
      </c>
      <c r="E751" s="85">
        <v>33903009</v>
      </c>
      <c r="F751" s="86">
        <v>2392</v>
      </c>
      <c r="G751" s="87">
        <v>14.94</v>
      </c>
      <c r="H751" s="87">
        <v>35742.92</v>
      </c>
      <c r="I751" s="85" t="s">
        <v>12395</v>
      </c>
      <c r="J751" s="86">
        <v>2392</v>
      </c>
      <c r="K751" s="87">
        <v>14.94</v>
      </c>
      <c r="L751" s="87">
        <v>35742.92</v>
      </c>
      <c r="M751" s="85" t="s">
        <v>12395</v>
      </c>
      <c r="N751" s="88" t="s">
        <v>12396</v>
      </c>
      <c r="O751" s="88" t="s">
        <v>12396</v>
      </c>
      <c r="P751" s="88" t="s">
        <v>12396</v>
      </c>
      <c r="Q751" s="85" t="s">
        <v>12396</v>
      </c>
      <c r="R751" s="85" t="s">
        <v>12396</v>
      </c>
      <c r="S751" s="85" t="s">
        <v>12396</v>
      </c>
      <c r="T751" s="85" t="s">
        <v>12396</v>
      </c>
      <c r="U751" s="85" t="s">
        <v>12396</v>
      </c>
      <c r="V751" s="89" t="s">
        <v>12396</v>
      </c>
      <c r="W751" s="89" t="s">
        <v>519</v>
      </c>
      <c r="X751" s="93" t="s">
        <v>12396</v>
      </c>
      <c r="Y751" s="120">
        <v>400687</v>
      </c>
      <c r="Z751" s="125">
        <v>443545</v>
      </c>
      <c r="AA751" s="121" t="s">
        <v>13196</v>
      </c>
    </row>
    <row r="752" spans="1:27">
      <c r="A752">
        <v>37</v>
      </c>
      <c r="B752" s="84">
        <v>97</v>
      </c>
      <c r="C752" s="85" t="s">
        <v>13299</v>
      </c>
      <c r="D752" s="85" t="s">
        <v>13282</v>
      </c>
      <c r="E752" s="85">
        <v>33903009</v>
      </c>
      <c r="F752" s="86">
        <v>2024</v>
      </c>
      <c r="G752" s="87">
        <v>3.04</v>
      </c>
      <c r="H752" s="87">
        <v>6152.96</v>
      </c>
      <c r="I752" s="85" t="s">
        <v>12395</v>
      </c>
      <c r="J752" s="86">
        <v>2024</v>
      </c>
      <c r="K752" s="87">
        <v>3.04</v>
      </c>
      <c r="L752" s="87">
        <v>6152.96</v>
      </c>
      <c r="M752" s="85" t="s">
        <v>12395</v>
      </c>
      <c r="N752" s="88" t="s">
        <v>12396</v>
      </c>
      <c r="O752" s="88" t="s">
        <v>12396</v>
      </c>
      <c r="P752" s="88" t="s">
        <v>12396</v>
      </c>
      <c r="Q752" s="85" t="s">
        <v>12396</v>
      </c>
      <c r="R752" s="85" t="s">
        <v>12396</v>
      </c>
      <c r="S752" s="85" t="s">
        <v>12396</v>
      </c>
      <c r="T752" s="85" t="s">
        <v>12396</v>
      </c>
      <c r="U752" s="85" t="s">
        <v>12396</v>
      </c>
      <c r="V752" s="89" t="s">
        <v>12396</v>
      </c>
      <c r="W752" s="89" t="s">
        <v>549</v>
      </c>
      <c r="X752" s="93" t="s">
        <v>12396</v>
      </c>
      <c r="Y752" s="120">
        <v>402652</v>
      </c>
      <c r="Z752" s="125">
        <v>270445</v>
      </c>
      <c r="AA752" s="121" t="s">
        <v>10611</v>
      </c>
    </row>
    <row r="753" spans="1:27">
      <c r="A753">
        <v>37</v>
      </c>
      <c r="B753" s="84">
        <v>98</v>
      </c>
      <c r="C753" s="85" t="s">
        <v>13300</v>
      </c>
      <c r="D753" s="85" t="s">
        <v>13282</v>
      </c>
      <c r="E753" s="85">
        <v>33903009</v>
      </c>
      <c r="F753" s="85">
        <v>120</v>
      </c>
      <c r="G753" s="87">
        <v>271.7</v>
      </c>
      <c r="H753" s="87">
        <v>32604.12</v>
      </c>
      <c r="I753" s="85" t="s">
        <v>12395</v>
      </c>
      <c r="J753" s="85">
        <v>120</v>
      </c>
      <c r="K753" s="87">
        <v>271.7</v>
      </c>
      <c r="L753" s="87">
        <v>32604.12</v>
      </c>
      <c r="M753" s="85" t="s">
        <v>12395</v>
      </c>
      <c r="N753" s="88" t="s">
        <v>12396</v>
      </c>
      <c r="O753" s="88" t="s">
        <v>12396</v>
      </c>
      <c r="P753" s="88" t="s">
        <v>12396</v>
      </c>
      <c r="Q753" s="85" t="s">
        <v>12396</v>
      </c>
      <c r="R753" s="85" t="s">
        <v>12396</v>
      </c>
      <c r="S753" s="85" t="s">
        <v>12396</v>
      </c>
      <c r="T753" s="85" t="s">
        <v>12396</v>
      </c>
      <c r="U753" s="85" t="s">
        <v>12396</v>
      </c>
      <c r="V753" s="89" t="s">
        <v>12396</v>
      </c>
      <c r="W753" s="89" t="s">
        <v>662</v>
      </c>
      <c r="X753" s="93" t="s">
        <v>12396</v>
      </c>
      <c r="Y753" s="120">
        <v>401860</v>
      </c>
      <c r="Z753" s="125">
        <v>422363</v>
      </c>
      <c r="AA753" s="121" t="s">
        <v>13196</v>
      </c>
    </row>
    <row r="754" spans="1:27">
      <c r="A754">
        <v>37</v>
      </c>
      <c r="B754" s="84">
        <v>99</v>
      </c>
      <c r="C754" s="85" t="s">
        <v>13301</v>
      </c>
      <c r="D754" s="85" t="s">
        <v>13282</v>
      </c>
      <c r="E754" s="85">
        <v>33903009</v>
      </c>
      <c r="F754" s="85">
        <v>0</v>
      </c>
      <c r="G754" s="87">
        <v>21.32</v>
      </c>
      <c r="H754" s="87">
        <v>0</v>
      </c>
      <c r="I754" s="85" t="s">
        <v>12494</v>
      </c>
      <c r="J754" s="85">
        <v>0</v>
      </c>
      <c r="K754" s="87">
        <v>21.32</v>
      </c>
      <c r="L754" s="87">
        <v>0</v>
      </c>
      <c r="M754" s="85" t="s">
        <v>12494</v>
      </c>
      <c r="N754" s="88" t="s">
        <v>12396</v>
      </c>
      <c r="O754" s="88" t="s">
        <v>12396</v>
      </c>
      <c r="P754" s="88" t="s">
        <v>12396</v>
      </c>
      <c r="Q754" s="85" t="s">
        <v>12396</v>
      </c>
      <c r="R754" s="85" t="s">
        <v>12396</v>
      </c>
      <c r="S754" s="85" t="s">
        <v>12396</v>
      </c>
      <c r="T754" s="85" t="s">
        <v>12396</v>
      </c>
      <c r="U754" s="85" t="s">
        <v>12396</v>
      </c>
      <c r="V754" s="89" t="s">
        <v>12396</v>
      </c>
      <c r="W754" s="89" t="s">
        <v>665</v>
      </c>
      <c r="X754" s="93" t="s">
        <v>12396</v>
      </c>
      <c r="Y754" s="120">
        <v>401983</v>
      </c>
      <c r="Z754" s="125">
        <v>338413</v>
      </c>
      <c r="AA754" s="121" t="s">
        <v>13196</v>
      </c>
    </row>
    <row r="755" spans="1:27">
      <c r="A755">
        <v>37</v>
      </c>
      <c r="B755" s="84">
        <v>100</v>
      </c>
      <c r="C755" s="85" t="s">
        <v>13302</v>
      </c>
      <c r="D755" s="85" t="s">
        <v>13282</v>
      </c>
      <c r="E755" s="85">
        <v>33903009</v>
      </c>
      <c r="F755" s="85">
        <v>0</v>
      </c>
      <c r="G755" s="87">
        <v>69.47</v>
      </c>
      <c r="H755" s="87">
        <v>0</v>
      </c>
      <c r="I755" s="85" t="s">
        <v>12494</v>
      </c>
      <c r="J755" s="85">
        <v>0</v>
      </c>
      <c r="K755" s="87">
        <v>69.47</v>
      </c>
      <c r="L755" s="87">
        <v>0</v>
      </c>
      <c r="M755" s="85" t="s">
        <v>12494</v>
      </c>
      <c r="N755" s="88" t="s">
        <v>12396</v>
      </c>
      <c r="O755" s="88" t="s">
        <v>12396</v>
      </c>
      <c r="P755" s="88" t="s">
        <v>12396</v>
      </c>
      <c r="Q755" s="85" t="s">
        <v>12396</v>
      </c>
      <c r="R755" s="85" t="s">
        <v>12396</v>
      </c>
      <c r="S755" s="85" t="s">
        <v>12396</v>
      </c>
      <c r="T755" s="85" t="s">
        <v>12396</v>
      </c>
      <c r="U755" s="85" t="s">
        <v>12396</v>
      </c>
      <c r="V755" s="89" t="s">
        <v>12396</v>
      </c>
      <c r="W755" s="89" t="s">
        <v>675</v>
      </c>
      <c r="X755" s="93" t="s">
        <v>12396</v>
      </c>
      <c r="Y755" s="120">
        <v>400253</v>
      </c>
      <c r="Z755" s="125">
        <v>412031</v>
      </c>
      <c r="AA755" s="121" t="s">
        <v>10611</v>
      </c>
    </row>
    <row r="756" spans="1:27">
      <c r="A756">
        <v>37</v>
      </c>
      <c r="B756" s="84">
        <v>101</v>
      </c>
      <c r="C756" s="85" t="s">
        <v>13303</v>
      </c>
      <c r="D756" s="85" t="s">
        <v>13282</v>
      </c>
      <c r="E756" s="85">
        <v>33903009</v>
      </c>
      <c r="F756" s="85">
        <v>460</v>
      </c>
      <c r="G756" s="87">
        <v>105</v>
      </c>
      <c r="H756" s="87">
        <v>48300</v>
      </c>
      <c r="I756" s="85" t="s">
        <v>12395</v>
      </c>
      <c r="J756" s="85">
        <v>460</v>
      </c>
      <c r="K756" s="87">
        <v>105</v>
      </c>
      <c r="L756" s="87">
        <v>48300</v>
      </c>
      <c r="M756" s="85" t="s">
        <v>12395</v>
      </c>
      <c r="N756" s="88" t="s">
        <v>12396</v>
      </c>
      <c r="O756" s="88" t="s">
        <v>12396</v>
      </c>
      <c r="P756" s="88" t="s">
        <v>12396</v>
      </c>
      <c r="Q756" s="85" t="s">
        <v>12396</v>
      </c>
      <c r="R756" s="85" t="s">
        <v>12396</v>
      </c>
      <c r="S756" s="85" t="s">
        <v>12396</v>
      </c>
      <c r="T756" s="85" t="s">
        <v>12396</v>
      </c>
      <c r="U756" s="85" t="s">
        <v>12396</v>
      </c>
      <c r="V756" s="89" t="s">
        <v>12396</v>
      </c>
      <c r="W756" s="89" t="s">
        <v>678</v>
      </c>
      <c r="X756" s="93" t="s">
        <v>12396</v>
      </c>
      <c r="Y756" s="120">
        <v>401021</v>
      </c>
      <c r="Z756" s="125">
        <v>270377</v>
      </c>
      <c r="AA756" s="121" t="s">
        <v>13196</v>
      </c>
    </row>
    <row r="757" spans="1:27">
      <c r="A757">
        <v>37</v>
      </c>
      <c r="B757" s="84">
        <v>102</v>
      </c>
      <c r="C757" s="85" t="s">
        <v>13304</v>
      </c>
      <c r="D757" s="85" t="s">
        <v>13282</v>
      </c>
      <c r="E757" s="85">
        <v>33903009</v>
      </c>
      <c r="F757" s="85">
        <v>0</v>
      </c>
      <c r="G757" s="87">
        <v>0.53</v>
      </c>
      <c r="H757" s="87">
        <v>0</v>
      </c>
      <c r="I757" s="85" t="s">
        <v>12494</v>
      </c>
      <c r="J757" s="85">
        <v>0</v>
      </c>
      <c r="K757" s="87">
        <v>0.53</v>
      </c>
      <c r="L757" s="87">
        <v>0</v>
      </c>
      <c r="M757" s="85" t="s">
        <v>12494</v>
      </c>
      <c r="N757" s="88" t="s">
        <v>12396</v>
      </c>
      <c r="O757" s="88" t="s">
        <v>12396</v>
      </c>
      <c r="P757" s="88" t="s">
        <v>12396</v>
      </c>
      <c r="Q757" s="85" t="s">
        <v>12396</v>
      </c>
      <c r="R757" s="85" t="s">
        <v>12396</v>
      </c>
      <c r="S757" s="85" t="s">
        <v>12396</v>
      </c>
      <c r="T757" s="85" t="s">
        <v>12396</v>
      </c>
      <c r="U757" s="85" t="s">
        <v>12396</v>
      </c>
      <c r="V757" s="89" t="s">
        <v>12396</v>
      </c>
      <c r="W757" s="89" t="s">
        <v>750</v>
      </c>
      <c r="X757" s="93" t="s">
        <v>12396</v>
      </c>
      <c r="Y757" s="120">
        <v>400346</v>
      </c>
      <c r="Z757" s="125">
        <v>272490</v>
      </c>
      <c r="AA757" s="121" t="s">
        <v>10611</v>
      </c>
    </row>
    <row r="758" spans="1:27">
      <c r="A758">
        <v>37</v>
      </c>
      <c r="B758" s="84">
        <v>103</v>
      </c>
      <c r="C758" s="85" t="s">
        <v>13305</v>
      </c>
      <c r="D758" s="85" t="s">
        <v>13282</v>
      </c>
      <c r="E758" s="85">
        <v>33903009</v>
      </c>
      <c r="F758" s="85">
        <v>672</v>
      </c>
      <c r="G758" s="87">
        <v>171.01</v>
      </c>
      <c r="H758" s="87">
        <v>114919.73</v>
      </c>
      <c r="I758" s="85" t="s">
        <v>12395</v>
      </c>
      <c r="J758" s="85">
        <v>672</v>
      </c>
      <c r="K758" s="87">
        <v>171.01</v>
      </c>
      <c r="L758" s="87">
        <v>114919.73</v>
      </c>
      <c r="M758" s="85" t="s">
        <v>12395</v>
      </c>
      <c r="N758" s="88" t="s">
        <v>12396</v>
      </c>
      <c r="O758" s="88" t="s">
        <v>12396</v>
      </c>
      <c r="P758" s="88" t="s">
        <v>12396</v>
      </c>
      <c r="Q758" s="85" t="s">
        <v>12396</v>
      </c>
      <c r="R758" s="85" t="s">
        <v>12396</v>
      </c>
      <c r="S758" s="85" t="s">
        <v>12396</v>
      </c>
      <c r="T758" s="85" t="s">
        <v>12396</v>
      </c>
      <c r="U758" s="85" t="s">
        <v>12396</v>
      </c>
      <c r="V758" s="89" t="s">
        <v>12396</v>
      </c>
      <c r="W758" s="89" t="s">
        <v>13306</v>
      </c>
      <c r="X758" s="93" t="s">
        <v>12396</v>
      </c>
      <c r="Y758" s="120">
        <v>400587</v>
      </c>
      <c r="Z758" s="125">
        <v>455884</v>
      </c>
      <c r="AA758" s="121" t="s">
        <v>13196</v>
      </c>
    </row>
    <row r="759" spans="1:27">
      <c r="A759">
        <v>37</v>
      </c>
      <c r="B759" s="84">
        <v>104</v>
      </c>
      <c r="C759" s="85" t="s">
        <v>13307</v>
      </c>
      <c r="D759" s="85" t="s">
        <v>13282</v>
      </c>
      <c r="E759" s="85">
        <v>33903009</v>
      </c>
      <c r="F759" s="85">
        <v>478</v>
      </c>
      <c r="G759" s="87">
        <v>56.96</v>
      </c>
      <c r="H759" s="87">
        <v>27225.14</v>
      </c>
      <c r="I759" s="85" t="s">
        <v>12395</v>
      </c>
      <c r="J759" s="85">
        <v>478</v>
      </c>
      <c r="K759" s="87">
        <v>56.96</v>
      </c>
      <c r="L759" s="87">
        <v>27225.14</v>
      </c>
      <c r="M759" s="85" t="s">
        <v>12395</v>
      </c>
      <c r="N759" s="88" t="s">
        <v>12396</v>
      </c>
      <c r="O759" s="88" t="s">
        <v>12396</v>
      </c>
      <c r="P759" s="88" t="s">
        <v>12396</v>
      </c>
      <c r="Q759" s="85" t="s">
        <v>12396</v>
      </c>
      <c r="R759" s="85" t="s">
        <v>12396</v>
      </c>
      <c r="S759" s="85" t="s">
        <v>12396</v>
      </c>
      <c r="T759" s="85" t="s">
        <v>12396</v>
      </c>
      <c r="U759" s="85" t="s">
        <v>12396</v>
      </c>
      <c r="V759" s="89" t="s">
        <v>12396</v>
      </c>
      <c r="W759" s="89" t="s">
        <v>792</v>
      </c>
      <c r="X759" s="93" t="s">
        <v>12396</v>
      </c>
      <c r="Y759" s="120">
        <v>402224</v>
      </c>
      <c r="Z759" s="125">
        <v>429928</v>
      </c>
      <c r="AA759" s="121" t="s">
        <v>13196</v>
      </c>
    </row>
    <row r="760" spans="1:27">
      <c r="A760">
        <v>37</v>
      </c>
      <c r="B760" s="84">
        <v>105</v>
      </c>
      <c r="C760" s="85" t="s">
        <v>13308</v>
      </c>
      <c r="D760" s="85" t="s">
        <v>13282</v>
      </c>
      <c r="E760" s="85">
        <v>33903009</v>
      </c>
      <c r="F760" s="85">
        <v>561</v>
      </c>
      <c r="G760" s="87">
        <v>18.010000000000002</v>
      </c>
      <c r="H760" s="87">
        <v>10100.98</v>
      </c>
      <c r="I760" s="85" t="s">
        <v>12395</v>
      </c>
      <c r="J760" s="85">
        <v>561</v>
      </c>
      <c r="K760" s="87">
        <v>18.010000000000002</v>
      </c>
      <c r="L760" s="87">
        <v>10100.98</v>
      </c>
      <c r="M760" s="85" t="s">
        <v>12395</v>
      </c>
      <c r="N760" s="88" t="s">
        <v>12396</v>
      </c>
      <c r="O760" s="88" t="s">
        <v>12396</v>
      </c>
      <c r="P760" s="88" t="s">
        <v>12396</v>
      </c>
      <c r="Q760" s="85" t="s">
        <v>12396</v>
      </c>
      <c r="R760" s="85" t="s">
        <v>12396</v>
      </c>
      <c r="S760" s="85" t="s">
        <v>12396</v>
      </c>
      <c r="T760" s="85" t="s">
        <v>12396</v>
      </c>
      <c r="U760" s="85" t="s">
        <v>12396</v>
      </c>
      <c r="V760" s="89" t="s">
        <v>12396</v>
      </c>
      <c r="W760" s="89" t="s">
        <v>863</v>
      </c>
      <c r="X760" s="93" t="s">
        <v>12396</v>
      </c>
      <c r="Y760" s="120">
        <v>400738</v>
      </c>
      <c r="Z760" s="125">
        <v>342178</v>
      </c>
      <c r="AA760" s="121" t="s">
        <v>13196</v>
      </c>
    </row>
    <row r="761" spans="1:27">
      <c r="A761">
        <v>37</v>
      </c>
      <c r="B761" s="84">
        <v>106</v>
      </c>
      <c r="C761" s="85" t="s">
        <v>13309</v>
      </c>
      <c r="D761" s="85" t="s">
        <v>13282</v>
      </c>
      <c r="E761" s="85">
        <v>33903009</v>
      </c>
      <c r="F761" s="86">
        <v>5060</v>
      </c>
      <c r="G761" s="87">
        <v>2.5</v>
      </c>
      <c r="H761" s="87">
        <v>12650</v>
      </c>
      <c r="I761" s="85" t="s">
        <v>12395</v>
      </c>
      <c r="J761" s="86">
        <v>5060</v>
      </c>
      <c r="K761" s="87">
        <v>2.5</v>
      </c>
      <c r="L761" s="87">
        <v>12650</v>
      </c>
      <c r="M761" s="85" t="s">
        <v>12395</v>
      </c>
      <c r="N761" s="88" t="s">
        <v>12396</v>
      </c>
      <c r="O761" s="88" t="s">
        <v>12396</v>
      </c>
      <c r="P761" s="88" t="s">
        <v>12396</v>
      </c>
      <c r="Q761" s="85" t="s">
        <v>12396</v>
      </c>
      <c r="R761" s="85" t="s">
        <v>12396</v>
      </c>
      <c r="S761" s="85" t="s">
        <v>12396</v>
      </c>
      <c r="T761" s="85" t="s">
        <v>12396</v>
      </c>
      <c r="U761" s="85" t="s">
        <v>12396</v>
      </c>
      <c r="V761" s="89" t="s">
        <v>12396</v>
      </c>
      <c r="W761" s="89" t="s">
        <v>867</v>
      </c>
      <c r="X761" s="93" t="s">
        <v>12396</v>
      </c>
      <c r="Y761" s="120">
        <v>401214</v>
      </c>
      <c r="Z761" s="125">
        <v>282151</v>
      </c>
      <c r="AA761" s="121" t="s">
        <v>10611</v>
      </c>
    </row>
    <row r="762" spans="1:27">
      <c r="A762">
        <v>37</v>
      </c>
      <c r="B762" s="84">
        <v>107</v>
      </c>
      <c r="C762" s="85" t="s">
        <v>13310</v>
      </c>
      <c r="D762" s="85" t="s">
        <v>13285</v>
      </c>
      <c r="E762" s="85">
        <v>33903009</v>
      </c>
      <c r="F762" s="85">
        <v>4140</v>
      </c>
      <c r="G762" s="87">
        <v>32.67</v>
      </c>
      <c r="H762" s="87">
        <v>135261.17000000001</v>
      </c>
      <c r="I762" s="85" t="s">
        <v>12395</v>
      </c>
      <c r="J762" s="85">
        <v>4140</v>
      </c>
      <c r="K762" s="87">
        <v>32.67</v>
      </c>
      <c r="L762" s="87">
        <v>135261.17000000001</v>
      </c>
      <c r="M762" s="85" t="s">
        <v>12395</v>
      </c>
      <c r="N762" s="88" t="s">
        <v>12396</v>
      </c>
      <c r="O762" s="88" t="s">
        <v>12396</v>
      </c>
      <c r="P762" s="88" t="s">
        <v>12396</v>
      </c>
      <c r="Q762" s="85" t="s">
        <v>12396</v>
      </c>
      <c r="R762" s="85" t="s">
        <v>12396</v>
      </c>
      <c r="S762" s="85" t="s">
        <v>12396</v>
      </c>
      <c r="T762" s="85" t="s">
        <v>12396</v>
      </c>
      <c r="U762" s="85" t="s">
        <v>12396</v>
      </c>
      <c r="V762" s="89" t="s">
        <v>12396</v>
      </c>
      <c r="W762" s="89" t="s">
        <v>910</v>
      </c>
      <c r="X762" s="93" t="s">
        <v>12396</v>
      </c>
      <c r="Y762" s="120">
        <v>401932</v>
      </c>
      <c r="Z762" s="125">
        <v>268118</v>
      </c>
      <c r="AA762" s="121" t="s">
        <v>13196</v>
      </c>
    </row>
    <row r="763" spans="1:27">
      <c r="A763">
        <v>37</v>
      </c>
      <c r="B763" s="84">
        <v>108</v>
      </c>
      <c r="C763" s="85" t="s">
        <v>13311</v>
      </c>
      <c r="D763" s="85" t="s">
        <v>13282</v>
      </c>
      <c r="E763" s="85">
        <v>33903009</v>
      </c>
      <c r="F763" s="85">
        <v>166</v>
      </c>
      <c r="G763" s="87">
        <v>332.62</v>
      </c>
      <c r="H763" s="87">
        <v>55214.31</v>
      </c>
      <c r="I763" s="85" t="s">
        <v>12395</v>
      </c>
      <c r="J763" s="85">
        <v>166</v>
      </c>
      <c r="K763" s="87">
        <v>332.62</v>
      </c>
      <c r="L763" s="87">
        <v>55214.31</v>
      </c>
      <c r="M763" s="85" t="s">
        <v>12395</v>
      </c>
      <c r="N763" s="88" t="s">
        <v>12396</v>
      </c>
      <c r="O763" s="88" t="s">
        <v>12396</v>
      </c>
      <c r="P763" s="88" t="s">
        <v>12396</v>
      </c>
      <c r="Q763" s="85" t="s">
        <v>12396</v>
      </c>
      <c r="R763" s="85" t="s">
        <v>12396</v>
      </c>
      <c r="S763" s="85" t="s">
        <v>12396</v>
      </c>
      <c r="T763" s="85" t="s">
        <v>12396</v>
      </c>
      <c r="U763" s="85" t="s">
        <v>12396</v>
      </c>
      <c r="V763" s="89" t="s">
        <v>12396</v>
      </c>
      <c r="W763" s="89" t="s">
        <v>923</v>
      </c>
      <c r="X763" s="93" t="s">
        <v>12396</v>
      </c>
      <c r="Y763" s="120">
        <v>400015</v>
      </c>
      <c r="Z763" s="125">
        <v>268509</v>
      </c>
      <c r="AA763" s="121" t="s">
        <v>13196</v>
      </c>
    </row>
    <row r="764" spans="1:27">
      <c r="A764">
        <v>37</v>
      </c>
      <c r="B764" s="84">
        <v>109</v>
      </c>
      <c r="C764" s="85" t="s">
        <v>13312</v>
      </c>
      <c r="D764" s="85" t="s">
        <v>13313</v>
      </c>
      <c r="E764" s="85">
        <v>33903009</v>
      </c>
      <c r="F764" s="85">
        <v>0</v>
      </c>
      <c r="G764" s="87">
        <v>127.5</v>
      </c>
      <c r="H764" s="87">
        <v>0</v>
      </c>
      <c r="I764" s="85" t="s">
        <v>12494</v>
      </c>
      <c r="J764" s="85">
        <v>0</v>
      </c>
      <c r="K764" s="87">
        <v>127.5</v>
      </c>
      <c r="L764" s="87">
        <v>0</v>
      </c>
      <c r="M764" s="85" t="s">
        <v>12494</v>
      </c>
      <c r="N764" s="88" t="s">
        <v>12396</v>
      </c>
      <c r="O764" s="88" t="s">
        <v>12396</v>
      </c>
      <c r="P764" s="88" t="s">
        <v>12396</v>
      </c>
      <c r="Q764" s="85" t="s">
        <v>12396</v>
      </c>
      <c r="R764" s="85" t="s">
        <v>12396</v>
      </c>
      <c r="S764" s="85" t="s">
        <v>12396</v>
      </c>
      <c r="T764" s="85" t="s">
        <v>12396</v>
      </c>
      <c r="U764" s="85" t="s">
        <v>12396</v>
      </c>
      <c r="V764" s="89" t="s">
        <v>12396</v>
      </c>
      <c r="W764" s="89" t="s">
        <v>941</v>
      </c>
      <c r="X764" s="93" t="s">
        <v>12396</v>
      </c>
      <c r="Y764" s="120">
        <v>401927</v>
      </c>
      <c r="Z764" s="125">
        <v>268478</v>
      </c>
      <c r="AA764" s="121" t="s">
        <v>13196</v>
      </c>
    </row>
    <row r="765" spans="1:27">
      <c r="A765">
        <v>37</v>
      </c>
      <c r="B765" s="84">
        <v>110</v>
      </c>
      <c r="C765" s="85" t="s">
        <v>13314</v>
      </c>
      <c r="D765" s="85" t="s">
        <v>13282</v>
      </c>
      <c r="E765" s="85">
        <v>33903009</v>
      </c>
      <c r="F765" s="86">
        <v>3312</v>
      </c>
      <c r="G765" s="87">
        <v>14.1</v>
      </c>
      <c r="H765" s="87">
        <v>46688.55</v>
      </c>
      <c r="I765" s="85" t="s">
        <v>12494</v>
      </c>
      <c r="J765" s="86">
        <v>3312</v>
      </c>
      <c r="K765" s="87">
        <v>14.1</v>
      </c>
      <c r="L765" s="87">
        <v>46688.55</v>
      </c>
      <c r="M765" s="85" t="s">
        <v>12494</v>
      </c>
      <c r="N765" s="88" t="s">
        <v>12396</v>
      </c>
      <c r="O765" s="88" t="s">
        <v>12396</v>
      </c>
      <c r="P765" s="88" t="s">
        <v>12396</v>
      </c>
      <c r="Q765" s="85" t="s">
        <v>12396</v>
      </c>
      <c r="R765" s="85" t="s">
        <v>12396</v>
      </c>
      <c r="S765" s="85" t="s">
        <v>12396</v>
      </c>
      <c r="T765" s="85" t="s">
        <v>12396</v>
      </c>
      <c r="U765" s="85" t="s">
        <v>12396</v>
      </c>
      <c r="V765" s="89" t="s">
        <v>12396</v>
      </c>
      <c r="W765" s="89" t="s">
        <v>12396</v>
      </c>
      <c r="X765" s="93">
        <v>25160722</v>
      </c>
      <c r="Y765" s="120">
        <v>401381</v>
      </c>
      <c r="Z765" s="125">
        <v>268478</v>
      </c>
      <c r="AA765" s="121" t="s">
        <v>13196</v>
      </c>
    </row>
    <row r="766" spans="1:27">
      <c r="A766">
        <v>37</v>
      </c>
      <c r="B766" s="84">
        <v>111</v>
      </c>
      <c r="C766" s="85" t="s">
        <v>13315</v>
      </c>
      <c r="D766" s="85" t="s">
        <v>13282</v>
      </c>
      <c r="E766" s="85">
        <v>33903009</v>
      </c>
      <c r="F766" s="86">
        <v>3036</v>
      </c>
      <c r="G766" s="87">
        <v>4.25</v>
      </c>
      <c r="H766" s="87">
        <v>12911.83</v>
      </c>
      <c r="I766" s="85" t="s">
        <v>12395</v>
      </c>
      <c r="J766" s="86">
        <v>3036</v>
      </c>
      <c r="K766" s="87">
        <v>4.25</v>
      </c>
      <c r="L766" s="87">
        <v>12911.83</v>
      </c>
      <c r="M766" s="85" t="s">
        <v>12395</v>
      </c>
      <c r="N766" s="88" t="s">
        <v>12396</v>
      </c>
      <c r="O766" s="88" t="s">
        <v>12396</v>
      </c>
      <c r="P766" s="88" t="s">
        <v>12396</v>
      </c>
      <c r="Q766" s="85" t="s">
        <v>12396</v>
      </c>
      <c r="R766" s="85" t="s">
        <v>12396</v>
      </c>
      <c r="S766" s="85" t="s">
        <v>12396</v>
      </c>
      <c r="T766" s="85" t="s">
        <v>12396</v>
      </c>
      <c r="U766" s="85" t="s">
        <v>12396</v>
      </c>
      <c r="V766" s="89" t="s">
        <v>12396</v>
      </c>
      <c r="W766" s="89" t="s">
        <v>947</v>
      </c>
      <c r="X766" s="93" t="s">
        <v>12396</v>
      </c>
      <c r="Y766" s="120">
        <v>402010</v>
      </c>
      <c r="Z766" s="125">
        <v>268177</v>
      </c>
      <c r="AA766" s="121" t="s">
        <v>10611</v>
      </c>
    </row>
    <row r="767" spans="1:27">
      <c r="A767">
        <v>37</v>
      </c>
      <c r="B767" s="84">
        <v>112</v>
      </c>
      <c r="C767" s="85" t="s">
        <v>13316</v>
      </c>
      <c r="D767" s="85" t="s">
        <v>13317</v>
      </c>
      <c r="E767" s="85">
        <v>33903009</v>
      </c>
      <c r="F767" s="85">
        <v>0</v>
      </c>
      <c r="G767" s="87">
        <v>1.41</v>
      </c>
      <c r="H767" s="87">
        <v>0</v>
      </c>
      <c r="I767" s="85" t="s">
        <v>12494</v>
      </c>
      <c r="J767" s="85">
        <v>0</v>
      </c>
      <c r="K767" s="87">
        <v>1.41</v>
      </c>
      <c r="L767" s="87">
        <v>0</v>
      </c>
      <c r="M767" s="85" t="s">
        <v>12494</v>
      </c>
      <c r="N767" s="88" t="s">
        <v>12396</v>
      </c>
      <c r="O767" s="88" t="s">
        <v>12396</v>
      </c>
      <c r="P767" s="88" t="s">
        <v>12396</v>
      </c>
      <c r="Q767" s="85" t="s">
        <v>12396</v>
      </c>
      <c r="R767" s="85" t="s">
        <v>12396</v>
      </c>
      <c r="S767" s="85" t="s">
        <v>12396</v>
      </c>
      <c r="T767" s="85" t="s">
        <v>12396</v>
      </c>
      <c r="U767" s="85" t="s">
        <v>12396</v>
      </c>
      <c r="V767" s="89" t="s">
        <v>12396</v>
      </c>
      <c r="W767" s="89" t="s">
        <v>953</v>
      </c>
      <c r="X767" s="93" t="s">
        <v>12396</v>
      </c>
      <c r="Y767" s="120">
        <v>400642</v>
      </c>
      <c r="Z767" s="125">
        <v>268292</v>
      </c>
      <c r="AA767" s="121" t="s">
        <v>10611</v>
      </c>
    </row>
    <row r="768" spans="1:27">
      <c r="A768">
        <v>37</v>
      </c>
      <c r="B768" s="84">
        <v>113</v>
      </c>
      <c r="C768" s="85" t="s">
        <v>13318</v>
      </c>
      <c r="D768" s="85" t="s">
        <v>13317</v>
      </c>
      <c r="E768" s="85">
        <v>33903009</v>
      </c>
      <c r="F768" s="85">
        <v>156</v>
      </c>
      <c r="G768" s="87">
        <v>99.17</v>
      </c>
      <c r="H768" s="87">
        <v>15470.31</v>
      </c>
      <c r="I768" s="85" t="s">
        <v>12395</v>
      </c>
      <c r="J768" s="85">
        <v>156</v>
      </c>
      <c r="K768" s="87">
        <v>99.17</v>
      </c>
      <c r="L768" s="87">
        <v>15470.31</v>
      </c>
      <c r="M768" s="85" t="s">
        <v>12395</v>
      </c>
      <c r="N768" s="88" t="s">
        <v>12396</v>
      </c>
      <c r="O768" s="88" t="s">
        <v>12396</v>
      </c>
      <c r="P768" s="88" t="s">
        <v>12396</v>
      </c>
      <c r="Q768" s="85" t="s">
        <v>12396</v>
      </c>
      <c r="R768" s="85" t="s">
        <v>12396</v>
      </c>
      <c r="S768" s="85" t="s">
        <v>12396</v>
      </c>
      <c r="T768" s="85" t="s">
        <v>12396</v>
      </c>
      <c r="U768" s="85" t="s">
        <v>12396</v>
      </c>
      <c r="V768" s="89" t="s">
        <v>12396</v>
      </c>
      <c r="W768" s="89" t="s">
        <v>950</v>
      </c>
      <c r="X768" s="93" t="s">
        <v>12396</v>
      </c>
      <c r="Y768" s="120">
        <v>401205</v>
      </c>
      <c r="Z768" s="125">
        <v>309041</v>
      </c>
      <c r="AA768" s="121" t="s">
        <v>13196</v>
      </c>
    </row>
    <row r="769" spans="1:27">
      <c r="A769">
        <v>37</v>
      </c>
      <c r="B769" s="84">
        <v>114</v>
      </c>
      <c r="C769" s="85" t="s">
        <v>13319</v>
      </c>
      <c r="D769" s="85" t="s">
        <v>13282</v>
      </c>
      <c r="E769" s="85">
        <v>33903009</v>
      </c>
      <c r="F769" s="85">
        <v>727</v>
      </c>
      <c r="G769" s="87">
        <v>312.61</v>
      </c>
      <c r="H769" s="87">
        <v>227268.91</v>
      </c>
      <c r="I769" s="85" t="s">
        <v>12395</v>
      </c>
      <c r="J769" s="85">
        <v>727</v>
      </c>
      <c r="K769" s="87">
        <v>312.61</v>
      </c>
      <c r="L769" s="87">
        <v>227268.91</v>
      </c>
      <c r="M769" s="85" t="s">
        <v>12395</v>
      </c>
      <c r="N769" s="88" t="s">
        <v>12396</v>
      </c>
      <c r="O769" s="88" t="s">
        <v>12396</v>
      </c>
      <c r="P769" s="88" t="s">
        <v>12396</v>
      </c>
      <c r="Q769" s="85" t="s">
        <v>12396</v>
      </c>
      <c r="R769" s="85" t="s">
        <v>12396</v>
      </c>
      <c r="S769" s="85" t="s">
        <v>12396</v>
      </c>
      <c r="T769" s="85" t="s">
        <v>12396</v>
      </c>
      <c r="U769" s="85" t="s">
        <v>12396</v>
      </c>
      <c r="V769" s="89" t="s">
        <v>12396</v>
      </c>
      <c r="W769" s="89" t="s">
        <v>966</v>
      </c>
      <c r="X769" s="93" t="s">
        <v>12396</v>
      </c>
      <c r="Y769" s="120">
        <v>401157</v>
      </c>
      <c r="Z769" s="125">
        <v>448707</v>
      </c>
      <c r="AA769" s="121" t="s">
        <v>10467</v>
      </c>
    </row>
    <row r="770" spans="1:27">
      <c r="A770">
        <v>37</v>
      </c>
      <c r="B770" s="84">
        <v>115</v>
      </c>
      <c r="C770" s="85" t="s">
        <v>13320</v>
      </c>
      <c r="D770" s="85" t="s">
        <v>13282</v>
      </c>
      <c r="E770" s="85">
        <v>33903009</v>
      </c>
      <c r="F770" s="86">
        <v>2024</v>
      </c>
      <c r="G770" s="87">
        <v>63.8</v>
      </c>
      <c r="H770" s="87">
        <v>129134.59</v>
      </c>
      <c r="I770" s="85" t="s">
        <v>12395</v>
      </c>
      <c r="J770" s="86">
        <v>2024</v>
      </c>
      <c r="K770" s="87">
        <v>63.8</v>
      </c>
      <c r="L770" s="87">
        <v>129134.59</v>
      </c>
      <c r="M770" s="85" t="s">
        <v>12395</v>
      </c>
      <c r="N770" s="88" t="s">
        <v>12396</v>
      </c>
      <c r="O770" s="88" t="s">
        <v>12396</v>
      </c>
      <c r="P770" s="88" t="s">
        <v>12396</v>
      </c>
      <c r="Q770" s="85" t="s">
        <v>12396</v>
      </c>
      <c r="R770" s="85" t="s">
        <v>12396</v>
      </c>
      <c r="S770" s="85" t="s">
        <v>12396</v>
      </c>
      <c r="T770" s="85" t="s">
        <v>12396</v>
      </c>
      <c r="U770" s="85" t="s">
        <v>12396</v>
      </c>
      <c r="V770" s="89" t="s">
        <v>12396</v>
      </c>
      <c r="W770" s="89" t="s">
        <v>985</v>
      </c>
      <c r="X770" s="93" t="s">
        <v>12396</v>
      </c>
      <c r="Y770" s="120">
        <v>401079</v>
      </c>
      <c r="Z770" s="125">
        <v>270430</v>
      </c>
      <c r="AA770" s="121" t="s">
        <v>13196</v>
      </c>
    </row>
    <row r="771" spans="1:27">
      <c r="A771">
        <v>37</v>
      </c>
      <c r="B771" s="84">
        <v>116</v>
      </c>
      <c r="C771" s="85" t="s">
        <v>13321</v>
      </c>
      <c r="D771" s="85" t="s">
        <v>13282</v>
      </c>
      <c r="E771" s="85">
        <v>33903009</v>
      </c>
      <c r="F771" s="85">
        <v>0</v>
      </c>
      <c r="G771" s="87">
        <v>1237.44</v>
      </c>
      <c r="H771" s="87">
        <v>0</v>
      </c>
      <c r="I771" s="85" t="s">
        <v>12494</v>
      </c>
      <c r="J771" s="85">
        <v>0</v>
      </c>
      <c r="K771" s="87">
        <v>1237.44</v>
      </c>
      <c r="L771" s="87">
        <v>0</v>
      </c>
      <c r="M771" s="85" t="s">
        <v>12494</v>
      </c>
      <c r="N771" s="88" t="s">
        <v>12396</v>
      </c>
      <c r="O771" s="88" t="s">
        <v>12396</v>
      </c>
      <c r="P771" s="88" t="s">
        <v>12396</v>
      </c>
      <c r="Q771" s="85" t="s">
        <v>12396</v>
      </c>
      <c r="R771" s="85" t="s">
        <v>12396</v>
      </c>
      <c r="S771" s="85" t="s">
        <v>12396</v>
      </c>
      <c r="T771" s="85" t="s">
        <v>12396</v>
      </c>
      <c r="U771" s="85" t="s">
        <v>12396</v>
      </c>
      <c r="V771" s="89" t="s">
        <v>12396</v>
      </c>
      <c r="W771" s="89" t="s">
        <v>1037</v>
      </c>
      <c r="X771" s="93" t="s">
        <v>12396</v>
      </c>
      <c r="Y771" s="120">
        <v>401390</v>
      </c>
      <c r="Z771" s="125">
        <v>268108</v>
      </c>
      <c r="AA771" s="121" t="s">
        <v>10467</v>
      </c>
    </row>
    <row r="772" spans="1:27">
      <c r="A772">
        <v>37</v>
      </c>
      <c r="B772" s="84">
        <v>117</v>
      </c>
      <c r="C772" s="85" t="s">
        <v>13322</v>
      </c>
      <c r="D772" s="85" t="s">
        <v>13282</v>
      </c>
      <c r="E772" s="85">
        <v>33903009</v>
      </c>
      <c r="F772" s="85">
        <v>9</v>
      </c>
      <c r="G772" s="87">
        <v>471.71</v>
      </c>
      <c r="H772" s="87">
        <v>4245.3999999999996</v>
      </c>
      <c r="I772" s="85" t="s">
        <v>12395</v>
      </c>
      <c r="J772" s="85">
        <v>9</v>
      </c>
      <c r="K772" s="87">
        <v>471.71</v>
      </c>
      <c r="L772" s="87">
        <v>4245.3999999999996</v>
      </c>
      <c r="M772" s="85" t="s">
        <v>12395</v>
      </c>
      <c r="N772" s="88" t="s">
        <v>12396</v>
      </c>
      <c r="O772" s="88" t="s">
        <v>12396</v>
      </c>
      <c r="P772" s="88" t="s">
        <v>12396</v>
      </c>
      <c r="Q772" s="85" t="s">
        <v>12396</v>
      </c>
      <c r="R772" s="85" t="s">
        <v>12396</v>
      </c>
      <c r="S772" s="85" t="s">
        <v>12396</v>
      </c>
      <c r="T772" s="85" t="s">
        <v>12396</v>
      </c>
      <c r="U772" s="85" t="s">
        <v>12396</v>
      </c>
      <c r="V772" s="89" t="s">
        <v>12396</v>
      </c>
      <c r="W772" s="89" t="s">
        <v>1040</v>
      </c>
      <c r="X772" s="93" t="s">
        <v>12396</v>
      </c>
      <c r="Y772" s="120">
        <v>400609</v>
      </c>
      <c r="Z772" s="125">
        <v>268109</v>
      </c>
      <c r="AA772" s="121" t="s">
        <v>10467</v>
      </c>
    </row>
    <row r="773" spans="1:27">
      <c r="A773">
        <v>37</v>
      </c>
      <c r="B773" s="84">
        <v>118</v>
      </c>
      <c r="C773" s="85" t="s">
        <v>13323</v>
      </c>
      <c r="D773" s="85" t="s">
        <v>13282</v>
      </c>
      <c r="E773" s="85">
        <v>33903009</v>
      </c>
      <c r="F773" s="86">
        <v>62928</v>
      </c>
      <c r="G773" s="87">
        <v>1.4</v>
      </c>
      <c r="H773" s="87">
        <v>88023.26</v>
      </c>
      <c r="I773" s="85" t="s">
        <v>12395</v>
      </c>
      <c r="J773" s="86">
        <v>62928</v>
      </c>
      <c r="K773" s="87">
        <v>1.4</v>
      </c>
      <c r="L773" s="87">
        <v>88023.26</v>
      </c>
      <c r="M773" s="85" t="s">
        <v>12395</v>
      </c>
      <c r="N773" s="88" t="s">
        <v>12396</v>
      </c>
      <c r="O773" s="88" t="s">
        <v>12396</v>
      </c>
      <c r="P773" s="88" t="s">
        <v>12396</v>
      </c>
      <c r="Q773" s="85" t="s">
        <v>12396</v>
      </c>
      <c r="R773" s="85" t="s">
        <v>12396</v>
      </c>
      <c r="S773" s="85" t="s">
        <v>12396</v>
      </c>
      <c r="T773" s="85" t="s">
        <v>12396</v>
      </c>
      <c r="U773" s="85" t="s">
        <v>12396</v>
      </c>
      <c r="V773" s="89" t="s">
        <v>12396</v>
      </c>
      <c r="W773" s="89" t="s">
        <v>1082</v>
      </c>
      <c r="X773" s="93" t="s">
        <v>12396</v>
      </c>
      <c r="Y773" s="120">
        <v>400600</v>
      </c>
      <c r="Z773" s="125">
        <v>268110</v>
      </c>
      <c r="AA773" s="121" t="s">
        <v>13202</v>
      </c>
    </row>
    <row r="774" spans="1:27">
      <c r="A774">
        <v>37</v>
      </c>
      <c r="B774" s="84">
        <v>119</v>
      </c>
      <c r="C774" s="85" t="s">
        <v>13324</v>
      </c>
      <c r="D774" s="85" t="s">
        <v>13282</v>
      </c>
      <c r="E774" s="85">
        <v>33903009</v>
      </c>
      <c r="F774" s="85">
        <v>294</v>
      </c>
      <c r="G774" s="87">
        <v>74.36</v>
      </c>
      <c r="H774" s="87">
        <v>21861.1</v>
      </c>
      <c r="I774" s="85" t="s">
        <v>12395</v>
      </c>
      <c r="J774" s="85">
        <v>294</v>
      </c>
      <c r="K774" s="87">
        <v>74.36</v>
      </c>
      <c r="L774" s="87">
        <v>21861.1</v>
      </c>
      <c r="M774" s="85" t="s">
        <v>12395</v>
      </c>
      <c r="N774" s="88" t="s">
        <v>12396</v>
      </c>
      <c r="O774" s="88" t="s">
        <v>12396</v>
      </c>
      <c r="P774" s="88" t="s">
        <v>12396</v>
      </c>
      <c r="Q774" s="85" t="s">
        <v>12396</v>
      </c>
      <c r="R774" s="85" t="s">
        <v>12396</v>
      </c>
      <c r="S774" s="85" t="s">
        <v>12396</v>
      </c>
      <c r="T774" s="85" t="s">
        <v>12396</v>
      </c>
      <c r="U774" s="85" t="s">
        <v>12396</v>
      </c>
      <c r="V774" s="89" t="s">
        <v>12396</v>
      </c>
      <c r="W774" s="89" t="s">
        <v>1085</v>
      </c>
      <c r="X774" s="93" t="s">
        <v>12396</v>
      </c>
      <c r="Y774" s="120">
        <v>400953</v>
      </c>
      <c r="Z774" s="125">
        <v>270444</v>
      </c>
      <c r="AA774" s="121" t="s">
        <v>13196</v>
      </c>
    </row>
    <row r="775" spans="1:27">
      <c r="A775">
        <v>37</v>
      </c>
      <c r="B775" s="84">
        <v>120</v>
      </c>
      <c r="C775" s="85" t="s">
        <v>13325</v>
      </c>
      <c r="D775" s="85" t="s">
        <v>13282</v>
      </c>
      <c r="E775" s="85">
        <v>33903009</v>
      </c>
      <c r="F775" s="85">
        <v>0</v>
      </c>
      <c r="G775" s="87">
        <v>2.39</v>
      </c>
      <c r="H775" s="87">
        <v>0</v>
      </c>
      <c r="I775" s="85" t="s">
        <v>12494</v>
      </c>
      <c r="J775" s="85">
        <v>0</v>
      </c>
      <c r="K775" s="87">
        <v>2.39</v>
      </c>
      <c r="L775" s="87">
        <v>0</v>
      </c>
      <c r="M775" s="85" t="s">
        <v>12494</v>
      </c>
      <c r="N775" s="88" t="s">
        <v>12396</v>
      </c>
      <c r="O775" s="88" t="s">
        <v>12396</v>
      </c>
      <c r="P775" s="88" t="s">
        <v>12396</v>
      </c>
      <c r="Q775" s="85" t="s">
        <v>12396</v>
      </c>
      <c r="R775" s="85" t="s">
        <v>12396</v>
      </c>
      <c r="S775" s="85" t="s">
        <v>12396</v>
      </c>
      <c r="T775" s="85" t="s">
        <v>12396</v>
      </c>
      <c r="U775" s="85" t="s">
        <v>12396</v>
      </c>
      <c r="V775" s="89" t="s">
        <v>12396</v>
      </c>
      <c r="W775" s="89" t="s">
        <v>7830</v>
      </c>
      <c r="X775" s="93" t="s">
        <v>12396</v>
      </c>
      <c r="Y775" s="120">
        <v>401420</v>
      </c>
      <c r="Z775" s="125">
        <v>273317</v>
      </c>
      <c r="AA775" s="121" t="s">
        <v>10611</v>
      </c>
    </row>
    <row r="776" spans="1:27">
      <c r="A776">
        <v>37</v>
      </c>
      <c r="B776" s="84">
        <v>121</v>
      </c>
      <c r="C776" s="85" t="s">
        <v>13326</v>
      </c>
      <c r="D776" s="85" t="s">
        <v>13282</v>
      </c>
      <c r="E776" s="85">
        <v>33903009</v>
      </c>
      <c r="F776" s="85">
        <v>0</v>
      </c>
      <c r="G776" s="87">
        <v>5.42</v>
      </c>
      <c r="H776" s="87">
        <v>0</v>
      </c>
      <c r="I776" s="85" t="s">
        <v>12494</v>
      </c>
      <c r="J776" s="85">
        <v>0</v>
      </c>
      <c r="K776" s="87">
        <v>5.42</v>
      </c>
      <c r="L776" s="87">
        <v>0</v>
      </c>
      <c r="M776" s="85" t="s">
        <v>12494</v>
      </c>
      <c r="N776" s="88" t="s">
        <v>12396</v>
      </c>
      <c r="O776" s="88" t="s">
        <v>12396</v>
      </c>
      <c r="P776" s="88" t="s">
        <v>12396</v>
      </c>
      <c r="Q776" s="85" t="s">
        <v>12396</v>
      </c>
      <c r="R776" s="85" t="s">
        <v>12396</v>
      </c>
      <c r="S776" s="85" t="s">
        <v>12396</v>
      </c>
      <c r="T776" s="85" t="s">
        <v>12396</v>
      </c>
      <c r="U776" s="85" t="s">
        <v>12396</v>
      </c>
      <c r="V776" s="89" t="s">
        <v>12396</v>
      </c>
      <c r="W776" s="89" t="s">
        <v>7833</v>
      </c>
      <c r="X776" s="93" t="s">
        <v>12396</v>
      </c>
      <c r="Y776" s="120">
        <v>400548</v>
      </c>
      <c r="Z776" s="125">
        <v>274704</v>
      </c>
      <c r="AA776" s="121" t="s">
        <v>10611</v>
      </c>
    </row>
    <row r="777" spans="1:27">
      <c r="A777">
        <v>37</v>
      </c>
      <c r="B777" s="84">
        <v>122</v>
      </c>
      <c r="C777" s="85" t="s">
        <v>13327</v>
      </c>
      <c r="D777" s="85" t="s">
        <v>13282</v>
      </c>
      <c r="E777" s="85">
        <v>33903009</v>
      </c>
      <c r="F777" s="85">
        <v>0</v>
      </c>
      <c r="G777" s="87">
        <v>76.61</v>
      </c>
      <c r="H777" s="87">
        <v>0</v>
      </c>
      <c r="I777" s="85" t="s">
        <v>12494</v>
      </c>
      <c r="J777" s="85">
        <v>0</v>
      </c>
      <c r="K777" s="87">
        <v>76.61</v>
      </c>
      <c r="L777" s="87">
        <v>0</v>
      </c>
      <c r="M777" s="85" t="s">
        <v>12494</v>
      </c>
      <c r="N777" s="88" t="s">
        <v>12396</v>
      </c>
      <c r="O777" s="88" t="s">
        <v>12396</v>
      </c>
      <c r="P777" s="88" t="s">
        <v>12396</v>
      </c>
      <c r="Q777" s="85" t="s">
        <v>12396</v>
      </c>
      <c r="R777" s="85" t="s">
        <v>12396</v>
      </c>
      <c r="S777" s="85" t="s">
        <v>12396</v>
      </c>
      <c r="T777" s="85" t="s">
        <v>12396</v>
      </c>
      <c r="U777" s="85" t="s">
        <v>12396</v>
      </c>
      <c r="V777" s="89" t="s">
        <v>12396</v>
      </c>
      <c r="W777" s="89" t="s">
        <v>1114</v>
      </c>
      <c r="X777" s="93" t="s">
        <v>12396</v>
      </c>
      <c r="Y777" s="120">
        <v>402539</v>
      </c>
      <c r="Z777" s="125">
        <v>430858</v>
      </c>
      <c r="AA777" s="121" t="s">
        <v>13196</v>
      </c>
    </row>
    <row r="778" spans="1:27">
      <c r="A778">
        <v>37</v>
      </c>
      <c r="B778" s="84">
        <v>123</v>
      </c>
      <c r="C778" s="85" t="s">
        <v>13328</v>
      </c>
      <c r="D778" s="85" t="s">
        <v>13282</v>
      </c>
      <c r="E778" s="85">
        <v>33903009</v>
      </c>
      <c r="F778" s="85">
        <v>911</v>
      </c>
      <c r="G778" s="87">
        <v>37.72</v>
      </c>
      <c r="H778" s="87">
        <v>34359.14</v>
      </c>
      <c r="I778" s="85" t="s">
        <v>12395</v>
      </c>
      <c r="J778" s="85">
        <v>911</v>
      </c>
      <c r="K778" s="87">
        <v>37.72</v>
      </c>
      <c r="L778" s="87">
        <v>34359.14</v>
      </c>
      <c r="M778" s="85" t="s">
        <v>12395</v>
      </c>
      <c r="N778" s="88" t="s">
        <v>12396</v>
      </c>
      <c r="O778" s="88" t="s">
        <v>12396</v>
      </c>
      <c r="P778" s="88" t="s">
        <v>12396</v>
      </c>
      <c r="Q778" s="85" t="s">
        <v>12396</v>
      </c>
      <c r="R778" s="85" t="s">
        <v>12396</v>
      </c>
      <c r="S778" s="85" t="s">
        <v>12396</v>
      </c>
      <c r="T778" s="85" t="s">
        <v>12396</v>
      </c>
      <c r="U778" s="85" t="s">
        <v>12396</v>
      </c>
      <c r="V778" s="89" t="s">
        <v>12396</v>
      </c>
      <c r="W778" s="89" t="s">
        <v>1129</v>
      </c>
      <c r="X778" s="93" t="s">
        <v>12396</v>
      </c>
      <c r="Y778" s="120">
        <v>400730</v>
      </c>
      <c r="Z778" s="125">
        <v>294912</v>
      </c>
      <c r="AA778" s="121" t="s">
        <v>13196</v>
      </c>
    </row>
    <row r="779" spans="1:27">
      <c r="A779">
        <v>37</v>
      </c>
      <c r="B779" s="84">
        <v>124</v>
      </c>
      <c r="C779" s="85" t="s">
        <v>13329</v>
      </c>
      <c r="D779" s="85" t="s">
        <v>13282</v>
      </c>
      <c r="E779" s="85">
        <v>33903009</v>
      </c>
      <c r="F779" s="86">
        <v>37628</v>
      </c>
      <c r="G779" s="87">
        <v>0.35</v>
      </c>
      <c r="H779" s="87">
        <v>13274.46</v>
      </c>
      <c r="I779" s="85" t="s">
        <v>12395</v>
      </c>
      <c r="J779" s="86">
        <v>37628</v>
      </c>
      <c r="K779" s="87">
        <v>0.35</v>
      </c>
      <c r="L779" s="87">
        <v>13274.46</v>
      </c>
      <c r="M779" s="85" t="s">
        <v>12395</v>
      </c>
      <c r="N779" s="88" t="s">
        <v>12396</v>
      </c>
      <c r="O779" s="88" t="s">
        <v>12396</v>
      </c>
      <c r="P779" s="88" t="s">
        <v>12396</v>
      </c>
      <c r="Q779" s="85" t="s">
        <v>12396</v>
      </c>
      <c r="R779" s="85" t="s">
        <v>12396</v>
      </c>
      <c r="S779" s="85" t="s">
        <v>12396</v>
      </c>
      <c r="T779" s="85" t="s">
        <v>12396</v>
      </c>
      <c r="U779" s="85" t="s">
        <v>12396</v>
      </c>
      <c r="V779" s="89" t="s">
        <v>12396</v>
      </c>
      <c r="W779" s="89" t="s">
        <v>1163</v>
      </c>
      <c r="X779" s="93" t="s">
        <v>12396</v>
      </c>
      <c r="Y779" s="120">
        <v>400272</v>
      </c>
      <c r="Z779" s="125">
        <v>273407</v>
      </c>
      <c r="AA779" s="121" t="s">
        <v>10611</v>
      </c>
    </row>
    <row r="780" spans="1:27">
      <c r="A780">
        <v>37</v>
      </c>
      <c r="B780" s="84">
        <v>125</v>
      </c>
      <c r="C780" s="85" t="s">
        <v>13330</v>
      </c>
      <c r="D780" s="85" t="s">
        <v>13282</v>
      </c>
      <c r="E780" s="85">
        <v>33903009</v>
      </c>
      <c r="F780" s="85">
        <v>1800</v>
      </c>
      <c r="G780" s="87">
        <v>709.44</v>
      </c>
      <c r="H780" s="87">
        <v>1276990.01</v>
      </c>
      <c r="I780" s="85" t="s">
        <v>12395</v>
      </c>
      <c r="J780" s="85">
        <v>1800</v>
      </c>
      <c r="K780" s="87">
        <v>709.44</v>
      </c>
      <c r="L780" s="87">
        <v>1276990.01</v>
      </c>
      <c r="M780" s="85" t="s">
        <v>12395</v>
      </c>
      <c r="N780" s="88" t="s">
        <v>12396</v>
      </c>
      <c r="O780" s="88" t="s">
        <v>12396</v>
      </c>
      <c r="P780" s="88" t="s">
        <v>12396</v>
      </c>
      <c r="Q780" s="85" t="s">
        <v>12396</v>
      </c>
      <c r="R780" s="85" t="s">
        <v>12396</v>
      </c>
      <c r="S780" s="85" t="s">
        <v>12396</v>
      </c>
      <c r="T780" s="85" t="s">
        <v>12396</v>
      </c>
      <c r="U780" s="85" t="s">
        <v>12396</v>
      </c>
      <c r="V780" s="89" t="s">
        <v>12396</v>
      </c>
      <c r="W780" s="89" t="s">
        <v>1166</v>
      </c>
      <c r="X780" s="93" t="s">
        <v>12396</v>
      </c>
      <c r="Y780" s="120">
        <v>400440</v>
      </c>
      <c r="Z780" s="125">
        <v>305259</v>
      </c>
      <c r="AA780" s="121" t="s">
        <v>10467</v>
      </c>
    </row>
    <row r="781" spans="1:27">
      <c r="A781">
        <v>37</v>
      </c>
      <c r="B781" s="84">
        <v>126</v>
      </c>
      <c r="C781" s="85" t="s">
        <v>13331</v>
      </c>
      <c r="D781" s="85" t="s">
        <v>13282</v>
      </c>
      <c r="E781" s="85">
        <v>33903009</v>
      </c>
      <c r="F781" s="85">
        <v>18</v>
      </c>
      <c r="G781" s="87">
        <v>188.22</v>
      </c>
      <c r="H781" s="87">
        <v>3387.97</v>
      </c>
      <c r="I781" s="85" t="s">
        <v>12395</v>
      </c>
      <c r="J781" s="85">
        <v>18</v>
      </c>
      <c r="K781" s="87">
        <v>188.22</v>
      </c>
      <c r="L781" s="87">
        <v>3387.97</v>
      </c>
      <c r="M781" s="85" t="s">
        <v>12395</v>
      </c>
      <c r="N781" s="88" t="s">
        <v>12396</v>
      </c>
      <c r="O781" s="88" t="s">
        <v>12396</v>
      </c>
      <c r="P781" s="88" t="s">
        <v>12396</v>
      </c>
      <c r="Q781" s="85" t="s">
        <v>12396</v>
      </c>
      <c r="R781" s="85" t="s">
        <v>12396</v>
      </c>
      <c r="S781" s="85" t="s">
        <v>12396</v>
      </c>
      <c r="T781" s="85" t="s">
        <v>12396</v>
      </c>
      <c r="U781" s="85" t="s">
        <v>12396</v>
      </c>
      <c r="V781" s="89" t="s">
        <v>12396</v>
      </c>
      <c r="W781" s="89" t="s">
        <v>1169</v>
      </c>
      <c r="X781" s="93" t="s">
        <v>12396</v>
      </c>
      <c r="Y781" s="120">
        <v>400322</v>
      </c>
      <c r="Z781" s="125">
        <v>305257</v>
      </c>
      <c r="AA781" s="121" t="s">
        <v>13196</v>
      </c>
    </row>
    <row r="782" spans="1:27">
      <c r="A782">
        <v>37</v>
      </c>
      <c r="B782" s="84">
        <v>127</v>
      </c>
      <c r="C782" s="85" t="s">
        <v>13332</v>
      </c>
      <c r="D782" s="85" t="s">
        <v>13282</v>
      </c>
      <c r="E782" s="85">
        <v>33903009</v>
      </c>
      <c r="F782" s="85">
        <v>0</v>
      </c>
      <c r="G782" s="87">
        <v>18.45</v>
      </c>
      <c r="H782" s="87">
        <v>0</v>
      </c>
      <c r="I782" s="85" t="s">
        <v>12494</v>
      </c>
      <c r="J782" s="85">
        <v>0</v>
      </c>
      <c r="K782" s="87">
        <v>18.45</v>
      </c>
      <c r="L782" s="87">
        <v>0</v>
      </c>
      <c r="M782" s="85" t="s">
        <v>12494</v>
      </c>
      <c r="N782" s="88" t="s">
        <v>12396</v>
      </c>
      <c r="O782" s="88" t="s">
        <v>12396</v>
      </c>
      <c r="P782" s="88" t="s">
        <v>12396</v>
      </c>
      <c r="Q782" s="85" t="s">
        <v>12396</v>
      </c>
      <c r="R782" s="85" t="s">
        <v>12396</v>
      </c>
      <c r="S782" s="85" t="s">
        <v>12396</v>
      </c>
      <c r="T782" s="85" t="s">
        <v>12396</v>
      </c>
      <c r="U782" s="85" t="s">
        <v>12396</v>
      </c>
      <c r="V782" s="89" t="s">
        <v>12396</v>
      </c>
      <c r="W782" s="89" t="s">
        <v>1222</v>
      </c>
      <c r="X782" s="93" t="s">
        <v>12396</v>
      </c>
      <c r="Y782" s="120">
        <v>401796</v>
      </c>
      <c r="Z782" s="125">
        <v>268486</v>
      </c>
      <c r="AA782" s="121" t="s">
        <v>13202</v>
      </c>
    </row>
    <row r="783" spans="1:27">
      <c r="A783">
        <v>37</v>
      </c>
      <c r="B783" s="84">
        <v>128</v>
      </c>
      <c r="C783" s="85" t="s">
        <v>13333</v>
      </c>
      <c r="D783" s="85" t="s">
        <v>13282</v>
      </c>
      <c r="E783" s="85">
        <v>33903009</v>
      </c>
      <c r="F783" s="85">
        <v>460</v>
      </c>
      <c r="G783" s="87">
        <v>3.8</v>
      </c>
      <c r="H783" s="87">
        <v>1746.64</v>
      </c>
      <c r="I783" s="85" t="s">
        <v>12395</v>
      </c>
      <c r="J783" s="85">
        <v>460</v>
      </c>
      <c r="K783" s="87">
        <v>3.8</v>
      </c>
      <c r="L783" s="87">
        <v>1746.64</v>
      </c>
      <c r="M783" s="85" t="s">
        <v>12395</v>
      </c>
      <c r="N783" s="88" t="s">
        <v>12396</v>
      </c>
      <c r="O783" s="88" t="s">
        <v>12396</v>
      </c>
      <c r="P783" s="88" t="s">
        <v>12396</v>
      </c>
      <c r="Q783" s="85" t="s">
        <v>12396</v>
      </c>
      <c r="R783" s="85" t="s">
        <v>12396</v>
      </c>
      <c r="S783" s="85" t="s">
        <v>12396</v>
      </c>
      <c r="T783" s="85" t="s">
        <v>12396</v>
      </c>
      <c r="U783" s="85" t="s">
        <v>12396</v>
      </c>
      <c r="V783" s="89" t="s">
        <v>12396</v>
      </c>
      <c r="W783" s="89" t="s">
        <v>1252</v>
      </c>
      <c r="X783" s="93" t="s">
        <v>12396</v>
      </c>
      <c r="Y783" s="120">
        <v>401625</v>
      </c>
      <c r="Z783" s="125">
        <v>271654</v>
      </c>
      <c r="AA783" s="121" t="s">
        <v>10611</v>
      </c>
    </row>
    <row r="784" spans="1:27">
      <c r="A784">
        <v>37</v>
      </c>
      <c r="B784" s="84">
        <v>129</v>
      </c>
      <c r="C784" s="85" t="s">
        <v>13334</v>
      </c>
      <c r="D784" s="85" t="s">
        <v>13282</v>
      </c>
      <c r="E784" s="85">
        <v>33903009</v>
      </c>
      <c r="F784" s="85">
        <v>0</v>
      </c>
      <c r="G784" s="87">
        <v>4.72</v>
      </c>
      <c r="H784" s="87">
        <v>0</v>
      </c>
      <c r="I784" s="85" t="s">
        <v>12494</v>
      </c>
      <c r="J784" s="85">
        <v>240</v>
      </c>
      <c r="K784" s="87">
        <v>4.72</v>
      </c>
      <c r="L784" s="87">
        <v>1131.6600000000001</v>
      </c>
      <c r="M784" s="85" t="s">
        <v>12395</v>
      </c>
      <c r="N784" s="88" t="s">
        <v>12396</v>
      </c>
      <c r="O784" s="88" t="s">
        <v>12396</v>
      </c>
      <c r="P784" s="88" t="s">
        <v>12396</v>
      </c>
      <c r="Q784" s="85" t="s">
        <v>12396</v>
      </c>
      <c r="R784" s="85" t="s">
        <v>12396</v>
      </c>
      <c r="S784" s="85" t="s">
        <v>12396</v>
      </c>
      <c r="T784" s="85" t="s">
        <v>12396</v>
      </c>
      <c r="U784" s="85" t="s">
        <v>12396</v>
      </c>
      <c r="V784" s="89" t="s">
        <v>12396</v>
      </c>
      <c r="W784" s="89" t="s">
        <v>1256</v>
      </c>
      <c r="X784" s="93" t="s">
        <v>12396</v>
      </c>
      <c r="Y784" s="120">
        <v>400811</v>
      </c>
      <c r="Z784" s="125">
        <v>270440</v>
      </c>
      <c r="AA784" s="121" t="s">
        <v>10611</v>
      </c>
    </row>
    <row r="785" spans="1:27">
      <c r="A785">
        <v>37</v>
      </c>
      <c r="B785" s="84">
        <v>130</v>
      </c>
      <c r="C785" s="85" t="s">
        <v>13335</v>
      </c>
      <c r="D785" s="85" t="s">
        <v>13282</v>
      </c>
      <c r="E785" s="85">
        <v>33903009</v>
      </c>
      <c r="F785" s="85">
        <v>129</v>
      </c>
      <c r="G785" s="87">
        <v>180.12</v>
      </c>
      <c r="H785" s="87">
        <v>23234.99</v>
      </c>
      <c r="I785" s="85" t="s">
        <v>12395</v>
      </c>
      <c r="J785" s="85">
        <v>129</v>
      </c>
      <c r="K785" s="87">
        <v>180.12</v>
      </c>
      <c r="L785" s="87">
        <v>23234.99</v>
      </c>
      <c r="M785" s="85" t="s">
        <v>12395</v>
      </c>
      <c r="N785" s="88" t="s">
        <v>12396</v>
      </c>
      <c r="O785" s="88" t="s">
        <v>12396</v>
      </c>
      <c r="P785" s="88" t="s">
        <v>12396</v>
      </c>
      <c r="Q785" s="85" t="s">
        <v>12396</v>
      </c>
      <c r="R785" s="85" t="s">
        <v>12396</v>
      </c>
      <c r="S785" s="85" t="s">
        <v>12396</v>
      </c>
      <c r="T785" s="85" t="s">
        <v>12396</v>
      </c>
      <c r="U785" s="85" t="s">
        <v>12396</v>
      </c>
      <c r="V785" s="89" t="s">
        <v>12396</v>
      </c>
      <c r="W785" s="89" t="s">
        <v>1259</v>
      </c>
      <c r="X785" s="93" t="s">
        <v>12396</v>
      </c>
      <c r="Y785" s="120">
        <v>402663</v>
      </c>
      <c r="Z785" s="125">
        <v>272692</v>
      </c>
      <c r="AA785" s="121" t="s">
        <v>13196</v>
      </c>
    </row>
    <row r="786" spans="1:27">
      <c r="A786">
        <v>37</v>
      </c>
      <c r="B786" s="84">
        <v>131</v>
      </c>
      <c r="C786" s="85" t="s">
        <v>13336</v>
      </c>
      <c r="D786" s="85" t="s">
        <v>13282</v>
      </c>
      <c r="E786" s="85">
        <v>33903009</v>
      </c>
      <c r="F786" s="86">
        <v>4048</v>
      </c>
      <c r="G786" s="87">
        <v>3.61</v>
      </c>
      <c r="H786" s="87">
        <v>14605.52</v>
      </c>
      <c r="I786" s="85" t="s">
        <v>12395</v>
      </c>
      <c r="J786" s="86">
        <v>4048</v>
      </c>
      <c r="K786" s="87">
        <v>3.61</v>
      </c>
      <c r="L786" s="87">
        <v>14605.52</v>
      </c>
      <c r="M786" s="85" t="s">
        <v>12395</v>
      </c>
      <c r="N786" s="88" t="s">
        <v>12396</v>
      </c>
      <c r="O786" s="88" t="s">
        <v>12396</v>
      </c>
      <c r="P786" s="88" t="s">
        <v>12396</v>
      </c>
      <c r="Q786" s="85" t="s">
        <v>12396</v>
      </c>
      <c r="R786" s="85" t="s">
        <v>12396</v>
      </c>
      <c r="S786" s="85" t="s">
        <v>12396</v>
      </c>
      <c r="T786" s="85" t="s">
        <v>12396</v>
      </c>
      <c r="U786" s="85" t="s">
        <v>12396</v>
      </c>
      <c r="V786" s="89" t="s">
        <v>12396</v>
      </c>
      <c r="W786" s="89" t="s">
        <v>1262</v>
      </c>
      <c r="X786" s="93" t="s">
        <v>12396</v>
      </c>
      <c r="Y786" s="120">
        <v>401861</v>
      </c>
      <c r="Z786" s="125">
        <v>270423</v>
      </c>
      <c r="AA786" s="121" t="s">
        <v>10611</v>
      </c>
    </row>
    <row r="787" spans="1:27">
      <c r="A787">
        <v>37</v>
      </c>
      <c r="B787" s="84">
        <v>132</v>
      </c>
      <c r="C787" s="85" t="s">
        <v>13337</v>
      </c>
      <c r="D787" s="85" t="s">
        <v>13317</v>
      </c>
      <c r="E787" s="85">
        <v>33903009</v>
      </c>
      <c r="F787" s="86">
        <v>3312</v>
      </c>
      <c r="G787" s="87">
        <v>6.96</v>
      </c>
      <c r="H787" s="87">
        <v>23066.21</v>
      </c>
      <c r="I787" s="85" t="s">
        <v>12395</v>
      </c>
      <c r="J787" s="86">
        <v>3312</v>
      </c>
      <c r="K787" s="87">
        <v>6.96</v>
      </c>
      <c r="L787" s="87">
        <v>23066.21</v>
      </c>
      <c r="M787" s="85" t="s">
        <v>12395</v>
      </c>
      <c r="N787" s="88" t="s">
        <v>12396</v>
      </c>
      <c r="O787" s="88" t="s">
        <v>12396</v>
      </c>
      <c r="P787" s="88" t="s">
        <v>12396</v>
      </c>
      <c r="Q787" s="85" t="s">
        <v>12396</v>
      </c>
      <c r="R787" s="85" t="s">
        <v>12396</v>
      </c>
      <c r="S787" s="85" t="s">
        <v>12396</v>
      </c>
      <c r="T787" s="85" t="s">
        <v>12396</v>
      </c>
      <c r="U787" s="85" t="s">
        <v>12396</v>
      </c>
      <c r="V787" s="89" t="s">
        <v>12396</v>
      </c>
      <c r="W787" s="89" t="s">
        <v>1268</v>
      </c>
      <c r="X787" s="93" t="s">
        <v>12396</v>
      </c>
      <c r="Y787" s="120">
        <v>400076</v>
      </c>
      <c r="Z787" s="125">
        <v>273659</v>
      </c>
      <c r="AA787" s="121" t="s">
        <v>10615</v>
      </c>
    </row>
    <row r="788" spans="1:27">
      <c r="A788">
        <v>37</v>
      </c>
      <c r="B788" s="84">
        <v>133</v>
      </c>
      <c r="C788" s="85" t="s">
        <v>13338</v>
      </c>
      <c r="D788" s="85" t="s">
        <v>13282</v>
      </c>
      <c r="E788" s="85">
        <v>33903009</v>
      </c>
      <c r="F788" s="85">
        <v>64</v>
      </c>
      <c r="G788" s="87">
        <v>39.61</v>
      </c>
      <c r="H788" s="87">
        <v>2535.25</v>
      </c>
      <c r="I788" s="85" t="s">
        <v>12395</v>
      </c>
      <c r="J788" s="85">
        <v>64</v>
      </c>
      <c r="K788" s="87">
        <v>39.61</v>
      </c>
      <c r="L788" s="87">
        <v>2535.25</v>
      </c>
      <c r="M788" s="85" t="s">
        <v>12395</v>
      </c>
      <c r="N788" s="88" t="s">
        <v>12396</v>
      </c>
      <c r="O788" s="88" t="s">
        <v>12396</v>
      </c>
      <c r="P788" s="88" t="s">
        <v>12396</v>
      </c>
      <c r="Q788" s="85" t="s">
        <v>12396</v>
      </c>
      <c r="R788" s="85" t="s">
        <v>12396</v>
      </c>
      <c r="S788" s="85" t="s">
        <v>12396</v>
      </c>
      <c r="T788" s="85" t="s">
        <v>12396</v>
      </c>
      <c r="U788" s="85" t="s">
        <v>12396</v>
      </c>
      <c r="V788" s="89" t="s">
        <v>12396</v>
      </c>
      <c r="W788" s="89" t="s">
        <v>1305</v>
      </c>
      <c r="X788" s="93" t="s">
        <v>12396</v>
      </c>
      <c r="Y788" s="120">
        <v>400974</v>
      </c>
      <c r="Z788" s="125">
        <v>322081</v>
      </c>
      <c r="AA788" s="121" t="s">
        <v>13196</v>
      </c>
    </row>
    <row r="789" spans="1:27">
      <c r="A789">
        <v>37</v>
      </c>
      <c r="B789" s="84">
        <v>134</v>
      </c>
      <c r="C789" s="85" t="s">
        <v>13339</v>
      </c>
      <c r="D789" s="85" t="s">
        <v>13282</v>
      </c>
      <c r="E789" s="85">
        <v>33903009</v>
      </c>
      <c r="F789" s="85">
        <v>18</v>
      </c>
      <c r="G789" s="87">
        <v>718</v>
      </c>
      <c r="H789" s="87">
        <v>12924</v>
      </c>
      <c r="I789" s="85" t="s">
        <v>12395</v>
      </c>
      <c r="J789" s="85">
        <v>18</v>
      </c>
      <c r="K789" s="87">
        <v>718</v>
      </c>
      <c r="L789" s="87">
        <v>12924</v>
      </c>
      <c r="M789" s="85" t="s">
        <v>12395</v>
      </c>
      <c r="N789" s="88" t="s">
        <v>12396</v>
      </c>
      <c r="O789" s="88" t="s">
        <v>12396</v>
      </c>
      <c r="P789" s="88" t="s">
        <v>12396</v>
      </c>
      <c r="Q789" s="85" t="s">
        <v>12396</v>
      </c>
      <c r="R789" s="85" t="s">
        <v>12396</v>
      </c>
      <c r="S789" s="85" t="s">
        <v>12396</v>
      </c>
      <c r="T789" s="85" t="s">
        <v>12396</v>
      </c>
      <c r="U789" s="85" t="s">
        <v>12396</v>
      </c>
      <c r="V789" s="89" t="s">
        <v>12396</v>
      </c>
      <c r="W789" s="89" t="s">
        <v>1302</v>
      </c>
      <c r="X789" s="93" t="s">
        <v>12396</v>
      </c>
      <c r="Y789" s="120">
        <v>402457</v>
      </c>
      <c r="Z789" s="125">
        <v>322081</v>
      </c>
      <c r="AA789" s="121" t="s">
        <v>13196</v>
      </c>
    </row>
    <row r="790" spans="1:27">
      <c r="A790">
        <v>37</v>
      </c>
      <c r="B790" s="84">
        <v>135</v>
      </c>
      <c r="C790" s="85" t="s">
        <v>13340</v>
      </c>
      <c r="D790" s="85" t="s">
        <v>13282</v>
      </c>
      <c r="E790" s="85">
        <v>33903009</v>
      </c>
      <c r="F790" s="85">
        <v>0</v>
      </c>
      <c r="G790" s="87">
        <v>12.72</v>
      </c>
      <c r="H790" s="87">
        <v>0</v>
      </c>
      <c r="I790" s="85" t="s">
        <v>12494</v>
      </c>
      <c r="J790" s="85">
        <v>0</v>
      </c>
      <c r="K790" s="87">
        <v>12.72</v>
      </c>
      <c r="L790" s="87">
        <v>0</v>
      </c>
      <c r="M790" s="85" t="s">
        <v>12494</v>
      </c>
      <c r="N790" s="88" t="s">
        <v>12396</v>
      </c>
      <c r="O790" s="88" t="s">
        <v>12396</v>
      </c>
      <c r="P790" s="88" t="s">
        <v>12396</v>
      </c>
      <c r="Q790" s="85" t="s">
        <v>12396</v>
      </c>
      <c r="R790" s="85" t="s">
        <v>12396</v>
      </c>
      <c r="S790" s="85" t="s">
        <v>12396</v>
      </c>
      <c r="T790" s="85" t="s">
        <v>12396</v>
      </c>
      <c r="U790" s="85" t="s">
        <v>12396</v>
      </c>
      <c r="V790" s="89" t="s">
        <v>12396</v>
      </c>
      <c r="W790" s="89" t="s">
        <v>1362</v>
      </c>
      <c r="X790" s="93" t="s">
        <v>12396</v>
      </c>
      <c r="Y790" s="120">
        <v>401463</v>
      </c>
      <c r="Z790" s="125">
        <v>273483</v>
      </c>
      <c r="AA790" s="121" t="s">
        <v>10611</v>
      </c>
    </row>
    <row r="791" spans="1:27">
      <c r="A791">
        <v>37</v>
      </c>
      <c r="B791" s="84">
        <v>136</v>
      </c>
      <c r="C791" s="85" t="s">
        <v>13341</v>
      </c>
      <c r="D791" s="85" t="s">
        <v>13282</v>
      </c>
      <c r="E791" s="85">
        <v>33903009</v>
      </c>
      <c r="F791" s="85">
        <v>18</v>
      </c>
      <c r="G791" s="87">
        <v>164.58</v>
      </c>
      <c r="H791" s="87">
        <v>2962.51</v>
      </c>
      <c r="I791" s="85" t="s">
        <v>12395</v>
      </c>
      <c r="J791" s="85">
        <v>18</v>
      </c>
      <c r="K791" s="87">
        <v>164.58</v>
      </c>
      <c r="L791" s="87">
        <v>2962.51</v>
      </c>
      <c r="M791" s="85" t="s">
        <v>12395</v>
      </c>
      <c r="N791" s="88" t="s">
        <v>12396</v>
      </c>
      <c r="O791" s="88" t="s">
        <v>12396</v>
      </c>
      <c r="P791" s="88" t="s">
        <v>12396</v>
      </c>
      <c r="Q791" s="85" t="s">
        <v>12396</v>
      </c>
      <c r="R791" s="85" t="s">
        <v>12396</v>
      </c>
      <c r="S791" s="85" t="s">
        <v>12396</v>
      </c>
      <c r="T791" s="85" t="s">
        <v>12396</v>
      </c>
      <c r="U791" s="85" t="s">
        <v>12396</v>
      </c>
      <c r="V791" s="89" t="s">
        <v>12396</v>
      </c>
      <c r="W791" s="89" t="s">
        <v>1366</v>
      </c>
      <c r="X791" s="93" t="s">
        <v>12396</v>
      </c>
      <c r="Y791" s="120">
        <v>401679</v>
      </c>
      <c r="Z791" s="125">
        <v>305293</v>
      </c>
      <c r="AA791" s="121" t="s">
        <v>13196</v>
      </c>
    </row>
    <row r="792" spans="1:27">
      <c r="A792">
        <v>37</v>
      </c>
      <c r="B792" s="84">
        <v>137</v>
      </c>
      <c r="C792" s="85" t="s">
        <v>13342</v>
      </c>
      <c r="D792" s="85" t="s">
        <v>13282</v>
      </c>
      <c r="E792" s="85">
        <v>33903009</v>
      </c>
      <c r="F792" s="85">
        <v>0</v>
      </c>
      <c r="G792" s="87">
        <v>25.73</v>
      </c>
      <c r="H792" s="87">
        <v>0</v>
      </c>
      <c r="I792" s="85" t="s">
        <v>12494</v>
      </c>
      <c r="J792" s="85">
        <v>0</v>
      </c>
      <c r="K792" s="87">
        <v>25.73</v>
      </c>
      <c r="L792" s="87">
        <v>0</v>
      </c>
      <c r="M792" s="85" t="s">
        <v>12494</v>
      </c>
      <c r="N792" s="88" t="s">
        <v>12396</v>
      </c>
      <c r="O792" s="88" t="s">
        <v>12396</v>
      </c>
      <c r="P792" s="88" t="s">
        <v>12396</v>
      </c>
      <c r="Q792" s="85" t="s">
        <v>12396</v>
      </c>
      <c r="R792" s="85" t="s">
        <v>12396</v>
      </c>
      <c r="S792" s="85" t="s">
        <v>12396</v>
      </c>
      <c r="T792" s="85" t="s">
        <v>12396</v>
      </c>
      <c r="U792" s="85" t="s">
        <v>12396</v>
      </c>
      <c r="V792" s="89" t="s">
        <v>12396</v>
      </c>
      <c r="W792" s="89" t="s">
        <v>7836</v>
      </c>
      <c r="X792" s="93" t="s">
        <v>12396</v>
      </c>
      <c r="Y792" s="120">
        <v>400958</v>
      </c>
      <c r="Z792" s="125">
        <v>374967</v>
      </c>
      <c r="AA792" s="121" t="s">
        <v>13202</v>
      </c>
    </row>
    <row r="793" spans="1:27">
      <c r="A793">
        <v>37</v>
      </c>
      <c r="B793" s="84">
        <v>138</v>
      </c>
      <c r="C793" s="85" t="s">
        <v>13343</v>
      </c>
      <c r="D793" s="85" t="s">
        <v>13344</v>
      </c>
      <c r="E793" s="85">
        <v>33903009</v>
      </c>
      <c r="F793" s="85">
        <v>0</v>
      </c>
      <c r="G793" s="87">
        <v>0.01</v>
      </c>
      <c r="H793" s="87">
        <v>0</v>
      </c>
      <c r="I793" s="85" t="s">
        <v>12494</v>
      </c>
      <c r="J793" s="85">
        <v>0</v>
      </c>
      <c r="K793" s="87">
        <v>0.01</v>
      </c>
      <c r="L793" s="87">
        <v>0</v>
      </c>
      <c r="M793" s="85" t="s">
        <v>12494</v>
      </c>
      <c r="N793" s="88" t="s">
        <v>12396</v>
      </c>
      <c r="O793" s="88" t="s">
        <v>12396</v>
      </c>
      <c r="P793" s="88" t="s">
        <v>12396</v>
      </c>
      <c r="Q793" s="85" t="s">
        <v>12396</v>
      </c>
      <c r="R793" s="85" t="s">
        <v>12396</v>
      </c>
      <c r="S793" s="85" t="s">
        <v>12396</v>
      </c>
      <c r="T793" s="85" t="s">
        <v>12396</v>
      </c>
      <c r="U793" s="85" t="s">
        <v>12396</v>
      </c>
      <c r="V793" s="89" t="s">
        <v>12396</v>
      </c>
      <c r="W793" s="97" t="s">
        <v>1443</v>
      </c>
      <c r="X793" s="93" t="s">
        <v>12396</v>
      </c>
      <c r="Y793" s="120">
        <v>400456</v>
      </c>
      <c r="Z793" s="125">
        <v>449030</v>
      </c>
      <c r="AA793" s="121" t="s">
        <v>10615</v>
      </c>
    </row>
    <row r="794" spans="1:27">
      <c r="A794">
        <v>37</v>
      </c>
      <c r="B794" s="84">
        <v>139</v>
      </c>
      <c r="C794" s="85" t="s">
        <v>13345</v>
      </c>
      <c r="D794" s="85" t="s">
        <v>13282</v>
      </c>
      <c r="E794" s="85">
        <v>33903009</v>
      </c>
      <c r="F794" s="86">
        <v>1380</v>
      </c>
      <c r="G794" s="87">
        <v>195</v>
      </c>
      <c r="H794" s="87">
        <v>269100</v>
      </c>
      <c r="I794" s="85" t="s">
        <v>12395</v>
      </c>
      <c r="J794" s="86">
        <v>1380</v>
      </c>
      <c r="K794" s="87">
        <v>195</v>
      </c>
      <c r="L794" s="87">
        <v>269100</v>
      </c>
      <c r="M794" s="85" t="s">
        <v>12395</v>
      </c>
      <c r="N794" s="88" t="s">
        <v>12396</v>
      </c>
      <c r="O794" s="88" t="s">
        <v>12396</v>
      </c>
      <c r="P794" s="88" t="s">
        <v>12396</v>
      </c>
      <c r="Q794" s="85" t="s">
        <v>12396</v>
      </c>
      <c r="R794" s="85" t="s">
        <v>12396</v>
      </c>
      <c r="S794" s="85" t="s">
        <v>12396</v>
      </c>
      <c r="T794" s="85" t="s">
        <v>12396</v>
      </c>
      <c r="U794" s="85" t="s">
        <v>12396</v>
      </c>
      <c r="V794" s="89" t="s">
        <v>12396</v>
      </c>
      <c r="W794" s="89" t="s">
        <v>1466</v>
      </c>
      <c r="X794" s="93" t="s">
        <v>12396</v>
      </c>
      <c r="Y794" s="120">
        <v>400747</v>
      </c>
      <c r="Z794" s="125">
        <v>270416</v>
      </c>
      <c r="AA794" s="121" t="s">
        <v>13196</v>
      </c>
    </row>
    <row r="795" spans="1:27">
      <c r="A795">
        <v>37</v>
      </c>
      <c r="B795" s="84">
        <v>140</v>
      </c>
      <c r="C795" s="85" t="s">
        <v>13346</v>
      </c>
      <c r="D795" s="85" t="s">
        <v>13282</v>
      </c>
      <c r="E795" s="85">
        <v>33903009</v>
      </c>
      <c r="F795" s="86">
        <v>1012</v>
      </c>
      <c r="G795" s="87">
        <v>100</v>
      </c>
      <c r="H795" s="87">
        <v>101196.18</v>
      </c>
      <c r="I795" s="85" t="s">
        <v>12395</v>
      </c>
      <c r="J795" s="86">
        <v>1012</v>
      </c>
      <c r="K795" s="87">
        <v>100</v>
      </c>
      <c r="L795" s="87">
        <v>101196.18</v>
      </c>
      <c r="M795" s="85" t="s">
        <v>12395</v>
      </c>
      <c r="N795" s="88" t="s">
        <v>12396</v>
      </c>
      <c r="O795" s="88" t="s">
        <v>12396</v>
      </c>
      <c r="P795" s="88" t="s">
        <v>12396</v>
      </c>
      <c r="Q795" s="85" t="s">
        <v>12396</v>
      </c>
      <c r="R795" s="85" t="s">
        <v>12396</v>
      </c>
      <c r="S795" s="85" t="s">
        <v>12396</v>
      </c>
      <c r="T795" s="85" t="s">
        <v>12396</v>
      </c>
      <c r="U795" s="85" t="s">
        <v>12396</v>
      </c>
      <c r="V795" s="89" t="s">
        <v>12396</v>
      </c>
      <c r="W795" s="89" t="s">
        <v>1479</v>
      </c>
      <c r="X795" s="93" t="s">
        <v>12396</v>
      </c>
      <c r="Y795" s="120">
        <v>402575</v>
      </c>
      <c r="Z795" s="125">
        <v>394804</v>
      </c>
      <c r="AA795" s="121" t="s">
        <v>13196</v>
      </c>
    </row>
    <row r="796" spans="1:27">
      <c r="A796">
        <v>37</v>
      </c>
      <c r="B796" s="84">
        <v>141</v>
      </c>
      <c r="C796" s="85" t="s">
        <v>13347</v>
      </c>
      <c r="D796" s="85" t="s">
        <v>13282</v>
      </c>
      <c r="E796" s="85">
        <v>33903009</v>
      </c>
      <c r="F796" s="85">
        <v>55</v>
      </c>
      <c r="G796" s="87">
        <v>55.79</v>
      </c>
      <c r="H796" s="87">
        <v>3068.39</v>
      </c>
      <c r="I796" s="85" t="s">
        <v>12395</v>
      </c>
      <c r="J796" s="85">
        <v>55</v>
      </c>
      <c r="K796" s="87">
        <v>55.79</v>
      </c>
      <c r="L796" s="87">
        <v>3068.39</v>
      </c>
      <c r="M796" s="85" t="s">
        <v>12395</v>
      </c>
      <c r="N796" s="88" t="s">
        <v>12396</v>
      </c>
      <c r="O796" s="88" t="s">
        <v>12396</v>
      </c>
      <c r="P796" s="88" t="s">
        <v>12396</v>
      </c>
      <c r="Q796" s="85" t="s">
        <v>12396</v>
      </c>
      <c r="R796" s="85" t="s">
        <v>12396</v>
      </c>
      <c r="S796" s="85" t="s">
        <v>12396</v>
      </c>
      <c r="T796" s="85" t="s">
        <v>12396</v>
      </c>
      <c r="U796" s="85" t="s">
        <v>12396</v>
      </c>
      <c r="V796" s="89" t="s">
        <v>12396</v>
      </c>
      <c r="W796" s="89" t="s">
        <v>1482</v>
      </c>
      <c r="X796" s="93" t="s">
        <v>12396</v>
      </c>
      <c r="Y796" s="120">
        <v>400679</v>
      </c>
      <c r="Z796" s="125">
        <v>433901</v>
      </c>
      <c r="AA796" s="121" t="s">
        <v>13196</v>
      </c>
    </row>
    <row r="797" spans="1:27">
      <c r="A797">
        <v>37</v>
      </c>
      <c r="B797" s="84">
        <v>142</v>
      </c>
      <c r="C797" s="85" t="s">
        <v>13348</v>
      </c>
      <c r="D797" s="85" t="s">
        <v>13282</v>
      </c>
      <c r="E797" s="85">
        <v>33903009</v>
      </c>
      <c r="F797" s="85">
        <v>0</v>
      </c>
      <c r="G797" s="87">
        <v>6699</v>
      </c>
      <c r="H797" s="87">
        <v>0</v>
      </c>
      <c r="I797" s="85" t="s">
        <v>12494</v>
      </c>
      <c r="J797" s="85">
        <v>0</v>
      </c>
      <c r="K797" s="87">
        <v>6699</v>
      </c>
      <c r="L797" s="87">
        <v>0</v>
      </c>
      <c r="M797" s="85" t="s">
        <v>12494</v>
      </c>
      <c r="N797" s="88" t="s">
        <v>12396</v>
      </c>
      <c r="O797" s="88" t="s">
        <v>12396</v>
      </c>
      <c r="P797" s="88" t="s">
        <v>12396</v>
      </c>
      <c r="Q797" s="85" t="s">
        <v>12396</v>
      </c>
      <c r="R797" s="85" t="s">
        <v>12396</v>
      </c>
      <c r="S797" s="85" t="s">
        <v>12396</v>
      </c>
      <c r="T797" s="85" t="s">
        <v>12396</v>
      </c>
      <c r="U797" s="85" t="s">
        <v>12396</v>
      </c>
      <c r="V797" s="89" t="s">
        <v>12396</v>
      </c>
      <c r="W797" s="89" t="s">
        <v>1509</v>
      </c>
      <c r="X797" s="93" t="s">
        <v>12396</v>
      </c>
      <c r="Y797" s="120">
        <v>402687</v>
      </c>
      <c r="Z797" s="125">
        <v>443435</v>
      </c>
      <c r="AA797" s="121" t="s">
        <v>13196</v>
      </c>
    </row>
    <row r="798" spans="1:27">
      <c r="A798">
        <v>37</v>
      </c>
      <c r="B798" s="84">
        <v>143</v>
      </c>
      <c r="C798" s="85" t="s">
        <v>13349</v>
      </c>
      <c r="D798" s="85" t="s">
        <v>13282</v>
      </c>
      <c r="E798" s="85">
        <v>33903009</v>
      </c>
      <c r="F798" s="85">
        <v>0</v>
      </c>
      <c r="G798" s="87">
        <v>6003.21</v>
      </c>
      <c r="H798" s="87">
        <v>0</v>
      </c>
      <c r="I798" s="85" t="s">
        <v>12494</v>
      </c>
      <c r="J798" s="85">
        <v>0</v>
      </c>
      <c r="K798" s="87">
        <v>6003.21</v>
      </c>
      <c r="L798" s="87">
        <v>0</v>
      </c>
      <c r="M798" s="85" t="s">
        <v>12494</v>
      </c>
      <c r="N798" s="88" t="s">
        <v>12396</v>
      </c>
      <c r="O798" s="88" t="s">
        <v>12396</v>
      </c>
      <c r="P798" s="88" t="s">
        <v>12396</v>
      </c>
      <c r="Q798" s="85" t="s">
        <v>12396</v>
      </c>
      <c r="R798" s="85" t="s">
        <v>12396</v>
      </c>
      <c r="S798" s="85" t="s">
        <v>12396</v>
      </c>
      <c r="T798" s="85" t="s">
        <v>12396</v>
      </c>
      <c r="U798" s="85" t="s">
        <v>12396</v>
      </c>
      <c r="V798" s="89" t="s">
        <v>12396</v>
      </c>
      <c r="W798" s="89" t="s">
        <v>7839</v>
      </c>
      <c r="X798" s="93" t="s">
        <v>12396</v>
      </c>
      <c r="Y798" s="120">
        <v>400989</v>
      </c>
      <c r="Z798" s="125">
        <v>427532</v>
      </c>
      <c r="AA798" s="121" t="s">
        <v>13196</v>
      </c>
    </row>
    <row r="799" spans="1:27">
      <c r="A799">
        <v>37</v>
      </c>
      <c r="B799" s="84">
        <v>144</v>
      </c>
      <c r="C799" s="85" t="s">
        <v>13350</v>
      </c>
      <c r="D799" s="85" t="s">
        <v>13282</v>
      </c>
      <c r="E799" s="85">
        <v>33903009</v>
      </c>
      <c r="F799" s="85">
        <v>0</v>
      </c>
      <c r="G799" s="87">
        <v>310.64</v>
      </c>
      <c r="H799" s="87">
        <v>0</v>
      </c>
      <c r="I799" s="85" t="s">
        <v>12494</v>
      </c>
      <c r="J799" s="85">
        <v>0</v>
      </c>
      <c r="K799" s="87">
        <v>310.64</v>
      </c>
      <c r="L799" s="87">
        <v>0</v>
      </c>
      <c r="M799" s="85" t="s">
        <v>12494</v>
      </c>
      <c r="N799" s="88" t="s">
        <v>12396</v>
      </c>
      <c r="O799" s="88" t="s">
        <v>12396</v>
      </c>
      <c r="P799" s="88" t="s">
        <v>12396</v>
      </c>
      <c r="Q799" s="85" t="s">
        <v>12396</v>
      </c>
      <c r="R799" s="85" t="s">
        <v>12396</v>
      </c>
      <c r="S799" s="85" t="s">
        <v>12396</v>
      </c>
      <c r="T799" s="85" t="s">
        <v>12396</v>
      </c>
      <c r="U799" s="85" t="s">
        <v>12396</v>
      </c>
      <c r="V799" s="89" t="s">
        <v>12396</v>
      </c>
      <c r="W799" s="89" t="s">
        <v>7842</v>
      </c>
      <c r="X799" s="93" t="s">
        <v>12396</v>
      </c>
      <c r="Y799" s="120">
        <v>401969</v>
      </c>
      <c r="Z799" s="125">
        <v>268520</v>
      </c>
      <c r="AA799" s="121" t="s">
        <v>13196</v>
      </c>
    </row>
    <row r="800" spans="1:27">
      <c r="A800">
        <v>37</v>
      </c>
      <c r="B800" s="84">
        <v>145</v>
      </c>
      <c r="C800" s="85" t="s">
        <v>13351</v>
      </c>
      <c r="D800" s="85" t="s">
        <v>13282</v>
      </c>
      <c r="E800" s="85">
        <v>33903009</v>
      </c>
      <c r="F800" s="85">
        <v>0</v>
      </c>
      <c r="G800" s="87">
        <v>1109.03</v>
      </c>
      <c r="H800" s="87">
        <v>0</v>
      </c>
      <c r="I800" s="85" t="s">
        <v>12494</v>
      </c>
      <c r="J800" s="85">
        <v>0</v>
      </c>
      <c r="K800" s="87">
        <v>1109.03</v>
      </c>
      <c r="L800" s="87">
        <v>0</v>
      </c>
      <c r="M800" s="85" t="s">
        <v>12494</v>
      </c>
      <c r="N800" s="88" t="s">
        <v>12396</v>
      </c>
      <c r="O800" s="88" t="s">
        <v>12396</v>
      </c>
      <c r="P800" s="88" t="s">
        <v>12396</v>
      </c>
      <c r="Q800" s="85" t="s">
        <v>12396</v>
      </c>
      <c r="R800" s="85" t="s">
        <v>12396</v>
      </c>
      <c r="S800" s="85" t="s">
        <v>12396</v>
      </c>
      <c r="T800" s="85" t="s">
        <v>12396</v>
      </c>
      <c r="U800" s="85" t="s">
        <v>12396</v>
      </c>
      <c r="V800" s="89" t="s">
        <v>12396</v>
      </c>
      <c r="W800" s="89" t="s">
        <v>7845</v>
      </c>
      <c r="X800" s="93" t="s">
        <v>12396</v>
      </c>
      <c r="Y800" s="120">
        <v>400311</v>
      </c>
      <c r="Z800" s="125">
        <v>268520</v>
      </c>
      <c r="AA800" s="121" t="s">
        <v>13196</v>
      </c>
    </row>
    <row r="801" spans="1:27">
      <c r="A801">
        <v>37</v>
      </c>
      <c r="B801" s="84">
        <v>146</v>
      </c>
      <c r="C801" s="85" t="s">
        <v>13352</v>
      </c>
      <c r="D801" s="85" t="s">
        <v>13282</v>
      </c>
      <c r="E801" s="85">
        <v>33903009</v>
      </c>
      <c r="F801" s="86">
        <v>65964</v>
      </c>
      <c r="G801" s="87">
        <v>0.55000000000000004</v>
      </c>
      <c r="H801" s="87">
        <v>36511.03</v>
      </c>
      <c r="I801" s="85" t="s">
        <v>12395</v>
      </c>
      <c r="J801" s="86">
        <v>65964</v>
      </c>
      <c r="K801" s="87">
        <v>0.55000000000000004</v>
      </c>
      <c r="L801" s="87">
        <v>36511.03</v>
      </c>
      <c r="M801" s="85" t="s">
        <v>12395</v>
      </c>
      <c r="N801" s="88" t="s">
        <v>12396</v>
      </c>
      <c r="O801" s="88" t="s">
        <v>12396</v>
      </c>
      <c r="P801" s="88" t="s">
        <v>12396</v>
      </c>
      <c r="Q801" s="85" t="s">
        <v>12396</v>
      </c>
      <c r="R801" s="85" t="s">
        <v>12396</v>
      </c>
      <c r="S801" s="85" t="s">
        <v>12396</v>
      </c>
      <c r="T801" s="85" t="s">
        <v>12396</v>
      </c>
      <c r="U801" s="85" t="s">
        <v>12396</v>
      </c>
      <c r="V801" s="89" t="s">
        <v>12396</v>
      </c>
      <c r="W801" s="89" t="s">
        <v>1795</v>
      </c>
      <c r="X801" s="93" t="s">
        <v>12396</v>
      </c>
      <c r="Y801" s="120">
        <v>400552</v>
      </c>
      <c r="Z801" s="125">
        <v>272023</v>
      </c>
      <c r="AA801" s="121" t="s">
        <v>10611</v>
      </c>
    </row>
    <row r="802" spans="1:27">
      <c r="A802">
        <v>37</v>
      </c>
      <c r="B802" s="84">
        <v>147</v>
      </c>
      <c r="C802" s="85" t="s">
        <v>13353</v>
      </c>
      <c r="D802" s="85" t="s">
        <v>13282</v>
      </c>
      <c r="E802" s="85">
        <v>33903009</v>
      </c>
      <c r="F802" s="86">
        <v>1564</v>
      </c>
      <c r="G802" s="87">
        <v>19.010000000000002</v>
      </c>
      <c r="H802" s="87">
        <v>29736.97</v>
      </c>
      <c r="I802" s="85" t="s">
        <v>12395</v>
      </c>
      <c r="J802" s="86">
        <v>1564</v>
      </c>
      <c r="K802" s="87">
        <v>19.010000000000002</v>
      </c>
      <c r="L802" s="87">
        <v>29736.97</v>
      </c>
      <c r="M802" s="85" t="s">
        <v>12395</v>
      </c>
      <c r="N802" s="88" t="s">
        <v>12396</v>
      </c>
      <c r="O802" s="88" t="s">
        <v>12396</v>
      </c>
      <c r="P802" s="88" t="s">
        <v>12396</v>
      </c>
      <c r="Q802" s="85" t="s">
        <v>12396</v>
      </c>
      <c r="R802" s="85" t="s">
        <v>12396</v>
      </c>
      <c r="S802" s="85" t="s">
        <v>12396</v>
      </c>
      <c r="T802" s="85" t="s">
        <v>12396</v>
      </c>
      <c r="U802" s="85" t="s">
        <v>12396</v>
      </c>
      <c r="V802" s="89" t="s">
        <v>12396</v>
      </c>
      <c r="W802" s="89" t="s">
        <v>1801</v>
      </c>
      <c r="X802" s="93" t="s">
        <v>12396</v>
      </c>
      <c r="Y802" s="120">
        <v>400209</v>
      </c>
      <c r="Z802" s="125">
        <v>273195</v>
      </c>
      <c r="AA802" s="121" t="s">
        <v>13202</v>
      </c>
    </row>
    <row r="803" spans="1:27">
      <c r="A803">
        <v>37</v>
      </c>
      <c r="B803" s="84">
        <v>148</v>
      </c>
      <c r="C803" s="85" t="s">
        <v>13354</v>
      </c>
      <c r="D803" s="85" t="s">
        <v>13282</v>
      </c>
      <c r="E803" s="85">
        <v>33903009</v>
      </c>
      <c r="F803" s="85">
        <v>819</v>
      </c>
      <c r="G803" s="87">
        <v>6.8</v>
      </c>
      <c r="H803" s="87">
        <v>5569.2</v>
      </c>
      <c r="I803" s="85" t="s">
        <v>12395</v>
      </c>
      <c r="J803" s="85">
        <v>819</v>
      </c>
      <c r="K803" s="87">
        <v>6.8</v>
      </c>
      <c r="L803" s="87">
        <v>5569.2</v>
      </c>
      <c r="M803" s="85" t="s">
        <v>12395</v>
      </c>
      <c r="N803" s="88" t="s">
        <v>12396</v>
      </c>
      <c r="O803" s="88" t="s">
        <v>12396</v>
      </c>
      <c r="P803" s="88" t="s">
        <v>12396</v>
      </c>
      <c r="Q803" s="85" t="s">
        <v>12396</v>
      </c>
      <c r="R803" s="85" t="s">
        <v>12396</v>
      </c>
      <c r="S803" s="85" t="s">
        <v>12396</v>
      </c>
      <c r="T803" s="85" t="s">
        <v>12396</v>
      </c>
      <c r="U803" s="85" t="s">
        <v>12396</v>
      </c>
      <c r="V803" s="89" t="s">
        <v>12396</v>
      </c>
      <c r="W803" s="89" t="s">
        <v>1805</v>
      </c>
      <c r="X803" s="93" t="s">
        <v>12396</v>
      </c>
      <c r="Y803" s="120">
        <v>402122</v>
      </c>
      <c r="Z803" s="125">
        <v>273194</v>
      </c>
      <c r="AA803" s="121" t="s">
        <v>13202</v>
      </c>
    </row>
    <row r="804" spans="1:27">
      <c r="A804">
        <v>37</v>
      </c>
      <c r="B804" s="84">
        <v>149</v>
      </c>
      <c r="C804" s="85" t="s">
        <v>13355</v>
      </c>
      <c r="D804" s="85" t="s">
        <v>13282</v>
      </c>
      <c r="E804" s="85">
        <v>33903009</v>
      </c>
      <c r="F804" s="85">
        <v>18</v>
      </c>
      <c r="G804" s="87">
        <v>292.08</v>
      </c>
      <c r="H804" s="87">
        <v>5257.44</v>
      </c>
      <c r="I804" s="85" t="s">
        <v>12395</v>
      </c>
      <c r="J804" s="85">
        <v>18</v>
      </c>
      <c r="K804" s="87">
        <v>292.08</v>
      </c>
      <c r="L804" s="87">
        <v>5257.44</v>
      </c>
      <c r="M804" s="85" t="s">
        <v>12395</v>
      </c>
      <c r="N804" s="88" t="s">
        <v>12396</v>
      </c>
      <c r="O804" s="88" t="s">
        <v>12396</v>
      </c>
      <c r="P804" s="88" t="s">
        <v>12396</v>
      </c>
      <c r="Q804" s="85" t="s">
        <v>12396</v>
      </c>
      <c r="R804" s="85" t="s">
        <v>12396</v>
      </c>
      <c r="S804" s="85" t="s">
        <v>12396</v>
      </c>
      <c r="T804" s="85" t="s">
        <v>12396</v>
      </c>
      <c r="U804" s="85" t="s">
        <v>12396</v>
      </c>
      <c r="V804" s="89" t="s">
        <v>12396</v>
      </c>
      <c r="W804" s="89" t="s">
        <v>1865</v>
      </c>
      <c r="X804" s="93" t="s">
        <v>12396</v>
      </c>
      <c r="Y804" s="120">
        <v>401056</v>
      </c>
      <c r="Z804" s="125">
        <v>321804</v>
      </c>
      <c r="AA804" s="121" t="s">
        <v>13196</v>
      </c>
    </row>
    <row r="805" spans="1:27">
      <c r="A805">
        <v>37</v>
      </c>
      <c r="B805" s="84">
        <v>150</v>
      </c>
      <c r="C805" s="85" t="s">
        <v>13356</v>
      </c>
      <c r="D805" s="85" t="s">
        <v>13282</v>
      </c>
      <c r="E805" s="85">
        <v>33903009</v>
      </c>
      <c r="F805" s="85">
        <v>0</v>
      </c>
      <c r="G805" s="87">
        <v>555.78</v>
      </c>
      <c r="H805" s="87">
        <v>0</v>
      </c>
      <c r="I805" s="85" t="s">
        <v>12494</v>
      </c>
      <c r="J805" s="85">
        <v>0</v>
      </c>
      <c r="K805" s="87">
        <v>555.78</v>
      </c>
      <c r="L805" s="87">
        <v>0</v>
      </c>
      <c r="M805" s="85" t="s">
        <v>12494</v>
      </c>
      <c r="N805" s="88" t="s">
        <v>12396</v>
      </c>
      <c r="O805" s="88" t="s">
        <v>12396</v>
      </c>
      <c r="P805" s="88" t="s">
        <v>12396</v>
      </c>
      <c r="Q805" s="85" t="s">
        <v>12396</v>
      </c>
      <c r="R805" s="85" t="s">
        <v>12396</v>
      </c>
      <c r="S805" s="85" t="s">
        <v>12396</v>
      </c>
      <c r="T805" s="85" t="s">
        <v>12396</v>
      </c>
      <c r="U805" s="85" t="s">
        <v>12396</v>
      </c>
      <c r="V805" s="89" t="s">
        <v>12396</v>
      </c>
      <c r="W805" s="89" t="s">
        <v>7849</v>
      </c>
      <c r="X805" s="93" t="s">
        <v>12396</v>
      </c>
      <c r="Y805" s="120">
        <v>400233</v>
      </c>
      <c r="Z805" s="125">
        <v>295303</v>
      </c>
      <c r="AA805" s="121" t="s">
        <v>13196</v>
      </c>
    </row>
    <row r="806" spans="1:27">
      <c r="A806">
        <v>37</v>
      </c>
      <c r="B806" s="84">
        <v>151</v>
      </c>
      <c r="C806" s="85" t="s">
        <v>13357</v>
      </c>
      <c r="D806" s="85" t="s">
        <v>13282</v>
      </c>
      <c r="E806" s="85">
        <v>33903009</v>
      </c>
      <c r="F806" s="86">
        <v>3772</v>
      </c>
      <c r="G806" s="87">
        <v>13.74</v>
      </c>
      <c r="H806" s="87">
        <v>51824.03</v>
      </c>
      <c r="I806" s="85" t="s">
        <v>12395</v>
      </c>
      <c r="J806" s="86">
        <v>3772</v>
      </c>
      <c r="K806" s="87">
        <v>13.74</v>
      </c>
      <c r="L806" s="87">
        <v>51824.03</v>
      </c>
      <c r="M806" s="85" t="s">
        <v>12395</v>
      </c>
      <c r="N806" s="88" t="s">
        <v>12396</v>
      </c>
      <c r="O806" s="88" t="s">
        <v>12396</v>
      </c>
      <c r="P806" s="88" t="s">
        <v>12396</v>
      </c>
      <c r="Q806" s="85" t="s">
        <v>12396</v>
      </c>
      <c r="R806" s="85" t="s">
        <v>12396</v>
      </c>
      <c r="S806" s="85" t="s">
        <v>12396</v>
      </c>
      <c r="T806" s="85" t="s">
        <v>12396</v>
      </c>
      <c r="U806" s="85" t="s">
        <v>12396</v>
      </c>
      <c r="V806" s="89" t="s">
        <v>12396</v>
      </c>
      <c r="W806" s="89" t="s">
        <v>1878</v>
      </c>
      <c r="X806" s="93" t="s">
        <v>12396</v>
      </c>
      <c r="Y806" s="120">
        <v>401413</v>
      </c>
      <c r="Z806" s="125">
        <v>278393</v>
      </c>
      <c r="AA806" s="121" t="s">
        <v>13202</v>
      </c>
    </row>
    <row r="807" spans="1:27">
      <c r="A807">
        <v>37</v>
      </c>
      <c r="B807" s="84">
        <v>152</v>
      </c>
      <c r="C807" s="85" t="s">
        <v>13358</v>
      </c>
      <c r="D807" s="85" t="s">
        <v>13282</v>
      </c>
      <c r="E807" s="85">
        <v>33903009</v>
      </c>
      <c r="F807" s="85">
        <v>74</v>
      </c>
      <c r="G807" s="87">
        <v>57.7</v>
      </c>
      <c r="H807" s="87">
        <v>4269.8</v>
      </c>
      <c r="I807" s="85" t="s">
        <v>12395</v>
      </c>
      <c r="J807" s="85">
        <v>74</v>
      </c>
      <c r="K807" s="87">
        <v>57.7</v>
      </c>
      <c r="L807" s="87">
        <v>4269.8</v>
      </c>
      <c r="M807" s="85" t="s">
        <v>12395</v>
      </c>
      <c r="N807" s="88" t="s">
        <v>12396</v>
      </c>
      <c r="O807" s="88" t="s">
        <v>12396</v>
      </c>
      <c r="P807" s="88" t="s">
        <v>12396</v>
      </c>
      <c r="Q807" s="85" t="s">
        <v>12396</v>
      </c>
      <c r="R807" s="85" t="s">
        <v>12396</v>
      </c>
      <c r="S807" s="85" t="s">
        <v>12396</v>
      </c>
      <c r="T807" s="85" t="s">
        <v>12396</v>
      </c>
      <c r="U807" s="85" t="s">
        <v>12396</v>
      </c>
      <c r="V807" s="89" t="s">
        <v>12396</v>
      </c>
      <c r="W807" s="89" t="s">
        <v>1909</v>
      </c>
      <c r="X807" s="93" t="s">
        <v>12396</v>
      </c>
      <c r="Y807" s="120">
        <v>401143</v>
      </c>
      <c r="Z807" s="125">
        <v>268542</v>
      </c>
      <c r="AA807" s="121" t="s">
        <v>13196</v>
      </c>
    </row>
    <row r="808" spans="1:27">
      <c r="A808">
        <v>37</v>
      </c>
      <c r="B808" s="84">
        <v>153</v>
      </c>
      <c r="C808" s="85" t="s">
        <v>13359</v>
      </c>
      <c r="D808" s="85" t="s">
        <v>13282</v>
      </c>
      <c r="E808" s="85">
        <v>33903009</v>
      </c>
      <c r="F808" s="85">
        <v>902</v>
      </c>
      <c r="G808" s="87">
        <v>18.190000000000001</v>
      </c>
      <c r="H808" s="87">
        <v>16406.14</v>
      </c>
      <c r="I808" s="85" t="s">
        <v>12395</v>
      </c>
      <c r="J808" s="85">
        <v>902</v>
      </c>
      <c r="K808" s="87">
        <v>18.190000000000001</v>
      </c>
      <c r="L808" s="87">
        <v>16406.14</v>
      </c>
      <c r="M808" s="85" t="s">
        <v>12395</v>
      </c>
      <c r="N808" s="88" t="s">
        <v>12396</v>
      </c>
      <c r="O808" s="88" t="s">
        <v>12396</v>
      </c>
      <c r="P808" s="88" t="s">
        <v>12396</v>
      </c>
      <c r="Q808" s="85" t="s">
        <v>12396</v>
      </c>
      <c r="R808" s="85" t="s">
        <v>12396</v>
      </c>
      <c r="S808" s="85" t="s">
        <v>12396</v>
      </c>
      <c r="T808" s="85" t="s">
        <v>12396</v>
      </c>
      <c r="U808" s="85" t="s">
        <v>12396</v>
      </c>
      <c r="V808" s="89" t="s">
        <v>12396</v>
      </c>
      <c r="W808" s="89" t="s">
        <v>1912</v>
      </c>
      <c r="X808" s="93" t="s">
        <v>12396</v>
      </c>
      <c r="Y808" s="120">
        <v>402057</v>
      </c>
      <c r="Z808" s="125">
        <v>270376</v>
      </c>
      <c r="AA808" s="121" t="s">
        <v>13196</v>
      </c>
    </row>
    <row r="809" spans="1:27">
      <c r="A809">
        <v>37</v>
      </c>
      <c r="B809" s="84">
        <v>154</v>
      </c>
      <c r="C809" s="85" t="s">
        <v>13360</v>
      </c>
      <c r="D809" s="85" t="s">
        <v>13282</v>
      </c>
      <c r="E809" s="85">
        <v>33903009</v>
      </c>
      <c r="F809" s="85">
        <v>0</v>
      </c>
      <c r="G809" s="87">
        <v>44.95</v>
      </c>
      <c r="H809" s="87">
        <v>0</v>
      </c>
      <c r="I809" s="85" t="s">
        <v>12494</v>
      </c>
      <c r="J809" s="85">
        <v>0</v>
      </c>
      <c r="K809" s="87">
        <v>44.95</v>
      </c>
      <c r="L809" s="87">
        <v>0</v>
      </c>
      <c r="M809" s="85" t="s">
        <v>12494</v>
      </c>
      <c r="N809" s="88" t="s">
        <v>12396</v>
      </c>
      <c r="O809" s="88" t="s">
        <v>12396</v>
      </c>
      <c r="P809" s="88" t="s">
        <v>12396</v>
      </c>
      <c r="Q809" s="85" t="s">
        <v>12396</v>
      </c>
      <c r="R809" s="85" t="s">
        <v>12396</v>
      </c>
      <c r="S809" s="85" t="s">
        <v>12396</v>
      </c>
      <c r="T809" s="85" t="s">
        <v>12396</v>
      </c>
      <c r="U809" s="85" t="s">
        <v>12396</v>
      </c>
      <c r="V809" s="89" t="s">
        <v>12396</v>
      </c>
      <c r="W809" s="89" t="s">
        <v>1915</v>
      </c>
      <c r="X809" s="93" t="s">
        <v>12396</v>
      </c>
      <c r="Y809" s="120">
        <v>400982</v>
      </c>
      <c r="Z809" s="125">
        <v>383786</v>
      </c>
      <c r="AA809" s="121" t="s">
        <v>13196</v>
      </c>
    </row>
    <row r="810" spans="1:27">
      <c r="A810">
        <v>37</v>
      </c>
      <c r="B810" s="84">
        <v>155</v>
      </c>
      <c r="C810" s="85" t="s">
        <v>13361</v>
      </c>
      <c r="D810" s="85" t="s">
        <v>13282</v>
      </c>
      <c r="E810" s="85">
        <v>33903009</v>
      </c>
      <c r="F810" s="85">
        <v>55</v>
      </c>
      <c r="G810" s="87">
        <v>126</v>
      </c>
      <c r="H810" s="87">
        <v>6930</v>
      </c>
      <c r="I810" s="85" t="s">
        <v>12395</v>
      </c>
      <c r="J810" s="85">
        <v>55</v>
      </c>
      <c r="K810" s="87">
        <v>126</v>
      </c>
      <c r="L810" s="87">
        <v>6930</v>
      </c>
      <c r="M810" s="85" t="s">
        <v>12395</v>
      </c>
      <c r="N810" s="88" t="s">
        <v>12396</v>
      </c>
      <c r="O810" s="88" t="s">
        <v>12396</v>
      </c>
      <c r="P810" s="88" t="s">
        <v>12396</v>
      </c>
      <c r="Q810" s="85" t="s">
        <v>12396</v>
      </c>
      <c r="R810" s="85" t="s">
        <v>12396</v>
      </c>
      <c r="S810" s="85" t="s">
        <v>12396</v>
      </c>
      <c r="T810" s="85" t="s">
        <v>12396</v>
      </c>
      <c r="U810" s="85" t="s">
        <v>12396</v>
      </c>
      <c r="V810" s="89" t="s">
        <v>12396</v>
      </c>
      <c r="W810" s="89" t="s">
        <v>1918</v>
      </c>
      <c r="X810" s="93" t="s">
        <v>12396</v>
      </c>
      <c r="Y810" s="120">
        <v>401326</v>
      </c>
      <c r="Z810" s="125">
        <v>383788</v>
      </c>
      <c r="AA810" s="121" t="s">
        <v>13202</v>
      </c>
    </row>
    <row r="811" spans="1:27">
      <c r="A811">
        <v>37</v>
      </c>
      <c r="B811" s="84">
        <v>156</v>
      </c>
      <c r="C811" s="85" t="s">
        <v>13362</v>
      </c>
      <c r="D811" s="85" t="s">
        <v>13282</v>
      </c>
      <c r="E811" s="85">
        <v>33903009</v>
      </c>
      <c r="F811" s="85">
        <v>83</v>
      </c>
      <c r="G811" s="87">
        <v>198.29</v>
      </c>
      <c r="H811" s="87">
        <v>16457.93</v>
      </c>
      <c r="I811" s="85" t="s">
        <v>12395</v>
      </c>
      <c r="J811" s="85">
        <v>83</v>
      </c>
      <c r="K811" s="87">
        <v>198.29</v>
      </c>
      <c r="L811" s="87">
        <v>16457.93</v>
      </c>
      <c r="M811" s="85" t="s">
        <v>12395</v>
      </c>
      <c r="N811" s="88" t="s">
        <v>12396</v>
      </c>
      <c r="O811" s="88" t="s">
        <v>12396</v>
      </c>
      <c r="P811" s="88" t="s">
        <v>12396</v>
      </c>
      <c r="Q811" s="85" t="s">
        <v>12396</v>
      </c>
      <c r="R811" s="85" t="s">
        <v>12396</v>
      </c>
      <c r="S811" s="85" t="s">
        <v>12396</v>
      </c>
      <c r="T811" s="85" t="s">
        <v>12396</v>
      </c>
      <c r="U811" s="85" t="s">
        <v>12396</v>
      </c>
      <c r="V811" s="89" t="s">
        <v>12396</v>
      </c>
      <c r="W811" s="89" t="s">
        <v>1921</v>
      </c>
      <c r="X811" s="93" t="s">
        <v>12396</v>
      </c>
      <c r="Y811" s="120">
        <v>402260</v>
      </c>
      <c r="Z811" s="125">
        <v>383790</v>
      </c>
      <c r="AA811" s="121" t="s">
        <v>13202</v>
      </c>
    </row>
    <row r="812" spans="1:27">
      <c r="A812">
        <v>37</v>
      </c>
      <c r="B812" s="84">
        <v>157</v>
      </c>
      <c r="C812" s="85" t="s">
        <v>13363</v>
      </c>
      <c r="D812" s="85" t="s">
        <v>13364</v>
      </c>
      <c r="E812" s="85">
        <v>33903009</v>
      </c>
      <c r="F812" s="86">
        <v>13800</v>
      </c>
      <c r="G812" s="87">
        <v>0.21</v>
      </c>
      <c r="H812" s="87">
        <v>2835.02</v>
      </c>
      <c r="I812" s="85" t="s">
        <v>12395</v>
      </c>
      <c r="J812" s="86">
        <v>13800</v>
      </c>
      <c r="K812" s="87">
        <v>0.21</v>
      </c>
      <c r="L812" s="87">
        <v>2835.02</v>
      </c>
      <c r="M812" s="85" t="s">
        <v>12395</v>
      </c>
      <c r="N812" s="88" t="s">
        <v>12396</v>
      </c>
      <c r="O812" s="88" t="s">
        <v>12396</v>
      </c>
      <c r="P812" s="88" t="s">
        <v>12396</v>
      </c>
      <c r="Q812" s="85" t="s">
        <v>12396</v>
      </c>
      <c r="R812" s="85" t="s">
        <v>12396</v>
      </c>
      <c r="S812" s="85" t="s">
        <v>12396</v>
      </c>
      <c r="T812" s="85" t="s">
        <v>12396</v>
      </c>
      <c r="U812" s="85" t="s">
        <v>12396</v>
      </c>
      <c r="V812" s="89" t="s">
        <v>12396</v>
      </c>
      <c r="W812" s="89" t="s">
        <v>131</v>
      </c>
      <c r="X812" s="93" t="s">
        <v>12396</v>
      </c>
      <c r="Y812" s="120">
        <v>401225</v>
      </c>
      <c r="Z812" s="125">
        <v>328529</v>
      </c>
      <c r="AA812" s="121" t="s">
        <v>13202</v>
      </c>
    </row>
    <row r="813" spans="1:27">
      <c r="A813">
        <v>37</v>
      </c>
      <c r="B813" s="84">
        <v>158</v>
      </c>
      <c r="C813" s="85" t="s">
        <v>13365</v>
      </c>
      <c r="D813" s="85" t="s">
        <v>13366</v>
      </c>
      <c r="E813" s="85">
        <v>33903009</v>
      </c>
      <c r="F813" s="85">
        <v>386</v>
      </c>
      <c r="G813" s="87">
        <v>16.5</v>
      </c>
      <c r="H813" s="87">
        <v>6369</v>
      </c>
      <c r="I813" s="85" t="s">
        <v>12395</v>
      </c>
      <c r="J813" s="85">
        <v>386</v>
      </c>
      <c r="K813" s="87">
        <v>16.5</v>
      </c>
      <c r="L813" s="87">
        <v>6369</v>
      </c>
      <c r="M813" s="85" t="s">
        <v>12395</v>
      </c>
      <c r="N813" s="88" t="s">
        <v>12396</v>
      </c>
      <c r="O813" s="88" t="s">
        <v>12396</v>
      </c>
      <c r="P813" s="88" t="s">
        <v>12396</v>
      </c>
      <c r="Q813" s="85" t="s">
        <v>12396</v>
      </c>
      <c r="R813" s="85" t="s">
        <v>12396</v>
      </c>
      <c r="S813" s="85" t="s">
        <v>12396</v>
      </c>
      <c r="T813" s="85" t="s">
        <v>12396</v>
      </c>
      <c r="U813" s="85" t="s">
        <v>12396</v>
      </c>
      <c r="V813" s="89" t="s">
        <v>12396</v>
      </c>
      <c r="W813" s="89" t="s">
        <v>176</v>
      </c>
      <c r="X813" s="93" t="s">
        <v>12396</v>
      </c>
      <c r="Y813" s="120">
        <v>400280</v>
      </c>
      <c r="Z813" s="125">
        <v>268378</v>
      </c>
      <c r="AA813" s="121" t="s">
        <v>10615</v>
      </c>
    </row>
    <row r="814" spans="1:27">
      <c r="A814">
        <v>37</v>
      </c>
      <c r="B814" s="84">
        <v>159</v>
      </c>
      <c r="C814" s="85" t="s">
        <v>13367</v>
      </c>
      <c r="D814" s="85" t="s">
        <v>13364</v>
      </c>
      <c r="E814" s="85">
        <v>33903009</v>
      </c>
      <c r="F814" s="86">
        <v>5980</v>
      </c>
      <c r="G814" s="87">
        <v>0.17</v>
      </c>
      <c r="H814" s="87">
        <v>987.18</v>
      </c>
      <c r="I814" s="85" t="s">
        <v>12395</v>
      </c>
      <c r="J814" s="86">
        <v>5980</v>
      </c>
      <c r="K814" s="87">
        <v>0.17</v>
      </c>
      <c r="L814" s="87">
        <v>987.18</v>
      </c>
      <c r="M814" s="85" t="s">
        <v>12395</v>
      </c>
      <c r="N814" s="88" t="s">
        <v>12396</v>
      </c>
      <c r="O814" s="88" t="s">
        <v>12396</v>
      </c>
      <c r="P814" s="88" t="s">
        <v>12396</v>
      </c>
      <c r="Q814" s="85" t="s">
        <v>12396</v>
      </c>
      <c r="R814" s="85" t="s">
        <v>12396</v>
      </c>
      <c r="S814" s="85" t="s">
        <v>12396</v>
      </c>
      <c r="T814" s="85" t="s">
        <v>12396</v>
      </c>
      <c r="U814" s="85" t="s">
        <v>12396</v>
      </c>
      <c r="V814" s="89" t="s">
        <v>12396</v>
      </c>
      <c r="W814" s="89" t="s">
        <v>215</v>
      </c>
      <c r="X814" s="93" t="s">
        <v>12396</v>
      </c>
      <c r="Y814" s="120">
        <v>401608</v>
      </c>
      <c r="Z814" s="125">
        <v>267512</v>
      </c>
      <c r="AA814" s="121" t="s">
        <v>10611</v>
      </c>
    </row>
    <row r="815" spans="1:27">
      <c r="A815">
        <v>37</v>
      </c>
      <c r="B815" s="84">
        <v>160</v>
      </c>
      <c r="C815" s="85" t="s">
        <v>13368</v>
      </c>
      <c r="D815" s="85" t="s">
        <v>13317</v>
      </c>
      <c r="E815" s="85">
        <v>33903009</v>
      </c>
      <c r="F815" s="85">
        <v>37</v>
      </c>
      <c r="G815" s="87">
        <v>1.9</v>
      </c>
      <c r="H815" s="87">
        <v>70.3</v>
      </c>
      <c r="I815" s="85" t="s">
        <v>12395</v>
      </c>
      <c r="J815" s="85">
        <v>37</v>
      </c>
      <c r="K815" s="87">
        <v>1.9</v>
      </c>
      <c r="L815" s="87">
        <v>70.3</v>
      </c>
      <c r="M815" s="85" t="s">
        <v>12395</v>
      </c>
      <c r="N815" s="88" t="s">
        <v>12396</v>
      </c>
      <c r="O815" s="88" t="s">
        <v>12396</v>
      </c>
      <c r="P815" s="88" t="s">
        <v>12396</v>
      </c>
      <c r="Q815" s="85" t="s">
        <v>12396</v>
      </c>
      <c r="R815" s="85" t="s">
        <v>12396</v>
      </c>
      <c r="S815" s="85" t="s">
        <v>12396</v>
      </c>
      <c r="T815" s="85" t="s">
        <v>12396</v>
      </c>
      <c r="U815" s="85" t="s">
        <v>12396</v>
      </c>
      <c r="V815" s="89" t="s">
        <v>12396</v>
      </c>
      <c r="W815" s="89" t="s">
        <v>353</v>
      </c>
      <c r="X815" s="93" t="s">
        <v>12396</v>
      </c>
      <c r="Y815" s="120">
        <v>401631</v>
      </c>
      <c r="Z815" s="125">
        <v>270138</v>
      </c>
      <c r="AA815" s="121" t="s">
        <v>10615</v>
      </c>
    </row>
    <row r="816" spans="1:27">
      <c r="A816">
        <v>37</v>
      </c>
      <c r="B816" s="84">
        <v>161</v>
      </c>
      <c r="C816" s="85" t="s">
        <v>13369</v>
      </c>
      <c r="D816" s="85" t="s">
        <v>13317</v>
      </c>
      <c r="E816" s="85">
        <v>33903009</v>
      </c>
      <c r="F816" s="85">
        <v>920</v>
      </c>
      <c r="G816" s="87">
        <v>0.24</v>
      </c>
      <c r="H816" s="87">
        <v>220.8</v>
      </c>
      <c r="I816" s="85" t="s">
        <v>12395</v>
      </c>
      <c r="J816" s="85">
        <v>920</v>
      </c>
      <c r="K816" s="87">
        <v>0.24</v>
      </c>
      <c r="L816" s="87">
        <v>220.8</v>
      </c>
      <c r="M816" s="85" t="s">
        <v>12395</v>
      </c>
      <c r="N816" s="88" t="s">
        <v>12396</v>
      </c>
      <c r="O816" s="88" t="s">
        <v>12396</v>
      </c>
      <c r="P816" s="88" t="s">
        <v>12396</v>
      </c>
      <c r="Q816" s="85" t="s">
        <v>12396</v>
      </c>
      <c r="R816" s="85" t="s">
        <v>12396</v>
      </c>
      <c r="S816" s="85" t="s">
        <v>12396</v>
      </c>
      <c r="T816" s="85" t="s">
        <v>12396</v>
      </c>
      <c r="U816" s="85" t="s">
        <v>12396</v>
      </c>
      <c r="V816" s="89" t="s">
        <v>12396</v>
      </c>
      <c r="W816" s="89" t="s">
        <v>350</v>
      </c>
      <c r="X816" s="93" t="s">
        <v>12396</v>
      </c>
      <c r="Y816" s="120">
        <v>401785</v>
      </c>
      <c r="Z816" s="125">
        <v>270140</v>
      </c>
      <c r="AA816" s="121" t="s">
        <v>10611</v>
      </c>
    </row>
    <row r="817" spans="1:27">
      <c r="A817">
        <v>37</v>
      </c>
      <c r="B817" s="84">
        <v>162</v>
      </c>
      <c r="C817" s="85" t="s">
        <v>13370</v>
      </c>
      <c r="D817" s="85" t="s">
        <v>13364</v>
      </c>
      <c r="E817" s="85">
        <v>33903009</v>
      </c>
      <c r="F817" s="85">
        <v>156</v>
      </c>
      <c r="G817" s="87">
        <v>13.12</v>
      </c>
      <c r="H817" s="87">
        <v>2047.26</v>
      </c>
      <c r="I817" s="85" t="s">
        <v>12395</v>
      </c>
      <c r="J817" s="85">
        <v>156</v>
      </c>
      <c r="K817" s="87">
        <v>13.12</v>
      </c>
      <c r="L817" s="87">
        <v>2047.26</v>
      </c>
      <c r="M817" s="85" t="s">
        <v>12395</v>
      </c>
      <c r="N817" s="88" t="s">
        <v>12396</v>
      </c>
      <c r="O817" s="88" t="s">
        <v>12396</v>
      </c>
      <c r="P817" s="88" t="s">
        <v>12396</v>
      </c>
      <c r="Q817" s="85" t="s">
        <v>12396</v>
      </c>
      <c r="R817" s="85" t="s">
        <v>12396</v>
      </c>
      <c r="S817" s="85" t="s">
        <v>12396</v>
      </c>
      <c r="T817" s="85" t="s">
        <v>12396</v>
      </c>
      <c r="U817" s="85" t="s">
        <v>12396</v>
      </c>
      <c r="V817" s="89" t="s">
        <v>12396</v>
      </c>
      <c r="W817" s="89" t="s">
        <v>415</v>
      </c>
      <c r="X817" s="93" t="s">
        <v>12396</v>
      </c>
      <c r="Y817" s="120">
        <v>402697</v>
      </c>
      <c r="Z817" s="125">
        <v>272454</v>
      </c>
      <c r="AA817" s="121" t="s">
        <v>10613</v>
      </c>
    </row>
    <row r="818" spans="1:27">
      <c r="A818">
        <v>37</v>
      </c>
      <c r="B818" s="84">
        <v>163</v>
      </c>
      <c r="C818" s="85" t="s">
        <v>13371</v>
      </c>
      <c r="D818" s="85" t="s">
        <v>13364</v>
      </c>
      <c r="E818" s="85">
        <v>33903009</v>
      </c>
      <c r="F818" s="86">
        <v>6900</v>
      </c>
      <c r="G818" s="87">
        <v>0.24</v>
      </c>
      <c r="H818" s="87">
        <v>1661.3</v>
      </c>
      <c r="I818" s="85" t="s">
        <v>12395</v>
      </c>
      <c r="J818" s="86">
        <v>6900</v>
      </c>
      <c r="K818" s="87">
        <v>0.24</v>
      </c>
      <c r="L818" s="87">
        <v>1661.3</v>
      </c>
      <c r="M818" s="85" t="s">
        <v>12395</v>
      </c>
      <c r="N818" s="88" t="s">
        <v>12396</v>
      </c>
      <c r="O818" s="88" t="s">
        <v>12396</v>
      </c>
      <c r="P818" s="88" t="s">
        <v>12396</v>
      </c>
      <c r="Q818" s="85" t="s">
        <v>12396</v>
      </c>
      <c r="R818" s="85" t="s">
        <v>12396</v>
      </c>
      <c r="S818" s="85" t="s">
        <v>12396</v>
      </c>
      <c r="T818" s="85" t="s">
        <v>12396</v>
      </c>
      <c r="U818" s="85" t="s">
        <v>12396</v>
      </c>
      <c r="V818" s="89" t="s">
        <v>12396</v>
      </c>
      <c r="W818" s="89" t="s">
        <v>411</v>
      </c>
      <c r="X818" s="93" t="s">
        <v>12396</v>
      </c>
      <c r="Y818" s="120">
        <v>401278</v>
      </c>
      <c r="Z818" s="125">
        <v>267618</v>
      </c>
      <c r="AA818" s="121" t="s">
        <v>10611</v>
      </c>
    </row>
    <row r="819" spans="1:27">
      <c r="A819">
        <v>37</v>
      </c>
      <c r="B819" s="84">
        <v>164</v>
      </c>
      <c r="C819" s="85" t="s">
        <v>13372</v>
      </c>
      <c r="D819" s="85" t="s">
        <v>13364</v>
      </c>
      <c r="E819" s="85">
        <v>33903009</v>
      </c>
      <c r="F819" s="86">
        <v>3772</v>
      </c>
      <c r="G819" s="87">
        <v>0.44</v>
      </c>
      <c r="H819" s="87">
        <v>1659.68</v>
      </c>
      <c r="I819" s="85" t="s">
        <v>12395</v>
      </c>
      <c r="J819" s="86">
        <v>3772</v>
      </c>
      <c r="K819" s="87">
        <v>0.44</v>
      </c>
      <c r="L819" s="87">
        <v>1659.68</v>
      </c>
      <c r="M819" s="85" t="s">
        <v>12395</v>
      </c>
      <c r="N819" s="88" t="s">
        <v>12396</v>
      </c>
      <c r="O819" s="88" t="s">
        <v>12396</v>
      </c>
      <c r="P819" s="88" t="s">
        <v>12396</v>
      </c>
      <c r="Q819" s="85" t="s">
        <v>12396</v>
      </c>
      <c r="R819" s="85" t="s">
        <v>12396</v>
      </c>
      <c r="S819" s="85" t="s">
        <v>12396</v>
      </c>
      <c r="T819" s="85" t="s">
        <v>12396</v>
      </c>
      <c r="U819" s="85" t="s">
        <v>12396</v>
      </c>
      <c r="V819" s="89" t="s">
        <v>12396</v>
      </c>
      <c r="W819" s="89" t="s">
        <v>427</v>
      </c>
      <c r="X819" s="93" t="s">
        <v>12396</v>
      </c>
      <c r="Y819" s="120">
        <v>401450</v>
      </c>
      <c r="Z819" s="125">
        <v>267621</v>
      </c>
      <c r="AA819" s="121" t="s">
        <v>10611</v>
      </c>
    </row>
    <row r="820" spans="1:27">
      <c r="A820">
        <v>37</v>
      </c>
      <c r="B820" s="84">
        <v>165</v>
      </c>
      <c r="C820" s="85" t="s">
        <v>13373</v>
      </c>
      <c r="D820" s="85" t="s">
        <v>13364</v>
      </c>
      <c r="E820" s="85">
        <v>33903009</v>
      </c>
      <c r="F820" s="85">
        <v>0</v>
      </c>
      <c r="G820" s="87">
        <v>0.86</v>
      </c>
      <c r="H820" s="87">
        <v>0</v>
      </c>
      <c r="I820" s="85" t="s">
        <v>12494</v>
      </c>
      <c r="J820" s="85">
        <v>0</v>
      </c>
      <c r="K820" s="87">
        <v>0.86</v>
      </c>
      <c r="L820" s="87">
        <v>0</v>
      </c>
      <c r="M820" s="85" t="s">
        <v>12494</v>
      </c>
      <c r="N820" s="88" t="s">
        <v>12396</v>
      </c>
      <c r="O820" s="88" t="s">
        <v>12396</v>
      </c>
      <c r="P820" s="88" t="s">
        <v>12396</v>
      </c>
      <c r="Q820" s="85" t="s">
        <v>12396</v>
      </c>
      <c r="R820" s="85" t="s">
        <v>12396</v>
      </c>
      <c r="S820" s="85" t="s">
        <v>12396</v>
      </c>
      <c r="T820" s="85" t="s">
        <v>12396</v>
      </c>
      <c r="U820" s="85" t="s">
        <v>12396</v>
      </c>
      <c r="V820" s="89" t="s">
        <v>12396</v>
      </c>
      <c r="W820" s="89" t="s">
        <v>531</v>
      </c>
      <c r="X820" s="93" t="s">
        <v>12396</v>
      </c>
      <c r="Y820" s="120">
        <v>401536</v>
      </c>
      <c r="Z820" s="125">
        <v>267522</v>
      </c>
      <c r="AA820" s="121" t="s">
        <v>10611</v>
      </c>
    </row>
    <row r="821" spans="1:27">
      <c r="A821">
        <v>37</v>
      </c>
      <c r="B821" s="84">
        <v>166</v>
      </c>
      <c r="C821" s="85" t="s">
        <v>13374</v>
      </c>
      <c r="D821" s="85" t="s">
        <v>13364</v>
      </c>
      <c r="E821" s="85">
        <v>33903009</v>
      </c>
      <c r="F821" s="86">
        <v>2392</v>
      </c>
      <c r="G821" s="87">
        <v>0.06</v>
      </c>
      <c r="H821" s="87">
        <v>143.43</v>
      </c>
      <c r="I821" s="85" t="s">
        <v>12395</v>
      </c>
      <c r="J821" s="86">
        <v>2392</v>
      </c>
      <c r="K821" s="87">
        <v>0.06</v>
      </c>
      <c r="L821" s="87">
        <v>143.43</v>
      </c>
      <c r="M821" s="85" t="s">
        <v>12395</v>
      </c>
      <c r="N821" s="88" t="s">
        <v>12396</v>
      </c>
      <c r="O821" s="88" t="s">
        <v>12396</v>
      </c>
      <c r="P821" s="88" t="s">
        <v>12396</v>
      </c>
      <c r="Q821" s="85" t="s">
        <v>12396</v>
      </c>
      <c r="R821" s="85" t="s">
        <v>12396</v>
      </c>
      <c r="S821" s="85" t="s">
        <v>12396</v>
      </c>
      <c r="T821" s="85" t="s">
        <v>12396</v>
      </c>
      <c r="U821" s="85" t="s">
        <v>12396</v>
      </c>
      <c r="V821" s="89" t="s">
        <v>12396</v>
      </c>
      <c r="W821" s="89" t="s">
        <v>537</v>
      </c>
      <c r="X821" s="93" t="s">
        <v>12396</v>
      </c>
      <c r="Y821" s="120">
        <v>401074</v>
      </c>
      <c r="Z821" s="125">
        <v>270119</v>
      </c>
      <c r="AA821" s="121" t="s">
        <v>10611</v>
      </c>
    </row>
    <row r="822" spans="1:27">
      <c r="A822">
        <v>37</v>
      </c>
      <c r="B822" s="84">
        <v>167</v>
      </c>
      <c r="C822" s="85" t="s">
        <v>13375</v>
      </c>
      <c r="D822" s="85" t="s">
        <v>13364</v>
      </c>
      <c r="E822" s="85">
        <v>33903009</v>
      </c>
      <c r="F822" s="85">
        <v>386</v>
      </c>
      <c r="G822" s="87">
        <v>1.98</v>
      </c>
      <c r="H822" s="87">
        <v>765.78</v>
      </c>
      <c r="I822" s="85" t="s">
        <v>12395</v>
      </c>
      <c r="J822" s="85">
        <v>386</v>
      </c>
      <c r="K822" s="87">
        <v>1.98</v>
      </c>
      <c r="L822" s="87">
        <v>765.78</v>
      </c>
      <c r="M822" s="85" t="s">
        <v>12395</v>
      </c>
      <c r="N822" s="88" t="s">
        <v>12396</v>
      </c>
      <c r="O822" s="88" t="s">
        <v>12396</v>
      </c>
      <c r="P822" s="88" t="s">
        <v>12396</v>
      </c>
      <c r="Q822" s="85" t="s">
        <v>12396</v>
      </c>
      <c r="R822" s="85" t="s">
        <v>12396</v>
      </c>
      <c r="S822" s="85" t="s">
        <v>12396</v>
      </c>
      <c r="T822" s="85" t="s">
        <v>12396</v>
      </c>
      <c r="U822" s="85" t="s">
        <v>12396</v>
      </c>
      <c r="V822" s="89" t="s">
        <v>12396</v>
      </c>
      <c r="W822" s="89" t="s">
        <v>534</v>
      </c>
      <c r="X822" s="93" t="s">
        <v>12396</v>
      </c>
      <c r="Y822" s="120">
        <v>400125</v>
      </c>
      <c r="Z822" s="125">
        <v>270120</v>
      </c>
      <c r="AA822" s="121" t="s">
        <v>10613</v>
      </c>
    </row>
    <row r="823" spans="1:27">
      <c r="A823">
        <v>37</v>
      </c>
      <c r="B823" s="84">
        <v>168</v>
      </c>
      <c r="C823" s="85" t="s">
        <v>13376</v>
      </c>
      <c r="D823" s="85" t="s">
        <v>13366</v>
      </c>
      <c r="E823" s="85">
        <v>33903009</v>
      </c>
      <c r="F823" s="86">
        <v>1196</v>
      </c>
      <c r="G823" s="87">
        <v>14.61</v>
      </c>
      <c r="H823" s="87">
        <v>17478.740000000002</v>
      </c>
      <c r="I823" s="85" t="s">
        <v>12395</v>
      </c>
      <c r="J823" s="86">
        <v>1196</v>
      </c>
      <c r="K823" s="87">
        <v>14.61</v>
      </c>
      <c r="L823" s="87">
        <v>17478.740000000002</v>
      </c>
      <c r="M823" s="85" t="s">
        <v>12395</v>
      </c>
      <c r="N823" s="88" t="s">
        <v>12396</v>
      </c>
      <c r="O823" s="88" t="s">
        <v>12396</v>
      </c>
      <c r="P823" s="88" t="s">
        <v>12396</v>
      </c>
      <c r="Q823" s="85" t="s">
        <v>12396</v>
      </c>
      <c r="R823" s="85" t="s">
        <v>12396</v>
      </c>
      <c r="S823" s="85" t="s">
        <v>12396</v>
      </c>
      <c r="T823" s="85" t="s">
        <v>12396</v>
      </c>
      <c r="U823" s="85" t="s">
        <v>12396</v>
      </c>
      <c r="V823" s="89" t="s">
        <v>12396</v>
      </c>
      <c r="W823" s="89" t="s">
        <v>586</v>
      </c>
      <c r="X823" s="93" t="s">
        <v>12396</v>
      </c>
      <c r="Y823" s="120">
        <v>401737</v>
      </c>
      <c r="Z823" s="125">
        <v>425182</v>
      </c>
      <c r="AA823" s="121" t="s">
        <v>10615</v>
      </c>
    </row>
    <row r="824" spans="1:27">
      <c r="A824">
        <v>37</v>
      </c>
      <c r="B824" s="84">
        <v>169</v>
      </c>
      <c r="C824" s="85" t="s">
        <v>13377</v>
      </c>
      <c r="D824" s="85" t="s">
        <v>13366</v>
      </c>
      <c r="E824" s="85">
        <v>33903009</v>
      </c>
      <c r="F824" s="85">
        <v>7300</v>
      </c>
      <c r="G824" s="87">
        <v>72.22</v>
      </c>
      <c r="H824" s="87">
        <v>527225.66</v>
      </c>
      <c r="I824" s="85" t="s">
        <v>12395</v>
      </c>
      <c r="J824" s="85">
        <v>7300</v>
      </c>
      <c r="K824" s="87">
        <v>72.22</v>
      </c>
      <c r="L824" s="87">
        <v>527225.66</v>
      </c>
      <c r="M824" s="85" t="s">
        <v>12395</v>
      </c>
      <c r="N824" s="88" t="s">
        <v>12396</v>
      </c>
      <c r="O824" s="88" t="s">
        <v>12396</v>
      </c>
      <c r="P824" s="88" t="s">
        <v>12396</v>
      </c>
      <c r="Q824" s="85" t="s">
        <v>12396</v>
      </c>
      <c r="R824" s="85" t="s">
        <v>12396</v>
      </c>
      <c r="S824" s="85" t="s">
        <v>12396</v>
      </c>
      <c r="T824" s="85" t="s">
        <v>12396</v>
      </c>
      <c r="U824" s="85" t="s">
        <v>12396</v>
      </c>
      <c r="V824" s="89" t="s">
        <v>12396</v>
      </c>
      <c r="W824" s="89" t="s">
        <v>589</v>
      </c>
      <c r="X824" s="93" t="s">
        <v>12396</v>
      </c>
      <c r="Y824" s="120">
        <v>401437</v>
      </c>
      <c r="Z824" s="125">
        <v>425182</v>
      </c>
      <c r="AA824" s="121" t="s">
        <v>13196</v>
      </c>
    </row>
    <row r="825" spans="1:27">
      <c r="A825">
        <v>37</v>
      </c>
      <c r="B825" s="84">
        <v>170</v>
      </c>
      <c r="C825" s="85" t="s">
        <v>13378</v>
      </c>
      <c r="D825" s="85" t="s">
        <v>13364</v>
      </c>
      <c r="E825" s="85">
        <v>33903009</v>
      </c>
      <c r="F825" s="85">
        <v>212</v>
      </c>
      <c r="G825" s="87">
        <v>1.85</v>
      </c>
      <c r="H825" s="87">
        <v>392.43</v>
      </c>
      <c r="I825" s="85" t="s">
        <v>12395</v>
      </c>
      <c r="J825" s="85">
        <v>212</v>
      </c>
      <c r="K825" s="87">
        <v>1.85</v>
      </c>
      <c r="L825" s="87">
        <v>392.43</v>
      </c>
      <c r="M825" s="85" t="s">
        <v>12395</v>
      </c>
      <c r="N825" s="88" t="s">
        <v>12396</v>
      </c>
      <c r="O825" s="88" t="s">
        <v>12396</v>
      </c>
      <c r="P825" s="88" t="s">
        <v>12396</v>
      </c>
      <c r="Q825" s="85" t="s">
        <v>12396</v>
      </c>
      <c r="R825" s="85" t="s">
        <v>12396</v>
      </c>
      <c r="S825" s="85" t="s">
        <v>12396</v>
      </c>
      <c r="T825" s="85" t="s">
        <v>12396</v>
      </c>
      <c r="U825" s="85" t="s">
        <v>12396</v>
      </c>
      <c r="V825" s="89" t="s">
        <v>12396</v>
      </c>
      <c r="W825" s="89" t="s">
        <v>592</v>
      </c>
      <c r="X825" s="93" t="s">
        <v>12396</v>
      </c>
      <c r="Y825" s="120">
        <v>401830</v>
      </c>
      <c r="Z825" s="125">
        <v>268069</v>
      </c>
      <c r="AA825" s="121" t="s">
        <v>10615</v>
      </c>
    </row>
    <row r="826" spans="1:27">
      <c r="A826">
        <v>37</v>
      </c>
      <c r="B826" s="84">
        <v>171</v>
      </c>
      <c r="C826" s="85" t="s">
        <v>13379</v>
      </c>
      <c r="D826" s="85" t="s">
        <v>13364</v>
      </c>
      <c r="E826" s="85">
        <v>33903009</v>
      </c>
      <c r="F826" s="85">
        <v>202</v>
      </c>
      <c r="G826" s="87">
        <v>0.25</v>
      </c>
      <c r="H826" s="87">
        <v>49.6</v>
      </c>
      <c r="I826" s="85" t="s">
        <v>12395</v>
      </c>
      <c r="J826" s="85">
        <v>202</v>
      </c>
      <c r="K826" s="87">
        <v>0.25</v>
      </c>
      <c r="L826" s="87">
        <v>49.6</v>
      </c>
      <c r="M826" s="85" t="s">
        <v>12395</v>
      </c>
      <c r="N826" s="88" t="s">
        <v>12396</v>
      </c>
      <c r="O826" s="88" t="s">
        <v>12396</v>
      </c>
      <c r="P826" s="88" t="s">
        <v>12396</v>
      </c>
      <c r="Q826" s="85" t="s">
        <v>12396</v>
      </c>
      <c r="R826" s="85" t="s">
        <v>12396</v>
      </c>
      <c r="S826" s="85" t="s">
        <v>12396</v>
      </c>
      <c r="T826" s="85" t="s">
        <v>12396</v>
      </c>
      <c r="U826" s="85" t="s">
        <v>12396</v>
      </c>
      <c r="V826" s="89" t="s">
        <v>12396</v>
      </c>
      <c r="W826" s="89" t="s">
        <v>595</v>
      </c>
      <c r="X826" s="93" t="s">
        <v>12396</v>
      </c>
      <c r="Y826" s="120">
        <v>400523</v>
      </c>
      <c r="Z826" s="125">
        <v>267635</v>
      </c>
      <c r="AA826" s="121" t="s">
        <v>10611</v>
      </c>
    </row>
    <row r="827" spans="1:27">
      <c r="A827">
        <v>37</v>
      </c>
      <c r="B827" s="84">
        <v>172</v>
      </c>
      <c r="C827" s="85" t="s">
        <v>13380</v>
      </c>
      <c r="D827" s="85" t="s">
        <v>13364</v>
      </c>
      <c r="E827" s="85">
        <v>33903009</v>
      </c>
      <c r="F827" s="85">
        <v>18</v>
      </c>
      <c r="G827" s="87">
        <v>6.28</v>
      </c>
      <c r="H827" s="87">
        <v>113.05</v>
      </c>
      <c r="I827" s="85" t="s">
        <v>12395</v>
      </c>
      <c r="J827" s="85">
        <v>18</v>
      </c>
      <c r="K827" s="87">
        <v>6.28</v>
      </c>
      <c r="L827" s="87">
        <v>113.05</v>
      </c>
      <c r="M827" s="85" t="s">
        <v>12395</v>
      </c>
      <c r="N827" s="88" t="s">
        <v>12396</v>
      </c>
      <c r="O827" s="88" t="s">
        <v>12396</v>
      </c>
      <c r="P827" s="88" t="s">
        <v>12396</v>
      </c>
      <c r="Q827" s="85" t="s">
        <v>12396</v>
      </c>
      <c r="R827" s="85" t="s">
        <v>12396</v>
      </c>
      <c r="S827" s="85" t="s">
        <v>12396</v>
      </c>
      <c r="T827" s="85" t="s">
        <v>12396</v>
      </c>
      <c r="U827" s="85" t="s">
        <v>12396</v>
      </c>
      <c r="V827" s="89" t="s">
        <v>12396</v>
      </c>
      <c r="W827" s="89" t="s">
        <v>598</v>
      </c>
      <c r="X827" s="93" t="s">
        <v>12396</v>
      </c>
      <c r="Y827" s="120">
        <v>401361</v>
      </c>
      <c r="Z827" s="125">
        <v>340207</v>
      </c>
      <c r="AA827" s="121" t="s">
        <v>10613</v>
      </c>
    </row>
    <row r="828" spans="1:27">
      <c r="A828">
        <v>37</v>
      </c>
      <c r="B828" s="84">
        <v>173</v>
      </c>
      <c r="C828" s="85" t="s">
        <v>13381</v>
      </c>
      <c r="D828" s="85" t="s">
        <v>13364</v>
      </c>
      <c r="E828" s="85">
        <v>33903009</v>
      </c>
      <c r="F828" s="85">
        <v>0</v>
      </c>
      <c r="G828" s="87">
        <v>0.31</v>
      </c>
      <c r="H828" s="87">
        <v>0</v>
      </c>
      <c r="I828" s="85" t="s">
        <v>12494</v>
      </c>
      <c r="J828" s="85">
        <v>500</v>
      </c>
      <c r="K828" s="87">
        <v>0.31</v>
      </c>
      <c r="L828" s="87">
        <v>155.16</v>
      </c>
      <c r="M828" s="85" t="s">
        <v>12395</v>
      </c>
      <c r="N828" s="88" t="s">
        <v>12396</v>
      </c>
      <c r="O828" s="88" t="s">
        <v>12396</v>
      </c>
      <c r="P828" s="88" t="s">
        <v>12396</v>
      </c>
      <c r="Q828" s="85" t="s">
        <v>12396</v>
      </c>
      <c r="R828" s="85" t="s">
        <v>12396</v>
      </c>
      <c r="S828" s="85" t="s">
        <v>12396</v>
      </c>
      <c r="T828" s="85" t="s">
        <v>12396</v>
      </c>
      <c r="U828" s="85" t="s">
        <v>12396</v>
      </c>
      <c r="V828" s="89" t="s">
        <v>12396</v>
      </c>
      <c r="W828" s="89" t="s">
        <v>602</v>
      </c>
      <c r="X828" s="93" t="s">
        <v>12396</v>
      </c>
      <c r="Y828" s="120">
        <v>401896</v>
      </c>
      <c r="Z828" s="125">
        <v>267638</v>
      </c>
      <c r="AA828" s="121" t="s">
        <v>10611</v>
      </c>
    </row>
    <row r="829" spans="1:27">
      <c r="A829">
        <v>37</v>
      </c>
      <c r="B829" s="84">
        <v>174</v>
      </c>
      <c r="C829" s="85" t="s">
        <v>13382</v>
      </c>
      <c r="D829" s="85" t="s">
        <v>13364</v>
      </c>
      <c r="E829" s="85">
        <v>33903009</v>
      </c>
      <c r="F829" s="86">
        <v>3220</v>
      </c>
      <c r="G829" s="87">
        <v>1.56</v>
      </c>
      <c r="H829" s="87">
        <v>5007.2</v>
      </c>
      <c r="I829" s="85" t="s">
        <v>12395</v>
      </c>
      <c r="J829" s="86">
        <v>3220</v>
      </c>
      <c r="K829" s="87">
        <v>1.56</v>
      </c>
      <c r="L829" s="87">
        <v>5007.2</v>
      </c>
      <c r="M829" s="85" t="s">
        <v>12395</v>
      </c>
      <c r="N829" s="88" t="s">
        <v>12396</v>
      </c>
      <c r="O829" s="88" t="s">
        <v>12396</v>
      </c>
      <c r="P829" s="88" t="s">
        <v>12396</v>
      </c>
      <c r="Q829" s="85" t="s">
        <v>12396</v>
      </c>
      <c r="R829" s="85" t="s">
        <v>12396</v>
      </c>
      <c r="S829" s="85" t="s">
        <v>12396</v>
      </c>
      <c r="T829" s="85" t="s">
        <v>12396</v>
      </c>
      <c r="U829" s="85" t="s">
        <v>12396</v>
      </c>
      <c r="V829" s="89" t="s">
        <v>12396</v>
      </c>
      <c r="W829" s="89" t="s">
        <v>608</v>
      </c>
      <c r="X829" s="93" t="s">
        <v>12396</v>
      </c>
      <c r="Y829" s="120">
        <v>401992</v>
      </c>
      <c r="Z829" s="125">
        <v>272431</v>
      </c>
      <c r="AA829" s="121" t="s">
        <v>10611</v>
      </c>
    </row>
    <row r="830" spans="1:27">
      <c r="A830">
        <v>37</v>
      </c>
      <c r="B830" s="84">
        <v>175</v>
      </c>
      <c r="C830" s="85" t="s">
        <v>13383</v>
      </c>
      <c r="D830" s="85" t="s">
        <v>13364</v>
      </c>
      <c r="E830" s="85">
        <v>33903009</v>
      </c>
      <c r="F830" s="85">
        <v>902</v>
      </c>
      <c r="G830" s="87">
        <v>0.56999999999999995</v>
      </c>
      <c r="H830" s="87">
        <v>514</v>
      </c>
      <c r="I830" s="85" t="s">
        <v>12395</v>
      </c>
      <c r="J830" s="85">
        <v>902</v>
      </c>
      <c r="K830" s="87">
        <v>0.56999999999999995</v>
      </c>
      <c r="L830" s="87">
        <v>514</v>
      </c>
      <c r="M830" s="85" t="s">
        <v>12395</v>
      </c>
      <c r="N830" s="88" t="s">
        <v>12396</v>
      </c>
      <c r="O830" s="88" t="s">
        <v>12396</v>
      </c>
      <c r="P830" s="88" t="s">
        <v>12396</v>
      </c>
      <c r="Q830" s="85" t="s">
        <v>12396</v>
      </c>
      <c r="R830" s="85" t="s">
        <v>12396</v>
      </c>
      <c r="S830" s="85" t="s">
        <v>12396</v>
      </c>
      <c r="T830" s="85" t="s">
        <v>12396</v>
      </c>
      <c r="U830" s="85" t="s">
        <v>12396</v>
      </c>
      <c r="V830" s="89" t="s">
        <v>12396</v>
      </c>
      <c r="W830" s="89" t="s">
        <v>612</v>
      </c>
      <c r="X830" s="93" t="s">
        <v>12396</v>
      </c>
      <c r="Y830" s="120">
        <v>402448</v>
      </c>
      <c r="Z830" s="125">
        <v>272429</v>
      </c>
      <c r="AA830" s="121" t="s">
        <v>10611</v>
      </c>
    </row>
    <row r="831" spans="1:27">
      <c r="A831">
        <v>37</v>
      </c>
      <c r="B831" s="84">
        <v>176</v>
      </c>
      <c r="C831" s="85" t="s">
        <v>13384</v>
      </c>
      <c r="D831" s="85" t="s">
        <v>13366</v>
      </c>
      <c r="E831" s="85">
        <v>33903009</v>
      </c>
      <c r="F831" s="86">
        <v>9660</v>
      </c>
      <c r="G831" s="87">
        <v>11.68</v>
      </c>
      <c r="H831" s="87">
        <v>112856.58</v>
      </c>
      <c r="I831" s="85" t="s">
        <v>12395</v>
      </c>
      <c r="J831" s="86">
        <v>9660</v>
      </c>
      <c r="K831" s="87">
        <v>11.68</v>
      </c>
      <c r="L831" s="87">
        <v>112856.58</v>
      </c>
      <c r="M831" s="85" t="s">
        <v>12395</v>
      </c>
      <c r="N831" s="88" t="s">
        <v>12396</v>
      </c>
      <c r="O831" s="88" t="s">
        <v>12396</v>
      </c>
      <c r="P831" s="88" t="s">
        <v>12396</v>
      </c>
      <c r="Q831" s="85" t="s">
        <v>12396</v>
      </c>
      <c r="R831" s="85" t="s">
        <v>12396</v>
      </c>
      <c r="S831" s="85" t="s">
        <v>12396</v>
      </c>
      <c r="T831" s="85" t="s">
        <v>12396</v>
      </c>
      <c r="U831" s="85" t="s">
        <v>12396</v>
      </c>
      <c r="V831" s="89" t="s">
        <v>12396</v>
      </c>
      <c r="W831" s="89" t="s">
        <v>709</v>
      </c>
      <c r="X831" s="93" t="s">
        <v>12396</v>
      </c>
      <c r="Y831" s="120">
        <v>402502</v>
      </c>
      <c r="Z831" s="125">
        <v>352204</v>
      </c>
      <c r="AA831" s="121" t="s">
        <v>13196</v>
      </c>
    </row>
    <row r="832" spans="1:27">
      <c r="A832">
        <v>37</v>
      </c>
      <c r="B832" s="84">
        <v>177</v>
      </c>
      <c r="C832" s="85" t="s">
        <v>13385</v>
      </c>
      <c r="D832" s="85" t="s">
        <v>13364</v>
      </c>
      <c r="E832" s="85">
        <v>33903009</v>
      </c>
      <c r="F832" s="86">
        <v>1380</v>
      </c>
      <c r="G832" s="87">
        <v>0.8</v>
      </c>
      <c r="H832" s="87">
        <v>1098.5999999999999</v>
      </c>
      <c r="I832" s="85" t="s">
        <v>12395</v>
      </c>
      <c r="J832" s="86">
        <v>1380</v>
      </c>
      <c r="K832" s="87">
        <v>0.8</v>
      </c>
      <c r="L832" s="87">
        <v>1098.5999999999999</v>
      </c>
      <c r="M832" s="85" t="s">
        <v>12395</v>
      </c>
      <c r="N832" s="88" t="s">
        <v>12396</v>
      </c>
      <c r="O832" s="88" t="s">
        <v>12396</v>
      </c>
      <c r="P832" s="88" t="s">
        <v>12396</v>
      </c>
      <c r="Q832" s="85" t="s">
        <v>12396</v>
      </c>
      <c r="R832" s="85" t="s">
        <v>12396</v>
      </c>
      <c r="S832" s="85" t="s">
        <v>12396</v>
      </c>
      <c r="T832" s="85" t="s">
        <v>12396</v>
      </c>
      <c r="U832" s="85" t="s">
        <v>12396</v>
      </c>
      <c r="V832" s="89" t="s">
        <v>12396</v>
      </c>
      <c r="W832" s="89" t="s">
        <v>715</v>
      </c>
      <c r="X832" s="93" t="s">
        <v>12396</v>
      </c>
      <c r="Y832" s="120">
        <v>401876</v>
      </c>
      <c r="Z832" s="125">
        <v>267194</v>
      </c>
      <c r="AA832" s="121" t="s">
        <v>10615</v>
      </c>
    </row>
    <row r="833" spans="1:27">
      <c r="A833">
        <v>37</v>
      </c>
      <c r="B833" s="84">
        <v>178</v>
      </c>
      <c r="C833" s="85" t="s">
        <v>13386</v>
      </c>
      <c r="D833" s="85" t="s">
        <v>13364</v>
      </c>
      <c r="E833" s="85">
        <v>33903009</v>
      </c>
      <c r="F833" s="86">
        <v>9200</v>
      </c>
      <c r="G833" s="87">
        <v>0.06</v>
      </c>
      <c r="H833" s="87">
        <v>527.16</v>
      </c>
      <c r="I833" s="85" t="s">
        <v>12395</v>
      </c>
      <c r="J833" s="86">
        <v>9200</v>
      </c>
      <c r="K833" s="87">
        <v>0.06</v>
      </c>
      <c r="L833" s="87">
        <v>527.16</v>
      </c>
      <c r="M833" s="85" t="s">
        <v>12395</v>
      </c>
      <c r="N833" s="88" t="s">
        <v>12396</v>
      </c>
      <c r="O833" s="88" t="s">
        <v>12396</v>
      </c>
      <c r="P833" s="88" t="s">
        <v>12396</v>
      </c>
      <c r="Q833" s="85" t="s">
        <v>12396</v>
      </c>
      <c r="R833" s="85" t="s">
        <v>12396</v>
      </c>
      <c r="S833" s="85" t="s">
        <v>12396</v>
      </c>
      <c r="T833" s="85" t="s">
        <v>12396</v>
      </c>
      <c r="U833" s="85" t="s">
        <v>12396</v>
      </c>
      <c r="V833" s="89" t="s">
        <v>12396</v>
      </c>
      <c r="W833" s="89" t="s">
        <v>718</v>
      </c>
      <c r="X833" s="93" t="s">
        <v>12396</v>
      </c>
      <c r="Y833" s="120">
        <v>400460</v>
      </c>
      <c r="Z833" s="125">
        <v>267197</v>
      </c>
      <c r="AA833" s="121" t="s">
        <v>10611</v>
      </c>
    </row>
    <row r="834" spans="1:27">
      <c r="A834">
        <v>37</v>
      </c>
      <c r="B834" s="84">
        <v>179</v>
      </c>
      <c r="C834" s="85" t="s">
        <v>13387</v>
      </c>
      <c r="D834" s="85" t="s">
        <v>13388</v>
      </c>
      <c r="E834" s="85">
        <v>33903009</v>
      </c>
      <c r="F834" s="86">
        <v>8372</v>
      </c>
      <c r="G834" s="87">
        <v>5.04</v>
      </c>
      <c r="H834" s="87">
        <v>42220.04</v>
      </c>
      <c r="I834" s="85" t="s">
        <v>12395</v>
      </c>
      <c r="J834" s="86">
        <v>8372</v>
      </c>
      <c r="K834" s="87">
        <v>5.04</v>
      </c>
      <c r="L834" s="87">
        <v>42220.04</v>
      </c>
      <c r="M834" s="85" t="s">
        <v>12395</v>
      </c>
      <c r="N834" s="88" t="s">
        <v>12396</v>
      </c>
      <c r="O834" s="88" t="s">
        <v>12396</v>
      </c>
      <c r="P834" s="88" t="s">
        <v>12396</v>
      </c>
      <c r="Q834" s="85" t="s">
        <v>12396</v>
      </c>
      <c r="R834" s="85" t="s">
        <v>12396</v>
      </c>
      <c r="S834" s="85" t="s">
        <v>12396</v>
      </c>
      <c r="T834" s="85" t="s">
        <v>12396</v>
      </c>
      <c r="U834" s="85" t="s">
        <v>12396</v>
      </c>
      <c r="V834" s="89" t="s">
        <v>12396</v>
      </c>
      <c r="W834" s="89" t="s">
        <v>796</v>
      </c>
      <c r="X834" s="93" t="s">
        <v>12396</v>
      </c>
      <c r="Y834" s="120">
        <v>402464</v>
      </c>
      <c r="Z834" s="125">
        <v>287687</v>
      </c>
      <c r="AA834" s="121" t="s">
        <v>10615</v>
      </c>
    </row>
    <row r="835" spans="1:27">
      <c r="A835">
        <v>37</v>
      </c>
      <c r="B835" s="84">
        <v>180</v>
      </c>
      <c r="C835" s="85" t="s">
        <v>13389</v>
      </c>
      <c r="D835" s="85" t="s">
        <v>13366</v>
      </c>
      <c r="E835" s="85">
        <v>33903009</v>
      </c>
      <c r="F835" s="86">
        <v>2392</v>
      </c>
      <c r="G835" s="87">
        <v>18.52</v>
      </c>
      <c r="H835" s="87">
        <v>44291</v>
      </c>
      <c r="I835" s="85" t="s">
        <v>12395</v>
      </c>
      <c r="J835" s="86">
        <v>2392</v>
      </c>
      <c r="K835" s="87">
        <v>18.52</v>
      </c>
      <c r="L835" s="87">
        <v>44291</v>
      </c>
      <c r="M835" s="85" t="s">
        <v>12395</v>
      </c>
      <c r="N835" s="88" t="s">
        <v>12396</v>
      </c>
      <c r="O835" s="88" t="s">
        <v>12396</v>
      </c>
      <c r="P835" s="88" t="s">
        <v>12396</v>
      </c>
      <c r="Q835" s="85" t="s">
        <v>12396</v>
      </c>
      <c r="R835" s="85" t="s">
        <v>12396</v>
      </c>
      <c r="S835" s="85" t="s">
        <v>12396</v>
      </c>
      <c r="T835" s="85" t="s">
        <v>12396</v>
      </c>
      <c r="U835" s="85" t="s">
        <v>12396</v>
      </c>
      <c r="V835" s="89" t="s">
        <v>12396</v>
      </c>
      <c r="W835" s="89" t="s">
        <v>859</v>
      </c>
      <c r="X835" s="93" t="s">
        <v>12396</v>
      </c>
      <c r="Y835" s="120">
        <v>400847</v>
      </c>
      <c r="Z835" s="125">
        <v>270116</v>
      </c>
      <c r="AA835" s="121" t="s">
        <v>10615</v>
      </c>
    </row>
    <row r="836" spans="1:27">
      <c r="A836">
        <v>37</v>
      </c>
      <c r="B836" s="84">
        <v>181</v>
      </c>
      <c r="C836" s="85" t="s">
        <v>13390</v>
      </c>
      <c r="D836" s="85" t="s">
        <v>13364</v>
      </c>
      <c r="E836" s="85">
        <v>33903009</v>
      </c>
      <c r="F836" s="86">
        <v>14720</v>
      </c>
      <c r="G836" s="87">
        <v>0.13</v>
      </c>
      <c r="H836" s="87">
        <v>1871.26</v>
      </c>
      <c r="I836" s="85" t="s">
        <v>12395</v>
      </c>
      <c r="J836" s="86">
        <v>14720</v>
      </c>
      <c r="K836" s="87">
        <v>0.13</v>
      </c>
      <c r="L836" s="87">
        <v>1871.26</v>
      </c>
      <c r="M836" s="85" t="s">
        <v>12395</v>
      </c>
      <c r="N836" s="88" t="s">
        <v>12396</v>
      </c>
      <c r="O836" s="88" t="s">
        <v>12396</v>
      </c>
      <c r="P836" s="88" t="s">
        <v>12396</v>
      </c>
      <c r="Q836" s="85" t="s">
        <v>12396</v>
      </c>
      <c r="R836" s="85" t="s">
        <v>12396</v>
      </c>
      <c r="S836" s="85" t="s">
        <v>12396</v>
      </c>
      <c r="T836" s="85" t="s">
        <v>12396</v>
      </c>
      <c r="U836" s="85" t="s">
        <v>12396</v>
      </c>
      <c r="V836" s="89" t="s">
        <v>12396</v>
      </c>
      <c r="W836" s="89" t="s">
        <v>873</v>
      </c>
      <c r="X836" s="93" t="s">
        <v>12396</v>
      </c>
      <c r="Y836" s="120">
        <v>400483</v>
      </c>
      <c r="Z836" s="125">
        <v>267657</v>
      </c>
      <c r="AA836" s="121" t="s">
        <v>10611</v>
      </c>
    </row>
    <row r="837" spans="1:27">
      <c r="A837">
        <v>37</v>
      </c>
      <c r="B837" s="84">
        <v>182</v>
      </c>
      <c r="C837" s="85" t="s">
        <v>13391</v>
      </c>
      <c r="D837" s="85" t="s">
        <v>13364</v>
      </c>
      <c r="E837" s="85">
        <v>33903009</v>
      </c>
      <c r="F837" s="86">
        <v>21528</v>
      </c>
      <c r="G837" s="87">
        <v>2.66</v>
      </c>
      <c r="H837" s="87">
        <v>57210.82</v>
      </c>
      <c r="I837" s="85" t="s">
        <v>12395</v>
      </c>
      <c r="J837" s="86">
        <v>21528</v>
      </c>
      <c r="K837" s="87">
        <v>2.66</v>
      </c>
      <c r="L837" s="87">
        <v>57210.82</v>
      </c>
      <c r="M837" s="85" t="s">
        <v>12395</v>
      </c>
      <c r="N837" s="88" t="s">
        <v>12396</v>
      </c>
      <c r="O837" s="88" t="s">
        <v>12396</v>
      </c>
      <c r="P837" s="88" t="s">
        <v>12396</v>
      </c>
      <c r="Q837" s="85" t="s">
        <v>12396</v>
      </c>
      <c r="R837" s="85" t="s">
        <v>12396</v>
      </c>
      <c r="S837" s="85" t="s">
        <v>12396</v>
      </c>
      <c r="T837" s="85" t="s">
        <v>12396</v>
      </c>
      <c r="U837" s="85" t="s">
        <v>12396</v>
      </c>
      <c r="V837" s="89" t="s">
        <v>12396</v>
      </c>
      <c r="W837" s="89" t="s">
        <v>876</v>
      </c>
      <c r="X837" s="93" t="s">
        <v>12396</v>
      </c>
      <c r="Y837" s="120">
        <v>400177</v>
      </c>
      <c r="Z837" s="125">
        <v>267107</v>
      </c>
      <c r="AA837" s="121" t="s">
        <v>10615</v>
      </c>
    </row>
    <row r="838" spans="1:27">
      <c r="A838">
        <v>37</v>
      </c>
      <c r="B838" s="84">
        <v>183</v>
      </c>
      <c r="C838" s="85" t="s">
        <v>13392</v>
      </c>
      <c r="D838" s="85" t="s">
        <v>13364</v>
      </c>
      <c r="E838" s="85">
        <v>33903009</v>
      </c>
      <c r="F838" s="86">
        <v>1380</v>
      </c>
      <c r="G838" s="87">
        <v>0.16</v>
      </c>
      <c r="H838" s="87">
        <v>218.68</v>
      </c>
      <c r="I838" s="85" t="s">
        <v>12395</v>
      </c>
      <c r="J838" s="86">
        <v>1380</v>
      </c>
      <c r="K838" s="87">
        <v>0.16</v>
      </c>
      <c r="L838" s="87">
        <v>218.68</v>
      </c>
      <c r="M838" s="85" t="s">
        <v>12395</v>
      </c>
      <c r="N838" s="88" t="s">
        <v>12396</v>
      </c>
      <c r="O838" s="88" t="s">
        <v>12396</v>
      </c>
      <c r="P838" s="88" t="s">
        <v>12396</v>
      </c>
      <c r="Q838" s="85" t="s">
        <v>12396</v>
      </c>
      <c r="R838" s="85" t="s">
        <v>12396</v>
      </c>
      <c r="S838" s="85" t="s">
        <v>12396</v>
      </c>
      <c r="T838" s="85" t="s">
        <v>12396</v>
      </c>
      <c r="U838" s="85" t="s">
        <v>12396</v>
      </c>
      <c r="V838" s="89" t="s">
        <v>12396</v>
      </c>
      <c r="W838" s="89" t="s">
        <v>879</v>
      </c>
      <c r="X838" s="93" t="s">
        <v>12396</v>
      </c>
      <c r="Y838" s="120">
        <v>400798</v>
      </c>
      <c r="Z838" s="125">
        <v>267660</v>
      </c>
      <c r="AA838" s="121" t="s">
        <v>10611</v>
      </c>
    </row>
    <row r="839" spans="1:27">
      <c r="A839">
        <v>37</v>
      </c>
      <c r="B839" s="84">
        <v>184</v>
      </c>
      <c r="C839" s="85" t="s">
        <v>13393</v>
      </c>
      <c r="D839" s="85" t="s">
        <v>13364</v>
      </c>
      <c r="E839" s="85">
        <v>33903009</v>
      </c>
      <c r="F839" s="86">
        <v>1748</v>
      </c>
      <c r="G839" s="87">
        <v>1.99</v>
      </c>
      <c r="H839" s="87">
        <v>3477.62</v>
      </c>
      <c r="I839" s="85" t="s">
        <v>12395</v>
      </c>
      <c r="J839" s="86">
        <v>1748</v>
      </c>
      <c r="K839" s="87">
        <v>1.99</v>
      </c>
      <c r="L839" s="87">
        <v>3477.62</v>
      </c>
      <c r="M839" s="85" t="s">
        <v>12395</v>
      </c>
      <c r="N839" s="88" t="s">
        <v>12396</v>
      </c>
      <c r="O839" s="88" t="s">
        <v>12396</v>
      </c>
      <c r="P839" s="88" t="s">
        <v>12396</v>
      </c>
      <c r="Q839" s="85" t="s">
        <v>12396</v>
      </c>
      <c r="R839" s="85" t="s">
        <v>12396</v>
      </c>
      <c r="S839" s="85" t="s">
        <v>12396</v>
      </c>
      <c r="T839" s="85" t="s">
        <v>12396</v>
      </c>
      <c r="U839" s="85" t="s">
        <v>12396</v>
      </c>
      <c r="V839" s="89" t="s">
        <v>12396</v>
      </c>
      <c r="W839" s="89" t="s">
        <v>882</v>
      </c>
      <c r="X839" s="93" t="s">
        <v>12396</v>
      </c>
      <c r="Y839" s="120">
        <v>402322</v>
      </c>
      <c r="Z839" s="125">
        <v>300725</v>
      </c>
      <c r="AA839" s="121" t="s">
        <v>10615</v>
      </c>
    </row>
    <row r="840" spans="1:27">
      <c r="A840">
        <v>37</v>
      </c>
      <c r="B840" s="84">
        <v>185</v>
      </c>
      <c r="C840" s="85" t="s">
        <v>13394</v>
      </c>
      <c r="D840" s="85" t="s">
        <v>13364</v>
      </c>
      <c r="E840" s="85">
        <v>33903009</v>
      </c>
      <c r="F840" s="85">
        <v>138</v>
      </c>
      <c r="G840" s="87">
        <v>3.53</v>
      </c>
      <c r="H840" s="87">
        <v>487.71</v>
      </c>
      <c r="I840" s="85" t="s">
        <v>12395</v>
      </c>
      <c r="J840" s="85">
        <v>138</v>
      </c>
      <c r="K840" s="87">
        <v>3.53</v>
      </c>
      <c r="L840" s="87">
        <v>487.71</v>
      </c>
      <c r="M840" s="85" t="s">
        <v>12395</v>
      </c>
      <c r="N840" s="88" t="s">
        <v>12396</v>
      </c>
      <c r="O840" s="88" t="s">
        <v>12396</v>
      </c>
      <c r="P840" s="88" t="s">
        <v>12396</v>
      </c>
      <c r="Q840" s="85" t="s">
        <v>12396</v>
      </c>
      <c r="R840" s="85" t="s">
        <v>12396</v>
      </c>
      <c r="S840" s="85" t="s">
        <v>12396</v>
      </c>
      <c r="T840" s="85" t="s">
        <v>12396</v>
      </c>
      <c r="U840" s="85" t="s">
        <v>12396</v>
      </c>
      <c r="V840" s="89" t="s">
        <v>12396</v>
      </c>
      <c r="W840" s="89" t="s">
        <v>885</v>
      </c>
      <c r="X840" s="93" t="s">
        <v>12396</v>
      </c>
      <c r="Y840" s="120">
        <v>402116</v>
      </c>
      <c r="Z840" s="125">
        <v>300723</v>
      </c>
      <c r="AA840" s="121" t="s">
        <v>10613</v>
      </c>
    </row>
    <row r="841" spans="1:27">
      <c r="A841">
        <v>37</v>
      </c>
      <c r="B841" s="84">
        <v>186</v>
      </c>
      <c r="C841" s="85" t="s">
        <v>13395</v>
      </c>
      <c r="D841" s="85" t="s">
        <v>13366</v>
      </c>
      <c r="E841" s="85">
        <v>33903009</v>
      </c>
      <c r="F841" s="85">
        <v>31000</v>
      </c>
      <c r="G841" s="87">
        <v>5.23</v>
      </c>
      <c r="H841" s="87">
        <v>162044.39000000001</v>
      </c>
      <c r="I841" s="85" t="s">
        <v>12395</v>
      </c>
      <c r="J841" s="85">
        <v>31000</v>
      </c>
      <c r="K841" s="87">
        <v>5.23</v>
      </c>
      <c r="L841" s="87">
        <v>162044.39000000001</v>
      </c>
      <c r="M841" s="85" t="s">
        <v>12395</v>
      </c>
      <c r="N841" s="88" t="s">
        <v>12396</v>
      </c>
      <c r="O841" s="88" t="s">
        <v>12396</v>
      </c>
      <c r="P841" s="88" t="s">
        <v>12396</v>
      </c>
      <c r="Q841" s="85" t="s">
        <v>12396</v>
      </c>
      <c r="R841" s="85" t="s">
        <v>12396</v>
      </c>
      <c r="S841" s="85" t="s">
        <v>12396</v>
      </c>
      <c r="T841" s="85" t="s">
        <v>12396</v>
      </c>
      <c r="U841" s="85" t="s">
        <v>12396</v>
      </c>
      <c r="V841" s="89" t="s">
        <v>12396</v>
      </c>
      <c r="W841" s="89" t="s">
        <v>894</v>
      </c>
      <c r="X841" s="93" t="s">
        <v>12396</v>
      </c>
      <c r="Y841" s="120">
        <v>402142</v>
      </c>
      <c r="Z841" s="125">
        <v>271950</v>
      </c>
      <c r="AA841" s="121" t="s">
        <v>13196</v>
      </c>
    </row>
    <row r="842" spans="1:27">
      <c r="A842">
        <v>37</v>
      </c>
      <c r="B842" s="84">
        <v>187</v>
      </c>
      <c r="C842" s="85" t="s">
        <v>13396</v>
      </c>
      <c r="D842" s="85" t="s">
        <v>13366</v>
      </c>
      <c r="E842" s="85">
        <v>33903009</v>
      </c>
      <c r="F842" s="86">
        <v>2576</v>
      </c>
      <c r="G842" s="87">
        <v>2.0099999999999998</v>
      </c>
      <c r="H842" s="87">
        <v>5181.2</v>
      </c>
      <c r="I842" s="85" t="s">
        <v>12395</v>
      </c>
      <c r="J842" s="86">
        <v>2576</v>
      </c>
      <c r="K842" s="87">
        <v>2.0099999999999998</v>
      </c>
      <c r="L842" s="87">
        <v>5181.2</v>
      </c>
      <c r="M842" s="85" t="s">
        <v>12395</v>
      </c>
      <c r="N842" s="88" t="s">
        <v>12396</v>
      </c>
      <c r="O842" s="88" t="s">
        <v>12396</v>
      </c>
      <c r="P842" s="88" t="s">
        <v>12396</v>
      </c>
      <c r="Q842" s="85" t="s">
        <v>12396</v>
      </c>
      <c r="R842" s="85" t="s">
        <v>12396</v>
      </c>
      <c r="S842" s="85" t="s">
        <v>12396</v>
      </c>
      <c r="T842" s="85" t="s">
        <v>12396</v>
      </c>
      <c r="U842" s="85" t="s">
        <v>12396</v>
      </c>
      <c r="V842" s="89" t="s">
        <v>12396</v>
      </c>
      <c r="W842" s="89" t="s">
        <v>897</v>
      </c>
      <c r="X842" s="93" t="s">
        <v>12396</v>
      </c>
      <c r="Y842" s="120">
        <v>401171</v>
      </c>
      <c r="Z842" s="125">
        <v>271950</v>
      </c>
      <c r="AA842" s="121" t="s">
        <v>10615</v>
      </c>
    </row>
    <row r="843" spans="1:27">
      <c r="A843">
        <v>37</v>
      </c>
      <c r="B843" s="84">
        <v>188</v>
      </c>
      <c r="C843" s="85" t="s">
        <v>13397</v>
      </c>
      <c r="D843" s="85" t="s">
        <v>13366</v>
      </c>
      <c r="E843" s="85">
        <v>33903009</v>
      </c>
      <c r="F843" s="86">
        <v>13892</v>
      </c>
      <c r="G843" s="87">
        <v>3.14</v>
      </c>
      <c r="H843" s="87">
        <v>43601.56</v>
      </c>
      <c r="I843" s="85" t="s">
        <v>12395</v>
      </c>
      <c r="J843" s="86">
        <v>13892</v>
      </c>
      <c r="K843" s="87">
        <v>3.14</v>
      </c>
      <c r="L843" s="87">
        <v>43601.56</v>
      </c>
      <c r="M843" s="85" t="s">
        <v>12395</v>
      </c>
      <c r="N843" s="88" t="s">
        <v>12396</v>
      </c>
      <c r="O843" s="88" t="s">
        <v>12396</v>
      </c>
      <c r="P843" s="88" t="s">
        <v>12396</v>
      </c>
      <c r="Q843" s="85" t="s">
        <v>12396</v>
      </c>
      <c r="R843" s="85" t="s">
        <v>12396</v>
      </c>
      <c r="S843" s="85" t="s">
        <v>12396</v>
      </c>
      <c r="T843" s="85" t="s">
        <v>12396</v>
      </c>
      <c r="U843" s="85" t="s">
        <v>12396</v>
      </c>
      <c r="V843" s="89" t="s">
        <v>12396</v>
      </c>
      <c r="W843" s="89" t="s">
        <v>900</v>
      </c>
      <c r="X843" s="93" t="s">
        <v>12396</v>
      </c>
      <c r="Y843" s="120">
        <v>401660</v>
      </c>
      <c r="Z843" s="125">
        <v>271950</v>
      </c>
      <c r="AA843" s="121" t="s">
        <v>10615</v>
      </c>
    </row>
    <row r="844" spans="1:27">
      <c r="A844">
        <v>37</v>
      </c>
      <c r="B844" s="84">
        <v>189</v>
      </c>
      <c r="C844" s="85" t="s">
        <v>13398</v>
      </c>
      <c r="D844" s="85" t="s">
        <v>13317</v>
      </c>
      <c r="E844" s="85">
        <v>33903009</v>
      </c>
      <c r="F844" s="85">
        <v>920</v>
      </c>
      <c r="G844" s="87">
        <v>6.5</v>
      </c>
      <c r="H844" s="87">
        <v>5979.7</v>
      </c>
      <c r="I844" s="85" t="s">
        <v>12395</v>
      </c>
      <c r="J844" s="85">
        <v>920</v>
      </c>
      <c r="K844" s="87">
        <v>6.5</v>
      </c>
      <c r="L844" s="87">
        <v>5979.7</v>
      </c>
      <c r="M844" s="85" t="s">
        <v>12395</v>
      </c>
      <c r="N844" s="88" t="s">
        <v>12396</v>
      </c>
      <c r="O844" s="88" t="s">
        <v>12396</v>
      </c>
      <c r="P844" s="88" t="s">
        <v>12396</v>
      </c>
      <c r="Q844" s="85" t="s">
        <v>12396</v>
      </c>
      <c r="R844" s="85" t="s">
        <v>12396</v>
      </c>
      <c r="S844" s="85" t="s">
        <v>12396</v>
      </c>
      <c r="T844" s="85" t="s">
        <v>12396</v>
      </c>
      <c r="U844" s="85" t="s">
        <v>12396</v>
      </c>
      <c r="V844" s="89" t="s">
        <v>12396</v>
      </c>
      <c r="W844" s="89" t="s">
        <v>929</v>
      </c>
      <c r="X844" s="93" t="s">
        <v>12396</v>
      </c>
      <c r="Y844" s="120">
        <v>401112</v>
      </c>
      <c r="Z844" s="125">
        <v>268510</v>
      </c>
      <c r="AA844" s="121" t="s">
        <v>10615</v>
      </c>
    </row>
    <row r="845" spans="1:27">
      <c r="A845">
        <v>37</v>
      </c>
      <c r="B845" s="84">
        <v>190</v>
      </c>
      <c r="C845" s="85" t="s">
        <v>13399</v>
      </c>
      <c r="D845" s="85" t="s">
        <v>13364</v>
      </c>
      <c r="E845" s="85">
        <v>33903009</v>
      </c>
      <c r="F845" s="86">
        <v>1012</v>
      </c>
      <c r="G845" s="87">
        <v>0.1</v>
      </c>
      <c r="H845" s="87">
        <v>101.15</v>
      </c>
      <c r="I845" s="85" t="s">
        <v>12395</v>
      </c>
      <c r="J845" s="86">
        <v>1012</v>
      </c>
      <c r="K845" s="87">
        <v>0.1</v>
      </c>
      <c r="L845" s="87">
        <v>101.15</v>
      </c>
      <c r="M845" s="85" t="s">
        <v>12395</v>
      </c>
      <c r="N845" s="88" t="s">
        <v>12396</v>
      </c>
      <c r="O845" s="88" t="s">
        <v>12396</v>
      </c>
      <c r="P845" s="88" t="s">
        <v>12396</v>
      </c>
      <c r="Q845" s="85" t="s">
        <v>12396</v>
      </c>
      <c r="R845" s="85" t="s">
        <v>12396</v>
      </c>
      <c r="S845" s="85" t="s">
        <v>12396</v>
      </c>
      <c r="T845" s="85" t="s">
        <v>12396</v>
      </c>
      <c r="U845" s="85" t="s">
        <v>12396</v>
      </c>
      <c r="V845" s="89" t="s">
        <v>12396</v>
      </c>
      <c r="W845" s="89" t="s">
        <v>944</v>
      </c>
      <c r="X845" s="93" t="s">
        <v>12396</v>
      </c>
      <c r="Y845" s="120">
        <v>400198</v>
      </c>
      <c r="Z845" s="125">
        <v>273009</v>
      </c>
      <c r="AA845" s="121" t="s">
        <v>13202</v>
      </c>
    </row>
    <row r="846" spans="1:27">
      <c r="A846">
        <v>37</v>
      </c>
      <c r="B846" s="84">
        <v>191</v>
      </c>
      <c r="C846" s="85" t="s">
        <v>13400</v>
      </c>
      <c r="D846" s="85" t="s">
        <v>13364</v>
      </c>
      <c r="E846" s="85">
        <v>33903009</v>
      </c>
      <c r="F846" s="85">
        <v>331</v>
      </c>
      <c r="G846" s="87">
        <v>2.2599999999999998</v>
      </c>
      <c r="H846" s="87">
        <v>748.06</v>
      </c>
      <c r="I846" s="85" t="s">
        <v>12395</v>
      </c>
      <c r="J846" s="85">
        <v>331</v>
      </c>
      <c r="K846" s="87">
        <v>2.2599999999999998</v>
      </c>
      <c r="L846" s="87">
        <v>748.06</v>
      </c>
      <c r="M846" s="85" t="s">
        <v>12395</v>
      </c>
      <c r="N846" s="88" t="s">
        <v>12396</v>
      </c>
      <c r="O846" s="88" t="s">
        <v>12396</v>
      </c>
      <c r="P846" s="88" t="s">
        <v>12396</v>
      </c>
      <c r="Q846" s="85" t="s">
        <v>12396</v>
      </c>
      <c r="R846" s="85" t="s">
        <v>12396</v>
      </c>
      <c r="S846" s="85" t="s">
        <v>12396</v>
      </c>
      <c r="T846" s="85" t="s">
        <v>12396</v>
      </c>
      <c r="U846" s="85" t="s">
        <v>12396</v>
      </c>
      <c r="V846" s="89" t="s">
        <v>12396</v>
      </c>
      <c r="W846" s="89" t="s">
        <v>1043</v>
      </c>
      <c r="X846" s="93" t="s">
        <v>12396</v>
      </c>
      <c r="Y846" s="120">
        <v>401555</v>
      </c>
      <c r="Z846" s="125">
        <v>292195</v>
      </c>
      <c r="AA846" s="121" t="s">
        <v>10613</v>
      </c>
    </row>
    <row r="847" spans="1:27">
      <c r="A847">
        <v>37</v>
      </c>
      <c r="B847" s="84">
        <v>192</v>
      </c>
      <c r="C847" s="85" t="s">
        <v>13401</v>
      </c>
      <c r="D847" s="85" t="s">
        <v>13364</v>
      </c>
      <c r="E847" s="85">
        <v>33903009</v>
      </c>
      <c r="F847" s="86">
        <v>2484</v>
      </c>
      <c r="G847" s="87">
        <v>2.8</v>
      </c>
      <c r="H847" s="87">
        <v>6954.68</v>
      </c>
      <c r="I847" s="85" t="s">
        <v>12395</v>
      </c>
      <c r="J847" s="86">
        <v>2484</v>
      </c>
      <c r="K847" s="87">
        <v>2.8</v>
      </c>
      <c r="L847" s="87">
        <v>6954.68</v>
      </c>
      <c r="M847" s="85" t="s">
        <v>12395</v>
      </c>
      <c r="N847" s="88" t="s">
        <v>12396</v>
      </c>
      <c r="O847" s="88" t="s">
        <v>12396</v>
      </c>
      <c r="P847" s="88" t="s">
        <v>12396</v>
      </c>
      <c r="Q847" s="85" t="s">
        <v>12396</v>
      </c>
      <c r="R847" s="85" t="s">
        <v>12396</v>
      </c>
      <c r="S847" s="85" t="s">
        <v>12396</v>
      </c>
      <c r="T847" s="85" t="s">
        <v>12396</v>
      </c>
      <c r="U847" s="85" t="s">
        <v>12396</v>
      </c>
      <c r="V847" s="89" t="s">
        <v>12396</v>
      </c>
      <c r="W847" s="89" t="s">
        <v>1046</v>
      </c>
      <c r="X847" s="93" t="s">
        <v>12396</v>
      </c>
      <c r="Y847" s="120">
        <v>401243</v>
      </c>
      <c r="Z847" s="125">
        <v>292196</v>
      </c>
      <c r="AA847" s="121" t="s">
        <v>10615</v>
      </c>
    </row>
    <row r="848" spans="1:27">
      <c r="A848">
        <v>37</v>
      </c>
      <c r="B848" s="84">
        <v>193</v>
      </c>
      <c r="C848" s="85" t="s">
        <v>13402</v>
      </c>
      <c r="D848" s="85" t="s">
        <v>13364</v>
      </c>
      <c r="E848" s="85">
        <v>33903009</v>
      </c>
      <c r="F848" s="86">
        <v>1840</v>
      </c>
      <c r="G848" s="87">
        <v>0.2</v>
      </c>
      <c r="H848" s="87">
        <v>376.67</v>
      </c>
      <c r="I848" s="85" t="s">
        <v>12395</v>
      </c>
      <c r="J848" s="86">
        <v>1840</v>
      </c>
      <c r="K848" s="87">
        <v>0.2</v>
      </c>
      <c r="L848" s="87">
        <v>376.67</v>
      </c>
      <c r="M848" s="85" t="s">
        <v>12395</v>
      </c>
      <c r="N848" s="88" t="s">
        <v>12396</v>
      </c>
      <c r="O848" s="88" t="s">
        <v>12396</v>
      </c>
      <c r="P848" s="88" t="s">
        <v>12396</v>
      </c>
      <c r="Q848" s="85" t="s">
        <v>12396</v>
      </c>
      <c r="R848" s="85" t="s">
        <v>12396</v>
      </c>
      <c r="S848" s="85" t="s">
        <v>12396</v>
      </c>
      <c r="T848" s="85" t="s">
        <v>12396</v>
      </c>
      <c r="U848" s="85" t="s">
        <v>12396</v>
      </c>
      <c r="V848" s="89" t="s">
        <v>12396</v>
      </c>
      <c r="W848" s="89" t="s">
        <v>1049</v>
      </c>
      <c r="X848" s="93" t="s">
        <v>12396</v>
      </c>
      <c r="Y848" s="120">
        <v>400247</v>
      </c>
      <c r="Z848" s="125">
        <v>267669</v>
      </c>
      <c r="AA848" s="121" t="s">
        <v>10611</v>
      </c>
    </row>
    <row r="849" spans="1:27">
      <c r="A849">
        <v>37</v>
      </c>
      <c r="B849" s="84">
        <v>194</v>
      </c>
      <c r="C849" s="85" t="s">
        <v>13403</v>
      </c>
      <c r="D849" s="85" t="s">
        <v>13364</v>
      </c>
      <c r="E849" s="85">
        <v>33903009</v>
      </c>
      <c r="F849" s="85">
        <v>313</v>
      </c>
      <c r="G849" s="87">
        <v>6.21</v>
      </c>
      <c r="H849" s="87">
        <v>1943.21</v>
      </c>
      <c r="I849" s="85" t="s">
        <v>12395</v>
      </c>
      <c r="J849" s="85">
        <v>313</v>
      </c>
      <c r="K849" s="87">
        <v>6.21</v>
      </c>
      <c r="L849" s="87">
        <v>1943.21</v>
      </c>
      <c r="M849" s="85" t="s">
        <v>12395</v>
      </c>
      <c r="N849" s="88" t="s">
        <v>12396</v>
      </c>
      <c r="O849" s="88" t="s">
        <v>12396</v>
      </c>
      <c r="P849" s="88" t="s">
        <v>12396</v>
      </c>
      <c r="Q849" s="85" t="s">
        <v>12396</v>
      </c>
      <c r="R849" s="85" t="s">
        <v>12396</v>
      </c>
      <c r="S849" s="85" t="s">
        <v>12396</v>
      </c>
      <c r="T849" s="85" t="s">
        <v>12396</v>
      </c>
      <c r="U849" s="85" t="s">
        <v>12396</v>
      </c>
      <c r="V849" s="89" t="s">
        <v>12396</v>
      </c>
      <c r="W849" s="89" t="s">
        <v>1052</v>
      </c>
      <c r="X849" s="93" t="s">
        <v>12396</v>
      </c>
      <c r="Y849" s="120">
        <v>400799</v>
      </c>
      <c r="Z849" s="125">
        <v>292194</v>
      </c>
      <c r="AA849" s="121" t="s">
        <v>10615</v>
      </c>
    </row>
    <row r="850" spans="1:27">
      <c r="A850">
        <v>37</v>
      </c>
      <c r="B850" s="84">
        <v>195</v>
      </c>
      <c r="C850" s="85" t="s">
        <v>13404</v>
      </c>
      <c r="D850" s="85" t="s">
        <v>13364</v>
      </c>
      <c r="E850" s="85">
        <v>33903009</v>
      </c>
      <c r="F850" s="85">
        <v>230</v>
      </c>
      <c r="G850" s="87">
        <v>0.4</v>
      </c>
      <c r="H850" s="87">
        <v>91.96</v>
      </c>
      <c r="I850" s="85" t="s">
        <v>12395</v>
      </c>
      <c r="J850" s="85">
        <v>230</v>
      </c>
      <c r="K850" s="87">
        <v>0.4</v>
      </c>
      <c r="L850" s="87">
        <v>91.96</v>
      </c>
      <c r="M850" s="85" t="s">
        <v>12395</v>
      </c>
      <c r="N850" s="88" t="s">
        <v>12396</v>
      </c>
      <c r="O850" s="88" t="s">
        <v>12396</v>
      </c>
      <c r="P850" s="88" t="s">
        <v>12396</v>
      </c>
      <c r="Q850" s="85" t="s">
        <v>12396</v>
      </c>
      <c r="R850" s="85" t="s">
        <v>12396</v>
      </c>
      <c r="S850" s="85" t="s">
        <v>12396</v>
      </c>
      <c r="T850" s="85" t="s">
        <v>12396</v>
      </c>
      <c r="U850" s="85" t="s">
        <v>12396</v>
      </c>
      <c r="V850" s="89" t="s">
        <v>12396</v>
      </c>
      <c r="W850" s="89" t="s">
        <v>1092</v>
      </c>
      <c r="X850" s="93" t="s">
        <v>12396</v>
      </c>
      <c r="Y850" s="120">
        <v>402109</v>
      </c>
      <c r="Z850" s="125">
        <v>267292</v>
      </c>
      <c r="AA850" s="121" t="s">
        <v>10611</v>
      </c>
    </row>
    <row r="851" spans="1:27">
      <c r="A851">
        <v>37</v>
      </c>
      <c r="B851" s="84">
        <v>196</v>
      </c>
      <c r="C851" s="85" t="s">
        <v>13405</v>
      </c>
      <c r="D851" s="85" t="s">
        <v>13366</v>
      </c>
      <c r="E851" s="85">
        <v>33903009</v>
      </c>
      <c r="F851" s="85">
        <v>147</v>
      </c>
      <c r="G851" s="87">
        <v>138.01</v>
      </c>
      <c r="H851" s="87">
        <v>20286.919999999998</v>
      </c>
      <c r="I851" s="85" t="s">
        <v>12395</v>
      </c>
      <c r="J851" s="85">
        <v>147</v>
      </c>
      <c r="K851" s="87">
        <v>138.01</v>
      </c>
      <c r="L851" s="87">
        <v>20286.919999999998</v>
      </c>
      <c r="M851" s="85" t="s">
        <v>12395</v>
      </c>
      <c r="N851" s="88" t="s">
        <v>12396</v>
      </c>
      <c r="O851" s="88" t="s">
        <v>12396</v>
      </c>
      <c r="P851" s="88" t="s">
        <v>12396</v>
      </c>
      <c r="Q851" s="85" t="s">
        <v>12396</v>
      </c>
      <c r="R851" s="85" t="s">
        <v>12396</v>
      </c>
      <c r="S851" s="85" t="s">
        <v>12396</v>
      </c>
      <c r="T851" s="85" t="s">
        <v>12396</v>
      </c>
      <c r="U851" s="85" t="s">
        <v>12396</v>
      </c>
      <c r="V851" s="89" t="s">
        <v>12396</v>
      </c>
      <c r="W851" s="89" t="s">
        <v>1132</v>
      </c>
      <c r="X851" s="93" t="s">
        <v>12396</v>
      </c>
      <c r="Y851" s="120">
        <v>400088</v>
      </c>
      <c r="Z851" s="125">
        <v>268469</v>
      </c>
      <c r="AA851" s="121" t="s">
        <v>10613</v>
      </c>
    </row>
    <row r="852" spans="1:27">
      <c r="A852">
        <v>37</v>
      </c>
      <c r="B852" s="84">
        <v>197</v>
      </c>
      <c r="C852" s="85" t="s">
        <v>13406</v>
      </c>
      <c r="D852" s="85" t="s">
        <v>13364</v>
      </c>
      <c r="E852" s="85">
        <v>33903009</v>
      </c>
      <c r="F852" s="85">
        <v>37</v>
      </c>
      <c r="G852" s="87">
        <v>80.88</v>
      </c>
      <c r="H852" s="87">
        <v>2992.56</v>
      </c>
      <c r="I852" s="85" t="s">
        <v>12395</v>
      </c>
      <c r="J852" s="85">
        <v>37</v>
      </c>
      <c r="K852" s="87">
        <v>80.88</v>
      </c>
      <c r="L852" s="87">
        <v>2992.56</v>
      </c>
      <c r="M852" s="85" t="s">
        <v>12395</v>
      </c>
      <c r="N852" s="88" t="s">
        <v>12396</v>
      </c>
      <c r="O852" s="88" t="s">
        <v>12396</v>
      </c>
      <c r="P852" s="88" t="s">
        <v>12396</v>
      </c>
      <c r="Q852" s="85" t="s">
        <v>12396</v>
      </c>
      <c r="R852" s="85" t="s">
        <v>12396</v>
      </c>
      <c r="S852" s="85" t="s">
        <v>12396</v>
      </c>
      <c r="T852" s="85" t="s">
        <v>12396</v>
      </c>
      <c r="U852" s="85" t="s">
        <v>12396</v>
      </c>
      <c r="V852" s="89" t="s">
        <v>12396</v>
      </c>
      <c r="W852" s="89" t="s">
        <v>1172</v>
      </c>
      <c r="X852" s="93" t="s">
        <v>12396</v>
      </c>
      <c r="Y852" s="120">
        <v>400137</v>
      </c>
      <c r="Z852" s="125">
        <v>352933</v>
      </c>
      <c r="AA852" s="121" t="s">
        <v>10613</v>
      </c>
    </row>
    <row r="853" spans="1:27">
      <c r="A853">
        <v>37</v>
      </c>
      <c r="B853" s="84">
        <v>198</v>
      </c>
      <c r="C853" s="85" t="s">
        <v>13407</v>
      </c>
      <c r="D853" s="85" t="s">
        <v>13364</v>
      </c>
      <c r="E853" s="85">
        <v>33903009</v>
      </c>
      <c r="F853" s="86">
        <v>5612</v>
      </c>
      <c r="G853" s="87">
        <v>1.1299999999999999</v>
      </c>
      <c r="H853" s="87">
        <v>6341.33</v>
      </c>
      <c r="I853" s="85" t="s">
        <v>12395</v>
      </c>
      <c r="J853" s="86">
        <v>5612</v>
      </c>
      <c r="K853" s="87">
        <v>1.1299999999999999</v>
      </c>
      <c r="L853" s="87">
        <v>6341.33</v>
      </c>
      <c r="M853" s="85" t="s">
        <v>12395</v>
      </c>
      <c r="N853" s="88" t="s">
        <v>12396</v>
      </c>
      <c r="O853" s="88" t="s">
        <v>12396</v>
      </c>
      <c r="P853" s="88" t="s">
        <v>12396</v>
      </c>
      <c r="Q853" s="85" t="s">
        <v>12396</v>
      </c>
      <c r="R853" s="85" t="s">
        <v>12396</v>
      </c>
      <c r="S853" s="85" t="s">
        <v>12396</v>
      </c>
      <c r="T853" s="85" t="s">
        <v>12396</v>
      </c>
      <c r="U853" s="85" t="s">
        <v>12396</v>
      </c>
      <c r="V853" s="89" t="s">
        <v>12396</v>
      </c>
      <c r="W853" s="89" t="s">
        <v>1176</v>
      </c>
      <c r="X853" s="93" t="s">
        <v>12396</v>
      </c>
      <c r="Y853" s="120">
        <v>402090</v>
      </c>
      <c r="Z853" s="125">
        <v>285965</v>
      </c>
      <c r="AA853" s="121" t="s">
        <v>10611</v>
      </c>
    </row>
    <row r="854" spans="1:27">
      <c r="A854">
        <v>37</v>
      </c>
      <c r="B854" s="84">
        <v>199</v>
      </c>
      <c r="C854" s="85" t="s">
        <v>13408</v>
      </c>
      <c r="D854" s="85" t="s">
        <v>13364</v>
      </c>
      <c r="E854" s="85">
        <v>33903009</v>
      </c>
      <c r="F854" s="86">
        <v>5520</v>
      </c>
      <c r="G854" s="87">
        <v>4.87</v>
      </c>
      <c r="H854" s="87">
        <v>26882.400000000001</v>
      </c>
      <c r="I854" s="85" t="s">
        <v>12395</v>
      </c>
      <c r="J854" s="86">
        <v>5520</v>
      </c>
      <c r="K854" s="87">
        <v>4.87</v>
      </c>
      <c r="L854" s="87">
        <v>26882.400000000001</v>
      </c>
      <c r="M854" s="85" t="s">
        <v>12395</v>
      </c>
      <c r="N854" s="88" t="s">
        <v>12396</v>
      </c>
      <c r="O854" s="88" t="s">
        <v>12396</v>
      </c>
      <c r="P854" s="88" t="s">
        <v>12396</v>
      </c>
      <c r="Q854" s="85" t="s">
        <v>12396</v>
      </c>
      <c r="R854" s="85" t="s">
        <v>12396</v>
      </c>
      <c r="S854" s="85" t="s">
        <v>12396</v>
      </c>
      <c r="T854" s="85" t="s">
        <v>12396</v>
      </c>
      <c r="U854" s="85" t="s">
        <v>12396</v>
      </c>
      <c r="V854" s="89" t="s">
        <v>12396</v>
      </c>
      <c r="W854" s="89" t="s">
        <v>1179</v>
      </c>
      <c r="X854" s="93" t="s">
        <v>12396</v>
      </c>
      <c r="Y854" s="120">
        <v>401537</v>
      </c>
      <c r="Z854" s="125">
        <v>437284</v>
      </c>
      <c r="AA854" s="121" t="s">
        <v>10611</v>
      </c>
    </row>
    <row r="855" spans="1:27">
      <c r="A855">
        <v>37</v>
      </c>
      <c r="B855" s="84">
        <v>200</v>
      </c>
      <c r="C855" s="85" t="s">
        <v>13409</v>
      </c>
      <c r="D855" s="85" t="s">
        <v>13364</v>
      </c>
      <c r="E855" s="85">
        <v>33903009</v>
      </c>
      <c r="F855" s="86">
        <v>1288</v>
      </c>
      <c r="G855" s="87">
        <v>0.82</v>
      </c>
      <c r="H855" s="87">
        <v>1050.8599999999999</v>
      </c>
      <c r="I855" s="85" t="s">
        <v>12395</v>
      </c>
      <c r="J855" s="86">
        <v>1288</v>
      </c>
      <c r="K855" s="87">
        <v>0.82</v>
      </c>
      <c r="L855" s="87">
        <v>1050.8599999999999</v>
      </c>
      <c r="M855" s="85" t="s">
        <v>12395</v>
      </c>
      <c r="N855" s="88" t="s">
        <v>12396</v>
      </c>
      <c r="O855" s="88" t="s">
        <v>12396</v>
      </c>
      <c r="P855" s="88" t="s">
        <v>12396</v>
      </c>
      <c r="Q855" s="85" t="s">
        <v>12396</v>
      </c>
      <c r="R855" s="85" t="s">
        <v>12396</v>
      </c>
      <c r="S855" s="85" t="s">
        <v>12396</v>
      </c>
      <c r="T855" s="85" t="s">
        <v>12396</v>
      </c>
      <c r="U855" s="85" t="s">
        <v>12396</v>
      </c>
      <c r="V855" s="89" t="s">
        <v>12396</v>
      </c>
      <c r="W855" s="89" t="s">
        <v>1188</v>
      </c>
      <c r="X855" s="93" t="s">
        <v>12396</v>
      </c>
      <c r="Y855" s="120">
        <v>401895</v>
      </c>
      <c r="Z855" s="125">
        <v>268129</v>
      </c>
      <c r="AA855" s="121" t="s">
        <v>10611</v>
      </c>
    </row>
    <row r="856" spans="1:27">
      <c r="A856">
        <v>37</v>
      </c>
      <c r="B856" s="84">
        <v>201</v>
      </c>
      <c r="C856" s="85" t="s">
        <v>13410</v>
      </c>
      <c r="D856" s="85" t="s">
        <v>13364</v>
      </c>
      <c r="E856" s="85">
        <v>33903009</v>
      </c>
      <c r="F856" s="86">
        <v>1472</v>
      </c>
      <c r="G856" s="87">
        <v>0.34</v>
      </c>
      <c r="H856" s="87">
        <v>500.34</v>
      </c>
      <c r="I856" s="85" t="s">
        <v>12395</v>
      </c>
      <c r="J856" s="86">
        <v>1472</v>
      </c>
      <c r="K856" s="87">
        <v>0.34</v>
      </c>
      <c r="L856" s="87">
        <v>500.34</v>
      </c>
      <c r="M856" s="85" t="s">
        <v>12395</v>
      </c>
      <c r="N856" s="88" t="s">
        <v>12396</v>
      </c>
      <c r="O856" s="88" t="s">
        <v>12396</v>
      </c>
      <c r="P856" s="88" t="s">
        <v>12396</v>
      </c>
      <c r="Q856" s="85" t="s">
        <v>12396</v>
      </c>
      <c r="R856" s="85" t="s">
        <v>12396</v>
      </c>
      <c r="S856" s="85" t="s">
        <v>12396</v>
      </c>
      <c r="T856" s="85" t="s">
        <v>12396</v>
      </c>
      <c r="U856" s="85" t="s">
        <v>12396</v>
      </c>
      <c r="V856" s="89" t="s">
        <v>12396</v>
      </c>
      <c r="W856" s="89" t="s">
        <v>1191</v>
      </c>
      <c r="X856" s="93" t="s">
        <v>12396</v>
      </c>
      <c r="Y856" s="120">
        <v>400051</v>
      </c>
      <c r="Z856" s="125">
        <v>268128</v>
      </c>
      <c r="AA856" s="121" t="s">
        <v>10611</v>
      </c>
    </row>
    <row r="857" spans="1:27">
      <c r="A857">
        <v>37</v>
      </c>
      <c r="B857" s="84">
        <v>202</v>
      </c>
      <c r="C857" s="85" t="s">
        <v>13411</v>
      </c>
      <c r="D857" s="85" t="s">
        <v>13364</v>
      </c>
      <c r="E857" s="85">
        <v>33903009</v>
      </c>
      <c r="F857" s="85">
        <v>184</v>
      </c>
      <c r="G857" s="87">
        <v>9.25</v>
      </c>
      <c r="H857" s="87">
        <v>1701.62</v>
      </c>
      <c r="I857" s="85" t="s">
        <v>12395</v>
      </c>
      <c r="J857" s="85">
        <v>184</v>
      </c>
      <c r="K857" s="87">
        <v>9.25</v>
      </c>
      <c r="L857" s="87">
        <v>1701.62</v>
      </c>
      <c r="M857" s="85" t="s">
        <v>12395</v>
      </c>
      <c r="N857" s="88" t="s">
        <v>12396</v>
      </c>
      <c r="O857" s="88" t="s">
        <v>12396</v>
      </c>
      <c r="P857" s="88" t="s">
        <v>12396</v>
      </c>
      <c r="Q857" s="85" t="s">
        <v>12396</v>
      </c>
      <c r="R857" s="85" t="s">
        <v>12396</v>
      </c>
      <c r="S857" s="85" t="s">
        <v>12396</v>
      </c>
      <c r="T857" s="85" t="s">
        <v>12396</v>
      </c>
      <c r="U857" s="85" t="s">
        <v>12396</v>
      </c>
      <c r="V857" s="89" t="s">
        <v>12396</v>
      </c>
      <c r="W857" s="97" t="s">
        <v>1245</v>
      </c>
      <c r="X857" s="93" t="s">
        <v>12396</v>
      </c>
      <c r="Y857" s="120">
        <v>400306</v>
      </c>
      <c r="Z857" s="125">
        <v>268130</v>
      </c>
      <c r="AA857" s="121" t="s">
        <v>10613</v>
      </c>
    </row>
    <row r="858" spans="1:27">
      <c r="A858">
        <v>37</v>
      </c>
      <c r="B858" s="84">
        <v>203</v>
      </c>
      <c r="C858" s="85" t="s">
        <v>13412</v>
      </c>
      <c r="D858" s="85" t="s">
        <v>13364</v>
      </c>
      <c r="E858" s="85">
        <v>33903009</v>
      </c>
      <c r="F858" s="86">
        <v>28336</v>
      </c>
      <c r="G858" s="87">
        <v>0.2</v>
      </c>
      <c r="H858" s="87">
        <v>5745.25</v>
      </c>
      <c r="I858" s="85" t="s">
        <v>12395</v>
      </c>
      <c r="J858" s="86">
        <v>28336</v>
      </c>
      <c r="K858" s="87">
        <v>0.2</v>
      </c>
      <c r="L858" s="87">
        <v>5745.25</v>
      </c>
      <c r="M858" s="85" t="s">
        <v>12395</v>
      </c>
      <c r="N858" s="88" t="s">
        <v>12396</v>
      </c>
      <c r="O858" s="88" t="s">
        <v>12396</v>
      </c>
      <c r="P858" s="88" t="s">
        <v>12396</v>
      </c>
      <c r="Q858" s="85" t="s">
        <v>12396</v>
      </c>
      <c r="R858" s="85" t="s">
        <v>12396</v>
      </c>
      <c r="S858" s="85" t="s">
        <v>12396</v>
      </c>
      <c r="T858" s="85" t="s">
        <v>12396</v>
      </c>
      <c r="U858" s="85" t="s">
        <v>12396</v>
      </c>
      <c r="V858" s="89" t="s">
        <v>12396</v>
      </c>
      <c r="W858" s="89" t="s">
        <v>1229</v>
      </c>
      <c r="X858" s="93" t="s">
        <v>12396</v>
      </c>
      <c r="Y858" s="120">
        <v>400375</v>
      </c>
      <c r="Z858" s="125">
        <v>273473</v>
      </c>
      <c r="AA858" s="121" t="s">
        <v>10611</v>
      </c>
    </row>
    <row r="859" spans="1:27">
      <c r="A859">
        <v>37</v>
      </c>
      <c r="B859" s="84">
        <v>204</v>
      </c>
      <c r="C859" s="85" t="s">
        <v>13413</v>
      </c>
      <c r="D859" s="85" t="s">
        <v>13414</v>
      </c>
      <c r="E859" s="85">
        <v>33903009</v>
      </c>
      <c r="F859" s="86">
        <v>31096</v>
      </c>
      <c r="G859" s="87">
        <v>0.98</v>
      </c>
      <c r="H859" s="87">
        <v>30352.73</v>
      </c>
      <c r="I859" s="85" t="s">
        <v>12395</v>
      </c>
      <c r="J859" s="86">
        <v>31096</v>
      </c>
      <c r="K859" s="87">
        <v>0.98</v>
      </c>
      <c r="L859" s="87">
        <v>30352.73</v>
      </c>
      <c r="M859" s="85" t="s">
        <v>12395</v>
      </c>
      <c r="N859" s="88" t="s">
        <v>12396</v>
      </c>
      <c r="O859" s="88" t="s">
        <v>12396</v>
      </c>
      <c r="P859" s="88" t="s">
        <v>12396</v>
      </c>
      <c r="Q859" s="85" t="s">
        <v>12396</v>
      </c>
      <c r="R859" s="85" t="s">
        <v>12396</v>
      </c>
      <c r="S859" s="85" t="s">
        <v>12396</v>
      </c>
      <c r="T859" s="85" t="s">
        <v>12396</v>
      </c>
      <c r="U859" s="85" t="s">
        <v>12396</v>
      </c>
      <c r="V859" s="89" t="s">
        <v>12396</v>
      </c>
      <c r="W859" s="89" t="s">
        <v>1271</v>
      </c>
      <c r="X859" s="93" t="s">
        <v>12396</v>
      </c>
      <c r="Y859" s="120">
        <v>400779</v>
      </c>
      <c r="Z859" s="125">
        <v>268093</v>
      </c>
      <c r="AA859" s="121" t="s">
        <v>10611</v>
      </c>
    </row>
    <row r="860" spans="1:27">
      <c r="A860">
        <v>37</v>
      </c>
      <c r="B860" s="84">
        <v>205</v>
      </c>
      <c r="C860" s="85" t="s">
        <v>13415</v>
      </c>
      <c r="D860" s="85" t="s">
        <v>13366</v>
      </c>
      <c r="E860" s="85">
        <v>33903009</v>
      </c>
      <c r="F860" s="86">
        <v>2576</v>
      </c>
      <c r="G860" s="87">
        <v>2.96</v>
      </c>
      <c r="H860" s="87">
        <v>7614.29</v>
      </c>
      <c r="I860" s="85" t="s">
        <v>12395</v>
      </c>
      <c r="J860" s="86">
        <v>2576</v>
      </c>
      <c r="K860" s="87">
        <v>2.96</v>
      </c>
      <c r="L860" s="87">
        <v>7614.29</v>
      </c>
      <c r="M860" s="85" t="s">
        <v>12395</v>
      </c>
      <c r="N860" s="88" t="s">
        <v>12396</v>
      </c>
      <c r="O860" s="88" t="s">
        <v>12396</v>
      </c>
      <c r="P860" s="88" t="s">
        <v>12396</v>
      </c>
      <c r="Q860" s="85" t="s">
        <v>12396</v>
      </c>
      <c r="R860" s="85" t="s">
        <v>12396</v>
      </c>
      <c r="S860" s="85" t="s">
        <v>12396</v>
      </c>
      <c r="T860" s="85" t="s">
        <v>12396</v>
      </c>
      <c r="U860" s="85" t="s">
        <v>12396</v>
      </c>
      <c r="V860" s="89" t="s">
        <v>12396</v>
      </c>
      <c r="W860" s="89" t="s">
        <v>1336</v>
      </c>
      <c r="X860" s="93" t="s">
        <v>12396</v>
      </c>
      <c r="Y860" s="120">
        <v>401288</v>
      </c>
      <c r="Z860" s="125">
        <v>268481</v>
      </c>
      <c r="AA860" s="121" t="s">
        <v>10615</v>
      </c>
    </row>
    <row r="861" spans="1:27">
      <c r="A861">
        <v>37</v>
      </c>
      <c r="B861" s="84">
        <v>206</v>
      </c>
      <c r="C861" s="85" t="s">
        <v>13416</v>
      </c>
      <c r="D861" s="85" t="s">
        <v>13364</v>
      </c>
      <c r="E861" s="85">
        <v>33903009</v>
      </c>
      <c r="F861" s="85">
        <v>129</v>
      </c>
      <c r="G861" s="87">
        <v>1.54</v>
      </c>
      <c r="H861" s="87">
        <v>198.61</v>
      </c>
      <c r="I861" s="85" t="s">
        <v>12395</v>
      </c>
      <c r="J861" s="85">
        <v>129</v>
      </c>
      <c r="K861" s="87">
        <v>1.54</v>
      </c>
      <c r="L861" s="87">
        <v>198.61</v>
      </c>
      <c r="M861" s="85" t="s">
        <v>12395</v>
      </c>
      <c r="N861" s="88" t="s">
        <v>12396</v>
      </c>
      <c r="O861" s="88" t="s">
        <v>12396</v>
      </c>
      <c r="P861" s="88" t="s">
        <v>12396</v>
      </c>
      <c r="Q861" s="85" t="s">
        <v>12396</v>
      </c>
      <c r="R861" s="85" t="s">
        <v>12396</v>
      </c>
      <c r="S861" s="85" t="s">
        <v>12396</v>
      </c>
      <c r="T861" s="85" t="s">
        <v>12396</v>
      </c>
      <c r="U861" s="85" t="s">
        <v>12396</v>
      </c>
      <c r="V861" s="89" t="s">
        <v>12396</v>
      </c>
      <c r="W861" s="89" t="s">
        <v>1339</v>
      </c>
      <c r="X861" s="93" t="s">
        <v>12396</v>
      </c>
      <c r="Y861" s="120">
        <v>402021</v>
      </c>
      <c r="Z861" s="125">
        <v>272817</v>
      </c>
      <c r="AA861" s="121" t="s">
        <v>10611</v>
      </c>
    </row>
    <row r="862" spans="1:27">
      <c r="A862">
        <v>37</v>
      </c>
      <c r="B862" s="84">
        <v>207</v>
      </c>
      <c r="C862" s="85" t="s">
        <v>13417</v>
      </c>
      <c r="D862" s="85" t="s">
        <v>13364</v>
      </c>
      <c r="E862" s="85">
        <v>33903009</v>
      </c>
      <c r="F862" s="85">
        <v>368</v>
      </c>
      <c r="G862" s="87">
        <v>17.649999999999999</v>
      </c>
      <c r="H862" s="87">
        <v>6494.89</v>
      </c>
      <c r="I862" s="85" t="s">
        <v>12395</v>
      </c>
      <c r="J862" s="85">
        <v>368</v>
      </c>
      <c r="K862" s="87">
        <v>17.649999999999999</v>
      </c>
      <c r="L862" s="87">
        <v>6494.89</v>
      </c>
      <c r="M862" s="85" t="s">
        <v>12395</v>
      </c>
      <c r="N862" s="88" t="s">
        <v>12396</v>
      </c>
      <c r="O862" s="88" t="s">
        <v>12396</v>
      </c>
      <c r="P862" s="88" t="s">
        <v>12396</v>
      </c>
      <c r="Q862" s="85" t="s">
        <v>12396</v>
      </c>
      <c r="R862" s="85" t="s">
        <v>12396</v>
      </c>
      <c r="S862" s="85" t="s">
        <v>12396</v>
      </c>
      <c r="T862" s="85" t="s">
        <v>12396</v>
      </c>
      <c r="U862" s="85" t="s">
        <v>12396</v>
      </c>
      <c r="V862" s="89" t="s">
        <v>12396</v>
      </c>
      <c r="W862" s="89" t="s">
        <v>1342</v>
      </c>
      <c r="X862" s="93" t="s">
        <v>12396</v>
      </c>
      <c r="Y862" s="120">
        <v>401998</v>
      </c>
      <c r="Z862" s="125">
        <v>271556</v>
      </c>
      <c r="AA862" s="121" t="s">
        <v>10613</v>
      </c>
    </row>
    <row r="863" spans="1:27">
      <c r="A863">
        <v>37</v>
      </c>
      <c r="B863" s="84">
        <v>208</v>
      </c>
      <c r="C863" s="85" t="s">
        <v>13418</v>
      </c>
      <c r="D863" s="85" t="s">
        <v>13366</v>
      </c>
      <c r="E863" s="85">
        <v>33903009</v>
      </c>
      <c r="F863" s="86">
        <v>18860</v>
      </c>
      <c r="G863" s="87">
        <v>3.74</v>
      </c>
      <c r="H863" s="87">
        <v>70545.62</v>
      </c>
      <c r="I863" s="85" t="s">
        <v>12395</v>
      </c>
      <c r="J863" s="86">
        <v>18860</v>
      </c>
      <c r="K863" s="87">
        <v>3.74</v>
      </c>
      <c r="L863" s="87">
        <v>70545.62</v>
      </c>
      <c r="M863" s="85" t="s">
        <v>12395</v>
      </c>
      <c r="N863" s="88" t="s">
        <v>12396</v>
      </c>
      <c r="O863" s="88" t="s">
        <v>12396</v>
      </c>
      <c r="P863" s="88" t="s">
        <v>12396</v>
      </c>
      <c r="Q863" s="85" t="s">
        <v>12396</v>
      </c>
      <c r="R863" s="85" t="s">
        <v>12396</v>
      </c>
      <c r="S863" s="85" t="s">
        <v>12396</v>
      </c>
      <c r="T863" s="85" t="s">
        <v>12396</v>
      </c>
      <c r="U863" s="85" t="s">
        <v>12396</v>
      </c>
      <c r="V863" s="89" t="s">
        <v>12396</v>
      </c>
      <c r="W863" s="89" t="s">
        <v>1348</v>
      </c>
      <c r="X863" s="93" t="s">
        <v>12396</v>
      </c>
      <c r="Y863" s="120">
        <v>401668</v>
      </c>
      <c r="Z863" s="125">
        <v>268482</v>
      </c>
      <c r="AA863" s="121" t="s">
        <v>10615</v>
      </c>
    </row>
    <row r="864" spans="1:27">
      <c r="A864">
        <v>37</v>
      </c>
      <c r="B864" s="84">
        <v>209</v>
      </c>
      <c r="C864" s="85" t="s">
        <v>13419</v>
      </c>
      <c r="D864" s="85" t="s">
        <v>13366</v>
      </c>
      <c r="E864" s="85">
        <v>33903009</v>
      </c>
      <c r="F864" s="85">
        <v>44000</v>
      </c>
      <c r="G864" s="87">
        <v>13.02</v>
      </c>
      <c r="H864" s="87">
        <v>572907.68000000005</v>
      </c>
      <c r="I864" s="85" t="s">
        <v>12395</v>
      </c>
      <c r="J864" s="85">
        <v>44000</v>
      </c>
      <c r="K864" s="87">
        <v>13.02</v>
      </c>
      <c r="L864" s="87">
        <v>572907.68000000005</v>
      </c>
      <c r="M864" s="85" t="s">
        <v>12395</v>
      </c>
      <c r="N864" s="88" t="s">
        <v>12396</v>
      </c>
      <c r="O864" s="88" t="s">
        <v>12396</v>
      </c>
      <c r="P864" s="88" t="s">
        <v>12396</v>
      </c>
      <c r="Q864" s="85" t="s">
        <v>12396</v>
      </c>
      <c r="R864" s="85" t="s">
        <v>12396</v>
      </c>
      <c r="S864" s="85" t="s">
        <v>12396</v>
      </c>
      <c r="T864" s="85" t="s">
        <v>12396</v>
      </c>
      <c r="U864" s="85" t="s">
        <v>12396</v>
      </c>
      <c r="V864" s="89" t="s">
        <v>12396</v>
      </c>
      <c r="W864" s="89" t="s">
        <v>1345</v>
      </c>
      <c r="X864" s="93" t="s">
        <v>12396</v>
      </c>
      <c r="Y864" s="120">
        <v>401183</v>
      </c>
      <c r="Z864" s="125">
        <v>268481</v>
      </c>
      <c r="AA864" s="121" t="s">
        <v>10615</v>
      </c>
    </row>
    <row r="865" spans="1:27">
      <c r="A865">
        <v>37</v>
      </c>
      <c r="B865" s="84">
        <v>210</v>
      </c>
      <c r="C865" s="85" t="s">
        <v>13420</v>
      </c>
      <c r="D865" s="85" t="s">
        <v>13414</v>
      </c>
      <c r="E865" s="85">
        <v>33903009</v>
      </c>
      <c r="F865" s="86">
        <v>4048</v>
      </c>
      <c r="G865" s="87">
        <v>2.2599999999999998</v>
      </c>
      <c r="H865" s="87">
        <v>9128.9699999999993</v>
      </c>
      <c r="I865" s="85" t="s">
        <v>12395</v>
      </c>
      <c r="J865" s="86">
        <v>4048</v>
      </c>
      <c r="K865" s="87">
        <v>2.2599999999999998</v>
      </c>
      <c r="L865" s="87">
        <v>9128.9699999999993</v>
      </c>
      <c r="M865" s="85" t="s">
        <v>12395</v>
      </c>
      <c r="N865" s="88" t="s">
        <v>12396</v>
      </c>
      <c r="O865" s="88" t="s">
        <v>12396</v>
      </c>
      <c r="P865" s="88" t="s">
        <v>12396</v>
      </c>
      <c r="Q865" s="85" t="s">
        <v>12396</v>
      </c>
      <c r="R865" s="85" t="s">
        <v>12396</v>
      </c>
      <c r="S865" s="85" t="s">
        <v>12396</v>
      </c>
      <c r="T865" s="85" t="s">
        <v>12396</v>
      </c>
      <c r="U865" s="85" t="s">
        <v>12396</v>
      </c>
      <c r="V865" s="89" t="s">
        <v>12396</v>
      </c>
      <c r="W865" s="89" t="s">
        <v>1369</v>
      </c>
      <c r="X865" s="93" t="s">
        <v>12396</v>
      </c>
      <c r="Y865" s="120">
        <v>402471</v>
      </c>
      <c r="Z865" s="125">
        <v>420599</v>
      </c>
      <c r="AA865" s="121" t="s">
        <v>10615</v>
      </c>
    </row>
    <row r="866" spans="1:27">
      <c r="A866">
        <v>37</v>
      </c>
      <c r="B866" s="84">
        <v>211</v>
      </c>
      <c r="C866" s="85" t="s">
        <v>13421</v>
      </c>
      <c r="D866" s="85" t="s">
        <v>13414</v>
      </c>
      <c r="E866" s="85">
        <v>33903009</v>
      </c>
      <c r="F866" s="85">
        <v>28</v>
      </c>
      <c r="G866" s="87">
        <v>22.17</v>
      </c>
      <c r="H866" s="87">
        <v>620.76</v>
      </c>
      <c r="I866" s="85" t="s">
        <v>12395</v>
      </c>
      <c r="J866" s="85">
        <v>28</v>
      </c>
      <c r="K866" s="87">
        <v>22.17</v>
      </c>
      <c r="L866" s="87">
        <v>620.76</v>
      </c>
      <c r="M866" s="85" t="s">
        <v>12395</v>
      </c>
      <c r="N866" s="88" t="s">
        <v>12396</v>
      </c>
      <c r="O866" s="88" t="s">
        <v>12396</v>
      </c>
      <c r="P866" s="88" t="s">
        <v>12396</v>
      </c>
      <c r="Q866" s="85" t="s">
        <v>12396</v>
      </c>
      <c r="R866" s="85" t="s">
        <v>12396</v>
      </c>
      <c r="S866" s="85" t="s">
        <v>12396</v>
      </c>
      <c r="T866" s="85" t="s">
        <v>12396</v>
      </c>
      <c r="U866" s="85" t="s">
        <v>12396</v>
      </c>
      <c r="V866" s="89" t="s">
        <v>12396</v>
      </c>
      <c r="W866" s="89" t="s">
        <v>1372</v>
      </c>
      <c r="X866" s="93" t="s">
        <v>12396</v>
      </c>
      <c r="Y866" s="120">
        <v>402548</v>
      </c>
      <c r="Z866" s="125">
        <v>271394</v>
      </c>
      <c r="AA866" s="121" t="s">
        <v>10613</v>
      </c>
    </row>
    <row r="867" spans="1:27">
      <c r="A867">
        <v>37</v>
      </c>
      <c r="B867" s="84">
        <v>212</v>
      </c>
      <c r="C867" s="85" t="s">
        <v>13422</v>
      </c>
      <c r="D867" s="85" t="s">
        <v>13414</v>
      </c>
      <c r="E867" s="85">
        <v>33903009</v>
      </c>
      <c r="F867" s="86">
        <v>4784</v>
      </c>
      <c r="G867" s="87">
        <v>6.19</v>
      </c>
      <c r="H867" s="87">
        <v>29634.92</v>
      </c>
      <c r="I867" s="85" t="s">
        <v>12395</v>
      </c>
      <c r="J867" s="86">
        <v>4784</v>
      </c>
      <c r="K867" s="87">
        <v>6.19</v>
      </c>
      <c r="L867" s="87">
        <v>29634.92</v>
      </c>
      <c r="M867" s="85" t="s">
        <v>12395</v>
      </c>
      <c r="N867" s="88" t="s">
        <v>12396</v>
      </c>
      <c r="O867" s="88" t="s">
        <v>12396</v>
      </c>
      <c r="P867" s="88" t="s">
        <v>12396</v>
      </c>
      <c r="Q867" s="85" t="s">
        <v>12396</v>
      </c>
      <c r="R867" s="85" t="s">
        <v>12396</v>
      </c>
      <c r="S867" s="85" t="s">
        <v>12396</v>
      </c>
      <c r="T867" s="85" t="s">
        <v>12396</v>
      </c>
      <c r="U867" s="85" t="s">
        <v>12396</v>
      </c>
      <c r="V867" s="89" t="s">
        <v>12396</v>
      </c>
      <c r="W867" s="89" t="s">
        <v>1381</v>
      </c>
      <c r="X867" s="93" t="s">
        <v>12396</v>
      </c>
      <c r="Y867" s="120">
        <v>400218</v>
      </c>
      <c r="Z867" s="125">
        <v>304870</v>
      </c>
      <c r="AA867" s="121" t="s">
        <v>10615</v>
      </c>
    </row>
    <row r="868" spans="1:27">
      <c r="A868">
        <v>37</v>
      </c>
      <c r="B868" s="84">
        <v>213</v>
      </c>
      <c r="C868" s="85" t="s">
        <v>13423</v>
      </c>
      <c r="D868" s="85" t="s">
        <v>13414</v>
      </c>
      <c r="E868" s="85">
        <v>33903009</v>
      </c>
      <c r="F868" s="86">
        <v>233864</v>
      </c>
      <c r="G868" s="87">
        <v>0.47</v>
      </c>
      <c r="H868" s="87">
        <v>108918.73</v>
      </c>
      <c r="I868" s="85" t="s">
        <v>12395</v>
      </c>
      <c r="J868" s="86">
        <v>233864</v>
      </c>
      <c r="K868" s="87">
        <v>0.47</v>
      </c>
      <c r="L868" s="87">
        <v>108918.73</v>
      </c>
      <c r="M868" s="85" t="s">
        <v>12395</v>
      </c>
      <c r="N868" s="88" t="s">
        <v>12396</v>
      </c>
      <c r="O868" s="88" t="s">
        <v>12396</v>
      </c>
      <c r="P868" s="88" t="s">
        <v>12396</v>
      </c>
      <c r="Q868" s="85" t="s">
        <v>12396</v>
      </c>
      <c r="R868" s="85" t="s">
        <v>12396</v>
      </c>
      <c r="S868" s="85" t="s">
        <v>12396</v>
      </c>
      <c r="T868" s="85" t="s">
        <v>12396</v>
      </c>
      <c r="U868" s="85" t="s">
        <v>12396</v>
      </c>
      <c r="V868" s="89" t="s">
        <v>12396</v>
      </c>
      <c r="W868" s="89" t="s">
        <v>1375</v>
      </c>
      <c r="X868" s="93" t="s">
        <v>12396</v>
      </c>
      <c r="Y868" s="120">
        <v>401448</v>
      </c>
      <c r="Z868" s="125">
        <v>271392</v>
      </c>
      <c r="AA868" s="121" t="s">
        <v>10611</v>
      </c>
    </row>
    <row r="869" spans="1:27">
      <c r="A869">
        <v>37</v>
      </c>
      <c r="B869" s="84">
        <v>214</v>
      </c>
      <c r="C869" s="85" t="s">
        <v>13424</v>
      </c>
      <c r="D869" s="85" t="s">
        <v>13414</v>
      </c>
      <c r="E869" s="85">
        <v>33903009</v>
      </c>
      <c r="F869" s="86">
        <v>34224</v>
      </c>
      <c r="G869" s="87">
        <v>2.31</v>
      </c>
      <c r="H869" s="87">
        <v>78920.72</v>
      </c>
      <c r="I869" s="85" t="s">
        <v>12395</v>
      </c>
      <c r="J869" s="86">
        <v>34224</v>
      </c>
      <c r="K869" s="87">
        <v>2.31</v>
      </c>
      <c r="L869" s="87">
        <v>78920.72</v>
      </c>
      <c r="M869" s="85" t="s">
        <v>12395</v>
      </c>
      <c r="N869" s="88" t="s">
        <v>12396</v>
      </c>
      <c r="O869" s="88" t="s">
        <v>12396</v>
      </c>
      <c r="P869" s="88" t="s">
        <v>12396</v>
      </c>
      <c r="Q869" s="85" t="s">
        <v>12396</v>
      </c>
      <c r="R869" s="85" t="s">
        <v>12396</v>
      </c>
      <c r="S869" s="85" t="s">
        <v>12396</v>
      </c>
      <c r="T869" s="85" t="s">
        <v>12396</v>
      </c>
      <c r="U869" s="85" t="s">
        <v>12396</v>
      </c>
      <c r="V869" s="89" t="s">
        <v>12396</v>
      </c>
      <c r="W869" s="89" t="s">
        <v>1378</v>
      </c>
      <c r="X869" s="93" t="s">
        <v>12396</v>
      </c>
      <c r="Y869" s="120">
        <v>401885</v>
      </c>
      <c r="Z869" s="125">
        <v>304871</v>
      </c>
      <c r="AA869" s="121" t="s">
        <v>10615</v>
      </c>
    </row>
    <row r="870" spans="1:27">
      <c r="A870">
        <v>37</v>
      </c>
      <c r="B870" s="84">
        <v>215</v>
      </c>
      <c r="C870" s="85" t="s">
        <v>13425</v>
      </c>
      <c r="D870" s="85" t="s">
        <v>13414</v>
      </c>
      <c r="E870" s="85">
        <v>33903009</v>
      </c>
      <c r="F870" s="86">
        <v>71300</v>
      </c>
      <c r="G870" s="87">
        <v>1.1299999999999999</v>
      </c>
      <c r="H870" s="87">
        <v>80553.740000000005</v>
      </c>
      <c r="I870" s="85" t="s">
        <v>12395</v>
      </c>
      <c r="J870" s="86">
        <v>71300</v>
      </c>
      <c r="K870" s="87">
        <v>1.1299999999999999</v>
      </c>
      <c r="L870" s="87">
        <v>80553.740000000005</v>
      </c>
      <c r="M870" s="85" t="s">
        <v>12395</v>
      </c>
      <c r="N870" s="88" t="s">
        <v>12396</v>
      </c>
      <c r="O870" s="88" t="s">
        <v>12396</v>
      </c>
      <c r="P870" s="88" t="s">
        <v>12396</v>
      </c>
      <c r="Q870" s="85" t="s">
        <v>12396</v>
      </c>
      <c r="R870" s="85" t="s">
        <v>12396</v>
      </c>
      <c r="S870" s="85" t="s">
        <v>12396</v>
      </c>
      <c r="T870" s="85" t="s">
        <v>12396</v>
      </c>
      <c r="U870" s="85" t="s">
        <v>12396</v>
      </c>
      <c r="V870" s="89" t="s">
        <v>12396</v>
      </c>
      <c r="W870" s="89" t="s">
        <v>1384</v>
      </c>
      <c r="X870" s="93" t="s">
        <v>12396</v>
      </c>
      <c r="Y870" s="120">
        <v>402136</v>
      </c>
      <c r="Z870" s="125">
        <v>271391</v>
      </c>
      <c r="AA870" s="121" t="s">
        <v>10611</v>
      </c>
    </row>
    <row r="871" spans="1:27">
      <c r="A871">
        <v>37</v>
      </c>
      <c r="B871" s="84">
        <v>216</v>
      </c>
      <c r="C871" s="85" t="s">
        <v>13426</v>
      </c>
      <c r="D871" s="85" t="s">
        <v>13317</v>
      </c>
      <c r="E871" s="85">
        <v>33903009</v>
      </c>
      <c r="F871" s="85">
        <v>561</v>
      </c>
      <c r="G871" s="87">
        <v>8.61</v>
      </c>
      <c r="H871" s="87">
        <v>4831.1000000000004</v>
      </c>
      <c r="I871" s="85" t="s">
        <v>12395</v>
      </c>
      <c r="J871" s="85">
        <v>561</v>
      </c>
      <c r="K871" s="87">
        <v>8.61</v>
      </c>
      <c r="L871" s="87">
        <v>4831.1000000000004</v>
      </c>
      <c r="M871" s="85" t="s">
        <v>12395</v>
      </c>
      <c r="N871" s="88" t="s">
        <v>12396</v>
      </c>
      <c r="O871" s="88" t="s">
        <v>12396</v>
      </c>
      <c r="P871" s="88" t="s">
        <v>12396</v>
      </c>
      <c r="Q871" s="85" t="s">
        <v>12396</v>
      </c>
      <c r="R871" s="85" t="s">
        <v>12396</v>
      </c>
      <c r="S871" s="85" t="s">
        <v>12396</v>
      </c>
      <c r="T871" s="85" t="s">
        <v>12396</v>
      </c>
      <c r="U871" s="85" t="s">
        <v>12396</v>
      </c>
      <c r="V871" s="89" t="s">
        <v>12396</v>
      </c>
      <c r="W871" s="89" t="s">
        <v>1393</v>
      </c>
      <c r="X871" s="93" t="s">
        <v>12396</v>
      </c>
      <c r="Y871" s="120">
        <v>402119</v>
      </c>
      <c r="Z871" s="125">
        <v>272326</v>
      </c>
      <c r="AA871" s="121" t="s">
        <v>10615</v>
      </c>
    </row>
    <row r="872" spans="1:27">
      <c r="A872">
        <v>37</v>
      </c>
      <c r="B872" s="84">
        <v>217</v>
      </c>
      <c r="C872" s="85" t="s">
        <v>13427</v>
      </c>
      <c r="D872" s="85" t="s">
        <v>13414</v>
      </c>
      <c r="E872" s="85">
        <v>33903009</v>
      </c>
      <c r="F872" s="85">
        <v>64</v>
      </c>
      <c r="G872" s="87">
        <v>1.97</v>
      </c>
      <c r="H872" s="87">
        <v>125.96</v>
      </c>
      <c r="I872" s="85" t="s">
        <v>12395</v>
      </c>
      <c r="J872" s="85">
        <v>64</v>
      </c>
      <c r="K872" s="87">
        <v>1.97</v>
      </c>
      <c r="L872" s="87">
        <v>125.96</v>
      </c>
      <c r="M872" s="85" t="s">
        <v>12395</v>
      </c>
      <c r="N872" s="88" t="s">
        <v>12396</v>
      </c>
      <c r="O872" s="88" t="s">
        <v>12396</v>
      </c>
      <c r="P872" s="88" t="s">
        <v>12396</v>
      </c>
      <c r="Q872" s="85" t="s">
        <v>12396</v>
      </c>
      <c r="R872" s="85" t="s">
        <v>12396</v>
      </c>
      <c r="S872" s="85" t="s">
        <v>12396</v>
      </c>
      <c r="T872" s="85" t="s">
        <v>12396</v>
      </c>
      <c r="U872" s="85" t="s">
        <v>12396</v>
      </c>
      <c r="V872" s="89" t="s">
        <v>12396</v>
      </c>
      <c r="W872" s="89" t="s">
        <v>1528</v>
      </c>
      <c r="X872" s="93" t="s">
        <v>12396</v>
      </c>
      <c r="Y872" s="120">
        <v>401790</v>
      </c>
      <c r="Z872" s="125">
        <v>272329</v>
      </c>
      <c r="AA872" s="121" t="s">
        <v>10615</v>
      </c>
    </row>
    <row r="873" spans="1:27">
      <c r="A873">
        <v>37</v>
      </c>
      <c r="B873" s="84">
        <v>218</v>
      </c>
      <c r="C873" s="85" t="s">
        <v>13428</v>
      </c>
      <c r="D873" s="85" t="s">
        <v>13366</v>
      </c>
      <c r="E873" s="85">
        <v>33903009</v>
      </c>
      <c r="F873" s="85">
        <v>27000</v>
      </c>
      <c r="G873" s="87">
        <v>14.69</v>
      </c>
      <c r="H873" s="87">
        <v>396711.53</v>
      </c>
      <c r="I873" s="85" t="s">
        <v>12395</v>
      </c>
      <c r="J873" s="85">
        <v>27000</v>
      </c>
      <c r="K873" s="87">
        <v>14.69</v>
      </c>
      <c r="L873" s="87">
        <v>396711.53</v>
      </c>
      <c r="M873" s="85" t="s">
        <v>12395</v>
      </c>
      <c r="N873" s="88" t="s">
        <v>12396</v>
      </c>
      <c r="O873" s="88" t="s">
        <v>12396</v>
      </c>
      <c r="P873" s="88" t="s">
        <v>12396</v>
      </c>
      <c r="Q873" s="85" t="s">
        <v>12396</v>
      </c>
      <c r="R873" s="85" t="s">
        <v>12396</v>
      </c>
      <c r="S873" s="85" t="s">
        <v>12396</v>
      </c>
      <c r="T873" s="85" t="s">
        <v>12396</v>
      </c>
      <c r="U873" s="85" t="s">
        <v>12396</v>
      </c>
      <c r="V873" s="89" t="s">
        <v>12396</v>
      </c>
      <c r="W873" s="89" t="s">
        <v>1582</v>
      </c>
      <c r="X873" s="93" t="s">
        <v>12396</v>
      </c>
      <c r="Y873" s="120">
        <v>401511</v>
      </c>
      <c r="Z873" s="125">
        <v>305935</v>
      </c>
      <c r="AA873" s="121" t="s">
        <v>13196</v>
      </c>
    </row>
    <row r="874" spans="1:27">
      <c r="A874">
        <v>37</v>
      </c>
      <c r="B874" s="84">
        <v>219</v>
      </c>
      <c r="C874" s="85" t="s">
        <v>13429</v>
      </c>
      <c r="D874" s="85" t="s">
        <v>13366</v>
      </c>
      <c r="E874" s="85">
        <v>33903009</v>
      </c>
      <c r="F874" s="86">
        <v>4600</v>
      </c>
      <c r="G874" s="87">
        <v>39.159999999999997</v>
      </c>
      <c r="H874" s="87">
        <v>180139.11</v>
      </c>
      <c r="I874" s="85" t="s">
        <v>12395</v>
      </c>
      <c r="J874" s="86">
        <v>4600</v>
      </c>
      <c r="K874" s="87">
        <v>39.159999999999997</v>
      </c>
      <c r="L874" s="87">
        <v>180139.11</v>
      </c>
      <c r="M874" s="85" t="s">
        <v>12395</v>
      </c>
      <c r="N874" s="88" t="s">
        <v>12396</v>
      </c>
      <c r="O874" s="88" t="s">
        <v>12396</v>
      </c>
      <c r="P874" s="88" t="s">
        <v>12396</v>
      </c>
      <c r="Q874" s="85" t="s">
        <v>12396</v>
      </c>
      <c r="R874" s="85" t="s">
        <v>12396</v>
      </c>
      <c r="S874" s="85" t="s">
        <v>12396</v>
      </c>
      <c r="T874" s="85" t="s">
        <v>12396</v>
      </c>
      <c r="U874" s="85" t="s">
        <v>12396</v>
      </c>
      <c r="V874" s="89" t="s">
        <v>12396</v>
      </c>
      <c r="W874" s="89" t="s">
        <v>1597</v>
      </c>
      <c r="X874" s="93" t="s">
        <v>12396</v>
      </c>
      <c r="Y874" s="120">
        <v>400143</v>
      </c>
      <c r="Z874" s="125">
        <v>268973</v>
      </c>
      <c r="AA874" s="121" t="s">
        <v>13196</v>
      </c>
    </row>
    <row r="875" spans="1:27">
      <c r="A875">
        <v>37</v>
      </c>
      <c r="B875" s="84">
        <v>220</v>
      </c>
      <c r="C875" s="85" t="s">
        <v>13430</v>
      </c>
      <c r="D875" s="85" t="s">
        <v>13364</v>
      </c>
      <c r="E875" s="85">
        <v>33903009</v>
      </c>
      <c r="F875" s="86">
        <v>11132</v>
      </c>
      <c r="G875" s="87">
        <v>0.08</v>
      </c>
      <c r="H875" s="87">
        <v>891.8</v>
      </c>
      <c r="I875" s="85" t="s">
        <v>12395</v>
      </c>
      <c r="J875" s="86">
        <v>11132</v>
      </c>
      <c r="K875" s="87">
        <v>0.08</v>
      </c>
      <c r="L875" s="87">
        <v>891.8</v>
      </c>
      <c r="M875" s="85" t="s">
        <v>12395</v>
      </c>
      <c r="N875" s="88" t="s">
        <v>12396</v>
      </c>
      <c r="O875" s="88" t="s">
        <v>12396</v>
      </c>
      <c r="P875" s="88" t="s">
        <v>12396</v>
      </c>
      <c r="Q875" s="85" t="s">
        <v>12396</v>
      </c>
      <c r="R875" s="85" t="s">
        <v>12396</v>
      </c>
      <c r="S875" s="85" t="s">
        <v>12396</v>
      </c>
      <c r="T875" s="85" t="s">
        <v>12396</v>
      </c>
      <c r="U875" s="85" t="s">
        <v>12396</v>
      </c>
      <c r="V875" s="89" t="s">
        <v>12396</v>
      </c>
      <c r="W875" s="89" t="s">
        <v>1618</v>
      </c>
      <c r="X875" s="93" t="s">
        <v>12396</v>
      </c>
      <c r="Y875" s="120">
        <v>401540</v>
      </c>
      <c r="Z875" s="125">
        <v>268149</v>
      </c>
      <c r="AA875" s="121" t="s">
        <v>10611</v>
      </c>
    </row>
    <row r="876" spans="1:27">
      <c r="A876">
        <v>37</v>
      </c>
      <c r="B876" s="84">
        <v>221</v>
      </c>
      <c r="C876" s="85" t="s">
        <v>13431</v>
      </c>
      <c r="D876" s="85" t="s">
        <v>13364</v>
      </c>
      <c r="E876" s="85">
        <v>33903009</v>
      </c>
      <c r="F876" s="86">
        <v>1472</v>
      </c>
      <c r="G876" s="87">
        <v>0.11</v>
      </c>
      <c r="H876" s="87">
        <v>161.97999999999999</v>
      </c>
      <c r="I876" s="85" t="s">
        <v>12395</v>
      </c>
      <c r="J876" s="86">
        <v>1472</v>
      </c>
      <c r="K876" s="87">
        <v>0.11</v>
      </c>
      <c r="L876" s="87">
        <v>161.97999999999999</v>
      </c>
      <c r="M876" s="85" t="s">
        <v>12395</v>
      </c>
      <c r="N876" s="88" t="s">
        <v>12396</v>
      </c>
      <c r="O876" s="88" t="s">
        <v>12396</v>
      </c>
      <c r="P876" s="88" t="s">
        <v>12396</v>
      </c>
      <c r="Q876" s="85" t="s">
        <v>12396</v>
      </c>
      <c r="R876" s="85" t="s">
        <v>12396</v>
      </c>
      <c r="S876" s="85" t="s">
        <v>12396</v>
      </c>
      <c r="T876" s="85" t="s">
        <v>12396</v>
      </c>
      <c r="U876" s="85" t="s">
        <v>12396</v>
      </c>
      <c r="V876" s="89" t="s">
        <v>12396</v>
      </c>
      <c r="W876" s="89" t="s">
        <v>1658</v>
      </c>
      <c r="X876" s="93" t="s">
        <v>12396</v>
      </c>
      <c r="Y876" s="120">
        <v>401403</v>
      </c>
      <c r="Z876" s="125">
        <v>272365</v>
      </c>
      <c r="AA876" s="121" t="s">
        <v>10611</v>
      </c>
    </row>
    <row r="877" spans="1:27">
      <c r="A877">
        <v>37</v>
      </c>
      <c r="B877" s="84">
        <v>222</v>
      </c>
      <c r="C877" s="85" t="s">
        <v>13432</v>
      </c>
      <c r="D877" s="85" t="s">
        <v>13366</v>
      </c>
      <c r="E877" s="85">
        <v>33903009</v>
      </c>
      <c r="F877" s="86">
        <v>1293</v>
      </c>
      <c r="G877" s="87">
        <v>287.48</v>
      </c>
      <c r="H877" s="87">
        <v>371716.75</v>
      </c>
      <c r="I877" s="85" t="s">
        <v>12395</v>
      </c>
      <c r="J877" s="86">
        <v>1293</v>
      </c>
      <c r="K877" s="87">
        <v>287.48</v>
      </c>
      <c r="L877" s="87">
        <v>371716.75</v>
      </c>
      <c r="M877" s="85" t="s">
        <v>12395</v>
      </c>
      <c r="N877" s="88" t="s">
        <v>12396</v>
      </c>
      <c r="O877" s="88" t="s">
        <v>12396</v>
      </c>
      <c r="P877" s="88" t="s">
        <v>12396</v>
      </c>
      <c r="Q877" s="85" t="s">
        <v>12396</v>
      </c>
      <c r="R877" s="85" t="s">
        <v>12396</v>
      </c>
      <c r="S877" s="85" t="s">
        <v>12396</v>
      </c>
      <c r="T877" s="85" t="s">
        <v>12396</v>
      </c>
      <c r="U877" s="85" t="s">
        <v>12396</v>
      </c>
      <c r="V877" s="89" t="s">
        <v>12396</v>
      </c>
      <c r="W877" s="89" t="s">
        <v>1661</v>
      </c>
      <c r="X877" s="93" t="s">
        <v>12396</v>
      </c>
      <c r="Y877" s="120">
        <v>400527</v>
      </c>
      <c r="Z877" s="125">
        <v>308877</v>
      </c>
      <c r="AA877" s="121" t="s">
        <v>10613</v>
      </c>
    </row>
    <row r="878" spans="1:27">
      <c r="A878">
        <v>37</v>
      </c>
      <c r="B878" s="84">
        <v>223</v>
      </c>
      <c r="C878" s="85" t="s">
        <v>13433</v>
      </c>
      <c r="D878" s="85" t="s">
        <v>13366</v>
      </c>
      <c r="E878" s="85">
        <v>33903009</v>
      </c>
      <c r="F878" s="85">
        <v>37</v>
      </c>
      <c r="G878" s="87">
        <v>9.4499999999999993</v>
      </c>
      <c r="H878" s="87">
        <v>349.65</v>
      </c>
      <c r="I878" s="85" t="s">
        <v>12395</v>
      </c>
      <c r="J878" s="85">
        <v>37</v>
      </c>
      <c r="K878" s="87">
        <v>9.4499999999999993</v>
      </c>
      <c r="L878" s="87">
        <v>349.65</v>
      </c>
      <c r="M878" s="85" t="s">
        <v>12395</v>
      </c>
      <c r="N878" s="88" t="s">
        <v>12396</v>
      </c>
      <c r="O878" s="88" t="s">
        <v>12396</v>
      </c>
      <c r="P878" s="88" t="s">
        <v>12396</v>
      </c>
      <c r="Q878" s="85" t="s">
        <v>12396</v>
      </c>
      <c r="R878" s="85" t="s">
        <v>12396</v>
      </c>
      <c r="S878" s="85" t="s">
        <v>12396</v>
      </c>
      <c r="T878" s="85" t="s">
        <v>12396</v>
      </c>
      <c r="U878" s="85" t="s">
        <v>12396</v>
      </c>
      <c r="V878" s="89" t="s">
        <v>12396</v>
      </c>
      <c r="W878" s="89" t="s">
        <v>1736</v>
      </c>
      <c r="X878" s="93" t="s">
        <v>12396</v>
      </c>
      <c r="Y878" s="120">
        <v>401083</v>
      </c>
      <c r="Z878" s="125">
        <v>451492</v>
      </c>
      <c r="AA878" s="121" t="s">
        <v>10615</v>
      </c>
    </row>
    <row r="879" spans="1:27">
      <c r="A879">
        <v>37</v>
      </c>
      <c r="B879" s="84">
        <v>224</v>
      </c>
      <c r="C879" s="85" t="s">
        <v>13434</v>
      </c>
      <c r="D879" s="85" t="s">
        <v>13366</v>
      </c>
      <c r="E879" s="85">
        <v>33903009</v>
      </c>
      <c r="F879" s="85">
        <v>442</v>
      </c>
      <c r="G879" s="87">
        <v>17.29</v>
      </c>
      <c r="H879" s="87">
        <v>7642.57</v>
      </c>
      <c r="I879" s="85" t="s">
        <v>12395</v>
      </c>
      <c r="J879" s="85">
        <v>442</v>
      </c>
      <c r="K879" s="87">
        <v>17.29</v>
      </c>
      <c r="L879" s="87">
        <v>7642.57</v>
      </c>
      <c r="M879" s="85" t="s">
        <v>12395</v>
      </c>
      <c r="N879" s="88" t="s">
        <v>12396</v>
      </c>
      <c r="O879" s="88" t="s">
        <v>12396</v>
      </c>
      <c r="P879" s="88" t="s">
        <v>12396</v>
      </c>
      <c r="Q879" s="85" t="s">
        <v>12396</v>
      </c>
      <c r="R879" s="85" t="s">
        <v>12396</v>
      </c>
      <c r="S879" s="85" t="s">
        <v>12396</v>
      </c>
      <c r="T879" s="85" t="s">
        <v>12396</v>
      </c>
      <c r="U879" s="85" t="s">
        <v>12396</v>
      </c>
      <c r="V879" s="89" t="s">
        <v>12396</v>
      </c>
      <c r="W879" s="89" t="s">
        <v>1730</v>
      </c>
      <c r="X879" s="93" t="s">
        <v>12396</v>
      </c>
      <c r="Y879" s="120">
        <v>402568</v>
      </c>
      <c r="Z879" s="125">
        <v>449401</v>
      </c>
      <c r="AA879" s="121" t="s">
        <v>10615</v>
      </c>
    </row>
    <row r="880" spans="1:27">
      <c r="A880">
        <v>37</v>
      </c>
      <c r="B880" s="84">
        <v>225</v>
      </c>
      <c r="C880" s="85" t="s">
        <v>13435</v>
      </c>
      <c r="D880" s="85" t="s">
        <v>13366</v>
      </c>
      <c r="E880" s="85">
        <v>33903009</v>
      </c>
      <c r="F880" s="85">
        <v>552</v>
      </c>
      <c r="G880" s="87">
        <v>76.81</v>
      </c>
      <c r="H880" s="87">
        <v>42401.32</v>
      </c>
      <c r="I880" s="85" t="s">
        <v>12395</v>
      </c>
      <c r="J880" s="85">
        <v>552</v>
      </c>
      <c r="K880" s="87">
        <v>76.81</v>
      </c>
      <c r="L880" s="87">
        <v>42401.32</v>
      </c>
      <c r="M880" s="85" t="s">
        <v>12395</v>
      </c>
      <c r="N880" s="88" t="s">
        <v>12396</v>
      </c>
      <c r="O880" s="88" t="s">
        <v>12396</v>
      </c>
      <c r="P880" s="88" t="s">
        <v>12396</v>
      </c>
      <c r="Q880" s="85" t="s">
        <v>12396</v>
      </c>
      <c r="R880" s="85" t="s">
        <v>12396</v>
      </c>
      <c r="S880" s="85" t="s">
        <v>12396</v>
      </c>
      <c r="T880" s="85" t="s">
        <v>12396</v>
      </c>
      <c r="U880" s="85" t="s">
        <v>12396</v>
      </c>
      <c r="V880" s="89" t="s">
        <v>12396</v>
      </c>
      <c r="W880" s="89" t="s">
        <v>1733</v>
      </c>
      <c r="X880" s="93" t="s">
        <v>12396</v>
      </c>
      <c r="Y880" s="120">
        <v>400785</v>
      </c>
      <c r="Z880" s="125">
        <v>449401</v>
      </c>
      <c r="AA880" s="121" t="s">
        <v>10615</v>
      </c>
    </row>
    <row r="881" spans="1:27">
      <c r="A881">
        <v>37</v>
      </c>
      <c r="B881" s="84">
        <v>226</v>
      </c>
      <c r="C881" s="85" t="s">
        <v>13436</v>
      </c>
      <c r="D881" s="85" t="s">
        <v>13366</v>
      </c>
      <c r="E881" s="85">
        <v>33903009</v>
      </c>
      <c r="F881" s="85">
        <v>423</v>
      </c>
      <c r="G881" s="87">
        <v>11.01</v>
      </c>
      <c r="H881" s="87">
        <v>4657.2299999999996</v>
      </c>
      <c r="I881" s="85" t="s">
        <v>12395</v>
      </c>
      <c r="J881" s="85">
        <v>423</v>
      </c>
      <c r="K881" s="87">
        <v>11.01</v>
      </c>
      <c r="L881" s="87">
        <v>4657.2299999999996</v>
      </c>
      <c r="M881" s="85" t="s">
        <v>12395</v>
      </c>
      <c r="N881" s="88" t="s">
        <v>12396</v>
      </c>
      <c r="O881" s="88" t="s">
        <v>12396</v>
      </c>
      <c r="P881" s="88" t="s">
        <v>12396</v>
      </c>
      <c r="Q881" s="85" t="s">
        <v>12396</v>
      </c>
      <c r="R881" s="85" t="s">
        <v>12396</v>
      </c>
      <c r="S881" s="85" t="s">
        <v>12396</v>
      </c>
      <c r="T881" s="85" t="s">
        <v>12396</v>
      </c>
      <c r="U881" s="85" t="s">
        <v>12396</v>
      </c>
      <c r="V881" s="89" t="s">
        <v>12396</v>
      </c>
      <c r="W881" s="89" t="s">
        <v>1817</v>
      </c>
      <c r="X881" s="93" t="s">
        <v>12396</v>
      </c>
      <c r="Y881" s="120">
        <v>401640</v>
      </c>
      <c r="Z881" s="125">
        <v>396853</v>
      </c>
      <c r="AA881" s="121" t="s">
        <v>10613</v>
      </c>
    </row>
    <row r="882" spans="1:27">
      <c r="A882">
        <v>37</v>
      </c>
      <c r="B882" s="84">
        <v>227</v>
      </c>
      <c r="C882" s="85" t="s">
        <v>13437</v>
      </c>
      <c r="D882" s="85" t="s">
        <v>13366</v>
      </c>
      <c r="E882" s="85">
        <v>33903009</v>
      </c>
      <c r="F882" s="85">
        <v>37</v>
      </c>
      <c r="G882" s="87">
        <v>33.200000000000003</v>
      </c>
      <c r="H882" s="87">
        <v>1228.55</v>
      </c>
      <c r="I882" s="85" t="s">
        <v>12395</v>
      </c>
      <c r="J882" s="85">
        <v>37</v>
      </c>
      <c r="K882" s="87">
        <v>33.200000000000003</v>
      </c>
      <c r="L882" s="87">
        <v>1228.55</v>
      </c>
      <c r="M882" s="85" t="s">
        <v>12395</v>
      </c>
      <c r="N882" s="88" t="s">
        <v>12396</v>
      </c>
      <c r="O882" s="88" t="s">
        <v>12396</v>
      </c>
      <c r="P882" s="88" t="s">
        <v>12396</v>
      </c>
      <c r="Q882" s="85" t="s">
        <v>12396</v>
      </c>
      <c r="R882" s="85" t="s">
        <v>12396</v>
      </c>
      <c r="S882" s="85" t="s">
        <v>12396</v>
      </c>
      <c r="T882" s="85" t="s">
        <v>12396</v>
      </c>
      <c r="U882" s="85" t="s">
        <v>12396</v>
      </c>
      <c r="V882" s="89" t="s">
        <v>12396</v>
      </c>
      <c r="W882" s="89" t="s">
        <v>1859</v>
      </c>
      <c r="X882" s="93" t="s">
        <v>12396</v>
      </c>
      <c r="Y882" s="120">
        <v>402097</v>
      </c>
      <c r="Z882" s="125">
        <v>278261</v>
      </c>
      <c r="AA882" s="121" t="s">
        <v>13196</v>
      </c>
    </row>
    <row r="883" spans="1:27">
      <c r="A883">
        <v>37</v>
      </c>
      <c r="B883" s="84">
        <v>228</v>
      </c>
      <c r="C883" s="85" t="s">
        <v>13438</v>
      </c>
      <c r="D883" s="85" t="s">
        <v>13414</v>
      </c>
      <c r="E883" s="85">
        <v>33903009</v>
      </c>
      <c r="F883" s="86">
        <v>57776</v>
      </c>
      <c r="G883" s="87">
        <v>1.07</v>
      </c>
      <c r="H883" s="87">
        <v>61760.32</v>
      </c>
      <c r="I883" s="85" t="s">
        <v>12395</v>
      </c>
      <c r="J883" s="86">
        <v>57776</v>
      </c>
      <c r="K883" s="87">
        <v>1.07</v>
      </c>
      <c r="L883" s="87">
        <v>61760.32</v>
      </c>
      <c r="M883" s="85" t="s">
        <v>12395</v>
      </c>
      <c r="N883" s="88" t="s">
        <v>12396</v>
      </c>
      <c r="O883" s="88" t="s">
        <v>12396</v>
      </c>
      <c r="P883" s="88" t="s">
        <v>12396</v>
      </c>
      <c r="Q883" s="85" t="s">
        <v>12396</v>
      </c>
      <c r="R883" s="85" t="s">
        <v>12396</v>
      </c>
      <c r="S883" s="85" t="s">
        <v>12396</v>
      </c>
      <c r="T883" s="85" t="s">
        <v>12396</v>
      </c>
      <c r="U883" s="85" t="s">
        <v>12396</v>
      </c>
      <c r="V883" s="89" t="s">
        <v>12396</v>
      </c>
      <c r="W883" s="89" t="s">
        <v>1868</v>
      </c>
      <c r="X883" s="93" t="s">
        <v>12396</v>
      </c>
      <c r="Y883" s="120">
        <v>400863</v>
      </c>
      <c r="Z883" s="125">
        <v>292382</v>
      </c>
      <c r="AA883" s="121" t="s">
        <v>10615</v>
      </c>
    </row>
    <row r="884" spans="1:27">
      <c r="A884">
        <v>37</v>
      </c>
      <c r="B884" s="84">
        <v>229</v>
      </c>
      <c r="C884" s="85" t="s">
        <v>13439</v>
      </c>
      <c r="D884" s="85" t="s">
        <v>13414</v>
      </c>
      <c r="E884" s="85">
        <v>33903009</v>
      </c>
      <c r="F884" s="86">
        <v>12144</v>
      </c>
      <c r="G884" s="87">
        <v>0.32</v>
      </c>
      <c r="H884" s="87">
        <v>3886.08</v>
      </c>
      <c r="I884" s="85" t="s">
        <v>12395</v>
      </c>
      <c r="J884" s="86">
        <v>12144</v>
      </c>
      <c r="K884" s="87">
        <v>0.32</v>
      </c>
      <c r="L884" s="87">
        <v>3886.08</v>
      </c>
      <c r="M884" s="85" t="s">
        <v>12395</v>
      </c>
      <c r="N884" s="88" t="s">
        <v>12396</v>
      </c>
      <c r="O884" s="88" t="s">
        <v>12396</v>
      </c>
      <c r="P884" s="88" t="s">
        <v>12396</v>
      </c>
      <c r="Q884" s="85" t="s">
        <v>12396</v>
      </c>
      <c r="R884" s="85" t="s">
        <v>12396</v>
      </c>
      <c r="S884" s="85" t="s">
        <v>12396</v>
      </c>
      <c r="T884" s="85" t="s">
        <v>12396</v>
      </c>
      <c r="U884" s="85" t="s">
        <v>12396</v>
      </c>
      <c r="V884" s="89" t="s">
        <v>12396</v>
      </c>
      <c r="W884" s="89" t="s">
        <v>1871</v>
      </c>
      <c r="X884" s="93" t="s">
        <v>12396</v>
      </c>
      <c r="Y884" s="120">
        <v>401019</v>
      </c>
      <c r="Z884" s="125">
        <v>268534</v>
      </c>
      <c r="AA884" s="121" t="s">
        <v>13202</v>
      </c>
    </row>
    <row r="885" spans="1:27">
      <c r="A885">
        <v>37</v>
      </c>
      <c r="B885" s="84">
        <v>230</v>
      </c>
      <c r="C885" s="85" t="s">
        <v>13440</v>
      </c>
      <c r="D885" s="85" t="s">
        <v>13364</v>
      </c>
      <c r="E885" s="85">
        <v>33903009</v>
      </c>
      <c r="F885" s="85">
        <v>902</v>
      </c>
      <c r="G885" s="87">
        <v>4.28</v>
      </c>
      <c r="H885" s="87">
        <v>3861.47</v>
      </c>
      <c r="I885" s="85" t="s">
        <v>12395</v>
      </c>
      <c r="J885" s="85">
        <v>902</v>
      </c>
      <c r="K885" s="87">
        <v>4.28</v>
      </c>
      <c r="L885" s="87">
        <v>3861.47</v>
      </c>
      <c r="M885" s="85" t="s">
        <v>12395</v>
      </c>
      <c r="N885" s="88" t="s">
        <v>12396</v>
      </c>
      <c r="O885" s="88" t="s">
        <v>12396</v>
      </c>
      <c r="P885" s="88" t="s">
        <v>12396</v>
      </c>
      <c r="Q885" s="85" t="s">
        <v>12396</v>
      </c>
      <c r="R885" s="85" t="s">
        <v>12396</v>
      </c>
      <c r="S885" s="85" t="s">
        <v>12396</v>
      </c>
      <c r="T885" s="85" t="s">
        <v>12396</v>
      </c>
      <c r="U885" s="85" t="s">
        <v>12396</v>
      </c>
      <c r="V885" s="89" t="s">
        <v>12396</v>
      </c>
      <c r="W885" s="89" t="s">
        <v>1893</v>
      </c>
      <c r="X885" s="93" t="s">
        <v>12396</v>
      </c>
      <c r="Y885" s="120">
        <v>402271</v>
      </c>
      <c r="Z885" s="125">
        <v>328532</v>
      </c>
      <c r="AA885" s="121" t="s">
        <v>10613</v>
      </c>
    </row>
    <row r="886" spans="1:27">
      <c r="A886">
        <v>37</v>
      </c>
      <c r="B886" s="84">
        <v>231</v>
      </c>
      <c r="C886" s="85" t="s">
        <v>13441</v>
      </c>
      <c r="D886" s="85" t="s">
        <v>13366</v>
      </c>
      <c r="E886" s="85">
        <v>33903009</v>
      </c>
      <c r="F886" s="85">
        <v>0</v>
      </c>
      <c r="G886" s="87">
        <v>14.9</v>
      </c>
      <c r="H886" s="87">
        <v>0</v>
      </c>
      <c r="I886" s="85" t="s">
        <v>12494</v>
      </c>
      <c r="J886" s="85">
        <v>1200</v>
      </c>
      <c r="K886" s="87">
        <v>14.9</v>
      </c>
      <c r="L886" s="87">
        <v>17876.82</v>
      </c>
      <c r="M886" s="85" t="s">
        <v>12395</v>
      </c>
      <c r="N886" s="88" t="s">
        <v>12396</v>
      </c>
      <c r="O886" s="88" t="s">
        <v>12396</v>
      </c>
      <c r="P886" s="88" t="s">
        <v>12396</v>
      </c>
      <c r="Q886" s="85" t="s">
        <v>12396</v>
      </c>
      <c r="R886" s="85" t="s">
        <v>12396</v>
      </c>
      <c r="S886" s="85" t="s">
        <v>12396</v>
      </c>
      <c r="T886" s="85" t="s">
        <v>12396</v>
      </c>
      <c r="U886" s="85" t="s">
        <v>12396</v>
      </c>
      <c r="V886" s="89" t="s">
        <v>12396</v>
      </c>
      <c r="W886" s="89" t="s">
        <v>260</v>
      </c>
      <c r="X886" s="93" t="s">
        <v>12396</v>
      </c>
      <c r="Y886" s="120">
        <v>401508</v>
      </c>
      <c r="Z886" s="125">
        <v>268396</v>
      </c>
      <c r="AA886" s="121" t="s">
        <v>10615</v>
      </c>
    </row>
    <row r="887" spans="1:27">
      <c r="A887">
        <v>37</v>
      </c>
      <c r="B887" s="84">
        <v>232</v>
      </c>
      <c r="C887" s="85" t="s">
        <v>13442</v>
      </c>
      <c r="D887" s="85" t="s">
        <v>13366</v>
      </c>
      <c r="E887" s="85">
        <v>33903009</v>
      </c>
      <c r="F887" s="86">
        <v>1748</v>
      </c>
      <c r="G887" s="87">
        <v>14.12</v>
      </c>
      <c r="H887" s="87">
        <v>24685.26</v>
      </c>
      <c r="I887" s="85" t="s">
        <v>12395</v>
      </c>
      <c r="J887" s="86">
        <v>1748</v>
      </c>
      <c r="K887" s="87">
        <v>14.12</v>
      </c>
      <c r="L887" s="87">
        <v>24685.26</v>
      </c>
      <c r="M887" s="85" t="s">
        <v>12395</v>
      </c>
      <c r="N887" s="88" t="s">
        <v>12396</v>
      </c>
      <c r="O887" s="88" t="s">
        <v>12396</v>
      </c>
      <c r="P887" s="88" t="s">
        <v>12396</v>
      </c>
      <c r="Q887" s="85" t="s">
        <v>12396</v>
      </c>
      <c r="R887" s="85" t="s">
        <v>12396</v>
      </c>
      <c r="S887" s="85" t="s">
        <v>12396</v>
      </c>
      <c r="T887" s="85" t="s">
        <v>12396</v>
      </c>
      <c r="U887" s="85" t="s">
        <v>12396</v>
      </c>
      <c r="V887" s="89" t="s">
        <v>12396</v>
      </c>
      <c r="W887" s="89" t="s">
        <v>381</v>
      </c>
      <c r="X887" s="93" t="s">
        <v>12396</v>
      </c>
      <c r="Y887" s="120">
        <v>402261</v>
      </c>
      <c r="Z887" s="125">
        <v>270096</v>
      </c>
      <c r="AA887" s="121" t="s">
        <v>13196</v>
      </c>
    </row>
    <row r="888" spans="1:27">
      <c r="A888">
        <v>37</v>
      </c>
      <c r="B888" s="84">
        <v>233</v>
      </c>
      <c r="C888" s="85" t="s">
        <v>13443</v>
      </c>
      <c r="D888" s="85" t="s">
        <v>13366</v>
      </c>
      <c r="E888" s="85">
        <v>33903009</v>
      </c>
      <c r="F888" s="86">
        <v>4600</v>
      </c>
      <c r="G888" s="87">
        <v>4.1100000000000003</v>
      </c>
      <c r="H888" s="87">
        <v>18885.66</v>
      </c>
      <c r="I888" s="85" t="s">
        <v>12395</v>
      </c>
      <c r="J888" s="86">
        <v>4600</v>
      </c>
      <c r="K888" s="87">
        <v>4.1100000000000003</v>
      </c>
      <c r="L888" s="87">
        <v>18885.66</v>
      </c>
      <c r="M888" s="85" t="s">
        <v>12395</v>
      </c>
      <c r="N888" s="88" t="s">
        <v>12396</v>
      </c>
      <c r="O888" s="88" t="s">
        <v>12396</v>
      </c>
      <c r="P888" s="88" t="s">
        <v>12396</v>
      </c>
      <c r="Q888" s="85" t="s">
        <v>12396</v>
      </c>
      <c r="R888" s="85" t="s">
        <v>12396</v>
      </c>
      <c r="S888" s="85" t="s">
        <v>12396</v>
      </c>
      <c r="T888" s="85" t="s">
        <v>12396</v>
      </c>
      <c r="U888" s="85" t="s">
        <v>12396</v>
      </c>
      <c r="V888" s="89" t="s">
        <v>12396</v>
      </c>
      <c r="W888" s="89" t="s">
        <v>384</v>
      </c>
      <c r="X888" s="93" t="s">
        <v>12396</v>
      </c>
      <c r="Y888" s="120">
        <v>401247</v>
      </c>
      <c r="Z888" s="125">
        <v>270095</v>
      </c>
      <c r="AA888" s="121" t="s">
        <v>10615</v>
      </c>
    </row>
    <row r="889" spans="1:27">
      <c r="A889">
        <v>37</v>
      </c>
      <c r="B889" s="84">
        <v>234</v>
      </c>
      <c r="C889" s="85" t="s">
        <v>13444</v>
      </c>
      <c r="D889" s="85" t="s">
        <v>13366</v>
      </c>
      <c r="E889" s="85">
        <v>33903009</v>
      </c>
      <c r="F889" s="85">
        <v>368</v>
      </c>
      <c r="G889" s="87">
        <v>5.76</v>
      </c>
      <c r="H889" s="87">
        <v>2121.08</v>
      </c>
      <c r="I889" s="85" t="s">
        <v>12395</v>
      </c>
      <c r="J889" s="85">
        <v>368</v>
      </c>
      <c r="K889" s="87">
        <v>5.76</v>
      </c>
      <c r="L889" s="87">
        <v>2121.08</v>
      </c>
      <c r="M889" s="85" t="s">
        <v>12395</v>
      </c>
      <c r="N889" s="88" t="s">
        <v>12396</v>
      </c>
      <c r="O889" s="88" t="s">
        <v>12396</v>
      </c>
      <c r="P889" s="88" t="s">
        <v>12396</v>
      </c>
      <c r="Q889" s="85" t="s">
        <v>12396</v>
      </c>
      <c r="R889" s="85" t="s">
        <v>12396</v>
      </c>
      <c r="S889" s="85" t="s">
        <v>12396</v>
      </c>
      <c r="T889" s="85" t="s">
        <v>12396</v>
      </c>
      <c r="U889" s="85" t="s">
        <v>12396</v>
      </c>
      <c r="V889" s="89" t="s">
        <v>12396</v>
      </c>
      <c r="W889" s="89" t="s">
        <v>375</v>
      </c>
      <c r="X889" s="93" t="s">
        <v>12396</v>
      </c>
      <c r="Y889" s="120">
        <v>402064</v>
      </c>
      <c r="Z889" s="125">
        <v>269574</v>
      </c>
      <c r="AA889" s="121" t="s">
        <v>13196</v>
      </c>
    </row>
    <row r="890" spans="1:27">
      <c r="A890">
        <v>37</v>
      </c>
      <c r="B890" s="84">
        <v>235</v>
      </c>
      <c r="C890" s="85" t="s">
        <v>13445</v>
      </c>
      <c r="D890" s="85" t="s">
        <v>13366</v>
      </c>
      <c r="E890" s="85">
        <v>33903009</v>
      </c>
      <c r="F890" s="86">
        <v>1012</v>
      </c>
      <c r="G890" s="87">
        <v>8.7100000000000009</v>
      </c>
      <c r="H890" s="87">
        <v>8810.69</v>
      </c>
      <c r="I890" s="85" t="s">
        <v>12395</v>
      </c>
      <c r="J890" s="86">
        <v>1012</v>
      </c>
      <c r="K890" s="87">
        <v>8.7100000000000009</v>
      </c>
      <c r="L890" s="87">
        <v>8810.69</v>
      </c>
      <c r="M890" s="85" t="s">
        <v>12395</v>
      </c>
      <c r="N890" s="88" t="s">
        <v>12396</v>
      </c>
      <c r="O890" s="88" t="s">
        <v>12396</v>
      </c>
      <c r="P890" s="88" t="s">
        <v>12396</v>
      </c>
      <c r="Q890" s="85" t="s">
        <v>12396</v>
      </c>
      <c r="R890" s="85" t="s">
        <v>12396</v>
      </c>
      <c r="S890" s="85" t="s">
        <v>12396</v>
      </c>
      <c r="T890" s="85" t="s">
        <v>12396</v>
      </c>
      <c r="U890" s="85" t="s">
        <v>12396</v>
      </c>
      <c r="V890" s="89" t="s">
        <v>12396</v>
      </c>
      <c r="W890" s="89" t="s">
        <v>378</v>
      </c>
      <c r="X890" s="93" t="s">
        <v>12396</v>
      </c>
      <c r="Y890" s="120">
        <v>401813</v>
      </c>
      <c r="Z890" s="125">
        <v>269574</v>
      </c>
      <c r="AA890" s="121" t="s">
        <v>10615</v>
      </c>
    </row>
    <row r="891" spans="1:27">
      <c r="A891">
        <v>37</v>
      </c>
      <c r="B891" s="84">
        <v>236</v>
      </c>
      <c r="C891" s="85" t="s">
        <v>13446</v>
      </c>
      <c r="D891" s="85" t="s">
        <v>13317</v>
      </c>
      <c r="E891" s="85">
        <v>33903009</v>
      </c>
      <c r="F891" s="85">
        <v>44</v>
      </c>
      <c r="G891" s="87">
        <v>170.1</v>
      </c>
      <c r="H891" s="87">
        <v>7484.25</v>
      </c>
      <c r="I891" s="85" t="s">
        <v>12395</v>
      </c>
      <c r="J891" s="85">
        <v>44</v>
      </c>
      <c r="K891" s="87">
        <v>170.1</v>
      </c>
      <c r="L891" s="87">
        <v>7484.25</v>
      </c>
      <c r="M891" s="85" t="s">
        <v>12395</v>
      </c>
      <c r="N891" s="88" t="s">
        <v>12396</v>
      </c>
      <c r="O891" s="88" t="s">
        <v>12396</v>
      </c>
      <c r="P891" s="88" t="s">
        <v>12396</v>
      </c>
      <c r="Q891" s="85" t="s">
        <v>12396</v>
      </c>
      <c r="R891" s="85" t="s">
        <v>12396</v>
      </c>
      <c r="S891" s="85" t="s">
        <v>12396</v>
      </c>
      <c r="T891" s="85" t="s">
        <v>12396</v>
      </c>
      <c r="U891" s="85" t="s">
        <v>12396</v>
      </c>
      <c r="V891" s="89" t="s">
        <v>12396</v>
      </c>
      <c r="W891" s="89" t="s">
        <v>668</v>
      </c>
      <c r="X891" s="93" t="s">
        <v>12396</v>
      </c>
      <c r="Y891" s="120">
        <v>401344</v>
      </c>
      <c r="Z891" s="125">
        <v>272475</v>
      </c>
      <c r="AA891" s="121" t="s">
        <v>13196</v>
      </c>
    </row>
    <row r="892" spans="1:27">
      <c r="A892">
        <v>37</v>
      </c>
      <c r="B892" s="84">
        <v>237</v>
      </c>
      <c r="C892" s="85" t="s">
        <v>13447</v>
      </c>
      <c r="D892" s="85" t="s">
        <v>13366</v>
      </c>
      <c r="E892" s="85">
        <v>33903009</v>
      </c>
      <c r="F892" s="85">
        <v>340</v>
      </c>
      <c r="G892" s="87">
        <v>56.26</v>
      </c>
      <c r="H892" s="87">
        <v>19128.400000000001</v>
      </c>
      <c r="I892" s="85" t="s">
        <v>12395</v>
      </c>
      <c r="J892" s="85">
        <v>340</v>
      </c>
      <c r="K892" s="87">
        <v>56.26</v>
      </c>
      <c r="L892" s="87">
        <v>19128.400000000001</v>
      </c>
      <c r="M892" s="85" t="s">
        <v>12395</v>
      </c>
      <c r="N892" s="88" t="s">
        <v>12396</v>
      </c>
      <c r="O892" s="88" t="s">
        <v>12396</v>
      </c>
      <c r="P892" s="88" t="s">
        <v>12396</v>
      </c>
      <c r="Q892" s="85" t="s">
        <v>12396</v>
      </c>
      <c r="R892" s="85" t="s">
        <v>12396</v>
      </c>
      <c r="S892" s="85" t="s">
        <v>12396</v>
      </c>
      <c r="T892" s="85" t="s">
        <v>12396</v>
      </c>
      <c r="U892" s="85" t="s">
        <v>12396</v>
      </c>
      <c r="V892" s="89" t="s">
        <v>12396</v>
      </c>
      <c r="W892" s="89" t="s">
        <v>1203</v>
      </c>
      <c r="X892" s="93" t="s">
        <v>12396</v>
      </c>
      <c r="Y892" s="120">
        <v>401527</v>
      </c>
      <c r="Z892" s="125">
        <v>269845</v>
      </c>
      <c r="AA892" s="121" t="s">
        <v>10613</v>
      </c>
    </row>
    <row r="893" spans="1:27">
      <c r="A893">
        <v>37</v>
      </c>
      <c r="B893" s="84">
        <v>238</v>
      </c>
      <c r="C893" s="85" t="s">
        <v>13448</v>
      </c>
      <c r="D893" s="85" t="s">
        <v>13366</v>
      </c>
      <c r="E893" s="85">
        <v>33903009</v>
      </c>
      <c r="F893" s="86">
        <v>8004</v>
      </c>
      <c r="G893" s="87">
        <v>6.46</v>
      </c>
      <c r="H893" s="87">
        <v>51689.31</v>
      </c>
      <c r="I893" s="85" t="s">
        <v>12395</v>
      </c>
      <c r="J893" s="86">
        <v>8004</v>
      </c>
      <c r="K893" s="87">
        <v>6.46</v>
      </c>
      <c r="L893" s="87">
        <v>51689.31</v>
      </c>
      <c r="M893" s="85" t="s">
        <v>12395</v>
      </c>
      <c r="N893" s="88" t="s">
        <v>12396</v>
      </c>
      <c r="O893" s="88" t="s">
        <v>12396</v>
      </c>
      <c r="P893" s="88" t="s">
        <v>12396</v>
      </c>
      <c r="Q893" s="85" t="s">
        <v>12396</v>
      </c>
      <c r="R893" s="85" t="s">
        <v>12396</v>
      </c>
      <c r="S893" s="85" t="s">
        <v>12396</v>
      </c>
      <c r="T893" s="85" t="s">
        <v>12396</v>
      </c>
      <c r="U893" s="85" t="s">
        <v>12396</v>
      </c>
      <c r="V893" s="89" t="s">
        <v>12396</v>
      </c>
      <c r="W893" s="89" t="s">
        <v>1209</v>
      </c>
      <c r="X893" s="93" t="s">
        <v>12396</v>
      </c>
      <c r="Y893" s="120">
        <v>401575</v>
      </c>
      <c r="Z893" s="125">
        <v>269852</v>
      </c>
      <c r="AA893" s="121" t="s">
        <v>13196</v>
      </c>
    </row>
    <row r="894" spans="1:27">
      <c r="A894">
        <v>37</v>
      </c>
      <c r="B894" s="84">
        <v>239</v>
      </c>
      <c r="C894" s="85" t="s">
        <v>13449</v>
      </c>
      <c r="D894" s="85" t="s">
        <v>13366</v>
      </c>
      <c r="E894" s="85">
        <v>33903009</v>
      </c>
      <c r="F894" s="86">
        <v>17572</v>
      </c>
      <c r="G894" s="87">
        <v>5.05</v>
      </c>
      <c r="H894" s="87">
        <v>88762.83</v>
      </c>
      <c r="I894" s="85" t="s">
        <v>12395</v>
      </c>
      <c r="J894" s="86">
        <v>17572</v>
      </c>
      <c r="K894" s="87">
        <v>5.05</v>
      </c>
      <c r="L894" s="87">
        <v>88762.83</v>
      </c>
      <c r="M894" s="85" t="s">
        <v>12395</v>
      </c>
      <c r="N894" s="88" t="s">
        <v>12396</v>
      </c>
      <c r="O894" s="88" t="s">
        <v>12396</v>
      </c>
      <c r="P894" s="88" t="s">
        <v>12396</v>
      </c>
      <c r="Q894" s="85" t="s">
        <v>12396</v>
      </c>
      <c r="R894" s="85" t="s">
        <v>12396</v>
      </c>
      <c r="S894" s="85" t="s">
        <v>12396</v>
      </c>
      <c r="T894" s="85" t="s">
        <v>12396</v>
      </c>
      <c r="U894" s="85" t="s">
        <v>12396</v>
      </c>
      <c r="V894" s="89" t="s">
        <v>12396</v>
      </c>
      <c r="W894" s="89" t="s">
        <v>1212</v>
      </c>
      <c r="X894" s="93" t="s">
        <v>12396</v>
      </c>
      <c r="Y894" s="120">
        <v>400678</v>
      </c>
      <c r="Z894" s="125">
        <v>269843</v>
      </c>
      <c r="AA894" s="121" t="s">
        <v>13196</v>
      </c>
    </row>
    <row r="895" spans="1:27">
      <c r="A895">
        <v>37</v>
      </c>
      <c r="B895" s="84">
        <v>240</v>
      </c>
      <c r="C895" s="85" t="s">
        <v>13450</v>
      </c>
      <c r="D895" s="85" t="s">
        <v>13366</v>
      </c>
      <c r="E895" s="85">
        <v>33903009</v>
      </c>
      <c r="F895" s="86">
        <v>1196</v>
      </c>
      <c r="G895" s="87">
        <v>7.62</v>
      </c>
      <c r="H895" s="87">
        <v>9117.89</v>
      </c>
      <c r="I895" s="85" t="s">
        <v>12395</v>
      </c>
      <c r="J895" s="86">
        <v>1196</v>
      </c>
      <c r="K895" s="87">
        <v>7.62</v>
      </c>
      <c r="L895" s="87">
        <v>9117.89</v>
      </c>
      <c r="M895" s="85" t="s">
        <v>12395</v>
      </c>
      <c r="N895" s="88" t="s">
        <v>12396</v>
      </c>
      <c r="O895" s="88" t="s">
        <v>12396</v>
      </c>
      <c r="P895" s="88" t="s">
        <v>12396</v>
      </c>
      <c r="Q895" s="85" t="s">
        <v>12396</v>
      </c>
      <c r="R895" s="85" t="s">
        <v>12396</v>
      </c>
      <c r="S895" s="85" t="s">
        <v>12396</v>
      </c>
      <c r="T895" s="85" t="s">
        <v>12396</v>
      </c>
      <c r="U895" s="85" t="s">
        <v>12396</v>
      </c>
      <c r="V895" s="89" t="s">
        <v>12396</v>
      </c>
      <c r="W895" s="89" t="s">
        <v>1488</v>
      </c>
      <c r="X895" s="93" t="s">
        <v>12396</v>
      </c>
      <c r="Y895" s="120">
        <v>402669</v>
      </c>
      <c r="Z895" s="125">
        <v>269567</v>
      </c>
      <c r="AA895" s="121" t="s">
        <v>10615</v>
      </c>
    </row>
    <row r="896" spans="1:27">
      <c r="A896">
        <v>37</v>
      </c>
      <c r="B896" s="84">
        <v>241</v>
      </c>
      <c r="C896" s="85" t="s">
        <v>13451</v>
      </c>
      <c r="D896" s="85" t="s">
        <v>13366</v>
      </c>
      <c r="E896" s="85">
        <v>33903009</v>
      </c>
      <c r="F896" s="86">
        <v>11040</v>
      </c>
      <c r="G896" s="87">
        <v>15.81</v>
      </c>
      <c r="H896" s="87">
        <v>174549.04</v>
      </c>
      <c r="I896" s="85" t="s">
        <v>12395</v>
      </c>
      <c r="J896" s="86">
        <v>11040</v>
      </c>
      <c r="K896" s="87">
        <v>15.81</v>
      </c>
      <c r="L896" s="87">
        <v>174549.04</v>
      </c>
      <c r="M896" s="85" t="s">
        <v>12395</v>
      </c>
      <c r="N896" s="88" t="s">
        <v>12396</v>
      </c>
      <c r="O896" s="88" t="s">
        <v>12396</v>
      </c>
      <c r="P896" s="88" t="s">
        <v>12396</v>
      </c>
      <c r="Q896" s="85" t="s">
        <v>12396</v>
      </c>
      <c r="R896" s="85" t="s">
        <v>12396</v>
      </c>
      <c r="S896" s="85" t="s">
        <v>12396</v>
      </c>
      <c r="T896" s="85" t="s">
        <v>12396</v>
      </c>
      <c r="U896" s="85" t="s">
        <v>12396</v>
      </c>
      <c r="V896" s="89" t="s">
        <v>12396</v>
      </c>
      <c r="W896" s="89" t="s">
        <v>1631</v>
      </c>
      <c r="X896" s="93" t="s">
        <v>12396</v>
      </c>
      <c r="Y896" s="120">
        <v>401944</v>
      </c>
      <c r="Z896" s="125">
        <v>268521</v>
      </c>
      <c r="AA896" s="121" t="s">
        <v>13196</v>
      </c>
    </row>
    <row r="897" spans="1:27">
      <c r="A897">
        <v>37</v>
      </c>
      <c r="B897" s="84">
        <v>242</v>
      </c>
      <c r="C897" s="85" t="s">
        <v>13452</v>
      </c>
      <c r="D897" s="85" t="s">
        <v>13366</v>
      </c>
      <c r="E897" s="85">
        <v>33903009</v>
      </c>
      <c r="F897" s="86">
        <v>9936</v>
      </c>
      <c r="G897" s="87">
        <v>10.37</v>
      </c>
      <c r="H897" s="87">
        <v>102992.63</v>
      </c>
      <c r="I897" s="85" t="s">
        <v>12395</v>
      </c>
      <c r="J897" s="86">
        <v>9936</v>
      </c>
      <c r="K897" s="87">
        <v>10.37</v>
      </c>
      <c r="L897" s="87">
        <v>102992.63</v>
      </c>
      <c r="M897" s="85" t="s">
        <v>12395</v>
      </c>
      <c r="N897" s="88" t="s">
        <v>12396</v>
      </c>
      <c r="O897" s="88" t="s">
        <v>12396</v>
      </c>
      <c r="P897" s="88" t="s">
        <v>12396</v>
      </c>
      <c r="Q897" s="85" t="s">
        <v>12396</v>
      </c>
      <c r="R897" s="85" t="s">
        <v>12396</v>
      </c>
      <c r="S897" s="85" t="s">
        <v>12396</v>
      </c>
      <c r="T897" s="85" t="s">
        <v>12396</v>
      </c>
      <c r="U897" s="85" t="s">
        <v>12396</v>
      </c>
      <c r="V897" s="89" t="s">
        <v>12396</v>
      </c>
      <c r="W897" s="89" t="s">
        <v>1635</v>
      </c>
      <c r="X897" s="93" t="s">
        <v>12396</v>
      </c>
      <c r="Y897" s="120">
        <v>401156</v>
      </c>
      <c r="Z897" s="125">
        <v>269468</v>
      </c>
      <c r="AA897" s="121" t="s">
        <v>13196</v>
      </c>
    </row>
    <row r="898" spans="1:27">
      <c r="A898">
        <v>37</v>
      </c>
      <c r="B898" s="84">
        <v>243</v>
      </c>
      <c r="C898" s="85" t="s">
        <v>13453</v>
      </c>
      <c r="D898" s="85" t="s">
        <v>13366</v>
      </c>
      <c r="E898" s="85">
        <v>33903009</v>
      </c>
      <c r="F898" s="86">
        <v>2392</v>
      </c>
      <c r="G898" s="87">
        <v>13.95</v>
      </c>
      <c r="H898" s="87">
        <v>33364.04</v>
      </c>
      <c r="I898" s="85" t="s">
        <v>12395</v>
      </c>
      <c r="J898" s="86">
        <v>2392</v>
      </c>
      <c r="K898" s="87">
        <v>13.95</v>
      </c>
      <c r="L898" s="87">
        <v>33364.04</v>
      </c>
      <c r="M898" s="85" t="s">
        <v>12395</v>
      </c>
      <c r="N898" s="88" t="s">
        <v>12396</v>
      </c>
      <c r="O898" s="88" t="s">
        <v>12396</v>
      </c>
      <c r="P898" s="88" t="s">
        <v>12396</v>
      </c>
      <c r="Q898" s="85" t="s">
        <v>12396</v>
      </c>
      <c r="R898" s="85" t="s">
        <v>12396</v>
      </c>
      <c r="S898" s="85" t="s">
        <v>12396</v>
      </c>
      <c r="T898" s="85" t="s">
        <v>12396</v>
      </c>
      <c r="U898" s="85" t="s">
        <v>12396</v>
      </c>
      <c r="V898" s="89" t="s">
        <v>12396</v>
      </c>
      <c r="W898" s="89" t="s">
        <v>1782</v>
      </c>
      <c r="X898" s="93" t="s">
        <v>12396</v>
      </c>
      <c r="Y898" s="120">
        <v>401725</v>
      </c>
      <c r="Z898" s="125">
        <v>268442</v>
      </c>
      <c r="AA898" s="121" t="s">
        <v>13196</v>
      </c>
    </row>
    <row r="899" spans="1:27">
      <c r="A899">
        <v>37</v>
      </c>
      <c r="B899" s="84">
        <v>244</v>
      </c>
      <c r="C899" s="85" t="s">
        <v>13454</v>
      </c>
      <c r="D899" s="85" t="s">
        <v>13455</v>
      </c>
      <c r="E899" s="85">
        <v>33903009</v>
      </c>
      <c r="F899" s="86">
        <v>1472</v>
      </c>
      <c r="G899" s="87">
        <v>2.09</v>
      </c>
      <c r="H899" s="87">
        <v>3072.15</v>
      </c>
      <c r="I899" s="85" t="s">
        <v>12395</v>
      </c>
      <c r="J899" s="86">
        <v>1472</v>
      </c>
      <c r="K899" s="87">
        <v>2.09</v>
      </c>
      <c r="L899" s="87">
        <v>3072.15</v>
      </c>
      <c r="M899" s="85" t="s">
        <v>12395</v>
      </c>
      <c r="N899" s="88" t="s">
        <v>12396</v>
      </c>
      <c r="O899" s="88" t="s">
        <v>12396</v>
      </c>
      <c r="P899" s="88" t="s">
        <v>12396</v>
      </c>
      <c r="Q899" s="85" t="s">
        <v>12396</v>
      </c>
      <c r="R899" s="85" t="s">
        <v>12396</v>
      </c>
      <c r="S899" s="85" t="s">
        <v>12396</v>
      </c>
      <c r="T899" s="85" t="s">
        <v>12396</v>
      </c>
      <c r="U899" s="85" t="s">
        <v>12396</v>
      </c>
      <c r="V899" s="89" t="s">
        <v>12396</v>
      </c>
      <c r="W899" s="89" t="s">
        <v>80</v>
      </c>
      <c r="X899" s="93" t="s">
        <v>12396</v>
      </c>
      <c r="Y899" s="120">
        <v>402536</v>
      </c>
      <c r="Z899" s="125">
        <v>335091</v>
      </c>
      <c r="AA899" s="121" t="s">
        <v>10615</v>
      </c>
    </row>
    <row r="900" spans="1:27">
      <c r="A900">
        <v>37</v>
      </c>
      <c r="B900" s="84">
        <v>245</v>
      </c>
      <c r="C900" s="85" t="s">
        <v>13456</v>
      </c>
      <c r="D900" s="85" t="s">
        <v>13457</v>
      </c>
      <c r="E900" s="85">
        <v>33903009</v>
      </c>
      <c r="F900" s="85">
        <v>920</v>
      </c>
      <c r="G900" s="87">
        <v>1.1200000000000001</v>
      </c>
      <c r="H900" s="87">
        <v>1026.68</v>
      </c>
      <c r="I900" s="85" t="s">
        <v>12395</v>
      </c>
      <c r="J900" s="85">
        <v>920</v>
      </c>
      <c r="K900" s="87">
        <v>1.1200000000000001</v>
      </c>
      <c r="L900" s="87">
        <v>1026.68</v>
      </c>
      <c r="M900" s="85" t="s">
        <v>12395</v>
      </c>
      <c r="N900" s="88" t="s">
        <v>12396</v>
      </c>
      <c r="O900" s="88" t="s">
        <v>12396</v>
      </c>
      <c r="P900" s="88" t="s">
        <v>12396</v>
      </c>
      <c r="Q900" s="85" t="s">
        <v>12396</v>
      </c>
      <c r="R900" s="85" t="s">
        <v>12396</v>
      </c>
      <c r="S900" s="85" t="s">
        <v>12396</v>
      </c>
      <c r="T900" s="85" t="s">
        <v>12396</v>
      </c>
      <c r="U900" s="85" t="s">
        <v>12396</v>
      </c>
      <c r="V900" s="89" t="s">
        <v>12396</v>
      </c>
      <c r="W900" s="89" t="s">
        <v>107</v>
      </c>
      <c r="X900" s="93" t="s">
        <v>12396</v>
      </c>
      <c r="Y900" s="120">
        <v>401350</v>
      </c>
      <c r="Z900" s="125">
        <v>271687</v>
      </c>
      <c r="AA900" s="121" t="s">
        <v>10615</v>
      </c>
    </row>
    <row r="901" spans="1:27">
      <c r="A901">
        <v>37</v>
      </c>
      <c r="B901" s="84">
        <v>246</v>
      </c>
      <c r="C901" s="85" t="s">
        <v>13458</v>
      </c>
      <c r="D901" s="85" t="s">
        <v>13388</v>
      </c>
      <c r="E901" s="85">
        <v>33903009</v>
      </c>
      <c r="F901" s="85">
        <v>386</v>
      </c>
      <c r="G901" s="87">
        <v>16.22</v>
      </c>
      <c r="H901" s="87">
        <v>6259.96</v>
      </c>
      <c r="I901" s="85" t="s">
        <v>12395</v>
      </c>
      <c r="J901" s="85">
        <v>386</v>
      </c>
      <c r="K901" s="87">
        <v>16.22</v>
      </c>
      <c r="L901" s="87">
        <v>6259.96</v>
      </c>
      <c r="M901" s="85" t="s">
        <v>12395</v>
      </c>
      <c r="N901" s="88" t="s">
        <v>12396</v>
      </c>
      <c r="O901" s="88" t="s">
        <v>12396</v>
      </c>
      <c r="P901" s="88" t="s">
        <v>12396</v>
      </c>
      <c r="Q901" s="85" t="s">
        <v>12396</v>
      </c>
      <c r="R901" s="85" t="s">
        <v>12396</v>
      </c>
      <c r="S901" s="85" t="s">
        <v>12396</v>
      </c>
      <c r="T901" s="85" t="s">
        <v>12396</v>
      </c>
      <c r="U901" s="85" t="s">
        <v>12396</v>
      </c>
      <c r="V901" s="89" t="s">
        <v>12396</v>
      </c>
      <c r="W901" s="89" t="s">
        <v>138</v>
      </c>
      <c r="X901" s="93" t="s">
        <v>12396</v>
      </c>
      <c r="Y901" s="120">
        <v>400016</v>
      </c>
      <c r="Z901" s="125">
        <v>278281</v>
      </c>
      <c r="AA901" s="121" t="s">
        <v>10615</v>
      </c>
    </row>
    <row r="902" spans="1:27">
      <c r="A902">
        <v>37</v>
      </c>
      <c r="B902" s="84">
        <v>247</v>
      </c>
      <c r="C902" s="85" t="s">
        <v>13459</v>
      </c>
      <c r="D902" s="85" t="s">
        <v>13455</v>
      </c>
      <c r="E902" s="85">
        <v>33903009</v>
      </c>
      <c r="F902" s="85">
        <v>0</v>
      </c>
      <c r="G902" s="87">
        <v>1.2</v>
      </c>
      <c r="H902" s="87">
        <v>0</v>
      </c>
      <c r="I902" s="85" t="s">
        <v>12494</v>
      </c>
      <c r="J902" s="85">
        <v>40</v>
      </c>
      <c r="K902" s="87">
        <v>1.2</v>
      </c>
      <c r="L902" s="87">
        <v>48.15</v>
      </c>
      <c r="M902" s="85" t="s">
        <v>12395</v>
      </c>
      <c r="N902" s="88" t="s">
        <v>12396</v>
      </c>
      <c r="O902" s="88" t="s">
        <v>12396</v>
      </c>
      <c r="P902" s="88" t="s">
        <v>12396</v>
      </c>
      <c r="Q902" s="85" t="s">
        <v>12396</v>
      </c>
      <c r="R902" s="85" t="s">
        <v>12396</v>
      </c>
      <c r="S902" s="85" t="s">
        <v>12396</v>
      </c>
      <c r="T902" s="85" t="s">
        <v>12396</v>
      </c>
      <c r="U902" s="85" t="s">
        <v>12396</v>
      </c>
      <c r="V902" s="89" t="s">
        <v>12396</v>
      </c>
      <c r="W902" s="89" t="s">
        <v>13460</v>
      </c>
      <c r="X902" s="93" t="s">
        <v>12396</v>
      </c>
      <c r="Y902" s="120">
        <v>400064</v>
      </c>
      <c r="Z902" s="125">
        <v>292402</v>
      </c>
      <c r="AA902" s="121" t="s">
        <v>13196</v>
      </c>
    </row>
    <row r="903" spans="1:27">
      <c r="A903">
        <v>37</v>
      </c>
      <c r="B903" s="84">
        <v>248</v>
      </c>
      <c r="C903" s="85" t="s">
        <v>13461</v>
      </c>
      <c r="D903" s="85" t="s">
        <v>13388</v>
      </c>
      <c r="E903" s="85">
        <v>33903009</v>
      </c>
      <c r="F903" s="86">
        <v>2484</v>
      </c>
      <c r="G903" s="87">
        <v>2.16</v>
      </c>
      <c r="H903" s="87">
        <v>5368.15</v>
      </c>
      <c r="I903" s="85" t="s">
        <v>12395</v>
      </c>
      <c r="J903" s="86">
        <v>2484</v>
      </c>
      <c r="K903" s="87">
        <v>2.16</v>
      </c>
      <c r="L903" s="87">
        <v>5368.15</v>
      </c>
      <c r="M903" s="85" t="s">
        <v>12395</v>
      </c>
      <c r="N903" s="88" t="s">
        <v>12396</v>
      </c>
      <c r="O903" s="88" t="s">
        <v>12396</v>
      </c>
      <c r="P903" s="88" t="s">
        <v>12396</v>
      </c>
      <c r="Q903" s="85" t="s">
        <v>12396</v>
      </c>
      <c r="R903" s="85" t="s">
        <v>12396</v>
      </c>
      <c r="S903" s="85" t="s">
        <v>12396</v>
      </c>
      <c r="T903" s="85" t="s">
        <v>12396</v>
      </c>
      <c r="U903" s="85" t="s">
        <v>12396</v>
      </c>
      <c r="V903" s="89" t="s">
        <v>12396</v>
      </c>
      <c r="W903" s="89" t="s">
        <v>209</v>
      </c>
      <c r="X903" s="93" t="s">
        <v>12396</v>
      </c>
      <c r="Y903" s="120">
        <v>400648</v>
      </c>
      <c r="Z903" s="125">
        <v>271710</v>
      </c>
      <c r="AA903" s="121" t="s">
        <v>10615</v>
      </c>
    </row>
    <row r="904" spans="1:27">
      <c r="A904">
        <v>37</v>
      </c>
      <c r="B904" s="84">
        <v>249</v>
      </c>
      <c r="C904" s="85" t="s">
        <v>13462</v>
      </c>
      <c r="D904" s="85" t="s">
        <v>13317</v>
      </c>
      <c r="E904" s="85">
        <v>33903009</v>
      </c>
      <c r="F904" s="86">
        <v>26956</v>
      </c>
      <c r="G904" s="87">
        <v>0.95</v>
      </c>
      <c r="H904" s="87">
        <v>25649.99</v>
      </c>
      <c r="I904" s="85" t="s">
        <v>12395</v>
      </c>
      <c r="J904" s="86">
        <v>26956</v>
      </c>
      <c r="K904" s="87">
        <v>0.95</v>
      </c>
      <c r="L904" s="87">
        <v>25649.99</v>
      </c>
      <c r="M904" s="85" t="s">
        <v>12395</v>
      </c>
      <c r="N904" s="88" t="s">
        <v>12396</v>
      </c>
      <c r="O904" s="88" t="s">
        <v>12396</v>
      </c>
      <c r="P904" s="88" t="s">
        <v>12396</v>
      </c>
      <c r="Q904" s="85" t="s">
        <v>12396</v>
      </c>
      <c r="R904" s="85" t="s">
        <v>12396</v>
      </c>
      <c r="S904" s="85" t="s">
        <v>12396</v>
      </c>
      <c r="T904" s="85" t="s">
        <v>12396</v>
      </c>
      <c r="U904" s="85" t="s">
        <v>12396</v>
      </c>
      <c r="V904" s="89" t="s">
        <v>12396</v>
      </c>
      <c r="W904" s="89" t="s">
        <v>263</v>
      </c>
      <c r="X904" s="93" t="s">
        <v>12396</v>
      </c>
      <c r="Y904" s="120">
        <v>402647</v>
      </c>
      <c r="Z904" s="125">
        <v>268214</v>
      </c>
      <c r="AA904" s="121" t="s">
        <v>10615</v>
      </c>
    </row>
    <row r="905" spans="1:27">
      <c r="A905">
        <v>37</v>
      </c>
      <c r="B905" s="84">
        <v>250</v>
      </c>
      <c r="C905" s="85" t="s">
        <v>13463</v>
      </c>
      <c r="D905" s="85" t="s">
        <v>13414</v>
      </c>
      <c r="E905" s="85">
        <v>33903009</v>
      </c>
      <c r="F905" s="86">
        <v>1748</v>
      </c>
      <c r="G905" s="87">
        <v>4.96</v>
      </c>
      <c r="H905" s="87">
        <v>8671.82</v>
      </c>
      <c r="I905" s="85" t="s">
        <v>12395</v>
      </c>
      <c r="J905" s="86">
        <v>1748</v>
      </c>
      <c r="K905" s="87">
        <v>4.96</v>
      </c>
      <c r="L905" s="87">
        <v>8671.82</v>
      </c>
      <c r="M905" s="85" t="s">
        <v>12395</v>
      </c>
      <c r="N905" s="88" t="s">
        <v>12396</v>
      </c>
      <c r="O905" s="88" t="s">
        <v>12396</v>
      </c>
      <c r="P905" s="88" t="s">
        <v>12396</v>
      </c>
      <c r="Q905" s="85" t="s">
        <v>12396</v>
      </c>
      <c r="R905" s="85" t="s">
        <v>12396</v>
      </c>
      <c r="S905" s="85" t="s">
        <v>12396</v>
      </c>
      <c r="T905" s="85" t="s">
        <v>12396</v>
      </c>
      <c r="U905" s="85" t="s">
        <v>12396</v>
      </c>
      <c r="V905" s="89" t="s">
        <v>12396</v>
      </c>
      <c r="W905" s="89" t="s">
        <v>318</v>
      </c>
      <c r="X905" s="93" t="s">
        <v>12396</v>
      </c>
      <c r="Y905" s="120">
        <v>401596</v>
      </c>
      <c r="Z905" s="125">
        <v>282149</v>
      </c>
      <c r="AA905" s="121" t="s">
        <v>10615</v>
      </c>
    </row>
    <row r="906" spans="1:27">
      <c r="A906">
        <v>37</v>
      </c>
      <c r="B906" s="84">
        <v>251</v>
      </c>
      <c r="C906" s="85" t="s">
        <v>13464</v>
      </c>
      <c r="D906" s="85" t="s">
        <v>13457</v>
      </c>
      <c r="E906" s="85">
        <v>33903009</v>
      </c>
      <c r="F906" s="85">
        <v>221</v>
      </c>
      <c r="G906" s="87">
        <v>2.67</v>
      </c>
      <c r="H906" s="87">
        <v>591.01</v>
      </c>
      <c r="I906" s="85" t="s">
        <v>12395</v>
      </c>
      <c r="J906" s="85">
        <v>221</v>
      </c>
      <c r="K906" s="87">
        <v>2.67</v>
      </c>
      <c r="L906" s="87">
        <v>591.01</v>
      </c>
      <c r="M906" s="85" t="s">
        <v>12395</v>
      </c>
      <c r="N906" s="88" t="s">
        <v>12396</v>
      </c>
      <c r="O906" s="88" t="s">
        <v>12396</v>
      </c>
      <c r="P906" s="88" t="s">
        <v>12396</v>
      </c>
      <c r="Q906" s="85" t="s">
        <v>12396</v>
      </c>
      <c r="R906" s="85" t="s">
        <v>12396</v>
      </c>
      <c r="S906" s="85" t="s">
        <v>12396</v>
      </c>
      <c r="T906" s="85" t="s">
        <v>12396</v>
      </c>
      <c r="U906" s="85" t="s">
        <v>12396</v>
      </c>
      <c r="V906" s="89" t="s">
        <v>12396</v>
      </c>
      <c r="W906" s="89" t="s">
        <v>480</v>
      </c>
      <c r="X906" s="93" t="s">
        <v>12396</v>
      </c>
      <c r="Y906" s="120">
        <v>402380</v>
      </c>
      <c r="Z906" s="125">
        <v>341882</v>
      </c>
      <c r="AA906" s="121" t="s">
        <v>10615</v>
      </c>
    </row>
    <row r="907" spans="1:27">
      <c r="A907">
        <v>37</v>
      </c>
      <c r="B907" s="84">
        <v>252</v>
      </c>
      <c r="C907" s="85" t="s">
        <v>13465</v>
      </c>
      <c r="D907" s="85" t="s">
        <v>13388</v>
      </c>
      <c r="E907" s="85">
        <v>33903009</v>
      </c>
      <c r="F907" s="86">
        <v>6716</v>
      </c>
      <c r="G907" s="87">
        <v>7.42</v>
      </c>
      <c r="H907" s="87">
        <v>49817.86</v>
      </c>
      <c r="I907" s="85" t="s">
        <v>12395</v>
      </c>
      <c r="J907" s="86">
        <v>6716</v>
      </c>
      <c r="K907" s="87">
        <v>7.42</v>
      </c>
      <c r="L907" s="87">
        <v>49817.86</v>
      </c>
      <c r="M907" s="85" t="s">
        <v>12395</v>
      </c>
      <c r="N907" s="88" t="s">
        <v>12396</v>
      </c>
      <c r="O907" s="88" t="s">
        <v>12396</v>
      </c>
      <c r="P907" s="88" t="s">
        <v>12396</v>
      </c>
      <c r="Q907" s="85" t="s">
        <v>12396</v>
      </c>
      <c r="R907" s="85" t="s">
        <v>12396</v>
      </c>
      <c r="S907" s="85" t="s">
        <v>12396</v>
      </c>
      <c r="T907" s="85" t="s">
        <v>12396</v>
      </c>
      <c r="U907" s="85" t="s">
        <v>12396</v>
      </c>
      <c r="V907" s="89" t="s">
        <v>12396</v>
      </c>
      <c r="W907" s="89" t="s">
        <v>543</v>
      </c>
      <c r="X907" s="93" t="s">
        <v>12396</v>
      </c>
      <c r="Y907" s="120">
        <v>401847</v>
      </c>
      <c r="Z907" s="125">
        <v>340206</v>
      </c>
      <c r="AA907" s="121" t="s">
        <v>10615</v>
      </c>
    </row>
    <row r="908" spans="1:27">
      <c r="A908">
        <v>37</v>
      </c>
      <c r="B908" s="84">
        <v>253</v>
      </c>
      <c r="C908" s="85" t="s">
        <v>13466</v>
      </c>
      <c r="D908" s="85" t="s">
        <v>13457</v>
      </c>
      <c r="E908" s="85">
        <v>33903009</v>
      </c>
      <c r="F908" s="86">
        <v>4232</v>
      </c>
      <c r="G908" s="87">
        <v>3.65</v>
      </c>
      <c r="H908" s="87">
        <v>15446.8</v>
      </c>
      <c r="I908" s="85" t="s">
        <v>12395</v>
      </c>
      <c r="J908" s="86">
        <v>4232</v>
      </c>
      <c r="K908" s="87">
        <v>3.65</v>
      </c>
      <c r="L908" s="87">
        <v>15446.8</v>
      </c>
      <c r="M908" s="85" t="s">
        <v>12395</v>
      </c>
      <c r="N908" s="88" t="s">
        <v>12396</v>
      </c>
      <c r="O908" s="88" t="s">
        <v>12396</v>
      </c>
      <c r="P908" s="88" t="s">
        <v>12396</v>
      </c>
      <c r="Q908" s="85" t="s">
        <v>12396</v>
      </c>
      <c r="R908" s="85" t="s">
        <v>12396</v>
      </c>
      <c r="S908" s="85" t="s">
        <v>12396</v>
      </c>
      <c r="T908" s="85" t="s">
        <v>12396</v>
      </c>
      <c r="U908" s="85" t="s">
        <v>12396</v>
      </c>
      <c r="V908" s="89" t="s">
        <v>12396</v>
      </c>
      <c r="W908" s="89" t="s">
        <v>625</v>
      </c>
      <c r="X908" s="93" t="s">
        <v>12396</v>
      </c>
      <c r="Y908" s="120">
        <v>402540</v>
      </c>
      <c r="Z908" s="125">
        <v>368499</v>
      </c>
      <c r="AA908" s="121" t="s">
        <v>10615</v>
      </c>
    </row>
    <row r="909" spans="1:27">
      <c r="A909">
        <v>37</v>
      </c>
      <c r="B909" s="84">
        <v>254</v>
      </c>
      <c r="C909" s="85" t="s">
        <v>13467</v>
      </c>
      <c r="D909" s="85" t="s">
        <v>13388</v>
      </c>
      <c r="E909" s="85">
        <v>33903009</v>
      </c>
      <c r="F909" s="85">
        <v>248</v>
      </c>
      <c r="G909" s="87">
        <v>2.95</v>
      </c>
      <c r="H909" s="87">
        <v>731.6</v>
      </c>
      <c r="I909" s="85" t="s">
        <v>12395</v>
      </c>
      <c r="J909" s="85">
        <v>248</v>
      </c>
      <c r="K909" s="87">
        <v>2.95</v>
      </c>
      <c r="L909" s="87">
        <v>731.6</v>
      </c>
      <c r="M909" s="85" t="s">
        <v>12395</v>
      </c>
      <c r="N909" s="88" t="s">
        <v>12396</v>
      </c>
      <c r="O909" s="88" t="s">
        <v>12396</v>
      </c>
      <c r="P909" s="88" t="s">
        <v>12396</v>
      </c>
      <c r="Q909" s="85" t="s">
        <v>12396</v>
      </c>
      <c r="R909" s="85" t="s">
        <v>12396</v>
      </c>
      <c r="S909" s="85" t="s">
        <v>12396</v>
      </c>
      <c r="T909" s="85" t="s">
        <v>12396</v>
      </c>
      <c r="U909" s="85" t="s">
        <v>12396</v>
      </c>
      <c r="V909" s="89" t="s">
        <v>12396</v>
      </c>
      <c r="W909" s="89" t="s">
        <v>681</v>
      </c>
      <c r="X909" s="93" t="s">
        <v>12396</v>
      </c>
      <c r="Y909" s="120">
        <v>402155</v>
      </c>
      <c r="Z909" s="125">
        <v>276283</v>
      </c>
      <c r="AA909" s="121" t="s">
        <v>10615</v>
      </c>
    </row>
    <row r="910" spans="1:27">
      <c r="A910">
        <v>37</v>
      </c>
      <c r="B910" s="84">
        <v>255</v>
      </c>
      <c r="C910" s="85" t="s">
        <v>13468</v>
      </c>
      <c r="D910" s="85" t="s">
        <v>13414</v>
      </c>
      <c r="E910" s="85">
        <v>33903009</v>
      </c>
      <c r="F910" s="86">
        <v>47564</v>
      </c>
      <c r="G910" s="87">
        <v>2.68</v>
      </c>
      <c r="H910" s="87">
        <v>127684.04</v>
      </c>
      <c r="I910" s="85" t="s">
        <v>12395</v>
      </c>
      <c r="J910" s="86">
        <v>47564</v>
      </c>
      <c r="K910" s="87">
        <v>2.68</v>
      </c>
      <c r="L910" s="87">
        <v>127684.04</v>
      </c>
      <c r="M910" s="85" t="s">
        <v>12395</v>
      </c>
      <c r="N910" s="88" t="s">
        <v>12396</v>
      </c>
      <c r="O910" s="88" t="s">
        <v>12396</v>
      </c>
      <c r="P910" s="88" t="s">
        <v>12396</v>
      </c>
      <c r="Q910" s="85" t="s">
        <v>12396</v>
      </c>
      <c r="R910" s="85" t="s">
        <v>12396</v>
      </c>
      <c r="S910" s="85" t="s">
        <v>12396</v>
      </c>
      <c r="T910" s="85" t="s">
        <v>12396</v>
      </c>
      <c r="U910" s="85" t="s">
        <v>12396</v>
      </c>
      <c r="V910" s="89" t="s">
        <v>12396</v>
      </c>
      <c r="W910" s="89" t="s">
        <v>700</v>
      </c>
      <c r="X910" s="93" t="s">
        <v>12396</v>
      </c>
      <c r="Y910" s="120">
        <v>402461</v>
      </c>
      <c r="Z910" s="125">
        <v>292427</v>
      </c>
      <c r="AA910" s="121" t="s">
        <v>10615</v>
      </c>
    </row>
    <row r="911" spans="1:27">
      <c r="A911">
        <v>37</v>
      </c>
      <c r="B911" s="84">
        <v>256</v>
      </c>
      <c r="C911" s="85" t="s">
        <v>13469</v>
      </c>
      <c r="D911" s="85" t="s">
        <v>13457</v>
      </c>
      <c r="E911" s="85">
        <v>33903009</v>
      </c>
      <c r="F911" s="86">
        <v>9200</v>
      </c>
      <c r="G911" s="87">
        <v>2.58</v>
      </c>
      <c r="H911" s="87">
        <v>23696.400000000001</v>
      </c>
      <c r="I911" s="85" t="s">
        <v>12395</v>
      </c>
      <c r="J911" s="86">
        <v>9200</v>
      </c>
      <c r="K911" s="87">
        <v>2.58</v>
      </c>
      <c r="L911" s="87">
        <v>23696.400000000001</v>
      </c>
      <c r="M911" s="85" t="s">
        <v>12395</v>
      </c>
      <c r="N911" s="88" t="s">
        <v>12396</v>
      </c>
      <c r="O911" s="88" t="s">
        <v>12396</v>
      </c>
      <c r="P911" s="88" t="s">
        <v>12396</v>
      </c>
      <c r="Q911" s="85" t="s">
        <v>12396</v>
      </c>
      <c r="R911" s="85" t="s">
        <v>12396</v>
      </c>
      <c r="S911" s="85" t="s">
        <v>12396</v>
      </c>
      <c r="T911" s="85" t="s">
        <v>12396</v>
      </c>
      <c r="U911" s="85" t="s">
        <v>12396</v>
      </c>
      <c r="V911" s="89" t="s">
        <v>12396</v>
      </c>
      <c r="W911" s="89" t="s">
        <v>762</v>
      </c>
      <c r="X911" s="93" t="s">
        <v>12396</v>
      </c>
      <c r="Y911" s="120">
        <v>400569</v>
      </c>
      <c r="Z911" s="125">
        <v>272336</v>
      </c>
      <c r="AA911" s="121" t="s">
        <v>10615</v>
      </c>
    </row>
    <row r="912" spans="1:27">
      <c r="A912">
        <v>37</v>
      </c>
      <c r="B912" s="84">
        <v>257</v>
      </c>
      <c r="C912" s="85" t="s">
        <v>13470</v>
      </c>
      <c r="D912" s="85" t="s">
        <v>13414</v>
      </c>
      <c r="E912" s="85">
        <v>33903009</v>
      </c>
      <c r="F912" s="86">
        <v>174800</v>
      </c>
      <c r="G912" s="87">
        <v>2.69</v>
      </c>
      <c r="H912" s="87">
        <v>469436.29</v>
      </c>
      <c r="I912" s="85" t="s">
        <v>12395</v>
      </c>
      <c r="J912" s="86">
        <v>174800</v>
      </c>
      <c r="K912" s="87">
        <v>2.69</v>
      </c>
      <c r="L912" s="87">
        <v>469436.29</v>
      </c>
      <c r="M912" s="85" t="s">
        <v>12395</v>
      </c>
      <c r="N912" s="88" t="s">
        <v>12396</v>
      </c>
      <c r="O912" s="88" t="s">
        <v>12396</v>
      </c>
      <c r="P912" s="88" t="s">
        <v>12396</v>
      </c>
      <c r="Q912" s="85" t="s">
        <v>12396</v>
      </c>
      <c r="R912" s="85" t="s">
        <v>12396</v>
      </c>
      <c r="S912" s="85" t="s">
        <v>12396</v>
      </c>
      <c r="T912" s="85" t="s">
        <v>12396</v>
      </c>
      <c r="U912" s="85" t="s">
        <v>12396</v>
      </c>
      <c r="V912" s="89" t="s">
        <v>12396</v>
      </c>
      <c r="W912" s="89" t="s">
        <v>766</v>
      </c>
      <c r="X912" s="93" t="s">
        <v>12396</v>
      </c>
      <c r="Y912" s="120">
        <v>401503</v>
      </c>
      <c r="Z912" s="125">
        <v>268252</v>
      </c>
      <c r="AA912" s="121" t="s">
        <v>10615</v>
      </c>
    </row>
    <row r="913" spans="1:27">
      <c r="A913">
        <v>37</v>
      </c>
      <c r="B913" s="84">
        <v>258</v>
      </c>
      <c r="C913" s="85" t="s">
        <v>13471</v>
      </c>
      <c r="D913" s="85" t="s">
        <v>13388</v>
      </c>
      <c r="E913" s="85">
        <v>33903009</v>
      </c>
      <c r="F913" s="86">
        <v>8832</v>
      </c>
      <c r="G913" s="87">
        <v>7.82</v>
      </c>
      <c r="H913" s="87">
        <v>69108.95</v>
      </c>
      <c r="I913" s="85" t="s">
        <v>12395</v>
      </c>
      <c r="J913" s="86">
        <v>8832</v>
      </c>
      <c r="K913" s="87">
        <v>7.82</v>
      </c>
      <c r="L913" s="87">
        <v>69108.95</v>
      </c>
      <c r="M913" s="85" t="s">
        <v>12395</v>
      </c>
      <c r="N913" s="88" t="s">
        <v>12396</v>
      </c>
      <c r="O913" s="88" t="s">
        <v>12396</v>
      </c>
      <c r="P913" s="88" t="s">
        <v>12396</v>
      </c>
      <c r="Q913" s="85" t="s">
        <v>12396</v>
      </c>
      <c r="R913" s="85" t="s">
        <v>12396</v>
      </c>
      <c r="S913" s="85" t="s">
        <v>12396</v>
      </c>
      <c r="T913" s="85" t="s">
        <v>12396</v>
      </c>
      <c r="U913" s="85" t="s">
        <v>12396</v>
      </c>
      <c r="V913" s="89" t="s">
        <v>12396</v>
      </c>
      <c r="W913" s="89" t="s">
        <v>772</v>
      </c>
      <c r="X913" s="93" t="s">
        <v>12396</v>
      </c>
      <c r="Y913" s="120">
        <v>402303</v>
      </c>
      <c r="Z913" s="125">
        <v>268446</v>
      </c>
      <c r="AA913" s="121" t="s">
        <v>10615</v>
      </c>
    </row>
    <row r="914" spans="1:27">
      <c r="A914">
        <v>37</v>
      </c>
      <c r="B914" s="84">
        <v>259</v>
      </c>
      <c r="C914" s="85" t="s">
        <v>13472</v>
      </c>
      <c r="D914" s="85" t="s">
        <v>13388</v>
      </c>
      <c r="E914" s="85">
        <v>33903009</v>
      </c>
      <c r="F914" s="86">
        <v>6532</v>
      </c>
      <c r="G914" s="87">
        <v>5.42</v>
      </c>
      <c r="H914" s="87">
        <v>35388.42</v>
      </c>
      <c r="I914" s="85" t="s">
        <v>12395</v>
      </c>
      <c r="J914" s="86">
        <v>6532</v>
      </c>
      <c r="K914" s="87">
        <v>5.42</v>
      </c>
      <c r="L914" s="87">
        <v>35388.42</v>
      </c>
      <c r="M914" s="85" t="s">
        <v>12395</v>
      </c>
      <c r="N914" s="88" t="s">
        <v>12396</v>
      </c>
      <c r="O914" s="88" t="s">
        <v>12396</v>
      </c>
      <c r="P914" s="88" t="s">
        <v>12396</v>
      </c>
      <c r="Q914" s="85" t="s">
        <v>12396</v>
      </c>
      <c r="R914" s="85" t="s">
        <v>12396</v>
      </c>
      <c r="S914" s="85" t="s">
        <v>12396</v>
      </c>
      <c r="T914" s="85" t="s">
        <v>12396</v>
      </c>
      <c r="U914" s="85" t="s">
        <v>12396</v>
      </c>
      <c r="V914" s="89" t="s">
        <v>12396</v>
      </c>
      <c r="W914" s="89" t="s">
        <v>783</v>
      </c>
      <c r="X914" s="93" t="s">
        <v>12396</v>
      </c>
      <c r="Y914" s="120">
        <v>402358</v>
      </c>
      <c r="Z914" s="125">
        <v>268960</v>
      </c>
      <c r="AA914" s="121" t="s">
        <v>10615</v>
      </c>
    </row>
    <row r="915" spans="1:27">
      <c r="A915">
        <v>37</v>
      </c>
      <c r="B915" s="84">
        <v>260</v>
      </c>
      <c r="C915" s="85" t="s">
        <v>13473</v>
      </c>
      <c r="D915" s="85" t="s">
        <v>13388</v>
      </c>
      <c r="E915" s="85">
        <v>33903009</v>
      </c>
      <c r="F915" s="86">
        <v>21068</v>
      </c>
      <c r="G915" s="87">
        <v>1.53</v>
      </c>
      <c r="H915" s="87">
        <v>32163.82</v>
      </c>
      <c r="I915" s="85" t="s">
        <v>12395</v>
      </c>
      <c r="J915" s="86">
        <v>21068</v>
      </c>
      <c r="K915" s="87">
        <v>1.53</v>
      </c>
      <c r="L915" s="87">
        <v>32163.82</v>
      </c>
      <c r="M915" s="85" t="s">
        <v>12395</v>
      </c>
      <c r="N915" s="88" t="s">
        <v>12396</v>
      </c>
      <c r="O915" s="88" t="s">
        <v>12396</v>
      </c>
      <c r="P915" s="88" t="s">
        <v>12396</v>
      </c>
      <c r="Q915" s="85" t="s">
        <v>12396</v>
      </c>
      <c r="R915" s="85" t="s">
        <v>12396</v>
      </c>
      <c r="S915" s="85" t="s">
        <v>12396</v>
      </c>
      <c r="T915" s="85" t="s">
        <v>12396</v>
      </c>
      <c r="U915" s="85" t="s">
        <v>12396</v>
      </c>
      <c r="V915" s="89" t="s">
        <v>12396</v>
      </c>
      <c r="W915" s="89" t="s">
        <v>821</v>
      </c>
      <c r="X915" s="93" t="s">
        <v>12396</v>
      </c>
      <c r="Y915" s="120">
        <v>401884</v>
      </c>
      <c r="Z915" s="125">
        <v>268255</v>
      </c>
      <c r="AA915" s="121" t="s">
        <v>10615</v>
      </c>
    </row>
    <row r="916" spans="1:27">
      <c r="A916">
        <v>37</v>
      </c>
      <c r="B916" s="84">
        <v>261</v>
      </c>
      <c r="C916" s="85" t="s">
        <v>13474</v>
      </c>
      <c r="D916" s="85" t="s">
        <v>13457</v>
      </c>
      <c r="E916" s="85">
        <v>33903009</v>
      </c>
      <c r="F916" s="86">
        <v>3864</v>
      </c>
      <c r="G916" s="87">
        <v>2.99</v>
      </c>
      <c r="H916" s="87">
        <v>11559.52</v>
      </c>
      <c r="I916" s="85" t="s">
        <v>12395</v>
      </c>
      <c r="J916" s="86">
        <v>3864</v>
      </c>
      <c r="K916" s="87">
        <v>2.99</v>
      </c>
      <c r="L916" s="87">
        <v>11559.52</v>
      </c>
      <c r="M916" s="85" t="s">
        <v>12395</v>
      </c>
      <c r="N916" s="88" t="s">
        <v>12396</v>
      </c>
      <c r="O916" s="88" t="s">
        <v>12396</v>
      </c>
      <c r="P916" s="88" t="s">
        <v>12396</v>
      </c>
      <c r="Q916" s="85" t="s">
        <v>12396</v>
      </c>
      <c r="R916" s="85" t="s">
        <v>12396</v>
      </c>
      <c r="S916" s="85" t="s">
        <v>12396</v>
      </c>
      <c r="T916" s="85" t="s">
        <v>12396</v>
      </c>
      <c r="U916" s="85" t="s">
        <v>12396</v>
      </c>
      <c r="V916" s="89" t="s">
        <v>12396</v>
      </c>
      <c r="W916" s="89" t="s">
        <v>840</v>
      </c>
      <c r="X916" s="93" t="s">
        <v>12396</v>
      </c>
      <c r="Y916" s="120">
        <v>401664</v>
      </c>
      <c r="Z916" s="125">
        <v>270621</v>
      </c>
      <c r="AA916" s="121" t="s">
        <v>10615</v>
      </c>
    </row>
    <row r="917" spans="1:27">
      <c r="A917">
        <v>37</v>
      </c>
      <c r="B917" s="84">
        <v>262</v>
      </c>
      <c r="C917" s="85" t="s">
        <v>13475</v>
      </c>
      <c r="D917" s="85" t="s">
        <v>13457</v>
      </c>
      <c r="E917" s="85">
        <v>33903009</v>
      </c>
      <c r="F917" s="85">
        <v>0</v>
      </c>
      <c r="G917" s="87">
        <v>2.42</v>
      </c>
      <c r="H917" s="87">
        <v>0</v>
      </c>
      <c r="I917" s="85" t="s">
        <v>12494</v>
      </c>
      <c r="J917" s="85">
        <v>0</v>
      </c>
      <c r="K917" s="87">
        <v>2.42</v>
      </c>
      <c r="L917" s="87">
        <v>0</v>
      </c>
      <c r="M917" s="85" t="s">
        <v>12494</v>
      </c>
      <c r="N917" s="88" t="s">
        <v>12396</v>
      </c>
      <c r="O917" s="88" t="s">
        <v>12396</v>
      </c>
      <c r="P917" s="88" t="s">
        <v>12396</v>
      </c>
      <c r="Q917" s="85" t="s">
        <v>12396</v>
      </c>
      <c r="R917" s="85" t="s">
        <v>12396</v>
      </c>
      <c r="S917" s="85" t="s">
        <v>12396</v>
      </c>
      <c r="T917" s="85" t="s">
        <v>12396</v>
      </c>
      <c r="U917" s="85" t="s">
        <v>12396</v>
      </c>
      <c r="V917" s="89" t="s">
        <v>12396</v>
      </c>
      <c r="W917" s="89" t="s">
        <v>837</v>
      </c>
      <c r="X917" s="93" t="s">
        <v>12396</v>
      </c>
      <c r="Y917" s="120">
        <v>401819</v>
      </c>
      <c r="Z917" s="125">
        <v>267282</v>
      </c>
      <c r="AA917" s="121" t="s">
        <v>10615</v>
      </c>
    </row>
    <row r="918" spans="1:27">
      <c r="A918">
        <v>37</v>
      </c>
      <c r="B918" s="84">
        <v>263</v>
      </c>
      <c r="C918" s="85" t="s">
        <v>13476</v>
      </c>
      <c r="D918" s="85" t="s">
        <v>13388</v>
      </c>
      <c r="E918" s="85">
        <v>33903009</v>
      </c>
      <c r="F918" s="85">
        <v>0</v>
      </c>
      <c r="G918" s="87">
        <v>0</v>
      </c>
      <c r="H918" s="87">
        <v>0</v>
      </c>
      <c r="I918" s="85" t="s">
        <v>12494</v>
      </c>
      <c r="J918" s="85">
        <v>0</v>
      </c>
      <c r="K918" s="87">
        <v>0</v>
      </c>
      <c r="L918" s="87">
        <v>0</v>
      </c>
      <c r="M918" s="85" t="s">
        <v>12494</v>
      </c>
      <c r="N918" s="88" t="s">
        <v>12396</v>
      </c>
      <c r="O918" s="88" t="s">
        <v>12396</v>
      </c>
      <c r="P918" s="88" t="s">
        <v>12396</v>
      </c>
      <c r="Q918" s="85" t="s">
        <v>12396</v>
      </c>
      <c r="R918" s="85" t="s">
        <v>12396</v>
      </c>
      <c r="S918" s="85" t="s">
        <v>12396</v>
      </c>
      <c r="T918" s="85" t="s">
        <v>12396</v>
      </c>
      <c r="U918" s="85" t="s">
        <v>12396</v>
      </c>
      <c r="V918" s="89" t="s">
        <v>12396</v>
      </c>
      <c r="W918" s="89" t="s">
        <v>12396</v>
      </c>
      <c r="X918" s="93">
        <v>25160722</v>
      </c>
      <c r="Y918" s="120" t="s">
        <v>12396</v>
      </c>
      <c r="Z918" s="125">
        <v>282580</v>
      </c>
      <c r="AA918" s="121" t="s">
        <v>10615</v>
      </c>
    </row>
    <row r="919" spans="1:27">
      <c r="A919">
        <v>37</v>
      </c>
      <c r="B919" s="84">
        <v>264</v>
      </c>
      <c r="C919" s="85" t="s">
        <v>13477</v>
      </c>
      <c r="D919" s="85" t="s">
        <v>13388</v>
      </c>
      <c r="E919" s="85">
        <v>33903009</v>
      </c>
      <c r="F919" s="86">
        <v>9568</v>
      </c>
      <c r="G919" s="87">
        <v>1.26</v>
      </c>
      <c r="H919" s="87">
        <v>12071.11</v>
      </c>
      <c r="I919" s="85" t="s">
        <v>12395</v>
      </c>
      <c r="J919" s="86">
        <v>9568</v>
      </c>
      <c r="K919" s="87">
        <v>1.26</v>
      </c>
      <c r="L919" s="87">
        <v>12071.11</v>
      </c>
      <c r="M919" s="85" t="s">
        <v>12395</v>
      </c>
      <c r="N919" s="88" t="s">
        <v>12396</v>
      </c>
      <c r="O919" s="88" t="s">
        <v>12396</v>
      </c>
      <c r="P919" s="88" t="s">
        <v>12396</v>
      </c>
      <c r="Q919" s="85" t="s">
        <v>12396</v>
      </c>
      <c r="R919" s="85" t="s">
        <v>12396</v>
      </c>
      <c r="S919" s="85" t="s">
        <v>12396</v>
      </c>
      <c r="T919" s="85" t="s">
        <v>12396</v>
      </c>
      <c r="U919" s="85" t="s">
        <v>12396</v>
      </c>
      <c r="V919" s="89" t="s">
        <v>12396</v>
      </c>
      <c r="W919" s="89" t="s">
        <v>856</v>
      </c>
      <c r="X919" s="93" t="s">
        <v>12396</v>
      </c>
      <c r="Y919" s="120">
        <v>400338</v>
      </c>
      <c r="Z919" s="125">
        <v>272198</v>
      </c>
      <c r="AA919" s="121" t="s">
        <v>10615</v>
      </c>
    </row>
    <row r="920" spans="1:27">
      <c r="A920">
        <v>37</v>
      </c>
      <c r="B920" s="84">
        <v>265</v>
      </c>
      <c r="C920" s="85" t="s">
        <v>13478</v>
      </c>
      <c r="D920" s="85" t="s">
        <v>13317</v>
      </c>
      <c r="E920" s="85">
        <v>33903009</v>
      </c>
      <c r="F920" s="86">
        <v>38088</v>
      </c>
      <c r="G920" s="87">
        <v>1.43</v>
      </c>
      <c r="H920" s="87">
        <v>54456.09</v>
      </c>
      <c r="I920" s="85" t="s">
        <v>12395</v>
      </c>
      <c r="J920" s="86">
        <v>38088</v>
      </c>
      <c r="K920" s="87">
        <v>1.43</v>
      </c>
      <c r="L920" s="87">
        <v>54456.09</v>
      </c>
      <c r="M920" s="85" t="s">
        <v>12395</v>
      </c>
      <c r="N920" s="88" t="s">
        <v>12396</v>
      </c>
      <c r="O920" s="88" t="s">
        <v>12396</v>
      </c>
      <c r="P920" s="88" t="s">
        <v>12396</v>
      </c>
      <c r="Q920" s="85" t="s">
        <v>12396</v>
      </c>
      <c r="R920" s="85" t="s">
        <v>12396</v>
      </c>
      <c r="S920" s="85" t="s">
        <v>12396</v>
      </c>
      <c r="T920" s="85" t="s">
        <v>12396</v>
      </c>
      <c r="U920" s="85" t="s">
        <v>12396</v>
      </c>
      <c r="V920" s="89" t="s">
        <v>12396</v>
      </c>
      <c r="W920" s="89" t="s">
        <v>973</v>
      </c>
      <c r="X920" s="93" t="s">
        <v>12396</v>
      </c>
      <c r="Y920" s="120">
        <v>400288</v>
      </c>
      <c r="Z920" s="125">
        <v>267666</v>
      </c>
      <c r="AA920" s="121" t="s">
        <v>10615</v>
      </c>
    </row>
    <row r="921" spans="1:27">
      <c r="A921">
        <v>37</v>
      </c>
      <c r="B921" s="84">
        <v>266</v>
      </c>
      <c r="C921" s="85" t="s">
        <v>13479</v>
      </c>
      <c r="D921" s="85" t="s">
        <v>13296</v>
      </c>
      <c r="E921" s="85">
        <v>33903009</v>
      </c>
      <c r="F921" s="85">
        <v>9</v>
      </c>
      <c r="G921" s="87">
        <v>134.88999999999999</v>
      </c>
      <c r="H921" s="87">
        <v>1214.01</v>
      </c>
      <c r="I921" s="85" t="s">
        <v>12395</v>
      </c>
      <c r="J921" s="85">
        <v>9</v>
      </c>
      <c r="K921" s="87">
        <v>134.88999999999999</v>
      </c>
      <c r="L921" s="87">
        <v>1214.01</v>
      </c>
      <c r="M921" s="85" t="s">
        <v>12395</v>
      </c>
      <c r="N921" s="88" t="s">
        <v>12396</v>
      </c>
      <c r="O921" s="88" t="s">
        <v>12396</v>
      </c>
      <c r="P921" s="88" t="s">
        <v>12396</v>
      </c>
      <c r="Q921" s="85" t="s">
        <v>12396</v>
      </c>
      <c r="R921" s="85" t="s">
        <v>12396</v>
      </c>
      <c r="S921" s="85" t="s">
        <v>12396</v>
      </c>
      <c r="T921" s="85" t="s">
        <v>12396</v>
      </c>
      <c r="U921" s="85" t="s">
        <v>12396</v>
      </c>
      <c r="V921" s="89" t="s">
        <v>12396</v>
      </c>
      <c r="W921" s="89" t="s">
        <v>1034</v>
      </c>
      <c r="X921" s="93" t="s">
        <v>12396</v>
      </c>
      <c r="Y921" s="120">
        <v>400973</v>
      </c>
      <c r="Z921" s="125">
        <v>305106</v>
      </c>
      <c r="AA921" s="121" t="s">
        <v>13196</v>
      </c>
    </row>
    <row r="922" spans="1:27">
      <c r="A922">
        <v>37</v>
      </c>
      <c r="B922" s="84">
        <v>267</v>
      </c>
      <c r="C922" s="85" t="s">
        <v>13480</v>
      </c>
      <c r="D922" s="85" t="s">
        <v>13388</v>
      </c>
      <c r="E922" s="85">
        <v>33903009</v>
      </c>
      <c r="F922" s="85">
        <v>543</v>
      </c>
      <c r="G922" s="87">
        <v>5.39</v>
      </c>
      <c r="H922" s="87">
        <v>2928.89</v>
      </c>
      <c r="I922" s="85" t="s">
        <v>12395</v>
      </c>
      <c r="J922" s="85">
        <v>543</v>
      </c>
      <c r="K922" s="87">
        <v>5.39</v>
      </c>
      <c r="L922" s="87">
        <v>2928.89</v>
      </c>
      <c r="M922" s="85" t="s">
        <v>12395</v>
      </c>
      <c r="N922" s="88" t="s">
        <v>12396</v>
      </c>
      <c r="O922" s="88" t="s">
        <v>12396</v>
      </c>
      <c r="P922" s="88" t="s">
        <v>12396</v>
      </c>
      <c r="Q922" s="85" t="s">
        <v>12396</v>
      </c>
      <c r="R922" s="85" t="s">
        <v>12396</v>
      </c>
      <c r="S922" s="85" t="s">
        <v>12396</v>
      </c>
      <c r="T922" s="85" t="s">
        <v>12396</v>
      </c>
      <c r="U922" s="85" t="s">
        <v>12396</v>
      </c>
      <c r="V922" s="89" t="s">
        <v>12396</v>
      </c>
      <c r="W922" s="89" t="s">
        <v>1061</v>
      </c>
      <c r="X922" s="93" t="s">
        <v>12396</v>
      </c>
      <c r="Y922" s="120">
        <v>400186</v>
      </c>
      <c r="Z922" s="125">
        <v>268115</v>
      </c>
      <c r="AA922" s="121" t="s">
        <v>10615</v>
      </c>
    </row>
    <row r="923" spans="1:27">
      <c r="A923">
        <v>37</v>
      </c>
      <c r="B923" s="84">
        <v>268</v>
      </c>
      <c r="C923" s="85" t="s">
        <v>13481</v>
      </c>
      <c r="D923" s="85" t="s">
        <v>13414</v>
      </c>
      <c r="E923" s="85">
        <v>33903009</v>
      </c>
      <c r="F923" s="86">
        <v>14996</v>
      </c>
      <c r="G923" s="87">
        <v>2.25</v>
      </c>
      <c r="H923" s="87">
        <v>33814.07</v>
      </c>
      <c r="I923" s="85" t="s">
        <v>12395</v>
      </c>
      <c r="J923" s="86">
        <v>14996</v>
      </c>
      <c r="K923" s="87">
        <v>2.25</v>
      </c>
      <c r="L923" s="87">
        <v>33814.07</v>
      </c>
      <c r="M923" s="85" t="s">
        <v>12395</v>
      </c>
      <c r="N923" s="88" t="s">
        <v>12396</v>
      </c>
      <c r="O923" s="88" t="s">
        <v>12396</v>
      </c>
      <c r="P923" s="88" t="s">
        <v>12396</v>
      </c>
      <c r="Q923" s="85" t="s">
        <v>12396</v>
      </c>
      <c r="R923" s="85" t="s">
        <v>12396</v>
      </c>
      <c r="S923" s="85" t="s">
        <v>12396</v>
      </c>
      <c r="T923" s="85" t="s">
        <v>12396</v>
      </c>
      <c r="U923" s="85" t="s">
        <v>12396</v>
      </c>
      <c r="V923" s="89" t="s">
        <v>12396</v>
      </c>
      <c r="W923" s="89" t="s">
        <v>1070</v>
      </c>
      <c r="X923" s="93" t="s">
        <v>12396</v>
      </c>
      <c r="Y923" s="120">
        <v>401016</v>
      </c>
      <c r="Z923" s="125">
        <v>270220</v>
      </c>
      <c r="AA923" s="121" t="s">
        <v>13196</v>
      </c>
    </row>
    <row r="924" spans="1:27">
      <c r="A924">
        <v>37</v>
      </c>
      <c r="B924" s="84">
        <v>269</v>
      </c>
      <c r="C924" s="85" t="s">
        <v>13482</v>
      </c>
      <c r="D924" s="85" t="s">
        <v>13414</v>
      </c>
      <c r="E924" s="85">
        <v>33903009</v>
      </c>
      <c r="F924" s="86">
        <v>1564</v>
      </c>
      <c r="G924" s="87">
        <v>5.77</v>
      </c>
      <c r="H924" s="87">
        <v>9017</v>
      </c>
      <c r="I924" s="85" t="s">
        <v>12395</v>
      </c>
      <c r="J924" s="86">
        <v>1564</v>
      </c>
      <c r="K924" s="87">
        <v>5.77</v>
      </c>
      <c r="L924" s="87">
        <v>9017</v>
      </c>
      <c r="M924" s="85" t="s">
        <v>12395</v>
      </c>
      <c r="N924" s="88" t="s">
        <v>12396</v>
      </c>
      <c r="O924" s="88" t="s">
        <v>12396</v>
      </c>
      <c r="P924" s="88" t="s">
        <v>12396</v>
      </c>
      <c r="Q924" s="85" t="s">
        <v>12396</v>
      </c>
      <c r="R924" s="85" t="s">
        <v>12396</v>
      </c>
      <c r="S924" s="85" t="s">
        <v>12396</v>
      </c>
      <c r="T924" s="85" t="s">
        <v>12396</v>
      </c>
      <c r="U924" s="85" t="s">
        <v>12396</v>
      </c>
      <c r="V924" s="89" t="s">
        <v>12396</v>
      </c>
      <c r="W924" s="89" t="s">
        <v>1073</v>
      </c>
      <c r="X924" s="93" t="s">
        <v>12396</v>
      </c>
      <c r="Y924" s="120">
        <v>402191</v>
      </c>
      <c r="Z924" s="125">
        <v>270219</v>
      </c>
      <c r="AA924" s="121" t="s">
        <v>13196</v>
      </c>
    </row>
    <row r="925" spans="1:27">
      <c r="A925">
        <v>37</v>
      </c>
      <c r="B925" s="84">
        <v>270</v>
      </c>
      <c r="C925" s="85" t="s">
        <v>13483</v>
      </c>
      <c r="D925" s="85" t="s">
        <v>13457</v>
      </c>
      <c r="E925" s="85">
        <v>33903009</v>
      </c>
      <c r="F925" s="85">
        <v>442</v>
      </c>
      <c r="G925" s="87">
        <v>22.02</v>
      </c>
      <c r="H925" s="87">
        <v>9732.16</v>
      </c>
      <c r="I925" s="85" t="s">
        <v>12395</v>
      </c>
      <c r="J925" s="85">
        <v>442</v>
      </c>
      <c r="K925" s="87">
        <v>22.02</v>
      </c>
      <c r="L925" s="87">
        <v>9732.16</v>
      </c>
      <c r="M925" s="85" t="s">
        <v>12395</v>
      </c>
      <c r="N925" s="88" t="s">
        <v>12396</v>
      </c>
      <c r="O925" s="88" t="s">
        <v>12396</v>
      </c>
      <c r="P925" s="88" t="s">
        <v>12396</v>
      </c>
      <c r="Q925" s="85" t="s">
        <v>12396</v>
      </c>
      <c r="R925" s="85" t="s">
        <v>12396</v>
      </c>
      <c r="S925" s="85" t="s">
        <v>12396</v>
      </c>
      <c r="T925" s="85" t="s">
        <v>12396</v>
      </c>
      <c r="U925" s="85" t="s">
        <v>12396</v>
      </c>
      <c r="V925" s="89" t="s">
        <v>12396</v>
      </c>
      <c r="W925" s="89" t="s">
        <v>1108</v>
      </c>
      <c r="X925" s="93" t="s">
        <v>12396</v>
      </c>
      <c r="Y925" s="120">
        <v>401343</v>
      </c>
      <c r="Z925" s="125">
        <v>271157</v>
      </c>
      <c r="AA925" s="121" t="s">
        <v>13196</v>
      </c>
    </row>
    <row r="926" spans="1:27">
      <c r="A926">
        <v>37</v>
      </c>
      <c r="B926" s="84">
        <v>271</v>
      </c>
      <c r="C926" s="85" t="s">
        <v>13484</v>
      </c>
      <c r="D926" s="85" t="s">
        <v>13457</v>
      </c>
      <c r="E926" s="85">
        <v>33903009</v>
      </c>
      <c r="F926" s="85">
        <v>846</v>
      </c>
      <c r="G926" s="87">
        <v>21.46</v>
      </c>
      <c r="H926" s="87">
        <v>18157.080000000002</v>
      </c>
      <c r="I926" s="85" t="s">
        <v>12395</v>
      </c>
      <c r="J926" s="85">
        <v>846</v>
      </c>
      <c r="K926" s="87">
        <v>21.46</v>
      </c>
      <c r="L926" s="87">
        <v>18157.080000000002</v>
      </c>
      <c r="M926" s="85" t="s">
        <v>12395</v>
      </c>
      <c r="N926" s="88" t="s">
        <v>12396</v>
      </c>
      <c r="O926" s="88" t="s">
        <v>12396</v>
      </c>
      <c r="P926" s="88" t="s">
        <v>12396</v>
      </c>
      <c r="Q926" s="85" t="s">
        <v>12396</v>
      </c>
      <c r="R926" s="85" t="s">
        <v>12396</v>
      </c>
      <c r="S926" s="85" t="s">
        <v>12396</v>
      </c>
      <c r="T926" s="85" t="s">
        <v>12396</v>
      </c>
      <c r="U926" s="85" t="s">
        <v>12396</v>
      </c>
      <c r="V926" s="89" t="s">
        <v>12396</v>
      </c>
      <c r="W926" s="89" t="s">
        <v>1111</v>
      </c>
      <c r="X926" s="93" t="s">
        <v>12396</v>
      </c>
      <c r="Y926" s="120">
        <v>402004</v>
      </c>
      <c r="Z926" s="125">
        <v>271154</v>
      </c>
      <c r="AA926" s="121" t="s">
        <v>13196</v>
      </c>
    </row>
    <row r="927" spans="1:27">
      <c r="A927">
        <v>37</v>
      </c>
      <c r="B927" s="84">
        <v>272</v>
      </c>
      <c r="C927" s="85" t="s">
        <v>13485</v>
      </c>
      <c r="D927" s="85" t="s">
        <v>13388</v>
      </c>
      <c r="E927" s="85">
        <v>33903009</v>
      </c>
      <c r="F927" s="86">
        <v>2300</v>
      </c>
      <c r="G927" s="87">
        <v>2.34</v>
      </c>
      <c r="H927" s="87">
        <v>5384.42</v>
      </c>
      <c r="I927" s="85" t="s">
        <v>12395</v>
      </c>
      <c r="J927" s="86">
        <v>2300</v>
      </c>
      <c r="K927" s="87">
        <v>2.34</v>
      </c>
      <c r="L927" s="87">
        <v>5384.42</v>
      </c>
      <c r="M927" s="85" t="s">
        <v>12395</v>
      </c>
      <c r="N927" s="88" t="s">
        <v>12396</v>
      </c>
      <c r="O927" s="88" t="s">
        <v>12396</v>
      </c>
      <c r="P927" s="88" t="s">
        <v>12396</v>
      </c>
      <c r="Q927" s="85" t="s">
        <v>12396</v>
      </c>
      <c r="R927" s="85" t="s">
        <v>12396</v>
      </c>
      <c r="S927" s="85" t="s">
        <v>12396</v>
      </c>
      <c r="T927" s="85" t="s">
        <v>12396</v>
      </c>
      <c r="U927" s="85" t="s">
        <v>12396</v>
      </c>
      <c r="V927" s="89" t="s">
        <v>12396</v>
      </c>
      <c r="W927" s="89" t="s">
        <v>1138</v>
      </c>
      <c r="X927" s="93" t="s">
        <v>12396</v>
      </c>
      <c r="Y927" s="120">
        <v>401178</v>
      </c>
      <c r="Z927" s="125">
        <v>273404</v>
      </c>
      <c r="AA927" s="121" t="s">
        <v>10615</v>
      </c>
    </row>
    <row r="928" spans="1:27">
      <c r="A928">
        <v>37</v>
      </c>
      <c r="B928" s="84">
        <v>273</v>
      </c>
      <c r="C928" s="85" t="s">
        <v>13486</v>
      </c>
      <c r="D928" s="85" t="s">
        <v>13414</v>
      </c>
      <c r="E928" s="85">
        <v>33903009</v>
      </c>
      <c r="F928" s="86">
        <v>2760</v>
      </c>
      <c r="G928" s="87">
        <v>14.54</v>
      </c>
      <c r="H928" s="87">
        <v>40140.620000000003</v>
      </c>
      <c r="I928" s="85" t="s">
        <v>12395</v>
      </c>
      <c r="J928" s="86">
        <v>2760</v>
      </c>
      <c r="K928" s="87">
        <v>14.54</v>
      </c>
      <c r="L928" s="87">
        <v>40140.620000000003</v>
      </c>
      <c r="M928" s="85" t="s">
        <v>12395</v>
      </c>
      <c r="N928" s="88" t="s">
        <v>12396</v>
      </c>
      <c r="O928" s="88" t="s">
        <v>12396</v>
      </c>
      <c r="P928" s="88" t="s">
        <v>12396</v>
      </c>
      <c r="Q928" s="85" t="s">
        <v>12396</v>
      </c>
      <c r="R928" s="85" t="s">
        <v>12396</v>
      </c>
      <c r="S928" s="85" t="s">
        <v>12396</v>
      </c>
      <c r="T928" s="85" t="s">
        <v>12396</v>
      </c>
      <c r="U928" s="85" t="s">
        <v>12396</v>
      </c>
      <c r="V928" s="89" t="s">
        <v>12396</v>
      </c>
      <c r="W928" s="89" t="s">
        <v>1287</v>
      </c>
      <c r="X928" s="93" t="s">
        <v>12396</v>
      </c>
      <c r="Y928" s="120">
        <v>402121</v>
      </c>
      <c r="Z928" s="125">
        <v>271599</v>
      </c>
      <c r="AA928" s="121" t="s">
        <v>13196</v>
      </c>
    </row>
    <row r="929" spans="1:27">
      <c r="A929">
        <v>37</v>
      </c>
      <c r="B929" s="84">
        <v>274</v>
      </c>
      <c r="C929" s="85" t="s">
        <v>13487</v>
      </c>
      <c r="D929" s="85" t="s">
        <v>13457</v>
      </c>
      <c r="E929" s="85">
        <v>33903009</v>
      </c>
      <c r="F929" s="86">
        <v>39468</v>
      </c>
      <c r="G929" s="87">
        <v>0.75</v>
      </c>
      <c r="H929" s="87">
        <v>29631.360000000001</v>
      </c>
      <c r="I929" s="85" t="s">
        <v>12395</v>
      </c>
      <c r="J929" s="86">
        <v>39468</v>
      </c>
      <c r="K929" s="87">
        <v>0.75</v>
      </c>
      <c r="L929" s="87">
        <v>29631.360000000001</v>
      </c>
      <c r="M929" s="85" t="s">
        <v>12395</v>
      </c>
      <c r="N929" s="88" t="s">
        <v>12396</v>
      </c>
      <c r="O929" s="88" t="s">
        <v>12396</v>
      </c>
      <c r="P929" s="88" t="s">
        <v>12396</v>
      </c>
      <c r="Q929" s="85" t="s">
        <v>12396</v>
      </c>
      <c r="R929" s="85" t="s">
        <v>12396</v>
      </c>
      <c r="S929" s="85" t="s">
        <v>12396</v>
      </c>
      <c r="T929" s="85" t="s">
        <v>12396</v>
      </c>
      <c r="U929" s="85" t="s">
        <v>12396</v>
      </c>
      <c r="V929" s="89" t="s">
        <v>12396</v>
      </c>
      <c r="W929" s="89" t="s">
        <v>1290</v>
      </c>
      <c r="X929" s="93" t="s">
        <v>12396</v>
      </c>
      <c r="Y929" s="120">
        <v>400094</v>
      </c>
      <c r="Z929" s="125">
        <v>267310</v>
      </c>
      <c r="AA929" s="121" t="s">
        <v>10615</v>
      </c>
    </row>
    <row r="930" spans="1:27">
      <c r="A930">
        <v>37</v>
      </c>
      <c r="B930" s="84">
        <v>275</v>
      </c>
      <c r="C930" s="85" t="s">
        <v>13488</v>
      </c>
      <c r="D930" s="85" t="s">
        <v>13388</v>
      </c>
      <c r="E930" s="85">
        <v>33903009</v>
      </c>
      <c r="F930" s="85">
        <v>368</v>
      </c>
      <c r="G930" s="87">
        <v>19.07</v>
      </c>
      <c r="H930" s="87">
        <v>7018.39</v>
      </c>
      <c r="I930" s="85" t="s">
        <v>12395</v>
      </c>
      <c r="J930" s="85">
        <v>368</v>
      </c>
      <c r="K930" s="87">
        <v>19.07</v>
      </c>
      <c r="L930" s="87">
        <v>7018.39</v>
      </c>
      <c r="M930" s="85" t="s">
        <v>12395</v>
      </c>
      <c r="N930" s="88" t="s">
        <v>12396</v>
      </c>
      <c r="O930" s="88" t="s">
        <v>12396</v>
      </c>
      <c r="P930" s="88" t="s">
        <v>12396</v>
      </c>
      <c r="Q930" s="85" t="s">
        <v>12396</v>
      </c>
      <c r="R930" s="85" t="s">
        <v>12396</v>
      </c>
      <c r="S930" s="85" t="s">
        <v>12396</v>
      </c>
      <c r="T930" s="85" t="s">
        <v>12396</v>
      </c>
      <c r="U930" s="85" t="s">
        <v>12396</v>
      </c>
      <c r="V930" s="89" t="s">
        <v>12396</v>
      </c>
      <c r="W930" s="89" t="s">
        <v>1299</v>
      </c>
      <c r="X930" s="93" t="s">
        <v>12396</v>
      </c>
      <c r="Y930" s="120">
        <v>400091</v>
      </c>
      <c r="Z930" s="125">
        <v>345259</v>
      </c>
      <c r="AA930" s="121" t="s">
        <v>10615</v>
      </c>
    </row>
    <row r="931" spans="1:27">
      <c r="A931">
        <v>37</v>
      </c>
      <c r="B931" s="84">
        <v>276</v>
      </c>
      <c r="C931" s="85" t="s">
        <v>13489</v>
      </c>
      <c r="D931" s="85" t="s">
        <v>13388</v>
      </c>
      <c r="E931" s="85">
        <v>33903009</v>
      </c>
      <c r="F931" s="86">
        <v>1932</v>
      </c>
      <c r="G931" s="87">
        <v>65.010000000000005</v>
      </c>
      <c r="H931" s="87">
        <v>125593.63</v>
      </c>
      <c r="I931" s="85" t="s">
        <v>12395</v>
      </c>
      <c r="J931" s="86">
        <v>1932</v>
      </c>
      <c r="K931" s="87">
        <v>65.010000000000005</v>
      </c>
      <c r="L931" s="87">
        <v>125593.63</v>
      </c>
      <c r="M931" s="85" t="s">
        <v>12395</v>
      </c>
      <c r="N931" s="88" t="s">
        <v>12396</v>
      </c>
      <c r="O931" s="88" t="s">
        <v>12396</v>
      </c>
      <c r="P931" s="88" t="s">
        <v>12396</v>
      </c>
      <c r="Q931" s="85" t="s">
        <v>12396</v>
      </c>
      <c r="R931" s="85" t="s">
        <v>12396</v>
      </c>
      <c r="S931" s="85" t="s">
        <v>12396</v>
      </c>
      <c r="T931" s="85" t="s">
        <v>12396</v>
      </c>
      <c r="U931" s="85" t="s">
        <v>12396</v>
      </c>
      <c r="V931" s="89" t="s">
        <v>12396</v>
      </c>
      <c r="W931" s="89" t="s">
        <v>1351</v>
      </c>
      <c r="X931" s="93" t="s">
        <v>12396</v>
      </c>
      <c r="Y931" s="120">
        <v>400421</v>
      </c>
      <c r="Z931" s="125">
        <v>273474</v>
      </c>
      <c r="AA931" s="121" t="s">
        <v>10615</v>
      </c>
    </row>
    <row r="932" spans="1:27">
      <c r="A932">
        <v>37</v>
      </c>
      <c r="B932" s="84">
        <v>277</v>
      </c>
      <c r="C932" s="85" t="s">
        <v>13490</v>
      </c>
      <c r="D932" s="85" t="s">
        <v>13317</v>
      </c>
      <c r="E932" s="85">
        <v>33903009</v>
      </c>
      <c r="F932" s="86">
        <v>18308</v>
      </c>
      <c r="G932" s="87">
        <v>0.89</v>
      </c>
      <c r="H932" s="87">
        <v>16264.79</v>
      </c>
      <c r="I932" s="85" t="s">
        <v>12395</v>
      </c>
      <c r="J932" s="86">
        <v>18308</v>
      </c>
      <c r="K932" s="87">
        <v>0.89</v>
      </c>
      <c r="L932" s="87">
        <v>16264.79</v>
      </c>
      <c r="M932" s="85" t="s">
        <v>12395</v>
      </c>
      <c r="N932" s="88" t="s">
        <v>12396</v>
      </c>
      <c r="O932" s="88" t="s">
        <v>12396</v>
      </c>
      <c r="P932" s="88" t="s">
        <v>12396</v>
      </c>
      <c r="Q932" s="85" t="s">
        <v>12396</v>
      </c>
      <c r="R932" s="85" t="s">
        <v>12396</v>
      </c>
      <c r="S932" s="85" t="s">
        <v>12396</v>
      </c>
      <c r="T932" s="85" t="s">
        <v>12396</v>
      </c>
      <c r="U932" s="85" t="s">
        <v>12396</v>
      </c>
      <c r="V932" s="89" t="s">
        <v>12396</v>
      </c>
      <c r="W932" s="89" t="s">
        <v>1399</v>
      </c>
      <c r="X932" s="93" t="s">
        <v>12396</v>
      </c>
      <c r="Y932" s="120">
        <v>402336</v>
      </c>
      <c r="Z932" s="125">
        <v>273457</v>
      </c>
      <c r="AA932" s="121" t="s">
        <v>10615</v>
      </c>
    </row>
    <row r="933" spans="1:27">
      <c r="A933">
        <v>37</v>
      </c>
      <c r="B933" s="84">
        <v>278</v>
      </c>
      <c r="C933" s="85" t="s">
        <v>13491</v>
      </c>
      <c r="D933" s="85" t="s">
        <v>13388</v>
      </c>
      <c r="E933" s="85">
        <v>33903009</v>
      </c>
      <c r="F933" s="86">
        <v>3220</v>
      </c>
      <c r="G933" s="87">
        <v>29.29</v>
      </c>
      <c r="H933" s="87">
        <v>94301.98</v>
      </c>
      <c r="I933" s="85" t="s">
        <v>12395</v>
      </c>
      <c r="J933" s="86">
        <v>3220</v>
      </c>
      <c r="K933" s="87">
        <v>29.29</v>
      </c>
      <c r="L933" s="87">
        <v>94301.98</v>
      </c>
      <c r="M933" s="85" t="s">
        <v>12395</v>
      </c>
      <c r="N933" s="88" t="s">
        <v>12396</v>
      </c>
      <c r="O933" s="88" t="s">
        <v>12396</v>
      </c>
      <c r="P933" s="88" t="s">
        <v>12396</v>
      </c>
      <c r="Q933" s="85" t="s">
        <v>12396</v>
      </c>
      <c r="R933" s="85" t="s">
        <v>12396</v>
      </c>
      <c r="S933" s="85" t="s">
        <v>12396</v>
      </c>
      <c r="T933" s="85" t="s">
        <v>12396</v>
      </c>
      <c r="U933" s="85" t="s">
        <v>12396</v>
      </c>
      <c r="V933" s="89" t="s">
        <v>12396</v>
      </c>
      <c r="W933" s="89" t="s">
        <v>1417</v>
      </c>
      <c r="X933" s="93" t="s">
        <v>12396</v>
      </c>
      <c r="Y933" s="120">
        <v>401339</v>
      </c>
      <c r="Z933" s="125">
        <v>268970</v>
      </c>
      <c r="AA933" s="121" t="s">
        <v>10615</v>
      </c>
    </row>
    <row r="934" spans="1:27">
      <c r="A934">
        <v>37</v>
      </c>
      <c r="B934" s="84">
        <v>279</v>
      </c>
      <c r="C934" s="85" t="s">
        <v>13492</v>
      </c>
      <c r="D934" s="85" t="s">
        <v>13388</v>
      </c>
      <c r="E934" s="85">
        <v>33903009</v>
      </c>
      <c r="F934" s="86">
        <v>3588</v>
      </c>
      <c r="G934" s="87">
        <v>17.649999999999999</v>
      </c>
      <c r="H934" s="87">
        <v>63337.07</v>
      </c>
      <c r="I934" s="85" t="s">
        <v>12395</v>
      </c>
      <c r="J934" s="86">
        <v>3588</v>
      </c>
      <c r="K934" s="87">
        <v>17.649999999999999</v>
      </c>
      <c r="L934" s="87">
        <v>63337.07</v>
      </c>
      <c r="M934" s="85" t="s">
        <v>12395</v>
      </c>
      <c r="N934" s="88" t="s">
        <v>12396</v>
      </c>
      <c r="O934" s="88" t="s">
        <v>12396</v>
      </c>
      <c r="P934" s="88" t="s">
        <v>12396</v>
      </c>
      <c r="Q934" s="85" t="s">
        <v>12396</v>
      </c>
      <c r="R934" s="85" t="s">
        <v>12396</v>
      </c>
      <c r="S934" s="85" t="s">
        <v>12396</v>
      </c>
      <c r="T934" s="85" t="s">
        <v>12396</v>
      </c>
      <c r="U934" s="85" t="s">
        <v>12396</v>
      </c>
      <c r="V934" s="89" t="s">
        <v>12396</v>
      </c>
      <c r="W934" s="89" t="s">
        <v>1421</v>
      </c>
      <c r="X934" s="93" t="s">
        <v>12396</v>
      </c>
      <c r="Y934" s="120">
        <v>401722</v>
      </c>
      <c r="Z934" s="125">
        <v>453501</v>
      </c>
      <c r="AA934" s="121" t="s">
        <v>10615</v>
      </c>
    </row>
    <row r="935" spans="1:27">
      <c r="A935">
        <v>37</v>
      </c>
      <c r="B935" s="84">
        <v>280</v>
      </c>
      <c r="C935" s="85" t="s">
        <v>13493</v>
      </c>
      <c r="D935" s="85" t="s">
        <v>13388</v>
      </c>
      <c r="E935" s="85">
        <v>33903009</v>
      </c>
      <c r="F935" s="86">
        <v>55200</v>
      </c>
      <c r="G935" s="87">
        <v>5.04</v>
      </c>
      <c r="H935" s="87">
        <v>278015.02</v>
      </c>
      <c r="I935" s="85" t="s">
        <v>12395</v>
      </c>
      <c r="J935" s="86">
        <v>55200</v>
      </c>
      <c r="K935" s="87">
        <v>5.04</v>
      </c>
      <c r="L935" s="87">
        <v>278015.02</v>
      </c>
      <c r="M935" s="85" t="s">
        <v>12395</v>
      </c>
      <c r="N935" s="88" t="s">
        <v>12396</v>
      </c>
      <c r="O935" s="88" t="s">
        <v>12396</v>
      </c>
      <c r="P935" s="88" t="s">
        <v>12396</v>
      </c>
      <c r="Q935" s="85" t="s">
        <v>12396</v>
      </c>
      <c r="R935" s="85" t="s">
        <v>12396</v>
      </c>
      <c r="S935" s="85" t="s">
        <v>12396</v>
      </c>
      <c r="T935" s="85" t="s">
        <v>12396</v>
      </c>
      <c r="U935" s="85" t="s">
        <v>12396</v>
      </c>
      <c r="V935" s="89" t="s">
        <v>12396</v>
      </c>
      <c r="W935" s="89" t="s">
        <v>1424</v>
      </c>
      <c r="X935" s="93" t="s">
        <v>12396</v>
      </c>
      <c r="Y935" s="120">
        <v>400446</v>
      </c>
      <c r="Z935" s="125">
        <v>442584</v>
      </c>
      <c r="AA935" s="121" t="s">
        <v>10615</v>
      </c>
    </row>
    <row r="936" spans="1:27">
      <c r="A936">
        <v>37</v>
      </c>
      <c r="B936" s="84">
        <v>281</v>
      </c>
      <c r="C936" s="85" t="s">
        <v>13494</v>
      </c>
      <c r="D936" s="85" t="s">
        <v>13457</v>
      </c>
      <c r="E936" s="85">
        <v>33903009</v>
      </c>
      <c r="F936" s="85">
        <v>30000</v>
      </c>
      <c r="G936" s="87">
        <v>18.22</v>
      </c>
      <c r="H936" s="87">
        <v>546695.18999999994</v>
      </c>
      <c r="I936" s="85" t="s">
        <v>12395</v>
      </c>
      <c r="J936" s="85">
        <v>30000</v>
      </c>
      <c r="K936" s="87">
        <v>18.22</v>
      </c>
      <c r="L936" s="87">
        <v>546695.18999999994</v>
      </c>
      <c r="M936" s="85" t="s">
        <v>12395</v>
      </c>
      <c r="N936" s="88" t="s">
        <v>12396</v>
      </c>
      <c r="O936" s="88" t="s">
        <v>12396</v>
      </c>
      <c r="P936" s="88" t="s">
        <v>12396</v>
      </c>
      <c r="Q936" s="85" t="s">
        <v>12396</v>
      </c>
      <c r="R936" s="85" t="s">
        <v>12396</v>
      </c>
      <c r="S936" s="85" t="s">
        <v>12396</v>
      </c>
      <c r="T936" s="85" t="s">
        <v>12396</v>
      </c>
      <c r="U936" s="85" t="s">
        <v>12396</v>
      </c>
      <c r="V936" s="89" t="s">
        <v>12396</v>
      </c>
      <c r="W936" s="89" t="s">
        <v>1437</v>
      </c>
      <c r="X936" s="93" t="s">
        <v>12396</v>
      </c>
      <c r="Y936" s="120">
        <v>401648</v>
      </c>
      <c r="Z936" s="125">
        <v>268160</v>
      </c>
      <c r="AA936" s="121" t="s">
        <v>13196</v>
      </c>
    </row>
    <row r="937" spans="1:27">
      <c r="A937">
        <v>37</v>
      </c>
      <c r="B937" s="84">
        <v>282</v>
      </c>
      <c r="C937" s="85" t="s">
        <v>13495</v>
      </c>
      <c r="D937" s="85" t="s">
        <v>13457</v>
      </c>
      <c r="E937" s="85">
        <v>33903009</v>
      </c>
      <c r="F937" s="86">
        <v>28520</v>
      </c>
      <c r="G937" s="87">
        <v>1.93</v>
      </c>
      <c r="H937" s="87">
        <v>54921.37</v>
      </c>
      <c r="I937" s="85" t="s">
        <v>12395</v>
      </c>
      <c r="J937" s="86">
        <v>28520</v>
      </c>
      <c r="K937" s="87">
        <v>1.93</v>
      </c>
      <c r="L937" s="87">
        <v>54921.37</v>
      </c>
      <c r="M937" s="85" t="s">
        <v>12395</v>
      </c>
      <c r="N937" s="88" t="s">
        <v>12396</v>
      </c>
      <c r="O937" s="88" t="s">
        <v>12396</v>
      </c>
      <c r="P937" s="88" t="s">
        <v>12396</v>
      </c>
      <c r="Q937" s="85" t="s">
        <v>12396</v>
      </c>
      <c r="R937" s="85" t="s">
        <v>12396</v>
      </c>
      <c r="S937" s="85" t="s">
        <v>12396</v>
      </c>
      <c r="T937" s="85" t="s">
        <v>12396</v>
      </c>
      <c r="U937" s="85" t="s">
        <v>12396</v>
      </c>
      <c r="V937" s="89" t="s">
        <v>12396</v>
      </c>
      <c r="W937" s="89" t="s">
        <v>1450</v>
      </c>
      <c r="X937" s="93" t="s">
        <v>12396</v>
      </c>
      <c r="Y937" s="120">
        <v>400962</v>
      </c>
      <c r="Z937" s="125">
        <v>268504</v>
      </c>
      <c r="AA937" s="121" t="s">
        <v>10615</v>
      </c>
    </row>
    <row r="938" spans="1:27">
      <c r="A938">
        <v>37</v>
      </c>
      <c r="B938" s="84">
        <v>283</v>
      </c>
      <c r="C938" s="85" t="s">
        <v>13496</v>
      </c>
      <c r="D938" s="85" t="s">
        <v>13388</v>
      </c>
      <c r="E938" s="85">
        <v>33903009</v>
      </c>
      <c r="F938" s="85">
        <v>0</v>
      </c>
      <c r="G938" s="87">
        <v>2.12</v>
      </c>
      <c r="H938" s="87">
        <v>0</v>
      </c>
      <c r="I938" s="85" t="s">
        <v>12494</v>
      </c>
      <c r="J938" s="85">
        <v>0</v>
      </c>
      <c r="K938" s="87">
        <v>2.12</v>
      </c>
      <c r="L938" s="87">
        <v>0</v>
      </c>
      <c r="M938" s="85" t="s">
        <v>12494</v>
      </c>
      <c r="N938" s="88" t="s">
        <v>12396</v>
      </c>
      <c r="O938" s="88" t="s">
        <v>12396</v>
      </c>
      <c r="P938" s="88" t="s">
        <v>12396</v>
      </c>
      <c r="Q938" s="85" t="s">
        <v>12396</v>
      </c>
      <c r="R938" s="85" t="s">
        <v>12396</v>
      </c>
      <c r="S938" s="85" t="s">
        <v>12396</v>
      </c>
      <c r="T938" s="85" t="s">
        <v>12396</v>
      </c>
      <c r="U938" s="85" t="s">
        <v>12396</v>
      </c>
      <c r="V938" s="89" t="s">
        <v>12396</v>
      </c>
      <c r="W938" s="89" t="s">
        <v>1512</v>
      </c>
      <c r="X938" s="93" t="s">
        <v>12396</v>
      </c>
      <c r="Y938" s="120">
        <v>400638</v>
      </c>
      <c r="Z938" s="125">
        <v>335112</v>
      </c>
      <c r="AA938" s="121" t="s">
        <v>10615</v>
      </c>
    </row>
    <row r="939" spans="1:27">
      <c r="A939">
        <v>37</v>
      </c>
      <c r="B939" s="84">
        <v>284</v>
      </c>
      <c r="C939" s="85" t="s">
        <v>13497</v>
      </c>
      <c r="D939" s="85" t="s">
        <v>13366</v>
      </c>
      <c r="E939" s="85">
        <v>33903009</v>
      </c>
      <c r="F939" s="85">
        <v>83</v>
      </c>
      <c r="G939" s="87">
        <v>2.09</v>
      </c>
      <c r="H939" s="87">
        <v>173.47</v>
      </c>
      <c r="I939" s="85" t="s">
        <v>12395</v>
      </c>
      <c r="J939" s="85">
        <v>83</v>
      </c>
      <c r="K939" s="87">
        <v>2.09</v>
      </c>
      <c r="L939" s="87">
        <v>173.47</v>
      </c>
      <c r="M939" s="85" t="s">
        <v>12395</v>
      </c>
      <c r="N939" s="88" t="s">
        <v>12396</v>
      </c>
      <c r="O939" s="88" t="s">
        <v>12396</v>
      </c>
      <c r="P939" s="88" t="s">
        <v>12396</v>
      </c>
      <c r="Q939" s="85" t="s">
        <v>12396</v>
      </c>
      <c r="R939" s="85" t="s">
        <v>12396</v>
      </c>
      <c r="S939" s="85" t="s">
        <v>12396</v>
      </c>
      <c r="T939" s="85" t="s">
        <v>12396</v>
      </c>
      <c r="U939" s="85" t="s">
        <v>12396</v>
      </c>
      <c r="V939" s="89" t="s">
        <v>12396</v>
      </c>
      <c r="W939" s="89" t="s">
        <v>1568</v>
      </c>
      <c r="X939" s="93" t="s">
        <v>12396</v>
      </c>
      <c r="Y939" s="120">
        <v>402288</v>
      </c>
      <c r="Z939" s="125">
        <v>269833</v>
      </c>
      <c r="AA939" s="121" t="s">
        <v>13498</v>
      </c>
    </row>
    <row r="940" spans="1:27">
      <c r="A940">
        <v>37</v>
      </c>
      <c r="B940" s="84">
        <v>285</v>
      </c>
      <c r="C940" s="85" t="s">
        <v>13499</v>
      </c>
      <c r="D940" s="85" t="s">
        <v>13317</v>
      </c>
      <c r="E940" s="85">
        <v>33903009</v>
      </c>
      <c r="F940" s="86">
        <v>1564</v>
      </c>
      <c r="G940" s="87">
        <v>3.2</v>
      </c>
      <c r="H940" s="87">
        <v>5007.2700000000004</v>
      </c>
      <c r="I940" s="85" t="s">
        <v>12395</v>
      </c>
      <c r="J940" s="86">
        <v>1564</v>
      </c>
      <c r="K940" s="87">
        <v>3.2</v>
      </c>
      <c r="L940" s="87">
        <v>5007.2700000000004</v>
      </c>
      <c r="M940" s="85" t="s">
        <v>12395</v>
      </c>
      <c r="N940" s="88" t="s">
        <v>12396</v>
      </c>
      <c r="O940" s="88" t="s">
        <v>12396</v>
      </c>
      <c r="P940" s="88" t="s">
        <v>12396</v>
      </c>
      <c r="Q940" s="85" t="s">
        <v>12396</v>
      </c>
      <c r="R940" s="85" t="s">
        <v>12396</v>
      </c>
      <c r="S940" s="85" t="s">
        <v>12396</v>
      </c>
      <c r="T940" s="85" t="s">
        <v>12396</v>
      </c>
      <c r="U940" s="85" t="s">
        <v>12396</v>
      </c>
      <c r="V940" s="89" t="s">
        <v>12396</v>
      </c>
      <c r="W940" s="89" t="s">
        <v>1589</v>
      </c>
      <c r="X940" s="93" t="s">
        <v>12396</v>
      </c>
      <c r="Y940" s="120">
        <v>401046</v>
      </c>
      <c r="Z940" s="125">
        <v>272362</v>
      </c>
      <c r="AA940" s="121" t="s">
        <v>10615</v>
      </c>
    </row>
    <row r="941" spans="1:27">
      <c r="A941">
        <v>37</v>
      </c>
      <c r="B941" s="84">
        <v>286</v>
      </c>
      <c r="C941" s="85" t="s">
        <v>13500</v>
      </c>
      <c r="D941" s="85" t="s">
        <v>13317</v>
      </c>
      <c r="E941" s="85">
        <v>33903009</v>
      </c>
      <c r="F941" s="86">
        <v>1380</v>
      </c>
      <c r="G941" s="87">
        <v>105</v>
      </c>
      <c r="H941" s="87">
        <v>144900</v>
      </c>
      <c r="I941" s="85" t="s">
        <v>12395</v>
      </c>
      <c r="J941" s="86">
        <v>1380</v>
      </c>
      <c r="K941" s="87">
        <v>105</v>
      </c>
      <c r="L941" s="87">
        <v>144900</v>
      </c>
      <c r="M941" s="85" t="s">
        <v>12395</v>
      </c>
      <c r="N941" s="88" t="s">
        <v>12396</v>
      </c>
      <c r="O941" s="88" t="s">
        <v>12396</v>
      </c>
      <c r="P941" s="88" t="s">
        <v>12396</v>
      </c>
      <c r="Q941" s="85" t="s">
        <v>12396</v>
      </c>
      <c r="R941" s="85" t="s">
        <v>12396</v>
      </c>
      <c r="S941" s="85" t="s">
        <v>12396</v>
      </c>
      <c r="T941" s="85" t="s">
        <v>12396</v>
      </c>
      <c r="U941" s="85" t="s">
        <v>12396</v>
      </c>
      <c r="V941" s="89" t="s">
        <v>12396</v>
      </c>
      <c r="W941" s="89" t="s">
        <v>1739</v>
      </c>
      <c r="X941" s="93" t="s">
        <v>12396</v>
      </c>
      <c r="Y941" s="120">
        <v>400292</v>
      </c>
      <c r="Z941" s="125">
        <v>389863</v>
      </c>
      <c r="AA941" s="121" t="s">
        <v>13196</v>
      </c>
    </row>
    <row r="942" spans="1:27">
      <c r="A942">
        <v>37</v>
      </c>
      <c r="B942" s="84">
        <v>287</v>
      </c>
      <c r="C942" s="85" t="s">
        <v>13501</v>
      </c>
      <c r="D942" s="85" t="s">
        <v>13455</v>
      </c>
      <c r="E942" s="85">
        <v>33903009</v>
      </c>
      <c r="F942" s="85">
        <v>129</v>
      </c>
      <c r="G942" s="87">
        <v>1757.08</v>
      </c>
      <c r="H942" s="87">
        <v>226663.83</v>
      </c>
      <c r="I942" s="85" t="s">
        <v>12395</v>
      </c>
      <c r="J942" s="85">
        <v>129</v>
      </c>
      <c r="K942" s="87">
        <v>1757.08</v>
      </c>
      <c r="L942" s="87">
        <v>226663.83</v>
      </c>
      <c r="M942" s="85" t="s">
        <v>12395</v>
      </c>
      <c r="N942" s="88" t="s">
        <v>12396</v>
      </c>
      <c r="O942" s="88" t="s">
        <v>12396</v>
      </c>
      <c r="P942" s="88" t="s">
        <v>12396</v>
      </c>
      <c r="Q942" s="85" t="s">
        <v>12396</v>
      </c>
      <c r="R942" s="85" t="s">
        <v>12396</v>
      </c>
      <c r="S942" s="85" t="s">
        <v>12396</v>
      </c>
      <c r="T942" s="85" t="s">
        <v>12396</v>
      </c>
      <c r="U942" s="85" t="s">
        <v>12396</v>
      </c>
      <c r="V942" s="89" t="s">
        <v>12396</v>
      </c>
      <c r="W942" s="89" t="s">
        <v>1778</v>
      </c>
      <c r="X942" s="93" t="s">
        <v>12396</v>
      </c>
      <c r="Y942" s="120">
        <v>402114</v>
      </c>
      <c r="Z942" s="125">
        <v>353398</v>
      </c>
      <c r="AA942" s="121" t="s">
        <v>13196</v>
      </c>
    </row>
    <row r="943" spans="1:27">
      <c r="A943">
        <v>37</v>
      </c>
      <c r="B943" s="84">
        <v>288</v>
      </c>
      <c r="C943" s="85" t="s">
        <v>13502</v>
      </c>
      <c r="D943" s="85" t="s">
        <v>13414</v>
      </c>
      <c r="E943" s="85">
        <v>33903009</v>
      </c>
      <c r="F943" s="86">
        <v>20608</v>
      </c>
      <c r="G943" s="87">
        <v>5.99</v>
      </c>
      <c r="H943" s="87">
        <v>123465.31</v>
      </c>
      <c r="I943" s="85" t="s">
        <v>12395</v>
      </c>
      <c r="J943" s="86">
        <v>20608</v>
      </c>
      <c r="K943" s="87">
        <v>5.99</v>
      </c>
      <c r="L943" s="87">
        <v>123465.31</v>
      </c>
      <c r="M943" s="85" t="s">
        <v>12395</v>
      </c>
      <c r="N943" s="88" t="s">
        <v>12396</v>
      </c>
      <c r="O943" s="88" t="s">
        <v>12396</v>
      </c>
      <c r="P943" s="88" t="s">
        <v>12396</v>
      </c>
      <c r="Q943" s="85" t="s">
        <v>12396</v>
      </c>
      <c r="R943" s="85" t="s">
        <v>12396</v>
      </c>
      <c r="S943" s="85" t="s">
        <v>12396</v>
      </c>
      <c r="T943" s="85" t="s">
        <v>12396</v>
      </c>
      <c r="U943" s="85" t="s">
        <v>12396</v>
      </c>
      <c r="V943" s="89" t="s">
        <v>12396</v>
      </c>
      <c r="W943" s="89" t="s">
        <v>1808</v>
      </c>
      <c r="X943" s="93" t="s">
        <v>12396</v>
      </c>
      <c r="Y943" s="120">
        <v>402574</v>
      </c>
      <c r="Z943" s="125">
        <v>268532</v>
      </c>
      <c r="AA943" s="121" t="s">
        <v>13196</v>
      </c>
    </row>
    <row r="944" spans="1:27">
      <c r="A944">
        <v>37</v>
      </c>
      <c r="B944" s="84">
        <v>289</v>
      </c>
      <c r="C944" s="85" t="s">
        <v>13503</v>
      </c>
      <c r="D944" s="85" t="s">
        <v>13455</v>
      </c>
      <c r="E944" s="85">
        <v>33903009</v>
      </c>
      <c r="F944" s="86">
        <v>2208</v>
      </c>
      <c r="G944" s="87">
        <v>1.3</v>
      </c>
      <c r="H944" s="87">
        <v>2874.12</v>
      </c>
      <c r="I944" s="85" t="s">
        <v>12395</v>
      </c>
      <c r="J944" s="86">
        <v>2208</v>
      </c>
      <c r="K944" s="87">
        <v>1.3</v>
      </c>
      <c r="L944" s="87">
        <v>2874.12</v>
      </c>
      <c r="M944" s="85" t="s">
        <v>12395</v>
      </c>
      <c r="N944" s="88" t="s">
        <v>12396</v>
      </c>
      <c r="O944" s="88" t="s">
        <v>12396</v>
      </c>
      <c r="P944" s="88" t="s">
        <v>12396</v>
      </c>
      <c r="Q944" s="85" t="s">
        <v>12396</v>
      </c>
      <c r="R944" s="85" t="s">
        <v>12396</v>
      </c>
      <c r="S944" s="85" t="s">
        <v>12396</v>
      </c>
      <c r="T944" s="85" t="s">
        <v>12396</v>
      </c>
      <c r="U944" s="85" t="s">
        <v>12396</v>
      </c>
      <c r="V944" s="89" t="s">
        <v>12396</v>
      </c>
      <c r="W944" s="89" t="s">
        <v>1811</v>
      </c>
      <c r="X944" s="93" t="s">
        <v>12396</v>
      </c>
      <c r="Y944" s="120">
        <v>400122</v>
      </c>
      <c r="Z944" s="125">
        <v>269818</v>
      </c>
      <c r="AA944" s="121" t="s">
        <v>10615</v>
      </c>
    </row>
    <row r="945" spans="1:27">
      <c r="A945">
        <v>37</v>
      </c>
      <c r="B945" s="84">
        <v>290</v>
      </c>
      <c r="C945" s="85" t="s">
        <v>13504</v>
      </c>
      <c r="D945" s="85" t="s">
        <v>13414</v>
      </c>
      <c r="E945" s="85">
        <v>33903009</v>
      </c>
      <c r="F945" s="85">
        <v>92</v>
      </c>
      <c r="G945" s="87">
        <v>21.28</v>
      </c>
      <c r="H945" s="87">
        <v>1957.76</v>
      </c>
      <c r="I945" s="85" t="s">
        <v>12395</v>
      </c>
      <c r="J945" s="85">
        <v>92</v>
      </c>
      <c r="K945" s="87">
        <v>21.28</v>
      </c>
      <c r="L945" s="87">
        <v>1957.76</v>
      </c>
      <c r="M945" s="85" t="s">
        <v>12395</v>
      </c>
      <c r="N945" s="88" t="s">
        <v>12396</v>
      </c>
      <c r="O945" s="88" t="s">
        <v>12396</v>
      </c>
      <c r="P945" s="88" t="s">
        <v>12396</v>
      </c>
      <c r="Q945" s="85" t="s">
        <v>12396</v>
      </c>
      <c r="R945" s="85" t="s">
        <v>12396</v>
      </c>
      <c r="S945" s="85" t="s">
        <v>12396</v>
      </c>
      <c r="T945" s="85" t="s">
        <v>12396</v>
      </c>
      <c r="U945" s="85" t="s">
        <v>12396</v>
      </c>
      <c r="V945" s="89" t="s">
        <v>12396</v>
      </c>
      <c r="W945" s="89" t="s">
        <v>1887</v>
      </c>
      <c r="X945" s="93" t="s">
        <v>12396</v>
      </c>
      <c r="Y945" s="120">
        <v>402137</v>
      </c>
      <c r="Z945" s="125">
        <v>434445</v>
      </c>
      <c r="AA945" s="121" t="s">
        <v>13196</v>
      </c>
    </row>
    <row r="946" spans="1:27">
      <c r="A946">
        <v>37</v>
      </c>
      <c r="B946" s="84">
        <v>291</v>
      </c>
      <c r="C946" s="85" t="s">
        <v>13505</v>
      </c>
      <c r="D946" s="85" t="s">
        <v>13388</v>
      </c>
      <c r="E946" s="85">
        <v>33903009</v>
      </c>
      <c r="F946" s="85">
        <v>0</v>
      </c>
      <c r="G946" s="87">
        <v>0.68</v>
      </c>
      <c r="H946" s="87">
        <v>0</v>
      </c>
      <c r="I946" s="85" t="s">
        <v>12494</v>
      </c>
      <c r="J946" s="85">
        <v>0</v>
      </c>
      <c r="K946" s="87">
        <v>0.68</v>
      </c>
      <c r="L946" s="87">
        <v>0</v>
      </c>
      <c r="M946" s="85" t="s">
        <v>12494</v>
      </c>
      <c r="N946" s="88" t="s">
        <v>12396</v>
      </c>
      <c r="O946" s="88" t="s">
        <v>12396</v>
      </c>
      <c r="P946" s="88" t="s">
        <v>12396</v>
      </c>
      <c r="Q946" s="85" t="s">
        <v>12396</v>
      </c>
      <c r="R946" s="85" t="s">
        <v>12396</v>
      </c>
      <c r="S946" s="85" t="s">
        <v>12396</v>
      </c>
      <c r="T946" s="85" t="s">
        <v>12396</v>
      </c>
      <c r="U946" s="85" t="s">
        <v>12396</v>
      </c>
      <c r="V946" s="89" t="s">
        <v>12396</v>
      </c>
      <c r="W946" s="89" t="s">
        <v>75</v>
      </c>
      <c r="X946" s="93" t="s">
        <v>12396</v>
      </c>
      <c r="Y946" s="120">
        <v>401372</v>
      </c>
      <c r="Z946" s="125">
        <v>278283</v>
      </c>
      <c r="AA946" s="121" t="s">
        <v>10611</v>
      </c>
    </row>
    <row r="947" spans="1:27">
      <c r="A947">
        <v>37</v>
      </c>
      <c r="B947" s="84">
        <v>292</v>
      </c>
      <c r="C947" s="85" t="s">
        <v>13506</v>
      </c>
      <c r="D947" s="85" t="s">
        <v>13455</v>
      </c>
      <c r="E947" s="85">
        <v>33903009</v>
      </c>
      <c r="F947" s="85">
        <v>147</v>
      </c>
      <c r="G947" s="87">
        <v>0.75</v>
      </c>
      <c r="H947" s="87">
        <v>110.25</v>
      </c>
      <c r="I947" s="85" t="s">
        <v>12395</v>
      </c>
      <c r="J947" s="85">
        <v>147</v>
      </c>
      <c r="K947" s="87">
        <v>0.75</v>
      </c>
      <c r="L947" s="87">
        <v>110.25</v>
      </c>
      <c r="M947" s="85" t="s">
        <v>12395</v>
      </c>
      <c r="N947" s="88" t="s">
        <v>12396</v>
      </c>
      <c r="O947" s="88" t="s">
        <v>12396</v>
      </c>
      <c r="P947" s="88" t="s">
        <v>12396</v>
      </c>
      <c r="Q947" s="85" t="s">
        <v>12396</v>
      </c>
      <c r="R947" s="85" t="s">
        <v>12396</v>
      </c>
      <c r="S947" s="85" t="s">
        <v>12396</v>
      </c>
      <c r="T947" s="85" t="s">
        <v>12396</v>
      </c>
      <c r="U947" s="85" t="s">
        <v>12396</v>
      </c>
      <c r="V947" s="89" t="s">
        <v>12396</v>
      </c>
      <c r="W947" s="89" t="s">
        <v>85</v>
      </c>
      <c r="X947" s="93" t="s">
        <v>12396</v>
      </c>
      <c r="Y947" s="120">
        <v>402302</v>
      </c>
      <c r="Z947" s="125">
        <v>274806</v>
      </c>
      <c r="AA947" s="121" t="s">
        <v>10617</v>
      </c>
    </row>
    <row r="948" spans="1:27">
      <c r="A948">
        <v>37</v>
      </c>
      <c r="B948" s="84">
        <v>293</v>
      </c>
      <c r="C948" s="85" t="s">
        <v>13507</v>
      </c>
      <c r="D948" s="85" t="s">
        <v>13414</v>
      </c>
      <c r="E948" s="85">
        <v>33903009</v>
      </c>
      <c r="F948" s="86">
        <v>35144</v>
      </c>
      <c r="G948" s="87">
        <v>0.05</v>
      </c>
      <c r="H948" s="87">
        <v>1757.2</v>
      </c>
      <c r="I948" s="85" t="s">
        <v>12395</v>
      </c>
      <c r="J948" s="86">
        <v>35144</v>
      </c>
      <c r="K948" s="87">
        <v>0.05</v>
      </c>
      <c r="L948" s="87">
        <v>1757.2</v>
      </c>
      <c r="M948" s="85" t="s">
        <v>12395</v>
      </c>
      <c r="N948" s="88" t="s">
        <v>12396</v>
      </c>
      <c r="O948" s="88" t="s">
        <v>12396</v>
      </c>
      <c r="P948" s="88" t="s">
        <v>12396</v>
      </c>
      <c r="Q948" s="85" t="s">
        <v>12396</v>
      </c>
      <c r="R948" s="85" t="s">
        <v>12396</v>
      </c>
      <c r="S948" s="85" t="s">
        <v>12396</v>
      </c>
      <c r="T948" s="85" t="s">
        <v>12396</v>
      </c>
      <c r="U948" s="85" t="s">
        <v>12396</v>
      </c>
      <c r="V948" s="89" t="s">
        <v>12396</v>
      </c>
      <c r="W948" s="89" t="s">
        <v>104</v>
      </c>
      <c r="X948" s="93" t="s">
        <v>12396</v>
      </c>
      <c r="Y948" s="120">
        <v>400939</v>
      </c>
      <c r="Z948" s="125">
        <v>267502</v>
      </c>
      <c r="AA948" s="121" t="s">
        <v>10611</v>
      </c>
    </row>
    <row r="949" spans="1:27">
      <c r="A949">
        <v>37</v>
      </c>
      <c r="B949" s="84">
        <v>294</v>
      </c>
      <c r="C949" s="85" t="s">
        <v>13508</v>
      </c>
      <c r="D949" s="85" t="s">
        <v>13317</v>
      </c>
      <c r="E949" s="85">
        <v>33903009</v>
      </c>
      <c r="F949" s="85">
        <v>239</v>
      </c>
      <c r="G949" s="87">
        <v>0.52</v>
      </c>
      <c r="H949" s="87">
        <v>123.81</v>
      </c>
      <c r="I949" s="85" t="s">
        <v>12395</v>
      </c>
      <c r="J949" s="85">
        <v>239</v>
      </c>
      <c r="K949" s="87">
        <v>0.52</v>
      </c>
      <c r="L949" s="87">
        <v>123.81</v>
      </c>
      <c r="M949" s="85" t="s">
        <v>12395</v>
      </c>
      <c r="N949" s="88" t="s">
        <v>12396</v>
      </c>
      <c r="O949" s="88" t="s">
        <v>12396</v>
      </c>
      <c r="P949" s="88" t="s">
        <v>12396</v>
      </c>
      <c r="Q949" s="85" t="s">
        <v>12396</v>
      </c>
      <c r="R949" s="85" t="s">
        <v>12396</v>
      </c>
      <c r="S949" s="85" t="s">
        <v>12396</v>
      </c>
      <c r="T949" s="85" t="s">
        <v>12396</v>
      </c>
      <c r="U949" s="85" t="s">
        <v>12396</v>
      </c>
      <c r="V949" s="89" t="s">
        <v>12396</v>
      </c>
      <c r="W949" s="89" t="s">
        <v>157</v>
      </c>
      <c r="X949" s="93" t="s">
        <v>12396</v>
      </c>
      <c r="Y949" s="120">
        <v>400580</v>
      </c>
      <c r="Z949" s="125">
        <v>267506</v>
      </c>
      <c r="AA949" s="121" t="s">
        <v>10611</v>
      </c>
    </row>
    <row r="950" spans="1:27">
      <c r="A950">
        <v>37</v>
      </c>
      <c r="B950" s="84">
        <v>295</v>
      </c>
      <c r="C950" s="85" t="s">
        <v>13509</v>
      </c>
      <c r="D950" s="85" t="s">
        <v>13317</v>
      </c>
      <c r="E950" s="85">
        <v>33903009</v>
      </c>
      <c r="F950" s="86">
        <v>5060</v>
      </c>
      <c r="G950" s="87">
        <v>0.19</v>
      </c>
      <c r="H950" s="87">
        <v>961.39</v>
      </c>
      <c r="I950" s="85" t="s">
        <v>12395</v>
      </c>
      <c r="J950" s="86">
        <v>5060</v>
      </c>
      <c r="K950" s="87">
        <v>0.19</v>
      </c>
      <c r="L950" s="87">
        <v>961.39</v>
      </c>
      <c r="M950" s="85" t="s">
        <v>12395</v>
      </c>
      <c r="N950" s="88" t="s">
        <v>12396</v>
      </c>
      <c r="O950" s="88" t="s">
        <v>12396</v>
      </c>
      <c r="P950" s="88" t="s">
        <v>12396</v>
      </c>
      <c r="Q950" s="85" t="s">
        <v>12396</v>
      </c>
      <c r="R950" s="85" t="s">
        <v>12396</v>
      </c>
      <c r="S950" s="85" t="s">
        <v>12396</v>
      </c>
      <c r="T950" s="85" t="s">
        <v>12396</v>
      </c>
      <c r="U950" s="85" t="s">
        <v>12396</v>
      </c>
      <c r="V950" s="89" t="s">
        <v>12396</v>
      </c>
      <c r="W950" s="89" t="s">
        <v>179</v>
      </c>
      <c r="X950" s="93" t="s">
        <v>12396</v>
      </c>
      <c r="Y950" s="120">
        <v>401274</v>
      </c>
      <c r="Z950" s="125">
        <v>267508</v>
      </c>
      <c r="AA950" s="121" t="s">
        <v>10611</v>
      </c>
    </row>
    <row r="951" spans="1:27">
      <c r="A951">
        <v>37</v>
      </c>
      <c r="B951" s="84">
        <v>296</v>
      </c>
      <c r="C951" s="85" t="s">
        <v>13510</v>
      </c>
      <c r="D951" s="85" t="s">
        <v>13511</v>
      </c>
      <c r="E951" s="85">
        <v>33903009</v>
      </c>
      <c r="F951" s="86">
        <v>12420</v>
      </c>
      <c r="G951" s="87">
        <v>0.46</v>
      </c>
      <c r="H951" s="87">
        <v>5725.48</v>
      </c>
      <c r="I951" s="85" t="s">
        <v>12395</v>
      </c>
      <c r="J951" s="86">
        <v>12420</v>
      </c>
      <c r="K951" s="87">
        <v>0.46</v>
      </c>
      <c r="L951" s="87">
        <v>5725.48</v>
      </c>
      <c r="M951" s="85" t="s">
        <v>12395</v>
      </c>
      <c r="N951" s="88" t="s">
        <v>12396</v>
      </c>
      <c r="O951" s="88" t="s">
        <v>12396</v>
      </c>
      <c r="P951" s="88" t="s">
        <v>12396</v>
      </c>
      <c r="Q951" s="85" t="s">
        <v>12396</v>
      </c>
      <c r="R951" s="85" t="s">
        <v>12396</v>
      </c>
      <c r="S951" s="85" t="s">
        <v>12396</v>
      </c>
      <c r="T951" s="85" t="s">
        <v>12396</v>
      </c>
      <c r="U951" s="85" t="s">
        <v>12396</v>
      </c>
      <c r="V951" s="89" t="s">
        <v>12396</v>
      </c>
      <c r="W951" s="89" t="s">
        <v>212</v>
      </c>
      <c r="X951" s="93" t="s">
        <v>12396</v>
      </c>
      <c r="Y951" s="120">
        <v>401873</v>
      </c>
      <c r="Z951" s="125">
        <v>267510</v>
      </c>
      <c r="AA951" s="121" t="s">
        <v>10611</v>
      </c>
    </row>
    <row r="952" spans="1:27">
      <c r="A952">
        <v>37</v>
      </c>
      <c r="B952" s="84">
        <v>297</v>
      </c>
      <c r="C952" s="85" t="s">
        <v>13512</v>
      </c>
      <c r="D952" s="85" t="s">
        <v>13388</v>
      </c>
      <c r="E952" s="85">
        <v>33903009</v>
      </c>
      <c r="F952" s="86">
        <v>34868</v>
      </c>
      <c r="G952" s="87">
        <v>0.03</v>
      </c>
      <c r="H952" s="87">
        <v>1146.0899999999999</v>
      </c>
      <c r="I952" s="85" t="s">
        <v>12395</v>
      </c>
      <c r="J952" s="86">
        <v>34868</v>
      </c>
      <c r="K952" s="87">
        <v>0.03</v>
      </c>
      <c r="L952" s="87">
        <v>1146.0899999999999</v>
      </c>
      <c r="M952" s="85" t="s">
        <v>12395</v>
      </c>
      <c r="N952" s="88" t="s">
        <v>12396</v>
      </c>
      <c r="O952" s="88" t="s">
        <v>12396</v>
      </c>
      <c r="P952" s="88" t="s">
        <v>12396</v>
      </c>
      <c r="Q952" s="85" t="s">
        <v>12396</v>
      </c>
      <c r="R952" s="85" t="s">
        <v>12396</v>
      </c>
      <c r="S952" s="85" t="s">
        <v>12396</v>
      </c>
      <c r="T952" s="85" t="s">
        <v>12396</v>
      </c>
      <c r="U952" s="85" t="s">
        <v>12396</v>
      </c>
      <c r="V952" s="89" t="s">
        <v>12396</v>
      </c>
      <c r="W952" s="89" t="s">
        <v>249</v>
      </c>
      <c r="X952" s="93" t="s">
        <v>12396</v>
      </c>
      <c r="Y952" s="120">
        <v>400918</v>
      </c>
      <c r="Z952" s="125">
        <v>272434</v>
      </c>
      <c r="AA952" s="121" t="s">
        <v>10611</v>
      </c>
    </row>
    <row r="953" spans="1:27">
      <c r="A953">
        <v>37</v>
      </c>
      <c r="B953" s="84">
        <v>298</v>
      </c>
      <c r="C953" s="85" t="s">
        <v>13513</v>
      </c>
      <c r="D953" s="85" t="s">
        <v>13388</v>
      </c>
      <c r="E953" s="85">
        <v>33903009</v>
      </c>
      <c r="F953" s="86">
        <v>5520</v>
      </c>
      <c r="G953" s="87">
        <v>0.05</v>
      </c>
      <c r="H953" s="87">
        <v>285.7</v>
      </c>
      <c r="I953" s="85" t="s">
        <v>12395</v>
      </c>
      <c r="J953" s="86">
        <v>5520</v>
      </c>
      <c r="K953" s="87">
        <v>0.05</v>
      </c>
      <c r="L953" s="87">
        <v>285.7</v>
      </c>
      <c r="M953" s="85" t="s">
        <v>12395</v>
      </c>
      <c r="N953" s="88" t="s">
        <v>12396</v>
      </c>
      <c r="O953" s="88" t="s">
        <v>12396</v>
      </c>
      <c r="P953" s="88" t="s">
        <v>12396</v>
      </c>
      <c r="Q953" s="85" t="s">
        <v>12396</v>
      </c>
      <c r="R953" s="85" t="s">
        <v>12396</v>
      </c>
      <c r="S953" s="85" t="s">
        <v>12396</v>
      </c>
      <c r="T953" s="85" t="s">
        <v>12396</v>
      </c>
      <c r="U953" s="85" t="s">
        <v>12396</v>
      </c>
      <c r="V953" s="89" t="s">
        <v>12396</v>
      </c>
      <c r="W953" s="89" t="s">
        <v>252</v>
      </c>
      <c r="X953" s="93" t="s">
        <v>12396</v>
      </c>
      <c r="Y953" s="120">
        <v>401904</v>
      </c>
      <c r="Z953" s="125">
        <v>267516</v>
      </c>
      <c r="AA953" s="121" t="s">
        <v>10611</v>
      </c>
    </row>
    <row r="954" spans="1:27">
      <c r="A954">
        <v>37</v>
      </c>
      <c r="B954" s="84">
        <v>299</v>
      </c>
      <c r="C954" s="85" t="s">
        <v>13514</v>
      </c>
      <c r="D954" s="85" t="s">
        <v>13388</v>
      </c>
      <c r="E954" s="85">
        <v>33903009</v>
      </c>
      <c r="F954" s="86">
        <v>4876</v>
      </c>
      <c r="G954" s="87">
        <v>0.1</v>
      </c>
      <c r="H954" s="87">
        <v>487.6</v>
      </c>
      <c r="I954" s="85" t="s">
        <v>12395</v>
      </c>
      <c r="J954" s="86">
        <v>4876</v>
      </c>
      <c r="K954" s="87">
        <v>0.1</v>
      </c>
      <c r="L954" s="87">
        <v>487.6</v>
      </c>
      <c r="M954" s="85" t="s">
        <v>12395</v>
      </c>
      <c r="N954" s="88" t="s">
        <v>12396</v>
      </c>
      <c r="O954" s="88" t="s">
        <v>12396</v>
      </c>
      <c r="P954" s="88" t="s">
        <v>12396</v>
      </c>
      <c r="Q954" s="85" t="s">
        <v>12396</v>
      </c>
      <c r="R954" s="85" t="s">
        <v>12396</v>
      </c>
      <c r="S954" s="85" t="s">
        <v>12396</v>
      </c>
      <c r="T954" s="85" t="s">
        <v>12396</v>
      </c>
      <c r="U954" s="85" t="s">
        <v>12396</v>
      </c>
      <c r="V954" s="89" t="s">
        <v>12396</v>
      </c>
      <c r="W954" s="89" t="s">
        <v>256</v>
      </c>
      <c r="X954" s="93" t="s">
        <v>12396</v>
      </c>
      <c r="Y954" s="120">
        <v>401919</v>
      </c>
      <c r="Z954" s="125">
        <v>267517</v>
      </c>
      <c r="AA954" s="121" t="s">
        <v>10611</v>
      </c>
    </row>
    <row r="955" spans="1:27">
      <c r="A955">
        <v>37</v>
      </c>
      <c r="B955" s="84">
        <v>300</v>
      </c>
      <c r="C955" s="85" t="s">
        <v>13515</v>
      </c>
      <c r="D955" s="85" t="s">
        <v>13317</v>
      </c>
      <c r="E955" s="85">
        <v>33903009</v>
      </c>
      <c r="F955" s="86">
        <v>1656</v>
      </c>
      <c r="G955" s="87">
        <v>0.31</v>
      </c>
      <c r="H955" s="87">
        <v>506.19</v>
      </c>
      <c r="I955" s="85" t="s">
        <v>12395</v>
      </c>
      <c r="J955" s="86">
        <v>1656</v>
      </c>
      <c r="K955" s="87">
        <v>0.31</v>
      </c>
      <c r="L955" s="87">
        <v>506.19</v>
      </c>
      <c r="M955" s="85" t="s">
        <v>12395</v>
      </c>
      <c r="N955" s="88" t="s">
        <v>12396</v>
      </c>
      <c r="O955" s="88" t="s">
        <v>12396</v>
      </c>
      <c r="P955" s="88" t="s">
        <v>12396</v>
      </c>
      <c r="Q955" s="85" t="s">
        <v>12396</v>
      </c>
      <c r="R955" s="85" t="s">
        <v>12396</v>
      </c>
      <c r="S955" s="85" t="s">
        <v>12396</v>
      </c>
      <c r="T955" s="85" t="s">
        <v>12396</v>
      </c>
      <c r="U955" s="85" t="s">
        <v>12396</v>
      </c>
      <c r="V955" s="89" t="s">
        <v>12396</v>
      </c>
      <c r="W955" s="89" t="s">
        <v>295</v>
      </c>
      <c r="X955" s="93" t="s">
        <v>12396</v>
      </c>
      <c r="Y955" s="120">
        <v>400624</v>
      </c>
      <c r="Z955" s="125">
        <v>271746</v>
      </c>
      <c r="AA955" s="121" t="s">
        <v>10611</v>
      </c>
    </row>
    <row r="956" spans="1:27">
      <c r="A956">
        <v>37</v>
      </c>
      <c r="B956" s="84">
        <v>301</v>
      </c>
      <c r="C956" s="85" t="s">
        <v>13516</v>
      </c>
      <c r="D956" s="85" t="s">
        <v>13457</v>
      </c>
      <c r="E956" s="85">
        <v>33903009</v>
      </c>
      <c r="F956" s="86">
        <v>2944</v>
      </c>
      <c r="G956" s="87">
        <v>0.21</v>
      </c>
      <c r="H956" s="87">
        <v>608.30999999999995</v>
      </c>
      <c r="I956" s="85" t="s">
        <v>12395</v>
      </c>
      <c r="J956" s="86">
        <v>2944</v>
      </c>
      <c r="K956" s="87">
        <v>0.21</v>
      </c>
      <c r="L956" s="87">
        <v>608.30999999999995</v>
      </c>
      <c r="M956" s="85" t="s">
        <v>12395</v>
      </c>
      <c r="N956" s="88" t="s">
        <v>12396</v>
      </c>
      <c r="O956" s="88" t="s">
        <v>12396</v>
      </c>
      <c r="P956" s="88" t="s">
        <v>12396</v>
      </c>
      <c r="Q956" s="85" t="s">
        <v>12396</v>
      </c>
      <c r="R956" s="85" t="s">
        <v>12396</v>
      </c>
      <c r="S956" s="85" t="s">
        <v>12396</v>
      </c>
      <c r="T956" s="85" t="s">
        <v>12396</v>
      </c>
      <c r="U956" s="85" t="s">
        <v>12396</v>
      </c>
      <c r="V956" s="89" t="s">
        <v>12396</v>
      </c>
      <c r="W956" s="89" t="s">
        <v>357</v>
      </c>
      <c r="X956" s="93" t="s">
        <v>12396</v>
      </c>
      <c r="Y956" s="120">
        <v>400106</v>
      </c>
      <c r="Z956" s="125">
        <v>269603</v>
      </c>
      <c r="AA956" s="121" t="s">
        <v>13517</v>
      </c>
    </row>
    <row r="957" spans="1:27">
      <c r="A957">
        <v>37</v>
      </c>
      <c r="B957" s="84">
        <v>302</v>
      </c>
      <c r="C957" s="85" t="s">
        <v>13518</v>
      </c>
      <c r="D957" s="85" t="s">
        <v>13457</v>
      </c>
      <c r="E957" s="85">
        <v>33903009</v>
      </c>
      <c r="F957" s="86">
        <v>3128</v>
      </c>
      <c r="G957" s="87">
        <v>0.99</v>
      </c>
      <c r="H957" s="87">
        <v>3093.12</v>
      </c>
      <c r="I957" s="85" t="s">
        <v>12395</v>
      </c>
      <c r="J957" s="86">
        <v>3128</v>
      </c>
      <c r="K957" s="87">
        <v>0.99</v>
      </c>
      <c r="L957" s="87">
        <v>3093.12</v>
      </c>
      <c r="M957" s="85" t="s">
        <v>12395</v>
      </c>
      <c r="N957" s="88" t="s">
        <v>12396</v>
      </c>
      <c r="O957" s="88" t="s">
        <v>12396</v>
      </c>
      <c r="P957" s="88" t="s">
        <v>12396</v>
      </c>
      <c r="Q957" s="85" t="s">
        <v>12396</v>
      </c>
      <c r="R957" s="85" t="s">
        <v>12396</v>
      </c>
      <c r="S957" s="85" t="s">
        <v>12396</v>
      </c>
      <c r="T957" s="85" t="s">
        <v>12396</v>
      </c>
      <c r="U957" s="85" t="s">
        <v>12396</v>
      </c>
      <c r="V957" s="89" t="s">
        <v>12396</v>
      </c>
      <c r="W957" s="89" t="s">
        <v>390</v>
      </c>
      <c r="X957" s="93" t="s">
        <v>12396</v>
      </c>
      <c r="Y957" s="120">
        <v>400087</v>
      </c>
      <c r="Z957" s="125">
        <v>271101</v>
      </c>
      <c r="AA957" s="121" t="s">
        <v>13202</v>
      </c>
    </row>
    <row r="958" spans="1:27">
      <c r="A958">
        <v>37</v>
      </c>
      <c r="B958" s="84">
        <v>303</v>
      </c>
      <c r="C958" s="85" t="s">
        <v>13519</v>
      </c>
      <c r="D958" s="85" t="s">
        <v>13388</v>
      </c>
      <c r="E958" s="85">
        <v>33903009</v>
      </c>
      <c r="F958" s="86">
        <v>9200</v>
      </c>
      <c r="G958" s="87">
        <v>0.22</v>
      </c>
      <c r="H958" s="87">
        <v>2037.14</v>
      </c>
      <c r="I958" s="85" t="s">
        <v>12395</v>
      </c>
      <c r="J958" s="86">
        <v>9200</v>
      </c>
      <c r="K958" s="87">
        <v>0.22</v>
      </c>
      <c r="L958" s="87">
        <v>2037.14</v>
      </c>
      <c r="M958" s="85" t="s">
        <v>12395</v>
      </c>
      <c r="N958" s="88" t="s">
        <v>12396</v>
      </c>
      <c r="O958" s="88" t="s">
        <v>12396</v>
      </c>
      <c r="P958" s="88" t="s">
        <v>12396</v>
      </c>
      <c r="Q958" s="85" t="s">
        <v>12396</v>
      </c>
      <c r="R958" s="85" t="s">
        <v>12396</v>
      </c>
      <c r="S958" s="85" t="s">
        <v>12396</v>
      </c>
      <c r="T958" s="85" t="s">
        <v>12396</v>
      </c>
      <c r="U958" s="85" t="s">
        <v>12396</v>
      </c>
      <c r="V958" s="89" t="s">
        <v>12396</v>
      </c>
      <c r="W958" s="89" t="s">
        <v>399</v>
      </c>
      <c r="X958" s="93" t="s">
        <v>12396</v>
      </c>
      <c r="Y958" s="120">
        <v>400886</v>
      </c>
      <c r="Z958" s="125">
        <v>267614</v>
      </c>
      <c r="AA958" s="121" t="s">
        <v>10611</v>
      </c>
    </row>
    <row r="959" spans="1:27">
      <c r="A959">
        <v>37</v>
      </c>
      <c r="B959" s="84">
        <v>304</v>
      </c>
      <c r="C959" s="85" t="s">
        <v>13520</v>
      </c>
      <c r="D959" s="85" t="s">
        <v>13388</v>
      </c>
      <c r="E959" s="85">
        <v>33903009</v>
      </c>
      <c r="F959" s="86">
        <v>9200</v>
      </c>
      <c r="G959" s="87">
        <v>0.05</v>
      </c>
      <c r="H959" s="87">
        <v>417.1</v>
      </c>
      <c r="I959" s="85" t="s">
        <v>12395</v>
      </c>
      <c r="J959" s="86">
        <v>9200</v>
      </c>
      <c r="K959" s="87">
        <v>0.05</v>
      </c>
      <c r="L959" s="87">
        <v>417.1</v>
      </c>
      <c r="M959" s="85" t="s">
        <v>12395</v>
      </c>
      <c r="N959" s="88" t="s">
        <v>12396</v>
      </c>
      <c r="O959" s="88" t="s">
        <v>12396</v>
      </c>
      <c r="P959" s="88" t="s">
        <v>12396</v>
      </c>
      <c r="Q959" s="85" t="s">
        <v>12396</v>
      </c>
      <c r="R959" s="85" t="s">
        <v>12396</v>
      </c>
      <c r="S959" s="85" t="s">
        <v>12396</v>
      </c>
      <c r="T959" s="85" t="s">
        <v>12396</v>
      </c>
      <c r="U959" s="85" t="s">
        <v>12396</v>
      </c>
      <c r="V959" s="89" t="s">
        <v>12396</v>
      </c>
      <c r="W959" s="89" t="s">
        <v>402</v>
      </c>
      <c r="X959" s="93" t="s">
        <v>12396</v>
      </c>
      <c r="Y959" s="120">
        <v>401287</v>
      </c>
      <c r="Z959" s="125">
        <v>267613</v>
      </c>
      <c r="AA959" s="121" t="s">
        <v>10611</v>
      </c>
    </row>
    <row r="960" spans="1:27">
      <c r="A960">
        <v>37</v>
      </c>
      <c r="B960" s="84">
        <v>305</v>
      </c>
      <c r="C960" s="85" t="s">
        <v>13521</v>
      </c>
      <c r="D960" s="85" t="s">
        <v>13388</v>
      </c>
      <c r="E960" s="85">
        <v>33903009</v>
      </c>
      <c r="F960" s="86">
        <v>8740</v>
      </c>
      <c r="G960" s="87">
        <v>0.11</v>
      </c>
      <c r="H960" s="87">
        <v>989.83</v>
      </c>
      <c r="I960" s="85" t="s">
        <v>12395</v>
      </c>
      <c r="J960" s="86">
        <v>8740</v>
      </c>
      <c r="K960" s="87">
        <v>0.11</v>
      </c>
      <c r="L960" s="87">
        <v>989.83</v>
      </c>
      <c r="M960" s="85" t="s">
        <v>12395</v>
      </c>
      <c r="N960" s="88" t="s">
        <v>12396</v>
      </c>
      <c r="O960" s="88" t="s">
        <v>12396</v>
      </c>
      <c r="P960" s="88" t="s">
        <v>12396</v>
      </c>
      <c r="Q960" s="85" t="s">
        <v>12396</v>
      </c>
      <c r="R960" s="85" t="s">
        <v>12396</v>
      </c>
      <c r="S960" s="85" t="s">
        <v>12396</v>
      </c>
      <c r="T960" s="85" t="s">
        <v>12396</v>
      </c>
      <c r="U960" s="85" t="s">
        <v>12396</v>
      </c>
      <c r="V960" s="89" t="s">
        <v>12396</v>
      </c>
      <c r="W960" s="89" t="s">
        <v>439</v>
      </c>
      <c r="X960" s="93" t="s">
        <v>12396</v>
      </c>
      <c r="Y960" s="120">
        <v>401761</v>
      </c>
      <c r="Z960" s="125">
        <v>267564</v>
      </c>
      <c r="AA960" s="121" t="s">
        <v>10611</v>
      </c>
    </row>
    <row r="961" spans="1:27">
      <c r="A961">
        <v>37</v>
      </c>
      <c r="B961" s="84">
        <v>306</v>
      </c>
      <c r="C961" s="85" t="s">
        <v>13522</v>
      </c>
      <c r="D961" s="85" t="s">
        <v>13388</v>
      </c>
      <c r="E961" s="85">
        <v>33903009</v>
      </c>
      <c r="F961" s="86">
        <v>14168</v>
      </c>
      <c r="G961" s="87">
        <v>0.11</v>
      </c>
      <c r="H961" s="87">
        <v>1516.97</v>
      </c>
      <c r="I961" s="85" t="s">
        <v>12395</v>
      </c>
      <c r="J961" s="86">
        <v>14168</v>
      </c>
      <c r="K961" s="87">
        <v>0.11</v>
      </c>
      <c r="L961" s="87">
        <v>1516.97</v>
      </c>
      <c r="M961" s="85" t="s">
        <v>12395</v>
      </c>
      <c r="N961" s="88" t="s">
        <v>12396</v>
      </c>
      <c r="O961" s="88" t="s">
        <v>12396</v>
      </c>
      <c r="P961" s="88" t="s">
        <v>12396</v>
      </c>
      <c r="Q961" s="85" t="s">
        <v>12396</v>
      </c>
      <c r="R961" s="85" t="s">
        <v>12396</v>
      </c>
      <c r="S961" s="85" t="s">
        <v>12396</v>
      </c>
      <c r="T961" s="85" t="s">
        <v>12396</v>
      </c>
      <c r="U961" s="85" t="s">
        <v>12396</v>
      </c>
      <c r="V961" s="89" t="s">
        <v>12396</v>
      </c>
      <c r="W961" s="89" t="s">
        <v>442</v>
      </c>
      <c r="X961" s="93" t="s">
        <v>12396</v>
      </c>
      <c r="Y961" s="120">
        <v>400773</v>
      </c>
      <c r="Z961" s="125">
        <v>267566</v>
      </c>
      <c r="AA961" s="121" t="s">
        <v>10611</v>
      </c>
    </row>
    <row r="962" spans="1:27">
      <c r="A962">
        <v>37</v>
      </c>
      <c r="B962" s="84">
        <v>307</v>
      </c>
      <c r="C962" s="85" t="s">
        <v>13523</v>
      </c>
      <c r="D962" s="85" t="s">
        <v>13457</v>
      </c>
      <c r="E962" s="85">
        <v>33903009</v>
      </c>
      <c r="F962" s="86">
        <v>2668</v>
      </c>
      <c r="G962" s="87">
        <v>13.1</v>
      </c>
      <c r="H962" s="87">
        <v>34950.800000000003</v>
      </c>
      <c r="I962" s="85" t="s">
        <v>12395</v>
      </c>
      <c r="J962" s="86">
        <v>2668</v>
      </c>
      <c r="K962" s="87">
        <v>13.1</v>
      </c>
      <c r="L962" s="87">
        <v>34950.800000000003</v>
      </c>
      <c r="M962" s="85" t="s">
        <v>12395</v>
      </c>
      <c r="N962" s="88" t="s">
        <v>12396</v>
      </c>
      <c r="O962" s="88" t="s">
        <v>12396</v>
      </c>
      <c r="P962" s="88" t="s">
        <v>12396</v>
      </c>
      <c r="Q962" s="85" t="s">
        <v>12396</v>
      </c>
      <c r="R962" s="85" t="s">
        <v>12396</v>
      </c>
      <c r="S962" s="85" t="s">
        <v>12396</v>
      </c>
      <c r="T962" s="85" t="s">
        <v>12396</v>
      </c>
      <c r="U962" s="85" t="s">
        <v>12396</v>
      </c>
      <c r="V962" s="89" t="s">
        <v>12396</v>
      </c>
      <c r="W962" s="89" t="s">
        <v>471</v>
      </c>
      <c r="X962" s="93" t="s">
        <v>12396</v>
      </c>
      <c r="Y962" s="120">
        <v>400287</v>
      </c>
      <c r="Z962" s="125">
        <v>430105</v>
      </c>
      <c r="AA962" s="121" t="s">
        <v>10613</v>
      </c>
    </row>
    <row r="963" spans="1:27">
      <c r="A963">
        <v>37</v>
      </c>
      <c r="B963" s="84">
        <v>308</v>
      </c>
      <c r="C963" s="85" t="s">
        <v>13524</v>
      </c>
      <c r="D963" s="85" t="s">
        <v>13388</v>
      </c>
      <c r="E963" s="85">
        <v>33903009</v>
      </c>
      <c r="F963" s="86">
        <v>19136</v>
      </c>
      <c r="G963" s="87">
        <v>0.21</v>
      </c>
      <c r="H963" s="87">
        <v>3993.25</v>
      </c>
      <c r="I963" s="85" t="s">
        <v>12395</v>
      </c>
      <c r="J963" s="86">
        <v>19136</v>
      </c>
      <c r="K963" s="87">
        <v>0.21</v>
      </c>
      <c r="L963" s="87">
        <v>3993.25</v>
      </c>
      <c r="M963" s="85" t="s">
        <v>12395</v>
      </c>
      <c r="N963" s="88" t="s">
        <v>12396</v>
      </c>
      <c r="O963" s="88" t="s">
        <v>12396</v>
      </c>
      <c r="P963" s="88" t="s">
        <v>12396</v>
      </c>
      <c r="Q963" s="85" t="s">
        <v>12396</v>
      </c>
      <c r="R963" s="85" t="s">
        <v>12396</v>
      </c>
      <c r="S963" s="85" t="s">
        <v>12396</v>
      </c>
      <c r="T963" s="85" t="s">
        <v>12396</v>
      </c>
      <c r="U963" s="85" t="s">
        <v>12396</v>
      </c>
      <c r="V963" s="89" t="s">
        <v>12396</v>
      </c>
      <c r="W963" s="89" t="s">
        <v>540</v>
      </c>
      <c r="X963" s="93" t="s">
        <v>12396</v>
      </c>
      <c r="Y963" s="120">
        <v>400519</v>
      </c>
      <c r="Z963" s="125">
        <v>272043</v>
      </c>
      <c r="AA963" s="121" t="s">
        <v>10611</v>
      </c>
    </row>
    <row r="964" spans="1:27">
      <c r="A964">
        <v>37</v>
      </c>
      <c r="B964" s="84">
        <v>309</v>
      </c>
      <c r="C964" s="85" t="s">
        <v>13525</v>
      </c>
      <c r="D964" s="85" t="s">
        <v>13457</v>
      </c>
      <c r="E964" s="85">
        <v>33903009</v>
      </c>
      <c r="F964" s="85">
        <v>460</v>
      </c>
      <c r="G964" s="87">
        <v>3.52</v>
      </c>
      <c r="H964" s="87">
        <v>1619.12</v>
      </c>
      <c r="I964" s="85" t="s">
        <v>12395</v>
      </c>
      <c r="J964" s="85">
        <v>460</v>
      </c>
      <c r="K964" s="87">
        <v>3.52</v>
      </c>
      <c r="L964" s="87">
        <v>1619.12</v>
      </c>
      <c r="M964" s="85" t="s">
        <v>12395</v>
      </c>
      <c r="N964" s="88" t="s">
        <v>12396</v>
      </c>
      <c r="O964" s="88" t="s">
        <v>12396</v>
      </c>
      <c r="P964" s="88" t="s">
        <v>12396</v>
      </c>
      <c r="Q964" s="85" t="s">
        <v>12396</v>
      </c>
      <c r="R964" s="85" t="s">
        <v>12396</v>
      </c>
      <c r="S964" s="85" t="s">
        <v>12396</v>
      </c>
      <c r="T964" s="85" t="s">
        <v>12396</v>
      </c>
      <c r="U964" s="85" t="s">
        <v>12396</v>
      </c>
      <c r="V964" s="89" t="s">
        <v>12396</v>
      </c>
      <c r="W964" s="89" t="s">
        <v>559</v>
      </c>
      <c r="X964" s="93" t="s">
        <v>12396</v>
      </c>
      <c r="Y964" s="120">
        <v>402588</v>
      </c>
      <c r="Z964" s="125">
        <v>267164</v>
      </c>
      <c r="AA964" s="121" t="s">
        <v>10613</v>
      </c>
    </row>
    <row r="965" spans="1:27">
      <c r="A965">
        <v>37</v>
      </c>
      <c r="B965" s="84">
        <v>310</v>
      </c>
      <c r="C965" s="85" t="s">
        <v>13526</v>
      </c>
      <c r="D965" s="85" t="s">
        <v>13457</v>
      </c>
      <c r="E965" s="85">
        <v>33903009</v>
      </c>
      <c r="F965" s="85">
        <v>184</v>
      </c>
      <c r="G965" s="87">
        <v>0.94</v>
      </c>
      <c r="H965" s="87">
        <v>172.76</v>
      </c>
      <c r="I965" s="85" t="s">
        <v>12395</v>
      </c>
      <c r="J965" s="85">
        <v>184</v>
      </c>
      <c r="K965" s="87">
        <v>0.94</v>
      </c>
      <c r="L965" s="87">
        <v>172.76</v>
      </c>
      <c r="M965" s="85" t="s">
        <v>12395</v>
      </c>
      <c r="N965" s="88" t="s">
        <v>12396</v>
      </c>
      <c r="O965" s="88" t="s">
        <v>12396</v>
      </c>
      <c r="P965" s="88" t="s">
        <v>12396</v>
      </c>
      <c r="Q965" s="85" t="s">
        <v>12396</v>
      </c>
      <c r="R965" s="85" t="s">
        <v>12396</v>
      </c>
      <c r="S965" s="85" t="s">
        <v>12396</v>
      </c>
      <c r="T965" s="85" t="s">
        <v>12396</v>
      </c>
      <c r="U965" s="85" t="s">
        <v>12396</v>
      </c>
      <c r="V965" s="89" t="s">
        <v>12396</v>
      </c>
      <c r="W965" s="97" t="s">
        <v>13527</v>
      </c>
      <c r="X965" s="93" t="s">
        <v>12396</v>
      </c>
      <c r="Y965" s="120">
        <v>401451</v>
      </c>
      <c r="Z965" s="125">
        <v>446104</v>
      </c>
      <c r="AA965" s="121" t="s">
        <v>10617</v>
      </c>
    </row>
    <row r="966" spans="1:27">
      <c r="A966">
        <v>37</v>
      </c>
      <c r="B966" s="84">
        <v>311</v>
      </c>
      <c r="C966" s="85" t="s">
        <v>13528</v>
      </c>
      <c r="D966" s="85" t="s">
        <v>13529</v>
      </c>
      <c r="E966" s="85">
        <v>33903009</v>
      </c>
      <c r="F966" s="86">
        <v>1196</v>
      </c>
      <c r="G966" s="87">
        <v>6.2</v>
      </c>
      <c r="H966" s="87">
        <v>7419.85</v>
      </c>
      <c r="I966" s="85" t="s">
        <v>12395</v>
      </c>
      <c r="J966" s="86">
        <v>1196</v>
      </c>
      <c r="K966" s="87">
        <v>6.2</v>
      </c>
      <c r="L966" s="87">
        <v>7419.85</v>
      </c>
      <c r="M966" s="85" t="s">
        <v>12395</v>
      </c>
      <c r="N966" s="88" t="s">
        <v>12396</v>
      </c>
      <c r="O966" s="88" t="s">
        <v>12396</v>
      </c>
      <c r="P966" s="88" t="s">
        <v>12396</v>
      </c>
      <c r="Q966" s="85" t="s">
        <v>12396</v>
      </c>
      <c r="R966" s="85" t="s">
        <v>12396</v>
      </c>
      <c r="S966" s="85" t="s">
        <v>12396</v>
      </c>
      <c r="T966" s="85" t="s">
        <v>12396</v>
      </c>
      <c r="U966" s="85" t="s">
        <v>12396</v>
      </c>
      <c r="V966" s="89" t="s">
        <v>12396</v>
      </c>
      <c r="W966" s="89" t="s">
        <v>583</v>
      </c>
      <c r="X966" s="93" t="s">
        <v>12396</v>
      </c>
      <c r="Y966" s="120">
        <v>401635</v>
      </c>
      <c r="Z966" s="125">
        <v>341174</v>
      </c>
      <c r="AA966" s="121" t="s">
        <v>10613</v>
      </c>
    </row>
    <row r="967" spans="1:27">
      <c r="A967">
        <v>37</v>
      </c>
      <c r="B967" s="84">
        <v>312</v>
      </c>
      <c r="C967" s="85" t="s">
        <v>13530</v>
      </c>
      <c r="D967" s="85" t="s">
        <v>13388</v>
      </c>
      <c r="E967" s="85">
        <v>33903009</v>
      </c>
      <c r="F967" s="85">
        <v>0</v>
      </c>
      <c r="G967" s="87">
        <v>0.55000000000000004</v>
      </c>
      <c r="H967" s="87">
        <v>0</v>
      </c>
      <c r="I967" s="85" t="s">
        <v>12494</v>
      </c>
      <c r="J967" s="85">
        <v>0</v>
      </c>
      <c r="K967" s="87">
        <v>0.55000000000000004</v>
      </c>
      <c r="L967" s="87">
        <v>0</v>
      </c>
      <c r="M967" s="85" t="s">
        <v>12494</v>
      </c>
      <c r="N967" s="88" t="s">
        <v>12396</v>
      </c>
      <c r="O967" s="88" t="s">
        <v>12396</v>
      </c>
      <c r="P967" s="88" t="s">
        <v>12396</v>
      </c>
      <c r="Q967" s="85" t="s">
        <v>12396</v>
      </c>
      <c r="R967" s="85" t="s">
        <v>12396</v>
      </c>
      <c r="S967" s="85" t="s">
        <v>12396</v>
      </c>
      <c r="T967" s="85" t="s">
        <v>12396</v>
      </c>
      <c r="U967" s="85" t="s">
        <v>12396</v>
      </c>
      <c r="V967" s="89" t="s">
        <v>12396</v>
      </c>
      <c r="W967" s="89" t="s">
        <v>605</v>
      </c>
      <c r="X967" s="93" t="s">
        <v>12396</v>
      </c>
      <c r="Y967" s="120">
        <v>400053</v>
      </c>
      <c r="Z967" s="125">
        <v>272420</v>
      </c>
      <c r="AA967" s="121" t="s">
        <v>10611</v>
      </c>
    </row>
    <row r="968" spans="1:27">
      <c r="A968">
        <v>37</v>
      </c>
      <c r="B968" s="84">
        <v>313</v>
      </c>
      <c r="C968" s="85" t="s">
        <v>13531</v>
      </c>
      <c r="D968" s="85" t="s">
        <v>13317</v>
      </c>
      <c r="E968" s="85">
        <v>33903009</v>
      </c>
      <c r="F968" s="86">
        <v>2484</v>
      </c>
      <c r="G968" s="87">
        <v>0.33</v>
      </c>
      <c r="H968" s="87">
        <v>825.73</v>
      </c>
      <c r="I968" s="85" t="s">
        <v>12395</v>
      </c>
      <c r="J968" s="86">
        <v>2484</v>
      </c>
      <c r="K968" s="87">
        <v>0.33</v>
      </c>
      <c r="L968" s="87">
        <v>825.73</v>
      </c>
      <c r="M968" s="85" t="s">
        <v>12395</v>
      </c>
      <c r="N968" s="88" t="s">
        <v>12396</v>
      </c>
      <c r="O968" s="88" t="s">
        <v>12396</v>
      </c>
      <c r="P968" s="88" t="s">
        <v>12396</v>
      </c>
      <c r="Q968" s="85" t="s">
        <v>12396</v>
      </c>
      <c r="R968" s="85" t="s">
        <v>12396</v>
      </c>
      <c r="S968" s="85" t="s">
        <v>12396</v>
      </c>
      <c r="T968" s="85" t="s">
        <v>12396</v>
      </c>
      <c r="U968" s="85" t="s">
        <v>12396</v>
      </c>
      <c r="V968" s="89" t="s">
        <v>12396</v>
      </c>
      <c r="W968" s="89" t="s">
        <v>618</v>
      </c>
      <c r="X968" s="93" t="s">
        <v>12396</v>
      </c>
      <c r="Y968" s="120">
        <v>401215</v>
      </c>
      <c r="Z968" s="125">
        <v>267642</v>
      </c>
      <c r="AA968" s="121" t="s">
        <v>10611</v>
      </c>
    </row>
    <row r="969" spans="1:27">
      <c r="A969">
        <v>37</v>
      </c>
      <c r="B969" s="84">
        <v>314</v>
      </c>
      <c r="C969" s="85" t="s">
        <v>13532</v>
      </c>
      <c r="D969" s="85" t="s">
        <v>13457</v>
      </c>
      <c r="E969" s="85">
        <v>33903009</v>
      </c>
      <c r="F969" s="86">
        <v>13800</v>
      </c>
      <c r="G969" s="87">
        <v>0.08</v>
      </c>
      <c r="H969" s="87">
        <v>1093.51</v>
      </c>
      <c r="I969" s="85" t="s">
        <v>12395</v>
      </c>
      <c r="J969" s="86">
        <v>13800</v>
      </c>
      <c r="K969" s="87">
        <v>0.08</v>
      </c>
      <c r="L969" s="87">
        <v>1093.51</v>
      </c>
      <c r="M969" s="85" t="s">
        <v>12395</v>
      </c>
      <c r="N969" s="88" t="s">
        <v>12396</v>
      </c>
      <c r="O969" s="88" t="s">
        <v>12396</v>
      </c>
      <c r="P969" s="88" t="s">
        <v>12396</v>
      </c>
      <c r="Q969" s="85" t="s">
        <v>12396</v>
      </c>
      <c r="R969" s="85" t="s">
        <v>12396</v>
      </c>
      <c r="S969" s="85" t="s">
        <v>12396</v>
      </c>
      <c r="T969" s="85" t="s">
        <v>12396</v>
      </c>
      <c r="U969" s="85" t="s">
        <v>12396</v>
      </c>
      <c r="V969" s="89" t="s">
        <v>12396</v>
      </c>
      <c r="W969" s="89" t="s">
        <v>628</v>
      </c>
      <c r="X969" s="93" t="s">
        <v>12396</v>
      </c>
      <c r="Y969" s="120">
        <v>400674</v>
      </c>
      <c r="Z969" s="125">
        <v>368499</v>
      </c>
      <c r="AA969" s="121" t="s">
        <v>10611</v>
      </c>
    </row>
    <row r="970" spans="1:27">
      <c r="A970">
        <v>37</v>
      </c>
      <c r="B970" s="84">
        <v>315</v>
      </c>
      <c r="C970" s="85" t="s">
        <v>13533</v>
      </c>
      <c r="D970" s="85" t="s">
        <v>13534</v>
      </c>
      <c r="E970" s="85">
        <v>33903009</v>
      </c>
      <c r="F970" s="86">
        <v>1288</v>
      </c>
      <c r="G970" s="87">
        <v>1.04</v>
      </c>
      <c r="H970" s="87">
        <v>1339.34</v>
      </c>
      <c r="I970" s="85" t="s">
        <v>12395</v>
      </c>
      <c r="J970" s="86">
        <v>1288</v>
      </c>
      <c r="K970" s="87">
        <v>1.04</v>
      </c>
      <c r="L970" s="87">
        <v>1339.34</v>
      </c>
      <c r="M970" s="85" t="s">
        <v>12395</v>
      </c>
      <c r="N970" s="88" t="s">
        <v>12396</v>
      </c>
      <c r="O970" s="88" t="s">
        <v>12396</v>
      </c>
      <c r="P970" s="88" t="s">
        <v>12396</v>
      </c>
      <c r="Q970" s="85" t="s">
        <v>12396</v>
      </c>
      <c r="R970" s="85" t="s">
        <v>12396</v>
      </c>
      <c r="S970" s="85" t="s">
        <v>12396</v>
      </c>
      <c r="T970" s="85" t="s">
        <v>12396</v>
      </c>
      <c r="U970" s="85" t="s">
        <v>12396</v>
      </c>
      <c r="V970" s="89" t="s">
        <v>12396</v>
      </c>
      <c r="W970" s="89" t="s">
        <v>690</v>
      </c>
      <c r="X970" s="93" t="s">
        <v>12396</v>
      </c>
      <c r="Y970" s="120">
        <v>402632</v>
      </c>
      <c r="Z970" s="125">
        <v>267643</v>
      </c>
      <c r="AA970" s="121" t="s">
        <v>10830</v>
      </c>
    </row>
    <row r="971" spans="1:27">
      <c r="A971">
        <v>37</v>
      </c>
      <c r="B971" s="84">
        <v>316</v>
      </c>
      <c r="C971" s="85" t="s">
        <v>13535</v>
      </c>
      <c r="D971" s="85" t="s">
        <v>13414</v>
      </c>
      <c r="E971" s="85">
        <v>33903009</v>
      </c>
      <c r="F971" s="86">
        <v>42964</v>
      </c>
      <c r="G971" s="87">
        <v>0.38</v>
      </c>
      <c r="H971" s="87">
        <v>16240.69</v>
      </c>
      <c r="I971" s="85" t="s">
        <v>12395</v>
      </c>
      <c r="J971" s="86">
        <v>42964</v>
      </c>
      <c r="K971" s="87">
        <v>0.38</v>
      </c>
      <c r="L971" s="87">
        <v>16240.69</v>
      </c>
      <c r="M971" s="85" t="s">
        <v>12395</v>
      </c>
      <c r="N971" s="88" t="s">
        <v>12396</v>
      </c>
      <c r="O971" s="88" t="s">
        <v>12396</v>
      </c>
      <c r="P971" s="88" t="s">
        <v>12396</v>
      </c>
      <c r="Q971" s="85" t="s">
        <v>12396</v>
      </c>
      <c r="R971" s="85" t="s">
        <v>12396</v>
      </c>
      <c r="S971" s="85" t="s">
        <v>12396</v>
      </c>
      <c r="T971" s="85" t="s">
        <v>12396</v>
      </c>
      <c r="U971" s="85" t="s">
        <v>12396</v>
      </c>
      <c r="V971" s="89" t="s">
        <v>12396</v>
      </c>
      <c r="W971" s="89" t="s">
        <v>697</v>
      </c>
      <c r="X971" s="93" t="s">
        <v>12396</v>
      </c>
      <c r="Y971" s="120">
        <v>400532</v>
      </c>
      <c r="Z971" s="125">
        <v>269388</v>
      </c>
      <c r="AA971" s="121" t="s">
        <v>10611</v>
      </c>
    </row>
    <row r="972" spans="1:27">
      <c r="A972">
        <v>37</v>
      </c>
      <c r="B972" s="84">
        <v>317</v>
      </c>
      <c r="C972" s="85" t="s">
        <v>13536</v>
      </c>
      <c r="D972" s="85" t="s">
        <v>13534</v>
      </c>
      <c r="E972" s="85">
        <v>33903009</v>
      </c>
      <c r="F972" s="85">
        <v>294</v>
      </c>
      <c r="G972" s="87">
        <v>3.69</v>
      </c>
      <c r="H972" s="87">
        <v>1085.3900000000001</v>
      </c>
      <c r="I972" s="85" t="s">
        <v>12395</v>
      </c>
      <c r="J972" s="85">
        <v>294</v>
      </c>
      <c r="K972" s="87">
        <v>3.69</v>
      </c>
      <c r="L972" s="87">
        <v>1085.3900000000001</v>
      </c>
      <c r="M972" s="85" t="s">
        <v>12395</v>
      </c>
      <c r="N972" s="88" t="s">
        <v>12396</v>
      </c>
      <c r="O972" s="88" t="s">
        <v>12396</v>
      </c>
      <c r="P972" s="88" t="s">
        <v>12396</v>
      </c>
      <c r="Q972" s="85" t="s">
        <v>12396</v>
      </c>
      <c r="R972" s="85" t="s">
        <v>12396</v>
      </c>
      <c r="S972" s="85" t="s">
        <v>12396</v>
      </c>
      <c r="T972" s="85" t="s">
        <v>12396</v>
      </c>
      <c r="U972" s="85" t="s">
        <v>12396</v>
      </c>
      <c r="V972" s="89" t="s">
        <v>12396</v>
      </c>
      <c r="W972" s="89" t="s">
        <v>722</v>
      </c>
      <c r="X972" s="93" t="s">
        <v>12396</v>
      </c>
      <c r="Y972" s="120">
        <v>401297</v>
      </c>
      <c r="Z972" s="125">
        <v>448612</v>
      </c>
      <c r="AA972" s="121" t="s">
        <v>10830</v>
      </c>
    </row>
    <row r="973" spans="1:27">
      <c r="A973">
        <v>37</v>
      </c>
      <c r="B973" s="84">
        <v>318</v>
      </c>
      <c r="C973" s="85" t="s">
        <v>13537</v>
      </c>
      <c r="D973" s="85" t="s">
        <v>13388</v>
      </c>
      <c r="E973" s="85">
        <v>33903009</v>
      </c>
      <c r="F973" s="85">
        <v>46</v>
      </c>
      <c r="G973" s="87">
        <v>9.3000000000000007</v>
      </c>
      <c r="H973" s="87">
        <v>427.8</v>
      </c>
      <c r="I973" s="85" t="s">
        <v>12395</v>
      </c>
      <c r="J973" s="85">
        <v>46</v>
      </c>
      <c r="K973" s="87">
        <v>9.3000000000000007</v>
      </c>
      <c r="L973" s="87">
        <v>427.8</v>
      </c>
      <c r="M973" s="85" t="s">
        <v>12395</v>
      </c>
      <c r="N973" s="88" t="s">
        <v>12396</v>
      </c>
      <c r="O973" s="88" t="s">
        <v>12396</v>
      </c>
      <c r="P973" s="88" t="s">
        <v>12396</v>
      </c>
      <c r="Q973" s="85" t="s">
        <v>12396</v>
      </c>
      <c r="R973" s="85" t="s">
        <v>12396</v>
      </c>
      <c r="S973" s="85" t="s">
        <v>12396</v>
      </c>
      <c r="T973" s="85" t="s">
        <v>12396</v>
      </c>
      <c r="U973" s="85" t="s">
        <v>12396</v>
      </c>
      <c r="V973" s="89" t="s">
        <v>12396</v>
      </c>
      <c r="W973" s="89" t="s">
        <v>753</v>
      </c>
      <c r="X973" s="93" t="s">
        <v>12396</v>
      </c>
      <c r="Y973" s="120">
        <v>401633</v>
      </c>
      <c r="Z973" s="125">
        <v>267648</v>
      </c>
      <c r="AA973" s="121" t="s">
        <v>10613</v>
      </c>
    </row>
    <row r="974" spans="1:27">
      <c r="A974">
        <v>37</v>
      </c>
      <c r="B974" s="84">
        <v>319</v>
      </c>
      <c r="C974" s="85" t="s">
        <v>13538</v>
      </c>
      <c r="D974" s="85" t="s">
        <v>13388</v>
      </c>
      <c r="E974" s="85">
        <v>33903009</v>
      </c>
      <c r="F974" s="86">
        <v>9200</v>
      </c>
      <c r="G974" s="87">
        <v>0.15</v>
      </c>
      <c r="H974" s="87">
        <v>1380</v>
      </c>
      <c r="I974" s="85" t="s">
        <v>12395</v>
      </c>
      <c r="J974" s="86">
        <v>9200</v>
      </c>
      <c r="K974" s="87">
        <v>0.15</v>
      </c>
      <c r="L974" s="87">
        <v>1380</v>
      </c>
      <c r="M974" s="85" t="s">
        <v>12395</v>
      </c>
      <c r="N974" s="88" t="s">
        <v>12396</v>
      </c>
      <c r="O974" s="88" t="s">
        <v>12396</v>
      </c>
      <c r="P974" s="88" t="s">
        <v>12396</v>
      </c>
      <c r="Q974" s="85" t="s">
        <v>12396</v>
      </c>
      <c r="R974" s="85" t="s">
        <v>12396</v>
      </c>
      <c r="S974" s="85" t="s">
        <v>12396</v>
      </c>
      <c r="T974" s="85" t="s">
        <v>12396</v>
      </c>
      <c r="U974" s="85" t="s">
        <v>12396</v>
      </c>
      <c r="V974" s="89" t="s">
        <v>12396</v>
      </c>
      <c r="W974" s="89" t="s">
        <v>756</v>
      </c>
      <c r="X974" s="93" t="s">
        <v>12396</v>
      </c>
      <c r="Y974" s="120">
        <v>400188</v>
      </c>
      <c r="Z974" s="125">
        <v>267647</v>
      </c>
      <c r="AA974" s="121" t="s">
        <v>10611</v>
      </c>
    </row>
    <row r="975" spans="1:27">
      <c r="A975">
        <v>37</v>
      </c>
      <c r="B975" s="84">
        <v>320</v>
      </c>
      <c r="C975" s="85" t="s">
        <v>13539</v>
      </c>
      <c r="D975" s="85" t="s">
        <v>13388</v>
      </c>
      <c r="E975" s="85">
        <v>33903009</v>
      </c>
      <c r="F975" s="85">
        <v>0</v>
      </c>
      <c r="G975" s="87">
        <v>0.22</v>
      </c>
      <c r="H975" s="87">
        <v>0</v>
      </c>
      <c r="I975" s="85" t="s">
        <v>12494</v>
      </c>
      <c r="J975" s="85">
        <v>0</v>
      </c>
      <c r="K975" s="87">
        <v>0.22</v>
      </c>
      <c r="L975" s="87">
        <v>0</v>
      </c>
      <c r="M975" s="85" t="s">
        <v>12494</v>
      </c>
      <c r="N975" s="88" t="s">
        <v>12396</v>
      </c>
      <c r="O975" s="88" t="s">
        <v>12396</v>
      </c>
      <c r="P975" s="88" t="s">
        <v>12396</v>
      </c>
      <c r="Q975" s="85" t="s">
        <v>12396</v>
      </c>
      <c r="R975" s="85" t="s">
        <v>12396</v>
      </c>
      <c r="S975" s="85" t="s">
        <v>12396</v>
      </c>
      <c r="T975" s="85" t="s">
        <v>12396</v>
      </c>
      <c r="U975" s="85" t="s">
        <v>12396</v>
      </c>
      <c r="V975" s="89" t="s">
        <v>12396</v>
      </c>
      <c r="W975" s="89" t="s">
        <v>759</v>
      </c>
      <c r="X975" s="93" t="s">
        <v>12396</v>
      </c>
      <c r="Y975" s="120">
        <v>401411</v>
      </c>
      <c r="Z975" s="125">
        <v>267568</v>
      </c>
      <c r="AA975" s="121" t="s">
        <v>10611</v>
      </c>
    </row>
    <row r="976" spans="1:27">
      <c r="A976">
        <v>37</v>
      </c>
      <c r="B976" s="84">
        <v>321</v>
      </c>
      <c r="C976" s="85" t="s">
        <v>13540</v>
      </c>
      <c r="D976" s="85" t="s">
        <v>13414</v>
      </c>
      <c r="E976" s="85">
        <v>33903009</v>
      </c>
      <c r="F976" s="86">
        <v>9476</v>
      </c>
      <c r="G976" s="87">
        <v>0.94</v>
      </c>
      <c r="H976" s="87">
        <v>8877.98</v>
      </c>
      <c r="I976" s="85" t="s">
        <v>12395</v>
      </c>
      <c r="J976" s="86">
        <v>9476</v>
      </c>
      <c r="K976" s="87">
        <v>0.94</v>
      </c>
      <c r="L976" s="87">
        <v>8877.98</v>
      </c>
      <c r="M976" s="85" t="s">
        <v>12395</v>
      </c>
      <c r="N976" s="88" t="s">
        <v>12396</v>
      </c>
      <c r="O976" s="88" t="s">
        <v>12396</v>
      </c>
      <c r="P976" s="88" t="s">
        <v>12396</v>
      </c>
      <c r="Q976" s="85" t="s">
        <v>12396</v>
      </c>
      <c r="R976" s="85" t="s">
        <v>12396</v>
      </c>
      <c r="S976" s="85" t="s">
        <v>12396</v>
      </c>
      <c r="T976" s="85" t="s">
        <v>12396</v>
      </c>
      <c r="U976" s="85" t="s">
        <v>12396</v>
      </c>
      <c r="V976" s="89" t="s">
        <v>12396</v>
      </c>
      <c r="W976" s="89" t="s">
        <v>769</v>
      </c>
      <c r="X976" s="93" t="s">
        <v>12396</v>
      </c>
      <c r="Y976" s="120">
        <v>401586</v>
      </c>
      <c r="Z976" s="125">
        <v>267205</v>
      </c>
      <c r="AA976" s="121" t="s">
        <v>10613</v>
      </c>
    </row>
    <row r="977" spans="1:27">
      <c r="A977">
        <v>37</v>
      </c>
      <c r="B977" s="84">
        <v>322</v>
      </c>
      <c r="C977" s="85" t="s">
        <v>13541</v>
      </c>
      <c r="D977" s="85" t="s">
        <v>13457</v>
      </c>
      <c r="E977" s="85">
        <v>33903009</v>
      </c>
      <c r="F977" s="86">
        <v>2392</v>
      </c>
      <c r="G977" s="87">
        <v>10.29</v>
      </c>
      <c r="H977" s="87">
        <v>24623.91</v>
      </c>
      <c r="I977" s="85" t="s">
        <v>12395</v>
      </c>
      <c r="J977" s="86">
        <v>2392</v>
      </c>
      <c r="K977" s="87">
        <v>10.29</v>
      </c>
      <c r="L977" s="87">
        <v>24623.91</v>
      </c>
      <c r="M977" s="85" t="s">
        <v>12395</v>
      </c>
      <c r="N977" s="88" t="s">
        <v>12396</v>
      </c>
      <c r="O977" s="88" t="s">
        <v>12396</v>
      </c>
      <c r="P977" s="88" t="s">
        <v>12396</v>
      </c>
      <c r="Q977" s="85" t="s">
        <v>12396</v>
      </c>
      <c r="R977" s="85" t="s">
        <v>12396</v>
      </c>
      <c r="S977" s="85" t="s">
        <v>12396</v>
      </c>
      <c r="T977" s="85" t="s">
        <v>12396</v>
      </c>
      <c r="U977" s="85" t="s">
        <v>12396</v>
      </c>
      <c r="V977" s="89" t="s">
        <v>12396</v>
      </c>
      <c r="W977" s="89" t="s">
        <v>780</v>
      </c>
      <c r="X977" s="93" t="s">
        <v>12396</v>
      </c>
      <c r="Y977" s="120">
        <v>401506</v>
      </c>
      <c r="Z977" s="125">
        <v>269963</v>
      </c>
      <c r="AA977" s="121" t="s">
        <v>10613</v>
      </c>
    </row>
    <row r="978" spans="1:27">
      <c r="A978">
        <v>37</v>
      </c>
      <c r="B978" s="84">
        <v>323</v>
      </c>
      <c r="C978" s="85" t="s">
        <v>13542</v>
      </c>
      <c r="D978" s="85" t="s">
        <v>13388</v>
      </c>
      <c r="E978" s="85">
        <v>33903009</v>
      </c>
      <c r="F978" s="86">
        <v>6900</v>
      </c>
      <c r="G978" s="87">
        <v>0.04</v>
      </c>
      <c r="H978" s="87">
        <v>276</v>
      </c>
      <c r="I978" s="85" t="s">
        <v>12395</v>
      </c>
      <c r="J978" s="86">
        <v>6900</v>
      </c>
      <c r="K978" s="87">
        <v>0.04</v>
      </c>
      <c r="L978" s="87">
        <v>276</v>
      </c>
      <c r="M978" s="85" t="s">
        <v>12395</v>
      </c>
      <c r="N978" s="88" t="s">
        <v>12396</v>
      </c>
      <c r="O978" s="88" t="s">
        <v>12396</v>
      </c>
      <c r="P978" s="88" t="s">
        <v>12396</v>
      </c>
      <c r="Q978" s="85" t="s">
        <v>12396</v>
      </c>
      <c r="R978" s="85" t="s">
        <v>12396</v>
      </c>
      <c r="S978" s="85" t="s">
        <v>12396</v>
      </c>
      <c r="T978" s="85" t="s">
        <v>12396</v>
      </c>
      <c r="U978" s="85" t="s">
        <v>12396</v>
      </c>
      <c r="V978" s="89" t="s">
        <v>12396</v>
      </c>
      <c r="W978" s="89" t="s">
        <v>802</v>
      </c>
      <c r="X978" s="93" t="s">
        <v>12396</v>
      </c>
      <c r="Y978" s="120">
        <v>400450</v>
      </c>
      <c r="Z978" s="125">
        <v>267652</v>
      </c>
      <c r="AA978" s="121" t="s">
        <v>10611</v>
      </c>
    </row>
    <row r="979" spans="1:27">
      <c r="A979">
        <v>37</v>
      </c>
      <c r="B979" s="84">
        <v>324</v>
      </c>
      <c r="C979" s="85" t="s">
        <v>13543</v>
      </c>
      <c r="D979" s="85" t="s">
        <v>13388</v>
      </c>
      <c r="E979" s="85">
        <v>33903009</v>
      </c>
      <c r="F979" s="86">
        <v>12696</v>
      </c>
      <c r="G979" s="87">
        <v>7.0000000000000007E-2</v>
      </c>
      <c r="H979" s="87">
        <v>929.04</v>
      </c>
      <c r="I979" s="85" t="s">
        <v>12395</v>
      </c>
      <c r="J979" s="86">
        <v>12696</v>
      </c>
      <c r="K979" s="87">
        <v>7.0000000000000007E-2</v>
      </c>
      <c r="L979" s="87">
        <v>929.04</v>
      </c>
      <c r="M979" s="85" t="s">
        <v>12395</v>
      </c>
      <c r="N979" s="88" t="s">
        <v>12396</v>
      </c>
      <c r="O979" s="88" t="s">
        <v>12396</v>
      </c>
      <c r="P979" s="88" t="s">
        <v>12396</v>
      </c>
      <c r="Q979" s="85" t="s">
        <v>12396</v>
      </c>
      <c r="R979" s="85" t="s">
        <v>12396</v>
      </c>
      <c r="S979" s="85" t="s">
        <v>12396</v>
      </c>
      <c r="T979" s="85" t="s">
        <v>12396</v>
      </c>
      <c r="U979" s="85" t="s">
        <v>12396</v>
      </c>
      <c r="V979" s="89" t="s">
        <v>12396</v>
      </c>
      <c r="W979" s="89" t="s">
        <v>805</v>
      </c>
      <c r="X979" s="93" t="s">
        <v>12396</v>
      </c>
      <c r="Y979" s="120">
        <v>402113</v>
      </c>
      <c r="Z979" s="125">
        <v>267650</v>
      </c>
      <c r="AA979" s="121" t="s">
        <v>10611</v>
      </c>
    </row>
    <row r="980" spans="1:27">
      <c r="A980">
        <v>37</v>
      </c>
      <c r="B980" s="84">
        <v>325</v>
      </c>
      <c r="C980" s="85" t="s">
        <v>13544</v>
      </c>
      <c r="D980" s="85" t="s">
        <v>13457</v>
      </c>
      <c r="E980" s="85">
        <v>33903009</v>
      </c>
      <c r="F980" s="85">
        <v>340</v>
      </c>
      <c r="G980" s="87">
        <v>15.5</v>
      </c>
      <c r="H980" s="87">
        <v>5270</v>
      </c>
      <c r="I980" s="85" t="s">
        <v>12395</v>
      </c>
      <c r="J980" s="85">
        <v>340</v>
      </c>
      <c r="K980" s="87">
        <v>15.5</v>
      </c>
      <c r="L980" s="87">
        <v>5270</v>
      </c>
      <c r="M980" s="85" t="s">
        <v>12395</v>
      </c>
      <c r="N980" s="88" t="s">
        <v>12396</v>
      </c>
      <c r="O980" s="88" t="s">
        <v>12396</v>
      </c>
      <c r="P980" s="88" t="s">
        <v>12396</v>
      </c>
      <c r="Q980" s="85" t="s">
        <v>12396</v>
      </c>
      <c r="R980" s="85" t="s">
        <v>12396</v>
      </c>
      <c r="S980" s="85" t="s">
        <v>12396</v>
      </c>
      <c r="T980" s="85" t="s">
        <v>12396</v>
      </c>
      <c r="U980" s="85" t="s">
        <v>12396</v>
      </c>
      <c r="V980" s="89" t="s">
        <v>12396</v>
      </c>
      <c r="W980" s="89" t="s">
        <v>834</v>
      </c>
      <c r="X980" s="93" t="s">
        <v>12396</v>
      </c>
      <c r="Y980" s="120">
        <v>401739</v>
      </c>
      <c r="Z980" s="125">
        <v>267281</v>
      </c>
      <c r="AA980" s="121" t="s">
        <v>10613</v>
      </c>
    </row>
    <row r="981" spans="1:27">
      <c r="A981">
        <v>37</v>
      </c>
      <c r="B981" s="84">
        <v>326</v>
      </c>
      <c r="C981" s="85" t="s">
        <v>13545</v>
      </c>
      <c r="D981" s="85" t="s">
        <v>13388</v>
      </c>
      <c r="E981" s="85">
        <v>33903009</v>
      </c>
      <c r="F981" s="86">
        <v>9200</v>
      </c>
      <c r="G981" s="87">
        <v>1.24</v>
      </c>
      <c r="H981" s="87">
        <v>11376.89</v>
      </c>
      <c r="I981" s="85" t="s">
        <v>12395</v>
      </c>
      <c r="J981" s="86">
        <v>9200</v>
      </c>
      <c r="K981" s="87">
        <v>1.24</v>
      </c>
      <c r="L981" s="87">
        <v>11376.89</v>
      </c>
      <c r="M981" s="85" t="s">
        <v>12395</v>
      </c>
      <c r="N981" s="88" t="s">
        <v>12396</v>
      </c>
      <c r="O981" s="88" t="s">
        <v>12396</v>
      </c>
      <c r="P981" s="88" t="s">
        <v>12396</v>
      </c>
      <c r="Q981" s="85" t="s">
        <v>12396</v>
      </c>
      <c r="R981" s="85" t="s">
        <v>12396</v>
      </c>
      <c r="S981" s="85" t="s">
        <v>12396</v>
      </c>
      <c r="T981" s="85" t="s">
        <v>12396</v>
      </c>
      <c r="U981" s="85" t="s">
        <v>12396</v>
      </c>
      <c r="V981" s="89" t="s">
        <v>12396</v>
      </c>
      <c r="W981" s="89" t="s">
        <v>843</v>
      </c>
      <c r="X981" s="93" t="s">
        <v>12396</v>
      </c>
      <c r="Y981" s="120">
        <v>401172</v>
      </c>
      <c r="Z981" s="125">
        <v>267654</v>
      </c>
      <c r="AA981" s="121" t="s">
        <v>10611</v>
      </c>
    </row>
    <row r="982" spans="1:27">
      <c r="A982">
        <v>37</v>
      </c>
      <c r="B982" s="84">
        <v>327</v>
      </c>
      <c r="C982" s="85" t="s">
        <v>13546</v>
      </c>
      <c r="D982" s="85" t="s">
        <v>13388</v>
      </c>
      <c r="E982" s="85">
        <v>33903009</v>
      </c>
      <c r="F982" s="86">
        <v>7820</v>
      </c>
      <c r="G982" s="87">
        <v>0.33</v>
      </c>
      <c r="H982" s="87">
        <v>2554.65</v>
      </c>
      <c r="I982" s="85" t="s">
        <v>12395</v>
      </c>
      <c r="J982" s="86">
        <v>7820</v>
      </c>
      <c r="K982" s="87">
        <v>0.33</v>
      </c>
      <c r="L982" s="87">
        <v>2554.65</v>
      </c>
      <c r="M982" s="85" t="s">
        <v>12395</v>
      </c>
      <c r="N982" s="88" t="s">
        <v>12396</v>
      </c>
      <c r="O982" s="88" t="s">
        <v>12396</v>
      </c>
      <c r="P982" s="88" t="s">
        <v>12396</v>
      </c>
      <c r="Q982" s="85" t="s">
        <v>12396</v>
      </c>
      <c r="R982" s="85" t="s">
        <v>12396</v>
      </c>
      <c r="S982" s="85" t="s">
        <v>12396</v>
      </c>
      <c r="T982" s="85" t="s">
        <v>12396</v>
      </c>
      <c r="U982" s="85" t="s">
        <v>12396</v>
      </c>
      <c r="V982" s="89" t="s">
        <v>12396</v>
      </c>
      <c r="W982" s="89" t="s">
        <v>846</v>
      </c>
      <c r="X982" s="93" t="s">
        <v>12396</v>
      </c>
      <c r="Y982" s="120">
        <v>400075</v>
      </c>
      <c r="Z982" s="125">
        <v>267653</v>
      </c>
      <c r="AA982" s="121" t="s">
        <v>10611</v>
      </c>
    </row>
    <row r="983" spans="1:27">
      <c r="A983">
        <v>37</v>
      </c>
      <c r="B983" s="84">
        <v>328</v>
      </c>
      <c r="C983" s="85" t="s">
        <v>13547</v>
      </c>
      <c r="D983" s="85" t="s">
        <v>13455</v>
      </c>
      <c r="E983" s="85">
        <v>33903009</v>
      </c>
      <c r="F983" s="85">
        <v>0</v>
      </c>
      <c r="G983" s="87">
        <v>4.8</v>
      </c>
      <c r="H983" s="87">
        <v>0</v>
      </c>
      <c r="I983" s="85" t="s">
        <v>12494</v>
      </c>
      <c r="J983" s="85">
        <v>0</v>
      </c>
      <c r="K983" s="87">
        <v>4.8</v>
      </c>
      <c r="L983" s="87">
        <v>0</v>
      </c>
      <c r="M983" s="85" t="s">
        <v>12494</v>
      </c>
      <c r="N983" s="88" t="s">
        <v>12396</v>
      </c>
      <c r="O983" s="88" t="s">
        <v>12396</v>
      </c>
      <c r="P983" s="88" t="s">
        <v>12396</v>
      </c>
      <c r="Q983" s="85" t="s">
        <v>12396</v>
      </c>
      <c r="R983" s="85" t="s">
        <v>12396</v>
      </c>
      <c r="S983" s="85" t="s">
        <v>12396</v>
      </c>
      <c r="T983" s="85" t="s">
        <v>12396</v>
      </c>
      <c r="U983" s="85" t="s">
        <v>12396</v>
      </c>
      <c r="V983" s="89" t="s">
        <v>12396</v>
      </c>
      <c r="W983" s="89" t="s">
        <v>891</v>
      </c>
      <c r="X983" s="93" t="s">
        <v>12396</v>
      </c>
      <c r="Y983" s="120">
        <v>402388</v>
      </c>
      <c r="Z983" s="125">
        <v>396471</v>
      </c>
      <c r="AA983" s="121" t="s">
        <v>10613</v>
      </c>
    </row>
    <row r="984" spans="1:27">
      <c r="A984">
        <v>37</v>
      </c>
      <c r="B984" s="84">
        <v>329</v>
      </c>
      <c r="C984" s="85" t="s">
        <v>13548</v>
      </c>
      <c r="D984" s="85" t="s">
        <v>13414</v>
      </c>
      <c r="E984" s="85">
        <v>33903009</v>
      </c>
      <c r="F984" s="85">
        <v>184</v>
      </c>
      <c r="G984" s="87">
        <v>0.95</v>
      </c>
      <c r="H984" s="87">
        <v>174.8</v>
      </c>
      <c r="I984" s="85" t="s">
        <v>12395</v>
      </c>
      <c r="J984" s="85">
        <v>184</v>
      </c>
      <c r="K984" s="87">
        <v>0.95</v>
      </c>
      <c r="L984" s="87">
        <v>174.8</v>
      </c>
      <c r="M984" s="85" t="s">
        <v>12395</v>
      </c>
      <c r="N984" s="88" t="s">
        <v>12396</v>
      </c>
      <c r="O984" s="88" t="s">
        <v>12396</v>
      </c>
      <c r="P984" s="88" t="s">
        <v>12396</v>
      </c>
      <c r="Q984" s="85" t="s">
        <v>12396</v>
      </c>
      <c r="R984" s="85" t="s">
        <v>12396</v>
      </c>
      <c r="S984" s="85" t="s">
        <v>12396</v>
      </c>
      <c r="T984" s="85" t="s">
        <v>12396</v>
      </c>
      <c r="U984" s="85" t="s">
        <v>12396</v>
      </c>
      <c r="V984" s="89" t="s">
        <v>12396</v>
      </c>
      <c r="W984" s="97" t="s">
        <v>926</v>
      </c>
      <c r="X984" s="93" t="s">
        <v>12396</v>
      </c>
      <c r="Y984" s="120">
        <v>400610</v>
      </c>
      <c r="Z984" s="125">
        <v>272793</v>
      </c>
      <c r="AA984" s="121" t="s">
        <v>10611</v>
      </c>
    </row>
    <row r="985" spans="1:27">
      <c r="A985">
        <v>37</v>
      </c>
      <c r="B985" s="84">
        <v>330</v>
      </c>
      <c r="C985" s="85" t="s">
        <v>13549</v>
      </c>
      <c r="D985" s="85" t="s">
        <v>13457</v>
      </c>
      <c r="E985" s="85">
        <v>33903009</v>
      </c>
      <c r="F985" s="85">
        <v>184</v>
      </c>
      <c r="G985" s="87">
        <v>65.75</v>
      </c>
      <c r="H985" s="87">
        <v>12098.48</v>
      </c>
      <c r="I985" s="85" t="s">
        <v>12395</v>
      </c>
      <c r="J985" s="85">
        <v>184</v>
      </c>
      <c r="K985" s="87">
        <v>65.75</v>
      </c>
      <c r="L985" s="87">
        <v>12098.48</v>
      </c>
      <c r="M985" s="85" t="s">
        <v>12395</v>
      </c>
      <c r="N985" s="88" t="s">
        <v>12396</v>
      </c>
      <c r="O985" s="88" t="s">
        <v>12396</v>
      </c>
      <c r="P985" s="88" t="s">
        <v>12396</v>
      </c>
      <c r="Q985" s="85" t="s">
        <v>12396</v>
      </c>
      <c r="R985" s="85" t="s">
        <v>12396</v>
      </c>
      <c r="S985" s="85" t="s">
        <v>12396</v>
      </c>
      <c r="T985" s="85" t="s">
        <v>12396</v>
      </c>
      <c r="U985" s="85" t="s">
        <v>12396</v>
      </c>
      <c r="V985" s="89" t="s">
        <v>12396</v>
      </c>
      <c r="W985" s="89" t="s">
        <v>956</v>
      </c>
      <c r="X985" s="93" t="s">
        <v>12396</v>
      </c>
      <c r="Y985" s="120">
        <v>401236</v>
      </c>
      <c r="Z985" s="125">
        <v>323713</v>
      </c>
      <c r="AA985" s="121" t="s">
        <v>10613</v>
      </c>
    </row>
    <row r="986" spans="1:27">
      <c r="A986">
        <v>37</v>
      </c>
      <c r="B986" s="84">
        <v>331</v>
      </c>
      <c r="C986" s="85" t="s">
        <v>13550</v>
      </c>
      <c r="D986" s="85" t="s">
        <v>13457</v>
      </c>
      <c r="E986" s="85">
        <v>33903009</v>
      </c>
      <c r="F986" s="86">
        <v>3404</v>
      </c>
      <c r="G986" s="87">
        <v>5.7</v>
      </c>
      <c r="H986" s="87">
        <v>19389.990000000002</v>
      </c>
      <c r="I986" s="85" t="s">
        <v>12395</v>
      </c>
      <c r="J986" s="86">
        <v>3404</v>
      </c>
      <c r="K986" s="87">
        <v>5.7</v>
      </c>
      <c r="L986" s="87">
        <v>19389.990000000002</v>
      </c>
      <c r="M986" s="85" t="s">
        <v>12395</v>
      </c>
      <c r="N986" s="88" t="s">
        <v>12396</v>
      </c>
      <c r="O986" s="88" t="s">
        <v>12396</v>
      </c>
      <c r="P986" s="88" t="s">
        <v>12396</v>
      </c>
      <c r="Q986" s="85" t="s">
        <v>12396</v>
      </c>
      <c r="R986" s="85" t="s">
        <v>12396</v>
      </c>
      <c r="S986" s="85" t="s">
        <v>12396</v>
      </c>
      <c r="T986" s="85" t="s">
        <v>12396</v>
      </c>
      <c r="U986" s="85" t="s">
        <v>12396</v>
      </c>
      <c r="V986" s="89" t="s">
        <v>12396</v>
      </c>
      <c r="W986" s="89" t="s">
        <v>963</v>
      </c>
      <c r="X986" s="93" t="s">
        <v>12396</v>
      </c>
      <c r="Y986" s="120">
        <v>401367</v>
      </c>
      <c r="Z986" s="125">
        <v>267328</v>
      </c>
      <c r="AA986" s="121" t="s">
        <v>10613</v>
      </c>
    </row>
    <row r="987" spans="1:27">
      <c r="A987">
        <v>37</v>
      </c>
      <c r="B987" s="84">
        <v>332</v>
      </c>
      <c r="C987" s="85" t="s">
        <v>13551</v>
      </c>
      <c r="D987" s="85" t="s">
        <v>13388</v>
      </c>
      <c r="E987" s="85">
        <v>33903009</v>
      </c>
      <c r="F987" s="86">
        <v>5520</v>
      </c>
      <c r="G987" s="87">
        <v>0.06</v>
      </c>
      <c r="H987" s="87">
        <v>342.5</v>
      </c>
      <c r="I987" s="85" t="s">
        <v>12395</v>
      </c>
      <c r="J987" s="86">
        <v>5520</v>
      </c>
      <c r="K987" s="87">
        <v>0.06</v>
      </c>
      <c r="L987" s="87">
        <v>342.5</v>
      </c>
      <c r="M987" s="85" t="s">
        <v>12395</v>
      </c>
      <c r="N987" s="88" t="s">
        <v>12396</v>
      </c>
      <c r="O987" s="88" t="s">
        <v>12396</v>
      </c>
      <c r="P987" s="88" t="s">
        <v>12396</v>
      </c>
      <c r="Q987" s="85" t="s">
        <v>12396</v>
      </c>
      <c r="R987" s="85" t="s">
        <v>12396</v>
      </c>
      <c r="S987" s="85" t="s">
        <v>12396</v>
      </c>
      <c r="T987" s="85" t="s">
        <v>12396</v>
      </c>
      <c r="U987" s="85" t="s">
        <v>12396</v>
      </c>
      <c r="V987" s="89" t="s">
        <v>12396</v>
      </c>
      <c r="W987" s="89" t="s">
        <v>976</v>
      </c>
      <c r="X987" s="93" t="s">
        <v>12396</v>
      </c>
      <c r="Y987" s="120">
        <v>400271</v>
      </c>
      <c r="Z987" s="125">
        <v>267663</v>
      </c>
      <c r="AA987" s="121" t="s">
        <v>10611</v>
      </c>
    </row>
    <row r="988" spans="1:27">
      <c r="A988">
        <v>37</v>
      </c>
      <c r="B988" s="84">
        <v>333</v>
      </c>
      <c r="C988" s="85" t="s">
        <v>13552</v>
      </c>
      <c r="D988" s="85" t="s">
        <v>13457</v>
      </c>
      <c r="E988" s="85">
        <v>33903009</v>
      </c>
      <c r="F988" s="85">
        <v>534</v>
      </c>
      <c r="G988" s="87">
        <v>9.08</v>
      </c>
      <c r="H988" s="87">
        <v>4848.72</v>
      </c>
      <c r="I988" s="85" t="s">
        <v>12395</v>
      </c>
      <c r="J988" s="85">
        <v>534</v>
      </c>
      <c r="K988" s="87">
        <v>9.08</v>
      </c>
      <c r="L988" s="87">
        <v>4848.72</v>
      </c>
      <c r="M988" s="85" t="s">
        <v>12395</v>
      </c>
      <c r="N988" s="88" t="s">
        <v>12396</v>
      </c>
      <c r="O988" s="88" t="s">
        <v>12396</v>
      </c>
      <c r="P988" s="88" t="s">
        <v>12396</v>
      </c>
      <c r="Q988" s="85" t="s">
        <v>12396</v>
      </c>
      <c r="R988" s="85" t="s">
        <v>12396</v>
      </c>
      <c r="S988" s="85" t="s">
        <v>12396</v>
      </c>
      <c r="T988" s="85" t="s">
        <v>12396</v>
      </c>
      <c r="U988" s="85" t="s">
        <v>12396</v>
      </c>
      <c r="V988" s="89" t="s">
        <v>12396</v>
      </c>
      <c r="W988" s="89" t="s">
        <v>994</v>
      </c>
      <c r="X988" s="93" t="s">
        <v>12396</v>
      </c>
      <c r="Y988" s="120">
        <v>400733</v>
      </c>
      <c r="Z988" s="125">
        <v>269622</v>
      </c>
      <c r="AA988" s="121" t="s">
        <v>10613</v>
      </c>
    </row>
    <row r="989" spans="1:27">
      <c r="A989">
        <v>37</v>
      </c>
      <c r="B989" s="84">
        <v>334</v>
      </c>
      <c r="C989" s="85" t="s">
        <v>13553</v>
      </c>
      <c r="D989" s="85" t="s">
        <v>13534</v>
      </c>
      <c r="E989" s="85">
        <v>33903009</v>
      </c>
      <c r="F989" s="85">
        <v>46</v>
      </c>
      <c r="G989" s="87">
        <v>4.5</v>
      </c>
      <c r="H989" s="87">
        <v>207</v>
      </c>
      <c r="I989" s="85" t="s">
        <v>12395</v>
      </c>
      <c r="J989" s="85">
        <v>46</v>
      </c>
      <c r="K989" s="87">
        <v>4.5</v>
      </c>
      <c r="L989" s="87">
        <v>207</v>
      </c>
      <c r="M989" s="85" t="s">
        <v>12395</v>
      </c>
      <c r="N989" s="88" t="s">
        <v>12396</v>
      </c>
      <c r="O989" s="88" t="s">
        <v>12396</v>
      </c>
      <c r="P989" s="88" t="s">
        <v>12396</v>
      </c>
      <c r="Q989" s="85" t="s">
        <v>12396</v>
      </c>
      <c r="R989" s="85" t="s">
        <v>12396</v>
      </c>
      <c r="S989" s="85" t="s">
        <v>12396</v>
      </c>
      <c r="T989" s="85" t="s">
        <v>12396</v>
      </c>
      <c r="U989" s="85" t="s">
        <v>12396</v>
      </c>
      <c r="V989" s="89" t="s">
        <v>12396</v>
      </c>
      <c r="W989" s="89" t="s">
        <v>998</v>
      </c>
      <c r="X989" s="93" t="s">
        <v>12396</v>
      </c>
      <c r="Y989" s="120">
        <v>402197</v>
      </c>
      <c r="Z989" s="125">
        <v>269884</v>
      </c>
      <c r="AA989" s="121" t="s">
        <v>10613</v>
      </c>
    </row>
    <row r="990" spans="1:27">
      <c r="A990">
        <v>37</v>
      </c>
      <c r="B990" s="84">
        <v>335</v>
      </c>
      <c r="C990" s="85" t="s">
        <v>13554</v>
      </c>
      <c r="D990" s="85" t="s">
        <v>13457</v>
      </c>
      <c r="E990" s="85">
        <v>33903009</v>
      </c>
      <c r="F990" s="85">
        <v>0</v>
      </c>
      <c r="G990" s="87">
        <v>1.23</v>
      </c>
      <c r="H990" s="87">
        <v>0</v>
      </c>
      <c r="I990" s="85" t="s">
        <v>12494</v>
      </c>
      <c r="J990" s="85">
        <v>0</v>
      </c>
      <c r="K990" s="87">
        <v>1.23</v>
      </c>
      <c r="L990" s="87">
        <v>0</v>
      </c>
      <c r="M990" s="85" t="s">
        <v>12494</v>
      </c>
      <c r="N990" s="88" t="s">
        <v>12396</v>
      </c>
      <c r="O990" s="88" t="s">
        <v>12396</v>
      </c>
      <c r="P990" s="88" t="s">
        <v>12396</v>
      </c>
      <c r="Q990" s="85" t="s">
        <v>12396</v>
      </c>
      <c r="R990" s="85" t="s">
        <v>12396</v>
      </c>
      <c r="S990" s="85" t="s">
        <v>12396</v>
      </c>
      <c r="T990" s="85" t="s">
        <v>12396</v>
      </c>
      <c r="U990" s="85" t="s">
        <v>12396</v>
      </c>
      <c r="V990" s="89" t="s">
        <v>12396</v>
      </c>
      <c r="W990" s="89" t="s">
        <v>1001</v>
      </c>
      <c r="X990" s="93" t="s">
        <v>12396</v>
      </c>
      <c r="Y990" s="120">
        <v>401020</v>
      </c>
      <c r="Z990" s="125">
        <v>268186</v>
      </c>
      <c r="AA990" s="121" t="s">
        <v>13555</v>
      </c>
    </row>
    <row r="991" spans="1:27">
      <c r="A991">
        <v>37</v>
      </c>
      <c r="B991" s="84">
        <v>336</v>
      </c>
      <c r="C991" s="85" t="s">
        <v>13556</v>
      </c>
      <c r="D991" s="85" t="s">
        <v>13457</v>
      </c>
      <c r="E991" s="85">
        <v>33903009</v>
      </c>
      <c r="F991" s="85">
        <v>386</v>
      </c>
      <c r="G991" s="87">
        <v>0.5</v>
      </c>
      <c r="H991" s="87">
        <v>193</v>
      </c>
      <c r="I991" s="85" t="s">
        <v>12395</v>
      </c>
      <c r="J991" s="85">
        <v>386</v>
      </c>
      <c r="K991" s="87">
        <v>0.5</v>
      </c>
      <c r="L991" s="87">
        <v>193</v>
      </c>
      <c r="M991" s="85" t="s">
        <v>12395</v>
      </c>
      <c r="N991" s="88" t="s">
        <v>12396</v>
      </c>
      <c r="O991" s="88" t="s">
        <v>12396</v>
      </c>
      <c r="P991" s="88" t="s">
        <v>12396</v>
      </c>
      <c r="Q991" s="85" t="s">
        <v>12396</v>
      </c>
      <c r="R991" s="85" t="s">
        <v>12396</v>
      </c>
      <c r="S991" s="85" t="s">
        <v>12396</v>
      </c>
      <c r="T991" s="85" t="s">
        <v>12396</v>
      </c>
      <c r="U991" s="85" t="s">
        <v>12396</v>
      </c>
      <c r="V991" s="89" t="s">
        <v>12396</v>
      </c>
      <c r="W991" s="89" t="s">
        <v>1008</v>
      </c>
      <c r="X991" s="93" t="s">
        <v>12396</v>
      </c>
      <c r="Y991" s="120">
        <v>400489</v>
      </c>
      <c r="Z991" s="125">
        <v>442754</v>
      </c>
      <c r="AA991" s="121" t="s">
        <v>10611</v>
      </c>
    </row>
    <row r="992" spans="1:27">
      <c r="A992">
        <v>37</v>
      </c>
      <c r="B992" s="84">
        <v>337</v>
      </c>
      <c r="C992" s="85" t="s">
        <v>13557</v>
      </c>
      <c r="D992" s="85" t="s">
        <v>13388</v>
      </c>
      <c r="E992" s="85">
        <v>33903009</v>
      </c>
      <c r="F992" s="86">
        <v>31188</v>
      </c>
      <c r="G992" s="87">
        <v>0.35</v>
      </c>
      <c r="H992" s="87">
        <v>10957.54</v>
      </c>
      <c r="I992" s="85" t="s">
        <v>12395</v>
      </c>
      <c r="J992" s="86">
        <v>31188</v>
      </c>
      <c r="K992" s="87">
        <v>0.35</v>
      </c>
      <c r="L992" s="87">
        <v>10957.54</v>
      </c>
      <c r="M992" s="85" t="s">
        <v>12395</v>
      </c>
      <c r="N992" s="88" t="s">
        <v>12396</v>
      </c>
      <c r="O992" s="88" t="s">
        <v>12396</v>
      </c>
      <c r="P992" s="88" t="s">
        <v>12396</v>
      </c>
      <c r="Q992" s="85" t="s">
        <v>12396</v>
      </c>
      <c r="R992" s="85" t="s">
        <v>12396</v>
      </c>
      <c r="S992" s="85" t="s">
        <v>12396</v>
      </c>
      <c r="T992" s="85" t="s">
        <v>12396</v>
      </c>
      <c r="U992" s="85" t="s">
        <v>12396</v>
      </c>
      <c r="V992" s="89" t="s">
        <v>12396</v>
      </c>
      <c r="W992" s="89" t="s">
        <v>1064</v>
      </c>
      <c r="X992" s="93" t="s">
        <v>12396</v>
      </c>
      <c r="Y992" s="120">
        <v>400073</v>
      </c>
      <c r="Z992" s="125">
        <v>268111</v>
      </c>
      <c r="AA992" s="121" t="s">
        <v>13517</v>
      </c>
    </row>
    <row r="993" spans="1:27">
      <c r="A993">
        <v>37</v>
      </c>
      <c r="B993" s="84">
        <v>338</v>
      </c>
      <c r="C993" s="85" t="s">
        <v>13558</v>
      </c>
      <c r="D993" s="85" t="s">
        <v>13388</v>
      </c>
      <c r="E993" s="85">
        <v>33903009</v>
      </c>
      <c r="F993" s="86">
        <v>8740</v>
      </c>
      <c r="G993" s="87">
        <v>0.03</v>
      </c>
      <c r="H993" s="87">
        <v>253.56</v>
      </c>
      <c r="I993" s="85" t="s">
        <v>12395</v>
      </c>
      <c r="J993" s="86">
        <v>8740</v>
      </c>
      <c r="K993" s="87">
        <v>0.03</v>
      </c>
      <c r="L993" s="87">
        <v>253.56</v>
      </c>
      <c r="M993" s="85" t="s">
        <v>12395</v>
      </c>
      <c r="N993" s="88" t="s">
        <v>12396</v>
      </c>
      <c r="O993" s="88" t="s">
        <v>12396</v>
      </c>
      <c r="P993" s="88" t="s">
        <v>12396</v>
      </c>
      <c r="Q993" s="85" t="s">
        <v>12396</v>
      </c>
      <c r="R993" s="85" t="s">
        <v>12396</v>
      </c>
      <c r="S993" s="85" t="s">
        <v>12396</v>
      </c>
      <c r="T993" s="85" t="s">
        <v>12396</v>
      </c>
      <c r="U993" s="85" t="s">
        <v>12396</v>
      </c>
      <c r="V993" s="89" t="s">
        <v>12396</v>
      </c>
      <c r="W993" s="89" t="s">
        <v>1067</v>
      </c>
      <c r="X993" s="93" t="s">
        <v>12396</v>
      </c>
      <c r="Y993" s="120">
        <v>401027</v>
      </c>
      <c r="Z993" s="125">
        <v>267674</v>
      </c>
      <c r="AA993" s="121" t="s">
        <v>10611</v>
      </c>
    </row>
    <row r="994" spans="1:27">
      <c r="A994">
        <v>37</v>
      </c>
      <c r="B994" s="84">
        <v>339</v>
      </c>
      <c r="C994" s="85" t="s">
        <v>13559</v>
      </c>
      <c r="D994" s="85" t="s">
        <v>13457</v>
      </c>
      <c r="E994" s="85">
        <v>33903009</v>
      </c>
      <c r="F994" s="86">
        <v>1380</v>
      </c>
      <c r="G994" s="87">
        <v>3.73</v>
      </c>
      <c r="H994" s="87">
        <v>5147.3999999999996</v>
      </c>
      <c r="I994" s="85" t="s">
        <v>12395</v>
      </c>
      <c r="J994" s="86">
        <v>1380</v>
      </c>
      <c r="K994" s="87">
        <v>3.73</v>
      </c>
      <c r="L994" s="87">
        <v>5147.3999999999996</v>
      </c>
      <c r="M994" s="85" t="s">
        <v>12395</v>
      </c>
      <c r="N994" s="88" t="s">
        <v>12396</v>
      </c>
      <c r="O994" s="88" t="s">
        <v>12396</v>
      </c>
      <c r="P994" s="88" t="s">
        <v>12396</v>
      </c>
      <c r="Q994" s="85" t="s">
        <v>12396</v>
      </c>
      <c r="R994" s="85" t="s">
        <v>12396</v>
      </c>
      <c r="S994" s="85" t="s">
        <v>12396</v>
      </c>
      <c r="T994" s="85" t="s">
        <v>12396</v>
      </c>
      <c r="U994" s="85" t="s">
        <v>12396</v>
      </c>
      <c r="V994" s="89" t="s">
        <v>12396</v>
      </c>
      <c r="W994" s="89" t="s">
        <v>1076</v>
      </c>
      <c r="X994" s="93" t="s">
        <v>12396</v>
      </c>
      <c r="Y994" s="120">
        <v>401438</v>
      </c>
      <c r="Z994" s="125">
        <v>431311</v>
      </c>
      <c r="AA994" s="121" t="s">
        <v>10613</v>
      </c>
    </row>
    <row r="995" spans="1:27">
      <c r="A995">
        <v>37</v>
      </c>
      <c r="B995" s="84">
        <v>340</v>
      </c>
      <c r="C995" s="85" t="s">
        <v>13560</v>
      </c>
      <c r="D995" s="85" t="s">
        <v>13388</v>
      </c>
      <c r="E995" s="85">
        <v>33903009</v>
      </c>
      <c r="F995" s="85">
        <v>736</v>
      </c>
      <c r="G995" s="87">
        <v>0.32</v>
      </c>
      <c r="H995" s="87">
        <v>232.29</v>
      </c>
      <c r="I995" s="85" t="s">
        <v>12395</v>
      </c>
      <c r="J995" s="85">
        <v>736</v>
      </c>
      <c r="K995" s="87">
        <v>0.32</v>
      </c>
      <c r="L995" s="87">
        <v>232.29</v>
      </c>
      <c r="M995" s="85" t="s">
        <v>12395</v>
      </c>
      <c r="N995" s="88" t="s">
        <v>12396</v>
      </c>
      <c r="O995" s="88" t="s">
        <v>12396</v>
      </c>
      <c r="P995" s="88" t="s">
        <v>12396</v>
      </c>
      <c r="Q995" s="85" t="s">
        <v>12396</v>
      </c>
      <c r="R995" s="85" t="s">
        <v>12396</v>
      </c>
      <c r="S995" s="85" t="s">
        <v>12396</v>
      </c>
      <c r="T995" s="85" t="s">
        <v>12396</v>
      </c>
      <c r="U995" s="85" t="s">
        <v>12396</v>
      </c>
      <c r="V995" s="89" t="s">
        <v>12396</v>
      </c>
      <c r="W995" s="89" t="s">
        <v>1104</v>
      </c>
      <c r="X995" s="93" t="s">
        <v>12396</v>
      </c>
      <c r="Y995" s="120">
        <v>402714</v>
      </c>
      <c r="Z995" s="125">
        <v>352301</v>
      </c>
      <c r="AA995" s="121" t="s">
        <v>10611</v>
      </c>
    </row>
    <row r="996" spans="1:27">
      <c r="A996">
        <v>37</v>
      </c>
      <c r="B996" s="84">
        <v>341</v>
      </c>
      <c r="C996" s="85" t="s">
        <v>13561</v>
      </c>
      <c r="D996" s="85" t="s">
        <v>13296</v>
      </c>
      <c r="E996" s="85">
        <v>33903009</v>
      </c>
      <c r="F996" s="86">
        <v>4600</v>
      </c>
      <c r="G996" s="87">
        <v>22.41</v>
      </c>
      <c r="H996" s="87">
        <v>103101.07</v>
      </c>
      <c r="I996" s="85" t="s">
        <v>12395</v>
      </c>
      <c r="J996" s="86">
        <v>4600</v>
      </c>
      <c r="K996" s="87">
        <v>22.41</v>
      </c>
      <c r="L996" s="87">
        <v>103101.07</v>
      </c>
      <c r="M996" s="85" t="s">
        <v>12395</v>
      </c>
      <c r="N996" s="88" t="s">
        <v>12396</v>
      </c>
      <c r="O996" s="88" t="s">
        <v>12396</v>
      </c>
      <c r="P996" s="88" t="s">
        <v>12396</v>
      </c>
      <c r="Q996" s="85" t="s">
        <v>12396</v>
      </c>
      <c r="R996" s="85" t="s">
        <v>12396</v>
      </c>
      <c r="S996" s="85" t="s">
        <v>12396</v>
      </c>
      <c r="T996" s="85" t="s">
        <v>12396</v>
      </c>
      <c r="U996" s="85" t="s">
        <v>12396</v>
      </c>
      <c r="V996" s="89" t="s">
        <v>12396</v>
      </c>
      <c r="W996" s="89" t="s">
        <v>1905</v>
      </c>
      <c r="X996" s="93" t="s">
        <v>12396</v>
      </c>
      <c r="Y996" s="120">
        <v>401689</v>
      </c>
      <c r="Z996" s="125">
        <v>332917</v>
      </c>
      <c r="AA996" s="121" t="s">
        <v>10615</v>
      </c>
    </row>
    <row r="997" spans="1:27">
      <c r="A997">
        <v>37</v>
      </c>
      <c r="B997" s="84">
        <v>342</v>
      </c>
      <c r="C997" s="85" t="s">
        <v>13562</v>
      </c>
      <c r="D997" s="85" t="s">
        <v>13455</v>
      </c>
      <c r="E997" s="85">
        <v>33903009</v>
      </c>
      <c r="F997" s="86">
        <v>2576</v>
      </c>
      <c r="G997" s="87">
        <v>1.46</v>
      </c>
      <c r="H997" s="87">
        <v>3761.02</v>
      </c>
      <c r="I997" s="85" t="s">
        <v>12395</v>
      </c>
      <c r="J997" s="86">
        <v>2576</v>
      </c>
      <c r="K997" s="87">
        <v>1.46</v>
      </c>
      <c r="L997" s="87">
        <v>3761.02</v>
      </c>
      <c r="M997" s="85" t="s">
        <v>12395</v>
      </c>
      <c r="N997" s="88" t="s">
        <v>12396</v>
      </c>
      <c r="O997" s="88" t="s">
        <v>12396</v>
      </c>
      <c r="P997" s="88" t="s">
        <v>12396</v>
      </c>
      <c r="Q997" s="85" t="s">
        <v>12396</v>
      </c>
      <c r="R997" s="85" t="s">
        <v>12396</v>
      </c>
      <c r="S997" s="85" t="s">
        <v>12396</v>
      </c>
      <c r="T997" s="85" t="s">
        <v>12396</v>
      </c>
      <c r="U997" s="85" t="s">
        <v>12396</v>
      </c>
      <c r="V997" s="89" t="s">
        <v>12396</v>
      </c>
      <c r="W997" s="89" t="s">
        <v>1126</v>
      </c>
      <c r="X997" s="93" t="s">
        <v>12396</v>
      </c>
      <c r="Y997" s="120">
        <v>402135</v>
      </c>
      <c r="Z997" s="125">
        <v>268331</v>
      </c>
      <c r="AA997" s="121" t="s">
        <v>10613</v>
      </c>
    </row>
    <row r="998" spans="1:27">
      <c r="A998">
        <v>37</v>
      </c>
      <c r="B998" s="84">
        <v>343</v>
      </c>
      <c r="C998" s="85" t="s">
        <v>13563</v>
      </c>
      <c r="D998" s="85" t="s">
        <v>13388</v>
      </c>
      <c r="E998" s="85">
        <v>33903009</v>
      </c>
      <c r="F998" s="85">
        <v>156</v>
      </c>
      <c r="G998" s="87">
        <v>0.41</v>
      </c>
      <c r="H998" s="87">
        <v>63.56</v>
      </c>
      <c r="I998" s="85" t="s">
        <v>12395</v>
      </c>
      <c r="J998" s="85">
        <v>156</v>
      </c>
      <c r="K998" s="87">
        <v>0.41</v>
      </c>
      <c r="L998" s="87">
        <v>63.56</v>
      </c>
      <c r="M998" s="85" t="s">
        <v>12395</v>
      </c>
      <c r="N998" s="88" t="s">
        <v>12396</v>
      </c>
      <c r="O998" s="88" t="s">
        <v>12396</v>
      </c>
      <c r="P998" s="88" t="s">
        <v>12396</v>
      </c>
      <c r="Q998" s="85" t="s">
        <v>12396</v>
      </c>
      <c r="R998" s="85" t="s">
        <v>12396</v>
      </c>
      <c r="S998" s="85" t="s">
        <v>12396</v>
      </c>
      <c r="T998" s="85" t="s">
        <v>12396</v>
      </c>
      <c r="U998" s="85" t="s">
        <v>12396</v>
      </c>
      <c r="V998" s="89" t="s">
        <v>12396</v>
      </c>
      <c r="W998" s="89" t="s">
        <v>1135</v>
      </c>
      <c r="X998" s="93" t="s">
        <v>12396</v>
      </c>
      <c r="Y998" s="120">
        <v>402554</v>
      </c>
      <c r="Z998" s="125">
        <v>273395</v>
      </c>
      <c r="AA998" s="121" t="s">
        <v>10611</v>
      </c>
    </row>
    <row r="999" spans="1:27">
      <c r="A999">
        <v>37</v>
      </c>
      <c r="B999" s="84">
        <v>344</v>
      </c>
      <c r="C999" s="85" t="s">
        <v>13564</v>
      </c>
      <c r="D999" s="85" t="s">
        <v>13388</v>
      </c>
      <c r="E999" s="85">
        <v>33903009</v>
      </c>
      <c r="F999" s="86">
        <v>9936</v>
      </c>
      <c r="G999" s="87">
        <v>0.14000000000000001</v>
      </c>
      <c r="H999" s="87">
        <v>1397.9</v>
      </c>
      <c r="I999" s="85" t="s">
        <v>12395</v>
      </c>
      <c r="J999" s="86">
        <v>9936</v>
      </c>
      <c r="K999" s="87">
        <v>0.14000000000000001</v>
      </c>
      <c r="L999" s="87">
        <v>1397.9</v>
      </c>
      <c r="M999" s="85" t="s">
        <v>12395</v>
      </c>
      <c r="N999" s="88" t="s">
        <v>12396</v>
      </c>
      <c r="O999" s="88" t="s">
        <v>12396</v>
      </c>
      <c r="P999" s="88" t="s">
        <v>12396</v>
      </c>
      <c r="Q999" s="85" t="s">
        <v>12396</v>
      </c>
      <c r="R999" s="85" t="s">
        <v>12396</v>
      </c>
      <c r="S999" s="85" t="s">
        <v>12396</v>
      </c>
      <c r="T999" s="85" t="s">
        <v>12396</v>
      </c>
      <c r="U999" s="85" t="s">
        <v>12396</v>
      </c>
      <c r="V999" s="89" t="s">
        <v>12396</v>
      </c>
      <c r="W999" s="89" t="s">
        <v>1141</v>
      </c>
      <c r="X999" s="93" t="s">
        <v>12396</v>
      </c>
      <c r="Y999" s="120">
        <v>400862</v>
      </c>
      <c r="Z999" s="125">
        <v>273400</v>
      </c>
      <c r="AA999" s="121" t="s">
        <v>10611</v>
      </c>
    </row>
    <row r="1000" spans="1:27">
      <c r="A1000">
        <v>37</v>
      </c>
      <c r="B1000" s="84">
        <v>345</v>
      </c>
      <c r="C1000" s="85" t="s">
        <v>13565</v>
      </c>
      <c r="D1000" s="85" t="s">
        <v>13317</v>
      </c>
      <c r="E1000" s="85">
        <v>33903009</v>
      </c>
      <c r="F1000" s="86">
        <v>1472</v>
      </c>
      <c r="G1000" s="87">
        <v>0.85</v>
      </c>
      <c r="H1000" s="87">
        <v>1244.17</v>
      </c>
      <c r="I1000" s="85" t="s">
        <v>12395</v>
      </c>
      <c r="J1000" s="86">
        <v>1472</v>
      </c>
      <c r="K1000" s="87">
        <v>0.85</v>
      </c>
      <c r="L1000" s="87">
        <v>1244.17</v>
      </c>
      <c r="M1000" s="85" t="s">
        <v>12395</v>
      </c>
      <c r="N1000" s="88" t="s">
        <v>12396</v>
      </c>
      <c r="O1000" s="88" t="s">
        <v>12396</v>
      </c>
      <c r="P1000" s="88" t="s">
        <v>12396</v>
      </c>
      <c r="Q1000" s="85" t="s">
        <v>12396</v>
      </c>
      <c r="R1000" s="85" t="s">
        <v>12396</v>
      </c>
      <c r="S1000" s="85" t="s">
        <v>12396</v>
      </c>
      <c r="T1000" s="85" t="s">
        <v>12396</v>
      </c>
      <c r="U1000" s="85" t="s">
        <v>12396</v>
      </c>
      <c r="V1000" s="89" t="s">
        <v>12396</v>
      </c>
      <c r="W1000" s="89" t="s">
        <v>1147</v>
      </c>
      <c r="X1000" s="93" t="s">
        <v>12396</v>
      </c>
      <c r="Y1000" s="120">
        <v>401188</v>
      </c>
      <c r="Z1000" s="125">
        <v>376767</v>
      </c>
      <c r="AA1000" s="121" t="s">
        <v>10611</v>
      </c>
    </row>
    <row r="1001" spans="1:27">
      <c r="A1001">
        <v>37</v>
      </c>
      <c r="B1001" s="84">
        <v>346</v>
      </c>
      <c r="C1001" s="85" t="s">
        <v>13566</v>
      </c>
      <c r="D1001" s="85" t="s">
        <v>13457</v>
      </c>
      <c r="E1001" s="85">
        <v>33903009</v>
      </c>
      <c r="F1001" s="86">
        <v>2944</v>
      </c>
      <c r="G1001" s="87">
        <v>6.67</v>
      </c>
      <c r="H1001" s="87">
        <v>19627.169999999998</v>
      </c>
      <c r="I1001" s="85" t="s">
        <v>12395</v>
      </c>
      <c r="J1001" s="86">
        <v>2944</v>
      </c>
      <c r="K1001" s="87">
        <v>6.67</v>
      </c>
      <c r="L1001" s="87">
        <v>19627.169999999998</v>
      </c>
      <c r="M1001" s="85" t="s">
        <v>12395</v>
      </c>
      <c r="N1001" s="88" t="s">
        <v>12396</v>
      </c>
      <c r="O1001" s="88" t="s">
        <v>12396</v>
      </c>
      <c r="P1001" s="88" t="s">
        <v>12396</v>
      </c>
      <c r="Q1001" s="85" t="s">
        <v>12396</v>
      </c>
      <c r="R1001" s="85" t="s">
        <v>12396</v>
      </c>
      <c r="S1001" s="85" t="s">
        <v>12396</v>
      </c>
      <c r="T1001" s="85" t="s">
        <v>12396</v>
      </c>
      <c r="U1001" s="85" t="s">
        <v>12396</v>
      </c>
      <c r="V1001" s="89" t="s">
        <v>12396</v>
      </c>
      <c r="W1001" s="89" t="s">
        <v>1150</v>
      </c>
      <c r="X1001" s="93" t="s">
        <v>12396</v>
      </c>
      <c r="Y1001" s="120">
        <v>401879</v>
      </c>
      <c r="Z1001" s="125">
        <v>383750</v>
      </c>
      <c r="AA1001" s="121" t="s">
        <v>10613</v>
      </c>
    </row>
    <row r="1002" spans="1:27">
      <c r="A1002">
        <v>37</v>
      </c>
      <c r="B1002" s="84">
        <v>347</v>
      </c>
      <c r="C1002" s="85" t="s">
        <v>13567</v>
      </c>
      <c r="D1002" s="85" t="s">
        <v>13366</v>
      </c>
      <c r="E1002" s="85">
        <v>33903009</v>
      </c>
      <c r="F1002" s="86">
        <v>23920</v>
      </c>
      <c r="G1002" s="87">
        <v>2.57</v>
      </c>
      <c r="H1002" s="87">
        <v>61437.18</v>
      </c>
      <c r="I1002" s="85" t="s">
        <v>12395</v>
      </c>
      <c r="J1002" s="86">
        <v>23920</v>
      </c>
      <c r="K1002" s="87">
        <v>2.57</v>
      </c>
      <c r="L1002" s="87">
        <v>61437.18</v>
      </c>
      <c r="M1002" s="85" t="s">
        <v>12395</v>
      </c>
      <c r="N1002" s="88" t="s">
        <v>12396</v>
      </c>
      <c r="O1002" s="88" t="s">
        <v>12396</v>
      </c>
      <c r="P1002" s="88" t="s">
        <v>12396</v>
      </c>
      <c r="Q1002" s="85" t="s">
        <v>12396</v>
      </c>
      <c r="R1002" s="85" t="s">
        <v>12396</v>
      </c>
      <c r="S1002" s="85" t="s">
        <v>12396</v>
      </c>
      <c r="T1002" s="85" t="s">
        <v>12396</v>
      </c>
      <c r="U1002" s="85" t="s">
        <v>12396</v>
      </c>
      <c r="V1002" s="89" t="s">
        <v>12396</v>
      </c>
      <c r="W1002" s="89" t="s">
        <v>1206</v>
      </c>
      <c r="X1002" s="93" t="s">
        <v>12396</v>
      </c>
      <c r="Y1002" s="120">
        <v>401041</v>
      </c>
      <c r="Z1002" s="125">
        <v>269846</v>
      </c>
      <c r="AA1002" s="121" t="s">
        <v>10830</v>
      </c>
    </row>
    <row r="1003" spans="1:27">
      <c r="A1003">
        <v>37</v>
      </c>
      <c r="B1003" s="84">
        <v>348</v>
      </c>
      <c r="C1003" s="85" t="s">
        <v>13568</v>
      </c>
      <c r="D1003" s="85" t="s">
        <v>13457</v>
      </c>
      <c r="E1003" s="85">
        <v>33903009</v>
      </c>
      <c r="F1003" s="86">
        <v>10028</v>
      </c>
      <c r="G1003" s="87">
        <v>0.08</v>
      </c>
      <c r="H1003" s="87">
        <v>844.34</v>
      </c>
      <c r="I1003" s="85" t="s">
        <v>12395</v>
      </c>
      <c r="J1003" s="86">
        <v>10028</v>
      </c>
      <c r="K1003" s="87">
        <v>0.08</v>
      </c>
      <c r="L1003" s="87">
        <v>844.34</v>
      </c>
      <c r="M1003" s="85" t="s">
        <v>12395</v>
      </c>
      <c r="N1003" s="88" t="s">
        <v>12396</v>
      </c>
      <c r="O1003" s="88" t="s">
        <v>12396</v>
      </c>
      <c r="P1003" s="88" t="s">
        <v>12396</v>
      </c>
      <c r="Q1003" s="85" t="s">
        <v>12396</v>
      </c>
      <c r="R1003" s="85" t="s">
        <v>12396</v>
      </c>
      <c r="S1003" s="85" t="s">
        <v>12396</v>
      </c>
      <c r="T1003" s="85" t="s">
        <v>12396</v>
      </c>
      <c r="U1003" s="85" t="s">
        <v>12396</v>
      </c>
      <c r="V1003" s="89" t="s">
        <v>12396</v>
      </c>
      <c r="W1003" s="89" t="s">
        <v>1225</v>
      </c>
      <c r="X1003" s="93" t="s">
        <v>12396</v>
      </c>
      <c r="Y1003" s="120">
        <v>401707</v>
      </c>
      <c r="Z1003" s="125">
        <v>273264</v>
      </c>
      <c r="AA1003" s="121" t="s">
        <v>10611</v>
      </c>
    </row>
    <row r="1004" spans="1:27">
      <c r="A1004">
        <v>37</v>
      </c>
      <c r="B1004" s="84">
        <v>349</v>
      </c>
      <c r="C1004" s="85" t="s">
        <v>13569</v>
      </c>
      <c r="D1004" s="85" t="s">
        <v>13388</v>
      </c>
      <c r="E1004" s="85">
        <v>33903009</v>
      </c>
      <c r="F1004" s="86">
        <v>9200</v>
      </c>
      <c r="G1004" s="87">
        <v>0.86</v>
      </c>
      <c r="H1004" s="87">
        <v>7912.75</v>
      </c>
      <c r="I1004" s="85" t="s">
        <v>12395</v>
      </c>
      <c r="J1004" s="86">
        <v>9200</v>
      </c>
      <c r="K1004" s="87">
        <v>0.86</v>
      </c>
      <c r="L1004" s="87">
        <v>7912.75</v>
      </c>
      <c r="M1004" s="85" t="s">
        <v>12395</v>
      </c>
      <c r="N1004" s="88" t="s">
        <v>12396</v>
      </c>
      <c r="O1004" s="88" t="s">
        <v>12396</v>
      </c>
      <c r="P1004" s="88" t="s">
        <v>12396</v>
      </c>
      <c r="Q1004" s="85" t="s">
        <v>12396</v>
      </c>
      <c r="R1004" s="85" t="s">
        <v>12396</v>
      </c>
      <c r="S1004" s="85" t="s">
        <v>12396</v>
      </c>
      <c r="T1004" s="85" t="s">
        <v>12396</v>
      </c>
      <c r="U1004" s="85" t="s">
        <v>12396</v>
      </c>
      <c r="V1004" s="89" t="s">
        <v>12396</v>
      </c>
      <c r="W1004" s="89" t="s">
        <v>1232</v>
      </c>
      <c r="X1004" s="93" t="s">
        <v>12396</v>
      </c>
      <c r="Y1004" s="120">
        <v>400022</v>
      </c>
      <c r="Z1004" s="125">
        <v>270786</v>
      </c>
      <c r="AA1004" s="121" t="s">
        <v>10611</v>
      </c>
    </row>
    <row r="1005" spans="1:27">
      <c r="A1005">
        <v>37</v>
      </c>
      <c r="B1005" s="84">
        <v>350</v>
      </c>
      <c r="C1005" s="85" t="s">
        <v>13570</v>
      </c>
      <c r="D1005" s="85" t="s">
        <v>13388</v>
      </c>
      <c r="E1005" s="85">
        <v>33903009</v>
      </c>
      <c r="F1005" s="86">
        <v>26772</v>
      </c>
      <c r="G1005" s="87">
        <v>0.09</v>
      </c>
      <c r="H1005" s="87">
        <v>2432.39</v>
      </c>
      <c r="I1005" s="85" t="s">
        <v>12395</v>
      </c>
      <c r="J1005" s="86">
        <v>26772</v>
      </c>
      <c r="K1005" s="87">
        <v>0.09</v>
      </c>
      <c r="L1005" s="87">
        <v>2432.39</v>
      </c>
      <c r="M1005" s="85" t="s">
        <v>12395</v>
      </c>
      <c r="N1005" s="88" t="s">
        <v>12396</v>
      </c>
      <c r="O1005" s="88" t="s">
        <v>12396</v>
      </c>
      <c r="P1005" s="88" t="s">
        <v>12396</v>
      </c>
      <c r="Q1005" s="85" t="s">
        <v>12396</v>
      </c>
      <c r="R1005" s="85" t="s">
        <v>12396</v>
      </c>
      <c r="S1005" s="85" t="s">
        <v>12396</v>
      </c>
      <c r="T1005" s="85" t="s">
        <v>12396</v>
      </c>
      <c r="U1005" s="85" t="s">
        <v>12396</v>
      </c>
      <c r="V1005" s="89" t="s">
        <v>12396</v>
      </c>
      <c r="W1005" s="89" t="s">
        <v>1235</v>
      </c>
      <c r="X1005" s="93" t="s">
        <v>12396</v>
      </c>
      <c r="Y1005" s="120">
        <v>401995</v>
      </c>
      <c r="Z1005" s="125">
        <v>268856</v>
      </c>
      <c r="AA1005" s="121" t="s">
        <v>10611</v>
      </c>
    </row>
    <row r="1006" spans="1:27">
      <c r="A1006">
        <v>37</v>
      </c>
      <c r="B1006" s="84">
        <v>351</v>
      </c>
      <c r="C1006" s="85" t="s">
        <v>13571</v>
      </c>
      <c r="D1006" s="85" t="s">
        <v>13457</v>
      </c>
      <c r="E1006" s="85">
        <v>33903009</v>
      </c>
      <c r="F1006" s="85">
        <v>0</v>
      </c>
      <c r="G1006" s="87">
        <v>1.99</v>
      </c>
      <c r="H1006" s="87">
        <v>0</v>
      </c>
      <c r="I1006" s="85" t="s">
        <v>12494</v>
      </c>
      <c r="J1006" s="85">
        <v>0</v>
      </c>
      <c r="K1006" s="87">
        <v>1.99</v>
      </c>
      <c r="L1006" s="87">
        <v>0</v>
      </c>
      <c r="M1006" s="85" t="s">
        <v>12494</v>
      </c>
      <c r="N1006" s="88" t="s">
        <v>12396</v>
      </c>
      <c r="O1006" s="88" t="s">
        <v>12396</v>
      </c>
      <c r="P1006" s="88" t="s">
        <v>12396</v>
      </c>
      <c r="Q1006" s="85" t="s">
        <v>12396</v>
      </c>
      <c r="R1006" s="85" t="s">
        <v>12396</v>
      </c>
      <c r="S1006" s="85" t="s">
        <v>12396</v>
      </c>
      <c r="T1006" s="85" t="s">
        <v>12396</v>
      </c>
      <c r="U1006" s="85" t="s">
        <v>12396</v>
      </c>
      <c r="V1006" s="89" t="s">
        <v>12396</v>
      </c>
      <c r="W1006" s="89" t="s">
        <v>1242</v>
      </c>
      <c r="X1006" s="93" t="s">
        <v>12396</v>
      </c>
      <c r="Y1006" s="120">
        <v>402110</v>
      </c>
      <c r="Z1006" s="125">
        <v>293981</v>
      </c>
      <c r="AA1006" s="121" t="s">
        <v>10617</v>
      </c>
    </row>
    <row r="1007" spans="1:27">
      <c r="A1007">
        <v>37</v>
      </c>
      <c r="B1007" s="84">
        <v>352</v>
      </c>
      <c r="C1007" s="85" t="s">
        <v>13572</v>
      </c>
      <c r="D1007" s="85" t="s">
        <v>13457</v>
      </c>
      <c r="E1007" s="85">
        <v>33903009</v>
      </c>
      <c r="F1007" s="86">
        <v>2024</v>
      </c>
      <c r="G1007" s="87">
        <v>0.11</v>
      </c>
      <c r="H1007" s="87">
        <v>230.55</v>
      </c>
      <c r="I1007" s="85" t="s">
        <v>12395</v>
      </c>
      <c r="J1007" s="86">
        <v>2024</v>
      </c>
      <c r="K1007" s="87">
        <v>0.11</v>
      </c>
      <c r="L1007" s="87">
        <v>230.55</v>
      </c>
      <c r="M1007" s="85" t="s">
        <v>12395</v>
      </c>
      <c r="N1007" s="88" t="s">
        <v>12396</v>
      </c>
      <c r="O1007" s="88" t="s">
        <v>12396</v>
      </c>
      <c r="P1007" s="88" t="s">
        <v>12396</v>
      </c>
      <c r="Q1007" s="85" t="s">
        <v>12396</v>
      </c>
      <c r="R1007" s="85" t="s">
        <v>12396</v>
      </c>
      <c r="S1007" s="85" t="s">
        <v>12396</v>
      </c>
      <c r="T1007" s="85" t="s">
        <v>12396</v>
      </c>
      <c r="U1007" s="85" t="s">
        <v>12396</v>
      </c>
      <c r="V1007" s="89" t="s">
        <v>12396</v>
      </c>
      <c r="W1007" s="89" t="s">
        <v>1274</v>
      </c>
      <c r="X1007" s="93" t="s">
        <v>12396</v>
      </c>
      <c r="Y1007" s="120">
        <v>400641</v>
      </c>
      <c r="Z1007" s="125">
        <v>267691</v>
      </c>
      <c r="AA1007" s="121" t="s">
        <v>10611</v>
      </c>
    </row>
    <row r="1008" spans="1:27">
      <c r="A1008">
        <v>37</v>
      </c>
      <c r="B1008" s="84">
        <v>353</v>
      </c>
      <c r="C1008" s="85" t="s">
        <v>13573</v>
      </c>
      <c r="D1008" s="85" t="s">
        <v>13388</v>
      </c>
      <c r="E1008" s="85">
        <v>33903009</v>
      </c>
      <c r="F1008" s="86">
        <v>6532</v>
      </c>
      <c r="G1008" s="87">
        <v>0.4</v>
      </c>
      <c r="H1008" s="87">
        <v>2626.56</v>
      </c>
      <c r="I1008" s="85" t="s">
        <v>12395</v>
      </c>
      <c r="J1008" s="86">
        <v>6532</v>
      </c>
      <c r="K1008" s="87">
        <v>0.4</v>
      </c>
      <c r="L1008" s="87">
        <v>2626.56</v>
      </c>
      <c r="M1008" s="85" t="s">
        <v>12395</v>
      </c>
      <c r="N1008" s="88" t="s">
        <v>12396</v>
      </c>
      <c r="O1008" s="88" t="s">
        <v>12396</v>
      </c>
      <c r="P1008" s="88" t="s">
        <v>12396</v>
      </c>
      <c r="Q1008" s="85" t="s">
        <v>12396</v>
      </c>
      <c r="R1008" s="85" t="s">
        <v>12396</v>
      </c>
      <c r="S1008" s="85" t="s">
        <v>12396</v>
      </c>
      <c r="T1008" s="85" t="s">
        <v>12396</v>
      </c>
      <c r="U1008" s="85" t="s">
        <v>12396</v>
      </c>
      <c r="V1008" s="89" t="s">
        <v>12396</v>
      </c>
      <c r="W1008" s="89" t="s">
        <v>1281</v>
      </c>
      <c r="X1008" s="93" t="s">
        <v>12396</v>
      </c>
      <c r="Y1008" s="120">
        <v>400970</v>
      </c>
      <c r="Z1008" s="125">
        <v>267689</v>
      </c>
      <c r="AA1008" s="121" t="s">
        <v>10611</v>
      </c>
    </row>
    <row r="1009" spans="1:27">
      <c r="A1009">
        <v>37</v>
      </c>
      <c r="B1009" s="84">
        <v>354</v>
      </c>
      <c r="C1009" s="85" t="s">
        <v>13574</v>
      </c>
      <c r="D1009" s="85" t="s">
        <v>13388</v>
      </c>
      <c r="E1009" s="85">
        <v>33903009</v>
      </c>
      <c r="F1009" s="86">
        <v>4968</v>
      </c>
      <c r="G1009" s="87">
        <v>0.51</v>
      </c>
      <c r="H1009" s="87">
        <v>2543.17</v>
      </c>
      <c r="I1009" s="85" t="s">
        <v>12395</v>
      </c>
      <c r="J1009" s="86">
        <v>4968</v>
      </c>
      <c r="K1009" s="87">
        <v>0.51</v>
      </c>
      <c r="L1009" s="87">
        <v>2543.17</v>
      </c>
      <c r="M1009" s="85" t="s">
        <v>12395</v>
      </c>
      <c r="N1009" s="88" t="s">
        <v>12396</v>
      </c>
      <c r="O1009" s="88" t="s">
        <v>12396</v>
      </c>
      <c r="P1009" s="88" t="s">
        <v>12396</v>
      </c>
      <c r="Q1009" s="85" t="s">
        <v>12396</v>
      </c>
      <c r="R1009" s="85" t="s">
        <v>12396</v>
      </c>
      <c r="S1009" s="85" t="s">
        <v>12396</v>
      </c>
      <c r="T1009" s="85" t="s">
        <v>12396</v>
      </c>
      <c r="U1009" s="85" t="s">
        <v>12396</v>
      </c>
      <c r="V1009" s="89" t="s">
        <v>12396</v>
      </c>
      <c r="W1009" s="89" t="s">
        <v>1284</v>
      </c>
      <c r="X1009" s="93" t="s">
        <v>12396</v>
      </c>
      <c r="Y1009" s="120">
        <v>401748</v>
      </c>
      <c r="Z1009" s="125">
        <v>267688</v>
      </c>
      <c r="AA1009" s="121" t="s">
        <v>10611</v>
      </c>
    </row>
    <row r="1010" spans="1:27">
      <c r="A1010">
        <v>37</v>
      </c>
      <c r="B1010" s="84">
        <v>355</v>
      </c>
      <c r="C1010" s="85" t="s">
        <v>13575</v>
      </c>
      <c r="D1010" s="85" t="s">
        <v>13457</v>
      </c>
      <c r="E1010" s="85">
        <v>33903009</v>
      </c>
      <c r="F1010" s="85">
        <v>0</v>
      </c>
      <c r="G1010" s="87">
        <v>0.12</v>
      </c>
      <c r="H1010" s="87">
        <v>0</v>
      </c>
      <c r="I1010" s="85" t="s">
        <v>12494</v>
      </c>
      <c r="J1010" s="85">
        <v>0</v>
      </c>
      <c r="K1010" s="87">
        <v>0.12</v>
      </c>
      <c r="L1010" s="87">
        <v>0</v>
      </c>
      <c r="M1010" s="85" t="s">
        <v>12494</v>
      </c>
      <c r="N1010" s="88" t="s">
        <v>12396</v>
      </c>
      <c r="O1010" s="88" t="s">
        <v>12396</v>
      </c>
      <c r="P1010" s="88" t="s">
        <v>12396</v>
      </c>
      <c r="Q1010" s="85" t="s">
        <v>12396</v>
      </c>
      <c r="R1010" s="85" t="s">
        <v>12396</v>
      </c>
      <c r="S1010" s="85" t="s">
        <v>12396</v>
      </c>
      <c r="T1010" s="85" t="s">
        <v>12396</v>
      </c>
      <c r="U1010" s="85" t="s">
        <v>12396</v>
      </c>
      <c r="V1010" s="89" t="s">
        <v>12396</v>
      </c>
      <c r="W1010" s="89" t="s">
        <v>1293</v>
      </c>
      <c r="X1010" s="93" t="s">
        <v>12396</v>
      </c>
      <c r="Y1010" s="120">
        <v>400254</v>
      </c>
      <c r="Z1010" s="125">
        <v>267312</v>
      </c>
      <c r="AA1010" s="121" t="s">
        <v>10611</v>
      </c>
    </row>
    <row r="1011" spans="1:27">
      <c r="A1011">
        <v>37</v>
      </c>
      <c r="B1011" s="84">
        <v>356</v>
      </c>
      <c r="C1011" s="85" t="s">
        <v>13576</v>
      </c>
      <c r="D1011" s="85" t="s">
        <v>13457</v>
      </c>
      <c r="E1011" s="85">
        <v>33903009</v>
      </c>
      <c r="F1011" s="85">
        <v>0</v>
      </c>
      <c r="G1011" s="87">
        <v>1.96</v>
      </c>
      <c r="H1011" s="87">
        <v>0</v>
      </c>
      <c r="I1011" s="85" t="s">
        <v>12494</v>
      </c>
      <c r="J1011" s="85">
        <v>0</v>
      </c>
      <c r="K1011" s="87">
        <v>1.96</v>
      </c>
      <c r="L1011" s="87">
        <v>0</v>
      </c>
      <c r="M1011" s="85" t="s">
        <v>12494</v>
      </c>
      <c r="N1011" s="88" t="s">
        <v>12396</v>
      </c>
      <c r="O1011" s="88" t="s">
        <v>12396</v>
      </c>
      <c r="P1011" s="88" t="s">
        <v>12396</v>
      </c>
      <c r="Q1011" s="85" t="s">
        <v>12396</v>
      </c>
      <c r="R1011" s="85" t="s">
        <v>12396</v>
      </c>
      <c r="S1011" s="85" t="s">
        <v>12396</v>
      </c>
      <c r="T1011" s="85" t="s">
        <v>12396</v>
      </c>
      <c r="U1011" s="85" t="s">
        <v>12396</v>
      </c>
      <c r="V1011" s="89" t="s">
        <v>12396</v>
      </c>
      <c r="W1011" s="89" t="s">
        <v>1296</v>
      </c>
      <c r="X1011" s="93" t="s">
        <v>12396</v>
      </c>
      <c r="Y1011" s="120">
        <v>401719</v>
      </c>
      <c r="Z1011" s="125">
        <v>267311</v>
      </c>
      <c r="AA1011" s="121" t="s">
        <v>10613</v>
      </c>
    </row>
    <row r="1012" spans="1:27">
      <c r="A1012">
        <v>37</v>
      </c>
      <c r="B1012" s="84">
        <v>357</v>
      </c>
      <c r="C1012" s="85" t="s">
        <v>13577</v>
      </c>
      <c r="D1012" s="85" t="s">
        <v>13388</v>
      </c>
      <c r="E1012" s="85">
        <v>33903009</v>
      </c>
      <c r="F1012" s="86">
        <v>8004</v>
      </c>
      <c r="G1012" s="87">
        <v>0.18</v>
      </c>
      <c r="H1012" s="87">
        <v>1419.96</v>
      </c>
      <c r="I1012" s="85" t="s">
        <v>12395</v>
      </c>
      <c r="J1012" s="86">
        <v>8004</v>
      </c>
      <c r="K1012" s="87">
        <v>0.18</v>
      </c>
      <c r="L1012" s="87">
        <v>1419.96</v>
      </c>
      <c r="M1012" s="85" t="s">
        <v>12395</v>
      </c>
      <c r="N1012" s="88" t="s">
        <v>12396</v>
      </c>
      <c r="O1012" s="88" t="s">
        <v>12396</v>
      </c>
      <c r="P1012" s="88" t="s">
        <v>12396</v>
      </c>
      <c r="Q1012" s="85" t="s">
        <v>12396</v>
      </c>
      <c r="R1012" s="85" t="s">
        <v>12396</v>
      </c>
      <c r="S1012" s="85" t="s">
        <v>12396</v>
      </c>
      <c r="T1012" s="85" t="s">
        <v>12396</v>
      </c>
      <c r="U1012" s="85" t="s">
        <v>12396</v>
      </c>
      <c r="V1012" s="89" t="s">
        <v>12396</v>
      </c>
      <c r="W1012" s="89" t="s">
        <v>1404</v>
      </c>
      <c r="X1012" s="93" t="s">
        <v>12396</v>
      </c>
      <c r="Y1012" s="120">
        <v>400451</v>
      </c>
      <c r="Z1012" s="125">
        <v>448641</v>
      </c>
      <c r="AA1012" s="121" t="s">
        <v>10611</v>
      </c>
    </row>
    <row r="1013" spans="1:27">
      <c r="A1013">
        <v>37</v>
      </c>
      <c r="B1013" s="84">
        <v>358</v>
      </c>
      <c r="C1013" s="85" t="s">
        <v>13578</v>
      </c>
      <c r="D1013" s="85" t="s">
        <v>13388</v>
      </c>
      <c r="E1013" s="85">
        <v>33903009</v>
      </c>
      <c r="F1013" s="86">
        <v>23828</v>
      </c>
      <c r="G1013" s="87">
        <v>1.0900000000000001</v>
      </c>
      <c r="H1013" s="87">
        <v>25963.89</v>
      </c>
      <c r="I1013" s="85" t="s">
        <v>12395</v>
      </c>
      <c r="J1013" s="86">
        <v>23828</v>
      </c>
      <c r="K1013" s="87">
        <v>1.0900000000000001</v>
      </c>
      <c r="L1013" s="87">
        <v>25963.89</v>
      </c>
      <c r="M1013" s="85" t="s">
        <v>12395</v>
      </c>
      <c r="N1013" s="88" t="s">
        <v>12396</v>
      </c>
      <c r="O1013" s="88" t="s">
        <v>12396</v>
      </c>
      <c r="P1013" s="88" t="s">
        <v>12396</v>
      </c>
      <c r="Q1013" s="85" t="s">
        <v>12396</v>
      </c>
      <c r="R1013" s="85" t="s">
        <v>12396</v>
      </c>
      <c r="S1013" s="85" t="s">
        <v>12396</v>
      </c>
      <c r="T1013" s="85" t="s">
        <v>12396</v>
      </c>
      <c r="U1013" s="85" t="s">
        <v>12396</v>
      </c>
      <c r="V1013" s="89" t="s">
        <v>12396</v>
      </c>
      <c r="W1013" s="89" t="s">
        <v>1408</v>
      </c>
      <c r="X1013" s="93" t="s">
        <v>12396</v>
      </c>
      <c r="Y1013" s="120">
        <v>400418</v>
      </c>
      <c r="Z1013" s="125">
        <v>270007</v>
      </c>
      <c r="AA1013" s="121" t="s">
        <v>10611</v>
      </c>
    </row>
    <row r="1014" spans="1:27">
      <c r="A1014">
        <v>37</v>
      </c>
      <c r="B1014" s="84">
        <v>359</v>
      </c>
      <c r="C1014" s="85" t="s">
        <v>13579</v>
      </c>
      <c r="D1014" s="85" t="s">
        <v>13457</v>
      </c>
      <c r="E1014" s="85">
        <v>33903009</v>
      </c>
      <c r="F1014" s="85">
        <v>681</v>
      </c>
      <c r="G1014" s="87">
        <v>2.68</v>
      </c>
      <c r="H1014" s="87">
        <v>1822.31</v>
      </c>
      <c r="I1014" s="85" t="s">
        <v>12395</v>
      </c>
      <c r="J1014" s="85">
        <v>681</v>
      </c>
      <c r="K1014" s="87">
        <v>2.68</v>
      </c>
      <c r="L1014" s="87">
        <v>1822.31</v>
      </c>
      <c r="M1014" s="85" t="s">
        <v>12395</v>
      </c>
      <c r="N1014" s="88" t="s">
        <v>12396</v>
      </c>
      <c r="O1014" s="88" t="s">
        <v>12396</v>
      </c>
      <c r="P1014" s="88" t="s">
        <v>12396</v>
      </c>
      <c r="Q1014" s="85" t="s">
        <v>12396</v>
      </c>
      <c r="R1014" s="85" t="s">
        <v>12396</v>
      </c>
      <c r="S1014" s="85" t="s">
        <v>12396</v>
      </c>
      <c r="T1014" s="85" t="s">
        <v>12396</v>
      </c>
      <c r="U1014" s="85" t="s">
        <v>12396</v>
      </c>
      <c r="V1014" s="89" t="s">
        <v>12396</v>
      </c>
      <c r="W1014" s="89" t="s">
        <v>1430</v>
      </c>
      <c r="X1014" s="93" t="s">
        <v>12396</v>
      </c>
      <c r="Y1014" s="120">
        <v>400615</v>
      </c>
      <c r="Z1014" s="125">
        <v>233632</v>
      </c>
      <c r="AA1014" s="121" t="s">
        <v>10613</v>
      </c>
    </row>
    <row r="1015" spans="1:27">
      <c r="A1015">
        <v>37</v>
      </c>
      <c r="B1015" s="84">
        <v>360</v>
      </c>
      <c r="C1015" s="85" t="s">
        <v>13580</v>
      </c>
      <c r="D1015" s="85" t="s">
        <v>13457</v>
      </c>
      <c r="E1015" s="85">
        <v>33903009</v>
      </c>
      <c r="F1015" s="86">
        <v>85560</v>
      </c>
      <c r="G1015" s="87">
        <v>0.1</v>
      </c>
      <c r="H1015" s="87">
        <v>8838.4599999999991</v>
      </c>
      <c r="I1015" s="85" t="s">
        <v>12395</v>
      </c>
      <c r="J1015" s="86">
        <v>85560</v>
      </c>
      <c r="K1015" s="87">
        <v>0.1</v>
      </c>
      <c r="L1015" s="87">
        <v>8838.4599999999991</v>
      </c>
      <c r="M1015" s="85" t="s">
        <v>12395</v>
      </c>
      <c r="N1015" s="88" t="s">
        <v>12396</v>
      </c>
      <c r="O1015" s="88" t="s">
        <v>12396</v>
      </c>
      <c r="P1015" s="88" t="s">
        <v>12396</v>
      </c>
      <c r="Q1015" s="85" t="s">
        <v>12396</v>
      </c>
      <c r="R1015" s="85" t="s">
        <v>12396</v>
      </c>
      <c r="S1015" s="85" t="s">
        <v>12396</v>
      </c>
      <c r="T1015" s="85" t="s">
        <v>12396</v>
      </c>
      <c r="U1015" s="85" t="s">
        <v>12396</v>
      </c>
      <c r="V1015" s="89" t="s">
        <v>12396</v>
      </c>
      <c r="W1015" s="89" t="s">
        <v>1434</v>
      </c>
      <c r="X1015" s="93" t="s">
        <v>12396</v>
      </c>
      <c r="Y1015" s="120">
        <v>401094</v>
      </c>
      <c r="Z1015" s="125">
        <v>267712</v>
      </c>
      <c r="AA1015" s="121" t="s">
        <v>13202</v>
      </c>
    </row>
    <row r="1016" spans="1:27">
      <c r="A1016">
        <v>37</v>
      </c>
      <c r="B1016" s="84">
        <v>361</v>
      </c>
      <c r="C1016" s="85" t="s">
        <v>13581</v>
      </c>
      <c r="D1016" s="85" t="s">
        <v>13457</v>
      </c>
      <c r="E1016" s="85">
        <v>33903009</v>
      </c>
      <c r="F1016" s="86">
        <v>79672</v>
      </c>
      <c r="G1016" s="87">
        <v>0.92</v>
      </c>
      <c r="H1016" s="87">
        <v>73409.59</v>
      </c>
      <c r="I1016" s="85" t="s">
        <v>12395</v>
      </c>
      <c r="J1016" s="86">
        <v>79672</v>
      </c>
      <c r="K1016" s="87">
        <v>0.92</v>
      </c>
      <c r="L1016" s="87">
        <v>73409.59</v>
      </c>
      <c r="M1016" s="85" t="s">
        <v>12395</v>
      </c>
      <c r="N1016" s="88" t="s">
        <v>12396</v>
      </c>
      <c r="O1016" s="88" t="s">
        <v>12396</v>
      </c>
      <c r="P1016" s="88" t="s">
        <v>12396</v>
      </c>
      <c r="Q1016" s="85" t="s">
        <v>12396</v>
      </c>
      <c r="R1016" s="85" t="s">
        <v>12396</v>
      </c>
      <c r="S1016" s="85" t="s">
        <v>12396</v>
      </c>
      <c r="T1016" s="85" t="s">
        <v>12396</v>
      </c>
      <c r="U1016" s="85" t="s">
        <v>12396</v>
      </c>
      <c r="V1016" s="89" t="s">
        <v>12396</v>
      </c>
      <c r="W1016" s="89" t="s">
        <v>1453</v>
      </c>
      <c r="X1016" s="93" t="s">
        <v>12396</v>
      </c>
      <c r="Y1016" s="120">
        <v>402718</v>
      </c>
      <c r="Z1016" s="125">
        <v>268505</v>
      </c>
      <c r="AA1016" s="121" t="s">
        <v>10611</v>
      </c>
    </row>
    <row r="1017" spans="1:27">
      <c r="A1017">
        <v>37</v>
      </c>
      <c r="B1017" s="84">
        <v>362</v>
      </c>
      <c r="C1017" s="85" t="s">
        <v>13582</v>
      </c>
      <c r="D1017" s="85" t="s">
        <v>13534</v>
      </c>
      <c r="E1017" s="85">
        <v>33903009</v>
      </c>
      <c r="F1017" s="86">
        <v>4232</v>
      </c>
      <c r="G1017" s="87">
        <v>3.75</v>
      </c>
      <c r="H1017" s="87">
        <v>15862.66</v>
      </c>
      <c r="I1017" s="85" t="s">
        <v>12395</v>
      </c>
      <c r="J1017" s="86">
        <v>4232</v>
      </c>
      <c r="K1017" s="87">
        <v>3.75</v>
      </c>
      <c r="L1017" s="87">
        <v>15862.66</v>
      </c>
      <c r="M1017" s="85" t="s">
        <v>12395</v>
      </c>
      <c r="N1017" s="88" t="s">
        <v>12396</v>
      </c>
      <c r="O1017" s="88" t="s">
        <v>12396</v>
      </c>
      <c r="P1017" s="88" t="s">
        <v>12396</v>
      </c>
      <c r="Q1017" s="85" t="s">
        <v>12396</v>
      </c>
      <c r="R1017" s="85" t="s">
        <v>12396</v>
      </c>
      <c r="S1017" s="85" t="s">
        <v>12396</v>
      </c>
      <c r="T1017" s="85" t="s">
        <v>12396</v>
      </c>
      <c r="U1017" s="85" t="s">
        <v>12396</v>
      </c>
      <c r="V1017" s="89" t="s">
        <v>12396</v>
      </c>
      <c r="W1017" s="89" t="s">
        <v>1469</v>
      </c>
      <c r="X1017" s="93" t="s">
        <v>12396</v>
      </c>
      <c r="Y1017" s="120">
        <v>401048</v>
      </c>
      <c r="Z1017" s="125">
        <v>298548</v>
      </c>
      <c r="AA1017" s="121" t="s">
        <v>10830</v>
      </c>
    </row>
    <row r="1018" spans="1:27">
      <c r="A1018">
        <v>37</v>
      </c>
      <c r="B1018" s="84">
        <v>363</v>
      </c>
      <c r="C1018" s="85" t="s">
        <v>13583</v>
      </c>
      <c r="D1018" s="85" t="s">
        <v>13455</v>
      </c>
      <c r="E1018" s="85">
        <v>33903009</v>
      </c>
      <c r="F1018" s="85">
        <v>46</v>
      </c>
      <c r="G1018" s="87">
        <v>2.7</v>
      </c>
      <c r="H1018" s="87">
        <v>124.2</v>
      </c>
      <c r="I1018" s="85" t="s">
        <v>12395</v>
      </c>
      <c r="J1018" s="85">
        <v>46</v>
      </c>
      <c r="K1018" s="87">
        <v>2.7</v>
      </c>
      <c r="L1018" s="87">
        <v>124.2</v>
      </c>
      <c r="M1018" s="85" t="s">
        <v>12395</v>
      </c>
      <c r="N1018" s="88" t="s">
        <v>12396</v>
      </c>
      <c r="O1018" s="88" t="s">
        <v>12396</v>
      </c>
      <c r="P1018" s="88" t="s">
        <v>12396</v>
      </c>
      <c r="Q1018" s="85" t="s">
        <v>12396</v>
      </c>
      <c r="R1018" s="85" t="s">
        <v>12396</v>
      </c>
      <c r="S1018" s="85" t="s">
        <v>12396</v>
      </c>
      <c r="T1018" s="85" t="s">
        <v>12396</v>
      </c>
      <c r="U1018" s="85" t="s">
        <v>12396</v>
      </c>
      <c r="V1018" s="89" t="s">
        <v>12396</v>
      </c>
      <c r="W1018" s="89" t="s">
        <v>1472</v>
      </c>
      <c r="X1018" s="93" t="s">
        <v>12396</v>
      </c>
      <c r="Y1018" s="120">
        <v>401691</v>
      </c>
      <c r="Z1018" s="125">
        <v>271647</v>
      </c>
      <c r="AA1018" s="121" t="s">
        <v>10613</v>
      </c>
    </row>
    <row r="1019" spans="1:27">
      <c r="A1019">
        <v>37</v>
      </c>
      <c r="B1019" s="84">
        <v>364</v>
      </c>
      <c r="C1019" s="85" t="s">
        <v>13584</v>
      </c>
      <c r="D1019" s="85" t="s">
        <v>13457</v>
      </c>
      <c r="E1019" s="85">
        <v>33903009</v>
      </c>
      <c r="F1019" s="85">
        <v>0</v>
      </c>
      <c r="G1019" s="87">
        <v>2.13</v>
      </c>
      <c r="H1019" s="87">
        <v>0</v>
      </c>
      <c r="I1019" s="85" t="s">
        <v>12494</v>
      </c>
      <c r="J1019" s="85">
        <v>260</v>
      </c>
      <c r="K1019" s="87">
        <v>2.13</v>
      </c>
      <c r="L1019" s="87">
        <v>553.79999999999995</v>
      </c>
      <c r="M1019" s="85" t="s">
        <v>12395</v>
      </c>
      <c r="N1019" s="88" t="s">
        <v>12396</v>
      </c>
      <c r="O1019" s="88" t="s">
        <v>12396</v>
      </c>
      <c r="P1019" s="88" t="s">
        <v>12396</v>
      </c>
      <c r="Q1019" s="85" t="s">
        <v>12396</v>
      </c>
      <c r="R1019" s="85" t="s">
        <v>12396</v>
      </c>
      <c r="S1019" s="85" t="s">
        <v>12396</v>
      </c>
      <c r="T1019" s="85" t="s">
        <v>12396</v>
      </c>
      <c r="U1019" s="85" t="s">
        <v>12396</v>
      </c>
      <c r="V1019" s="89" t="s">
        <v>12396</v>
      </c>
      <c r="W1019" s="89" t="s">
        <v>1485</v>
      </c>
      <c r="X1019" s="93" t="s">
        <v>12396</v>
      </c>
      <c r="Y1019" s="120">
        <v>402705</v>
      </c>
      <c r="Z1019" s="125">
        <v>300745</v>
      </c>
      <c r="AA1019" s="121" t="s">
        <v>13202</v>
      </c>
    </row>
    <row r="1020" spans="1:27">
      <c r="A1020">
        <v>37</v>
      </c>
      <c r="B1020" s="84">
        <v>365</v>
      </c>
      <c r="C1020" s="85" t="s">
        <v>13585</v>
      </c>
      <c r="D1020" s="85" t="s">
        <v>13457</v>
      </c>
      <c r="E1020" s="85">
        <v>33903009</v>
      </c>
      <c r="F1020" s="86">
        <v>9108</v>
      </c>
      <c r="G1020" s="87">
        <v>0.17</v>
      </c>
      <c r="H1020" s="87">
        <v>1537.85</v>
      </c>
      <c r="I1020" s="85" t="s">
        <v>12395</v>
      </c>
      <c r="J1020" s="86">
        <v>9108</v>
      </c>
      <c r="K1020" s="87">
        <v>0.17</v>
      </c>
      <c r="L1020" s="87">
        <v>1537.85</v>
      </c>
      <c r="M1020" s="85" t="s">
        <v>12395</v>
      </c>
      <c r="N1020" s="88" t="s">
        <v>12396</v>
      </c>
      <c r="O1020" s="88" t="s">
        <v>12396</v>
      </c>
      <c r="P1020" s="88" t="s">
        <v>12396</v>
      </c>
      <c r="Q1020" s="85" t="s">
        <v>12396</v>
      </c>
      <c r="R1020" s="85" t="s">
        <v>12396</v>
      </c>
      <c r="S1020" s="85" t="s">
        <v>12396</v>
      </c>
      <c r="T1020" s="85" t="s">
        <v>12396</v>
      </c>
      <c r="U1020" s="85" t="s">
        <v>12396</v>
      </c>
      <c r="V1020" s="89" t="s">
        <v>12396</v>
      </c>
      <c r="W1020" s="89" t="s">
        <v>1491</v>
      </c>
      <c r="X1020" s="93" t="s">
        <v>12396</v>
      </c>
      <c r="Y1020" s="120">
        <v>400057</v>
      </c>
      <c r="Z1020" s="125">
        <v>439093</v>
      </c>
      <c r="AA1020" s="121" t="s">
        <v>10611</v>
      </c>
    </row>
    <row r="1021" spans="1:27">
      <c r="A1021">
        <v>37</v>
      </c>
      <c r="B1021" s="84">
        <v>366</v>
      </c>
      <c r="C1021" s="85" t="s">
        <v>13586</v>
      </c>
      <c r="D1021" s="85" t="s">
        <v>13414</v>
      </c>
      <c r="E1021" s="85">
        <v>33903009</v>
      </c>
      <c r="F1021" s="86">
        <v>3404</v>
      </c>
      <c r="G1021" s="87">
        <v>0.98</v>
      </c>
      <c r="H1021" s="87">
        <v>3336.24</v>
      </c>
      <c r="I1021" s="85" t="s">
        <v>12395</v>
      </c>
      <c r="J1021" s="86">
        <v>3404</v>
      </c>
      <c r="K1021" s="87">
        <v>0.98</v>
      </c>
      <c r="L1021" s="87">
        <v>3336.24</v>
      </c>
      <c r="M1021" s="85" t="s">
        <v>12395</v>
      </c>
      <c r="N1021" s="88" t="s">
        <v>12396</v>
      </c>
      <c r="O1021" s="88" t="s">
        <v>12396</v>
      </c>
      <c r="P1021" s="88" t="s">
        <v>12396</v>
      </c>
      <c r="Q1021" s="85" t="s">
        <v>12396</v>
      </c>
      <c r="R1021" s="85" t="s">
        <v>12396</v>
      </c>
      <c r="S1021" s="85" t="s">
        <v>12396</v>
      </c>
      <c r="T1021" s="85" t="s">
        <v>12396</v>
      </c>
      <c r="U1021" s="85" t="s">
        <v>12396</v>
      </c>
      <c r="V1021" s="89" t="s">
        <v>12396</v>
      </c>
      <c r="W1021" s="89" t="s">
        <v>1506</v>
      </c>
      <c r="X1021" s="93" t="s">
        <v>12396</v>
      </c>
      <c r="Y1021" s="120">
        <v>401244</v>
      </c>
      <c r="Z1021" s="125">
        <v>267777</v>
      </c>
      <c r="AA1021" s="121" t="s">
        <v>10613</v>
      </c>
    </row>
    <row r="1022" spans="1:27">
      <c r="A1022">
        <v>37</v>
      </c>
      <c r="B1022" s="84">
        <v>367</v>
      </c>
      <c r="C1022" s="85" t="s">
        <v>13587</v>
      </c>
      <c r="D1022" s="85" t="s">
        <v>13388</v>
      </c>
      <c r="E1022" s="85">
        <v>33903009</v>
      </c>
      <c r="F1022" s="86">
        <v>7820</v>
      </c>
      <c r="G1022" s="87">
        <v>0.54</v>
      </c>
      <c r="H1022" s="87">
        <v>4214.28</v>
      </c>
      <c r="I1022" s="85" t="s">
        <v>12395</v>
      </c>
      <c r="J1022" s="86">
        <v>7820</v>
      </c>
      <c r="K1022" s="87">
        <v>0.54</v>
      </c>
      <c r="L1022" s="87">
        <v>4214.28</v>
      </c>
      <c r="M1022" s="85" t="s">
        <v>12395</v>
      </c>
      <c r="N1022" s="88" t="s">
        <v>12396</v>
      </c>
      <c r="O1022" s="88" t="s">
        <v>12396</v>
      </c>
      <c r="P1022" s="88" t="s">
        <v>12396</v>
      </c>
      <c r="Q1022" s="85" t="s">
        <v>12396</v>
      </c>
      <c r="R1022" s="85" t="s">
        <v>12396</v>
      </c>
      <c r="S1022" s="85" t="s">
        <v>12396</v>
      </c>
      <c r="T1022" s="85" t="s">
        <v>12396</v>
      </c>
      <c r="U1022" s="85" t="s">
        <v>12396</v>
      </c>
      <c r="V1022" s="89" t="s">
        <v>12396</v>
      </c>
      <c r="W1022" s="89" t="s">
        <v>1515</v>
      </c>
      <c r="X1022" s="93" t="s">
        <v>12396</v>
      </c>
      <c r="Y1022" s="120">
        <v>400097</v>
      </c>
      <c r="Z1022" s="125">
        <v>268159</v>
      </c>
      <c r="AA1022" s="121" t="s">
        <v>10611</v>
      </c>
    </row>
    <row r="1023" spans="1:27">
      <c r="A1023">
        <v>37</v>
      </c>
      <c r="B1023" s="84">
        <v>368</v>
      </c>
      <c r="C1023" s="85" t="s">
        <v>13588</v>
      </c>
      <c r="D1023" s="85" t="s">
        <v>13317</v>
      </c>
      <c r="E1023" s="85">
        <v>33903009</v>
      </c>
      <c r="F1023" s="85">
        <v>258</v>
      </c>
      <c r="G1023" s="87">
        <v>0.1</v>
      </c>
      <c r="H1023" s="87">
        <v>25.1</v>
      </c>
      <c r="I1023" s="85" t="s">
        <v>12395</v>
      </c>
      <c r="J1023" s="85">
        <v>258</v>
      </c>
      <c r="K1023" s="87">
        <v>0.1</v>
      </c>
      <c r="L1023" s="87">
        <v>25.1</v>
      </c>
      <c r="M1023" s="85" t="s">
        <v>12395</v>
      </c>
      <c r="N1023" s="88" t="s">
        <v>12396</v>
      </c>
      <c r="O1023" s="88" t="s">
        <v>12396</v>
      </c>
      <c r="P1023" s="88" t="s">
        <v>12396</v>
      </c>
      <c r="Q1023" s="85" t="s">
        <v>12396</v>
      </c>
      <c r="R1023" s="85" t="s">
        <v>12396</v>
      </c>
      <c r="S1023" s="85" t="s">
        <v>12396</v>
      </c>
      <c r="T1023" s="85" t="s">
        <v>12396</v>
      </c>
      <c r="U1023" s="85" t="s">
        <v>12396</v>
      </c>
      <c r="V1023" s="89" t="s">
        <v>12396</v>
      </c>
      <c r="W1023" s="89" t="s">
        <v>1537</v>
      </c>
      <c r="X1023" s="93" t="s">
        <v>12396</v>
      </c>
      <c r="Y1023" s="120">
        <v>400715</v>
      </c>
      <c r="Z1023" s="125">
        <v>268158</v>
      </c>
      <c r="AA1023" s="121" t="s">
        <v>10611</v>
      </c>
    </row>
    <row r="1024" spans="1:27">
      <c r="A1024">
        <v>37</v>
      </c>
      <c r="B1024" s="84">
        <v>369</v>
      </c>
      <c r="C1024" s="85" t="s">
        <v>13589</v>
      </c>
      <c r="D1024" s="85" t="s">
        <v>13414</v>
      </c>
      <c r="E1024" s="85">
        <v>33903009</v>
      </c>
      <c r="F1024" s="86">
        <v>5152</v>
      </c>
      <c r="G1024" s="87">
        <v>0.24</v>
      </c>
      <c r="H1024" s="87">
        <v>1226.28</v>
      </c>
      <c r="I1024" s="85" t="s">
        <v>12395</v>
      </c>
      <c r="J1024" s="86">
        <v>5152</v>
      </c>
      <c r="K1024" s="87">
        <v>0.24</v>
      </c>
      <c r="L1024" s="87">
        <v>1226.28</v>
      </c>
      <c r="M1024" s="85" t="s">
        <v>12395</v>
      </c>
      <c r="N1024" s="88" t="s">
        <v>12396</v>
      </c>
      <c r="O1024" s="88" t="s">
        <v>12396</v>
      </c>
      <c r="P1024" s="88" t="s">
        <v>12396</v>
      </c>
      <c r="Q1024" s="85" t="s">
        <v>12396</v>
      </c>
      <c r="R1024" s="85" t="s">
        <v>12396</v>
      </c>
      <c r="S1024" s="85" t="s">
        <v>12396</v>
      </c>
      <c r="T1024" s="85" t="s">
        <v>12396</v>
      </c>
      <c r="U1024" s="85" t="s">
        <v>12396</v>
      </c>
      <c r="V1024" s="89" t="s">
        <v>12396</v>
      </c>
      <c r="W1024" s="89" t="s">
        <v>1540</v>
      </c>
      <c r="X1024" s="93" t="s">
        <v>12396</v>
      </c>
      <c r="Y1024" s="120">
        <v>401709</v>
      </c>
      <c r="Z1024" s="125">
        <v>274036</v>
      </c>
      <c r="AA1024" s="121" t="s">
        <v>13202</v>
      </c>
    </row>
    <row r="1025" spans="1:27">
      <c r="A1025">
        <v>37</v>
      </c>
      <c r="B1025" s="84">
        <v>370</v>
      </c>
      <c r="C1025" s="85" t="s">
        <v>13590</v>
      </c>
      <c r="D1025" s="85" t="s">
        <v>13317</v>
      </c>
      <c r="E1025" s="85">
        <v>33903009</v>
      </c>
      <c r="F1025" s="85">
        <v>644</v>
      </c>
      <c r="G1025" s="87">
        <v>21.92</v>
      </c>
      <c r="H1025" s="87">
        <v>14114.37</v>
      </c>
      <c r="I1025" s="85" t="s">
        <v>12395</v>
      </c>
      <c r="J1025" s="85">
        <v>644</v>
      </c>
      <c r="K1025" s="87">
        <v>21.92</v>
      </c>
      <c r="L1025" s="87">
        <v>14114.37</v>
      </c>
      <c r="M1025" s="85" t="s">
        <v>12395</v>
      </c>
      <c r="N1025" s="88" t="s">
        <v>12396</v>
      </c>
      <c r="O1025" s="88" t="s">
        <v>12396</v>
      </c>
      <c r="P1025" s="88" t="s">
        <v>12396</v>
      </c>
      <c r="Q1025" s="85" t="s">
        <v>12396</v>
      </c>
      <c r="R1025" s="85" t="s">
        <v>12396</v>
      </c>
      <c r="S1025" s="85" t="s">
        <v>12396</v>
      </c>
      <c r="T1025" s="85" t="s">
        <v>12396</v>
      </c>
      <c r="U1025" s="85" t="s">
        <v>12396</v>
      </c>
      <c r="V1025" s="89" t="s">
        <v>12396</v>
      </c>
      <c r="W1025" s="89" t="s">
        <v>1552</v>
      </c>
      <c r="X1025" s="93" t="s">
        <v>12396</v>
      </c>
      <c r="Y1025" s="120">
        <v>400127</v>
      </c>
      <c r="Z1025" s="125">
        <v>448769</v>
      </c>
      <c r="AA1025" s="121" t="s">
        <v>10617</v>
      </c>
    </row>
    <row r="1026" spans="1:27">
      <c r="A1026">
        <v>37</v>
      </c>
      <c r="B1026" s="84">
        <v>371</v>
      </c>
      <c r="C1026" s="85" t="s">
        <v>13591</v>
      </c>
      <c r="D1026" s="85" t="s">
        <v>13534</v>
      </c>
      <c r="E1026" s="85">
        <v>33903009</v>
      </c>
      <c r="F1026" s="85">
        <v>46</v>
      </c>
      <c r="G1026" s="87">
        <v>13</v>
      </c>
      <c r="H1026" s="87">
        <v>598</v>
      </c>
      <c r="I1026" s="85" t="s">
        <v>12395</v>
      </c>
      <c r="J1026" s="85">
        <v>46</v>
      </c>
      <c r="K1026" s="87">
        <v>13</v>
      </c>
      <c r="L1026" s="87">
        <v>598</v>
      </c>
      <c r="M1026" s="85" t="s">
        <v>12395</v>
      </c>
      <c r="N1026" s="88" t="s">
        <v>12396</v>
      </c>
      <c r="O1026" s="88" t="s">
        <v>12396</v>
      </c>
      <c r="P1026" s="88" t="s">
        <v>12396</v>
      </c>
      <c r="Q1026" s="85" t="s">
        <v>12396</v>
      </c>
      <c r="R1026" s="85" t="s">
        <v>12396</v>
      </c>
      <c r="S1026" s="85" t="s">
        <v>12396</v>
      </c>
      <c r="T1026" s="85" t="s">
        <v>12396</v>
      </c>
      <c r="U1026" s="85" t="s">
        <v>12396</v>
      </c>
      <c r="V1026" s="89" t="s">
        <v>12396</v>
      </c>
      <c r="W1026" s="89" t="s">
        <v>1558</v>
      </c>
      <c r="X1026" s="93" t="s">
        <v>12396</v>
      </c>
      <c r="Y1026" s="120">
        <v>402248</v>
      </c>
      <c r="Z1026" s="125">
        <v>440055</v>
      </c>
      <c r="AA1026" s="121" t="s">
        <v>10830</v>
      </c>
    </row>
    <row r="1027" spans="1:27">
      <c r="A1027">
        <v>37</v>
      </c>
      <c r="B1027" s="84">
        <v>372</v>
      </c>
      <c r="C1027" s="85" t="s">
        <v>13592</v>
      </c>
      <c r="D1027" s="85" t="s">
        <v>13414</v>
      </c>
      <c r="E1027" s="85">
        <v>33903009</v>
      </c>
      <c r="F1027" s="86">
        <v>35236</v>
      </c>
      <c r="G1027" s="87">
        <v>0.15</v>
      </c>
      <c r="H1027" s="87">
        <v>5110.1400000000003</v>
      </c>
      <c r="I1027" s="85" t="s">
        <v>12395</v>
      </c>
      <c r="J1027" s="86">
        <v>35236</v>
      </c>
      <c r="K1027" s="87">
        <v>0.15</v>
      </c>
      <c r="L1027" s="87">
        <v>5110.1400000000003</v>
      </c>
      <c r="M1027" s="85" t="s">
        <v>12395</v>
      </c>
      <c r="N1027" s="88" t="s">
        <v>12396</v>
      </c>
      <c r="O1027" s="88" t="s">
        <v>12396</v>
      </c>
      <c r="P1027" s="88" t="s">
        <v>12396</v>
      </c>
      <c r="Q1027" s="85" t="s">
        <v>12396</v>
      </c>
      <c r="R1027" s="85" t="s">
        <v>12396</v>
      </c>
      <c r="S1027" s="85" t="s">
        <v>12396</v>
      </c>
      <c r="T1027" s="85" t="s">
        <v>12396</v>
      </c>
      <c r="U1027" s="85" t="s">
        <v>12396</v>
      </c>
      <c r="V1027" s="89" t="s">
        <v>12396</v>
      </c>
      <c r="W1027" s="89" t="s">
        <v>1561</v>
      </c>
      <c r="X1027" s="93" t="s">
        <v>12396</v>
      </c>
      <c r="Y1027" s="120">
        <v>402456</v>
      </c>
      <c r="Z1027" s="125">
        <v>267743</v>
      </c>
      <c r="AA1027" s="121" t="s">
        <v>10611</v>
      </c>
    </row>
    <row r="1028" spans="1:27">
      <c r="A1028">
        <v>37</v>
      </c>
      <c r="B1028" s="84">
        <v>373</v>
      </c>
      <c r="C1028" s="85" t="s">
        <v>13593</v>
      </c>
      <c r="D1028" s="85" t="s">
        <v>13414</v>
      </c>
      <c r="E1028" s="85">
        <v>33903009</v>
      </c>
      <c r="F1028" s="86">
        <v>29716</v>
      </c>
      <c r="G1028" s="87">
        <v>0.09</v>
      </c>
      <c r="H1028" s="87">
        <v>2657.42</v>
      </c>
      <c r="I1028" s="85" t="s">
        <v>12395</v>
      </c>
      <c r="J1028" s="86">
        <v>29716</v>
      </c>
      <c r="K1028" s="87">
        <v>0.09</v>
      </c>
      <c r="L1028" s="87">
        <v>2657.42</v>
      </c>
      <c r="M1028" s="85" t="s">
        <v>12395</v>
      </c>
      <c r="N1028" s="88" t="s">
        <v>12396</v>
      </c>
      <c r="O1028" s="88" t="s">
        <v>12396</v>
      </c>
      <c r="P1028" s="88" t="s">
        <v>12396</v>
      </c>
      <c r="Q1028" s="85" t="s">
        <v>12396</v>
      </c>
      <c r="R1028" s="85" t="s">
        <v>12396</v>
      </c>
      <c r="S1028" s="85" t="s">
        <v>12396</v>
      </c>
      <c r="T1028" s="85" t="s">
        <v>12396</v>
      </c>
      <c r="U1028" s="85" t="s">
        <v>12396</v>
      </c>
      <c r="V1028" s="89" t="s">
        <v>12396</v>
      </c>
      <c r="W1028" s="89" t="s">
        <v>1564</v>
      </c>
      <c r="X1028" s="93" t="s">
        <v>12396</v>
      </c>
      <c r="Y1028" s="120">
        <v>402216</v>
      </c>
      <c r="Z1028" s="125">
        <v>267741</v>
      </c>
      <c r="AA1028" s="121" t="s">
        <v>10611</v>
      </c>
    </row>
    <row r="1029" spans="1:27">
      <c r="A1029">
        <v>37</v>
      </c>
      <c r="B1029" s="84">
        <v>374</v>
      </c>
      <c r="C1029" s="85" t="s">
        <v>13594</v>
      </c>
      <c r="D1029" s="85" t="s">
        <v>13388</v>
      </c>
      <c r="E1029" s="85">
        <v>33903009</v>
      </c>
      <c r="F1029" s="86">
        <v>10764</v>
      </c>
      <c r="G1029" s="87">
        <v>0.09</v>
      </c>
      <c r="H1029" s="87">
        <v>964.89</v>
      </c>
      <c r="I1029" s="85" t="s">
        <v>12395</v>
      </c>
      <c r="J1029" s="86">
        <v>10764</v>
      </c>
      <c r="K1029" s="87">
        <v>0.09</v>
      </c>
      <c r="L1029" s="87">
        <v>964.89</v>
      </c>
      <c r="M1029" s="85" t="s">
        <v>12395</v>
      </c>
      <c r="N1029" s="88" t="s">
        <v>12396</v>
      </c>
      <c r="O1029" s="88" t="s">
        <v>12396</v>
      </c>
      <c r="P1029" s="88" t="s">
        <v>12396</v>
      </c>
      <c r="Q1029" s="85" t="s">
        <v>12396</v>
      </c>
      <c r="R1029" s="85" t="s">
        <v>12396</v>
      </c>
      <c r="S1029" s="85" t="s">
        <v>12396</v>
      </c>
      <c r="T1029" s="85" t="s">
        <v>12396</v>
      </c>
      <c r="U1029" s="85" t="s">
        <v>12396</v>
      </c>
      <c r="V1029" s="89" t="s">
        <v>12396</v>
      </c>
      <c r="W1029" s="89" t="s">
        <v>1586</v>
      </c>
      <c r="X1029" s="93" t="s">
        <v>12396</v>
      </c>
      <c r="Y1029" s="120">
        <v>402627</v>
      </c>
      <c r="Z1029" s="125">
        <v>267772</v>
      </c>
      <c r="AA1029" s="121" t="s">
        <v>10611</v>
      </c>
    </row>
    <row r="1030" spans="1:27">
      <c r="A1030">
        <v>37</v>
      </c>
      <c r="B1030" s="84">
        <v>375</v>
      </c>
      <c r="C1030" s="85" t="s">
        <v>13595</v>
      </c>
      <c r="D1030" s="85" t="s">
        <v>13457</v>
      </c>
      <c r="E1030" s="85">
        <v>33903009</v>
      </c>
      <c r="F1030" s="85">
        <v>773</v>
      </c>
      <c r="G1030" s="87">
        <v>3.81</v>
      </c>
      <c r="H1030" s="87">
        <v>2945.13</v>
      </c>
      <c r="I1030" s="85" t="s">
        <v>12395</v>
      </c>
      <c r="J1030" s="85">
        <v>773</v>
      </c>
      <c r="K1030" s="87">
        <v>3.81</v>
      </c>
      <c r="L1030" s="87">
        <v>2945.13</v>
      </c>
      <c r="M1030" s="85" t="s">
        <v>12395</v>
      </c>
      <c r="N1030" s="88" t="s">
        <v>12396</v>
      </c>
      <c r="O1030" s="88" t="s">
        <v>12396</v>
      </c>
      <c r="P1030" s="88" t="s">
        <v>12396</v>
      </c>
      <c r="Q1030" s="85" t="s">
        <v>12396</v>
      </c>
      <c r="R1030" s="85" t="s">
        <v>12396</v>
      </c>
      <c r="S1030" s="85" t="s">
        <v>12396</v>
      </c>
      <c r="T1030" s="85" t="s">
        <v>12396</v>
      </c>
      <c r="U1030" s="85" t="s">
        <v>12396</v>
      </c>
      <c r="V1030" s="89" t="s">
        <v>12396</v>
      </c>
      <c r="W1030" s="89" t="s">
        <v>1592</v>
      </c>
      <c r="X1030" s="93" t="s">
        <v>12396</v>
      </c>
      <c r="Y1030" s="120">
        <v>401081</v>
      </c>
      <c r="Z1030" s="125">
        <v>275937</v>
      </c>
      <c r="AA1030" s="121" t="s">
        <v>13202</v>
      </c>
    </row>
    <row r="1031" spans="1:27">
      <c r="A1031">
        <v>37</v>
      </c>
      <c r="B1031" s="84">
        <v>376</v>
      </c>
      <c r="C1031" s="85" t="s">
        <v>13596</v>
      </c>
      <c r="D1031" s="85" t="s">
        <v>13388</v>
      </c>
      <c r="E1031" s="85">
        <v>33903009</v>
      </c>
      <c r="F1031" s="86">
        <v>39652</v>
      </c>
      <c r="G1031" s="87">
        <v>0.32</v>
      </c>
      <c r="H1031" s="87">
        <v>12869.16</v>
      </c>
      <c r="I1031" s="85" t="s">
        <v>12395</v>
      </c>
      <c r="J1031" s="86">
        <v>39652</v>
      </c>
      <c r="K1031" s="87">
        <v>0.32</v>
      </c>
      <c r="L1031" s="87">
        <v>12869.16</v>
      </c>
      <c r="M1031" s="85" t="s">
        <v>12395</v>
      </c>
      <c r="N1031" s="88" t="s">
        <v>12396</v>
      </c>
      <c r="O1031" s="88" t="s">
        <v>12396</v>
      </c>
      <c r="P1031" s="88" t="s">
        <v>12396</v>
      </c>
      <c r="Q1031" s="85" t="s">
        <v>12396</v>
      </c>
      <c r="R1031" s="85" t="s">
        <v>12396</v>
      </c>
      <c r="S1031" s="85" t="s">
        <v>12396</v>
      </c>
      <c r="T1031" s="85" t="s">
        <v>12396</v>
      </c>
      <c r="U1031" s="85" t="s">
        <v>12396</v>
      </c>
      <c r="V1031" s="89" t="s">
        <v>12396</v>
      </c>
      <c r="W1031" s="89" t="s">
        <v>1638</v>
      </c>
      <c r="X1031" s="93" t="s">
        <v>12396</v>
      </c>
      <c r="Y1031" s="120">
        <v>401258</v>
      </c>
      <c r="Z1031" s="125">
        <v>282881</v>
      </c>
      <c r="AA1031" s="121" t="s">
        <v>10611</v>
      </c>
    </row>
    <row r="1032" spans="1:27">
      <c r="A1032">
        <v>37</v>
      </c>
      <c r="B1032" s="84">
        <v>377</v>
      </c>
      <c r="C1032" s="85" t="s">
        <v>13597</v>
      </c>
      <c r="D1032" s="85" t="s">
        <v>13455</v>
      </c>
      <c r="E1032" s="85">
        <v>33903009</v>
      </c>
      <c r="F1032" s="86">
        <v>1380</v>
      </c>
      <c r="G1032" s="87">
        <v>7.3</v>
      </c>
      <c r="H1032" s="87">
        <v>10074</v>
      </c>
      <c r="I1032" s="85" t="s">
        <v>12395</v>
      </c>
      <c r="J1032" s="86">
        <v>1380</v>
      </c>
      <c r="K1032" s="87">
        <v>7.3</v>
      </c>
      <c r="L1032" s="87">
        <v>10074</v>
      </c>
      <c r="M1032" s="85" t="s">
        <v>12395</v>
      </c>
      <c r="N1032" s="88" t="s">
        <v>12396</v>
      </c>
      <c r="O1032" s="88" t="s">
        <v>12396</v>
      </c>
      <c r="P1032" s="88" t="s">
        <v>12396</v>
      </c>
      <c r="Q1032" s="85" t="s">
        <v>12396</v>
      </c>
      <c r="R1032" s="85" t="s">
        <v>12396</v>
      </c>
      <c r="S1032" s="85" t="s">
        <v>12396</v>
      </c>
      <c r="T1032" s="85" t="s">
        <v>12396</v>
      </c>
      <c r="U1032" s="85" t="s">
        <v>12396</v>
      </c>
      <c r="V1032" s="89" t="s">
        <v>12396</v>
      </c>
      <c r="W1032" s="89" t="s">
        <v>1641</v>
      </c>
      <c r="X1032" s="93" t="s">
        <v>12396</v>
      </c>
      <c r="Y1032" s="120">
        <v>402473</v>
      </c>
      <c r="Z1032" s="125">
        <v>294887</v>
      </c>
      <c r="AA1032" s="121" t="s">
        <v>10613</v>
      </c>
    </row>
    <row r="1033" spans="1:27">
      <c r="A1033">
        <v>37</v>
      </c>
      <c r="B1033" s="84">
        <v>378</v>
      </c>
      <c r="C1033" s="85" t="s">
        <v>13598</v>
      </c>
      <c r="D1033" s="85" t="s">
        <v>13317</v>
      </c>
      <c r="E1033" s="85">
        <v>33903009</v>
      </c>
      <c r="F1033" s="85">
        <v>0</v>
      </c>
      <c r="G1033" s="87">
        <v>1.76</v>
      </c>
      <c r="H1033" s="87">
        <v>0</v>
      </c>
      <c r="I1033" s="85" t="s">
        <v>12494</v>
      </c>
      <c r="J1033" s="85">
        <v>0</v>
      </c>
      <c r="K1033" s="87">
        <v>1.76</v>
      </c>
      <c r="L1033" s="87">
        <v>0</v>
      </c>
      <c r="M1033" s="85" t="s">
        <v>12494</v>
      </c>
      <c r="N1033" s="88" t="s">
        <v>12396</v>
      </c>
      <c r="O1033" s="88" t="s">
        <v>12396</v>
      </c>
      <c r="P1033" s="88" t="s">
        <v>12396</v>
      </c>
      <c r="Q1033" s="85" t="s">
        <v>12396</v>
      </c>
      <c r="R1033" s="85" t="s">
        <v>12396</v>
      </c>
      <c r="S1033" s="85" t="s">
        <v>12396</v>
      </c>
      <c r="T1033" s="85" t="s">
        <v>12396</v>
      </c>
      <c r="U1033" s="85" t="s">
        <v>12396</v>
      </c>
      <c r="V1033" s="89" t="s">
        <v>12396</v>
      </c>
      <c r="W1033" s="89" t="s">
        <v>1645</v>
      </c>
      <c r="X1033" s="93" t="s">
        <v>12396</v>
      </c>
      <c r="Y1033" s="120">
        <v>402580</v>
      </c>
      <c r="Z1033" s="125">
        <v>268299</v>
      </c>
      <c r="AA1033" s="121" t="s">
        <v>10611</v>
      </c>
    </row>
    <row r="1034" spans="1:27">
      <c r="A1034">
        <v>37</v>
      </c>
      <c r="B1034" s="84">
        <v>379</v>
      </c>
      <c r="C1034" s="85" t="s">
        <v>13599</v>
      </c>
      <c r="D1034" s="85" t="s">
        <v>13457</v>
      </c>
      <c r="E1034" s="85">
        <v>33903009</v>
      </c>
      <c r="F1034" s="86">
        <v>15824</v>
      </c>
      <c r="G1034" s="87">
        <v>0.1</v>
      </c>
      <c r="H1034" s="87">
        <v>1546.42</v>
      </c>
      <c r="I1034" s="85" t="s">
        <v>12395</v>
      </c>
      <c r="J1034" s="86">
        <v>15824</v>
      </c>
      <c r="K1034" s="87">
        <v>0.1</v>
      </c>
      <c r="L1034" s="87">
        <v>1546.42</v>
      </c>
      <c r="M1034" s="85" t="s">
        <v>12395</v>
      </c>
      <c r="N1034" s="88" t="s">
        <v>12396</v>
      </c>
      <c r="O1034" s="88" t="s">
        <v>12396</v>
      </c>
      <c r="P1034" s="88" t="s">
        <v>12396</v>
      </c>
      <c r="Q1034" s="85" t="s">
        <v>12396</v>
      </c>
      <c r="R1034" s="85" t="s">
        <v>12396</v>
      </c>
      <c r="S1034" s="85" t="s">
        <v>12396</v>
      </c>
      <c r="T1034" s="85" t="s">
        <v>12396</v>
      </c>
      <c r="U1034" s="85" t="s">
        <v>12396</v>
      </c>
      <c r="V1034" s="89" t="s">
        <v>12396</v>
      </c>
      <c r="W1034" s="89" t="s">
        <v>1667</v>
      </c>
      <c r="X1034" s="93" t="s">
        <v>12396</v>
      </c>
      <c r="Y1034" s="120">
        <v>400431</v>
      </c>
      <c r="Z1034" s="125">
        <v>412963</v>
      </c>
      <c r="AA1034" s="121" t="s">
        <v>10611</v>
      </c>
    </row>
    <row r="1035" spans="1:27">
      <c r="A1035">
        <v>37</v>
      </c>
      <c r="B1035" s="84">
        <v>380</v>
      </c>
      <c r="C1035" s="85" t="s">
        <v>13600</v>
      </c>
      <c r="D1035" s="85" t="s">
        <v>13457</v>
      </c>
      <c r="E1035" s="85">
        <v>33903009</v>
      </c>
      <c r="F1035" s="86">
        <v>7268</v>
      </c>
      <c r="G1035" s="87">
        <v>1.53</v>
      </c>
      <c r="H1035" s="87">
        <v>11129.31</v>
      </c>
      <c r="I1035" s="85" t="s">
        <v>12395</v>
      </c>
      <c r="J1035" s="86">
        <v>7268</v>
      </c>
      <c r="K1035" s="87">
        <v>1.53</v>
      </c>
      <c r="L1035" s="87">
        <v>11129.31</v>
      </c>
      <c r="M1035" s="85" t="s">
        <v>12395</v>
      </c>
      <c r="N1035" s="88" t="s">
        <v>12396</v>
      </c>
      <c r="O1035" s="88" t="s">
        <v>12396</v>
      </c>
      <c r="P1035" s="88" t="s">
        <v>12396</v>
      </c>
      <c r="Q1035" s="85" t="s">
        <v>12396</v>
      </c>
      <c r="R1035" s="85" t="s">
        <v>12396</v>
      </c>
      <c r="S1035" s="85" t="s">
        <v>12396</v>
      </c>
      <c r="T1035" s="85" t="s">
        <v>12396</v>
      </c>
      <c r="U1035" s="85" t="s">
        <v>12396</v>
      </c>
      <c r="V1035" s="89" t="s">
        <v>12396</v>
      </c>
      <c r="W1035" s="89" t="s">
        <v>1671</v>
      </c>
      <c r="X1035" s="93" t="s">
        <v>12396</v>
      </c>
      <c r="Y1035" s="120">
        <v>401811</v>
      </c>
      <c r="Z1035" s="125">
        <v>412966</v>
      </c>
      <c r="AA1035" s="121" t="s">
        <v>10613</v>
      </c>
    </row>
    <row r="1036" spans="1:27">
      <c r="A1036">
        <v>37</v>
      </c>
      <c r="B1036" s="84">
        <v>381</v>
      </c>
      <c r="C1036" s="85" t="s">
        <v>13601</v>
      </c>
      <c r="D1036" s="85" t="s">
        <v>13388</v>
      </c>
      <c r="E1036" s="85">
        <v>33903009</v>
      </c>
      <c r="F1036" s="86">
        <v>1104</v>
      </c>
      <c r="G1036" s="87">
        <v>0.09</v>
      </c>
      <c r="H1036" s="87">
        <v>99.8</v>
      </c>
      <c r="I1036" s="85" t="s">
        <v>12395</v>
      </c>
      <c r="J1036" s="86">
        <v>1104</v>
      </c>
      <c r="K1036" s="87">
        <v>0.09</v>
      </c>
      <c r="L1036" s="87">
        <v>99.8</v>
      </c>
      <c r="M1036" s="85" t="s">
        <v>12395</v>
      </c>
      <c r="N1036" s="88" t="s">
        <v>12396</v>
      </c>
      <c r="O1036" s="88" t="s">
        <v>12396</v>
      </c>
      <c r="P1036" s="88" t="s">
        <v>12396</v>
      </c>
      <c r="Q1036" s="85" t="s">
        <v>12396</v>
      </c>
      <c r="R1036" s="85" t="s">
        <v>12396</v>
      </c>
      <c r="S1036" s="85" t="s">
        <v>12396</v>
      </c>
      <c r="T1036" s="85" t="s">
        <v>12396</v>
      </c>
      <c r="U1036" s="85" t="s">
        <v>12396</v>
      </c>
      <c r="V1036" s="89" t="s">
        <v>12396</v>
      </c>
      <c r="W1036" s="89" t="s">
        <v>1674</v>
      </c>
      <c r="X1036" s="93" t="s">
        <v>12396</v>
      </c>
      <c r="Y1036" s="120">
        <v>400714</v>
      </c>
      <c r="Z1036" s="125">
        <v>267747</v>
      </c>
      <c r="AA1036" s="121" t="s">
        <v>10611</v>
      </c>
    </row>
    <row r="1037" spans="1:27">
      <c r="A1037">
        <v>37</v>
      </c>
      <c r="B1037" s="84">
        <v>382</v>
      </c>
      <c r="C1037" s="85" t="s">
        <v>13602</v>
      </c>
      <c r="D1037" s="85" t="s">
        <v>13388</v>
      </c>
      <c r="E1037" s="85">
        <v>33903009</v>
      </c>
      <c r="F1037" s="86">
        <v>2944</v>
      </c>
      <c r="G1037" s="87">
        <v>0.14000000000000001</v>
      </c>
      <c r="H1037" s="87">
        <v>406.04</v>
      </c>
      <c r="I1037" s="85" t="s">
        <v>12395</v>
      </c>
      <c r="J1037" s="86">
        <v>2944</v>
      </c>
      <c r="K1037" s="87">
        <v>0.14000000000000001</v>
      </c>
      <c r="L1037" s="87">
        <v>406.04</v>
      </c>
      <c r="M1037" s="85" t="s">
        <v>12395</v>
      </c>
      <c r="N1037" s="88" t="s">
        <v>12396</v>
      </c>
      <c r="O1037" s="88" t="s">
        <v>12396</v>
      </c>
      <c r="P1037" s="88" t="s">
        <v>12396</v>
      </c>
      <c r="Q1037" s="85" t="s">
        <v>12396</v>
      </c>
      <c r="R1037" s="85" t="s">
        <v>12396</v>
      </c>
      <c r="S1037" s="85" t="s">
        <v>12396</v>
      </c>
      <c r="T1037" s="85" t="s">
        <v>12396</v>
      </c>
      <c r="U1037" s="85" t="s">
        <v>12396</v>
      </c>
      <c r="V1037" s="89" t="s">
        <v>12396</v>
      </c>
      <c r="W1037" s="89" t="s">
        <v>1677</v>
      </c>
      <c r="X1037" s="93" t="s">
        <v>12396</v>
      </c>
      <c r="Y1037" s="120">
        <v>401174</v>
      </c>
      <c r="Z1037" s="125">
        <v>267745</v>
      </c>
      <c r="AA1037" s="121" t="s">
        <v>10611</v>
      </c>
    </row>
    <row r="1038" spans="1:27">
      <c r="A1038">
        <v>37</v>
      </c>
      <c r="B1038" s="84">
        <v>383</v>
      </c>
      <c r="C1038" s="85" t="s">
        <v>13603</v>
      </c>
      <c r="D1038" s="85" t="s">
        <v>13534</v>
      </c>
      <c r="E1038" s="85">
        <v>33903009</v>
      </c>
      <c r="F1038" s="85">
        <v>0</v>
      </c>
      <c r="G1038" s="87">
        <v>28.6</v>
      </c>
      <c r="H1038" s="87">
        <v>0</v>
      </c>
      <c r="I1038" s="85" t="s">
        <v>12494</v>
      </c>
      <c r="J1038" s="85">
        <v>0</v>
      </c>
      <c r="K1038" s="87">
        <v>28.6</v>
      </c>
      <c r="L1038" s="87">
        <v>0</v>
      </c>
      <c r="M1038" s="85" t="s">
        <v>12494</v>
      </c>
      <c r="N1038" s="88" t="s">
        <v>12396</v>
      </c>
      <c r="O1038" s="88" t="s">
        <v>12396</v>
      </c>
      <c r="P1038" s="88" t="s">
        <v>12396</v>
      </c>
      <c r="Q1038" s="85" t="s">
        <v>12396</v>
      </c>
      <c r="R1038" s="85" t="s">
        <v>12396</v>
      </c>
      <c r="S1038" s="85" t="s">
        <v>12396</v>
      </c>
      <c r="T1038" s="85" t="s">
        <v>12396</v>
      </c>
      <c r="U1038" s="85" t="s">
        <v>12396</v>
      </c>
      <c r="V1038" s="89" t="s">
        <v>12396</v>
      </c>
      <c r="W1038" s="89" t="s">
        <v>1791</v>
      </c>
      <c r="X1038" s="93" t="s">
        <v>12396</v>
      </c>
      <c r="Y1038" s="120">
        <v>401152</v>
      </c>
      <c r="Z1038" s="125">
        <v>426015</v>
      </c>
      <c r="AA1038" s="121" t="s">
        <v>10617</v>
      </c>
    </row>
    <row r="1039" spans="1:27">
      <c r="A1039">
        <v>37</v>
      </c>
      <c r="B1039" s="84">
        <v>384</v>
      </c>
      <c r="C1039" s="85" t="s">
        <v>13604</v>
      </c>
      <c r="D1039" s="85" t="s">
        <v>13457</v>
      </c>
      <c r="E1039" s="85">
        <v>33903009</v>
      </c>
      <c r="F1039" s="86">
        <v>6256</v>
      </c>
      <c r="G1039" s="87">
        <v>0.38</v>
      </c>
      <c r="H1039" s="87">
        <v>2394.81</v>
      </c>
      <c r="I1039" s="85" t="s">
        <v>12395</v>
      </c>
      <c r="J1039" s="86">
        <v>6256</v>
      </c>
      <c r="K1039" s="87">
        <v>0.38</v>
      </c>
      <c r="L1039" s="87">
        <v>2394.81</v>
      </c>
      <c r="M1039" s="85" t="s">
        <v>12395</v>
      </c>
      <c r="N1039" s="88" t="s">
        <v>12396</v>
      </c>
      <c r="O1039" s="88" t="s">
        <v>12396</v>
      </c>
      <c r="P1039" s="88" t="s">
        <v>12396</v>
      </c>
      <c r="Q1039" s="85" t="s">
        <v>12396</v>
      </c>
      <c r="R1039" s="85" t="s">
        <v>12396</v>
      </c>
      <c r="S1039" s="85" t="s">
        <v>12396</v>
      </c>
      <c r="T1039" s="85" t="s">
        <v>12396</v>
      </c>
      <c r="U1039" s="85" t="s">
        <v>12396</v>
      </c>
      <c r="V1039" s="89" t="s">
        <v>12396</v>
      </c>
      <c r="W1039" s="89" t="s">
        <v>1826</v>
      </c>
      <c r="X1039" s="93" t="s">
        <v>12396</v>
      </c>
      <c r="Y1039" s="120">
        <v>401716</v>
      </c>
      <c r="Z1039" s="125">
        <v>272341</v>
      </c>
      <c r="AA1039" s="121" t="s">
        <v>10611</v>
      </c>
    </row>
    <row r="1040" spans="1:27">
      <c r="A1040">
        <v>37</v>
      </c>
      <c r="B1040" s="84">
        <v>385</v>
      </c>
      <c r="C1040" s="85" t="s">
        <v>13605</v>
      </c>
      <c r="D1040" s="85" t="s">
        <v>13534</v>
      </c>
      <c r="E1040" s="85">
        <v>33903009</v>
      </c>
      <c r="F1040" s="85">
        <v>865</v>
      </c>
      <c r="G1040" s="87">
        <v>11.33</v>
      </c>
      <c r="H1040" s="87">
        <v>9803.7900000000009</v>
      </c>
      <c r="I1040" s="85" t="s">
        <v>12395</v>
      </c>
      <c r="J1040" s="85">
        <v>865</v>
      </c>
      <c r="K1040" s="87">
        <v>11.33</v>
      </c>
      <c r="L1040" s="87">
        <v>9803.7900000000009</v>
      </c>
      <c r="M1040" s="85" t="s">
        <v>12395</v>
      </c>
      <c r="N1040" s="88" t="s">
        <v>12396</v>
      </c>
      <c r="O1040" s="88" t="s">
        <v>12396</v>
      </c>
      <c r="P1040" s="88" t="s">
        <v>12396</v>
      </c>
      <c r="Q1040" s="85" t="s">
        <v>12396</v>
      </c>
      <c r="R1040" s="85" t="s">
        <v>12396</v>
      </c>
      <c r="S1040" s="85" t="s">
        <v>12396</v>
      </c>
      <c r="T1040" s="85" t="s">
        <v>12396</v>
      </c>
      <c r="U1040" s="85" t="s">
        <v>12396</v>
      </c>
      <c r="V1040" s="89" t="s">
        <v>12396</v>
      </c>
      <c r="W1040" s="89" t="s">
        <v>1902</v>
      </c>
      <c r="X1040" s="93" t="s">
        <v>12396</v>
      </c>
      <c r="Y1040" s="120">
        <v>402569</v>
      </c>
      <c r="Z1040" s="125">
        <v>431301</v>
      </c>
      <c r="AA1040" s="121" t="s">
        <v>10613</v>
      </c>
    </row>
    <row r="1041" spans="1:27">
      <c r="A1041">
        <v>37</v>
      </c>
      <c r="B1041" s="84">
        <v>386</v>
      </c>
      <c r="C1041" s="85" t="s">
        <v>13606</v>
      </c>
      <c r="D1041" s="85" t="s">
        <v>13457</v>
      </c>
      <c r="E1041" s="85">
        <v>33903009</v>
      </c>
      <c r="F1041" s="85">
        <v>0</v>
      </c>
      <c r="G1041" s="87">
        <v>35.520000000000003</v>
      </c>
      <c r="H1041" s="87">
        <v>0</v>
      </c>
      <c r="I1041" s="85" t="s">
        <v>12494</v>
      </c>
      <c r="J1041" s="85">
        <v>0</v>
      </c>
      <c r="K1041" s="87">
        <v>35.520000000000003</v>
      </c>
      <c r="L1041" s="87">
        <v>0</v>
      </c>
      <c r="M1041" s="85" t="s">
        <v>12494</v>
      </c>
      <c r="N1041" s="88" t="s">
        <v>12396</v>
      </c>
      <c r="O1041" s="88" t="s">
        <v>12396</v>
      </c>
      <c r="P1041" s="88" t="s">
        <v>12396</v>
      </c>
      <c r="Q1041" s="85" t="s">
        <v>12396</v>
      </c>
      <c r="R1041" s="85" t="s">
        <v>12396</v>
      </c>
      <c r="S1041" s="85" t="s">
        <v>12396</v>
      </c>
      <c r="T1041" s="85" t="s">
        <v>12396</v>
      </c>
      <c r="U1041" s="85" t="s">
        <v>12396</v>
      </c>
      <c r="V1041" s="89" t="s">
        <v>12396</v>
      </c>
      <c r="W1041" s="89" t="s">
        <v>1924</v>
      </c>
      <c r="X1041" s="93" t="s">
        <v>12396</v>
      </c>
      <c r="Y1041" s="120">
        <v>401752</v>
      </c>
      <c r="Z1041" s="125">
        <v>434946</v>
      </c>
      <c r="AA1041" s="121" t="s">
        <v>10613</v>
      </c>
    </row>
    <row r="1042" spans="1:27">
      <c r="A1042">
        <v>37</v>
      </c>
      <c r="B1042" s="84">
        <v>387</v>
      </c>
      <c r="C1042" s="85" t="s">
        <v>13607</v>
      </c>
      <c r="D1042" s="85" t="s">
        <v>13457</v>
      </c>
      <c r="E1042" s="85">
        <v>33903009</v>
      </c>
      <c r="F1042" s="85">
        <v>0</v>
      </c>
      <c r="G1042" s="87">
        <v>1.07</v>
      </c>
      <c r="H1042" s="87">
        <v>0</v>
      </c>
      <c r="I1042" s="85" t="s">
        <v>12494</v>
      </c>
      <c r="J1042" s="85">
        <v>180</v>
      </c>
      <c r="K1042" s="87">
        <v>1.07</v>
      </c>
      <c r="L1042" s="87">
        <v>192.6</v>
      </c>
      <c r="M1042" s="85" t="s">
        <v>12395</v>
      </c>
      <c r="N1042" s="88" t="s">
        <v>12396</v>
      </c>
      <c r="O1042" s="88" t="s">
        <v>12396</v>
      </c>
      <c r="P1042" s="88" t="s">
        <v>12396</v>
      </c>
      <c r="Q1042" s="85" t="s">
        <v>12396</v>
      </c>
      <c r="R1042" s="85" t="s">
        <v>12396</v>
      </c>
      <c r="S1042" s="85" t="s">
        <v>12396</v>
      </c>
      <c r="T1042" s="85" t="s">
        <v>12396</v>
      </c>
      <c r="U1042" s="85" t="s">
        <v>12396</v>
      </c>
      <c r="V1042" s="89" t="s">
        <v>12396</v>
      </c>
      <c r="W1042" s="89" t="s">
        <v>1758</v>
      </c>
      <c r="X1042" s="93" t="s">
        <v>12396</v>
      </c>
      <c r="Y1042" s="120">
        <v>400445</v>
      </c>
      <c r="Z1042" s="125">
        <v>268153</v>
      </c>
      <c r="AA1042" s="121" t="s">
        <v>10611</v>
      </c>
    </row>
    <row r="1043" spans="1:27">
      <c r="A1043">
        <v>37</v>
      </c>
      <c r="B1043" s="84">
        <v>388</v>
      </c>
      <c r="C1043" s="85" t="s">
        <v>13608</v>
      </c>
      <c r="D1043" s="85" t="s">
        <v>13609</v>
      </c>
      <c r="E1043" s="85">
        <v>33903009</v>
      </c>
      <c r="F1043" s="86">
        <v>117300</v>
      </c>
      <c r="G1043" s="87">
        <v>0.44</v>
      </c>
      <c r="H1043" s="87">
        <v>52087.17</v>
      </c>
      <c r="I1043" s="85" t="s">
        <v>12395</v>
      </c>
      <c r="J1043" s="86">
        <v>117300</v>
      </c>
      <c r="K1043" s="87">
        <v>0.44</v>
      </c>
      <c r="L1043" s="87">
        <v>52087.17</v>
      </c>
      <c r="M1043" s="85" t="s">
        <v>12395</v>
      </c>
      <c r="N1043" s="88" t="s">
        <v>12396</v>
      </c>
      <c r="O1043" s="88" t="s">
        <v>12396</v>
      </c>
      <c r="P1043" s="88" t="s">
        <v>12396</v>
      </c>
      <c r="Q1043" s="85" t="s">
        <v>12396</v>
      </c>
      <c r="R1043" s="85" t="s">
        <v>12396</v>
      </c>
      <c r="S1043" s="85" t="s">
        <v>12396</v>
      </c>
      <c r="T1043" s="85" t="s">
        <v>12396</v>
      </c>
      <c r="U1043" s="85" t="s">
        <v>12396</v>
      </c>
      <c r="V1043" s="89" t="s">
        <v>12396</v>
      </c>
      <c r="W1043" s="89" t="s">
        <v>148</v>
      </c>
      <c r="X1043" s="93" t="s">
        <v>12396</v>
      </c>
      <c r="Y1043" s="120">
        <v>400391</v>
      </c>
      <c r="Z1043" s="125">
        <v>276839</v>
      </c>
      <c r="AA1043" s="121" t="s">
        <v>10615</v>
      </c>
    </row>
    <row r="1044" spans="1:27">
      <c r="A1044">
        <v>37</v>
      </c>
      <c r="B1044" s="84">
        <v>389</v>
      </c>
      <c r="C1044" s="85" t="s">
        <v>13610</v>
      </c>
      <c r="D1044" s="85" t="s">
        <v>13609</v>
      </c>
      <c r="E1044" s="85">
        <v>33903009</v>
      </c>
      <c r="F1044" s="86">
        <v>10580</v>
      </c>
      <c r="G1044" s="87">
        <v>4.0999999999999996</v>
      </c>
      <c r="H1044" s="87">
        <v>43406.41</v>
      </c>
      <c r="I1044" s="85" t="s">
        <v>12395</v>
      </c>
      <c r="J1044" s="86">
        <v>10580</v>
      </c>
      <c r="K1044" s="87">
        <v>4.0999999999999996</v>
      </c>
      <c r="L1044" s="87">
        <v>43406.41</v>
      </c>
      <c r="M1044" s="85" t="s">
        <v>12395</v>
      </c>
      <c r="N1044" s="88" t="s">
        <v>12396</v>
      </c>
      <c r="O1044" s="88" t="s">
        <v>12396</v>
      </c>
      <c r="P1044" s="88" t="s">
        <v>12396</v>
      </c>
      <c r="Q1044" s="85" t="s">
        <v>12396</v>
      </c>
      <c r="R1044" s="85" t="s">
        <v>12396</v>
      </c>
      <c r="S1044" s="85" t="s">
        <v>12396</v>
      </c>
      <c r="T1044" s="85" t="s">
        <v>12396</v>
      </c>
      <c r="U1044" s="85" t="s">
        <v>12396</v>
      </c>
      <c r="V1044" s="89" t="s">
        <v>12396</v>
      </c>
      <c r="W1044" s="89" t="s">
        <v>144</v>
      </c>
      <c r="X1044" s="93" t="s">
        <v>12396</v>
      </c>
      <c r="Y1044" s="120">
        <v>402572</v>
      </c>
      <c r="Z1044" s="125">
        <v>352317</v>
      </c>
      <c r="AA1044" s="121" t="s">
        <v>10663</v>
      </c>
    </row>
    <row r="1045" spans="1:27">
      <c r="A1045">
        <v>37</v>
      </c>
      <c r="B1045" s="84">
        <v>390</v>
      </c>
      <c r="C1045" s="85" t="s">
        <v>13611</v>
      </c>
      <c r="D1045" s="85" t="s">
        <v>13609</v>
      </c>
      <c r="E1045" s="85">
        <v>33903009</v>
      </c>
      <c r="F1045" s="86">
        <v>28520</v>
      </c>
      <c r="G1045" s="87">
        <v>1.22</v>
      </c>
      <c r="H1045" s="87">
        <v>34732.11</v>
      </c>
      <c r="I1045" s="85" t="s">
        <v>12395</v>
      </c>
      <c r="J1045" s="86">
        <v>28520</v>
      </c>
      <c r="K1045" s="87">
        <v>1.22</v>
      </c>
      <c r="L1045" s="87">
        <v>34732.11</v>
      </c>
      <c r="M1045" s="85" t="s">
        <v>12395</v>
      </c>
      <c r="N1045" s="88" t="s">
        <v>12396</v>
      </c>
      <c r="O1045" s="88" t="s">
        <v>12396</v>
      </c>
      <c r="P1045" s="88" t="s">
        <v>12396</v>
      </c>
      <c r="Q1045" s="85" t="s">
        <v>12396</v>
      </c>
      <c r="R1045" s="85" t="s">
        <v>12396</v>
      </c>
      <c r="S1045" s="85" t="s">
        <v>12396</v>
      </c>
      <c r="T1045" s="85" t="s">
        <v>12396</v>
      </c>
      <c r="U1045" s="85" t="s">
        <v>12396</v>
      </c>
      <c r="V1045" s="89" t="s">
        <v>12396</v>
      </c>
      <c r="W1045" s="89" t="s">
        <v>151</v>
      </c>
      <c r="X1045" s="93" t="s">
        <v>12396</v>
      </c>
      <c r="Y1045" s="120">
        <v>400447</v>
      </c>
      <c r="Z1045" s="125">
        <v>352317</v>
      </c>
      <c r="AA1045" s="121" t="s">
        <v>10615</v>
      </c>
    </row>
    <row r="1046" spans="1:27">
      <c r="A1046">
        <v>37</v>
      </c>
      <c r="B1046" s="84">
        <v>391</v>
      </c>
      <c r="C1046" s="85" t="s">
        <v>13612</v>
      </c>
      <c r="D1046" s="85" t="s">
        <v>13609</v>
      </c>
      <c r="E1046" s="85">
        <v>33903009</v>
      </c>
      <c r="F1046" s="86">
        <v>23368</v>
      </c>
      <c r="G1046" s="87">
        <v>2.77</v>
      </c>
      <c r="H1046" s="87">
        <v>64690.720000000001</v>
      </c>
      <c r="I1046" s="85" t="s">
        <v>12395</v>
      </c>
      <c r="J1046" s="86">
        <v>23368</v>
      </c>
      <c r="K1046" s="87">
        <v>2.77</v>
      </c>
      <c r="L1046" s="87">
        <v>64690.720000000001</v>
      </c>
      <c r="M1046" s="85" t="s">
        <v>12395</v>
      </c>
      <c r="N1046" s="88" t="s">
        <v>12396</v>
      </c>
      <c r="O1046" s="88" t="s">
        <v>12396</v>
      </c>
      <c r="P1046" s="88" t="s">
        <v>12396</v>
      </c>
      <c r="Q1046" s="85" t="s">
        <v>12396</v>
      </c>
      <c r="R1046" s="85" t="s">
        <v>12396</v>
      </c>
      <c r="S1046" s="85" t="s">
        <v>12396</v>
      </c>
      <c r="T1046" s="85" t="s">
        <v>12396</v>
      </c>
      <c r="U1046" s="85" t="s">
        <v>12396</v>
      </c>
      <c r="V1046" s="89" t="s">
        <v>12396</v>
      </c>
      <c r="W1046" s="89" t="s">
        <v>154</v>
      </c>
      <c r="X1046" s="93" t="s">
        <v>12396</v>
      </c>
      <c r="Y1046" s="120">
        <v>400904</v>
      </c>
      <c r="Z1046" s="125">
        <v>352317</v>
      </c>
      <c r="AA1046" s="121" t="s">
        <v>10663</v>
      </c>
    </row>
    <row r="1047" spans="1:27">
      <c r="A1047">
        <v>37</v>
      </c>
      <c r="B1047" s="84">
        <v>392</v>
      </c>
      <c r="C1047" s="85" t="s">
        <v>13613</v>
      </c>
      <c r="D1047" s="85" t="s">
        <v>13614</v>
      </c>
      <c r="E1047" s="85">
        <v>33903009</v>
      </c>
      <c r="F1047" s="85">
        <v>0</v>
      </c>
      <c r="G1047" s="87">
        <v>4.99</v>
      </c>
      <c r="H1047" s="87">
        <v>0</v>
      </c>
      <c r="I1047" s="85" t="s">
        <v>12494</v>
      </c>
      <c r="J1047" s="85">
        <v>0</v>
      </c>
      <c r="K1047" s="87">
        <v>4.99</v>
      </c>
      <c r="L1047" s="87">
        <v>0</v>
      </c>
      <c r="M1047" s="85" t="s">
        <v>12494</v>
      </c>
      <c r="N1047" s="88" t="s">
        <v>12396</v>
      </c>
      <c r="O1047" s="88" t="s">
        <v>12396</v>
      </c>
      <c r="P1047" s="88" t="s">
        <v>12396</v>
      </c>
      <c r="Q1047" s="85" t="s">
        <v>12396</v>
      </c>
      <c r="R1047" s="85" t="s">
        <v>12396</v>
      </c>
      <c r="S1047" s="85" t="s">
        <v>12396</v>
      </c>
      <c r="T1047" s="85" t="s">
        <v>12396</v>
      </c>
      <c r="U1047" s="85" t="s">
        <v>12396</v>
      </c>
      <c r="V1047" s="89" t="s">
        <v>12396</v>
      </c>
      <c r="W1047" s="89" t="s">
        <v>163</v>
      </c>
      <c r="X1047" s="93" t="s">
        <v>12396</v>
      </c>
      <c r="Y1047" s="120">
        <v>400666</v>
      </c>
      <c r="Z1047" s="125">
        <v>269941</v>
      </c>
      <c r="AA1047" s="121" t="s">
        <v>10613</v>
      </c>
    </row>
    <row r="1048" spans="1:27">
      <c r="A1048">
        <v>37</v>
      </c>
      <c r="B1048" s="84">
        <v>393</v>
      </c>
      <c r="C1048" s="85" t="s">
        <v>13615</v>
      </c>
      <c r="D1048" s="85" t="s">
        <v>13614</v>
      </c>
      <c r="E1048" s="85">
        <v>33903009</v>
      </c>
      <c r="F1048" s="86">
        <v>29164</v>
      </c>
      <c r="G1048" s="87">
        <v>1.48</v>
      </c>
      <c r="H1048" s="87">
        <v>43294.239999999998</v>
      </c>
      <c r="I1048" s="85" t="s">
        <v>12395</v>
      </c>
      <c r="J1048" s="86">
        <v>29164</v>
      </c>
      <c r="K1048" s="87">
        <v>1.48</v>
      </c>
      <c r="L1048" s="87">
        <v>43294.239999999998</v>
      </c>
      <c r="M1048" s="85" t="s">
        <v>12395</v>
      </c>
      <c r="N1048" s="88" t="s">
        <v>12396</v>
      </c>
      <c r="O1048" s="88" t="s">
        <v>12396</v>
      </c>
      <c r="P1048" s="88" t="s">
        <v>12396</v>
      </c>
      <c r="Q1048" s="85" t="s">
        <v>12396</v>
      </c>
      <c r="R1048" s="85" t="s">
        <v>12396</v>
      </c>
      <c r="S1048" s="85" t="s">
        <v>12396</v>
      </c>
      <c r="T1048" s="85" t="s">
        <v>12396</v>
      </c>
      <c r="U1048" s="85" t="s">
        <v>12396</v>
      </c>
      <c r="V1048" s="89" t="s">
        <v>12396</v>
      </c>
      <c r="W1048" s="89" t="s">
        <v>166</v>
      </c>
      <c r="X1048" s="93" t="s">
        <v>12396</v>
      </c>
      <c r="Y1048" s="120">
        <v>400782</v>
      </c>
      <c r="Z1048" s="125">
        <v>269941</v>
      </c>
      <c r="AA1048" s="121" t="s">
        <v>10613</v>
      </c>
    </row>
    <row r="1049" spans="1:27">
      <c r="A1049">
        <v>37</v>
      </c>
      <c r="B1049" s="84">
        <v>394</v>
      </c>
      <c r="C1049" s="85" t="s">
        <v>13616</v>
      </c>
      <c r="D1049" s="85" t="s">
        <v>13614</v>
      </c>
      <c r="E1049" s="85">
        <v>33903009</v>
      </c>
      <c r="F1049" s="86">
        <v>5520</v>
      </c>
      <c r="G1049" s="87">
        <v>15.78</v>
      </c>
      <c r="H1049" s="87">
        <v>87080.77</v>
      </c>
      <c r="I1049" s="85" t="s">
        <v>12395</v>
      </c>
      <c r="J1049" s="86">
        <v>5520</v>
      </c>
      <c r="K1049" s="87">
        <v>15.78</v>
      </c>
      <c r="L1049" s="87">
        <v>87080.77</v>
      </c>
      <c r="M1049" s="85" t="s">
        <v>12395</v>
      </c>
      <c r="N1049" s="88" t="s">
        <v>12396</v>
      </c>
      <c r="O1049" s="88" t="s">
        <v>12396</v>
      </c>
      <c r="P1049" s="88" t="s">
        <v>12396</v>
      </c>
      <c r="Q1049" s="85" t="s">
        <v>12396</v>
      </c>
      <c r="R1049" s="85" t="s">
        <v>12396</v>
      </c>
      <c r="S1049" s="85" t="s">
        <v>12396</v>
      </c>
      <c r="T1049" s="85" t="s">
        <v>12396</v>
      </c>
      <c r="U1049" s="85" t="s">
        <v>12396</v>
      </c>
      <c r="V1049" s="89" t="s">
        <v>12396</v>
      </c>
      <c r="W1049" s="89" t="s">
        <v>170</v>
      </c>
      <c r="X1049" s="93" t="s">
        <v>12396</v>
      </c>
      <c r="Y1049" s="120">
        <v>400114</v>
      </c>
      <c r="Z1049" s="125">
        <v>269943</v>
      </c>
      <c r="AA1049" s="121" t="s">
        <v>10613</v>
      </c>
    </row>
    <row r="1050" spans="1:27">
      <c r="A1050">
        <v>37</v>
      </c>
      <c r="B1050" s="84">
        <v>395</v>
      </c>
      <c r="C1050" s="85" t="s">
        <v>13617</v>
      </c>
      <c r="D1050" s="85" t="s">
        <v>13609</v>
      </c>
      <c r="E1050" s="85">
        <v>33903009</v>
      </c>
      <c r="F1050" s="85">
        <v>0</v>
      </c>
      <c r="G1050" s="87">
        <v>0.95</v>
      </c>
      <c r="H1050" s="87">
        <v>0</v>
      </c>
      <c r="I1050" s="85" t="s">
        <v>12494</v>
      </c>
      <c r="J1050" s="85">
        <v>0</v>
      </c>
      <c r="K1050" s="87">
        <v>0.95</v>
      </c>
      <c r="L1050" s="87">
        <v>0</v>
      </c>
      <c r="M1050" s="85" t="s">
        <v>12494</v>
      </c>
      <c r="N1050" s="88" t="s">
        <v>12396</v>
      </c>
      <c r="O1050" s="88" t="s">
        <v>12396</v>
      </c>
      <c r="P1050" s="88" t="s">
        <v>12396</v>
      </c>
      <c r="Q1050" s="85" t="s">
        <v>12396</v>
      </c>
      <c r="R1050" s="85" t="s">
        <v>12396</v>
      </c>
      <c r="S1050" s="85" t="s">
        <v>12396</v>
      </c>
      <c r="T1050" s="85" t="s">
        <v>12396</v>
      </c>
      <c r="U1050" s="85" t="s">
        <v>12396</v>
      </c>
      <c r="V1050" s="89" t="s">
        <v>12396</v>
      </c>
      <c r="W1050" s="89" t="s">
        <v>335</v>
      </c>
      <c r="X1050" s="93" t="s">
        <v>12396</v>
      </c>
      <c r="Y1050" s="120">
        <v>401045</v>
      </c>
      <c r="Z1050" s="125">
        <v>394088</v>
      </c>
      <c r="AA1050" s="121" t="s">
        <v>10615</v>
      </c>
    </row>
    <row r="1051" spans="1:27">
      <c r="A1051">
        <v>37</v>
      </c>
      <c r="B1051" s="84">
        <v>396</v>
      </c>
      <c r="C1051" s="85" t="s">
        <v>13618</v>
      </c>
      <c r="D1051" s="85" t="s">
        <v>13609</v>
      </c>
      <c r="E1051" s="85">
        <v>33903009</v>
      </c>
      <c r="F1051" s="86">
        <v>2208</v>
      </c>
      <c r="G1051" s="87">
        <v>25.68</v>
      </c>
      <c r="H1051" s="87">
        <v>56706.22</v>
      </c>
      <c r="I1051" s="85" t="s">
        <v>12395</v>
      </c>
      <c r="J1051" s="86">
        <v>2208</v>
      </c>
      <c r="K1051" s="87">
        <v>25.68</v>
      </c>
      <c r="L1051" s="87">
        <v>56706.22</v>
      </c>
      <c r="M1051" s="85" t="s">
        <v>12395</v>
      </c>
      <c r="N1051" s="88" t="s">
        <v>12396</v>
      </c>
      <c r="O1051" s="88" t="s">
        <v>12396</v>
      </c>
      <c r="P1051" s="88" t="s">
        <v>12396</v>
      </c>
      <c r="Q1051" s="85" t="s">
        <v>12396</v>
      </c>
      <c r="R1051" s="85" t="s">
        <v>12396</v>
      </c>
      <c r="S1051" s="85" t="s">
        <v>12396</v>
      </c>
      <c r="T1051" s="85" t="s">
        <v>12396</v>
      </c>
      <c r="U1051" s="85" t="s">
        <v>12396</v>
      </c>
      <c r="V1051" s="89" t="s">
        <v>12396</v>
      </c>
      <c r="W1051" s="89" t="s">
        <v>13619</v>
      </c>
      <c r="X1051" s="93" t="s">
        <v>12396</v>
      </c>
      <c r="Y1051" s="120">
        <v>400156</v>
      </c>
      <c r="Z1051" s="125">
        <v>394088</v>
      </c>
      <c r="AA1051" s="121" t="s">
        <v>10663</v>
      </c>
    </row>
    <row r="1052" spans="1:27">
      <c r="A1052">
        <v>37</v>
      </c>
      <c r="B1052" s="84">
        <v>397</v>
      </c>
      <c r="C1052" s="85" t="s">
        <v>13620</v>
      </c>
      <c r="D1052" s="85" t="s">
        <v>13609</v>
      </c>
      <c r="E1052" s="85">
        <v>33903009</v>
      </c>
      <c r="F1052" s="86">
        <v>4508</v>
      </c>
      <c r="G1052" s="87">
        <v>12.38</v>
      </c>
      <c r="H1052" s="87">
        <v>55812.84</v>
      </c>
      <c r="I1052" s="85" t="s">
        <v>12395</v>
      </c>
      <c r="J1052" s="86">
        <v>4508</v>
      </c>
      <c r="K1052" s="87">
        <v>12.38</v>
      </c>
      <c r="L1052" s="87">
        <v>55812.84</v>
      </c>
      <c r="M1052" s="85" t="s">
        <v>12395</v>
      </c>
      <c r="N1052" s="88" t="s">
        <v>12396</v>
      </c>
      <c r="O1052" s="88" t="s">
        <v>12396</v>
      </c>
      <c r="P1052" s="88" t="s">
        <v>12396</v>
      </c>
      <c r="Q1052" s="85" t="s">
        <v>12396</v>
      </c>
      <c r="R1052" s="85" t="s">
        <v>12396</v>
      </c>
      <c r="S1052" s="85" t="s">
        <v>12396</v>
      </c>
      <c r="T1052" s="85" t="s">
        <v>12396</v>
      </c>
      <c r="U1052" s="85" t="s">
        <v>12396</v>
      </c>
      <c r="V1052" s="89" t="s">
        <v>12396</v>
      </c>
      <c r="W1052" s="89" t="s">
        <v>342</v>
      </c>
      <c r="X1052" s="93" t="s">
        <v>12396</v>
      </c>
      <c r="Y1052" s="120">
        <v>401617</v>
      </c>
      <c r="Z1052" s="125">
        <v>412637</v>
      </c>
      <c r="AA1052" s="121" t="s">
        <v>10663</v>
      </c>
    </row>
    <row r="1053" spans="1:27">
      <c r="A1053">
        <v>37</v>
      </c>
      <c r="B1053" s="84">
        <v>398</v>
      </c>
      <c r="C1053" s="85" t="s">
        <v>13620</v>
      </c>
      <c r="D1053" s="85" t="s">
        <v>13609</v>
      </c>
      <c r="E1053" s="85">
        <v>33903009</v>
      </c>
      <c r="F1053" s="86">
        <v>3956</v>
      </c>
      <c r="G1053" s="87">
        <v>12.38</v>
      </c>
      <c r="H1053" s="87">
        <v>48980.01</v>
      </c>
      <c r="I1053" s="85" t="s">
        <v>12395</v>
      </c>
      <c r="J1053" s="86">
        <v>3956</v>
      </c>
      <c r="K1053" s="87">
        <v>12.38</v>
      </c>
      <c r="L1053" s="87">
        <v>48980.01</v>
      </c>
      <c r="M1053" s="85" t="s">
        <v>12395</v>
      </c>
      <c r="N1053" s="88" t="s">
        <v>12396</v>
      </c>
      <c r="O1053" s="88" t="s">
        <v>12396</v>
      </c>
      <c r="P1053" s="88" t="s">
        <v>12396</v>
      </c>
      <c r="Q1053" s="85" t="s">
        <v>12396</v>
      </c>
      <c r="R1053" s="85" t="s">
        <v>12396</v>
      </c>
      <c r="S1053" s="85" t="s">
        <v>12396</v>
      </c>
      <c r="T1053" s="85" t="s">
        <v>12396</v>
      </c>
      <c r="U1053" s="85" t="s">
        <v>12396</v>
      </c>
      <c r="V1053" s="89" t="s">
        <v>12396</v>
      </c>
      <c r="W1053" s="89" t="s">
        <v>342</v>
      </c>
      <c r="X1053" s="93" t="s">
        <v>12396</v>
      </c>
      <c r="Y1053" s="120">
        <v>401340</v>
      </c>
      <c r="Z1053" s="125">
        <v>412637</v>
      </c>
      <c r="AA1053" s="121" t="s">
        <v>10663</v>
      </c>
    </row>
    <row r="1054" spans="1:27">
      <c r="A1054">
        <v>37</v>
      </c>
      <c r="B1054" s="84">
        <v>399</v>
      </c>
      <c r="C1054" s="85" t="s">
        <v>13621</v>
      </c>
      <c r="D1054" s="85" t="s">
        <v>13609</v>
      </c>
      <c r="E1054" s="85">
        <v>33903009</v>
      </c>
      <c r="F1054" s="86">
        <v>32292</v>
      </c>
      <c r="G1054" s="87">
        <v>0.73</v>
      </c>
      <c r="H1054" s="87">
        <v>23448.12</v>
      </c>
      <c r="I1054" s="85" t="s">
        <v>12395</v>
      </c>
      <c r="J1054" s="86">
        <v>32292</v>
      </c>
      <c r="K1054" s="87">
        <v>0.73</v>
      </c>
      <c r="L1054" s="87">
        <v>23448.12</v>
      </c>
      <c r="M1054" s="85" t="s">
        <v>12395</v>
      </c>
      <c r="N1054" s="88" t="s">
        <v>12396</v>
      </c>
      <c r="O1054" s="88" t="s">
        <v>12396</v>
      </c>
      <c r="P1054" s="88" t="s">
        <v>12396</v>
      </c>
      <c r="Q1054" s="85" t="s">
        <v>12396</v>
      </c>
      <c r="R1054" s="85" t="s">
        <v>12396</v>
      </c>
      <c r="S1054" s="85" t="s">
        <v>12396</v>
      </c>
      <c r="T1054" s="85" t="s">
        <v>12396</v>
      </c>
      <c r="U1054" s="85" t="s">
        <v>12396</v>
      </c>
      <c r="V1054" s="89" t="s">
        <v>12396</v>
      </c>
      <c r="W1054" s="89" t="s">
        <v>556</v>
      </c>
      <c r="X1054" s="93" t="s">
        <v>12396</v>
      </c>
      <c r="Y1054" s="120">
        <v>401961</v>
      </c>
      <c r="Z1054" s="125">
        <v>267162</v>
      </c>
      <c r="AA1054" s="121" t="s">
        <v>10615</v>
      </c>
    </row>
    <row r="1055" spans="1:27">
      <c r="A1055">
        <v>37</v>
      </c>
      <c r="B1055" s="84">
        <v>400</v>
      </c>
      <c r="C1055" s="85" t="s">
        <v>13622</v>
      </c>
      <c r="D1055" s="85" t="s">
        <v>13609</v>
      </c>
      <c r="E1055" s="85">
        <v>33903009</v>
      </c>
      <c r="F1055" s="86">
        <v>284832</v>
      </c>
      <c r="G1055" s="87">
        <v>0.35</v>
      </c>
      <c r="H1055" s="87">
        <v>100120.9</v>
      </c>
      <c r="I1055" s="85" t="s">
        <v>12395</v>
      </c>
      <c r="J1055" s="86">
        <v>284832</v>
      </c>
      <c r="K1055" s="87">
        <v>0.35</v>
      </c>
      <c r="L1055" s="87">
        <v>100120.9</v>
      </c>
      <c r="M1055" s="85" t="s">
        <v>12395</v>
      </c>
      <c r="N1055" s="88" t="s">
        <v>12396</v>
      </c>
      <c r="O1055" s="88" t="s">
        <v>12396</v>
      </c>
      <c r="P1055" s="88" t="s">
        <v>12396</v>
      </c>
      <c r="Q1055" s="85" t="s">
        <v>12396</v>
      </c>
      <c r="R1055" s="85" t="s">
        <v>12396</v>
      </c>
      <c r="S1055" s="85" t="s">
        <v>12396</v>
      </c>
      <c r="T1055" s="85" t="s">
        <v>12396</v>
      </c>
      <c r="U1055" s="85" t="s">
        <v>12396</v>
      </c>
      <c r="V1055" s="89" t="s">
        <v>12396</v>
      </c>
      <c r="W1055" s="89" t="s">
        <v>568</v>
      </c>
      <c r="X1055" s="93" t="s">
        <v>12396</v>
      </c>
      <c r="Y1055" s="120">
        <v>400961</v>
      </c>
      <c r="Z1055" s="125">
        <v>268236</v>
      </c>
      <c r="AA1055" s="121" t="s">
        <v>10615</v>
      </c>
    </row>
    <row r="1056" spans="1:27">
      <c r="A1056">
        <v>37</v>
      </c>
      <c r="B1056" s="84">
        <v>401</v>
      </c>
      <c r="C1056" s="85" t="s">
        <v>13623</v>
      </c>
      <c r="D1056" s="85" t="s">
        <v>13609</v>
      </c>
      <c r="E1056" s="85">
        <v>33903009</v>
      </c>
      <c r="F1056" s="86">
        <v>423200</v>
      </c>
      <c r="G1056" s="87">
        <v>1.88</v>
      </c>
      <c r="H1056" s="87">
        <v>795653.34</v>
      </c>
      <c r="I1056" s="85" t="s">
        <v>12395</v>
      </c>
      <c r="J1056" s="86">
        <v>423200</v>
      </c>
      <c r="K1056" s="87">
        <v>1.88</v>
      </c>
      <c r="L1056" s="87">
        <v>795653.34</v>
      </c>
      <c r="M1056" s="85" t="s">
        <v>12395</v>
      </c>
      <c r="N1056" s="88" t="s">
        <v>12396</v>
      </c>
      <c r="O1056" s="88" t="s">
        <v>12396</v>
      </c>
      <c r="P1056" s="88" t="s">
        <v>12396</v>
      </c>
      <c r="Q1056" s="85" t="s">
        <v>12396</v>
      </c>
      <c r="R1056" s="85" t="s">
        <v>12396</v>
      </c>
      <c r="S1056" s="85" t="s">
        <v>12396</v>
      </c>
      <c r="T1056" s="85" t="s">
        <v>12396</v>
      </c>
      <c r="U1056" s="85" t="s">
        <v>12396</v>
      </c>
      <c r="V1056" s="89" t="s">
        <v>12396</v>
      </c>
      <c r="W1056" s="89" t="s">
        <v>565</v>
      </c>
      <c r="X1056" s="93" t="s">
        <v>12396</v>
      </c>
      <c r="Y1056" s="120">
        <v>401383</v>
      </c>
      <c r="Z1056" s="125">
        <v>268236</v>
      </c>
      <c r="AA1056" s="121" t="s">
        <v>10613</v>
      </c>
    </row>
    <row r="1057" spans="1:27">
      <c r="A1057">
        <v>37</v>
      </c>
      <c r="B1057" s="84">
        <v>402</v>
      </c>
      <c r="C1057" s="85" t="s">
        <v>13624</v>
      </c>
      <c r="D1057" s="85" t="s">
        <v>13609</v>
      </c>
      <c r="E1057" s="85">
        <v>33903009</v>
      </c>
      <c r="F1057" s="86">
        <v>42504</v>
      </c>
      <c r="G1057" s="87">
        <v>3.97</v>
      </c>
      <c r="H1057" s="87">
        <v>168885.39</v>
      </c>
      <c r="I1057" s="85" t="s">
        <v>12395</v>
      </c>
      <c r="J1057" s="86">
        <v>42504</v>
      </c>
      <c r="K1057" s="87">
        <v>3.97</v>
      </c>
      <c r="L1057" s="87">
        <v>168885.39</v>
      </c>
      <c r="M1057" s="85" t="s">
        <v>12395</v>
      </c>
      <c r="N1057" s="88" t="s">
        <v>12396</v>
      </c>
      <c r="O1057" s="88" t="s">
        <v>12396</v>
      </c>
      <c r="P1057" s="88" t="s">
        <v>12396</v>
      </c>
      <c r="Q1057" s="85" t="s">
        <v>12396</v>
      </c>
      <c r="R1057" s="85" t="s">
        <v>12396</v>
      </c>
      <c r="S1057" s="85" t="s">
        <v>12396</v>
      </c>
      <c r="T1057" s="85" t="s">
        <v>12396</v>
      </c>
      <c r="U1057" s="85" t="s">
        <v>12396</v>
      </c>
      <c r="V1057" s="89" t="s">
        <v>12396</v>
      </c>
      <c r="W1057" s="89" t="s">
        <v>562</v>
      </c>
      <c r="X1057" s="93" t="s">
        <v>12396</v>
      </c>
      <c r="Y1057" s="120">
        <v>402038</v>
      </c>
      <c r="Z1057" s="125">
        <v>268236</v>
      </c>
      <c r="AA1057" s="121" t="s">
        <v>10613</v>
      </c>
    </row>
    <row r="1058" spans="1:27">
      <c r="A1058">
        <v>37</v>
      </c>
      <c r="B1058" s="84">
        <v>403</v>
      </c>
      <c r="C1058" s="85" t="s">
        <v>13625</v>
      </c>
      <c r="D1058" s="85" t="s">
        <v>13609</v>
      </c>
      <c r="E1058" s="85">
        <v>33903009</v>
      </c>
      <c r="F1058" s="86">
        <v>58144</v>
      </c>
      <c r="G1058" s="87">
        <v>2.0099999999999998</v>
      </c>
      <c r="H1058" s="87">
        <v>117067.31</v>
      </c>
      <c r="I1058" s="85" t="s">
        <v>12395</v>
      </c>
      <c r="J1058" s="86">
        <v>58144</v>
      </c>
      <c r="K1058" s="87">
        <v>2.0099999999999998</v>
      </c>
      <c r="L1058" s="87">
        <v>117067.31</v>
      </c>
      <c r="M1058" s="85" t="s">
        <v>12395</v>
      </c>
      <c r="N1058" s="88" t="s">
        <v>12396</v>
      </c>
      <c r="O1058" s="88" t="s">
        <v>12396</v>
      </c>
      <c r="P1058" s="88" t="s">
        <v>12396</v>
      </c>
      <c r="Q1058" s="85" t="s">
        <v>12396</v>
      </c>
      <c r="R1058" s="85" t="s">
        <v>12396</v>
      </c>
      <c r="S1058" s="85" t="s">
        <v>12396</v>
      </c>
      <c r="T1058" s="85" t="s">
        <v>12396</v>
      </c>
      <c r="U1058" s="85" t="s">
        <v>12396</v>
      </c>
      <c r="V1058" s="89" t="s">
        <v>12396</v>
      </c>
      <c r="W1058" s="89" t="s">
        <v>571</v>
      </c>
      <c r="X1058" s="93" t="s">
        <v>12396</v>
      </c>
      <c r="Y1058" s="120">
        <v>400507</v>
      </c>
      <c r="Z1058" s="125">
        <v>268236</v>
      </c>
      <c r="AA1058" s="121" t="s">
        <v>10613</v>
      </c>
    </row>
    <row r="1059" spans="1:27">
      <c r="A1059">
        <v>37</v>
      </c>
      <c r="B1059" s="84">
        <v>404</v>
      </c>
      <c r="C1059" s="85" t="s">
        <v>13626</v>
      </c>
      <c r="D1059" s="85" t="s">
        <v>13609</v>
      </c>
      <c r="E1059" s="85">
        <v>33903009</v>
      </c>
      <c r="F1059" s="86">
        <v>91264</v>
      </c>
      <c r="G1059" s="87">
        <v>2.29</v>
      </c>
      <c r="H1059" s="87">
        <v>209158.71</v>
      </c>
      <c r="I1059" s="85" t="s">
        <v>12395</v>
      </c>
      <c r="J1059" s="86">
        <v>91264</v>
      </c>
      <c r="K1059" s="87">
        <v>2.29</v>
      </c>
      <c r="L1059" s="87">
        <v>209158.71</v>
      </c>
      <c r="M1059" s="85" t="s">
        <v>12395</v>
      </c>
      <c r="N1059" s="88" t="s">
        <v>12396</v>
      </c>
      <c r="O1059" s="88" t="s">
        <v>12396</v>
      </c>
      <c r="P1059" s="88" t="s">
        <v>12396</v>
      </c>
      <c r="Q1059" s="85" t="s">
        <v>12396</v>
      </c>
      <c r="R1059" s="85" t="s">
        <v>12396</v>
      </c>
      <c r="S1059" s="85" t="s">
        <v>12396</v>
      </c>
      <c r="T1059" s="85" t="s">
        <v>12396</v>
      </c>
      <c r="U1059" s="85" t="s">
        <v>12396</v>
      </c>
      <c r="V1059" s="89" t="s">
        <v>12396</v>
      </c>
      <c r="W1059" s="89" t="s">
        <v>574</v>
      </c>
      <c r="X1059" s="93" t="s">
        <v>12396</v>
      </c>
      <c r="Y1059" s="120">
        <v>401667</v>
      </c>
      <c r="Z1059" s="125">
        <v>268236</v>
      </c>
      <c r="AA1059" s="121" t="s">
        <v>10613</v>
      </c>
    </row>
    <row r="1060" spans="1:27">
      <c r="A1060">
        <v>37</v>
      </c>
      <c r="B1060" s="84">
        <v>405</v>
      </c>
      <c r="C1060" s="85" t="s">
        <v>13627</v>
      </c>
      <c r="D1060" s="85" t="s">
        <v>13609</v>
      </c>
      <c r="E1060" s="85">
        <v>33903009</v>
      </c>
      <c r="F1060" s="86">
        <v>27968</v>
      </c>
      <c r="G1060" s="87">
        <v>0.44</v>
      </c>
      <c r="H1060" s="87">
        <v>12273.24</v>
      </c>
      <c r="I1060" s="85" t="s">
        <v>12395</v>
      </c>
      <c r="J1060" s="86">
        <v>27968</v>
      </c>
      <c r="K1060" s="87">
        <v>0.44</v>
      </c>
      <c r="L1060" s="87">
        <v>12273.24</v>
      </c>
      <c r="M1060" s="85" t="s">
        <v>12395</v>
      </c>
      <c r="N1060" s="88" t="s">
        <v>12396</v>
      </c>
      <c r="O1060" s="88" t="s">
        <v>12396</v>
      </c>
      <c r="P1060" s="88" t="s">
        <v>12396</v>
      </c>
      <c r="Q1060" s="85" t="s">
        <v>12396</v>
      </c>
      <c r="R1060" s="85" t="s">
        <v>12396</v>
      </c>
      <c r="S1060" s="85" t="s">
        <v>12396</v>
      </c>
      <c r="T1060" s="85" t="s">
        <v>12396</v>
      </c>
      <c r="U1060" s="85" t="s">
        <v>12396</v>
      </c>
      <c r="V1060" s="89" t="s">
        <v>12396</v>
      </c>
      <c r="W1060" s="89" t="s">
        <v>577</v>
      </c>
      <c r="X1060" s="93" t="s">
        <v>12396</v>
      </c>
      <c r="Y1060" s="120">
        <v>402234</v>
      </c>
      <c r="Z1060" s="125">
        <v>267574</v>
      </c>
      <c r="AA1060" s="121" t="s">
        <v>10615</v>
      </c>
    </row>
    <row r="1061" spans="1:27">
      <c r="A1061">
        <v>37</v>
      </c>
      <c r="B1061" s="84">
        <v>406</v>
      </c>
      <c r="C1061" s="85" t="s">
        <v>13628</v>
      </c>
      <c r="D1061" s="85" t="s">
        <v>13609</v>
      </c>
      <c r="E1061" s="85">
        <v>33903009</v>
      </c>
      <c r="F1061" s="85">
        <v>276</v>
      </c>
      <c r="G1061" s="87">
        <v>90.07</v>
      </c>
      <c r="H1061" s="87">
        <v>24859.32</v>
      </c>
      <c r="I1061" s="85" t="s">
        <v>12395</v>
      </c>
      <c r="J1061" s="85">
        <v>276</v>
      </c>
      <c r="K1061" s="87">
        <v>90.07</v>
      </c>
      <c r="L1061" s="87">
        <v>24859.32</v>
      </c>
      <c r="M1061" s="85" t="s">
        <v>12395</v>
      </c>
      <c r="N1061" s="88" t="s">
        <v>12396</v>
      </c>
      <c r="O1061" s="88" t="s">
        <v>12396</v>
      </c>
      <c r="P1061" s="88" t="s">
        <v>12396</v>
      </c>
      <c r="Q1061" s="85" t="s">
        <v>12396</v>
      </c>
      <c r="R1061" s="85" t="s">
        <v>12396</v>
      </c>
      <c r="S1061" s="85" t="s">
        <v>12396</v>
      </c>
      <c r="T1061" s="85" t="s">
        <v>12396</v>
      </c>
      <c r="U1061" s="85" t="s">
        <v>12396</v>
      </c>
      <c r="V1061" s="89" t="s">
        <v>12396</v>
      </c>
      <c r="W1061" s="89" t="s">
        <v>637</v>
      </c>
      <c r="X1061" s="93" t="s">
        <v>12396</v>
      </c>
      <c r="Y1061" s="120">
        <v>401499</v>
      </c>
      <c r="Z1061" s="125">
        <v>449593</v>
      </c>
      <c r="AA1061" s="121" t="s">
        <v>10663</v>
      </c>
    </row>
    <row r="1062" spans="1:27">
      <c r="A1062">
        <v>37</v>
      </c>
      <c r="B1062" s="84">
        <v>407</v>
      </c>
      <c r="C1062" s="85" t="s">
        <v>13629</v>
      </c>
      <c r="D1062" s="85" t="s">
        <v>13609</v>
      </c>
      <c r="E1062" s="85">
        <v>33903009</v>
      </c>
      <c r="F1062" s="85">
        <v>276</v>
      </c>
      <c r="G1062" s="87">
        <v>90.07</v>
      </c>
      <c r="H1062" s="87">
        <v>24859.32</v>
      </c>
      <c r="I1062" s="85" t="s">
        <v>12395</v>
      </c>
      <c r="J1062" s="85">
        <v>276</v>
      </c>
      <c r="K1062" s="87">
        <v>90.07</v>
      </c>
      <c r="L1062" s="87">
        <v>24859.32</v>
      </c>
      <c r="M1062" s="85" t="s">
        <v>12395</v>
      </c>
      <c r="N1062" s="88" t="s">
        <v>12396</v>
      </c>
      <c r="O1062" s="88" t="s">
        <v>12396</v>
      </c>
      <c r="P1062" s="88" t="s">
        <v>12396</v>
      </c>
      <c r="Q1062" s="85" t="s">
        <v>12396</v>
      </c>
      <c r="R1062" s="85" t="s">
        <v>12396</v>
      </c>
      <c r="S1062" s="85" t="s">
        <v>12396</v>
      </c>
      <c r="T1062" s="85" t="s">
        <v>12396</v>
      </c>
      <c r="U1062" s="85" t="s">
        <v>12396</v>
      </c>
      <c r="V1062" s="89" t="s">
        <v>12396</v>
      </c>
      <c r="W1062" s="89" t="s">
        <v>634</v>
      </c>
      <c r="X1062" s="93" t="s">
        <v>12396</v>
      </c>
      <c r="Y1062" s="120">
        <v>400154</v>
      </c>
      <c r="Z1062" s="125">
        <v>449592</v>
      </c>
      <c r="AA1062" s="121" t="s">
        <v>10663</v>
      </c>
    </row>
    <row r="1063" spans="1:27">
      <c r="A1063">
        <v>37</v>
      </c>
      <c r="B1063" s="84">
        <v>408</v>
      </c>
      <c r="C1063" s="85" t="s">
        <v>13630</v>
      </c>
      <c r="D1063" s="85" t="s">
        <v>13609</v>
      </c>
      <c r="E1063" s="85">
        <v>33903009</v>
      </c>
      <c r="F1063" s="85">
        <v>276</v>
      </c>
      <c r="G1063" s="87">
        <v>90.07</v>
      </c>
      <c r="H1063" s="87">
        <v>24859.32</v>
      </c>
      <c r="I1063" s="85" t="s">
        <v>12395</v>
      </c>
      <c r="J1063" s="85">
        <v>276</v>
      </c>
      <c r="K1063" s="87">
        <v>90.07</v>
      </c>
      <c r="L1063" s="87">
        <v>24859.32</v>
      </c>
      <c r="M1063" s="85" t="s">
        <v>12395</v>
      </c>
      <c r="N1063" s="88" t="s">
        <v>12396</v>
      </c>
      <c r="O1063" s="88" t="s">
        <v>12396</v>
      </c>
      <c r="P1063" s="88" t="s">
        <v>12396</v>
      </c>
      <c r="Q1063" s="85" t="s">
        <v>12396</v>
      </c>
      <c r="R1063" s="85" t="s">
        <v>12396</v>
      </c>
      <c r="S1063" s="85" t="s">
        <v>12396</v>
      </c>
      <c r="T1063" s="85" t="s">
        <v>12396</v>
      </c>
      <c r="U1063" s="85" t="s">
        <v>12396</v>
      </c>
      <c r="V1063" s="89" t="s">
        <v>12396</v>
      </c>
      <c r="W1063" s="89" t="s">
        <v>640</v>
      </c>
      <c r="X1063" s="93" t="s">
        <v>12396</v>
      </c>
      <c r="Y1063" s="120">
        <v>402594</v>
      </c>
      <c r="Z1063" s="125">
        <v>449588</v>
      </c>
      <c r="AA1063" s="121" t="s">
        <v>10663</v>
      </c>
    </row>
    <row r="1064" spans="1:27">
      <c r="A1064">
        <v>37</v>
      </c>
      <c r="B1064" s="84">
        <v>409</v>
      </c>
      <c r="C1064" s="85" t="s">
        <v>13631</v>
      </c>
      <c r="D1064" s="85" t="s">
        <v>13609</v>
      </c>
      <c r="E1064" s="85">
        <v>33903009</v>
      </c>
      <c r="F1064" s="85">
        <v>856</v>
      </c>
      <c r="G1064" s="87">
        <v>14.5</v>
      </c>
      <c r="H1064" s="87">
        <v>12412</v>
      </c>
      <c r="I1064" s="85" t="s">
        <v>12395</v>
      </c>
      <c r="J1064" s="85">
        <v>856</v>
      </c>
      <c r="K1064" s="87">
        <v>14.5</v>
      </c>
      <c r="L1064" s="87">
        <v>12412</v>
      </c>
      <c r="M1064" s="85" t="s">
        <v>12395</v>
      </c>
      <c r="N1064" s="88" t="s">
        <v>12396</v>
      </c>
      <c r="O1064" s="88" t="s">
        <v>12396</v>
      </c>
      <c r="P1064" s="88" t="s">
        <v>12396</v>
      </c>
      <c r="Q1064" s="85" t="s">
        <v>12396</v>
      </c>
      <c r="R1064" s="85" t="s">
        <v>12396</v>
      </c>
      <c r="S1064" s="85" t="s">
        <v>12396</v>
      </c>
      <c r="T1064" s="85" t="s">
        <v>12396</v>
      </c>
      <c r="U1064" s="85" t="s">
        <v>12396</v>
      </c>
      <c r="V1064" s="89" t="s">
        <v>12396</v>
      </c>
      <c r="W1064" s="89" t="s">
        <v>644</v>
      </c>
      <c r="X1064" s="93" t="s">
        <v>12396</v>
      </c>
      <c r="Y1064" s="120">
        <v>401422</v>
      </c>
      <c r="Z1064" s="125">
        <v>364742</v>
      </c>
      <c r="AA1064" s="121" t="s">
        <v>13632</v>
      </c>
    </row>
    <row r="1065" spans="1:27">
      <c r="A1065">
        <v>37</v>
      </c>
      <c r="B1065" s="84">
        <v>410</v>
      </c>
      <c r="C1065" s="85" t="s">
        <v>13633</v>
      </c>
      <c r="D1065" s="85" t="s">
        <v>13609</v>
      </c>
      <c r="E1065" s="85">
        <v>33903009</v>
      </c>
      <c r="F1065" s="86">
        <v>7728</v>
      </c>
      <c r="G1065" s="87">
        <v>13.45</v>
      </c>
      <c r="H1065" s="87">
        <v>103952.87</v>
      </c>
      <c r="I1065" s="85" t="s">
        <v>12395</v>
      </c>
      <c r="J1065" s="86">
        <v>7728</v>
      </c>
      <c r="K1065" s="87">
        <v>13.45</v>
      </c>
      <c r="L1065" s="87">
        <v>103952.87</v>
      </c>
      <c r="M1065" s="85" t="s">
        <v>12395</v>
      </c>
      <c r="N1065" s="88" t="s">
        <v>12396</v>
      </c>
      <c r="O1065" s="88" t="s">
        <v>12396</v>
      </c>
      <c r="P1065" s="88" t="s">
        <v>12396</v>
      </c>
      <c r="Q1065" s="85" t="s">
        <v>12396</v>
      </c>
      <c r="R1065" s="85" t="s">
        <v>12396</v>
      </c>
      <c r="S1065" s="85" t="s">
        <v>12396</v>
      </c>
      <c r="T1065" s="85" t="s">
        <v>12396</v>
      </c>
      <c r="U1065" s="85" t="s">
        <v>12396</v>
      </c>
      <c r="V1065" s="89" t="s">
        <v>12396</v>
      </c>
      <c r="W1065" s="89" t="s">
        <v>647</v>
      </c>
      <c r="X1065" s="93" t="s">
        <v>12396</v>
      </c>
      <c r="Y1065" s="120">
        <v>401602</v>
      </c>
      <c r="Z1065" s="125">
        <v>394853</v>
      </c>
      <c r="AA1065" s="121" t="s">
        <v>13632</v>
      </c>
    </row>
    <row r="1066" spans="1:27">
      <c r="A1066">
        <v>37</v>
      </c>
      <c r="B1066" s="84">
        <v>411</v>
      </c>
      <c r="C1066" s="85" t="s">
        <v>13634</v>
      </c>
      <c r="D1066" s="85" t="s">
        <v>13609</v>
      </c>
      <c r="E1066" s="85">
        <v>33903009</v>
      </c>
      <c r="F1066" s="86">
        <v>5520</v>
      </c>
      <c r="G1066" s="87">
        <v>3.6</v>
      </c>
      <c r="H1066" s="87">
        <v>19848.84</v>
      </c>
      <c r="I1066" s="85" t="s">
        <v>12395</v>
      </c>
      <c r="J1066" s="86">
        <v>5520</v>
      </c>
      <c r="K1066" s="87">
        <v>3.6</v>
      </c>
      <c r="L1066" s="87">
        <v>19848.84</v>
      </c>
      <c r="M1066" s="85" t="s">
        <v>12395</v>
      </c>
      <c r="N1066" s="88" t="s">
        <v>12396</v>
      </c>
      <c r="O1066" s="88" t="s">
        <v>12396</v>
      </c>
      <c r="P1066" s="88" t="s">
        <v>12396</v>
      </c>
      <c r="Q1066" s="85" t="s">
        <v>12396</v>
      </c>
      <c r="R1066" s="85" t="s">
        <v>12396</v>
      </c>
      <c r="S1066" s="85" t="s">
        <v>12396</v>
      </c>
      <c r="T1066" s="85" t="s">
        <v>12396</v>
      </c>
      <c r="U1066" s="85" t="s">
        <v>12396</v>
      </c>
      <c r="V1066" s="89" t="s">
        <v>12396</v>
      </c>
      <c r="W1066" s="89" t="s">
        <v>959</v>
      </c>
      <c r="X1066" s="93" t="s">
        <v>12396</v>
      </c>
      <c r="Y1066" s="120">
        <v>401115</v>
      </c>
      <c r="Z1066" s="125">
        <v>313689</v>
      </c>
      <c r="AA1066" s="121" t="s">
        <v>10615</v>
      </c>
    </row>
    <row r="1067" spans="1:27">
      <c r="A1067">
        <v>37</v>
      </c>
      <c r="B1067" s="84">
        <v>412</v>
      </c>
      <c r="C1067" s="85" t="s">
        <v>13635</v>
      </c>
      <c r="D1067" s="85" t="s">
        <v>13609</v>
      </c>
      <c r="E1067" s="85">
        <v>33903009</v>
      </c>
      <c r="F1067" s="86">
        <v>4140</v>
      </c>
      <c r="G1067" s="87">
        <v>1.72</v>
      </c>
      <c r="H1067" s="87">
        <v>7115.07</v>
      </c>
      <c r="I1067" s="85" t="s">
        <v>12395</v>
      </c>
      <c r="J1067" s="86">
        <v>4140</v>
      </c>
      <c r="K1067" s="87">
        <v>1.72</v>
      </c>
      <c r="L1067" s="87">
        <v>7115.07</v>
      </c>
      <c r="M1067" s="85" t="s">
        <v>12395</v>
      </c>
      <c r="N1067" s="88" t="s">
        <v>12396</v>
      </c>
      <c r="O1067" s="88" t="s">
        <v>12396</v>
      </c>
      <c r="P1067" s="88" t="s">
        <v>12396</v>
      </c>
      <c r="Q1067" s="85" t="s">
        <v>12396</v>
      </c>
      <c r="R1067" s="85" t="s">
        <v>12396</v>
      </c>
      <c r="S1067" s="85" t="s">
        <v>12396</v>
      </c>
      <c r="T1067" s="85" t="s">
        <v>12396</v>
      </c>
      <c r="U1067" s="85" t="s">
        <v>12396</v>
      </c>
      <c r="V1067" s="89" t="s">
        <v>12396</v>
      </c>
      <c r="W1067" s="89" t="s">
        <v>1011</v>
      </c>
      <c r="X1067" s="93" t="s">
        <v>12396</v>
      </c>
      <c r="Y1067" s="120">
        <v>400434</v>
      </c>
      <c r="Z1067" s="125">
        <v>270019</v>
      </c>
      <c r="AA1067" s="121" t="s">
        <v>10615</v>
      </c>
    </row>
    <row r="1068" spans="1:27">
      <c r="A1068">
        <v>37</v>
      </c>
      <c r="B1068" s="84">
        <v>413</v>
      </c>
      <c r="C1068" s="85" t="s">
        <v>13636</v>
      </c>
      <c r="D1068" s="85" t="s">
        <v>13609</v>
      </c>
      <c r="E1068" s="85">
        <v>33903009</v>
      </c>
      <c r="F1068" s="86">
        <v>24196</v>
      </c>
      <c r="G1068" s="87">
        <v>1.91</v>
      </c>
      <c r="H1068" s="87">
        <v>46281.53</v>
      </c>
      <c r="I1068" s="85" t="s">
        <v>12395</v>
      </c>
      <c r="J1068" s="86">
        <v>24196</v>
      </c>
      <c r="K1068" s="87">
        <v>1.91</v>
      </c>
      <c r="L1068" s="87">
        <v>46281.53</v>
      </c>
      <c r="M1068" s="85" t="s">
        <v>12395</v>
      </c>
      <c r="N1068" s="88" t="s">
        <v>12396</v>
      </c>
      <c r="O1068" s="88" t="s">
        <v>12396</v>
      </c>
      <c r="P1068" s="88" t="s">
        <v>12396</v>
      </c>
      <c r="Q1068" s="85" t="s">
        <v>12396</v>
      </c>
      <c r="R1068" s="85" t="s">
        <v>12396</v>
      </c>
      <c r="S1068" s="85" t="s">
        <v>12396</v>
      </c>
      <c r="T1068" s="85" t="s">
        <v>12396</v>
      </c>
      <c r="U1068" s="85" t="s">
        <v>12396</v>
      </c>
      <c r="V1068" s="89" t="s">
        <v>12396</v>
      </c>
      <c r="W1068" s="89" t="s">
        <v>1022</v>
      </c>
      <c r="X1068" s="93" t="s">
        <v>12396</v>
      </c>
      <c r="Y1068" s="120">
        <v>401097</v>
      </c>
      <c r="Z1068" s="125">
        <v>270092</v>
      </c>
      <c r="AA1068" s="121" t="s">
        <v>10613</v>
      </c>
    </row>
    <row r="1069" spans="1:27">
      <c r="A1069">
        <v>37</v>
      </c>
      <c r="B1069" s="84">
        <v>414</v>
      </c>
      <c r="C1069" s="85" t="s">
        <v>13637</v>
      </c>
      <c r="D1069" s="85" t="s">
        <v>13609</v>
      </c>
      <c r="E1069" s="85">
        <v>33903009</v>
      </c>
      <c r="F1069" s="86">
        <v>11960</v>
      </c>
      <c r="G1069" s="87">
        <v>2.78</v>
      </c>
      <c r="H1069" s="87">
        <v>33199.35</v>
      </c>
      <c r="I1069" s="85" t="s">
        <v>12395</v>
      </c>
      <c r="J1069" s="86">
        <v>11960</v>
      </c>
      <c r="K1069" s="87">
        <v>2.78</v>
      </c>
      <c r="L1069" s="87">
        <v>33199.35</v>
      </c>
      <c r="M1069" s="85" t="s">
        <v>12395</v>
      </c>
      <c r="N1069" s="88" t="s">
        <v>12396</v>
      </c>
      <c r="O1069" s="88" t="s">
        <v>12396</v>
      </c>
      <c r="P1069" s="88" t="s">
        <v>12396</v>
      </c>
      <c r="Q1069" s="85" t="s">
        <v>12396</v>
      </c>
      <c r="R1069" s="85" t="s">
        <v>12396</v>
      </c>
      <c r="S1069" s="85" t="s">
        <v>12396</v>
      </c>
      <c r="T1069" s="85" t="s">
        <v>12396</v>
      </c>
      <c r="U1069" s="85" t="s">
        <v>12396</v>
      </c>
      <c r="V1069" s="89" t="s">
        <v>12396</v>
      </c>
      <c r="W1069" s="89" t="s">
        <v>1025</v>
      </c>
      <c r="X1069" s="93" t="s">
        <v>12396</v>
      </c>
      <c r="Y1069" s="120">
        <v>401751</v>
      </c>
      <c r="Z1069" s="125">
        <v>270092</v>
      </c>
      <c r="AA1069" s="121" t="s">
        <v>10613</v>
      </c>
    </row>
    <row r="1070" spans="1:27">
      <c r="A1070">
        <v>37</v>
      </c>
      <c r="B1070" s="84">
        <v>415</v>
      </c>
      <c r="C1070" s="85" t="s">
        <v>13638</v>
      </c>
      <c r="D1070" s="85" t="s">
        <v>13609</v>
      </c>
      <c r="E1070" s="85">
        <v>33903009</v>
      </c>
      <c r="F1070" s="86">
        <v>18492</v>
      </c>
      <c r="G1070" s="87">
        <v>2.6</v>
      </c>
      <c r="H1070" s="87">
        <v>48153.66</v>
      </c>
      <c r="I1070" s="85" t="s">
        <v>12395</v>
      </c>
      <c r="J1070" s="86">
        <v>18492</v>
      </c>
      <c r="K1070" s="87">
        <v>2.6</v>
      </c>
      <c r="L1070" s="87">
        <v>48153.66</v>
      </c>
      <c r="M1070" s="85" t="s">
        <v>12395</v>
      </c>
      <c r="N1070" s="88" t="s">
        <v>12396</v>
      </c>
      <c r="O1070" s="88" t="s">
        <v>12396</v>
      </c>
      <c r="P1070" s="88" t="s">
        <v>12396</v>
      </c>
      <c r="Q1070" s="85" t="s">
        <v>12396</v>
      </c>
      <c r="R1070" s="85" t="s">
        <v>12396</v>
      </c>
      <c r="S1070" s="85" t="s">
        <v>12396</v>
      </c>
      <c r="T1070" s="85" t="s">
        <v>12396</v>
      </c>
      <c r="U1070" s="85" t="s">
        <v>12396</v>
      </c>
      <c r="V1070" s="89" t="s">
        <v>12396</v>
      </c>
      <c r="W1070" s="89" t="s">
        <v>1028</v>
      </c>
      <c r="X1070" s="93" t="s">
        <v>12396</v>
      </c>
      <c r="Y1070" s="120">
        <v>402561</v>
      </c>
      <c r="Z1070" s="125">
        <v>270092</v>
      </c>
      <c r="AA1070" s="121" t="s">
        <v>10613</v>
      </c>
    </row>
    <row r="1071" spans="1:27">
      <c r="A1071">
        <v>37</v>
      </c>
      <c r="B1071" s="84">
        <v>416</v>
      </c>
      <c r="C1071" s="85" t="s">
        <v>13639</v>
      </c>
      <c r="D1071" s="85" t="s">
        <v>13609</v>
      </c>
      <c r="E1071" s="85">
        <v>33903009</v>
      </c>
      <c r="F1071" s="86">
        <v>92644</v>
      </c>
      <c r="G1071" s="87">
        <v>0.66</v>
      </c>
      <c r="H1071" s="87">
        <v>61116.59</v>
      </c>
      <c r="I1071" s="85" t="s">
        <v>12395</v>
      </c>
      <c r="J1071" s="86">
        <v>92644</v>
      </c>
      <c r="K1071" s="87">
        <v>0.66</v>
      </c>
      <c r="L1071" s="87">
        <v>61116.59</v>
      </c>
      <c r="M1071" s="85" t="s">
        <v>12395</v>
      </c>
      <c r="N1071" s="88" t="s">
        <v>12396</v>
      </c>
      <c r="O1071" s="88" t="s">
        <v>12396</v>
      </c>
      <c r="P1071" s="88" t="s">
        <v>12396</v>
      </c>
      <c r="Q1071" s="85" t="s">
        <v>12396</v>
      </c>
      <c r="R1071" s="85" t="s">
        <v>12396</v>
      </c>
      <c r="S1071" s="85" t="s">
        <v>12396</v>
      </c>
      <c r="T1071" s="85" t="s">
        <v>12396</v>
      </c>
      <c r="U1071" s="85" t="s">
        <v>12396</v>
      </c>
      <c r="V1071" s="89" t="s">
        <v>12396</v>
      </c>
      <c r="W1071" s="89" t="s">
        <v>1015</v>
      </c>
      <c r="X1071" s="93" t="s">
        <v>12396</v>
      </c>
      <c r="Y1071" s="120">
        <v>401673</v>
      </c>
      <c r="Z1071" s="125">
        <v>267541</v>
      </c>
      <c r="AA1071" s="121" t="s">
        <v>10615</v>
      </c>
    </row>
    <row r="1072" spans="1:27">
      <c r="A1072">
        <v>37</v>
      </c>
      <c r="B1072" s="84">
        <v>417</v>
      </c>
      <c r="C1072" s="85" t="s">
        <v>13640</v>
      </c>
      <c r="D1072" s="85" t="s">
        <v>13609</v>
      </c>
      <c r="E1072" s="85">
        <v>33903009</v>
      </c>
      <c r="F1072" s="86">
        <v>7452</v>
      </c>
      <c r="G1072" s="87">
        <v>10.32</v>
      </c>
      <c r="H1072" s="87">
        <v>76915.009999999995</v>
      </c>
      <c r="I1072" s="85" t="s">
        <v>12395</v>
      </c>
      <c r="J1072" s="86">
        <v>7452</v>
      </c>
      <c r="K1072" s="87">
        <v>10.32</v>
      </c>
      <c r="L1072" s="87">
        <v>76915.009999999995</v>
      </c>
      <c r="M1072" s="85" t="s">
        <v>12395</v>
      </c>
      <c r="N1072" s="88" t="s">
        <v>12396</v>
      </c>
      <c r="O1072" s="88" t="s">
        <v>12396</v>
      </c>
      <c r="P1072" s="88" t="s">
        <v>12396</v>
      </c>
      <c r="Q1072" s="85" t="s">
        <v>12396</v>
      </c>
      <c r="R1072" s="85" t="s">
        <v>12396</v>
      </c>
      <c r="S1072" s="85" t="s">
        <v>12396</v>
      </c>
      <c r="T1072" s="85" t="s">
        <v>12396</v>
      </c>
      <c r="U1072" s="85" t="s">
        <v>12396</v>
      </c>
      <c r="V1072" s="89" t="s">
        <v>12396</v>
      </c>
      <c r="W1072" s="89" t="s">
        <v>1018</v>
      </c>
      <c r="X1072" s="93" t="s">
        <v>12396</v>
      </c>
      <c r="Y1072" s="120">
        <v>402367</v>
      </c>
      <c r="Z1072" s="125">
        <v>353564</v>
      </c>
      <c r="AA1072" s="121" t="s">
        <v>10613</v>
      </c>
    </row>
    <row r="1073" spans="1:27">
      <c r="A1073">
        <v>37</v>
      </c>
      <c r="B1073" s="84">
        <v>418</v>
      </c>
      <c r="C1073" s="85" t="s">
        <v>13641</v>
      </c>
      <c r="D1073" s="85" t="s">
        <v>13609</v>
      </c>
      <c r="E1073" s="85">
        <v>33903009</v>
      </c>
      <c r="F1073" s="85">
        <v>607</v>
      </c>
      <c r="G1073" s="87">
        <v>29.02</v>
      </c>
      <c r="H1073" s="87">
        <v>17616.37</v>
      </c>
      <c r="I1073" s="85" t="s">
        <v>12395</v>
      </c>
      <c r="J1073" s="85">
        <v>607</v>
      </c>
      <c r="K1073" s="87">
        <v>29.02</v>
      </c>
      <c r="L1073" s="87">
        <v>17616.37</v>
      </c>
      <c r="M1073" s="85" t="s">
        <v>12395</v>
      </c>
      <c r="N1073" s="88" t="s">
        <v>12396</v>
      </c>
      <c r="O1073" s="88" t="s">
        <v>12396</v>
      </c>
      <c r="P1073" s="88" t="s">
        <v>12396</v>
      </c>
      <c r="Q1073" s="85" t="s">
        <v>12396</v>
      </c>
      <c r="R1073" s="85" t="s">
        <v>12396</v>
      </c>
      <c r="S1073" s="85" t="s">
        <v>12396</v>
      </c>
      <c r="T1073" s="85" t="s">
        <v>12396</v>
      </c>
      <c r="U1073" s="85" t="s">
        <v>12396</v>
      </c>
      <c r="V1073" s="89" t="s">
        <v>12396</v>
      </c>
      <c r="W1073" s="89" t="s">
        <v>1079</v>
      </c>
      <c r="X1073" s="93" t="s">
        <v>12396</v>
      </c>
      <c r="Y1073" s="120">
        <v>402533</v>
      </c>
      <c r="Z1073" s="125">
        <v>393844</v>
      </c>
      <c r="AA1073" s="121" t="s">
        <v>10613</v>
      </c>
    </row>
    <row r="1074" spans="1:27">
      <c r="A1074">
        <v>37</v>
      </c>
      <c r="B1074" s="84">
        <v>419</v>
      </c>
      <c r="C1074" s="85" t="s">
        <v>13642</v>
      </c>
      <c r="D1074" s="85" t="s">
        <v>13609</v>
      </c>
      <c r="E1074" s="85">
        <v>33903009</v>
      </c>
      <c r="F1074" s="86">
        <v>2668</v>
      </c>
      <c r="G1074" s="87">
        <v>5.07</v>
      </c>
      <c r="H1074" s="87">
        <v>13523.46</v>
      </c>
      <c r="I1074" s="85" t="s">
        <v>12395</v>
      </c>
      <c r="J1074" s="86">
        <v>2668</v>
      </c>
      <c r="K1074" s="87">
        <v>5.07</v>
      </c>
      <c r="L1074" s="87">
        <v>13523.46</v>
      </c>
      <c r="M1074" s="85" t="s">
        <v>12395</v>
      </c>
      <c r="N1074" s="88" t="s">
        <v>12396</v>
      </c>
      <c r="O1074" s="88" t="s">
        <v>12396</v>
      </c>
      <c r="P1074" s="88" t="s">
        <v>12396</v>
      </c>
      <c r="Q1074" s="85" t="s">
        <v>12396</v>
      </c>
      <c r="R1074" s="85" t="s">
        <v>12396</v>
      </c>
      <c r="S1074" s="85" t="s">
        <v>12396</v>
      </c>
      <c r="T1074" s="85" t="s">
        <v>12396</v>
      </c>
      <c r="U1074" s="85" t="s">
        <v>12396</v>
      </c>
      <c r="V1074" s="89" t="s">
        <v>12396</v>
      </c>
      <c r="W1074" s="89" t="s">
        <v>1248</v>
      </c>
      <c r="X1074" s="93" t="s">
        <v>12396</v>
      </c>
      <c r="Y1074" s="120">
        <v>401844</v>
      </c>
      <c r="Z1074" s="125">
        <v>299675</v>
      </c>
      <c r="AA1074" s="121" t="s">
        <v>10663</v>
      </c>
    </row>
    <row r="1075" spans="1:27">
      <c r="A1075">
        <v>37</v>
      </c>
      <c r="B1075" s="84">
        <v>420</v>
      </c>
      <c r="C1075" s="85" t="s">
        <v>13643</v>
      </c>
      <c r="D1075" s="85" t="s">
        <v>13614</v>
      </c>
      <c r="E1075" s="85">
        <v>33903009</v>
      </c>
      <c r="F1075" s="86">
        <v>1748</v>
      </c>
      <c r="G1075" s="87">
        <v>5.8</v>
      </c>
      <c r="H1075" s="87">
        <v>10135.6</v>
      </c>
      <c r="I1075" s="85" t="s">
        <v>12395</v>
      </c>
      <c r="J1075" s="86">
        <v>1748</v>
      </c>
      <c r="K1075" s="87">
        <v>5.8</v>
      </c>
      <c r="L1075" s="87">
        <v>10135.6</v>
      </c>
      <c r="M1075" s="85" t="s">
        <v>12395</v>
      </c>
      <c r="N1075" s="88" t="s">
        <v>12396</v>
      </c>
      <c r="O1075" s="88" t="s">
        <v>12396</v>
      </c>
      <c r="P1075" s="88" t="s">
        <v>12396</v>
      </c>
      <c r="Q1075" s="85" t="s">
        <v>12396</v>
      </c>
      <c r="R1075" s="85" t="s">
        <v>12396</v>
      </c>
      <c r="S1075" s="85" t="s">
        <v>12396</v>
      </c>
      <c r="T1075" s="85" t="s">
        <v>12396</v>
      </c>
      <c r="U1075" s="85" t="s">
        <v>12396</v>
      </c>
      <c r="V1075" s="89" t="s">
        <v>12396</v>
      </c>
      <c r="W1075" s="89" t="s">
        <v>1525</v>
      </c>
      <c r="X1075" s="93" t="s">
        <v>12396</v>
      </c>
      <c r="Y1075" s="120">
        <v>401209</v>
      </c>
      <c r="Z1075" s="125">
        <v>277319</v>
      </c>
      <c r="AA1075" s="121" t="s">
        <v>10613</v>
      </c>
    </row>
    <row r="1076" spans="1:27">
      <c r="A1076">
        <v>37</v>
      </c>
      <c r="B1076" s="84">
        <v>421</v>
      </c>
      <c r="C1076" s="85" t="s">
        <v>13644</v>
      </c>
      <c r="D1076" s="85" t="s">
        <v>13609</v>
      </c>
      <c r="E1076" s="85">
        <v>33903009</v>
      </c>
      <c r="F1076" s="85">
        <v>129</v>
      </c>
      <c r="G1076" s="87">
        <v>35.89</v>
      </c>
      <c r="H1076" s="87">
        <v>4629.88</v>
      </c>
      <c r="I1076" s="85" t="s">
        <v>12395</v>
      </c>
      <c r="J1076" s="85">
        <v>129</v>
      </c>
      <c r="K1076" s="87">
        <v>35.89</v>
      </c>
      <c r="L1076" s="87">
        <v>4629.88</v>
      </c>
      <c r="M1076" s="85" t="s">
        <v>12395</v>
      </c>
      <c r="N1076" s="88" t="s">
        <v>12396</v>
      </c>
      <c r="O1076" s="88" t="s">
        <v>12396</v>
      </c>
      <c r="P1076" s="88" t="s">
        <v>12396</v>
      </c>
      <c r="Q1076" s="85" t="s">
        <v>12396</v>
      </c>
      <c r="R1076" s="85" t="s">
        <v>12396</v>
      </c>
      <c r="S1076" s="85" t="s">
        <v>12396</v>
      </c>
      <c r="T1076" s="85" t="s">
        <v>12396</v>
      </c>
      <c r="U1076" s="85" t="s">
        <v>12396</v>
      </c>
      <c r="V1076" s="89" t="s">
        <v>12396</v>
      </c>
      <c r="W1076" s="89" t="s">
        <v>1543</v>
      </c>
      <c r="X1076" s="93" t="s">
        <v>12396</v>
      </c>
      <c r="Y1076" s="120">
        <v>402290</v>
      </c>
      <c r="Z1076" s="125">
        <v>437074</v>
      </c>
      <c r="AA1076" s="121" t="s">
        <v>10663</v>
      </c>
    </row>
    <row r="1077" spans="1:27">
      <c r="A1077">
        <v>37</v>
      </c>
      <c r="B1077" s="84">
        <v>422</v>
      </c>
      <c r="C1077" s="85" t="s">
        <v>13645</v>
      </c>
      <c r="D1077" s="85" t="s">
        <v>13609</v>
      </c>
      <c r="E1077" s="85">
        <v>33903009</v>
      </c>
      <c r="F1077" s="86">
        <v>1748</v>
      </c>
      <c r="G1077" s="87">
        <v>4.28</v>
      </c>
      <c r="H1077" s="87">
        <v>7479.9</v>
      </c>
      <c r="I1077" s="85" t="s">
        <v>12395</v>
      </c>
      <c r="J1077" s="86">
        <v>1748</v>
      </c>
      <c r="K1077" s="87">
        <v>4.28</v>
      </c>
      <c r="L1077" s="87">
        <v>7479.9</v>
      </c>
      <c r="M1077" s="85" t="s">
        <v>12395</v>
      </c>
      <c r="N1077" s="88" t="s">
        <v>12396</v>
      </c>
      <c r="O1077" s="88" t="s">
        <v>12396</v>
      </c>
      <c r="P1077" s="88" t="s">
        <v>12396</v>
      </c>
      <c r="Q1077" s="85" t="s">
        <v>12396</v>
      </c>
      <c r="R1077" s="85" t="s">
        <v>12396</v>
      </c>
      <c r="S1077" s="85" t="s">
        <v>12396</v>
      </c>
      <c r="T1077" s="85" t="s">
        <v>12396</v>
      </c>
      <c r="U1077" s="85" t="s">
        <v>12396</v>
      </c>
      <c r="V1077" s="89" t="s">
        <v>12396</v>
      </c>
      <c r="W1077" s="89" t="s">
        <v>1606</v>
      </c>
      <c r="X1077" s="93" t="s">
        <v>12396</v>
      </c>
      <c r="Y1077" s="120">
        <v>401323</v>
      </c>
      <c r="Z1077" s="125">
        <v>303292</v>
      </c>
      <c r="AA1077" s="121" t="s">
        <v>10613</v>
      </c>
    </row>
    <row r="1078" spans="1:27">
      <c r="A1078">
        <v>37</v>
      </c>
      <c r="B1078" s="84">
        <v>423</v>
      </c>
      <c r="C1078" s="85" t="s">
        <v>13646</v>
      </c>
      <c r="D1078" s="85" t="s">
        <v>13609</v>
      </c>
      <c r="E1078" s="85">
        <v>33903009</v>
      </c>
      <c r="F1078" s="86">
        <v>21712</v>
      </c>
      <c r="G1078" s="87">
        <v>2.91</v>
      </c>
      <c r="H1078" s="87">
        <v>63174.06</v>
      </c>
      <c r="I1078" s="85" t="s">
        <v>12395</v>
      </c>
      <c r="J1078" s="86">
        <v>21712</v>
      </c>
      <c r="K1078" s="87">
        <v>2.91</v>
      </c>
      <c r="L1078" s="87">
        <v>63174.06</v>
      </c>
      <c r="M1078" s="85" t="s">
        <v>12395</v>
      </c>
      <c r="N1078" s="88" t="s">
        <v>12396</v>
      </c>
      <c r="O1078" s="88" t="s">
        <v>12396</v>
      </c>
      <c r="P1078" s="88" t="s">
        <v>12396</v>
      </c>
      <c r="Q1078" s="85" t="s">
        <v>12396</v>
      </c>
      <c r="R1078" s="85" t="s">
        <v>12396</v>
      </c>
      <c r="S1078" s="85" t="s">
        <v>12396</v>
      </c>
      <c r="T1078" s="85" t="s">
        <v>12396</v>
      </c>
      <c r="U1078" s="85" t="s">
        <v>12396</v>
      </c>
      <c r="V1078" s="89" t="s">
        <v>12396</v>
      </c>
      <c r="W1078" s="89" t="s">
        <v>1609</v>
      </c>
      <c r="X1078" s="93" t="s">
        <v>12396</v>
      </c>
      <c r="Y1078" s="120">
        <v>400800</v>
      </c>
      <c r="Z1078" s="125">
        <v>303292</v>
      </c>
      <c r="AA1078" s="121" t="s">
        <v>10613</v>
      </c>
    </row>
    <row r="1079" spans="1:27">
      <c r="A1079">
        <v>37</v>
      </c>
      <c r="B1079" s="84">
        <v>424</v>
      </c>
      <c r="C1079" s="85" t="s">
        <v>13647</v>
      </c>
      <c r="D1079" s="85" t="s">
        <v>13609</v>
      </c>
      <c r="E1079" s="85">
        <v>33903009</v>
      </c>
      <c r="F1079" s="85">
        <v>129</v>
      </c>
      <c r="G1079" s="87">
        <v>5.01</v>
      </c>
      <c r="H1079" s="87">
        <v>646.67999999999995</v>
      </c>
      <c r="I1079" s="85" t="s">
        <v>12395</v>
      </c>
      <c r="J1079" s="85">
        <v>129</v>
      </c>
      <c r="K1079" s="87">
        <v>5.01</v>
      </c>
      <c r="L1079" s="87">
        <v>646.67999999999995</v>
      </c>
      <c r="M1079" s="85" t="s">
        <v>12395</v>
      </c>
      <c r="N1079" s="88" t="s">
        <v>12396</v>
      </c>
      <c r="O1079" s="88" t="s">
        <v>12396</v>
      </c>
      <c r="P1079" s="88" t="s">
        <v>12396</v>
      </c>
      <c r="Q1079" s="85" t="s">
        <v>12396</v>
      </c>
      <c r="R1079" s="85" t="s">
        <v>12396</v>
      </c>
      <c r="S1079" s="85" t="s">
        <v>12396</v>
      </c>
      <c r="T1079" s="85" t="s">
        <v>12396</v>
      </c>
      <c r="U1079" s="85" t="s">
        <v>12396</v>
      </c>
      <c r="V1079" s="89" t="s">
        <v>12396</v>
      </c>
      <c r="W1079" s="89" t="s">
        <v>1612</v>
      </c>
      <c r="X1079" s="93" t="s">
        <v>12396</v>
      </c>
      <c r="Y1079" s="120">
        <v>400510</v>
      </c>
      <c r="Z1079" s="125">
        <v>352192</v>
      </c>
      <c r="AA1079" s="121" t="s">
        <v>10613</v>
      </c>
    </row>
    <row r="1080" spans="1:27">
      <c r="A1080">
        <v>37</v>
      </c>
      <c r="B1080" s="84">
        <v>425</v>
      </c>
      <c r="C1080" s="85" t="s">
        <v>13648</v>
      </c>
      <c r="D1080" s="85" t="s">
        <v>13609</v>
      </c>
      <c r="E1080" s="85">
        <v>33903009</v>
      </c>
      <c r="F1080" s="86">
        <v>9108</v>
      </c>
      <c r="G1080" s="87">
        <v>3.07</v>
      </c>
      <c r="H1080" s="87">
        <v>27953.1</v>
      </c>
      <c r="I1080" s="85" t="s">
        <v>12395</v>
      </c>
      <c r="J1080" s="86">
        <v>9108</v>
      </c>
      <c r="K1080" s="87">
        <v>3.07</v>
      </c>
      <c r="L1080" s="87">
        <v>27953.1</v>
      </c>
      <c r="M1080" s="85" t="s">
        <v>12395</v>
      </c>
      <c r="N1080" s="88" t="s">
        <v>12396</v>
      </c>
      <c r="O1080" s="88" t="s">
        <v>12396</v>
      </c>
      <c r="P1080" s="88" t="s">
        <v>12396</v>
      </c>
      <c r="Q1080" s="85" t="s">
        <v>12396</v>
      </c>
      <c r="R1080" s="85" t="s">
        <v>12396</v>
      </c>
      <c r="S1080" s="85" t="s">
        <v>12396</v>
      </c>
      <c r="T1080" s="85" t="s">
        <v>12396</v>
      </c>
      <c r="U1080" s="85" t="s">
        <v>12396</v>
      </c>
      <c r="V1080" s="89" t="s">
        <v>12396</v>
      </c>
      <c r="W1080" s="89" t="s">
        <v>1615</v>
      </c>
      <c r="X1080" s="93" t="s">
        <v>12396</v>
      </c>
      <c r="Y1080" s="120">
        <v>400275</v>
      </c>
      <c r="Z1080" s="125">
        <v>352192</v>
      </c>
      <c r="AA1080" s="121" t="s">
        <v>10613</v>
      </c>
    </row>
    <row r="1081" spans="1:27">
      <c r="A1081">
        <v>37</v>
      </c>
      <c r="B1081" s="84">
        <v>426</v>
      </c>
      <c r="C1081" s="85" t="s">
        <v>13649</v>
      </c>
      <c r="D1081" s="85" t="s">
        <v>13614</v>
      </c>
      <c r="E1081" s="85">
        <v>33903009</v>
      </c>
      <c r="F1081" s="86">
        <v>24196</v>
      </c>
      <c r="G1081" s="87">
        <v>2.57</v>
      </c>
      <c r="H1081" s="87">
        <v>62089.14</v>
      </c>
      <c r="I1081" s="85" t="s">
        <v>12395</v>
      </c>
      <c r="J1081" s="86">
        <v>24196</v>
      </c>
      <c r="K1081" s="87">
        <v>2.57</v>
      </c>
      <c r="L1081" s="87">
        <v>62089.14</v>
      </c>
      <c r="M1081" s="85" t="s">
        <v>12395</v>
      </c>
      <c r="N1081" s="88" t="s">
        <v>12396</v>
      </c>
      <c r="O1081" s="88" t="s">
        <v>12396</v>
      </c>
      <c r="P1081" s="88" t="s">
        <v>12396</v>
      </c>
      <c r="Q1081" s="85" t="s">
        <v>12396</v>
      </c>
      <c r="R1081" s="85" t="s">
        <v>12396</v>
      </c>
      <c r="S1081" s="85" t="s">
        <v>12396</v>
      </c>
      <c r="T1081" s="85" t="s">
        <v>12396</v>
      </c>
      <c r="U1081" s="85" t="s">
        <v>12396</v>
      </c>
      <c r="V1081" s="89" t="s">
        <v>12396</v>
      </c>
      <c r="W1081" s="89" t="s">
        <v>1688</v>
      </c>
      <c r="X1081" s="93" t="s">
        <v>12396</v>
      </c>
      <c r="Y1081" s="120">
        <v>401328</v>
      </c>
      <c r="Z1081" s="125">
        <v>269878</v>
      </c>
      <c r="AA1081" s="121" t="s">
        <v>10613</v>
      </c>
    </row>
    <row r="1082" spans="1:27">
      <c r="A1082">
        <v>37</v>
      </c>
      <c r="B1082" s="84">
        <v>427</v>
      </c>
      <c r="C1082" s="85" t="s">
        <v>13650</v>
      </c>
      <c r="D1082" s="85" t="s">
        <v>13614</v>
      </c>
      <c r="E1082" s="85">
        <v>33903009</v>
      </c>
      <c r="F1082" s="85">
        <v>184</v>
      </c>
      <c r="G1082" s="87">
        <v>14.32</v>
      </c>
      <c r="H1082" s="87">
        <v>2634.88</v>
      </c>
      <c r="I1082" s="85" t="s">
        <v>12395</v>
      </c>
      <c r="J1082" s="85">
        <v>184</v>
      </c>
      <c r="K1082" s="87">
        <v>14.32</v>
      </c>
      <c r="L1082" s="87">
        <v>2634.88</v>
      </c>
      <c r="M1082" s="85" t="s">
        <v>12395</v>
      </c>
      <c r="N1082" s="88" t="s">
        <v>12396</v>
      </c>
      <c r="O1082" s="88" t="s">
        <v>12396</v>
      </c>
      <c r="P1082" s="88" t="s">
        <v>12396</v>
      </c>
      <c r="Q1082" s="85" t="s">
        <v>12396</v>
      </c>
      <c r="R1082" s="85" t="s">
        <v>12396</v>
      </c>
      <c r="S1082" s="85" t="s">
        <v>12396</v>
      </c>
      <c r="T1082" s="85" t="s">
        <v>12396</v>
      </c>
      <c r="U1082" s="85" t="s">
        <v>12396</v>
      </c>
      <c r="V1082" s="89" t="s">
        <v>12396</v>
      </c>
      <c r="W1082" s="89" t="s">
        <v>1684</v>
      </c>
      <c r="X1082" s="93" t="s">
        <v>12396</v>
      </c>
      <c r="Y1082" s="120">
        <v>401407</v>
      </c>
      <c r="Z1082" s="125">
        <v>269878</v>
      </c>
      <c r="AA1082" s="121" t="s">
        <v>10613</v>
      </c>
    </row>
    <row r="1083" spans="1:27">
      <c r="A1083">
        <v>37</v>
      </c>
      <c r="B1083" s="84">
        <v>428</v>
      </c>
      <c r="C1083" s="85" t="s">
        <v>13651</v>
      </c>
      <c r="D1083" s="85" t="s">
        <v>13614</v>
      </c>
      <c r="E1083" s="85">
        <v>33903009</v>
      </c>
      <c r="F1083" s="85">
        <v>37</v>
      </c>
      <c r="G1083" s="87">
        <v>3.33</v>
      </c>
      <c r="H1083" s="87">
        <v>123.21</v>
      </c>
      <c r="I1083" s="85" t="s">
        <v>12395</v>
      </c>
      <c r="J1083" s="85">
        <v>37</v>
      </c>
      <c r="K1083" s="87">
        <v>3.33</v>
      </c>
      <c r="L1083" s="87">
        <v>123.21</v>
      </c>
      <c r="M1083" s="85" t="s">
        <v>12395</v>
      </c>
      <c r="N1083" s="88" t="s">
        <v>12396</v>
      </c>
      <c r="O1083" s="88" t="s">
        <v>12396</v>
      </c>
      <c r="P1083" s="88" t="s">
        <v>12396</v>
      </c>
      <c r="Q1083" s="85" t="s">
        <v>12396</v>
      </c>
      <c r="R1083" s="85" t="s">
        <v>12396</v>
      </c>
      <c r="S1083" s="85" t="s">
        <v>12396</v>
      </c>
      <c r="T1083" s="85" t="s">
        <v>12396</v>
      </c>
      <c r="U1083" s="85" t="s">
        <v>12396</v>
      </c>
      <c r="V1083" s="89" t="s">
        <v>12396</v>
      </c>
      <c r="W1083" s="89" t="s">
        <v>1691</v>
      </c>
      <c r="X1083" s="93" t="s">
        <v>12396</v>
      </c>
      <c r="Y1083" s="120">
        <v>401055</v>
      </c>
      <c r="Z1083" s="125">
        <v>398704</v>
      </c>
      <c r="AA1083" s="121" t="s">
        <v>10613</v>
      </c>
    </row>
    <row r="1084" spans="1:27">
      <c r="A1084">
        <v>37</v>
      </c>
      <c r="B1084" s="84">
        <v>429</v>
      </c>
      <c r="C1084" s="85" t="s">
        <v>13652</v>
      </c>
      <c r="D1084" s="85" t="s">
        <v>13614</v>
      </c>
      <c r="E1084" s="85">
        <v>33903009</v>
      </c>
      <c r="F1084" s="86">
        <v>16376</v>
      </c>
      <c r="G1084" s="87">
        <v>1.95</v>
      </c>
      <c r="H1084" s="87">
        <v>31981.53</v>
      </c>
      <c r="I1084" s="85" t="s">
        <v>12395</v>
      </c>
      <c r="J1084" s="86">
        <v>16376</v>
      </c>
      <c r="K1084" s="87">
        <v>1.95</v>
      </c>
      <c r="L1084" s="87">
        <v>31981.53</v>
      </c>
      <c r="M1084" s="85" t="s">
        <v>12395</v>
      </c>
      <c r="N1084" s="88" t="s">
        <v>12396</v>
      </c>
      <c r="O1084" s="88" t="s">
        <v>12396</v>
      </c>
      <c r="P1084" s="88" t="s">
        <v>12396</v>
      </c>
      <c r="Q1084" s="85" t="s">
        <v>12396</v>
      </c>
      <c r="R1084" s="85" t="s">
        <v>12396</v>
      </c>
      <c r="S1084" s="85" t="s">
        <v>12396</v>
      </c>
      <c r="T1084" s="85" t="s">
        <v>12396</v>
      </c>
      <c r="U1084" s="85" t="s">
        <v>12396</v>
      </c>
      <c r="V1084" s="89" t="s">
        <v>12396</v>
      </c>
      <c r="W1084" s="89" t="s">
        <v>1694</v>
      </c>
      <c r="X1084" s="93" t="s">
        <v>12396</v>
      </c>
      <c r="Y1084" s="120">
        <v>400255</v>
      </c>
      <c r="Z1084" s="125">
        <v>296990</v>
      </c>
      <c r="AA1084" s="121" t="s">
        <v>10613</v>
      </c>
    </row>
    <row r="1085" spans="1:27">
      <c r="A1085">
        <v>37</v>
      </c>
      <c r="B1085" s="84">
        <v>430</v>
      </c>
      <c r="C1085" s="85" t="s">
        <v>13653</v>
      </c>
      <c r="D1085" s="85" t="s">
        <v>13614</v>
      </c>
      <c r="E1085" s="85">
        <v>33903009</v>
      </c>
      <c r="F1085" s="85">
        <v>699</v>
      </c>
      <c r="G1085" s="87">
        <v>5.04</v>
      </c>
      <c r="H1085" s="87">
        <v>3524.2</v>
      </c>
      <c r="I1085" s="85" t="s">
        <v>12395</v>
      </c>
      <c r="J1085" s="85">
        <v>699</v>
      </c>
      <c r="K1085" s="87">
        <v>5.04</v>
      </c>
      <c r="L1085" s="87">
        <v>3524.2</v>
      </c>
      <c r="M1085" s="85" t="s">
        <v>12395</v>
      </c>
      <c r="N1085" s="88" t="s">
        <v>12396</v>
      </c>
      <c r="O1085" s="88" t="s">
        <v>12396</v>
      </c>
      <c r="P1085" s="88" t="s">
        <v>12396</v>
      </c>
      <c r="Q1085" s="85" t="s">
        <v>12396</v>
      </c>
      <c r="R1085" s="85" t="s">
        <v>12396</v>
      </c>
      <c r="S1085" s="85" t="s">
        <v>12396</v>
      </c>
      <c r="T1085" s="85" t="s">
        <v>12396</v>
      </c>
      <c r="U1085" s="85" t="s">
        <v>12396</v>
      </c>
      <c r="V1085" s="89" t="s">
        <v>12396</v>
      </c>
      <c r="W1085" s="89" t="s">
        <v>1697</v>
      </c>
      <c r="X1085" s="93" t="s">
        <v>12396</v>
      </c>
      <c r="Y1085" s="120">
        <v>401534</v>
      </c>
      <c r="Z1085" s="125">
        <v>398706</v>
      </c>
      <c r="AA1085" s="121" t="s">
        <v>10613</v>
      </c>
    </row>
    <row r="1086" spans="1:27">
      <c r="A1086">
        <v>37</v>
      </c>
      <c r="B1086" s="84">
        <v>431</v>
      </c>
      <c r="C1086" s="85" t="s">
        <v>13654</v>
      </c>
      <c r="D1086" s="85" t="s">
        <v>13614</v>
      </c>
      <c r="E1086" s="85">
        <v>33903009</v>
      </c>
      <c r="F1086" s="86">
        <v>4324</v>
      </c>
      <c r="G1086" s="87">
        <v>3.8</v>
      </c>
      <c r="H1086" s="87">
        <v>16418.560000000001</v>
      </c>
      <c r="I1086" s="85" t="s">
        <v>12395</v>
      </c>
      <c r="J1086" s="86">
        <v>4324</v>
      </c>
      <c r="K1086" s="87">
        <v>3.8</v>
      </c>
      <c r="L1086" s="87">
        <v>16418.560000000001</v>
      </c>
      <c r="M1086" s="85" t="s">
        <v>12395</v>
      </c>
      <c r="N1086" s="88" t="s">
        <v>12396</v>
      </c>
      <c r="O1086" s="88" t="s">
        <v>12396</v>
      </c>
      <c r="P1086" s="88" t="s">
        <v>12396</v>
      </c>
      <c r="Q1086" s="85" t="s">
        <v>12396</v>
      </c>
      <c r="R1086" s="85" t="s">
        <v>12396</v>
      </c>
      <c r="S1086" s="85" t="s">
        <v>12396</v>
      </c>
      <c r="T1086" s="85" t="s">
        <v>12396</v>
      </c>
      <c r="U1086" s="85" t="s">
        <v>12396</v>
      </c>
      <c r="V1086" s="89" t="s">
        <v>12396</v>
      </c>
      <c r="W1086" s="89" t="s">
        <v>1706</v>
      </c>
      <c r="X1086" s="93" t="s">
        <v>12396</v>
      </c>
      <c r="Y1086" s="120">
        <v>401175</v>
      </c>
      <c r="Z1086" s="125">
        <v>269876</v>
      </c>
      <c r="AA1086" s="121" t="s">
        <v>10613</v>
      </c>
    </row>
    <row r="1087" spans="1:27">
      <c r="A1087">
        <v>37</v>
      </c>
      <c r="B1087" s="84">
        <v>432</v>
      </c>
      <c r="C1087" s="85" t="s">
        <v>13655</v>
      </c>
      <c r="D1087" s="85" t="s">
        <v>13614</v>
      </c>
      <c r="E1087" s="85">
        <v>33903009</v>
      </c>
      <c r="F1087" s="86">
        <v>4508</v>
      </c>
      <c r="G1087" s="87">
        <v>17.86</v>
      </c>
      <c r="H1087" s="87">
        <v>80512.009999999995</v>
      </c>
      <c r="I1087" s="85" t="s">
        <v>12395</v>
      </c>
      <c r="J1087" s="86">
        <v>4508</v>
      </c>
      <c r="K1087" s="87">
        <v>17.86</v>
      </c>
      <c r="L1087" s="87">
        <v>80512.009999999995</v>
      </c>
      <c r="M1087" s="85" t="s">
        <v>12395</v>
      </c>
      <c r="N1087" s="88" t="s">
        <v>12396</v>
      </c>
      <c r="O1087" s="88" t="s">
        <v>12396</v>
      </c>
      <c r="P1087" s="88" t="s">
        <v>12396</v>
      </c>
      <c r="Q1087" s="85" t="s">
        <v>12396</v>
      </c>
      <c r="R1087" s="85" t="s">
        <v>12396</v>
      </c>
      <c r="S1087" s="85" t="s">
        <v>12396</v>
      </c>
      <c r="T1087" s="85" t="s">
        <v>12396</v>
      </c>
      <c r="U1087" s="85" t="s">
        <v>12396</v>
      </c>
      <c r="V1087" s="89" t="s">
        <v>12396</v>
      </c>
      <c r="W1087" s="89" t="s">
        <v>1703</v>
      </c>
      <c r="X1087" s="93" t="s">
        <v>12396</v>
      </c>
      <c r="Y1087" s="120">
        <v>402525</v>
      </c>
      <c r="Z1087" s="125">
        <v>269876</v>
      </c>
      <c r="AA1087" s="121" t="s">
        <v>10613</v>
      </c>
    </row>
    <row r="1088" spans="1:27">
      <c r="A1088">
        <v>37</v>
      </c>
      <c r="B1088" s="84">
        <v>433</v>
      </c>
      <c r="C1088" s="85" t="s">
        <v>13656</v>
      </c>
      <c r="D1088" s="85" t="s">
        <v>13614</v>
      </c>
      <c r="E1088" s="85">
        <v>33903009</v>
      </c>
      <c r="F1088" s="85">
        <v>37</v>
      </c>
      <c r="G1088" s="87">
        <v>650.08000000000004</v>
      </c>
      <c r="H1088" s="87">
        <v>24053.11</v>
      </c>
      <c r="I1088" s="85" t="s">
        <v>12395</v>
      </c>
      <c r="J1088" s="85">
        <v>37</v>
      </c>
      <c r="K1088" s="87">
        <v>650.08000000000004</v>
      </c>
      <c r="L1088" s="87">
        <v>24053.11</v>
      </c>
      <c r="M1088" s="85" t="s">
        <v>12395</v>
      </c>
      <c r="N1088" s="88" t="s">
        <v>12396</v>
      </c>
      <c r="O1088" s="88" t="s">
        <v>12396</v>
      </c>
      <c r="P1088" s="88" t="s">
        <v>12396</v>
      </c>
      <c r="Q1088" s="85" t="s">
        <v>12396</v>
      </c>
      <c r="R1088" s="85" t="s">
        <v>12396</v>
      </c>
      <c r="S1088" s="85" t="s">
        <v>12396</v>
      </c>
      <c r="T1088" s="85" t="s">
        <v>12396</v>
      </c>
      <c r="U1088" s="85" t="s">
        <v>12396</v>
      </c>
      <c r="V1088" s="89" t="s">
        <v>12396</v>
      </c>
      <c r="W1088" s="89" t="s">
        <v>1711</v>
      </c>
      <c r="X1088" s="93" t="s">
        <v>12396</v>
      </c>
      <c r="Y1088" s="120">
        <v>400665</v>
      </c>
      <c r="Z1088" s="125">
        <v>273492</v>
      </c>
      <c r="AA1088" s="121" t="s">
        <v>7391</v>
      </c>
    </row>
    <row r="1089" spans="1:27">
      <c r="A1089">
        <v>37</v>
      </c>
      <c r="B1089" s="84">
        <v>434</v>
      </c>
      <c r="C1089" s="85" t="s">
        <v>13657</v>
      </c>
      <c r="D1089" s="85" t="s">
        <v>13614</v>
      </c>
      <c r="E1089" s="85">
        <v>33903009</v>
      </c>
      <c r="F1089" s="85">
        <v>267</v>
      </c>
      <c r="G1089" s="87">
        <v>536.61</v>
      </c>
      <c r="H1089" s="87">
        <v>143274.84</v>
      </c>
      <c r="I1089" s="85" t="s">
        <v>12395</v>
      </c>
      <c r="J1089" s="85">
        <v>267</v>
      </c>
      <c r="K1089" s="87">
        <v>536.61</v>
      </c>
      <c r="L1089" s="87">
        <v>143274.84</v>
      </c>
      <c r="M1089" s="85" t="s">
        <v>12395</v>
      </c>
      <c r="N1089" s="88" t="s">
        <v>12396</v>
      </c>
      <c r="O1089" s="88" t="s">
        <v>12396</v>
      </c>
      <c r="P1089" s="88" t="s">
        <v>12396</v>
      </c>
      <c r="Q1089" s="85" t="s">
        <v>12396</v>
      </c>
      <c r="R1089" s="85" t="s">
        <v>12396</v>
      </c>
      <c r="S1089" s="85" t="s">
        <v>12396</v>
      </c>
      <c r="T1089" s="85" t="s">
        <v>12396</v>
      </c>
      <c r="U1089" s="85" t="s">
        <v>12396</v>
      </c>
      <c r="V1089" s="89" t="s">
        <v>12396</v>
      </c>
      <c r="W1089" s="89" t="s">
        <v>1714</v>
      </c>
      <c r="X1089" s="93" t="s">
        <v>12396</v>
      </c>
      <c r="Y1089" s="120">
        <v>401224</v>
      </c>
      <c r="Z1089" s="125">
        <v>429663</v>
      </c>
      <c r="AA1089" s="121" t="s">
        <v>10613</v>
      </c>
    </row>
    <row r="1090" spans="1:27">
      <c r="A1090">
        <v>37</v>
      </c>
      <c r="B1090" s="84">
        <v>435</v>
      </c>
      <c r="C1090" s="85" t="s">
        <v>13658</v>
      </c>
      <c r="D1090" s="85" t="s">
        <v>13609</v>
      </c>
      <c r="E1090" s="85">
        <v>33903009</v>
      </c>
      <c r="F1090" s="86">
        <v>41676</v>
      </c>
      <c r="G1090" s="87">
        <v>1.06</v>
      </c>
      <c r="H1090" s="87">
        <v>44313.86</v>
      </c>
      <c r="I1090" s="85" t="s">
        <v>12395</v>
      </c>
      <c r="J1090" s="86">
        <v>41676</v>
      </c>
      <c r="K1090" s="87">
        <v>1.06</v>
      </c>
      <c r="L1090" s="87">
        <v>44313.86</v>
      </c>
      <c r="M1090" s="85" t="s">
        <v>12395</v>
      </c>
      <c r="N1090" s="88" t="s">
        <v>12396</v>
      </c>
      <c r="O1090" s="88" t="s">
        <v>12396</v>
      </c>
      <c r="P1090" s="88" t="s">
        <v>12396</v>
      </c>
      <c r="Q1090" s="85" t="s">
        <v>12396</v>
      </c>
      <c r="R1090" s="85" t="s">
        <v>12396</v>
      </c>
      <c r="S1090" s="85" t="s">
        <v>12396</v>
      </c>
      <c r="T1090" s="85" t="s">
        <v>12396</v>
      </c>
      <c r="U1090" s="85" t="s">
        <v>12396</v>
      </c>
      <c r="V1090" s="89" t="s">
        <v>12396</v>
      </c>
      <c r="W1090" s="89" t="s">
        <v>1775</v>
      </c>
      <c r="X1090" s="93" t="s">
        <v>12396</v>
      </c>
      <c r="Y1090" s="120">
        <v>401250</v>
      </c>
      <c r="Z1090" s="125">
        <v>268076</v>
      </c>
      <c r="AA1090" s="121" t="s">
        <v>10615</v>
      </c>
    </row>
    <row r="1091" spans="1:27">
      <c r="A1091">
        <v>37</v>
      </c>
      <c r="B1091" s="84">
        <v>436</v>
      </c>
      <c r="C1091" s="85" t="s">
        <v>13659</v>
      </c>
      <c r="D1091" s="85" t="s">
        <v>13660</v>
      </c>
      <c r="E1091" s="85">
        <v>33903009</v>
      </c>
      <c r="F1091" s="85">
        <v>18</v>
      </c>
      <c r="G1091" s="87">
        <v>52.38</v>
      </c>
      <c r="H1091" s="87">
        <v>942.86</v>
      </c>
      <c r="I1091" s="85" t="s">
        <v>12395</v>
      </c>
      <c r="J1091" s="85">
        <v>18</v>
      </c>
      <c r="K1091" s="87">
        <v>52.38</v>
      </c>
      <c r="L1091" s="87">
        <v>942.86</v>
      </c>
      <c r="M1091" s="85" t="s">
        <v>12395</v>
      </c>
      <c r="N1091" s="88" t="s">
        <v>12396</v>
      </c>
      <c r="O1091" s="88" t="s">
        <v>12396</v>
      </c>
      <c r="P1091" s="88" t="s">
        <v>12396</v>
      </c>
      <c r="Q1091" s="85" t="s">
        <v>12396</v>
      </c>
      <c r="R1091" s="85" t="s">
        <v>12396</v>
      </c>
      <c r="S1091" s="85" t="s">
        <v>12396</v>
      </c>
      <c r="T1091" s="85" t="s">
        <v>12396</v>
      </c>
      <c r="U1091" s="85" t="s">
        <v>12396</v>
      </c>
      <c r="V1091" s="89" t="s">
        <v>12396</v>
      </c>
      <c r="W1091" s="89" t="s">
        <v>281</v>
      </c>
      <c r="X1091" s="93" t="s">
        <v>12396</v>
      </c>
      <c r="Y1091" s="120">
        <v>402601</v>
      </c>
      <c r="Z1091" s="125">
        <v>397396</v>
      </c>
      <c r="AA1091" s="121" t="s">
        <v>13196</v>
      </c>
    </row>
    <row r="1092" spans="1:27">
      <c r="A1092">
        <v>37</v>
      </c>
      <c r="B1092" s="84">
        <v>437</v>
      </c>
      <c r="C1092" s="85" t="s">
        <v>13661</v>
      </c>
      <c r="D1092" s="85" t="s">
        <v>13660</v>
      </c>
      <c r="E1092" s="85">
        <v>33903009</v>
      </c>
      <c r="F1092" s="85">
        <v>138</v>
      </c>
      <c r="G1092" s="87">
        <v>15.53</v>
      </c>
      <c r="H1092" s="87">
        <v>2143.19</v>
      </c>
      <c r="I1092" s="85" t="s">
        <v>12395</v>
      </c>
      <c r="J1092" s="85">
        <v>138</v>
      </c>
      <c r="K1092" s="87">
        <v>15.53</v>
      </c>
      <c r="L1092" s="87">
        <v>2143.19</v>
      </c>
      <c r="M1092" s="85" t="s">
        <v>12395</v>
      </c>
      <c r="N1092" s="88" t="s">
        <v>12396</v>
      </c>
      <c r="O1092" s="88" t="s">
        <v>12396</v>
      </c>
      <c r="P1092" s="88" t="s">
        <v>12396</v>
      </c>
      <c r="Q1092" s="85" t="s">
        <v>12396</v>
      </c>
      <c r="R1092" s="85" t="s">
        <v>12396</v>
      </c>
      <c r="S1092" s="85" t="s">
        <v>12396</v>
      </c>
      <c r="T1092" s="85" t="s">
        <v>12396</v>
      </c>
      <c r="U1092" s="85" t="s">
        <v>12396</v>
      </c>
      <c r="V1092" s="89" t="s">
        <v>12396</v>
      </c>
      <c r="W1092" s="89" t="s">
        <v>288</v>
      </c>
      <c r="X1092" s="93" t="s">
        <v>12396</v>
      </c>
      <c r="Y1092" s="120">
        <v>400941</v>
      </c>
      <c r="Z1092" s="125">
        <v>379423</v>
      </c>
      <c r="AA1092" s="121" t="s">
        <v>13196</v>
      </c>
    </row>
    <row r="1093" spans="1:27">
      <c r="A1093">
        <v>37</v>
      </c>
      <c r="B1093" s="84">
        <v>438</v>
      </c>
      <c r="C1093" s="85" t="s">
        <v>13662</v>
      </c>
      <c r="D1093" s="85" t="s">
        <v>13660</v>
      </c>
      <c r="E1093" s="85">
        <v>33903009</v>
      </c>
      <c r="F1093" s="85">
        <v>304</v>
      </c>
      <c r="G1093" s="87">
        <v>20.36</v>
      </c>
      <c r="H1093" s="87">
        <v>6189.91</v>
      </c>
      <c r="I1093" s="85" t="s">
        <v>12395</v>
      </c>
      <c r="J1093" s="85">
        <v>304</v>
      </c>
      <c r="K1093" s="87">
        <v>20.36</v>
      </c>
      <c r="L1093" s="87">
        <v>6189.91</v>
      </c>
      <c r="M1093" s="85" t="s">
        <v>12395</v>
      </c>
      <c r="N1093" s="88" t="s">
        <v>12396</v>
      </c>
      <c r="O1093" s="88" t="s">
        <v>12396</v>
      </c>
      <c r="P1093" s="88" t="s">
        <v>12396</v>
      </c>
      <c r="Q1093" s="85" t="s">
        <v>12396</v>
      </c>
      <c r="R1093" s="85" t="s">
        <v>12396</v>
      </c>
      <c r="S1093" s="85" t="s">
        <v>12396</v>
      </c>
      <c r="T1093" s="85" t="s">
        <v>12396</v>
      </c>
      <c r="U1093" s="85" t="s">
        <v>12396</v>
      </c>
      <c r="V1093" s="89" t="s">
        <v>12396</v>
      </c>
      <c r="W1093" s="89" t="s">
        <v>347</v>
      </c>
      <c r="X1093" s="93" t="s">
        <v>12396</v>
      </c>
      <c r="Y1093" s="120">
        <v>401765</v>
      </c>
      <c r="Z1093" s="125">
        <v>271848</v>
      </c>
      <c r="AA1093" s="121" t="s">
        <v>10613</v>
      </c>
    </row>
    <row r="1094" spans="1:27">
      <c r="A1094">
        <v>37</v>
      </c>
      <c r="B1094" s="84">
        <v>439</v>
      </c>
      <c r="C1094" s="85" t="s">
        <v>13663</v>
      </c>
      <c r="D1094" s="85" t="s">
        <v>13660</v>
      </c>
      <c r="E1094" s="85">
        <v>33903009</v>
      </c>
      <c r="F1094" s="85">
        <v>810</v>
      </c>
      <c r="G1094" s="87">
        <v>8.48</v>
      </c>
      <c r="H1094" s="87">
        <v>6868.8</v>
      </c>
      <c r="I1094" s="85" t="s">
        <v>12395</v>
      </c>
      <c r="J1094" s="85">
        <v>810</v>
      </c>
      <c r="K1094" s="87">
        <v>8.48</v>
      </c>
      <c r="L1094" s="87">
        <v>6868.8</v>
      </c>
      <c r="M1094" s="85" t="s">
        <v>12395</v>
      </c>
      <c r="N1094" s="88" t="s">
        <v>12396</v>
      </c>
      <c r="O1094" s="88" t="s">
        <v>12396</v>
      </c>
      <c r="P1094" s="88" t="s">
        <v>12396</v>
      </c>
      <c r="Q1094" s="85" t="s">
        <v>12396</v>
      </c>
      <c r="R1094" s="85" t="s">
        <v>12396</v>
      </c>
      <c r="S1094" s="85" t="s">
        <v>12396</v>
      </c>
      <c r="T1094" s="85" t="s">
        <v>12396</v>
      </c>
      <c r="U1094" s="85" t="s">
        <v>12396</v>
      </c>
      <c r="V1094" s="89" t="s">
        <v>12396</v>
      </c>
      <c r="W1094" s="89" t="s">
        <v>369</v>
      </c>
      <c r="X1094" s="93" t="s">
        <v>12396</v>
      </c>
      <c r="Y1094" s="120">
        <v>402293</v>
      </c>
      <c r="Z1094" s="125">
        <v>268352</v>
      </c>
      <c r="AA1094" s="121" t="s">
        <v>10613</v>
      </c>
    </row>
    <row r="1095" spans="1:27">
      <c r="A1095">
        <v>37</v>
      </c>
      <c r="B1095" s="84">
        <v>440</v>
      </c>
      <c r="C1095" s="85" t="s">
        <v>13664</v>
      </c>
      <c r="D1095" s="85" t="s">
        <v>13660</v>
      </c>
      <c r="E1095" s="85">
        <v>33903009</v>
      </c>
      <c r="F1095" s="85">
        <v>460</v>
      </c>
      <c r="G1095" s="87">
        <v>45.18</v>
      </c>
      <c r="H1095" s="87">
        <v>20782.8</v>
      </c>
      <c r="I1095" s="85" t="s">
        <v>12395</v>
      </c>
      <c r="J1095" s="85">
        <v>460</v>
      </c>
      <c r="K1095" s="87">
        <v>45.18</v>
      </c>
      <c r="L1095" s="87">
        <v>20782.8</v>
      </c>
      <c r="M1095" s="85" t="s">
        <v>12395</v>
      </c>
      <c r="N1095" s="88" t="s">
        <v>12396</v>
      </c>
      <c r="O1095" s="88" t="s">
        <v>12396</v>
      </c>
      <c r="P1095" s="88" t="s">
        <v>12396</v>
      </c>
      <c r="Q1095" s="85" t="s">
        <v>12396</v>
      </c>
      <c r="R1095" s="85" t="s">
        <v>12396</v>
      </c>
      <c r="S1095" s="85" t="s">
        <v>12396</v>
      </c>
      <c r="T1095" s="85" t="s">
        <v>12396</v>
      </c>
      <c r="U1095" s="85" t="s">
        <v>12396</v>
      </c>
      <c r="V1095" s="89" t="s">
        <v>12396</v>
      </c>
      <c r="W1095" s="89" t="s">
        <v>372</v>
      </c>
      <c r="X1095" s="93" t="s">
        <v>12396</v>
      </c>
      <c r="Y1095" s="120">
        <v>401535</v>
      </c>
      <c r="Z1095" s="125">
        <v>353418</v>
      </c>
      <c r="AA1095" s="121" t="s">
        <v>10613</v>
      </c>
    </row>
    <row r="1096" spans="1:27">
      <c r="A1096">
        <v>37</v>
      </c>
      <c r="B1096" s="84">
        <v>441</v>
      </c>
      <c r="C1096" s="85" t="s">
        <v>13665</v>
      </c>
      <c r="D1096" s="85" t="s">
        <v>13660</v>
      </c>
      <c r="E1096" s="85">
        <v>33903009</v>
      </c>
      <c r="F1096" s="85">
        <v>147</v>
      </c>
      <c r="G1096" s="87">
        <v>23.58</v>
      </c>
      <c r="H1096" s="87">
        <v>3465.69</v>
      </c>
      <c r="I1096" s="85" t="s">
        <v>12395</v>
      </c>
      <c r="J1096" s="85">
        <v>147</v>
      </c>
      <c r="K1096" s="87">
        <v>23.58</v>
      </c>
      <c r="L1096" s="87">
        <v>3465.69</v>
      </c>
      <c r="M1096" s="85" t="s">
        <v>12395</v>
      </c>
      <c r="N1096" s="88" t="s">
        <v>12396</v>
      </c>
      <c r="O1096" s="88" t="s">
        <v>12396</v>
      </c>
      <c r="P1096" s="88" t="s">
        <v>12396</v>
      </c>
      <c r="Q1096" s="85" t="s">
        <v>12396</v>
      </c>
      <c r="R1096" s="85" t="s">
        <v>12396</v>
      </c>
      <c r="S1096" s="85" t="s">
        <v>12396</v>
      </c>
      <c r="T1096" s="85" t="s">
        <v>12396</v>
      </c>
      <c r="U1096" s="85" t="s">
        <v>12396</v>
      </c>
      <c r="V1096" s="89" t="s">
        <v>12396</v>
      </c>
      <c r="W1096" s="89" t="s">
        <v>408</v>
      </c>
      <c r="X1096" s="93" t="s">
        <v>12396</v>
      </c>
      <c r="Y1096" s="120">
        <v>402649</v>
      </c>
      <c r="Z1096" s="125">
        <v>282220</v>
      </c>
      <c r="AA1096" s="121" t="s">
        <v>13196</v>
      </c>
    </row>
    <row r="1097" spans="1:27">
      <c r="A1097">
        <v>37</v>
      </c>
      <c r="B1097" s="84">
        <v>442</v>
      </c>
      <c r="C1097" s="85" t="s">
        <v>13666</v>
      </c>
      <c r="D1097" s="85" t="s">
        <v>13660</v>
      </c>
      <c r="E1097" s="85">
        <v>33903009</v>
      </c>
      <c r="F1097" s="85">
        <v>55</v>
      </c>
      <c r="G1097" s="87">
        <v>7.69</v>
      </c>
      <c r="H1097" s="87">
        <v>423.21</v>
      </c>
      <c r="I1097" s="85" t="s">
        <v>12395</v>
      </c>
      <c r="J1097" s="85">
        <v>55</v>
      </c>
      <c r="K1097" s="87">
        <v>7.69</v>
      </c>
      <c r="L1097" s="87">
        <v>423.21</v>
      </c>
      <c r="M1097" s="85" t="s">
        <v>12395</v>
      </c>
      <c r="N1097" s="88" t="s">
        <v>12396</v>
      </c>
      <c r="O1097" s="88" t="s">
        <v>12396</v>
      </c>
      <c r="P1097" s="88" t="s">
        <v>12396</v>
      </c>
      <c r="Q1097" s="85" t="s">
        <v>12396</v>
      </c>
      <c r="R1097" s="85" t="s">
        <v>12396</v>
      </c>
      <c r="S1097" s="85" t="s">
        <v>12396</v>
      </c>
      <c r="T1097" s="85" t="s">
        <v>12396</v>
      </c>
      <c r="U1097" s="85" t="s">
        <v>12396</v>
      </c>
      <c r="V1097" s="89" t="s">
        <v>12396</v>
      </c>
      <c r="W1097" s="89" t="s">
        <v>489</v>
      </c>
      <c r="X1097" s="93" t="s">
        <v>12396</v>
      </c>
      <c r="Y1097" s="120">
        <v>400995</v>
      </c>
      <c r="Z1097" s="125">
        <v>272134</v>
      </c>
      <c r="AA1097" s="121" t="s">
        <v>10613</v>
      </c>
    </row>
    <row r="1098" spans="1:27">
      <c r="A1098">
        <v>37</v>
      </c>
      <c r="B1098" s="84">
        <v>443</v>
      </c>
      <c r="C1098" s="85" t="s">
        <v>13667</v>
      </c>
      <c r="D1098" s="85" t="s">
        <v>13660</v>
      </c>
      <c r="E1098" s="85">
        <v>33903009</v>
      </c>
      <c r="F1098" s="85">
        <v>110</v>
      </c>
      <c r="G1098" s="87">
        <v>39.86</v>
      </c>
      <c r="H1098" s="87">
        <v>4384.78</v>
      </c>
      <c r="I1098" s="85" t="s">
        <v>12395</v>
      </c>
      <c r="J1098" s="85">
        <v>110</v>
      </c>
      <c r="K1098" s="87">
        <v>39.86</v>
      </c>
      <c r="L1098" s="87">
        <v>4384.78</v>
      </c>
      <c r="M1098" s="85" t="s">
        <v>12395</v>
      </c>
      <c r="N1098" s="88" t="s">
        <v>12396</v>
      </c>
      <c r="O1098" s="88" t="s">
        <v>12396</v>
      </c>
      <c r="P1098" s="88" t="s">
        <v>12396</v>
      </c>
      <c r="Q1098" s="85" t="s">
        <v>12396</v>
      </c>
      <c r="R1098" s="85" t="s">
        <v>12396</v>
      </c>
      <c r="S1098" s="85" t="s">
        <v>12396</v>
      </c>
      <c r="T1098" s="85" t="s">
        <v>12396</v>
      </c>
      <c r="U1098" s="85" t="s">
        <v>12396</v>
      </c>
      <c r="V1098" s="89" t="s">
        <v>12396</v>
      </c>
      <c r="W1098" s="89" t="s">
        <v>712</v>
      </c>
      <c r="X1098" s="93" t="s">
        <v>12396</v>
      </c>
      <c r="Y1098" s="120">
        <v>401338</v>
      </c>
      <c r="Z1098" s="125">
        <v>392423</v>
      </c>
      <c r="AA1098" s="121" t="s">
        <v>10830</v>
      </c>
    </row>
    <row r="1099" spans="1:27">
      <c r="A1099">
        <v>37</v>
      </c>
      <c r="B1099" s="84">
        <v>444</v>
      </c>
      <c r="C1099" s="85" t="s">
        <v>13668</v>
      </c>
      <c r="D1099" s="85" t="s">
        <v>13660</v>
      </c>
      <c r="E1099" s="85">
        <v>33903009</v>
      </c>
      <c r="F1099" s="85">
        <v>653</v>
      </c>
      <c r="G1099" s="87">
        <v>16.71</v>
      </c>
      <c r="H1099" s="87">
        <v>10909.9</v>
      </c>
      <c r="I1099" s="85" t="s">
        <v>12395</v>
      </c>
      <c r="J1099" s="85">
        <v>653</v>
      </c>
      <c r="K1099" s="87">
        <v>16.71</v>
      </c>
      <c r="L1099" s="87">
        <v>10909.9</v>
      </c>
      <c r="M1099" s="85" t="s">
        <v>12395</v>
      </c>
      <c r="N1099" s="88" t="s">
        <v>12396</v>
      </c>
      <c r="O1099" s="88" t="s">
        <v>12396</v>
      </c>
      <c r="P1099" s="88" t="s">
        <v>12396</v>
      </c>
      <c r="Q1099" s="85" t="s">
        <v>12396</v>
      </c>
      <c r="R1099" s="85" t="s">
        <v>12396</v>
      </c>
      <c r="S1099" s="85" t="s">
        <v>12396</v>
      </c>
      <c r="T1099" s="85" t="s">
        <v>12396</v>
      </c>
      <c r="U1099" s="85" t="s">
        <v>12396</v>
      </c>
      <c r="V1099" s="89" t="s">
        <v>12396</v>
      </c>
      <c r="W1099" s="89" t="s">
        <v>786</v>
      </c>
      <c r="X1099" s="93" t="s">
        <v>12396</v>
      </c>
      <c r="Y1099" s="120">
        <v>400646</v>
      </c>
      <c r="Z1099" s="125">
        <v>272580</v>
      </c>
      <c r="AA1099" s="121" t="s">
        <v>10613</v>
      </c>
    </row>
    <row r="1100" spans="1:27">
      <c r="A1100">
        <v>37</v>
      </c>
      <c r="B1100" s="84">
        <v>445</v>
      </c>
      <c r="C1100" s="85" t="s">
        <v>13669</v>
      </c>
      <c r="D1100" s="85" t="s">
        <v>13660</v>
      </c>
      <c r="E1100" s="85">
        <v>33903009</v>
      </c>
      <c r="F1100" s="85">
        <v>506</v>
      </c>
      <c r="G1100" s="87">
        <v>13.62</v>
      </c>
      <c r="H1100" s="87">
        <v>6894.05</v>
      </c>
      <c r="I1100" s="85" t="s">
        <v>12395</v>
      </c>
      <c r="J1100" s="85">
        <v>506</v>
      </c>
      <c r="K1100" s="87">
        <v>13.62</v>
      </c>
      <c r="L1100" s="87">
        <v>6894.05</v>
      </c>
      <c r="M1100" s="85" t="s">
        <v>12395</v>
      </c>
      <c r="N1100" s="88" t="s">
        <v>12396</v>
      </c>
      <c r="O1100" s="88" t="s">
        <v>12396</v>
      </c>
      <c r="P1100" s="88" t="s">
        <v>12396</v>
      </c>
      <c r="Q1100" s="85" t="s">
        <v>12396</v>
      </c>
      <c r="R1100" s="85" t="s">
        <v>12396</v>
      </c>
      <c r="S1100" s="85" t="s">
        <v>12396</v>
      </c>
      <c r="T1100" s="85" t="s">
        <v>12396</v>
      </c>
      <c r="U1100" s="85" t="s">
        <v>12396</v>
      </c>
      <c r="V1100" s="89" t="s">
        <v>12396</v>
      </c>
      <c r="W1100" s="89" t="s">
        <v>932</v>
      </c>
      <c r="X1100" s="93" t="s">
        <v>12396</v>
      </c>
      <c r="Y1100" s="120">
        <v>402299</v>
      </c>
      <c r="Z1100" s="125">
        <v>272944</v>
      </c>
      <c r="AA1100" s="121" t="s">
        <v>10613</v>
      </c>
    </row>
    <row r="1101" spans="1:27">
      <c r="A1101">
        <v>37</v>
      </c>
      <c r="B1101" s="84">
        <v>446</v>
      </c>
      <c r="C1101" s="85" t="s">
        <v>13670</v>
      </c>
      <c r="D1101" s="85" t="s">
        <v>13660</v>
      </c>
      <c r="E1101" s="85">
        <v>33903009</v>
      </c>
      <c r="F1101" s="85">
        <v>607</v>
      </c>
      <c r="G1101" s="87">
        <v>11.44</v>
      </c>
      <c r="H1101" s="87">
        <v>6944.98</v>
      </c>
      <c r="I1101" s="85" t="s">
        <v>12395</v>
      </c>
      <c r="J1101" s="85">
        <v>607</v>
      </c>
      <c r="K1101" s="87">
        <v>11.44</v>
      </c>
      <c r="L1101" s="87">
        <v>6944.98</v>
      </c>
      <c r="M1101" s="85" t="s">
        <v>12395</v>
      </c>
      <c r="N1101" s="88" t="s">
        <v>12396</v>
      </c>
      <c r="O1101" s="88" t="s">
        <v>12396</v>
      </c>
      <c r="P1101" s="88" t="s">
        <v>12396</v>
      </c>
      <c r="Q1101" s="85" t="s">
        <v>12396</v>
      </c>
      <c r="R1101" s="85" t="s">
        <v>12396</v>
      </c>
      <c r="S1101" s="85" t="s">
        <v>12396</v>
      </c>
      <c r="T1101" s="85" t="s">
        <v>12396</v>
      </c>
      <c r="U1101" s="85" t="s">
        <v>12396</v>
      </c>
      <c r="V1101" s="89" t="s">
        <v>12396</v>
      </c>
      <c r="W1101" s="89" t="s">
        <v>1160</v>
      </c>
      <c r="X1101" s="93" t="s">
        <v>12396</v>
      </c>
      <c r="Y1101" s="120">
        <v>401123</v>
      </c>
      <c r="Z1101" s="125">
        <v>294417</v>
      </c>
      <c r="AA1101" s="121" t="s">
        <v>10613</v>
      </c>
    </row>
    <row r="1102" spans="1:27">
      <c r="A1102">
        <v>37</v>
      </c>
      <c r="B1102" s="84">
        <v>447</v>
      </c>
      <c r="C1102" s="85" t="s">
        <v>13671</v>
      </c>
      <c r="D1102" s="85" t="s">
        <v>13660</v>
      </c>
      <c r="E1102" s="85">
        <v>33903009</v>
      </c>
      <c r="F1102" s="85">
        <v>0</v>
      </c>
      <c r="G1102" s="87">
        <v>254.48</v>
      </c>
      <c r="H1102" s="87">
        <v>0</v>
      </c>
      <c r="I1102" s="85" t="s">
        <v>12494</v>
      </c>
      <c r="J1102" s="85">
        <v>0</v>
      </c>
      <c r="K1102" s="87">
        <v>254.48</v>
      </c>
      <c r="L1102" s="87">
        <v>0</v>
      </c>
      <c r="M1102" s="85" t="s">
        <v>12494</v>
      </c>
      <c r="N1102" s="88" t="s">
        <v>12396</v>
      </c>
      <c r="O1102" s="88" t="s">
        <v>12396</v>
      </c>
      <c r="P1102" s="88" t="s">
        <v>12396</v>
      </c>
      <c r="Q1102" s="85" t="s">
        <v>12396</v>
      </c>
      <c r="R1102" s="85" t="s">
        <v>12396</v>
      </c>
      <c r="S1102" s="85" t="s">
        <v>12396</v>
      </c>
      <c r="T1102" s="85" t="s">
        <v>12396</v>
      </c>
      <c r="U1102" s="85" t="s">
        <v>12396</v>
      </c>
      <c r="V1102" s="89" t="s">
        <v>12396</v>
      </c>
      <c r="W1102" s="89" t="s">
        <v>1427</v>
      </c>
      <c r="X1102" s="93" t="s">
        <v>12396</v>
      </c>
      <c r="Y1102" s="120">
        <v>401366</v>
      </c>
      <c r="Z1102" s="125">
        <v>397392</v>
      </c>
      <c r="AA1102" s="121" t="s">
        <v>13196</v>
      </c>
    </row>
    <row r="1103" spans="1:27">
      <c r="A1103">
        <v>37</v>
      </c>
      <c r="B1103" s="84">
        <v>448</v>
      </c>
      <c r="C1103" s="85" t="s">
        <v>13672</v>
      </c>
      <c r="D1103" s="85" t="s">
        <v>13660</v>
      </c>
      <c r="E1103" s="85">
        <v>33903009</v>
      </c>
      <c r="F1103" s="85">
        <v>37</v>
      </c>
      <c r="G1103" s="87">
        <v>248.45</v>
      </c>
      <c r="H1103" s="87">
        <v>9192.48</v>
      </c>
      <c r="I1103" s="85" t="s">
        <v>12395</v>
      </c>
      <c r="J1103" s="85">
        <v>37</v>
      </c>
      <c r="K1103" s="87">
        <v>248.45</v>
      </c>
      <c r="L1103" s="87">
        <v>9192.48</v>
      </c>
      <c r="M1103" s="85" t="s">
        <v>12395</v>
      </c>
      <c r="N1103" s="88" t="s">
        <v>12396</v>
      </c>
      <c r="O1103" s="88" t="s">
        <v>12396</v>
      </c>
      <c r="P1103" s="88" t="s">
        <v>12396</v>
      </c>
      <c r="Q1103" s="85" t="s">
        <v>12396</v>
      </c>
      <c r="R1103" s="85" t="s">
        <v>12396</v>
      </c>
      <c r="S1103" s="85" t="s">
        <v>12396</v>
      </c>
      <c r="T1103" s="85" t="s">
        <v>12396</v>
      </c>
      <c r="U1103" s="85" t="s">
        <v>12396</v>
      </c>
      <c r="V1103" s="89" t="s">
        <v>12396</v>
      </c>
      <c r="W1103" s="89" t="s">
        <v>1522</v>
      </c>
      <c r="X1103" s="93" t="s">
        <v>12396</v>
      </c>
      <c r="Y1103" s="120">
        <v>401483</v>
      </c>
      <c r="Z1103" s="125">
        <v>304279</v>
      </c>
      <c r="AA1103" s="121" t="s">
        <v>13196</v>
      </c>
    </row>
    <row r="1104" spans="1:27">
      <c r="A1104">
        <v>37</v>
      </c>
      <c r="B1104" s="84">
        <v>449</v>
      </c>
      <c r="C1104" s="85" t="s">
        <v>13673</v>
      </c>
      <c r="D1104" s="85" t="s">
        <v>13660</v>
      </c>
      <c r="E1104" s="85">
        <v>33903009</v>
      </c>
      <c r="F1104" s="85">
        <v>18</v>
      </c>
      <c r="G1104" s="87">
        <v>16.149999999999999</v>
      </c>
      <c r="H1104" s="87">
        <v>290.67</v>
      </c>
      <c r="I1104" s="85" t="s">
        <v>12395</v>
      </c>
      <c r="J1104" s="85">
        <v>18</v>
      </c>
      <c r="K1104" s="87">
        <v>16.149999999999999</v>
      </c>
      <c r="L1104" s="87">
        <v>290.67</v>
      </c>
      <c r="M1104" s="85" t="s">
        <v>12395</v>
      </c>
      <c r="N1104" s="88" t="s">
        <v>12396</v>
      </c>
      <c r="O1104" s="88" t="s">
        <v>12396</v>
      </c>
      <c r="P1104" s="88" t="s">
        <v>12396</v>
      </c>
      <c r="Q1104" s="85" t="s">
        <v>12396</v>
      </c>
      <c r="R1104" s="85" t="s">
        <v>12396</v>
      </c>
      <c r="S1104" s="85" t="s">
        <v>12396</v>
      </c>
      <c r="T1104" s="85" t="s">
        <v>12396</v>
      </c>
      <c r="U1104" s="85" t="s">
        <v>12396</v>
      </c>
      <c r="V1104" s="89" t="s">
        <v>12396</v>
      </c>
      <c r="W1104" s="89" t="s">
        <v>1531</v>
      </c>
      <c r="X1104" s="93" t="s">
        <v>12396</v>
      </c>
      <c r="Y1104" s="120">
        <v>400700</v>
      </c>
      <c r="Z1104" s="125">
        <v>271353</v>
      </c>
      <c r="AA1104" s="121" t="s">
        <v>10613</v>
      </c>
    </row>
    <row r="1105" spans="1:27">
      <c r="A1105">
        <v>37</v>
      </c>
      <c r="B1105" s="84">
        <v>450</v>
      </c>
      <c r="C1105" s="85" t="s">
        <v>13674</v>
      </c>
      <c r="D1105" s="85" t="s">
        <v>13660</v>
      </c>
      <c r="E1105" s="85">
        <v>33903009</v>
      </c>
      <c r="F1105" s="85">
        <v>276</v>
      </c>
      <c r="G1105" s="87">
        <v>75.56</v>
      </c>
      <c r="H1105" s="87">
        <v>20854.39</v>
      </c>
      <c r="I1105" s="85" t="s">
        <v>12395</v>
      </c>
      <c r="J1105" s="85">
        <v>276</v>
      </c>
      <c r="K1105" s="87">
        <v>75.56</v>
      </c>
      <c r="L1105" s="87">
        <v>20854.39</v>
      </c>
      <c r="M1105" s="85" t="s">
        <v>12395</v>
      </c>
      <c r="N1105" s="88" t="s">
        <v>12396</v>
      </c>
      <c r="O1105" s="88" t="s">
        <v>12396</v>
      </c>
      <c r="P1105" s="88" t="s">
        <v>12396</v>
      </c>
      <c r="Q1105" s="85" t="s">
        <v>12396</v>
      </c>
      <c r="R1105" s="85" t="s">
        <v>12396</v>
      </c>
      <c r="S1105" s="85" t="s">
        <v>12396</v>
      </c>
      <c r="T1105" s="85" t="s">
        <v>12396</v>
      </c>
      <c r="U1105" s="85" t="s">
        <v>12396</v>
      </c>
      <c r="V1105" s="89" t="s">
        <v>12396</v>
      </c>
      <c r="W1105" s="89" t="s">
        <v>1718</v>
      </c>
      <c r="X1105" s="93" t="s">
        <v>12396</v>
      </c>
      <c r="Y1105" s="120">
        <v>402409</v>
      </c>
      <c r="Z1105" s="125">
        <v>394675</v>
      </c>
      <c r="AA1105" s="121" t="s">
        <v>10613</v>
      </c>
    </row>
    <row r="1106" spans="1:27">
      <c r="A1106">
        <v>37</v>
      </c>
      <c r="B1106" s="84">
        <v>451</v>
      </c>
      <c r="C1106" s="85" t="s">
        <v>13675</v>
      </c>
      <c r="D1106" s="85" t="s">
        <v>13660</v>
      </c>
      <c r="E1106" s="85">
        <v>33903009</v>
      </c>
      <c r="F1106" s="85">
        <v>653</v>
      </c>
      <c r="G1106" s="87">
        <v>20.22</v>
      </c>
      <c r="H1106" s="87">
        <v>13203.32</v>
      </c>
      <c r="I1106" s="85" t="s">
        <v>12395</v>
      </c>
      <c r="J1106" s="85">
        <v>653</v>
      </c>
      <c r="K1106" s="87">
        <v>20.22</v>
      </c>
      <c r="L1106" s="87">
        <v>13203.32</v>
      </c>
      <c r="M1106" s="85" t="s">
        <v>12395</v>
      </c>
      <c r="N1106" s="88" t="s">
        <v>12396</v>
      </c>
      <c r="O1106" s="88" t="s">
        <v>12396</v>
      </c>
      <c r="P1106" s="88" t="s">
        <v>12396</v>
      </c>
      <c r="Q1106" s="85" t="s">
        <v>12396</v>
      </c>
      <c r="R1106" s="85" t="s">
        <v>12396</v>
      </c>
      <c r="S1106" s="85" t="s">
        <v>12396</v>
      </c>
      <c r="T1106" s="85" t="s">
        <v>12396</v>
      </c>
      <c r="U1106" s="85" t="s">
        <v>12396</v>
      </c>
      <c r="V1106" s="89" t="s">
        <v>12396</v>
      </c>
      <c r="W1106" s="89" t="s">
        <v>1721</v>
      </c>
      <c r="X1106" s="93" t="s">
        <v>12396</v>
      </c>
      <c r="Y1106" s="120">
        <v>401501</v>
      </c>
      <c r="Z1106" s="125">
        <v>273694</v>
      </c>
      <c r="AA1106" s="121" t="s">
        <v>10467</v>
      </c>
    </row>
    <row r="1107" spans="1:27">
      <c r="A1107">
        <v>37</v>
      </c>
      <c r="B1107" s="84">
        <v>452</v>
      </c>
      <c r="C1107" s="85" t="s">
        <v>13676</v>
      </c>
      <c r="D1107" s="85" t="s">
        <v>13660</v>
      </c>
      <c r="E1107" s="85">
        <v>33903009</v>
      </c>
      <c r="F1107" s="85">
        <v>37</v>
      </c>
      <c r="G1107" s="87">
        <v>225.46</v>
      </c>
      <c r="H1107" s="87">
        <v>8342</v>
      </c>
      <c r="I1107" s="85" t="s">
        <v>12395</v>
      </c>
      <c r="J1107" s="85">
        <v>37</v>
      </c>
      <c r="K1107" s="87">
        <v>225.46</v>
      </c>
      <c r="L1107" s="87">
        <v>8342</v>
      </c>
      <c r="M1107" s="85" t="s">
        <v>12395</v>
      </c>
      <c r="N1107" s="88" t="s">
        <v>12396</v>
      </c>
      <c r="O1107" s="88" t="s">
        <v>12396</v>
      </c>
      <c r="P1107" s="88" t="s">
        <v>12396</v>
      </c>
      <c r="Q1107" s="85" t="s">
        <v>12396</v>
      </c>
      <c r="R1107" s="85" t="s">
        <v>12396</v>
      </c>
      <c r="S1107" s="85" t="s">
        <v>12396</v>
      </c>
      <c r="T1107" s="85" t="s">
        <v>12396</v>
      </c>
      <c r="U1107" s="85" t="s">
        <v>12396</v>
      </c>
      <c r="V1107" s="89" t="s">
        <v>12396</v>
      </c>
      <c r="W1107" s="89" t="s">
        <v>1724</v>
      </c>
      <c r="X1107" s="93" t="s">
        <v>12396</v>
      </c>
      <c r="Y1107" s="120">
        <v>400841</v>
      </c>
      <c r="Z1107" s="125">
        <v>274468</v>
      </c>
      <c r="AA1107" s="121" t="s">
        <v>10467</v>
      </c>
    </row>
    <row r="1108" spans="1:27">
      <c r="A1108">
        <v>37</v>
      </c>
      <c r="B1108" s="84">
        <v>453</v>
      </c>
      <c r="C1108" s="85" t="s">
        <v>13677</v>
      </c>
      <c r="D1108" s="85" t="s">
        <v>13660</v>
      </c>
      <c r="E1108" s="85">
        <v>33903009</v>
      </c>
      <c r="F1108" s="85">
        <v>0</v>
      </c>
      <c r="G1108" s="87">
        <v>81.53</v>
      </c>
      <c r="H1108" s="87">
        <v>0</v>
      </c>
      <c r="I1108" s="85" t="s">
        <v>12494</v>
      </c>
      <c r="J1108" s="85">
        <v>0</v>
      </c>
      <c r="K1108" s="87">
        <v>81.53</v>
      </c>
      <c r="L1108" s="87">
        <v>0</v>
      </c>
      <c r="M1108" s="85" t="s">
        <v>12494</v>
      </c>
      <c r="N1108" s="88" t="s">
        <v>12396</v>
      </c>
      <c r="O1108" s="88" t="s">
        <v>12396</v>
      </c>
      <c r="P1108" s="88" t="s">
        <v>12396</v>
      </c>
      <c r="Q1108" s="85" t="s">
        <v>12396</v>
      </c>
      <c r="R1108" s="85" t="s">
        <v>12396</v>
      </c>
      <c r="S1108" s="85" t="s">
        <v>12396</v>
      </c>
      <c r="T1108" s="85" t="s">
        <v>12396</v>
      </c>
      <c r="U1108" s="85" t="s">
        <v>12396</v>
      </c>
      <c r="V1108" s="89" t="s">
        <v>12396</v>
      </c>
      <c r="W1108" s="89" t="s">
        <v>1838</v>
      </c>
      <c r="X1108" s="93" t="s">
        <v>12396</v>
      </c>
      <c r="Y1108" s="120">
        <v>402347</v>
      </c>
      <c r="Z1108" s="125">
        <v>380419</v>
      </c>
      <c r="AA1108" s="121" t="s">
        <v>10613</v>
      </c>
    </row>
    <row r="1109" spans="1:27">
      <c r="A1109">
        <v>37</v>
      </c>
      <c r="B1109" s="84">
        <v>454</v>
      </c>
      <c r="C1109" s="85" t="s">
        <v>13678</v>
      </c>
      <c r="D1109" s="85" t="s">
        <v>13660</v>
      </c>
      <c r="E1109" s="85">
        <v>33903009</v>
      </c>
      <c r="F1109" s="85">
        <v>386</v>
      </c>
      <c r="G1109" s="87">
        <v>81</v>
      </c>
      <c r="H1109" s="87">
        <v>31266</v>
      </c>
      <c r="I1109" s="85" t="s">
        <v>12395</v>
      </c>
      <c r="J1109" s="85">
        <v>386</v>
      </c>
      <c r="K1109" s="87">
        <v>81</v>
      </c>
      <c r="L1109" s="87">
        <v>31266</v>
      </c>
      <c r="M1109" s="85" t="s">
        <v>12395</v>
      </c>
      <c r="N1109" s="88" t="s">
        <v>12396</v>
      </c>
      <c r="O1109" s="88" t="s">
        <v>12396</v>
      </c>
      <c r="P1109" s="88" t="s">
        <v>12396</v>
      </c>
      <c r="Q1109" s="85" t="s">
        <v>12396</v>
      </c>
      <c r="R1109" s="85" t="s">
        <v>12396</v>
      </c>
      <c r="S1109" s="85" t="s">
        <v>12396</v>
      </c>
      <c r="T1109" s="85" t="s">
        <v>12396</v>
      </c>
      <c r="U1109" s="85" t="s">
        <v>12396</v>
      </c>
      <c r="V1109" s="89" t="s">
        <v>12396</v>
      </c>
      <c r="W1109" s="89" t="s">
        <v>1841</v>
      </c>
      <c r="X1109" s="93" t="s">
        <v>12396</v>
      </c>
      <c r="Y1109" s="120">
        <v>400226</v>
      </c>
      <c r="Z1109" s="125">
        <v>319000</v>
      </c>
      <c r="AA1109" s="121" t="s">
        <v>10613</v>
      </c>
    </row>
    <row r="1110" spans="1:27">
      <c r="A1110">
        <v>37</v>
      </c>
      <c r="B1110" s="84">
        <v>455</v>
      </c>
      <c r="C1110" s="85" t="s">
        <v>13679</v>
      </c>
      <c r="D1110" s="85" t="s">
        <v>13660</v>
      </c>
      <c r="E1110" s="85">
        <v>33903009</v>
      </c>
      <c r="F1110" s="85">
        <v>184</v>
      </c>
      <c r="G1110" s="87">
        <v>67.58</v>
      </c>
      <c r="H1110" s="87">
        <v>12434.72</v>
      </c>
      <c r="I1110" s="85" t="s">
        <v>12395</v>
      </c>
      <c r="J1110" s="85">
        <v>184</v>
      </c>
      <c r="K1110" s="87">
        <v>67.58</v>
      </c>
      <c r="L1110" s="87">
        <v>12434.72</v>
      </c>
      <c r="M1110" s="85" t="s">
        <v>12395</v>
      </c>
      <c r="N1110" s="88" t="s">
        <v>12396</v>
      </c>
      <c r="O1110" s="88" t="s">
        <v>12396</v>
      </c>
      <c r="P1110" s="88" t="s">
        <v>12396</v>
      </c>
      <c r="Q1110" s="85" t="s">
        <v>12396</v>
      </c>
      <c r="R1110" s="85" t="s">
        <v>12396</v>
      </c>
      <c r="S1110" s="85" t="s">
        <v>12396</v>
      </c>
      <c r="T1110" s="85" t="s">
        <v>12396</v>
      </c>
      <c r="U1110" s="85" t="s">
        <v>12396</v>
      </c>
      <c r="V1110" s="89" t="s">
        <v>12396</v>
      </c>
      <c r="W1110" s="89" t="s">
        <v>1844</v>
      </c>
      <c r="X1110" s="93" t="s">
        <v>12396</v>
      </c>
      <c r="Y1110" s="120">
        <v>401907</v>
      </c>
      <c r="Z1110" s="125">
        <v>395807</v>
      </c>
      <c r="AA1110" s="121" t="s">
        <v>10613</v>
      </c>
    </row>
    <row r="1111" spans="1:27">
      <c r="A1111">
        <v>37</v>
      </c>
      <c r="B1111" s="84">
        <v>456</v>
      </c>
      <c r="C1111" s="85" t="s">
        <v>13680</v>
      </c>
      <c r="D1111" s="85" t="s">
        <v>13660</v>
      </c>
      <c r="E1111" s="85">
        <v>33903009</v>
      </c>
      <c r="F1111" s="85">
        <v>810</v>
      </c>
      <c r="G1111" s="87">
        <v>21.99</v>
      </c>
      <c r="H1111" s="87">
        <v>17807.89</v>
      </c>
      <c r="I1111" s="85" t="s">
        <v>12395</v>
      </c>
      <c r="J1111" s="85">
        <v>810</v>
      </c>
      <c r="K1111" s="87">
        <v>21.99</v>
      </c>
      <c r="L1111" s="87">
        <v>17807.89</v>
      </c>
      <c r="M1111" s="85" t="s">
        <v>12395</v>
      </c>
      <c r="N1111" s="88" t="s">
        <v>12396</v>
      </c>
      <c r="O1111" s="88" t="s">
        <v>12396</v>
      </c>
      <c r="P1111" s="88" t="s">
        <v>12396</v>
      </c>
      <c r="Q1111" s="85" t="s">
        <v>12396</v>
      </c>
      <c r="R1111" s="85" t="s">
        <v>12396</v>
      </c>
      <c r="S1111" s="85" t="s">
        <v>12396</v>
      </c>
      <c r="T1111" s="85" t="s">
        <v>12396</v>
      </c>
      <c r="U1111" s="85" t="s">
        <v>12396</v>
      </c>
      <c r="V1111" s="89" t="s">
        <v>12396</v>
      </c>
      <c r="W1111" s="89" t="s">
        <v>1850</v>
      </c>
      <c r="X1111" s="93" t="s">
        <v>12396</v>
      </c>
      <c r="Y1111" s="120">
        <v>402383</v>
      </c>
      <c r="Z1111" s="125">
        <v>272579</v>
      </c>
      <c r="AA1111" s="121" t="s">
        <v>10613</v>
      </c>
    </row>
    <row r="1112" spans="1:27">
      <c r="A1112">
        <v>37</v>
      </c>
      <c r="B1112" s="84">
        <v>457</v>
      </c>
      <c r="C1112" s="85" t="s">
        <v>13681</v>
      </c>
      <c r="D1112" s="85" t="s">
        <v>13660</v>
      </c>
      <c r="E1112" s="85">
        <v>33903009</v>
      </c>
      <c r="F1112" s="85">
        <v>55</v>
      </c>
      <c r="G1112" s="87">
        <v>41.8</v>
      </c>
      <c r="H1112" s="87">
        <v>2299</v>
      </c>
      <c r="I1112" s="85" t="s">
        <v>12395</v>
      </c>
      <c r="J1112" s="85">
        <v>55</v>
      </c>
      <c r="K1112" s="87">
        <v>41.8</v>
      </c>
      <c r="L1112" s="87">
        <v>2299</v>
      </c>
      <c r="M1112" s="85" t="s">
        <v>12395</v>
      </c>
      <c r="N1112" s="88" t="s">
        <v>12396</v>
      </c>
      <c r="O1112" s="88" t="s">
        <v>12396</v>
      </c>
      <c r="P1112" s="88" t="s">
        <v>12396</v>
      </c>
      <c r="Q1112" s="85" t="s">
        <v>12396</v>
      </c>
      <c r="R1112" s="85" t="s">
        <v>12396</v>
      </c>
      <c r="S1112" s="85" t="s">
        <v>12396</v>
      </c>
      <c r="T1112" s="85" t="s">
        <v>12396</v>
      </c>
      <c r="U1112" s="85" t="s">
        <v>12396</v>
      </c>
      <c r="V1112" s="89" t="s">
        <v>12396</v>
      </c>
      <c r="W1112" s="89" t="s">
        <v>1853</v>
      </c>
      <c r="X1112" s="93" t="s">
        <v>12396</v>
      </c>
      <c r="Y1112" s="120">
        <v>401092</v>
      </c>
      <c r="Z1112" s="125">
        <v>294094</v>
      </c>
      <c r="AA1112" s="121" t="s">
        <v>10613</v>
      </c>
    </row>
    <row r="1113" spans="1:27">
      <c r="A1113">
        <v>37</v>
      </c>
      <c r="B1113" s="84">
        <v>458</v>
      </c>
      <c r="C1113" s="85" t="s">
        <v>13682</v>
      </c>
      <c r="D1113" s="85" t="s">
        <v>13660</v>
      </c>
      <c r="E1113" s="85">
        <v>33903009</v>
      </c>
      <c r="F1113" s="85">
        <v>0</v>
      </c>
      <c r="G1113" s="87">
        <v>152.04</v>
      </c>
      <c r="H1113" s="87">
        <v>0</v>
      </c>
      <c r="I1113" s="85" t="s">
        <v>12494</v>
      </c>
      <c r="J1113" s="85">
        <v>0</v>
      </c>
      <c r="K1113" s="87">
        <v>152.04</v>
      </c>
      <c r="L1113" s="87">
        <v>0</v>
      </c>
      <c r="M1113" s="85" t="s">
        <v>12494</v>
      </c>
      <c r="N1113" s="88" t="s">
        <v>12396</v>
      </c>
      <c r="O1113" s="88" t="s">
        <v>12396</v>
      </c>
      <c r="P1113" s="88" t="s">
        <v>12396</v>
      </c>
      <c r="Q1113" s="85" t="s">
        <v>12396</v>
      </c>
      <c r="R1113" s="85" t="s">
        <v>12396</v>
      </c>
      <c r="S1113" s="85" t="s">
        <v>12396</v>
      </c>
      <c r="T1113" s="85" t="s">
        <v>12396</v>
      </c>
      <c r="U1113" s="85" t="s">
        <v>12396</v>
      </c>
      <c r="V1113" s="89" t="s">
        <v>12396</v>
      </c>
      <c r="W1113" s="89" t="s">
        <v>1856</v>
      </c>
      <c r="X1113" s="93" t="s">
        <v>12396</v>
      </c>
      <c r="Y1113" s="120">
        <v>400206</v>
      </c>
      <c r="Z1113" s="125">
        <v>356452</v>
      </c>
      <c r="AA1113" s="121" t="s">
        <v>10613</v>
      </c>
    </row>
    <row r="1114" spans="1:27">
      <c r="A1114">
        <v>37</v>
      </c>
      <c r="B1114" s="84">
        <v>459</v>
      </c>
      <c r="C1114" s="85" t="s">
        <v>13683</v>
      </c>
      <c r="D1114" s="85" t="s">
        <v>13660</v>
      </c>
      <c r="E1114" s="85">
        <v>33903009</v>
      </c>
      <c r="F1114" s="85">
        <v>828</v>
      </c>
      <c r="G1114" s="87">
        <v>3.33</v>
      </c>
      <c r="H1114" s="87">
        <v>2761.1</v>
      </c>
      <c r="I1114" s="85" t="s">
        <v>12395</v>
      </c>
      <c r="J1114" s="85">
        <v>828</v>
      </c>
      <c r="K1114" s="87">
        <v>3.33</v>
      </c>
      <c r="L1114" s="87">
        <v>2761.1</v>
      </c>
      <c r="M1114" s="85" t="s">
        <v>12395</v>
      </c>
      <c r="N1114" s="88" t="s">
        <v>12396</v>
      </c>
      <c r="O1114" s="88" t="s">
        <v>12396</v>
      </c>
      <c r="P1114" s="88" t="s">
        <v>12396</v>
      </c>
      <c r="Q1114" s="85" t="s">
        <v>12396</v>
      </c>
      <c r="R1114" s="85" t="s">
        <v>12396</v>
      </c>
      <c r="S1114" s="85" t="s">
        <v>12396</v>
      </c>
      <c r="T1114" s="85" t="s">
        <v>12396</v>
      </c>
      <c r="U1114" s="85" t="s">
        <v>12396</v>
      </c>
      <c r="V1114" s="89" t="s">
        <v>12396</v>
      </c>
      <c r="W1114" s="89" t="s">
        <v>1847</v>
      </c>
      <c r="X1114" s="93" t="s">
        <v>12396</v>
      </c>
      <c r="Y1114" s="120">
        <v>401023</v>
      </c>
      <c r="Z1114" s="125">
        <v>272581</v>
      </c>
      <c r="AA1114" s="121" t="s">
        <v>10613</v>
      </c>
    </row>
    <row r="1115" spans="1:27">
      <c r="A1115">
        <v>37</v>
      </c>
      <c r="B1115" s="84">
        <v>460</v>
      </c>
      <c r="C1115" s="85" t="s">
        <v>13684</v>
      </c>
      <c r="D1115" s="85" t="s">
        <v>13660</v>
      </c>
      <c r="E1115" s="85">
        <v>33903009</v>
      </c>
      <c r="F1115" s="86">
        <v>1104</v>
      </c>
      <c r="G1115" s="87">
        <v>13.22</v>
      </c>
      <c r="H1115" s="87">
        <v>14595.22</v>
      </c>
      <c r="I1115" s="85" t="s">
        <v>12395</v>
      </c>
      <c r="J1115" s="86">
        <v>1104</v>
      </c>
      <c r="K1115" s="87">
        <v>13.22</v>
      </c>
      <c r="L1115" s="87">
        <v>14595.22</v>
      </c>
      <c r="M1115" s="85" t="s">
        <v>12395</v>
      </c>
      <c r="N1115" s="88" t="s">
        <v>12396</v>
      </c>
      <c r="O1115" s="88" t="s">
        <v>12396</v>
      </c>
      <c r="P1115" s="88" t="s">
        <v>12396</v>
      </c>
      <c r="Q1115" s="85" t="s">
        <v>12396</v>
      </c>
      <c r="R1115" s="85" t="s">
        <v>12396</v>
      </c>
      <c r="S1115" s="85" t="s">
        <v>12396</v>
      </c>
      <c r="T1115" s="85" t="s">
        <v>12396</v>
      </c>
      <c r="U1115" s="85" t="s">
        <v>12396</v>
      </c>
      <c r="V1115" s="89" t="s">
        <v>12396</v>
      </c>
      <c r="W1115" s="89" t="s">
        <v>1875</v>
      </c>
      <c r="X1115" s="93" t="s">
        <v>12396</v>
      </c>
      <c r="Y1115" s="120">
        <v>402650</v>
      </c>
      <c r="Z1115" s="125">
        <v>268005</v>
      </c>
      <c r="AA1115" s="121" t="s">
        <v>10613</v>
      </c>
    </row>
    <row r="1116" spans="1:27">
      <c r="A1116">
        <v>37</v>
      </c>
      <c r="B1116" s="84">
        <v>461</v>
      </c>
      <c r="C1116" s="85" t="s">
        <v>13685</v>
      </c>
      <c r="D1116" s="85" t="s">
        <v>13660</v>
      </c>
      <c r="E1116" s="85">
        <v>33903009</v>
      </c>
      <c r="F1116" s="85">
        <v>598</v>
      </c>
      <c r="G1116" s="87">
        <v>17.559999999999999</v>
      </c>
      <c r="H1116" s="87">
        <v>10498.46</v>
      </c>
      <c r="I1116" s="85" t="s">
        <v>12395</v>
      </c>
      <c r="J1116" s="85">
        <v>598</v>
      </c>
      <c r="K1116" s="87">
        <v>17.559999999999999</v>
      </c>
      <c r="L1116" s="87">
        <v>10498.46</v>
      </c>
      <c r="M1116" s="85" t="s">
        <v>12395</v>
      </c>
      <c r="N1116" s="88" t="s">
        <v>12396</v>
      </c>
      <c r="O1116" s="88" t="s">
        <v>12396</v>
      </c>
      <c r="P1116" s="88" t="s">
        <v>12396</v>
      </c>
      <c r="Q1116" s="85" t="s">
        <v>12396</v>
      </c>
      <c r="R1116" s="85" t="s">
        <v>12396</v>
      </c>
      <c r="S1116" s="85" t="s">
        <v>12396</v>
      </c>
      <c r="T1116" s="85" t="s">
        <v>12396</v>
      </c>
      <c r="U1116" s="85" t="s">
        <v>12396</v>
      </c>
      <c r="V1116" s="89" t="s">
        <v>12396</v>
      </c>
      <c r="W1116" s="89" t="s">
        <v>1890</v>
      </c>
      <c r="X1116" s="93" t="s">
        <v>12396</v>
      </c>
      <c r="Y1116" s="120">
        <v>401087</v>
      </c>
      <c r="Z1116" s="125">
        <v>274561</v>
      </c>
      <c r="AA1116" s="121" t="s">
        <v>10613</v>
      </c>
    </row>
    <row r="1117" spans="1:27">
      <c r="A1117">
        <v>37</v>
      </c>
      <c r="B1117" s="84">
        <v>462</v>
      </c>
      <c r="C1117" s="85" t="s">
        <v>13686</v>
      </c>
      <c r="D1117" s="85" t="s">
        <v>13285</v>
      </c>
      <c r="E1117" s="85">
        <v>33903009</v>
      </c>
      <c r="F1117" s="86">
        <v>16652</v>
      </c>
      <c r="G1117" s="87">
        <v>0.04</v>
      </c>
      <c r="H1117" s="87">
        <v>638.22</v>
      </c>
      <c r="I1117" s="85" t="s">
        <v>12395</v>
      </c>
      <c r="J1117" s="86">
        <v>16652</v>
      </c>
      <c r="K1117" s="87">
        <v>0.04</v>
      </c>
      <c r="L1117" s="87">
        <v>638.22</v>
      </c>
      <c r="M1117" s="85" t="s">
        <v>12395</v>
      </c>
      <c r="N1117" s="88" t="s">
        <v>12396</v>
      </c>
      <c r="O1117" s="88" t="s">
        <v>12396</v>
      </c>
      <c r="P1117" s="88" t="s">
        <v>12396</v>
      </c>
      <c r="Q1117" s="85" t="s">
        <v>12396</v>
      </c>
      <c r="R1117" s="85" t="s">
        <v>12396</v>
      </c>
      <c r="S1117" s="85" t="s">
        <v>12396</v>
      </c>
      <c r="T1117" s="85" t="s">
        <v>12396</v>
      </c>
      <c r="U1117" s="85" t="s">
        <v>12396</v>
      </c>
      <c r="V1117" s="89" t="s">
        <v>12396</v>
      </c>
      <c r="W1117" s="89" t="s">
        <v>110</v>
      </c>
      <c r="X1117" s="93" t="s">
        <v>12396</v>
      </c>
      <c r="Y1117" s="120">
        <v>401619</v>
      </c>
      <c r="Z1117" s="125">
        <v>267503</v>
      </c>
      <c r="AA1117" s="121" t="s">
        <v>10611</v>
      </c>
    </row>
    <row r="1118" spans="1:27">
      <c r="A1118">
        <v>37</v>
      </c>
      <c r="B1118" s="84">
        <v>463</v>
      </c>
      <c r="C1118" s="85" t="s">
        <v>13687</v>
      </c>
      <c r="D1118" s="85" t="s">
        <v>13285</v>
      </c>
      <c r="E1118" s="85">
        <v>33903009</v>
      </c>
      <c r="F1118" s="86">
        <v>22356</v>
      </c>
      <c r="G1118" s="87">
        <v>4.24</v>
      </c>
      <c r="H1118" s="87">
        <v>94805.88</v>
      </c>
      <c r="I1118" s="85" t="s">
        <v>12395</v>
      </c>
      <c r="J1118" s="86">
        <v>22356</v>
      </c>
      <c r="K1118" s="87">
        <v>4.24</v>
      </c>
      <c r="L1118" s="87">
        <v>94805.88</v>
      </c>
      <c r="M1118" s="85" t="s">
        <v>12395</v>
      </c>
      <c r="N1118" s="88" t="s">
        <v>12396</v>
      </c>
      <c r="O1118" s="88" t="s">
        <v>12396</v>
      </c>
      <c r="P1118" s="88" t="s">
        <v>12396</v>
      </c>
      <c r="Q1118" s="85" t="s">
        <v>12396</v>
      </c>
      <c r="R1118" s="85" t="s">
        <v>12396</v>
      </c>
      <c r="S1118" s="85" t="s">
        <v>12396</v>
      </c>
      <c r="T1118" s="85" t="s">
        <v>12396</v>
      </c>
      <c r="U1118" s="85" t="s">
        <v>12396</v>
      </c>
      <c r="V1118" s="89" t="s">
        <v>12396</v>
      </c>
      <c r="W1118" s="89" t="s">
        <v>115</v>
      </c>
      <c r="X1118" s="93" t="s">
        <v>12396</v>
      </c>
      <c r="Y1118" s="120">
        <v>401710</v>
      </c>
      <c r="Z1118" s="125">
        <v>327566</v>
      </c>
      <c r="AA1118" s="121" t="s">
        <v>10615</v>
      </c>
    </row>
    <row r="1119" spans="1:27">
      <c r="A1119">
        <v>37</v>
      </c>
      <c r="B1119" s="84">
        <v>464</v>
      </c>
      <c r="C1119" s="85" t="s">
        <v>13688</v>
      </c>
      <c r="D1119" s="85" t="s">
        <v>13285</v>
      </c>
      <c r="E1119" s="85">
        <v>33903009</v>
      </c>
      <c r="F1119" s="85">
        <v>0</v>
      </c>
      <c r="G1119" s="87">
        <v>0.92</v>
      </c>
      <c r="H1119" s="87">
        <v>0</v>
      </c>
      <c r="I1119" s="85" t="s">
        <v>12494</v>
      </c>
      <c r="J1119" s="85">
        <v>400</v>
      </c>
      <c r="K1119" s="87">
        <v>0.92</v>
      </c>
      <c r="L1119" s="87">
        <v>367.49</v>
      </c>
      <c r="M1119" s="85" t="s">
        <v>12395</v>
      </c>
      <c r="N1119" s="88" t="s">
        <v>12396</v>
      </c>
      <c r="O1119" s="88" t="s">
        <v>12396</v>
      </c>
      <c r="P1119" s="88" t="s">
        <v>12396</v>
      </c>
      <c r="Q1119" s="85" t="s">
        <v>12396</v>
      </c>
      <c r="R1119" s="85" t="s">
        <v>12396</v>
      </c>
      <c r="S1119" s="85" t="s">
        <v>12396</v>
      </c>
      <c r="T1119" s="85" t="s">
        <v>12396</v>
      </c>
      <c r="U1119" s="85" t="s">
        <v>12396</v>
      </c>
      <c r="V1119" s="89" t="s">
        <v>12396</v>
      </c>
      <c r="W1119" s="89" t="s">
        <v>118</v>
      </c>
      <c r="X1119" s="93" t="s">
        <v>12396</v>
      </c>
      <c r="Y1119" s="120">
        <v>400547</v>
      </c>
      <c r="Z1119" s="125">
        <v>278338</v>
      </c>
      <c r="AA1119" s="121" t="s">
        <v>10611</v>
      </c>
    </row>
    <row r="1120" spans="1:27">
      <c r="A1120">
        <v>37</v>
      </c>
      <c r="B1120" s="84">
        <v>465</v>
      </c>
      <c r="C1120" s="85" t="s">
        <v>13689</v>
      </c>
      <c r="D1120" s="85" t="s">
        <v>13285</v>
      </c>
      <c r="E1120" s="85">
        <v>33903009</v>
      </c>
      <c r="F1120" s="86">
        <v>1656</v>
      </c>
      <c r="G1120" s="87">
        <v>115.04</v>
      </c>
      <c r="H1120" s="87">
        <v>190503.72</v>
      </c>
      <c r="I1120" s="85" t="s">
        <v>12395</v>
      </c>
      <c r="J1120" s="86">
        <v>1656</v>
      </c>
      <c r="K1120" s="87">
        <v>115.04</v>
      </c>
      <c r="L1120" s="87">
        <v>190503.72</v>
      </c>
      <c r="M1120" s="85" t="s">
        <v>12395</v>
      </c>
      <c r="N1120" s="88" t="s">
        <v>12396</v>
      </c>
      <c r="O1120" s="88" t="s">
        <v>12396</v>
      </c>
      <c r="P1120" s="88" t="s">
        <v>12396</v>
      </c>
      <c r="Q1120" s="85" t="s">
        <v>12396</v>
      </c>
      <c r="R1120" s="85" t="s">
        <v>12396</v>
      </c>
      <c r="S1120" s="85" t="s">
        <v>12396</v>
      </c>
      <c r="T1120" s="85" t="s">
        <v>12396</v>
      </c>
      <c r="U1120" s="85" t="s">
        <v>12396</v>
      </c>
      <c r="V1120" s="89" t="s">
        <v>12396</v>
      </c>
      <c r="W1120" s="89" t="s">
        <v>160</v>
      </c>
      <c r="X1120" s="93" t="s">
        <v>12396</v>
      </c>
      <c r="Y1120" s="120">
        <v>400831</v>
      </c>
      <c r="Z1120" s="125">
        <v>268376</v>
      </c>
      <c r="AA1120" s="121" t="s">
        <v>13196</v>
      </c>
    </row>
    <row r="1121" spans="1:27">
      <c r="A1121">
        <v>37</v>
      </c>
      <c r="B1121" s="84">
        <v>466</v>
      </c>
      <c r="C1121" s="85" t="s">
        <v>13690</v>
      </c>
      <c r="D1121" s="85" t="s">
        <v>13285</v>
      </c>
      <c r="E1121" s="85">
        <v>33903009</v>
      </c>
      <c r="F1121" s="85">
        <v>184</v>
      </c>
      <c r="G1121" s="87">
        <v>446.02</v>
      </c>
      <c r="H1121" s="87">
        <v>82067.679999999993</v>
      </c>
      <c r="I1121" s="85" t="s">
        <v>12395</v>
      </c>
      <c r="J1121" s="85">
        <v>184</v>
      </c>
      <c r="K1121" s="87">
        <v>446.02</v>
      </c>
      <c r="L1121" s="87">
        <v>82067.679999999993</v>
      </c>
      <c r="M1121" s="85" t="s">
        <v>12395</v>
      </c>
      <c r="N1121" s="88" t="s">
        <v>12396</v>
      </c>
      <c r="O1121" s="88" t="s">
        <v>12396</v>
      </c>
      <c r="P1121" s="88" t="s">
        <v>12396</v>
      </c>
      <c r="Q1121" s="85" t="s">
        <v>12396</v>
      </c>
      <c r="R1121" s="85" t="s">
        <v>12396</v>
      </c>
      <c r="S1121" s="85" t="s">
        <v>12396</v>
      </c>
      <c r="T1121" s="85" t="s">
        <v>12396</v>
      </c>
      <c r="U1121" s="85" t="s">
        <v>12396</v>
      </c>
      <c r="V1121" s="89" t="s">
        <v>12396</v>
      </c>
      <c r="W1121" s="89" t="s">
        <v>189</v>
      </c>
      <c r="X1121" s="93" t="s">
        <v>12396</v>
      </c>
      <c r="Y1121" s="120">
        <v>401769</v>
      </c>
      <c r="Z1121" s="125">
        <v>436416</v>
      </c>
      <c r="AA1121" s="121" t="s">
        <v>13196</v>
      </c>
    </row>
    <row r="1122" spans="1:27">
      <c r="A1122">
        <v>37</v>
      </c>
      <c r="B1122" s="84">
        <v>467</v>
      </c>
      <c r="C1122" s="85" t="s">
        <v>13691</v>
      </c>
      <c r="D1122" s="85" t="s">
        <v>13285</v>
      </c>
      <c r="E1122" s="85">
        <v>33903009</v>
      </c>
      <c r="F1122" s="85">
        <v>37</v>
      </c>
      <c r="G1122" s="87">
        <v>2159.46</v>
      </c>
      <c r="H1122" s="87">
        <v>79899.929999999993</v>
      </c>
      <c r="I1122" s="85" t="s">
        <v>12395</v>
      </c>
      <c r="J1122" s="85">
        <v>37</v>
      </c>
      <c r="K1122" s="87">
        <v>2159.46</v>
      </c>
      <c r="L1122" s="87">
        <v>79899.929999999993</v>
      </c>
      <c r="M1122" s="85" t="s">
        <v>12395</v>
      </c>
      <c r="N1122" s="88" t="s">
        <v>12396</v>
      </c>
      <c r="O1122" s="88" t="s">
        <v>12396</v>
      </c>
      <c r="P1122" s="88" t="s">
        <v>12396</v>
      </c>
      <c r="Q1122" s="85" t="s">
        <v>12396</v>
      </c>
      <c r="R1122" s="85" t="s">
        <v>12396</v>
      </c>
      <c r="S1122" s="85" t="s">
        <v>12396</v>
      </c>
      <c r="T1122" s="85" t="s">
        <v>12396</v>
      </c>
      <c r="U1122" s="85" t="s">
        <v>12396</v>
      </c>
      <c r="V1122" s="89" t="s">
        <v>12396</v>
      </c>
      <c r="W1122" s="89" t="s">
        <v>192</v>
      </c>
      <c r="X1122" s="93" t="s">
        <v>12396</v>
      </c>
      <c r="Y1122" s="120">
        <v>401007</v>
      </c>
      <c r="Z1122" s="125">
        <v>436418</v>
      </c>
      <c r="AA1122" s="121" t="s">
        <v>13196</v>
      </c>
    </row>
    <row r="1123" spans="1:27">
      <c r="A1123">
        <v>37</v>
      </c>
      <c r="B1123" s="84">
        <v>468</v>
      </c>
      <c r="C1123" s="85" t="s">
        <v>13692</v>
      </c>
      <c r="D1123" s="85" t="s">
        <v>13693</v>
      </c>
      <c r="E1123" s="85">
        <v>33903009</v>
      </c>
      <c r="F1123" s="85">
        <v>635</v>
      </c>
      <c r="G1123" s="87">
        <v>0.88</v>
      </c>
      <c r="H1123" s="87">
        <v>560.04999999999995</v>
      </c>
      <c r="I1123" s="85" t="s">
        <v>12395</v>
      </c>
      <c r="J1123" s="85">
        <v>635</v>
      </c>
      <c r="K1123" s="87">
        <v>0.88</v>
      </c>
      <c r="L1123" s="87">
        <v>560.04999999999995</v>
      </c>
      <c r="M1123" s="85" t="s">
        <v>12395</v>
      </c>
      <c r="N1123" s="88" t="s">
        <v>12396</v>
      </c>
      <c r="O1123" s="88" t="s">
        <v>12396</v>
      </c>
      <c r="P1123" s="88" t="s">
        <v>12396</v>
      </c>
      <c r="Q1123" s="85" t="s">
        <v>12396</v>
      </c>
      <c r="R1123" s="85" t="s">
        <v>12396</v>
      </c>
      <c r="S1123" s="85" t="s">
        <v>12396</v>
      </c>
      <c r="T1123" s="85" t="s">
        <v>12396</v>
      </c>
      <c r="U1123" s="85" t="s">
        <v>12396</v>
      </c>
      <c r="V1123" s="89" t="s">
        <v>12396</v>
      </c>
      <c r="W1123" s="89" t="s">
        <v>269</v>
      </c>
      <c r="X1123" s="93" t="s">
        <v>12396</v>
      </c>
      <c r="Y1123" s="120">
        <v>400565</v>
      </c>
      <c r="Z1123" s="125">
        <v>268083</v>
      </c>
      <c r="AA1123" s="121" t="s">
        <v>10611</v>
      </c>
    </row>
    <row r="1124" spans="1:27">
      <c r="A1124">
        <v>37</v>
      </c>
      <c r="B1124" s="84">
        <v>469</v>
      </c>
      <c r="C1124" s="85" t="s">
        <v>13694</v>
      </c>
      <c r="D1124" s="85" t="s">
        <v>13695</v>
      </c>
      <c r="E1124" s="85">
        <v>33903009</v>
      </c>
      <c r="F1124" s="85">
        <v>0</v>
      </c>
      <c r="G1124" s="87">
        <v>14.66</v>
      </c>
      <c r="H1124" s="87">
        <v>0</v>
      </c>
      <c r="I1124" s="85" t="s">
        <v>12494</v>
      </c>
      <c r="J1124" s="85">
        <v>0</v>
      </c>
      <c r="K1124" s="87">
        <v>14.66</v>
      </c>
      <c r="L1124" s="87">
        <v>0</v>
      </c>
      <c r="M1124" s="85" t="s">
        <v>12494</v>
      </c>
      <c r="N1124" s="88" t="s">
        <v>12396</v>
      </c>
      <c r="O1124" s="88" t="s">
        <v>12396</v>
      </c>
      <c r="P1124" s="88" t="s">
        <v>12396</v>
      </c>
      <c r="Q1124" s="85" t="s">
        <v>12396</v>
      </c>
      <c r="R1124" s="85" t="s">
        <v>12396</v>
      </c>
      <c r="S1124" s="85" t="s">
        <v>12396</v>
      </c>
      <c r="T1124" s="85" t="s">
        <v>12396</v>
      </c>
      <c r="U1124" s="85" t="s">
        <v>12396</v>
      </c>
      <c r="V1124" s="89" t="s">
        <v>12396</v>
      </c>
      <c r="W1124" s="89" t="s">
        <v>13696</v>
      </c>
      <c r="X1124" s="93" t="s">
        <v>12396</v>
      </c>
      <c r="Y1124" s="120">
        <v>401495</v>
      </c>
      <c r="Z1124" s="125">
        <v>448848</v>
      </c>
      <c r="AA1124" s="121" t="s">
        <v>10613</v>
      </c>
    </row>
    <row r="1125" spans="1:27">
      <c r="A1125">
        <v>37</v>
      </c>
      <c r="B1125" s="84">
        <v>470</v>
      </c>
      <c r="C1125" s="85" t="s">
        <v>13697</v>
      </c>
      <c r="D1125" s="85" t="s">
        <v>13344</v>
      </c>
      <c r="E1125" s="85">
        <v>33903009</v>
      </c>
      <c r="F1125" s="85">
        <v>18</v>
      </c>
      <c r="G1125" s="87">
        <v>6034.75</v>
      </c>
      <c r="H1125" s="87">
        <v>108625.49</v>
      </c>
      <c r="I1125" s="85" t="s">
        <v>12395</v>
      </c>
      <c r="J1125" s="85">
        <v>18</v>
      </c>
      <c r="K1125" s="87">
        <v>6034.75</v>
      </c>
      <c r="L1125" s="87">
        <v>108625.49</v>
      </c>
      <c r="M1125" s="85" t="s">
        <v>12395</v>
      </c>
      <c r="N1125" s="88" t="s">
        <v>12396</v>
      </c>
      <c r="O1125" s="88" t="s">
        <v>12396</v>
      </c>
      <c r="P1125" s="88" t="s">
        <v>12396</v>
      </c>
      <c r="Q1125" s="85" t="s">
        <v>12396</v>
      </c>
      <c r="R1125" s="85" t="s">
        <v>12396</v>
      </c>
      <c r="S1125" s="85" t="s">
        <v>12396</v>
      </c>
      <c r="T1125" s="85" t="s">
        <v>12396</v>
      </c>
      <c r="U1125" s="85" t="s">
        <v>12396</v>
      </c>
      <c r="V1125" s="89" t="s">
        <v>12396</v>
      </c>
      <c r="W1125" s="89" t="s">
        <v>302</v>
      </c>
      <c r="X1125" s="93" t="s">
        <v>12396</v>
      </c>
      <c r="Y1125" s="120">
        <v>400994</v>
      </c>
      <c r="Z1125" s="125">
        <v>292409</v>
      </c>
      <c r="AA1125" s="121" t="s">
        <v>13196</v>
      </c>
    </row>
    <row r="1126" spans="1:27">
      <c r="A1126">
        <v>37</v>
      </c>
      <c r="B1126" s="84">
        <v>471</v>
      </c>
      <c r="C1126" s="85" t="s">
        <v>13698</v>
      </c>
      <c r="D1126" s="85" t="s">
        <v>13296</v>
      </c>
      <c r="E1126" s="85">
        <v>33903009</v>
      </c>
      <c r="F1126" s="85">
        <v>110</v>
      </c>
      <c r="G1126" s="87">
        <v>4.28</v>
      </c>
      <c r="H1126" s="87">
        <v>470.27</v>
      </c>
      <c r="I1126" s="85" t="s">
        <v>12395</v>
      </c>
      <c r="J1126" s="85">
        <v>110</v>
      </c>
      <c r="K1126" s="87">
        <v>4.28</v>
      </c>
      <c r="L1126" s="87">
        <v>470.27</v>
      </c>
      <c r="M1126" s="85" t="s">
        <v>12395</v>
      </c>
      <c r="N1126" s="88" t="s">
        <v>12396</v>
      </c>
      <c r="O1126" s="88" t="s">
        <v>12396</v>
      </c>
      <c r="P1126" s="88" t="s">
        <v>12396</v>
      </c>
      <c r="Q1126" s="85" t="s">
        <v>12396</v>
      </c>
      <c r="R1126" s="85" t="s">
        <v>12396</v>
      </c>
      <c r="S1126" s="85" t="s">
        <v>12396</v>
      </c>
      <c r="T1126" s="85" t="s">
        <v>12396</v>
      </c>
      <c r="U1126" s="85" t="s">
        <v>12396</v>
      </c>
      <c r="V1126" s="89" t="s">
        <v>12396</v>
      </c>
      <c r="W1126" s="89" t="s">
        <v>387</v>
      </c>
      <c r="X1126" s="93" t="s">
        <v>12396</v>
      </c>
      <c r="Y1126" s="120">
        <v>402222</v>
      </c>
      <c r="Z1126" s="125">
        <v>268084</v>
      </c>
      <c r="AA1126" s="121" t="s">
        <v>10611</v>
      </c>
    </row>
    <row r="1127" spans="1:27">
      <c r="A1127">
        <v>37</v>
      </c>
      <c r="B1127" s="84">
        <v>472</v>
      </c>
      <c r="C1127" s="85" t="s">
        <v>13699</v>
      </c>
      <c r="D1127" s="85" t="s">
        <v>13344</v>
      </c>
      <c r="E1127" s="85">
        <v>33903009</v>
      </c>
      <c r="F1127" s="85">
        <v>212</v>
      </c>
      <c r="G1127" s="87">
        <v>8.16</v>
      </c>
      <c r="H1127" s="87">
        <v>1729.36</v>
      </c>
      <c r="I1127" s="85" t="s">
        <v>12395</v>
      </c>
      <c r="J1127" s="85">
        <v>212</v>
      </c>
      <c r="K1127" s="87">
        <v>8.16</v>
      </c>
      <c r="L1127" s="87">
        <v>1729.36</v>
      </c>
      <c r="M1127" s="85" t="s">
        <v>12395</v>
      </c>
      <c r="N1127" s="88" t="s">
        <v>12396</v>
      </c>
      <c r="O1127" s="88" t="s">
        <v>12396</v>
      </c>
      <c r="P1127" s="88" t="s">
        <v>12396</v>
      </c>
      <c r="Q1127" s="85" t="s">
        <v>12396</v>
      </c>
      <c r="R1127" s="85" t="s">
        <v>12396</v>
      </c>
      <c r="S1127" s="85" t="s">
        <v>12396</v>
      </c>
      <c r="T1127" s="85" t="s">
        <v>12396</v>
      </c>
      <c r="U1127" s="85" t="s">
        <v>12396</v>
      </c>
      <c r="V1127" s="89" t="s">
        <v>12396</v>
      </c>
      <c r="W1127" s="89" t="s">
        <v>495</v>
      </c>
      <c r="X1127" s="93" t="s">
        <v>12396</v>
      </c>
      <c r="Y1127" s="120">
        <v>402678</v>
      </c>
      <c r="Z1127" s="125">
        <v>271107</v>
      </c>
      <c r="AA1127" s="121" t="s">
        <v>13202</v>
      </c>
    </row>
    <row r="1128" spans="1:27">
      <c r="A1128">
        <v>37</v>
      </c>
      <c r="B1128" s="84">
        <v>473</v>
      </c>
      <c r="C1128" s="85" t="s">
        <v>13700</v>
      </c>
      <c r="D1128" s="85" t="s">
        <v>13344</v>
      </c>
      <c r="E1128" s="85">
        <v>33903009</v>
      </c>
      <c r="F1128" s="85">
        <v>0</v>
      </c>
      <c r="G1128" s="87">
        <v>1.72</v>
      </c>
      <c r="H1128" s="87">
        <v>0</v>
      </c>
      <c r="I1128" s="85" t="s">
        <v>12494</v>
      </c>
      <c r="J1128" s="85">
        <v>0</v>
      </c>
      <c r="K1128" s="87">
        <v>1.72</v>
      </c>
      <c r="L1128" s="87">
        <v>0</v>
      </c>
      <c r="M1128" s="85" t="s">
        <v>12494</v>
      </c>
      <c r="N1128" s="88" t="s">
        <v>12396</v>
      </c>
      <c r="O1128" s="88" t="s">
        <v>12396</v>
      </c>
      <c r="P1128" s="88" t="s">
        <v>12396</v>
      </c>
      <c r="Q1128" s="85" t="s">
        <v>12396</v>
      </c>
      <c r="R1128" s="85" t="s">
        <v>12396</v>
      </c>
      <c r="S1128" s="85" t="s">
        <v>12396</v>
      </c>
      <c r="T1128" s="85" t="s">
        <v>12396</v>
      </c>
      <c r="U1128" s="85" t="s">
        <v>12396</v>
      </c>
      <c r="V1128" s="89" t="s">
        <v>12396</v>
      </c>
      <c r="W1128" s="89" t="s">
        <v>498</v>
      </c>
      <c r="X1128" s="93" t="s">
        <v>12396</v>
      </c>
      <c r="Y1128" s="120">
        <v>402185</v>
      </c>
      <c r="Z1128" s="125">
        <v>271104</v>
      </c>
      <c r="AA1128" s="121" t="s">
        <v>13202</v>
      </c>
    </row>
    <row r="1129" spans="1:27">
      <c r="A1129">
        <v>37</v>
      </c>
      <c r="B1129" s="84">
        <v>474</v>
      </c>
      <c r="C1129" s="85" t="s">
        <v>13701</v>
      </c>
      <c r="D1129" s="85" t="s">
        <v>13285</v>
      </c>
      <c r="E1129" s="85">
        <v>33903009</v>
      </c>
      <c r="F1129" s="85">
        <v>0</v>
      </c>
      <c r="G1129" s="87">
        <v>0.45</v>
      </c>
      <c r="H1129" s="87">
        <v>0</v>
      </c>
      <c r="I1129" s="85" t="s">
        <v>12494</v>
      </c>
      <c r="J1129" s="85">
        <v>0</v>
      </c>
      <c r="K1129" s="87">
        <v>0.45</v>
      </c>
      <c r="L1129" s="87">
        <v>0</v>
      </c>
      <c r="M1129" s="85" t="s">
        <v>12494</v>
      </c>
      <c r="N1129" s="88" t="s">
        <v>12396</v>
      </c>
      <c r="O1129" s="88" t="s">
        <v>12396</v>
      </c>
      <c r="P1129" s="88" t="s">
        <v>12396</v>
      </c>
      <c r="Q1129" s="85" t="s">
        <v>12396</v>
      </c>
      <c r="R1129" s="85" t="s">
        <v>12396</v>
      </c>
      <c r="S1129" s="85" t="s">
        <v>12396</v>
      </c>
      <c r="T1129" s="85" t="s">
        <v>12396</v>
      </c>
      <c r="U1129" s="85" t="s">
        <v>12396</v>
      </c>
      <c r="V1129" s="89" t="s">
        <v>12396</v>
      </c>
      <c r="W1129" s="89" t="s">
        <v>501</v>
      </c>
      <c r="X1129" s="93" t="s">
        <v>12396</v>
      </c>
      <c r="Y1129" s="120">
        <v>400546</v>
      </c>
      <c r="Z1129" s="125">
        <v>276377</v>
      </c>
      <c r="AA1129" s="121" t="s">
        <v>10611</v>
      </c>
    </row>
    <row r="1130" spans="1:27">
      <c r="A1130">
        <v>37</v>
      </c>
      <c r="B1130" s="84">
        <v>475</v>
      </c>
      <c r="C1130" s="85" t="s">
        <v>13702</v>
      </c>
      <c r="D1130" s="85" t="s">
        <v>13285</v>
      </c>
      <c r="E1130" s="85">
        <v>33903009</v>
      </c>
      <c r="F1130" s="86">
        <v>4600</v>
      </c>
      <c r="G1130" s="87">
        <v>0.38</v>
      </c>
      <c r="H1130" s="87">
        <v>1746.83</v>
      </c>
      <c r="I1130" s="85" t="s">
        <v>12395</v>
      </c>
      <c r="J1130" s="86">
        <v>4600</v>
      </c>
      <c r="K1130" s="87">
        <v>0.38</v>
      </c>
      <c r="L1130" s="87">
        <v>1746.83</v>
      </c>
      <c r="M1130" s="85" t="s">
        <v>12395</v>
      </c>
      <c r="N1130" s="88" t="s">
        <v>12396</v>
      </c>
      <c r="O1130" s="88" t="s">
        <v>12396</v>
      </c>
      <c r="P1130" s="88" t="s">
        <v>12396</v>
      </c>
      <c r="Q1130" s="85" t="s">
        <v>12396</v>
      </c>
      <c r="R1130" s="85" t="s">
        <v>12396</v>
      </c>
      <c r="S1130" s="85" t="s">
        <v>12396</v>
      </c>
      <c r="T1130" s="85" t="s">
        <v>12396</v>
      </c>
      <c r="U1130" s="85" t="s">
        <v>12396</v>
      </c>
      <c r="V1130" s="89" t="s">
        <v>12396</v>
      </c>
      <c r="W1130" s="89" t="s">
        <v>546</v>
      </c>
      <c r="X1130" s="93" t="s">
        <v>12396</v>
      </c>
      <c r="Y1130" s="120">
        <v>402050</v>
      </c>
      <c r="Z1130" s="125">
        <v>272045</v>
      </c>
      <c r="AA1130" s="121" t="s">
        <v>10611</v>
      </c>
    </row>
    <row r="1131" spans="1:27">
      <c r="A1131">
        <v>37</v>
      </c>
      <c r="B1131" s="84">
        <v>476</v>
      </c>
      <c r="C1131" s="85" t="s">
        <v>13703</v>
      </c>
      <c r="D1131" s="85" t="s">
        <v>13285</v>
      </c>
      <c r="E1131" s="85">
        <v>33903009</v>
      </c>
      <c r="F1131" s="85">
        <v>55</v>
      </c>
      <c r="G1131" s="87">
        <v>930.65</v>
      </c>
      <c r="H1131" s="87">
        <v>51185.7</v>
      </c>
      <c r="I1131" s="85" t="s">
        <v>12395</v>
      </c>
      <c r="J1131" s="85">
        <v>55</v>
      </c>
      <c r="K1131" s="87">
        <v>930.65</v>
      </c>
      <c r="L1131" s="87">
        <v>51185.7</v>
      </c>
      <c r="M1131" s="85" t="s">
        <v>12395</v>
      </c>
      <c r="N1131" s="88" t="s">
        <v>12396</v>
      </c>
      <c r="O1131" s="88" t="s">
        <v>12396</v>
      </c>
      <c r="P1131" s="88" t="s">
        <v>12396</v>
      </c>
      <c r="Q1131" s="85" t="s">
        <v>12396</v>
      </c>
      <c r="R1131" s="85" t="s">
        <v>12396</v>
      </c>
      <c r="S1131" s="85" t="s">
        <v>12396</v>
      </c>
      <c r="T1131" s="85" t="s">
        <v>12396</v>
      </c>
      <c r="U1131" s="85" t="s">
        <v>12396</v>
      </c>
      <c r="V1131" s="89" t="s">
        <v>12396</v>
      </c>
      <c r="W1131" s="89" t="s">
        <v>631</v>
      </c>
      <c r="X1131" s="93" t="s">
        <v>12396</v>
      </c>
      <c r="Y1131" s="120">
        <v>400441</v>
      </c>
      <c r="Z1131" s="125">
        <v>450291</v>
      </c>
      <c r="AA1131" s="121" t="s">
        <v>13196</v>
      </c>
    </row>
    <row r="1132" spans="1:27">
      <c r="A1132">
        <v>37</v>
      </c>
      <c r="B1132" s="84">
        <v>477</v>
      </c>
      <c r="C1132" s="85" t="s">
        <v>13704</v>
      </c>
      <c r="D1132" s="85" t="s">
        <v>13695</v>
      </c>
      <c r="E1132" s="85">
        <v>33903009</v>
      </c>
      <c r="F1132" s="86">
        <v>1656</v>
      </c>
      <c r="G1132" s="87">
        <v>40.69</v>
      </c>
      <c r="H1132" s="87">
        <v>67384.61</v>
      </c>
      <c r="I1132" s="85" t="s">
        <v>12395</v>
      </c>
      <c r="J1132" s="86">
        <v>1656</v>
      </c>
      <c r="K1132" s="87">
        <v>40.69</v>
      </c>
      <c r="L1132" s="87">
        <v>67384.61</v>
      </c>
      <c r="M1132" s="85" t="s">
        <v>12395</v>
      </c>
      <c r="N1132" s="88" t="s">
        <v>12396</v>
      </c>
      <c r="O1132" s="88" t="s">
        <v>12396</v>
      </c>
      <c r="P1132" s="88" t="s">
        <v>12396</v>
      </c>
      <c r="Q1132" s="85" t="s">
        <v>12396</v>
      </c>
      <c r="R1132" s="85" t="s">
        <v>12396</v>
      </c>
      <c r="S1132" s="85" t="s">
        <v>12396</v>
      </c>
      <c r="T1132" s="85" t="s">
        <v>12396</v>
      </c>
      <c r="U1132" s="85" t="s">
        <v>12396</v>
      </c>
      <c r="V1132" s="89" t="s">
        <v>12396</v>
      </c>
      <c r="W1132" s="89" t="s">
        <v>650</v>
      </c>
      <c r="X1132" s="93" t="s">
        <v>12396</v>
      </c>
      <c r="Y1132" s="120">
        <v>400877</v>
      </c>
      <c r="Z1132" s="125">
        <v>436384</v>
      </c>
      <c r="AA1132" s="121" t="s">
        <v>10613</v>
      </c>
    </row>
    <row r="1133" spans="1:27">
      <c r="A1133">
        <v>37</v>
      </c>
      <c r="B1133" s="84">
        <v>478</v>
      </c>
      <c r="C1133" s="85" t="s">
        <v>13705</v>
      </c>
      <c r="D1133" s="85" t="s">
        <v>13695</v>
      </c>
      <c r="E1133" s="85">
        <v>33903009</v>
      </c>
      <c r="F1133" s="86">
        <v>9200</v>
      </c>
      <c r="G1133" s="87">
        <v>30.39</v>
      </c>
      <c r="H1133" s="87">
        <v>279603.58</v>
      </c>
      <c r="I1133" s="85" t="s">
        <v>12395</v>
      </c>
      <c r="J1133" s="86">
        <v>9200</v>
      </c>
      <c r="K1133" s="87">
        <v>30.39</v>
      </c>
      <c r="L1133" s="87">
        <v>279603.58</v>
      </c>
      <c r="M1133" s="85" t="s">
        <v>12395</v>
      </c>
      <c r="N1133" s="88" t="s">
        <v>12396</v>
      </c>
      <c r="O1133" s="88" t="s">
        <v>12396</v>
      </c>
      <c r="P1133" s="88" t="s">
        <v>12396</v>
      </c>
      <c r="Q1133" s="85" t="s">
        <v>12396</v>
      </c>
      <c r="R1133" s="85" t="s">
        <v>12396</v>
      </c>
      <c r="S1133" s="85" t="s">
        <v>12396</v>
      </c>
      <c r="T1133" s="85" t="s">
        <v>12396</v>
      </c>
      <c r="U1133" s="85" t="s">
        <v>12396</v>
      </c>
      <c r="V1133" s="89" t="s">
        <v>12396</v>
      </c>
      <c r="W1133" s="89" t="s">
        <v>13706</v>
      </c>
      <c r="X1133" s="93" t="s">
        <v>12396</v>
      </c>
      <c r="Y1133" s="120">
        <v>402551</v>
      </c>
      <c r="Z1133" s="125">
        <v>434999</v>
      </c>
      <c r="AA1133" s="121" t="s">
        <v>10613</v>
      </c>
    </row>
    <row r="1134" spans="1:27">
      <c r="A1134">
        <v>37</v>
      </c>
      <c r="B1134" s="84">
        <v>479</v>
      </c>
      <c r="C1134" s="85" t="s">
        <v>13707</v>
      </c>
      <c r="D1134" s="85" t="s">
        <v>13695</v>
      </c>
      <c r="E1134" s="85">
        <v>33903009</v>
      </c>
      <c r="F1134" s="86">
        <v>3680</v>
      </c>
      <c r="G1134" s="87">
        <v>39.020000000000003</v>
      </c>
      <c r="H1134" s="87">
        <v>143598.23000000001</v>
      </c>
      <c r="I1134" s="85" t="s">
        <v>12395</v>
      </c>
      <c r="J1134" s="86">
        <v>3680</v>
      </c>
      <c r="K1134" s="87">
        <v>39.020000000000003</v>
      </c>
      <c r="L1134" s="87">
        <v>143598.23000000001</v>
      </c>
      <c r="M1134" s="85" t="s">
        <v>12395</v>
      </c>
      <c r="N1134" s="88" t="s">
        <v>12396</v>
      </c>
      <c r="O1134" s="88" t="s">
        <v>12396</v>
      </c>
      <c r="P1134" s="88" t="s">
        <v>12396</v>
      </c>
      <c r="Q1134" s="85" t="s">
        <v>12396</v>
      </c>
      <c r="R1134" s="85" t="s">
        <v>12396</v>
      </c>
      <c r="S1134" s="85" t="s">
        <v>12396</v>
      </c>
      <c r="T1134" s="85" t="s">
        <v>12396</v>
      </c>
      <c r="U1134" s="85" t="s">
        <v>12396</v>
      </c>
      <c r="V1134" s="89" t="s">
        <v>12396</v>
      </c>
      <c r="W1134" s="89" t="s">
        <v>656</v>
      </c>
      <c r="X1134" s="93" t="s">
        <v>12396</v>
      </c>
      <c r="Y1134" s="120">
        <v>402656</v>
      </c>
      <c r="Z1134" s="125">
        <v>316335</v>
      </c>
      <c r="AA1134" s="121" t="s">
        <v>10613</v>
      </c>
    </row>
    <row r="1135" spans="1:27">
      <c r="A1135">
        <v>37</v>
      </c>
      <c r="B1135" s="84">
        <v>480</v>
      </c>
      <c r="C1135" s="85" t="s">
        <v>13708</v>
      </c>
      <c r="D1135" s="85" t="s">
        <v>13695</v>
      </c>
      <c r="E1135" s="85">
        <v>33903009</v>
      </c>
      <c r="F1135" s="85">
        <v>9</v>
      </c>
      <c r="G1135" s="87">
        <v>76.95</v>
      </c>
      <c r="H1135" s="87">
        <v>692.53</v>
      </c>
      <c r="I1135" s="85" t="s">
        <v>12395</v>
      </c>
      <c r="J1135" s="85">
        <v>9</v>
      </c>
      <c r="K1135" s="87">
        <v>76.95</v>
      </c>
      <c r="L1135" s="87">
        <v>692.53</v>
      </c>
      <c r="M1135" s="85" t="s">
        <v>12395</v>
      </c>
      <c r="N1135" s="88" t="s">
        <v>12396</v>
      </c>
      <c r="O1135" s="88" t="s">
        <v>12396</v>
      </c>
      <c r="P1135" s="88" t="s">
        <v>12396</v>
      </c>
      <c r="Q1135" s="85" t="s">
        <v>12396</v>
      </c>
      <c r="R1135" s="85" t="s">
        <v>12396</v>
      </c>
      <c r="S1135" s="85" t="s">
        <v>12396</v>
      </c>
      <c r="T1135" s="85" t="s">
        <v>12396</v>
      </c>
      <c r="U1135" s="85" t="s">
        <v>12396</v>
      </c>
      <c r="V1135" s="89" t="s">
        <v>12396</v>
      </c>
      <c r="W1135" s="89" t="s">
        <v>659</v>
      </c>
      <c r="X1135" s="93" t="s">
        <v>12396</v>
      </c>
      <c r="Y1135" s="120">
        <v>402357</v>
      </c>
      <c r="Z1135" s="125">
        <v>338265</v>
      </c>
      <c r="AA1135" s="121" t="s">
        <v>10613</v>
      </c>
    </row>
    <row r="1136" spans="1:27">
      <c r="A1136">
        <v>37</v>
      </c>
      <c r="B1136" s="84">
        <v>481</v>
      </c>
      <c r="C1136" s="85" t="s">
        <v>13709</v>
      </c>
      <c r="D1136" s="85" t="s">
        <v>13296</v>
      </c>
      <c r="E1136" s="85">
        <v>33903009</v>
      </c>
      <c r="F1136" s="85">
        <v>18</v>
      </c>
      <c r="G1136" s="87">
        <v>117.24</v>
      </c>
      <c r="H1136" s="87">
        <v>2110.3200000000002</v>
      </c>
      <c r="I1136" s="85" t="s">
        <v>12395</v>
      </c>
      <c r="J1136" s="85">
        <v>18</v>
      </c>
      <c r="K1136" s="87">
        <v>117.24</v>
      </c>
      <c r="L1136" s="87">
        <v>2110.3200000000002</v>
      </c>
      <c r="M1136" s="85" t="s">
        <v>12395</v>
      </c>
      <c r="N1136" s="88" t="s">
        <v>12396</v>
      </c>
      <c r="O1136" s="88" t="s">
        <v>12396</v>
      </c>
      <c r="P1136" s="88" t="s">
        <v>12396</v>
      </c>
      <c r="Q1136" s="85" t="s">
        <v>12396</v>
      </c>
      <c r="R1136" s="85" t="s">
        <v>12396</v>
      </c>
      <c r="S1136" s="85" t="s">
        <v>12396</v>
      </c>
      <c r="T1136" s="85" t="s">
        <v>12396</v>
      </c>
      <c r="U1136" s="85" t="s">
        <v>12396</v>
      </c>
      <c r="V1136" s="89" t="s">
        <v>12396</v>
      </c>
      <c r="W1136" s="89" t="s">
        <v>684</v>
      </c>
      <c r="X1136" s="93" t="s">
        <v>12396</v>
      </c>
      <c r="Y1136" s="120">
        <v>400199</v>
      </c>
      <c r="Z1136" s="125">
        <v>268074</v>
      </c>
      <c r="AA1136" s="121" t="s">
        <v>13710</v>
      </c>
    </row>
    <row r="1137" spans="1:27">
      <c r="A1137">
        <v>37</v>
      </c>
      <c r="B1137" s="84">
        <v>482</v>
      </c>
      <c r="C1137" s="85" t="s">
        <v>13709</v>
      </c>
      <c r="D1137" s="85" t="s">
        <v>13296</v>
      </c>
      <c r="E1137" s="85">
        <v>33903009</v>
      </c>
      <c r="F1137" s="85">
        <v>175</v>
      </c>
      <c r="G1137" s="87">
        <v>97.19</v>
      </c>
      <c r="H1137" s="87">
        <v>17008.849999999999</v>
      </c>
      <c r="I1137" s="85" t="s">
        <v>12395</v>
      </c>
      <c r="J1137" s="85">
        <v>175</v>
      </c>
      <c r="K1137" s="87">
        <v>97.19</v>
      </c>
      <c r="L1137" s="87">
        <v>17008.849999999999</v>
      </c>
      <c r="M1137" s="85" t="s">
        <v>12395</v>
      </c>
      <c r="N1137" s="88" t="s">
        <v>12396</v>
      </c>
      <c r="O1137" s="88" t="s">
        <v>12396</v>
      </c>
      <c r="P1137" s="88" t="s">
        <v>12396</v>
      </c>
      <c r="Q1137" s="85" t="s">
        <v>12396</v>
      </c>
      <c r="R1137" s="85" t="s">
        <v>12396</v>
      </c>
      <c r="S1137" s="85" t="s">
        <v>12396</v>
      </c>
      <c r="T1137" s="85" t="s">
        <v>12396</v>
      </c>
      <c r="U1137" s="85" t="s">
        <v>12396</v>
      </c>
      <c r="V1137" s="89" t="s">
        <v>12396</v>
      </c>
      <c r="W1137" s="89" t="s">
        <v>687</v>
      </c>
      <c r="X1137" s="93" t="s">
        <v>12396</v>
      </c>
      <c r="Y1137" s="120">
        <v>402178</v>
      </c>
      <c r="Z1137" s="125">
        <v>268074</v>
      </c>
      <c r="AA1137" s="121" t="s">
        <v>13711</v>
      </c>
    </row>
    <row r="1138" spans="1:27">
      <c r="A1138">
        <v>37</v>
      </c>
      <c r="B1138" s="84">
        <v>483</v>
      </c>
      <c r="C1138" s="85" t="s">
        <v>13712</v>
      </c>
      <c r="D1138" s="85" t="s">
        <v>13344</v>
      </c>
      <c r="E1138" s="85">
        <v>33903009</v>
      </c>
      <c r="F1138" s="85">
        <v>635</v>
      </c>
      <c r="G1138" s="87">
        <v>1.6</v>
      </c>
      <c r="H1138" s="87">
        <v>1016</v>
      </c>
      <c r="I1138" s="85" t="s">
        <v>12395</v>
      </c>
      <c r="J1138" s="85">
        <v>635</v>
      </c>
      <c r="K1138" s="87">
        <v>1.6</v>
      </c>
      <c r="L1138" s="87">
        <v>1016</v>
      </c>
      <c r="M1138" s="85" t="s">
        <v>12395</v>
      </c>
      <c r="N1138" s="88" t="s">
        <v>12396</v>
      </c>
      <c r="O1138" s="88" t="s">
        <v>12396</v>
      </c>
      <c r="P1138" s="88" t="s">
        <v>12396</v>
      </c>
      <c r="Q1138" s="85" t="s">
        <v>12396</v>
      </c>
      <c r="R1138" s="85" t="s">
        <v>12396</v>
      </c>
      <c r="S1138" s="85" t="s">
        <v>12396</v>
      </c>
      <c r="T1138" s="85" t="s">
        <v>12396</v>
      </c>
      <c r="U1138" s="85" t="s">
        <v>12396</v>
      </c>
      <c r="V1138" s="89" t="s">
        <v>12396</v>
      </c>
      <c r="W1138" s="89" t="s">
        <v>703</v>
      </c>
      <c r="X1138" s="93" t="s">
        <v>12396</v>
      </c>
      <c r="Y1138" s="120">
        <v>402717</v>
      </c>
      <c r="Z1138" s="125">
        <v>267646</v>
      </c>
      <c r="AA1138" s="121" t="s">
        <v>10613</v>
      </c>
    </row>
    <row r="1139" spans="1:27">
      <c r="A1139">
        <v>37</v>
      </c>
      <c r="B1139" s="84">
        <v>484</v>
      </c>
      <c r="C1139" s="85" t="s">
        <v>13713</v>
      </c>
      <c r="D1139" s="85" t="s">
        <v>13344</v>
      </c>
      <c r="E1139" s="85">
        <v>33903009</v>
      </c>
      <c r="F1139" s="86">
        <v>8556</v>
      </c>
      <c r="G1139" s="87">
        <v>0.06</v>
      </c>
      <c r="H1139" s="87">
        <v>512.04999999999995</v>
      </c>
      <c r="I1139" s="85" t="s">
        <v>12395</v>
      </c>
      <c r="J1139" s="86">
        <v>8556</v>
      </c>
      <c r="K1139" s="87">
        <v>0.06</v>
      </c>
      <c r="L1139" s="87">
        <v>512.04999999999995</v>
      </c>
      <c r="M1139" s="85" t="s">
        <v>12395</v>
      </c>
      <c r="N1139" s="88" t="s">
        <v>12396</v>
      </c>
      <c r="O1139" s="88" t="s">
        <v>12396</v>
      </c>
      <c r="P1139" s="88" t="s">
        <v>12396</v>
      </c>
      <c r="Q1139" s="85" t="s">
        <v>12396</v>
      </c>
      <c r="R1139" s="85" t="s">
        <v>12396</v>
      </c>
      <c r="S1139" s="85" t="s">
        <v>12396</v>
      </c>
      <c r="T1139" s="85" t="s">
        <v>12396</v>
      </c>
      <c r="U1139" s="85" t="s">
        <v>12396</v>
      </c>
      <c r="V1139" s="89" t="s">
        <v>12396</v>
      </c>
      <c r="W1139" s="89" t="s">
        <v>706</v>
      </c>
      <c r="X1139" s="93" t="s">
        <v>12396</v>
      </c>
      <c r="Y1139" s="120">
        <v>402514</v>
      </c>
      <c r="Z1139" s="125">
        <v>267645</v>
      </c>
      <c r="AA1139" s="121" t="s">
        <v>10611</v>
      </c>
    </row>
    <row r="1140" spans="1:27">
      <c r="A1140">
        <v>37</v>
      </c>
      <c r="B1140" s="84">
        <v>485</v>
      </c>
      <c r="C1140" s="85" t="s">
        <v>13714</v>
      </c>
      <c r="D1140" s="85" t="s">
        <v>13285</v>
      </c>
      <c r="E1140" s="85">
        <v>33903009</v>
      </c>
      <c r="F1140" s="85">
        <v>920</v>
      </c>
      <c r="G1140" s="87">
        <v>21.88</v>
      </c>
      <c r="H1140" s="87">
        <v>20130.79</v>
      </c>
      <c r="I1140" s="85" t="s">
        <v>12395</v>
      </c>
      <c r="J1140" s="85">
        <v>920</v>
      </c>
      <c r="K1140" s="87">
        <v>21.88</v>
      </c>
      <c r="L1140" s="87">
        <v>20130.79</v>
      </c>
      <c r="M1140" s="85" t="s">
        <v>12395</v>
      </c>
      <c r="N1140" s="88" t="s">
        <v>12396</v>
      </c>
      <c r="O1140" s="88" t="s">
        <v>12396</v>
      </c>
      <c r="P1140" s="88" t="s">
        <v>12396</v>
      </c>
      <c r="Q1140" s="85" t="s">
        <v>12396</v>
      </c>
      <c r="R1140" s="85" t="s">
        <v>12396</v>
      </c>
      <c r="S1140" s="85" t="s">
        <v>12396</v>
      </c>
      <c r="T1140" s="85" t="s">
        <v>12396</v>
      </c>
      <c r="U1140" s="85" t="s">
        <v>12396</v>
      </c>
      <c r="V1140" s="89" t="s">
        <v>12396</v>
      </c>
      <c r="W1140" s="89" t="s">
        <v>809</v>
      </c>
      <c r="X1140" s="93" t="s">
        <v>12396</v>
      </c>
      <c r="Y1140" s="120">
        <v>401033</v>
      </c>
      <c r="Z1140" s="125">
        <v>448982</v>
      </c>
      <c r="AA1140" s="121" t="s">
        <v>10467</v>
      </c>
    </row>
    <row r="1141" spans="1:27">
      <c r="A1141">
        <v>37</v>
      </c>
      <c r="B1141" s="84">
        <v>486</v>
      </c>
      <c r="C1141" s="85" t="s">
        <v>13715</v>
      </c>
      <c r="D1141" s="85" t="s">
        <v>13285</v>
      </c>
      <c r="E1141" s="85">
        <v>33903009</v>
      </c>
      <c r="F1141" s="86">
        <v>11040</v>
      </c>
      <c r="G1141" s="87">
        <v>21.79</v>
      </c>
      <c r="H1141" s="87">
        <v>240596.04</v>
      </c>
      <c r="I1141" s="85" t="s">
        <v>12395</v>
      </c>
      <c r="J1141" s="86">
        <v>11040</v>
      </c>
      <c r="K1141" s="87">
        <v>21.79</v>
      </c>
      <c r="L1141" s="87">
        <v>240596.04</v>
      </c>
      <c r="M1141" s="85" t="s">
        <v>12395</v>
      </c>
      <c r="N1141" s="88" t="s">
        <v>12396</v>
      </c>
      <c r="O1141" s="88" t="s">
        <v>12396</v>
      </c>
      <c r="P1141" s="88" t="s">
        <v>12396</v>
      </c>
      <c r="Q1141" s="85" t="s">
        <v>12396</v>
      </c>
      <c r="R1141" s="85" t="s">
        <v>12396</v>
      </c>
      <c r="S1141" s="85" t="s">
        <v>12396</v>
      </c>
      <c r="T1141" s="85" t="s">
        <v>12396</v>
      </c>
      <c r="U1141" s="85" t="s">
        <v>12396</v>
      </c>
      <c r="V1141" s="89" t="s">
        <v>12396</v>
      </c>
      <c r="W1141" s="89" t="s">
        <v>812</v>
      </c>
      <c r="X1141" s="93" t="s">
        <v>12396</v>
      </c>
      <c r="Y1141" s="120">
        <v>400219</v>
      </c>
      <c r="Z1141" s="125">
        <v>448982</v>
      </c>
      <c r="AA1141" s="121" t="s">
        <v>10467</v>
      </c>
    </row>
    <row r="1142" spans="1:27">
      <c r="A1142">
        <v>37</v>
      </c>
      <c r="B1142" s="84">
        <v>487</v>
      </c>
      <c r="C1142" s="85" t="s">
        <v>13716</v>
      </c>
      <c r="D1142" s="85" t="s">
        <v>13285</v>
      </c>
      <c r="E1142" s="85">
        <v>33903009</v>
      </c>
      <c r="F1142" s="86">
        <v>4600</v>
      </c>
      <c r="G1142" s="87">
        <v>34.15</v>
      </c>
      <c r="H1142" s="87">
        <v>157110.54999999999</v>
      </c>
      <c r="I1142" s="85" t="s">
        <v>12395</v>
      </c>
      <c r="J1142" s="86">
        <v>4600</v>
      </c>
      <c r="K1142" s="87">
        <v>34.15</v>
      </c>
      <c r="L1142" s="87">
        <v>157110.54999999999</v>
      </c>
      <c r="M1142" s="85" t="s">
        <v>12395</v>
      </c>
      <c r="N1142" s="88" t="s">
        <v>12396</v>
      </c>
      <c r="O1142" s="88" t="s">
        <v>12396</v>
      </c>
      <c r="P1142" s="88" t="s">
        <v>12396</v>
      </c>
      <c r="Q1142" s="85" t="s">
        <v>12396</v>
      </c>
      <c r="R1142" s="85" t="s">
        <v>12396</v>
      </c>
      <c r="S1142" s="85" t="s">
        <v>12396</v>
      </c>
      <c r="T1142" s="85" t="s">
        <v>12396</v>
      </c>
      <c r="U1142" s="85" t="s">
        <v>12396</v>
      </c>
      <c r="V1142" s="89" t="s">
        <v>12396</v>
      </c>
      <c r="W1142" s="89" t="s">
        <v>815</v>
      </c>
      <c r="X1142" s="93" t="s">
        <v>12396</v>
      </c>
      <c r="Y1142" s="120">
        <v>400576</v>
      </c>
      <c r="Z1142" s="125">
        <v>448982</v>
      </c>
      <c r="AA1142" s="121" t="s">
        <v>10467</v>
      </c>
    </row>
    <row r="1143" spans="1:27">
      <c r="A1143">
        <v>37</v>
      </c>
      <c r="B1143" s="84">
        <v>488</v>
      </c>
      <c r="C1143" s="85" t="s">
        <v>13717</v>
      </c>
      <c r="D1143" s="85" t="s">
        <v>13285</v>
      </c>
      <c r="E1143" s="85">
        <v>33903009</v>
      </c>
      <c r="F1143" s="86">
        <v>4600</v>
      </c>
      <c r="G1143" s="87">
        <v>33.1</v>
      </c>
      <c r="H1143" s="87">
        <v>152277.09</v>
      </c>
      <c r="I1143" s="85" t="s">
        <v>12395</v>
      </c>
      <c r="J1143" s="86">
        <v>4600</v>
      </c>
      <c r="K1143" s="87">
        <v>33.1</v>
      </c>
      <c r="L1143" s="87">
        <v>152277.09</v>
      </c>
      <c r="M1143" s="85" t="s">
        <v>12395</v>
      </c>
      <c r="N1143" s="88" t="s">
        <v>12396</v>
      </c>
      <c r="O1143" s="88" t="s">
        <v>12396</v>
      </c>
      <c r="P1143" s="88" t="s">
        <v>12396</v>
      </c>
      <c r="Q1143" s="85" t="s">
        <v>12396</v>
      </c>
      <c r="R1143" s="85" t="s">
        <v>12396</v>
      </c>
      <c r="S1143" s="85" t="s">
        <v>12396</v>
      </c>
      <c r="T1143" s="85" t="s">
        <v>12396</v>
      </c>
      <c r="U1143" s="85" t="s">
        <v>12396</v>
      </c>
      <c r="V1143" s="89" t="s">
        <v>12396</v>
      </c>
      <c r="W1143" s="89" t="s">
        <v>818</v>
      </c>
      <c r="X1143" s="93" t="s">
        <v>12396</v>
      </c>
      <c r="Y1143" s="120">
        <v>402126</v>
      </c>
      <c r="Z1143" s="125">
        <v>448982</v>
      </c>
      <c r="AA1143" s="121" t="s">
        <v>10467</v>
      </c>
    </row>
    <row r="1144" spans="1:27">
      <c r="A1144">
        <v>37</v>
      </c>
      <c r="B1144" s="84">
        <v>489</v>
      </c>
      <c r="C1144" s="85" t="s">
        <v>13718</v>
      </c>
      <c r="D1144" s="85" t="s">
        <v>13296</v>
      </c>
      <c r="E1144" s="85">
        <v>33903009</v>
      </c>
      <c r="F1144" s="85">
        <v>221</v>
      </c>
      <c r="G1144" s="87">
        <v>2.81</v>
      </c>
      <c r="H1144" s="87">
        <v>621.66</v>
      </c>
      <c r="I1144" s="85" t="s">
        <v>12395</v>
      </c>
      <c r="J1144" s="85">
        <v>221</v>
      </c>
      <c r="K1144" s="87">
        <v>2.81</v>
      </c>
      <c r="L1144" s="87">
        <v>621.66</v>
      </c>
      <c r="M1144" s="85" t="s">
        <v>12395</v>
      </c>
      <c r="N1144" s="88" t="s">
        <v>12396</v>
      </c>
      <c r="O1144" s="88" t="s">
        <v>12396</v>
      </c>
      <c r="P1144" s="88" t="s">
        <v>12396</v>
      </c>
      <c r="Q1144" s="85" t="s">
        <v>12396</v>
      </c>
      <c r="R1144" s="85" t="s">
        <v>12396</v>
      </c>
      <c r="S1144" s="85" t="s">
        <v>12396</v>
      </c>
      <c r="T1144" s="85" t="s">
        <v>12396</v>
      </c>
      <c r="U1144" s="85" t="s">
        <v>12396</v>
      </c>
      <c r="V1144" s="89" t="s">
        <v>12396</v>
      </c>
      <c r="W1144" s="89" t="s">
        <v>824</v>
      </c>
      <c r="X1144" s="93" t="s">
        <v>12396</v>
      </c>
      <c r="Y1144" s="120">
        <v>402018</v>
      </c>
      <c r="Z1144" s="125">
        <v>268264</v>
      </c>
      <c r="AA1144" s="121" t="s">
        <v>10615</v>
      </c>
    </row>
    <row r="1145" spans="1:27">
      <c r="A1145">
        <v>37</v>
      </c>
      <c r="B1145" s="84">
        <v>490</v>
      </c>
      <c r="C1145" s="85" t="s">
        <v>13719</v>
      </c>
      <c r="D1145" s="85" t="s">
        <v>13695</v>
      </c>
      <c r="E1145" s="85">
        <v>33903009</v>
      </c>
      <c r="F1145" s="85">
        <v>37</v>
      </c>
      <c r="G1145" s="87">
        <v>623.34</v>
      </c>
      <c r="H1145" s="87">
        <v>23063.41</v>
      </c>
      <c r="I1145" s="85" t="s">
        <v>12395</v>
      </c>
      <c r="J1145" s="85">
        <v>37</v>
      </c>
      <c r="K1145" s="87">
        <v>623.34</v>
      </c>
      <c r="L1145" s="87">
        <v>23063.41</v>
      </c>
      <c r="M1145" s="85" t="s">
        <v>12395</v>
      </c>
      <c r="N1145" s="88" t="s">
        <v>12396</v>
      </c>
      <c r="O1145" s="88" t="s">
        <v>12396</v>
      </c>
      <c r="P1145" s="88" t="s">
        <v>12396</v>
      </c>
      <c r="Q1145" s="85" t="s">
        <v>12396</v>
      </c>
      <c r="R1145" s="85" t="s">
        <v>12396</v>
      </c>
      <c r="S1145" s="85" t="s">
        <v>12396</v>
      </c>
      <c r="T1145" s="85" t="s">
        <v>12396</v>
      </c>
      <c r="U1145" s="85" t="s">
        <v>12396</v>
      </c>
      <c r="V1145" s="89" t="s">
        <v>12396</v>
      </c>
      <c r="W1145" s="89" t="s">
        <v>853</v>
      </c>
      <c r="X1145" s="93" t="s">
        <v>12396</v>
      </c>
      <c r="Y1145" s="120">
        <v>400562</v>
      </c>
      <c r="Z1145" s="125">
        <v>310452</v>
      </c>
      <c r="AA1145" s="121" t="s">
        <v>10615</v>
      </c>
    </row>
    <row r="1146" spans="1:27">
      <c r="A1146">
        <v>37</v>
      </c>
      <c r="B1146" s="84">
        <v>491</v>
      </c>
      <c r="C1146" s="85" t="s">
        <v>13720</v>
      </c>
      <c r="D1146" s="85" t="s">
        <v>13285</v>
      </c>
      <c r="E1146" s="85">
        <v>33903009</v>
      </c>
      <c r="F1146" s="86">
        <v>1932</v>
      </c>
      <c r="G1146" s="87">
        <v>13.33</v>
      </c>
      <c r="H1146" s="87">
        <v>25754.04</v>
      </c>
      <c r="I1146" s="85" t="s">
        <v>12395</v>
      </c>
      <c r="J1146" s="86">
        <v>1932</v>
      </c>
      <c r="K1146" s="87">
        <v>13.33</v>
      </c>
      <c r="L1146" s="87">
        <v>25754.04</v>
      </c>
      <c r="M1146" s="85" t="s">
        <v>12395</v>
      </c>
      <c r="N1146" s="88" t="s">
        <v>12396</v>
      </c>
      <c r="O1146" s="88" t="s">
        <v>12396</v>
      </c>
      <c r="P1146" s="88" t="s">
        <v>12396</v>
      </c>
      <c r="Q1146" s="85" t="s">
        <v>12396</v>
      </c>
      <c r="R1146" s="85" t="s">
        <v>12396</v>
      </c>
      <c r="S1146" s="85" t="s">
        <v>12396</v>
      </c>
      <c r="T1146" s="85" t="s">
        <v>12396</v>
      </c>
      <c r="U1146" s="85" t="s">
        <v>12396</v>
      </c>
      <c r="V1146" s="89" t="s">
        <v>12396</v>
      </c>
      <c r="W1146" s="89" t="s">
        <v>904</v>
      </c>
      <c r="X1146" s="93" t="s">
        <v>12396</v>
      </c>
      <c r="Y1146" s="120">
        <v>401718</v>
      </c>
      <c r="Z1146" s="125">
        <v>448616</v>
      </c>
      <c r="AA1146" s="121" t="s">
        <v>10615</v>
      </c>
    </row>
    <row r="1147" spans="1:27">
      <c r="A1147">
        <v>37</v>
      </c>
      <c r="B1147" s="84">
        <v>492</v>
      </c>
      <c r="C1147" s="85" t="s">
        <v>13721</v>
      </c>
      <c r="D1147" s="85" t="s">
        <v>13285</v>
      </c>
      <c r="E1147" s="85">
        <v>33903009</v>
      </c>
      <c r="F1147" s="85">
        <v>62</v>
      </c>
      <c r="G1147" s="87">
        <v>1981.68</v>
      </c>
      <c r="H1147" s="87">
        <v>122864.16</v>
      </c>
      <c r="I1147" s="85" t="s">
        <v>12395</v>
      </c>
      <c r="J1147" s="85">
        <v>62</v>
      </c>
      <c r="K1147" s="87">
        <v>1981.68</v>
      </c>
      <c r="L1147" s="87">
        <v>122864.16</v>
      </c>
      <c r="M1147" s="85" t="s">
        <v>12395</v>
      </c>
      <c r="N1147" s="88" t="s">
        <v>12396</v>
      </c>
      <c r="O1147" s="88" t="s">
        <v>12396</v>
      </c>
      <c r="P1147" s="88" t="s">
        <v>12396</v>
      </c>
      <c r="Q1147" s="85" t="s">
        <v>12396</v>
      </c>
      <c r="R1147" s="85" t="s">
        <v>12396</v>
      </c>
      <c r="S1147" s="85" t="s">
        <v>12396</v>
      </c>
      <c r="T1147" s="85" t="s">
        <v>12396</v>
      </c>
      <c r="U1147" s="85" t="s">
        <v>12396</v>
      </c>
      <c r="V1147" s="89" t="s">
        <v>12396</v>
      </c>
      <c r="W1147" s="89" t="s">
        <v>907</v>
      </c>
      <c r="X1147" s="93" t="s">
        <v>12396</v>
      </c>
      <c r="Y1147" s="120">
        <v>401749</v>
      </c>
      <c r="Z1147" s="125">
        <v>394681</v>
      </c>
      <c r="AA1147" s="121" t="s">
        <v>13196</v>
      </c>
    </row>
    <row r="1148" spans="1:27">
      <c r="A1148">
        <v>37</v>
      </c>
      <c r="B1148" s="84">
        <v>493</v>
      </c>
      <c r="C1148" s="85" t="s">
        <v>13722</v>
      </c>
      <c r="D1148" s="85" t="s">
        <v>13285</v>
      </c>
      <c r="E1148" s="85">
        <v>33903009</v>
      </c>
      <c r="F1148" s="86">
        <v>3772</v>
      </c>
      <c r="G1148" s="87">
        <v>2.52</v>
      </c>
      <c r="H1148" s="87">
        <v>9522.3700000000008</v>
      </c>
      <c r="I1148" s="85" t="s">
        <v>12395</v>
      </c>
      <c r="J1148" s="86">
        <v>3772</v>
      </c>
      <c r="K1148" s="87">
        <v>2.52</v>
      </c>
      <c r="L1148" s="87">
        <v>9522.3700000000008</v>
      </c>
      <c r="M1148" s="85" t="s">
        <v>12395</v>
      </c>
      <c r="N1148" s="88" t="s">
        <v>12396</v>
      </c>
      <c r="O1148" s="88" t="s">
        <v>12396</v>
      </c>
      <c r="P1148" s="88" t="s">
        <v>12396</v>
      </c>
      <c r="Q1148" s="85" t="s">
        <v>12396</v>
      </c>
      <c r="R1148" s="85" t="s">
        <v>12396</v>
      </c>
      <c r="S1148" s="85" t="s">
        <v>12396</v>
      </c>
      <c r="T1148" s="85" t="s">
        <v>12396</v>
      </c>
      <c r="U1148" s="85" t="s">
        <v>12396</v>
      </c>
      <c r="V1148" s="89" t="s">
        <v>12396</v>
      </c>
      <c r="W1148" s="89" t="s">
        <v>913</v>
      </c>
      <c r="X1148" s="93" t="s">
        <v>12396</v>
      </c>
      <c r="Y1148" s="120">
        <v>400894</v>
      </c>
      <c r="Z1148" s="125">
        <v>292399</v>
      </c>
      <c r="AA1148" s="121" t="s">
        <v>10615</v>
      </c>
    </row>
    <row r="1149" spans="1:27">
      <c r="A1149">
        <v>37</v>
      </c>
      <c r="B1149" s="84">
        <v>494</v>
      </c>
      <c r="C1149" s="85" t="s">
        <v>13723</v>
      </c>
      <c r="D1149" s="85" t="s">
        <v>13285</v>
      </c>
      <c r="E1149" s="85">
        <v>33903009</v>
      </c>
      <c r="F1149" s="86">
        <v>8280</v>
      </c>
      <c r="G1149" s="87">
        <v>21.84</v>
      </c>
      <c r="H1149" s="87">
        <v>180806.19</v>
      </c>
      <c r="I1149" s="85" t="s">
        <v>12395</v>
      </c>
      <c r="J1149" s="86">
        <v>8280</v>
      </c>
      <c r="K1149" s="87">
        <v>21.84</v>
      </c>
      <c r="L1149" s="87">
        <v>180806.19</v>
      </c>
      <c r="M1149" s="85" t="s">
        <v>12395</v>
      </c>
      <c r="N1149" s="88" t="s">
        <v>12396</v>
      </c>
      <c r="O1149" s="88" t="s">
        <v>12396</v>
      </c>
      <c r="P1149" s="88" t="s">
        <v>12396</v>
      </c>
      <c r="Q1149" s="85" t="s">
        <v>12396</v>
      </c>
      <c r="R1149" s="85" t="s">
        <v>12396</v>
      </c>
      <c r="S1149" s="85" t="s">
        <v>12396</v>
      </c>
      <c r="T1149" s="85" t="s">
        <v>12396</v>
      </c>
      <c r="U1149" s="85" t="s">
        <v>12396</v>
      </c>
      <c r="V1149" s="89" t="s">
        <v>12396</v>
      </c>
      <c r="W1149" s="89" t="s">
        <v>1058</v>
      </c>
      <c r="X1149" s="93" t="s">
        <v>12396</v>
      </c>
      <c r="Y1149" s="120">
        <v>401354</v>
      </c>
      <c r="Z1149" s="125">
        <v>272796</v>
      </c>
      <c r="AA1149" s="121" t="s">
        <v>13196</v>
      </c>
    </row>
    <row r="1150" spans="1:27">
      <c r="A1150">
        <v>37</v>
      </c>
      <c r="B1150" s="84">
        <v>495</v>
      </c>
      <c r="C1150" s="85" t="s">
        <v>13724</v>
      </c>
      <c r="D1150" s="85" t="s">
        <v>13285</v>
      </c>
      <c r="E1150" s="85">
        <v>33903009</v>
      </c>
      <c r="F1150" s="86">
        <v>27600</v>
      </c>
      <c r="G1150" s="87">
        <v>8.44</v>
      </c>
      <c r="H1150" s="87">
        <v>232967.63</v>
      </c>
      <c r="I1150" s="85" t="s">
        <v>12395</v>
      </c>
      <c r="J1150" s="86">
        <v>27600</v>
      </c>
      <c r="K1150" s="87">
        <v>8.44</v>
      </c>
      <c r="L1150" s="87">
        <v>232967.63</v>
      </c>
      <c r="M1150" s="85" t="s">
        <v>12395</v>
      </c>
      <c r="N1150" s="88" t="s">
        <v>12396</v>
      </c>
      <c r="O1150" s="88" t="s">
        <v>12396</v>
      </c>
      <c r="P1150" s="88" t="s">
        <v>12396</v>
      </c>
      <c r="Q1150" s="85" t="s">
        <v>12396</v>
      </c>
      <c r="R1150" s="85" t="s">
        <v>12396</v>
      </c>
      <c r="S1150" s="85" t="s">
        <v>12396</v>
      </c>
      <c r="T1150" s="85" t="s">
        <v>12396</v>
      </c>
      <c r="U1150" s="85" t="s">
        <v>12396</v>
      </c>
      <c r="V1150" s="89" t="s">
        <v>12396</v>
      </c>
      <c r="W1150" s="89" t="s">
        <v>1055</v>
      </c>
      <c r="X1150" s="93" t="s">
        <v>12396</v>
      </c>
      <c r="Y1150" s="120">
        <v>402679</v>
      </c>
      <c r="Z1150" s="125">
        <v>448983</v>
      </c>
      <c r="AA1150" s="121" t="s">
        <v>10615</v>
      </c>
    </row>
    <row r="1151" spans="1:27">
      <c r="A1151">
        <v>37</v>
      </c>
      <c r="B1151" s="84">
        <v>496</v>
      </c>
      <c r="C1151" s="85" t="s">
        <v>13725</v>
      </c>
      <c r="D1151" s="85" t="s">
        <v>13344</v>
      </c>
      <c r="E1151" s="85">
        <v>33903009</v>
      </c>
      <c r="F1151" s="85">
        <v>166</v>
      </c>
      <c r="G1151" s="87">
        <v>2500.13</v>
      </c>
      <c r="H1151" s="87">
        <v>415021.74</v>
      </c>
      <c r="I1151" s="85" t="s">
        <v>12395</v>
      </c>
      <c r="J1151" s="85">
        <v>166</v>
      </c>
      <c r="K1151" s="87">
        <v>2500.13</v>
      </c>
      <c r="L1151" s="87">
        <v>415021.74</v>
      </c>
      <c r="M1151" s="85" t="s">
        <v>12395</v>
      </c>
      <c r="N1151" s="88" t="s">
        <v>12396</v>
      </c>
      <c r="O1151" s="88" t="s">
        <v>12396</v>
      </c>
      <c r="P1151" s="88" t="s">
        <v>12396</v>
      </c>
      <c r="Q1151" s="85" t="s">
        <v>12396</v>
      </c>
      <c r="R1151" s="85" t="s">
        <v>12396</v>
      </c>
      <c r="S1151" s="85" t="s">
        <v>12396</v>
      </c>
      <c r="T1151" s="85" t="s">
        <v>12396</v>
      </c>
      <c r="U1151" s="85" t="s">
        <v>12396</v>
      </c>
      <c r="V1151" s="89" t="s">
        <v>12396</v>
      </c>
      <c r="W1151" s="89" t="s">
        <v>1095</v>
      </c>
      <c r="X1151" s="93" t="s">
        <v>12396</v>
      </c>
      <c r="Y1151" s="120">
        <v>402394</v>
      </c>
      <c r="Z1151" s="125">
        <v>443644</v>
      </c>
      <c r="AA1151" s="121" t="s">
        <v>13196</v>
      </c>
    </row>
    <row r="1152" spans="1:27">
      <c r="A1152">
        <v>37</v>
      </c>
      <c r="B1152" s="84">
        <v>497</v>
      </c>
      <c r="C1152" s="85" t="s">
        <v>13726</v>
      </c>
      <c r="D1152" s="85" t="s">
        <v>13344</v>
      </c>
      <c r="E1152" s="85">
        <v>33903009</v>
      </c>
      <c r="F1152" s="85">
        <v>184</v>
      </c>
      <c r="G1152" s="87">
        <v>203.71</v>
      </c>
      <c r="H1152" s="87">
        <v>37482.559999999998</v>
      </c>
      <c r="I1152" s="85" t="s">
        <v>12395</v>
      </c>
      <c r="J1152" s="85">
        <v>184</v>
      </c>
      <c r="K1152" s="87">
        <v>203.71</v>
      </c>
      <c r="L1152" s="87">
        <v>37482.559999999998</v>
      </c>
      <c r="M1152" s="85" t="s">
        <v>12395</v>
      </c>
      <c r="N1152" s="88" t="s">
        <v>12396</v>
      </c>
      <c r="O1152" s="88" t="s">
        <v>12396</v>
      </c>
      <c r="P1152" s="88" t="s">
        <v>12396</v>
      </c>
      <c r="Q1152" s="85" t="s">
        <v>12396</v>
      </c>
      <c r="R1152" s="85" t="s">
        <v>12396</v>
      </c>
      <c r="S1152" s="85" t="s">
        <v>12396</v>
      </c>
      <c r="T1152" s="85" t="s">
        <v>12396</v>
      </c>
      <c r="U1152" s="85" t="s">
        <v>12396</v>
      </c>
      <c r="V1152" s="89" t="s">
        <v>12396</v>
      </c>
      <c r="W1152" s="89" t="s">
        <v>1098</v>
      </c>
      <c r="X1152" s="93" t="s">
        <v>12396</v>
      </c>
      <c r="Y1152" s="120">
        <v>400915</v>
      </c>
      <c r="Z1152" s="125">
        <v>448984</v>
      </c>
      <c r="AA1152" s="121" t="s">
        <v>13196</v>
      </c>
    </row>
    <row r="1153" spans="1:27">
      <c r="A1153">
        <v>37</v>
      </c>
      <c r="B1153" s="84">
        <v>498</v>
      </c>
      <c r="C1153" s="85" t="s">
        <v>13727</v>
      </c>
      <c r="D1153" s="85" t="s">
        <v>13344</v>
      </c>
      <c r="E1153" s="85">
        <v>33903009</v>
      </c>
      <c r="F1153" s="85">
        <v>55</v>
      </c>
      <c r="G1153" s="87">
        <v>53.5</v>
      </c>
      <c r="H1153" s="87">
        <v>2942.61</v>
      </c>
      <c r="I1153" s="85" t="s">
        <v>12395</v>
      </c>
      <c r="J1153" s="85">
        <v>55</v>
      </c>
      <c r="K1153" s="87">
        <v>53.5</v>
      </c>
      <c r="L1153" s="87">
        <v>2942.61</v>
      </c>
      <c r="M1153" s="85" t="s">
        <v>12395</v>
      </c>
      <c r="N1153" s="88" t="s">
        <v>12396</v>
      </c>
      <c r="O1153" s="88" t="s">
        <v>12396</v>
      </c>
      <c r="P1153" s="88" t="s">
        <v>12396</v>
      </c>
      <c r="Q1153" s="85" t="s">
        <v>12396</v>
      </c>
      <c r="R1153" s="85" t="s">
        <v>12396</v>
      </c>
      <c r="S1153" s="85" t="s">
        <v>12396</v>
      </c>
      <c r="T1153" s="85" t="s">
        <v>12396</v>
      </c>
      <c r="U1153" s="85" t="s">
        <v>12396</v>
      </c>
      <c r="V1153" s="89" t="s">
        <v>12396</v>
      </c>
      <c r="W1153" s="89" t="s">
        <v>1101</v>
      </c>
      <c r="X1153" s="93" t="s">
        <v>12396</v>
      </c>
      <c r="Y1153" s="120">
        <v>402159</v>
      </c>
      <c r="Z1153" s="125">
        <v>448985</v>
      </c>
      <c r="AA1153" s="121" t="s">
        <v>10467</v>
      </c>
    </row>
    <row r="1154" spans="1:27">
      <c r="A1154">
        <v>37</v>
      </c>
      <c r="B1154" s="84">
        <v>499</v>
      </c>
      <c r="C1154" s="85" t="s">
        <v>13728</v>
      </c>
      <c r="D1154" s="85" t="s">
        <v>13296</v>
      </c>
      <c r="E1154" s="85">
        <v>33903009</v>
      </c>
      <c r="F1154" s="85">
        <v>0</v>
      </c>
      <c r="G1154" s="87">
        <v>4.4400000000000004</v>
      </c>
      <c r="H1154" s="87">
        <v>0</v>
      </c>
      <c r="I1154" s="85" t="s">
        <v>12494</v>
      </c>
      <c r="J1154" s="85">
        <v>0</v>
      </c>
      <c r="K1154" s="87">
        <v>4.4400000000000004</v>
      </c>
      <c r="L1154" s="87">
        <v>0</v>
      </c>
      <c r="M1154" s="85" t="s">
        <v>12494</v>
      </c>
      <c r="N1154" s="88" t="s">
        <v>12396</v>
      </c>
      <c r="O1154" s="88" t="s">
        <v>12396</v>
      </c>
      <c r="P1154" s="88" t="s">
        <v>12396</v>
      </c>
      <c r="Q1154" s="85" t="s">
        <v>12396</v>
      </c>
      <c r="R1154" s="85" t="s">
        <v>12396</v>
      </c>
      <c r="S1154" s="85" t="s">
        <v>12396</v>
      </c>
      <c r="T1154" s="85" t="s">
        <v>12396</v>
      </c>
      <c r="U1154" s="85" t="s">
        <v>12396</v>
      </c>
      <c r="V1154" s="89" t="s">
        <v>12396</v>
      </c>
      <c r="W1154" s="89" t="s">
        <v>1194</v>
      </c>
      <c r="X1154" s="93" t="s">
        <v>12396</v>
      </c>
      <c r="Y1154" s="120">
        <v>400008</v>
      </c>
      <c r="Z1154" s="125">
        <v>268956</v>
      </c>
      <c r="AA1154" s="121" t="s">
        <v>10611</v>
      </c>
    </row>
    <row r="1155" spans="1:27">
      <c r="A1155">
        <v>37</v>
      </c>
      <c r="B1155" s="84">
        <v>500</v>
      </c>
      <c r="C1155" s="85" t="s">
        <v>13729</v>
      </c>
      <c r="D1155" s="85" t="s">
        <v>13296</v>
      </c>
      <c r="E1155" s="85">
        <v>33903009</v>
      </c>
      <c r="F1155" s="85">
        <v>0</v>
      </c>
      <c r="G1155" s="87">
        <v>3.81</v>
      </c>
      <c r="H1155" s="87">
        <v>0</v>
      </c>
      <c r="I1155" s="85" t="s">
        <v>12494</v>
      </c>
      <c r="J1155" s="85">
        <v>0</v>
      </c>
      <c r="K1155" s="87">
        <v>3.81</v>
      </c>
      <c r="L1155" s="87">
        <v>0</v>
      </c>
      <c r="M1155" s="85" t="s">
        <v>12494</v>
      </c>
      <c r="N1155" s="88" t="s">
        <v>12396</v>
      </c>
      <c r="O1155" s="88" t="s">
        <v>12396</v>
      </c>
      <c r="P1155" s="88" t="s">
        <v>12396</v>
      </c>
      <c r="Q1155" s="85" t="s">
        <v>12396</v>
      </c>
      <c r="R1155" s="85" t="s">
        <v>12396</v>
      </c>
      <c r="S1155" s="85" t="s">
        <v>12396</v>
      </c>
      <c r="T1155" s="85" t="s">
        <v>12396</v>
      </c>
      <c r="U1155" s="85" t="s">
        <v>12396</v>
      </c>
      <c r="V1155" s="89" t="s">
        <v>12396</v>
      </c>
      <c r="W1155" s="89" t="s">
        <v>1197</v>
      </c>
      <c r="X1155" s="93" t="s">
        <v>12396</v>
      </c>
      <c r="Y1155" s="120">
        <v>400502</v>
      </c>
      <c r="Z1155" s="125">
        <v>295853</v>
      </c>
      <c r="AA1155" s="121" t="s">
        <v>10611</v>
      </c>
    </row>
    <row r="1156" spans="1:27">
      <c r="A1156">
        <v>37</v>
      </c>
      <c r="B1156" s="84">
        <v>501</v>
      </c>
      <c r="C1156" s="85" t="s">
        <v>13730</v>
      </c>
      <c r="D1156" s="85" t="s">
        <v>13296</v>
      </c>
      <c r="E1156" s="85">
        <v>33903009</v>
      </c>
      <c r="F1156" s="86">
        <v>5796</v>
      </c>
      <c r="G1156" s="87">
        <v>0.21</v>
      </c>
      <c r="H1156" s="87">
        <v>1209.9000000000001</v>
      </c>
      <c r="I1156" s="85" t="s">
        <v>12395</v>
      </c>
      <c r="J1156" s="86">
        <v>5796</v>
      </c>
      <c r="K1156" s="87">
        <v>0.21</v>
      </c>
      <c r="L1156" s="87">
        <v>1209.9000000000001</v>
      </c>
      <c r="M1156" s="85" t="s">
        <v>12395</v>
      </c>
      <c r="N1156" s="88" t="s">
        <v>12396</v>
      </c>
      <c r="O1156" s="88" t="s">
        <v>12396</v>
      </c>
      <c r="P1156" s="88" t="s">
        <v>12396</v>
      </c>
      <c r="Q1156" s="85" t="s">
        <v>12396</v>
      </c>
      <c r="R1156" s="85" t="s">
        <v>12396</v>
      </c>
      <c r="S1156" s="85" t="s">
        <v>12396</v>
      </c>
      <c r="T1156" s="85" t="s">
        <v>12396</v>
      </c>
      <c r="U1156" s="85" t="s">
        <v>12396</v>
      </c>
      <c r="V1156" s="89" t="s">
        <v>12396</v>
      </c>
      <c r="W1156" s="89" t="s">
        <v>1200</v>
      </c>
      <c r="X1156" s="93" t="s">
        <v>12396</v>
      </c>
      <c r="Y1156" s="120">
        <v>400729</v>
      </c>
      <c r="Z1156" s="125">
        <v>268124</v>
      </c>
      <c r="AA1156" s="121" t="s">
        <v>10611</v>
      </c>
    </row>
    <row r="1157" spans="1:27">
      <c r="A1157">
        <v>37</v>
      </c>
      <c r="B1157" s="84">
        <v>502</v>
      </c>
      <c r="C1157" s="85" t="s">
        <v>13731</v>
      </c>
      <c r="D1157" s="85" t="s">
        <v>13344</v>
      </c>
      <c r="E1157" s="85">
        <v>33903009</v>
      </c>
      <c r="F1157" s="85">
        <v>0</v>
      </c>
      <c r="G1157" s="87">
        <v>19.5</v>
      </c>
      <c r="H1157" s="87">
        <v>0</v>
      </c>
      <c r="I1157" s="85" t="s">
        <v>12494</v>
      </c>
      <c r="J1157" s="85">
        <v>0</v>
      </c>
      <c r="K1157" s="87">
        <v>19.5</v>
      </c>
      <c r="L1157" s="87">
        <v>0</v>
      </c>
      <c r="M1157" s="85" t="s">
        <v>12494</v>
      </c>
      <c r="N1157" s="88" t="s">
        <v>12396</v>
      </c>
      <c r="O1157" s="88" t="s">
        <v>12396</v>
      </c>
      <c r="P1157" s="88" t="s">
        <v>12396</v>
      </c>
      <c r="Q1157" s="85" t="s">
        <v>12396</v>
      </c>
      <c r="R1157" s="85" t="s">
        <v>12396</v>
      </c>
      <c r="S1157" s="85" t="s">
        <v>12396</v>
      </c>
      <c r="T1157" s="85" t="s">
        <v>12396</v>
      </c>
      <c r="U1157" s="85" t="s">
        <v>12396</v>
      </c>
      <c r="V1157" s="89" t="s">
        <v>12396</v>
      </c>
      <c r="W1157" s="97" t="s">
        <v>13732</v>
      </c>
      <c r="X1157" s="93" t="s">
        <v>12396</v>
      </c>
      <c r="Y1157" s="120">
        <v>400499</v>
      </c>
      <c r="Z1157" s="125">
        <v>478710</v>
      </c>
      <c r="AA1157" s="121" t="s">
        <v>13202</v>
      </c>
    </row>
    <row r="1158" spans="1:27">
      <c r="A1158">
        <v>37</v>
      </c>
      <c r="B1158" s="84">
        <v>503</v>
      </c>
      <c r="C1158" s="85" t="s">
        <v>13733</v>
      </c>
      <c r="D1158" s="85" t="s">
        <v>13344</v>
      </c>
      <c r="E1158" s="85">
        <v>33903009</v>
      </c>
      <c r="F1158" s="85">
        <v>0</v>
      </c>
      <c r="G1158" s="87">
        <v>19.5</v>
      </c>
      <c r="H1158" s="87">
        <v>0</v>
      </c>
      <c r="I1158" s="85" t="s">
        <v>12494</v>
      </c>
      <c r="J1158" s="85">
        <v>0</v>
      </c>
      <c r="K1158" s="87">
        <v>19.5</v>
      </c>
      <c r="L1158" s="87">
        <v>0</v>
      </c>
      <c r="M1158" s="85" t="s">
        <v>12494</v>
      </c>
      <c r="N1158" s="88" t="s">
        <v>12396</v>
      </c>
      <c r="O1158" s="88" t="s">
        <v>12396</v>
      </c>
      <c r="P1158" s="88" t="s">
        <v>12396</v>
      </c>
      <c r="Q1158" s="85" t="s">
        <v>12396</v>
      </c>
      <c r="R1158" s="85" t="s">
        <v>12396</v>
      </c>
      <c r="S1158" s="85" t="s">
        <v>12396</v>
      </c>
      <c r="T1158" s="85" t="s">
        <v>12396</v>
      </c>
      <c r="U1158" s="85" t="s">
        <v>12396</v>
      </c>
      <c r="V1158" s="89" t="s">
        <v>12396</v>
      </c>
      <c r="W1158" s="89" t="s">
        <v>1311</v>
      </c>
      <c r="X1158" s="93" t="s">
        <v>12396</v>
      </c>
      <c r="Y1158" s="120">
        <v>400907</v>
      </c>
      <c r="Z1158" s="125">
        <v>478709</v>
      </c>
      <c r="AA1158" s="121" t="s">
        <v>13202</v>
      </c>
    </row>
    <row r="1159" spans="1:27">
      <c r="A1159">
        <v>37</v>
      </c>
      <c r="B1159" s="84">
        <v>504</v>
      </c>
      <c r="C1159" s="85" t="s">
        <v>13734</v>
      </c>
      <c r="D1159" s="85" t="s">
        <v>13344</v>
      </c>
      <c r="E1159" s="85">
        <v>33903009</v>
      </c>
      <c r="F1159" s="86">
        <v>4508</v>
      </c>
      <c r="G1159" s="87">
        <v>3.79</v>
      </c>
      <c r="H1159" s="87">
        <v>17077.29</v>
      </c>
      <c r="I1159" s="85" t="s">
        <v>12395</v>
      </c>
      <c r="J1159" s="86">
        <v>4508</v>
      </c>
      <c r="K1159" s="87">
        <v>3.79</v>
      </c>
      <c r="L1159" s="87">
        <v>17077.29</v>
      </c>
      <c r="M1159" s="85" t="s">
        <v>12395</v>
      </c>
      <c r="N1159" s="88" t="s">
        <v>12396</v>
      </c>
      <c r="O1159" s="88" t="s">
        <v>12396</v>
      </c>
      <c r="P1159" s="88" t="s">
        <v>12396</v>
      </c>
      <c r="Q1159" s="85" t="s">
        <v>12396</v>
      </c>
      <c r="R1159" s="85" t="s">
        <v>12396</v>
      </c>
      <c r="S1159" s="85" t="s">
        <v>12396</v>
      </c>
      <c r="T1159" s="85" t="s">
        <v>12396</v>
      </c>
      <c r="U1159" s="85" t="s">
        <v>12396</v>
      </c>
      <c r="V1159" s="89" t="s">
        <v>12396</v>
      </c>
      <c r="W1159" s="89" t="s">
        <v>1330</v>
      </c>
      <c r="X1159" s="93" t="s">
        <v>12396</v>
      </c>
      <c r="Y1159" s="120">
        <v>401259</v>
      </c>
      <c r="Z1159" s="125">
        <v>448579</v>
      </c>
      <c r="AA1159" s="121" t="s">
        <v>10611</v>
      </c>
    </row>
    <row r="1160" spans="1:27">
      <c r="A1160">
        <v>37</v>
      </c>
      <c r="B1160" s="84">
        <v>505</v>
      </c>
      <c r="C1160" s="85" t="s">
        <v>13735</v>
      </c>
      <c r="D1160" s="85" t="s">
        <v>13296</v>
      </c>
      <c r="E1160" s="85">
        <v>33903009</v>
      </c>
      <c r="F1160" s="85">
        <v>0</v>
      </c>
      <c r="G1160" s="87">
        <v>39.69</v>
      </c>
      <c r="H1160" s="87">
        <v>0</v>
      </c>
      <c r="I1160" s="85" t="s">
        <v>12494</v>
      </c>
      <c r="J1160" s="85">
        <v>0</v>
      </c>
      <c r="K1160" s="87">
        <v>39.69</v>
      </c>
      <c r="L1160" s="87">
        <v>0</v>
      </c>
      <c r="M1160" s="85" t="s">
        <v>12494</v>
      </c>
      <c r="N1160" s="88" t="s">
        <v>12396</v>
      </c>
      <c r="O1160" s="88" t="s">
        <v>12396</v>
      </c>
      <c r="P1160" s="88" t="s">
        <v>12396</v>
      </c>
      <c r="Q1160" s="85" t="s">
        <v>12396</v>
      </c>
      <c r="R1160" s="85" t="s">
        <v>12396</v>
      </c>
      <c r="S1160" s="85" t="s">
        <v>12396</v>
      </c>
      <c r="T1160" s="85" t="s">
        <v>12396</v>
      </c>
      <c r="U1160" s="85" t="s">
        <v>12396</v>
      </c>
      <c r="V1160" s="89" t="s">
        <v>12396</v>
      </c>
      <c r="W1160" s="89" t="s">
        <v>1354</v>
      </c>
      <c r="X1160" s="93" t="s">
        <v>12396</v>
      </c>
      <c r="Y1160" s="120">
        <v>401241</v>
      </c>
      <c r="Z1160" s="125">
        <v>358755</v>
      </c>
      <c r="AA1160" s="121" t="s">
        <v>10611</v>
      </c>
    </row>
    <row r="1161" spans="1:27">
      <c r="A1161">
        <v>37</v>
      </c>
      <c r="B1161" s="84">
        <v>506</v>
      </c>
      <c r="C1161" s="85" t="s">
        <v>13736</v>
      </c>
      <c r="D1161" s="85" t="s">
        <v>13296</v>
      </c>
      <c r="E1161" s="85">
        <v>33903009</v>
      </c>
      <c r="F1161" s="85">
        <v>0</v>
      </c>
      <c r="G1161" s="87">
        <v>8.5</v>
      </c>
      <c r="H1161" s="87">
        <v>0</v>
      </c>
      <c r="I1161" s="85" t="s">
        <v>12494</v>
      </c>
      <c r="J1161" s="85">
        <v>0</v>
      </c>
      <c r="K1161" s="87">
        <v>8.5</v>
      </c>
      <c r="L1161" s="87">
        <v>0</v>
      </c>
      <c r="M1161" s="85" t="s">
        <v>12494</v>
      </c>
      <c r="N1161" s="88" t="s">
        <v>12396</v>
      </c>
      <c r="O1161" s="88" t="s">
        <v>12396</v>
      </c>
      <c r="P1161" s="88" t="s">
        <v>12396</v>
      </c>
      <c r="Q1161" s="85" t="s">
        <v>12396</v>
      </c>
      <c r="R1161" s="85" t="s">
        <v>12396</v>
      </c>
      <c r="S1161" s="85" t="s">
        <v>12396</v>
      </c>
      <c r="T1161" s="85" t="s">
        <v>12396</v>
      </c>
      <c r="U1161" s="85" t="s">
        <v>12396</v>
      </c>
      <c r="V1161" s="89" t="s">
        <v>12396</v>
      </c>
      <c r="W1161" s="89" t="s">
        <v>1357</v>
      </c>
      <c r="X1161" s="93" t="s">
        <v>12396</v>
      </c>
      <c r="Y1161" s="120">
        <v>400787</v>
      </c>
      <c r="Z1161" s="125">
        <v>358753</v>
      </c>
      <c r="AA1161" s="121" t="s">
        <v>10611</v>
      </c>
    </row>
    <row r="1162" spans="1:27">
      <c r="A1162">
        <v>37</v>
      </c>
      <c r="B1162" s="84">
        <v>507</v>
      </c>
      <c r="C1162" s="85" t="s">
        <v>13737</v>
      </c>
      <c r="D1162" s="85" t="s">
        <v>13317</v>
      </c>
      <c r="E1162" s="85">
        <v>33903009</v>
      </c>
      <c r="F1162" s="86">
        <v>13064</v>
      </c>
      <c r="G1162" s="87">
        <v>1.62</v>
      </c>
      <c r="H1162" s="87">
        <v>21181.5</v>
      </c>
      <c r="I1162" s="85" t="s">
        <v>12395</v>
      </c>
      <c r="J1162" s="86">
        <v>13064</v>
      </c>
      <c r="K1162" s="87">
        <v>1.62</v>
      </c>
      <c r="L1162" s="87">
        <v>21181.5</v>
      </c>
      <c r="M1162" s="85" t="s">
        <v>12395</v>
      </c>
      <c r="N1162" s="88" t="s">
        <v>12396</v>
      </c>
      <c r="O1162" s="88" t="s">
        <v>12396</v>
      </c>
      <c r="P1162" s="88" t="s">
        <v>12396</v>
      </c>
      <c r="Q1162" s="85" t="s">
        <v>12396</v>
      </c>
      <c r="R1162" s="85" t="s">
        <v>12396</v>
      </c>
      <c r="S1162" s="85" t="s">
        <v>12396</v>
      </c>
      <c r="T1162" s="85" t="s">
        <v>12396</v>
      </c>
      <c r="U1162" s="85" t="s">
        <v>12396</v>
      </c>
      <c r="V1162" s="89" t="s">
        <v>12396</v>
      </c>
      <c r="W1162" s="89" t="s">
        <v>1476</v>
      </c>
      <c r="X1162" s="93" t="s">
        <v>12396</v>
      </c>
      <c r="Y1162" s="120">
        <v>401090</v>
      </c>
      <c r="Z1162" s="125">
        <v>268277</v>
      </c>
      <c r="AA1162" s="121" t="s">
        <v>10615</v>
      </c>
    </row>
    <row r="1163" spans="1:27">
      <c r="A1163">
        <v>37</v>
      </c>
      <c r="B1163" s="84">
        <v>508</v>
      </c>
      <c r="C1163" s="85" t="s">
        <v>13738</v>
      </c>
      <c r="D1163" s="85" t="s">
        <v>13296</v>
      </c>
      <c r="E1163" s="85">
        <v>33903009</v>
      </c>
      <c r="F1163" s="85">
        <v>773</v>
      </c>
      <c r="G1163" s="87">
        <v>1.49</v>
      </c>
      <c r="H1163" s="87">
        <v>1151.77</v>
      </c>
      <c r="I1163" s="85" t="s">
        <v>12395</v>
      </c>
      <c r="J1163" s="85">
        <v>773</v>
      </c>
      <c r="K1163" s="87">
        <v>1.49</v>
      </c>
      <c r="L1163" s="87">
        <v>1151.77</v>
      </c>
      <c r="M1163" s="85" t="s">
        <v>12395</v>
      </c>
      <c r="N1163" s="88" t="s">
        <v>12396</v>
      </c>
      <c r="O1163" s="88" t="s">
        <v>12396</v>
      </c>
      <c r="P1163" s="88" t="s">
        <v>12396</v>
      </c>
      <c r="Q1163" s="85" t="s">
        <v>12396</v>
      </c>
      <c r="R1163" s="85" t="s">
        <v>12396</v>
      </c>
      <c r="S1163" s="85" t="s">
        <v>12396</v>
      </c>
      <c r="T1163" s="85" t="s">
        <v>12396</v>
      </c>
      <c r="U1163" s="85" t="s">
        <v>12396</v>
      </c>
      <c r="V1163" s="89" t="s">
        <v>12396</v>
      </c>
      <c r="W1163" s="89" t="s">
        <v>1571</v>
      </c>
      <c r="X1163" s="93" t="s">
        <v>12396</v>
      </c>
      <c r="Y1163" s="120">
        <v>400393</v>
      </c>
      <c r="Z1163" s="125">
        <v>273953</v>
      </c>
      <c r="AA1163" s="121" t="s">
        <v>13202</v>
      </c>
    </row>
    <row r="1164" spans="1:27">
      <c r="A1164">
        <v>37</v>
      </c>
      <c r="B1164" s="84">
        <v>509</v>
      </c>
      <c r="C1164" s="85" t="s">
        <v>13739</v>
      </c>
      <c r="D1164" s="85" t="s">
        <v>13344</v>
      </c>
      <c r="E1164" s="85">
        <v>33903009</v>
      </c>
      <c r="F1164" s="86">
        <v>4784</v>
      </c>
      <c r="G1164" s="87">
        <v>0.13</v>
      </c>
      <c r="H1164" s="87">
        <v>600.49</v>
      </c>
      <c r="I1164" s="85" t="s">
        <v>12395</v>
      </c>
      <c r="J1164" s="86">
        <v>4784</v>
      </c>
      <c r="K1164" s="87">
        <v>0.13</v>
      </c>
      <c r="L1164" s="87">
        <v>600.49</v>
      </c>
      <c r="M1164" s="85" t="s">
        <v>12395</v>
      </c>
      <c r="N1164" s="88" t="s">
        <v>12396</v>
      </c>
      <c r="O1164" s="88" t="s">
        <v>12396</v>
      </c>
      <c r="P1164" s="88" t="s">
        <v>12396</v>
      </c>
      <c r="Q1164" s="85" t="s">
        <v>12396</v>
      </c>
      <c r="R1164" s="85" t="s">
        <v>12396</v>
      </c>
      <c r="S1164" s="85" t="s">
        <v>12396</v>
      </c>
      <c r="T1164" s="85" t="s">
        <v>12396</v>
      </c>
      <c r="U1164" s="85" t="s">
        <v>12396</v>
      </c>
      <c r="V1164" s="89" t="s">
        <v>12396</v>
      </c>
      <c r="W1164" s="89" t="s">
        <v>1575</v>
      </c>
      <c r="X1164" s="93" t="s">
        <v>12396</v>
      </c>
      <c r="Y1164" s="120">
        <v>402477</v>
      </c>
      <c r="Z1164" s="125">
        <v>267768</v>
      </c>
      <c r="AA1164" s="121" t="s">
        <v>10611</v>
      </c>
    </row>
    <row r="1165" spans="1:27">
      <c r="A1165">
        <v>37</v>
      </c>
      <c r="B1165" s="84">
        <v>510</v>
      </c>
      <c r="C1165" s="85" t="s">
        <v>13740</v>
      </c>
      <c r="D1165" s="85" t="s">
        <v>13344</v>
      </c>
      <c r="E1165" s="85">
        <v>33903009</v>
      </c>
      <c r="F1165" s="85">
        <v>0</v>
      </c>
      <c r="G1165" s="87">
        <v>4.2699999999999996</v>
      </c>
      <c r="H1165" s="87">
        <v>0</v>
      </c>
      <c r="I1165" s="85" t="s">
        <v>12494</v>
      </c>
      <c r="J1165" s="85">
        <v>0</v>
      </c>
      <c r="K1165" s="87">
        <v>4.2699999999999996</v>
      </c>
      <c r="L1165" s="87">
        <v>0</v>
      </c>
      <c r="M1165" s="85" t="s">
        <v>12494</v>
      </c>
      <c r="N1165" s="88" t="s">
        <v>12396</v>
      </c>
      <c r="O1165" s="88" t="s">
        <v>12396</v>
      </c>
      <c r="P1165" s="88" t="s">
        <v>12396</v>
      </c>
      <c r="Q1165" s="85" t="s">
        <v>12396</v>
      </c>
      <c r="R1165" s="85" t="s">
        <v>12396</v>
      </c>
      <c r="S1165" s="85" t="s">
        <v>12396</v>
      </c>
      <c r="T1165" s="85" t="s">
        <v>12396</v>
      </c>
      <c r="U1165" s="85" t="s">
        <v>12396</v>
      </c>
      <c r="V1165" s="89" t="s">
        <v>12396</v>
      </c>
      <c r="W1165" s="89" t="s">
        <v>1578</v>
      </c>
      <c r="X1165" s="93" t="s">
        <v>12396</v>
      </c>
      <c r="Y1165" s="120">
        <v>400563</v>
      </c>
      <c r="Z1165" s="125">
        <v>267769</v>
      </c>
      <c r="AA1165" s="121" t="s">
        <v>10615</v>
      </c>
    </row>
    <row r="1166" spans="1:27">
      <c r="A1166">
        <v>37</v>
      </c>
      <c r="B1166" s="84">
        <v>511</v>
      </c>
      <c r="C1166" s="85" t="s">
        <v>13741</v>
      </c>
      <c r="D1166" s="85" t="s">
        <v>13285</v>
      </c>
      <c r="E1166" s="85">
        <v>33903009</v>
      </c>
      <c r="F1166" s="85">
        <v>0</v>
      </c>
      <c r="G1166" s="87">
        <v>7.16</v>
      </c>
      <c r="H1166" s="87">
        <v>0</v>
      </c>
      <c r="I1166" s="85" t="s">
        <v>12494</v>
      </c>
      <c r="J1166" s="85">
        <v>0</v>
      </c>
      <c r="K1166" s="87">
        <v>7.16</v>
      </c>
      <c r="L1166" s="87">
        <v>0</v>
      </c>
      <c r="M1166" s="85" t="s">
        <v>12494</v>
      </c>
      <c r="N1166" s="88" t="s">
        <v>12396</v>
      </c>
      <c r="O1166" s="88" t="s">
        <v>12396</v>
      </c>
      <c r="P1166" s="88" t="s">
        <v>12396</v>
      </c>
      <c r="Q1166" s="85" t="s">
        <v>12396</v>
      </c>
      <c r="R1166" s="85" t="s">
        <v>12396</v>
      </c>
      <c r="S1166" s="85" t="s">
        <v>12396</v>
      </c>
      <c r="T1166" s="85" t="s">
        <v>12396</v>
      </c>
      <c r="U1166" s="85" t="s">
        <v>12396</v>
      </c>
      <c r="V1166" s="89" t="s">
        <v>12396</v>
      </c>
      <c r="W1166" s="89" t="s">
        <v>1622</v>
      </c>
      <c r="X1166" s="93" t="s">
        <v>12396</v>
      </c>
      <c r="Y1166" s="120">
        <v>400355</v>
      </c>
      <c r="Z1166" s="125">
        <v>394103</v>
      </c>
      <c r="AA1166" s="121" t="s">
        <v>10611</v>
      </c>
    </row>
    <row r="1167" spans="1:27">
      <c r="A1167">
        <v>37</v>
      </c>
      <c r="B1167" s="84">
        <v>512</v>
      </c>
      <c r="C1167" s="85" t="s">
        <v>13742</v>
      </c>
      <c r="D1167" s="85" t="s">
        <v>13285</v>
      </c>
      <c r="E1167" s="85">
        <v>33903009</v>
      </c>
      <c r="F1167" s="85">
        <v>0</v>
      </c>
      <c r="G1167" s="87">
        <v>7.11</v>
      </c>
      <c r="H1167" s="87">
        <v>0</v>
      </c>
      <c r="I1167" s="85" t="s">
        <v>12494</v>
      </c>
      <c r="J1167" s="85">
        <v>0</v>
      </c>
      <c r="K1167" s="87">
        <v>7.11</v>
      </c>
      <c r="L1167" s="87">
        <v>0</v>
      </c>
      <c r="M1167" s="85" t="s">
        <v>12494</v>
      </c>
      <c r="N1167" s="88" t="s">
        <v>12396</v>
      </c>
      <c r="O1167" s="88" t="s">
        <v>12396</v>
      </c>
      <c r="P1167" s="88" t="s">
        <v>12396</v>
      </c>
      <c r="Q1167" s="85" t="s">
        <v>12396</v>
      </c>
      <c r="R1167" s="85" t="s">
        <v>12396</v>
      </c>
      <c r="S1167" s="85" t="s">
        <v>12396</v>
      </c>
      <c r="T1167" s="85" t="s">
        <v>12396</v>
      </c>
      <c r="U1167" s="85" t="s">
        <v>12396</v>
      </c>
      <c r="V1167" s="89" t="s">
        <v>12396</v>
      </c>
      <c r="W1167" s="89" t="s">
        <v>1625</v>
      </c>
      <c r="X1167" s="93" t="s">
        <v>12396</v>
      </c>
      <c r="Y1167" s="120">
        <v>401313</v>
      </c>
      <c r="Z1167" s="125">
        <v>412092</v>
      </c>
      <c r="AA1167" s="121" t="s">
        <v>10611</v>
      </c>
    </row>
    <row r="1168" spans="1:27">
      <c r="A1168">
        <v>37</v>
      </c>
      <c r="B1168" s="84">
        <v>513</v>
      </c>
      <c r="C1168" s="85" t="s">
        <v>13743</v>
      </c>
      <c r="D1168" s="85" t="s">
        <v>13285</v>
      </c>
      <c r="E1168" s="85">
        <v>33903009</v>
      </c>
      <c r="F1168" s="85">
        <v>0</v>
      </c>
      <c r="G1168" s="87">
        <v>7.26</v>
      </c>
      <c r="H1168" s="87">
        <v>0</v>
      </c>
      <c r="I1168" s="85" t="s">
        <v>12494</v>
      </c>
      <c r="J1168" s="85">
        <v>0</v>
      </c>
      <c r="K1168" s="87">
        <v>7.26</v>
      </c>
      <c r="L1168" s="87">
        <v>0</v>
      </c>
      <c r="M1168" s="85" t="s">
        <v>12494</v>
      </c>
      <c r="N1168" s="88" t="s">
        <v>12396</v>
      </c>
      <c r="O1168" s="88" t="s">
        <v>12396</v>
      </c>
      <c r="P1168" s="88" t="s">
        <v>12396</v>
      </c>
      <c r="Q1168" s="85" t="s">
        <v>12396</v>
      </c>
      <c r="R1168" s="85" t="s">
        <v>12396</v>
      </c>
      <c r="S1168" s="85" t="s">
        <v>12396</v>
      </c>
      <c r="T1168" s="85" t="s">
        <v>12396</v>
      </c>
      <c r="U1168" s="85" t="s">
        <v>12396</v>
      </c>
      <c r="V1168" s="89" t="s">
        <v>12396</v>
      </c>
      <c r="W1168" s="89" t="s">
        <v>1628</v>
      </c>
      <c r="X1168" s="93" t="s">
        <v>12396</v>
      </c>
      <c r="Y1168" s="120">
        <v>402341</v>
      </c>
      <c r="Z1168" s="125">
        <v>412091</v>
      </c>
      <c r="AA1168" s="121" t="s">
        <v>10611</v>
      </c>
    </row>
    <row r="1169" spans="1:27">
      <c r="A1169">
        <v>37</v>
      </c>
      <c r="B1169" s="84">
        <v>514</v>
      </c>
      <c r="C1169" s="85" t="s">
        <v>13744</v>
      </c>
      <c r="D1169" s="85" t="s">
        <v>13285</v>
      </c>
      <c r="E1169" s="85">
        <v>33903009</v>
      </c>
      <c r="F1169" s="85">
        <v>5</v>
      </c>
      <c r="G1169" s="87">
        <v>1179.01</v>
      </c>
      <c r="H1169" s="87">
        <v>5895.05</v>
      </c>
      <c r="I1169" s="85" t="s">
        <v>12395</v>
      </c>
      <c r="J1169" s="85">
        <v>5</v>
      </c>
      <c r="K1169" s="87">
        <v>1179.01</v>
      </c>
      <c r="L1169" s="87">
        <v>5895.05</v>
      </c>
      <c r="M1169" s="85" t="s">
        <v>12395</v>
      </c>
      <c r="N1169" s="88" t="s">
        <v>12396</v>
      </c>
      <c r="O1169" s="88" t="s">
        <v>12396</v>
      </c>
      <c r="P1169" s="88" t="s">
        <v>12396</v>
      </c>
      <c r="Q1169" s="85" t="s">
        <v>12396</v>
      </c>
      <c r="R1169" s="85" t="s">
        <v>12396</v>
      </c>
      <c r="S1169" s="85" t="s">
        <v>12396</v>
      </c>
      <c r="T1169" s="85" t="s">
        <v>12396</v>
      </c>
      <c r="U1169" s="85" t="s">
        <v>12396</v>
      </c>
      <c r="V1169" s="89" t="s">
        <v>12396</v>
      </c>
      <c r="W1169" s="89" t="s">
        <v>1649</v>
      </c>
      <c r="X1169" s="93" t="s">
        <v>12396</v>
      </c>
      <c r="Y1169" s="120">
        <v>401191</v>
      </c>
      <c r="Z1169" s="125">
        <v>460576</v>
      </c>
      <c r="AA1169" s="121" t="s">
        <v>7391</v>
      </c>
    </row>
    <row r="1170" spans="1:27">
      <c r="A1170">
        <v>37</v>
      </c>
      <c r="B1170" s="84">
        <v>515</v>
      </c>
      <c r="C1170" s="85" t="s">
        <v>13745</v>
      </c>
      <c r="D1170" s="85" t="s">
        <v>13285</v>
      </c>
      <c r="E1170" s="85">
        <v>33903009</v>
      </c>
      <c r="F1170" s="85">
        <v>0</v>
      </c>
      <c r="G1170" s="87">
        <v>2.61</v>
      </c>
      <c r="H1170" s="87">
        <v>0</v>
      </c>
      <c r="I1170" s="85" t="s">
        <v>12494</v>
      </c>
      <c r="J1170" s="85">
        <v>0</v>
      </c>
      <c r="K1170" s="87">
        <v>2.61</v>
      </c>
      <c r="L1170" s="87">
        <v>0</v>
      </c>
      <c r="M1170" s="85" t="s">
        <v>12494</v>
      </c>
      <c r="N1170" s="88" t="s">
        <v>12396</v>
      </c>
      <c r="O1170" s="88" t="s">
        <v>12396</v>
      </c>
      <c r="P1170" s="88" t="s">
        <v>12396</v>
      </c>
      <c r="Q1170" s="85" t="s">
        <v>12396</v>
      </c>
      <c r="R1170" s="85" t="s">
        <v>12396</v>
      </c>
      <c r="S1170" s="85" t="s">
        <v>12396</v>
      </c>
      <c r="T1170" s="85" t="s">
        <v>12396</v>
      </c>
      <c r="U1170" s="85" t="s">
        <v>12396</v>
      </c>
      <c r="V1170" s="89" t="s">
        <v>12396</v>
      </c>
      <c r="W1170" s="89" t="s">
        <v>1769</v>
      </c>
      <c r="X1170" s="93" t="s">
        <v>12396</v>
      </c>
      <c r="Y1170" s="120">
        <v>401305</v>
      </c>
      <c r="Z1170" s="125">
        <v>292345</v>
      </c>
      <c r="AA1170" s="121" t="s">
        <v>10613</v>
      </c>
    </row>
    <row r="1171" spans="1:27">
      <c r="A1171">
        <v>37</v>
      </c>
      <c r="B1171" s="84">
        <v>516</v>
      </c>
      <c r="C1171" s="85" t="s">
        <v>13746</v>
      </c>
      <c r="D1171" s="85" t="s">
        <v>13285</v>
      </c>
      <c r="E1171" s="85">
        <v>33903009</v>
      </c>
      <c r="F1171" s="86">
        <v>29808</v>
      </c>
      <c r="G1171" s="87">
        <v>0.05</v>
      </c>
      <c r="H1171" s="87">
        <v>1381.95</v>
      </c>
      <c r="I1171" s="85" t="s">
        <v>12395</v>
      </c>
      <c r="J1171" s="86">
        <v>29808</v>
      </c>
      <c r="K1171" s="87">
        <v>0.05</v>
      </c>
      <c r="L1171" s="87">
        <v>1381.95</v>
      </c>
      <c r="M1171" s="85" t="s">
        <v>12395</v>
      </c>
      <c r="N1171" s="88" t="s">
        <v>12396</v>
      </c>
      <c r="O1171" s="88" t="s">
        <v>12396</v>
      </c>
      <c r="P1171" s="88" t="s">
        <v>12396</v>
      </c>
      <c r="Q1171" s="85" t="s">
        <v>12396</v>
      </c>
      <c r="R1171" s="85" t="s">
        <v>12396</v>
      </c>
      <c r="S1171" s="85" t="s">
        <v>12396</v>
      </c>
      <c r="T1171" s="85" t="s">
        <v>12396</v>
      </c>
      <c r="U1171" s="85" t="s">
        <v>12396</v>
      </c>
      <c r="V1171" s="89" t="s">
        <v>12396</v>
      </c>
      <c r="W1171" s="89" t="s">
        <v>1772</v>
      </c>
      <c r="X1171" s="93" t="s">
        <v>12396</v>
      </c>
      <c r="Y1171" s="120">
        <v>402691</v>
      </c>
      <c r="Z1171" s="125">
        <v>465155</v>
      </c>
      <c r="AA1171" s="121" t="s">
        <v>13517</v>
      </c>
    </row>
    <row r="1172" spans="1:27">
      <c r="A1172">
        <v>37</v>
      </c>
      <c r="B1172" s="84">
        <v>517</v>
      </c>
      <c r="C1172" s="85" t="s">
        <v>13747</v>
      </c>
      <c r="D1172" s="85" t="s">
        <v>13344</v>
      </c>
      <c r="E1172" s="85">
        <v>33903009</v>
      </c>
      <c r="F1172" s="86">
        <v>9384</v>
      </c>
      <c r="G1172" s="87">
        <v>3.95</v>
      </c>
      <c r="H1172" s="87">
        <v>37113.01</v>
      </c>
      <c r="I1172" s="85" t="s">
        <v>12395</v>
      </c>
      <c r="J1172" s="86">
        <v>9384</v>
      </c>
      <c r="K1172" s="87">
        <v>3.95</v>
      </c>
      <c r="L1172" s="87">
        <v>37113.01</v>
      </c>
      <c r="M1172" s="85" t="s">
        <v>12395</v>
      </c>
      <c r="N1172" s="88" t="s">
        <v>12396</v>
      </c>
      <c r="O1172" s="88" t="s">
        <v>12396</v>
      </c>
      <c r="P1172" s="88" t="s">
        <v>12396</v>
      </c>
      <c r="Q1172" s="85" t="s">
        <v>12396</v>
      </c>
      <c r="R1172" s="85" t="s">
        <v>12396</v>
      </c>
      <c r="S1172" s="85" t="s">
        <v>12396</v>
      </c>
      <c r="T1172" s="85" t="s">
        <v>12396</v>
      </c>
      <c r="U1172" s="85" t="s">
        <v>12396</v>
      </c>
      <c r="V1172" s="89" t="s">
        <v>12396</v>
      </c>
      <c r="W1172" s="89" t="s">
        <v>1785</v>
      </c>
      <c r="X1172" s="93" t="s">
        <v>12396</v>
      </c>
      <c r="Y1172" s="120">
        <v>400028</v>
      </c>
      <c r="Z1172" s="125">
        <v>268098</v>
      </c>
      <c r="AA1172" s="121" t="s">
        <v>13202</v>
      </c>
    </row>
    <row r="1173" spans="1:27">
      <c r="A1173">
        <v>37</v>
      </c>
      <c r="B1173" s="84">
        <v>518</v>
      </c>
      <c r="C1173" s="85" t="s">
        <v>13748</v>
      </c>
      <c r="D1173" s="85" t="s">
        <v>13344</v>
      </c>
      <c r="E1173" s="85">
        <v>33903009</v>
      </c>
      <c r="F1173" s="86">
        <v>1840</v>
      </c>
      <c r="G1173" s="87">
        <v>19.71</v>
      </c>
      <c r="H1173" s="87">
        <v>36258.07</v>
      </c>
      <c r="I1173" s="85" t="s">
        <v>12395</v>
      </c>
      <c r="J1173" s="86">
        <v>1840</v>
      </c>
      <c r="K1173" s="87">
        <v>19.71</v>
      </c>
      <c r="L1173" s="87">
        <v>36258.07</v>
      </c>
      <c r="M1173" s="85" t="s">
        <v>12395</v>
      </c>
      <c r="N1173" s="88" t="s">
        <v>12396</v>
      </c>
      <c r="O1173" s="88" t="s">
        <v>12396</v>
      </c>
      <c r="P1173" s="88" t="s">
        <v>12396</v>
      </c>
      <c r="Q1173" s="85" t="s">
        <v>12396</v>
      </c>
      <c r="R1173" s="85" t="s">
        <v>12396</v>
      </c>
      <c r="S1173" s="85" t="s">
        <v>12396</v>
      </c>
      <c r="T1173" s="85" t="s">
        <v>12396</v>
      </c>
      <c r="U1173" s="85" t="s">
        <v>12396</v>
      </c>
      <c r="V1173" s="89" t="s">
        <v>12396</v>
      </c>
      <c r="W1173" s="89" t="s">
        <v>1788</v>
      </c>
      <c r="X1173" s="93" t="s">
        <v>12396</v>
      </c>
      <c r="Y1173" s="120">
        <v>402062</v>
      </c>
      <c r="Z1173" s="125">
        <v>268097</v>
      </c>
      <c r="AA1173" s="121" t="s">
        <v>13202</v>
      </c>
    </row>
    <row r="1174" spans="1:27">
      <c r="A1174">
        <v>37</v>
      </c>
      <c r="B1174" s="84">
        <v>519</v>
      </c>
      <c r="C1174" s="85" t="s">
        <v>13749</v>
      </c>
      <c r="D1174" s="85" t="s">
        <v>13285</v>
      </c>
      <c r="E1174" s="85">
        <v>33903009</v>
      </c>
      <c r="F1174" s="86">
        <v>1188</v>
      </c>
      <c r="G1174" s="87">
        <v>307.33</v>
      </c>
      <c r="H1174" s="87">
        <v>365105.78</v>
      </c>
      <c r="I1174" s="85" t="s">
        <v>12395</v>
      </c>
      <c r="J1174" s="86">
        <v>1188</v>
      </c>
      <c r="K1174" s="87">
        <v>307.33</v>
      </c>
      <c r="L1174" s="87">
        <v>365105.78</v>
      </c>
      <c r="M1174" s="85" t="s">
        <v>12395</v>
      </c>
      <c r="N1174" s="88" t="s">
        <v>12396</v>
      </c>
      <c r="O1174" s="88" t="s">
        <v>12396</v>
      </c>
      <c r="P1174" s="88" t="s">
        <v>12396</v>
      </c>
      <c r="Q1174" s="85" t="s">
        <v>12396</v>
      </c>
      <c r="R1174" s="85" t="s">
        <v>12396</v>
      </c>
      <c r="S1174" s="85" t="s">
        <v>12396</v>
      </c>
      <c r="T1174" s="85" t="s">
        <v>12396</v>
      </c>
      <c r="U1174" s="85" t="s">
        <v>12396</v>
      </c>
      <c r="V1174" s="89" t="s">
        <v>12396</v>
      </c>
      <c r="W1174" s="89" t="s">
        <v>1814</v>
      </c>
      <c r="X1174" s="93" t="s">
        <v>12396</v>
      </c>
      <c r="Y1174" s="120">
        <v>401059</v>
      </c>
      <c r="Z1174" s="125">
        <v>332908</v>
      </c>
      <c r="AA1174" s="121" t="s">
        <v>13196</v>
      </c>
    </row>
    <row r="1175" spans="1:27">
      <c r="A1175">
        <v>37</v>
      </c>
      <c r="B1175" s="84">
        <v>520</v>
      </c>
      <c r="C1175" s="85" t="s">
        <v>13750</v>
      </c>
      <c r="D1175" s="85" t="s">
        <v>13296</v>
      </c>
      <c r="E1175" s="85">
        <v>33903009</v>
      </c>
      <c r="F1175" s="85">
        <v>0</v>
      </c>
      <c r="G1175" s="87">
        <v>0.22</v>
      </c>
      <c r="H1175" s="87">
        <v>0</v>
      </c>
      <c r="I1175" s="85" t="s">
        <v>12494</v>
      </c>
      <c r="J1175" s="85">
        <v>500</v>
      </c>
      <c r="K1175" s="87">
        <v>0.22</v>
      </c>
      <c r="L1175" s="87">
        <v>111.07</v>
      </c>
      <c r="M1175" s="85" t="s">
        <v>12395</v>
      </c>
      <c r="N1175" s="88" t="s">
        <v>12396</v>
      </c>
      <c r="O1175" s="88" t="s">
        <v>12396</v>
      </c>
      <c r="P1175" s="88" t="s">
        <v>12396</v>
      </c>
      <c r="Q1175" s="85" t="s">
        <v>12396</v>
      </c>
      <c r="R1175" s="85" t="s">
        <v>12396</v>
      </c>
      <c r="S1175" s="85" t="s">
        <v>12396</v>
      </c>
      <c r="T1175" s="85" t="s">
        <v>12396</v>
      </c>
      <c r="U1175" s="85" t="s">
        <v>12396</v>
      </c>
      <c r="V1175" s="89" t="s">
        <v>12396</v>
      </c>
      <c r="W1175" s="89" t="s">
        <v>1820</v>
      </c>
      <c r="X1175" s="93" t="s">
        <v>12396</v>
      </c>
      <c r="Y1175" s="120">
        <v>401756</v>
      </c>
      <c r="Z1175" s="125">
        <v>273700</v>
      </c>
      <c r="AA1175" s="121" t="s">
        <v>10611</v>
      </c>
    </row>
    <row r="1176" spans="1:27">
      <c r="A1176">
        <v>37</v>
      </c>
      <c r="B1176" s="84">
        <v>521</v>
      </c>
      <c r="C1176" s="85" t="s">
        <v>13751</v>
      </c>
      <c r="D1176" s="85" t="s">
        <v>13285</v>
      </c>
      <c r="E1176" s="85">
        <v>33903009</v>
      </c>
      <c r="F1176" s="85">
        <v>0</v>
      </c>
      <c r="G1176" s="87">
        <v>4.67</v>
      </c>
      <c r="H1176" s="87">
        <v>0</v>
      </c>
      <c r="I1176" s="85" t="s">
        <v>12494</v>
      </c>
      <c r="J1176" s="85">
        <v>0</v>
      </c>
      <c r="K1176" s="87">
        <v>4.67</v>
      </c>
      <c r="L1176" s="87">
        <v>0</v>
      </c>
      <c r="M1176" s="85" t="s">
        <v>12494</v>
      </c>
      <c r="N1176" s="88" t="s">
        <v>12396</v>
      </c>
      <c r="O1176" s="88" t="s">
        <v>12396</v>
      </c>
      <c r="P1176" s="88" t="s">
        <v>12396</v>
      </c>
      <c r="Q1176" s="85" t="s">
        <v>12396</v>
      </c>
      <c r="R1176" s="85" t="s">
        <v>12396</v>
      </c>
      <c r="S1176" s="85" t="s">
        <v>12396</v>
      </c>
      <c r="T1176" s="85" t="s">
        <v>12396</v>
      </c>
      <c r="U1176" s="85" t="s">
        <v>12396</v>
      </c>
      <c r="V1176" s="89" t="s">
        <v>12396</v>
      </c>
      <c r="W1176" s="89" t="s">
        <v>1829</v>
      </c>
      <c r="X1176" s="93" t="s">
        <v>12396</v>
      </c>
      <c r="Y1176" s="120">
        <v>402392</v>
      </c>
      <c r="Z1176" s="125">
        <v>400852</v>
      </c>
      <c r="AA1176" s="121" t="s">
        <v>10611</v>
      </c>
    </row>
    <row r="1177" spans="1:27">
      <c r="A1177">
        <v>37</v>
      </c>
      <c r="B1177" s="84">
        <v>522</v>
      </c>
      <c r="C1177" s="85" t="s">
        <v>13752</v>
      </c>
      <c r="D1177" s="85" t="s">
        <v>13344</v>
      </c>
      <c r="E1177" s="85">
        <v>33903009</v>
      </c>
      <c r="F1177" s="85">
        <v>258</v>
      </c>
      <c r="G1177" s="87">
        <v>607.79999999999995</v>
      </c>
      <c r="H1177" s="87">
        <v>156811.6</v>
      </c>
      <c r="I1177" s="85" t="s">
        <v>12395</v>
      </c>
      <c r="J1177" s="85">
        <v>258</v>
      </c>
      <c r="K1177" s="87">
        <v>607.79999999999995</v>
      </c>
      <c r="L1177" s="87">
        <v>156811.6</v>
      </c>
      <c r="M1177" s="85" t="s">
        <v>12395</v>
      </c>
      <c r="N1177" s="88" t="s">
        <v>12396</v>
      </c>
      <c r="O1177" s="88" t="s">
        <v>12396</v>
      </c>
      <c r="P1177" s="88" t="s">
        <v>12396</v>
      </c>
      <c r="Q1177" s="85" t="s">
        <v>12396</v>
      </c>
      <c r="R1177" s="85" t="s">
        <v>12396</v>
      </c>
      <c r="S1177" s="85" t="s">
        <v>12396</v>
      </c>
      <c r="T1177" s="85" t="s">
        <v>12396</v>
      </c>
      <c r="U1177" s="85" t="s">
        <v>12396</v>
      </c>
      <c r="V1177" s="89" t="s">
        <v>12396</v>
      </c>
      <c r="W1177" s="89" t="s">
        <v>1835</v>
      </c>
      <c r="X1177" s="93" t="s">
        <v>12396</v>
      </c>
      <c r="Y1177" s="120">
        <v>400767</v>
      </c>
      <c r="Z1177" s="125">
        <v>343089</v>
      </c>
      <c r="AA1177" s="121" t="s">
        <v>13196</v>
      </c>
    </row>
    <row r="1178" spans="1:27">
      <c r="A1178">
        <v>37</v>
      </c>
      <c r="B1178" s="84">
        <v>523</v>
      </c>
      <c r="C1178" s="85" t="s">
        <v>13753</v>
      </c>
      <c r="D1178" s="85" t="s">
        <v>13285</v>
      </c>
      <c r="E1178" s="85">
        <v>33903009</v>
      </c>
      <c r="F1178" s="85">
        <v>55</v>
      </c>
      <c r="G1178" s="87">
        <v>600.52</v>
      </c>
      <c r="H1178" s="87">
        <v>33028.5</v>
      </c>
      <c r="I1178" s="85" t="s">
        <v>12395</v>
      </c>
      <c r="J1178" s="85">
        <v>55</v>
      </c>
      <c r="K1178" s="87">
        <v>600.52</v>
      </c>
      <c r="L1178" s="87">
        <v>33028.5</v>
      </c>
      <c r="M1178" s="85" t="s">
        <v>12395</v>
      </c>
      <c r="N1178" s="88" t="s">
        <v>12396</v>
      </c>
      <c r="O1178" s="88" t="s">
        <v>12396</v>
      </c>
      <c r="P1178" s="88" t="s">
        <v>12396</v>
      </c>
      <c r="Q1178" s="85" t="s">
        <v>12396</v>
      </c>
      <c r="R1178" s="85" t="s">
        <v>12396</v>
      </c>
      <c r="S1178" s="85" t="s">
        <v>12396</v>
      </c>
      <c r="T1178" s="85" t="s">
        <v>12396</v>
      </c>
      <c r="U1178" s="85" t="s">
        <v>12396</v>
      </c>
      <c r="V1178" s="89" t="s">
        <v>12396</v>
      </c>
      <c r="W1178" s="89" t="s">
        <v>1862</v>
      </c>
      <c r="X1178" s="93" t="s">
        <v>12396</v>
      </c>
      <c r="Y1178" s="120">
        <v>400092</v>
      </c>
      <c r="Z1178" s="125">
        <v>301769</v>
      </c>
      <c r="AA1178" s="121" t="s">
        <v>13196</v>
      </c>
    </row>
    <row r="1179" spans="1:27">
      <c r="A1179">
        <v>37</v>
      </c>
      <c r="B1179" s="84">
        <v>524</v>
      </c>
      <c r="C1179" s="85" t="s">
        <v>13754</v>
      </c>
      <c r="D1179" s="90" t="s">
        <v>13285</v>
      </c>
      <c r="E1179" s="84">
        <v>33903009</v>
      </c>
      <c r="F1179" s="85">
        <v>920</v>
      </c>
      <c r="G1179" s="87">
        <v>0.15</v>
      </c>
      <c r="H1179" s="87">
        <v>137.38999999999999</v>
      </c>
      <c r="I1179" s="85" t="s">
        <v>12395</v>
      </c>
      <c r="J1179" s="85">
        <v>920</v>
      </c>
      <c r="K1179" s="87">
        <v>0.15</v>
      </c>
      <c r="L1179" s="87">
        <v>137.38999999999999</v>
      </c>
      <c r="M1179" s="85" t="s">
        <v>12395</v>
      </c>
      <c r="N1179" s="88" t="s">
        <v>12396</v>
      </c>
      <c r="O1179" s="88" t="s">
        <v>12396</v>
      </c>
      <c r="P1179" s="88" t="s">
        <v>12396</v>
      </c>
      <c r="Q1179" s="85" t="s">
        <v>12396</v>
      </c>
      <c r="R1179" s="85" t="s">
        <v>12396</v>
      </c>
      <c r="S1179" s="85" t="s">
        <v>12396</v>
      </c>
      <c r="T1179" s="85" t="s">
        <v>12396</v>
      </c>
      <c r="U1179" s="85" t="s">
        <v>12396</v>
      </c>
      <c r="V1179" s="89" t="s">
        <v>12396</v>
      </c>
      <c r="W1179" s="89" t="s">
        <v>1899</v>
      </c>
      <c r="X1179" s="93" t="s">
        <v>12396</v>
      </c>
      <c r="Y1179" s="120">
        <v>402030</v>
      </c>
      <c r="Z1179" s="125">
        <v>279269</v>
      </c>
      <c r="AA1179" s="121" t="s">
        <v>10611</v>
      </c>
    </row>
    <row r="1180" spans="1:27">
      <c r="A1180">
        <v>37</v>
      </c>
      <c r="B1180" s="84">
        <v>525</v>
      </c>
      <c r="C1180" s="85" t="s">
        <v>13755</v>
      </c>
      <c r="D1180" s="79" t="s">
        <v>13756</v>
      </c>
      <c r="E1180" s="85">
        <v>33903009</v>
      </c>
      <c r="F1180" s="85" t="s">
        <v>12396</v>
      </c>
      <c r="G1180" s="85" t="s">
        <v>12396</v>
      </c>
      <c r="H1180" s="85" t="s">
        <v>12396</v>
      </c>
      <c r="I1180" s="85" t="s">
        <v>12396</v>
      </c>
      <c r="J1180" s="85">
        <v>20</v>
      </c>
      <c r="K1180" s="87">
        <v>10</v>
      </c>
      <c r="L1180" s="87">
        <v>200</v>
      </c>
      <c r="M1180" s="85" t="s">
        <v>12395</v>
      </c>
      <c r="N1180" s="88" t="s">
        <v>12396</v>
      </c>
      <c r="O1180" s="88" t="s">
        <v>12396</v>
      </c>
      <c r="P1180" s="88" t="s">
        <v>12396</v>
      </c>
      <c r="Q1180" s="85" t="s">
        <v>12396</v>
      </c>
      <c r="R1180" s="85" t="s">
        <v>12396</v>
      </c>
      <c r="S1180" s="85" t="s">
        <v>12396</v>
      </c>
      <c r="T1180" s="85" t="s">
        <v>12396</v>
      </c>
      <c r="U1180" s="85" t="s">
        <v>12396</v>
      </c>
      <c r="V1180" s="89" t="s">
        <v>13757</v>
      </c>
      <c r="W1180" s="3" t="s">
        <v>97</v>
      </c>
      <c r="X1180" s="116" t="s">
        <v>12396</v>
      </c>
      <c r="Y1180" s="121">
        <v>402658</v>
      </c>
      <c r="Z1180" s="125">
        <v>434280</v>
      </c>
      <c r="AA1180" s="121" t="s">
        <v>10613</v>
      </c>
    </row>
    <row r="1181" spans="1:27">
      <c r="A1181">
        <v>37</v>
      </c>
      <c r="B1181" s="84">
        <v>526</v>
      </c>
      <c r="C1181" s="85" t="s">
        <v>13758</v>
      </c>
      <c r="D1181" s="85" t="s">
        <v>13756</v>
      </c>
      <c r="E1181" s="85">
        <v>33903009</v>
      </c>
      <c r="F1181" s="85" t="s">
        <v>12396</v>
      </c>
      <c r="G1181" s="85" t="s">
        <v>12396</v>
      </c>
      <c r="H1181" s="85" t="s">
        <v>12396</v>
      </c>
      <c r="I1181" s="85" t="s">
        <v>12396</v>
      </c>
      <c r="J1181" s="85">
        <v>20</v>
      </c>
      <c r="K1181" s="87">
        <v>29</v>
      </c>
      <c r="L1181" s="87">
        <v>580</v>
      </c>
      <c r="M1181" s="85" t="s">
        <v>12395</v>
      </c>
      <c r="N1181" s="88" t="s">
        <v>12396</v>
      </c>
      <c r="O1181" s="88" t="s">
        <v>12396</v>
      </c>
      <c r="P1181" s="88" t="s">
        <v>12396</v>
      </c>
      <c r="Q1181" s="85" t="s">
        <v>12396</v>
      </c>
      <c r="R1181" s="85" t="s">
        <v>12396</v>
      </c>
      <c r="S1181" s="85" t="s">
        <v>12396</v>
      </c>
      <c r="T1181" s="85" t="s">
        <v>12396</v>
      </c>
      <c r="U1181" s="85" t="s">
        <v>12396</v>
      </c>
      <c r="V1181" s="89" t="s">
        <v>13757</v>
      </c>
      <c r="W1181" s="3" t="s">
        <v>101</v>
      </c>
      <c r="X1181" s="116" t="s">
        <v>12396</v>
      </c>
      <c r="Y1181" s="121">
        <v>400168</v>
      </c>
      <c r="Z1181" s="125">
        <v>428793</v>
      </c>
      <c r="AA1181" s="121" t="s">
        <v>10613</v>
      </c>
    </row>
    <row r="1182" spans="1:27">
      <c r="A1182">
        <v>37</v>
      </c>
      <c r="B1182" s="84">
        <v>527</v>
      </c>
      <c r="C1182" s="85" t="s">
        <v>13759</v>
      </c>
      <c r="D1182" s="85" t="s">
        <v>13756</v>
      </c>
      <c r="E1182" s="85">
        <v>33903009</v>
      </c>
      <c r="F1182" s="85" t="s">
        <v>12396</v>
      </c>
      <c r="G1182" s="85" t="s">
        <v>12396</v>
      </c>
      <c r="H1182" s="85" t="s">
        <v>12396</v>
      </c>
      <c r="I1182" s="85" t="s">
        <v>12396</v>
      </c>
      <c r="J1182" s="85">
        <v>10</v>
      </c>
      <c r="K1182" s="87">
        <v>22</v>
      </c>
      <c r="L1182" s="87">
        <v>220</v>
      </c>
      <c r="M1182" s="85" t="s">
        <v>12395</v>
      </c>
      <c r="N1182" s="88" t="s">
        <v>12396</v>
      </c>
      <c r="O1182" s="88" t="s">
        <v>12396</v>
      </c>
      <c r="P1182" s="88" t="s">
        <v>12396</v>
      </c>
      <c r="Q1182" s="85" t="s">
        <v>12396</v>
      </c>
      <c r="R1182" s="85" t="s">
        <v>12396</v>
      </c>
      <c r="S1182" s="85" t="s">
        <v>12396</v>
      </c>
      <c r="T1182" s="85" t="s">
        <v>12396</v>
      </c>
      <c r="U1182" s="85" t="s">
        <v>12396</v>
      </c>
      <c r="V1182" s="89" t="s">
        <v>13757</v>
      </c>
      <c r="W1182" s="3" t="s">
        <v>121</v>
      </c>
      <c r="X1182" s="116" t="s">
        <v>12396</v>
      </c>
      <c r="Y1182" s="121">
        <v>400469</v>
      </c>
      <c r="Z1182" s="125">
        <v>269068</v>
      </c>
      <c r="AA1182" s="121" t="s">
        <v>10613</v>
      </c>
    </row>
    <row r="1183" spans="1:27">
      <c r="A1183">
        <v>37</v>
      </c>
      <c r="B1183" s="84">
        <v>528</v>
      </c>
      <c r="C1183" s="85" t="s">
        <v>13760</v>
      </c>
      <c r="D1183" s="85" t="s">
        <v>13756</v>
      </c>
      <c r="E1183" s="85">
        <v>33903009</v>
      </c>
      <c r="F1183" s="85" t="s">
        <v>12396</v>
      </c>
      <c r="G1183" s="85" t="s">
        <v>12396</v>
      </c>
      <c r="H1183" s="85" t="s">
        <v>12396</v>
      </c>
      <c r="I1183" s="85" t="s">
        <v>12396</v>
      </c>
      <c r="J1183" s="85">
        <v>15</v>
      </c>
      <c r="K1183" s="87">
        <v>29.33</v>
      </c>
      <c r="L1183" s="87">
        <v>439.95</v>
      </c>
      <c r="M1183" s="85" t="s">
        <v>12395</v>
      </c>
      <c r="N1183" s="88" t="s">
        <v>12396</v>
      </c>
      <c r="O1183" s="88" t="s">
        <v>12396</v>
      </c>
      <c r="P1183" s="88" t="s">
        <v>12396</v>
      </c>
      <c r="Q1183" s="85" t="s">
        <v>12396</v>
      </c>
      <c r="R1183" s="85" t="s">
        <v>12396</v>
      </c>
      <c r="S1183" s="85" t="s">
        <v>12396</v>
      </c>
      <c r="T1183" s="85" t="s">
        <v>12396</v>
      </c>
      <c r="U1183" s="85" t="s">
        <v>12396</v>
      </c>
      <c r="V1183" s="89" t="s">
        <v>13757</v>
      </c>
      <c r="W1183" s="3" t="s">
        <v>124</v>
      </c>
      <c r="X1183" s="116" t="s">
        <v>12396</v>
      </c>
      <c r="Y1183" s="121">
        <v>400651</v>
      </c>
      <c r="Z1183" s="125">
        <v>379725</v>
      </c>
      <c r="AA1183" s="121" t="s">
        <v>10613</v>
      </c>
    </row>
    <row r="1184" spans="1:27">
      <c r="A1184">
        <v>37</v>
      </c>
      <c r="B1184" s="84">
        <v>529</v>
      </c>
      <c r="C1184" s="85" t="s">
        <v>13761</v>
      </c>
      <c r="D1184" s="85" t="s">
        <v>13756</v>
      </c>
      <c r="E1184" s="85">
        <v>33903009</v>
      </c>
      <c r="F1184" s="85" t="s">
        <v>12396</v>
      </c>
      <c r="G1184" s="85" t="s">
        <v>12396</v>
      </c>
      <c r="H1184" s="85" t="s">
        <v>12396</v>
      </c>
      <c r="I1184" s="85" t="s">
        <v>12396</v>
      </c>
      <c r="J1184" s="85">
        <v>10</v>
      </c>
      <c r="K1184" s="87">
        <v>27</v>
      </c>
      <c r="L1184" s="87">
        <v>270</v>
      </c>
      <c r="M1184" s="85" t="s">
        <v>12395</v>
      </c>
      <c r="N1184" s="88" t="s">
        <v>12396</v>
      </c>
      <c r="O1184" s="88" t="s">
        <v>12396</v>
      </c>
      <c r="P1184" s="88" t="s">
        <v>12396</v>
      </c>
      <c r="Q1184" s="85" t="s">
        <v>12396</v>
      </c>
      <c r="R1184" s="85" t="s">
        <v>12396</v>
      </c>
      <c r="S1184" s="85" t="s">
        <v>12396</v>
      </c>
      <c r="T1184" s="85" t="s">
        <v>12396</v>
      </c>
      <c r="U1184" s="85" t="s">
        <v>12396</v>
      </c>
      <c r="V1184" s="89" t="s">
        <v>13757</v>
      </c>
      <c r="W1184" s="3" t="s">
        <v>127</v>
      </c>
      <c r="X1184" s="116" t="s">
        <v>12396</v>
      </c>
      <c r="Y1184" s="121">
        <v>402151</v>
      </c>
      <c r="Z1184" s="125">
        <v>269069</v>
      </c>
      <c r="AA1184" s="121" t="s">
        <v>10613</v>
      </c>
    </row>
    <row r="1185" spans="1:27">
      <c r="A1185">
        <v>37</v>
      </c>
      <c r="B1185" s="84">
        <v>530</v>
      </c>
      <c r="C1185" s="85" t="s">
        <v>13762</v>
      </c>
      <c r="D1185" s="85" t="s">
        <v>13756</v>
      </c>
      <c r="E1185" s="85">
        <v>33903009</v>
      </c>
      <c r="F1185" s="85" t="s">
        <v>12396</v>
      </c>
      <c r="G1185" s="85" t="s">
        <v>12396</v>
      </c>
      <c r="H1185" s="85" t="s">
        <v>12396</v>
      </c>
      <c r="I1185" s="85" t="s">
        <v>12396</v>
      </c>
      <c r="J1185" s="85">
        <v>500</v>
      </c>
      <c r="K1185" s="87">
        <v>65</v>
      </c>
      <c r="L1185" s="87">
        <v>32500</v>
      </c>
      <c r="M1185" s="85" t="s">
        <v>12395</v>
      </c>
      <c r="N1185" s="88" t="s">
        <v>12396</v>
      </c>
      <c r="O1185" s="88" t="s">
        <v>12396</v>
      </c>
      <c r="P1185" s="88" t="s">
        <v>12396</v>
      </c>
      <c r="Q1185" s="85" t="s">
        <v>12396</v>
      </c>
      <c r="R1185" s="85" t="s">
        <v>12396</v>
      </c>
      <c r="S1185" s="85" t="s">
        <v>12396</v>
      </c>
      <c r="T1185" s="85" t="s">
        <v>12396</v>
      </c>
      <c r="U1185" s="85" t="s">
        <v>12396</v>
      </c>
      <c r="V1185" s="89" t="s">
        <v>13757</v>
      </c>
      <c r="W1185" s="3" t="s">
        <v>182</v>
      </c>
      <c r="X1185" s="116" t="s">
        <v>12396</v>
      </c>
      <c r="Y1185" s="121">
        <v>401659</v>
      </c>
      <c r="Z1185" s="125">
        <v>268380</v>
      </c>
      <c r="AA1185" s="121" t="s">
        <v>13196</v>
      </c>
    </row>
    <row r="1186" spans="1:27">
      <c r="A1186">
        <v>37</v>
      </c>
      <c r="B1186" s="84">
        <v>531</v>
      </c>
      <c r="C1186" s="85" t="s">
        <v>13763</v>
      </c>
      <c r="D1186" s="85" t="s">
        <v>13756</v>
      </c>
      <c r="E1186" s="85">
        <v>33903009</v>
      </c>
      <c r="F1186" s="85" t="s">
        <v>12396</v>
      </c>
      <c r="G1186" s="85" t="s">
        <v>12396</v>
      </c>
      <c r="H1186" s="85" t="s">
        <v>12396</v>
      </c>
      <c r="I1186" s="85" t="s">
        <v>12396</v>
      </c>
      <c r="J1186" s="85">
        <v>300</v>
      </c>
      <c r="K1186" s="87">
        <v>140</v>
      </c>
      <c r="L1186" s="87">
        <v>42000</v>
      </c>
      <c r="M1186" s="85" t="s">
        <v>12494</v>
      </c>
      <c r="N1186" s="88" t="s">
        <v>12396</v>
      </c>
      <c r="O1186" s="88" t="s">
        <v>12396</v>
      </c>
      <c r="P1186" s="88" t="s">
        <v>12396</v>
      </c>
      <c r="Q1186" s="85" t="s">
        <v>12396</v>
      </c>
      <c r="R1186" s="85" t="s">
        <v>12396</v>
      </c>
      <c r="S1186" s="85" t="s">
        <v>12396</v>
      </c>
      <c r="T1186" s="85" t="s">
        <v>12396</v>
      </c>
      <c r="U1186" s="85" t="s">
        <v>12396</v>
      </c>
      <c r="V1186" s="89" t="s">
        <v>13757</v>
      </c>
      <c r="W1186" s="3" t="s">
        <v>185</v>
      </c>
      <c r="X1186" s="116" t="s">
        <v>12396</v>
      </c>
      <c r="Y1186" s="121">
        <v>400993</v>
      </c>
      <c r="Z1186" s="125">
        <v>333142</v>
      </c>
      <c r="AA1186" s="121" t="s">
        <v>13196</v>
      </c>
    </row>
    <row r="1187" spans="1:27">
      <c r="A1187">
        <v>37</v>
      </c>
      <c r="B1187" s="84">
        <v>532</v>
      </c>
      <c r="C1187" s="85" t="s">
        <v>13764</v>
      </c>
      <c r="D1187" s="85" t="s">
        <v>13756</v>
      </c>
      <c r="E1187" s="85">
        <v>33903009</v>
      </c>
      <c r="F1187" s="85" t="s">
        <v>12396</v>
      </c>
      <c r="G1187" s="85" t="s">
        <v>12396</v>
      </c>
      <c r="H1187" s="85" t="s">
        <v>12396</v>
      </c>
      <c r="I1187" s="85" t="s">
        <v>12396</v>
      </c>
      <c r="J1187" s="85">
        <v>300</v>
      </c>
      <c r="K1187" s="87">
        <v>12.1</v>
      </c>
      <c r="L1187" s="87">
        <v>3630</v>
      </c>
      <c r="M1187" s="85" t="s">
        <v>12395</v>
      </c>
      <c r="N1187" s="88" t="s">
        <v>12396</v>
      </c>
      <c r="O1187" s="88" t="s">
        <v>12396</v>
      </c>
      <c r="P1187" s="88" t="s">
        <v>12396</v>
      </c>
      <c r="Q1187" s="85" t="s">
        <v>12396</v>
      </c>
      <c r="R1187" s="85" t="s">
        <v>12396</v>
      </c>
      <c r="S1187" s="85" t="s">
        <v>12396</v>
      </c>
      <c r="T1187" s="85" t="s">
        <v>12396</v>
      </c>
      <c r="U1187" s="85" t="s">
        <v>12396</v>
      </c>
      <c r="V1187" s="89" t="s">
        <v>12396</v>
      </c>
      <c r="W1187" s="3" t="s">
        <v>266</v>
      </c>
      <c r="X1187" s="116" t="s">
        <v>12396</v>
      </c>
      <c r="Y1187" s="121">
        <v>400823</v>
      </c>
      <c r="Z1187" s="125">
        <v>271051</v>
      </c>
      <c r="AA1187" s="121" t="s">
        <v>10613</v>
      </c>
    </row>
    <row r="1188" spans="1:27">
      <c r="A1188">
        <v>37</v>
      </c>
      <c r="B1188" s="84">
        <v>533</v>
      </c>
      <c r="C1188" s="85" t="s">
        <v>13765</v>
      </c>
      <c r="D1188" s="85" t="s">
        <v>13756</v>
      </c>
      <c r="E1188" s="85">
        <v>33903009</v>
      </c>
      <c r="F1188" s="85" t="s">
        <v>12396</v>
      </c>
      <c r="G1188" s="85" t="s">
        <v>12396</v>
      </c>
      <c r="H1188" s="85" t="s">
        <v>12396</v>
      </c>
      <c r="I1188" s="85" t="s">
        <v>12396</v>
      </c>
      <c r="J1188" s="85">
        <v>1100</v>
      </c>
      <c r="K1188" s="87">
        <v>8.5</v>
      </c>
      <c r="L1188" s="87">
        <v>9350</v>
      </c>
      <c r="M1188" s="85" t="s">
        <v>12395</v>
      </c>
      <c r="N1188" s="88" t="s">
        <v>12396</v>
      </c>
      <c r="O1188" s="88" t="s">
        <v>12396</v>
      </c>
      <c r="P1188" s="88" t="s">
        <v>12396</v>
      </c>
      <c r="Q1188" s="85" t="s">
        <v>12396</v>
      </c>
      <c r="R1188" s="85" t="s">
        <v>12396</v>
      </c>
      <c r="S1188" s="85" t="s">
        <v>12396</v>
      </c>
      <c r="T1188" s="85" t="s">
        <v>12396</v>
      </c>
      <c r="U1188" s="85" t="s">
        <v>12396</v>
      </c>
      <c r="V1188" s="89" t="s">
        <v>12396</v>
      </c>
      <c r="W1188" s="3" t="s">
        <v>285</v>
      </c>
      <c r="X1188" s="116" t="s">
        <v>12396</v>
      </c>
      <c r="Y1188" s="121">
        <v>402410</v>
      </c>
      <c r="Z1188" s="125">
        <v>277529</v>
      </c>
      <c r="AA1188" s="121" t="s">
        <v>13196</v>
      </c>
    </row>
    <row r="1189" spans="1:27">
      <c r="A1189">
        <v>37</v>
      </c>
      <c r="B1189" s="84">
        <v>534</v>
      </c>
      <c r="C1189" s="85" t="s">
        <v>13766</v>
      </c>
      <c r="D1189" s="85" t="s">
        <v>13756</v>
      </c>
      <c r="E1189" s="85">
        <v>33903009</v>
      </c>
      <c r="F1189" s="85" t="s">
        <v>12396</v>
      </c>
      <c r="G1189" s="85" t="s">
        <v>12396</v>
      </c>
      <c r="H1189" s="85" t="s">
        <v>12396</v>
      </c>
      <c r="I1189" s="85" t="s">
        <v>12396</v>
      </c>
      <c r="J1189" s="85">
        <v>150</v>
      </c>
      <c r="K1189" s="87">
        <v>43.9</v>
      </c>
      <c r="L1189" s="87">
        <v>6585</v>
      </c>
      <c r="M1189" s="85" t="s">
        <v>12395</v>
      </c>
      <c r="N1189" s="88" t="s">
        <v>12396</v>
      </c>
      <c r="O1189" s="88" t="s">
        <v>12396</v>
      </c>
      <c r="P1189" s="88" t="s">
        <v>12396</v>
      </c>
      <c r="Q1189" s="85" t="s">
        <v>12396</v>
      </c>
      <c r="R1189" s="85" t="s">
        <v>12396</v>
      </c>
      <c r="S1189" s="85" t="s">
        <v>12396</v>
      </c>
      <c r="T1189" s="85" t="s">
        <v>12396</v>
      </c>
      <c r="U1189" s="85" t="s">
        <v>12396</v>
      </c>
      <c r="V1189" s="89" t="s">
        <v>12396</v>
      </c>
      <c r="W1189" s="3" t="s">
        <v>291</v>
      </c>
      <c r="X1189" s="116" t="s">
        <v>12396</v>
      </c>
      <c r="Y1189" s="121">
        <v>400732</v>
      </c>
      <c r="Z1189" s="125">
        <v>292408</v>
      </c>
      <c r="AA1189" s="121" t="s">
        <v>10615</v>
      </c>
    </row>
    <row r="1190" spans="1:27">
      <c r="A1190">
        <v>37</v>
      </c>
      <c r="B1190" s="84">
        <v>535</v>
      </c>
      <c r="C1190" s="85" t="s">
        <v>13767</v>
      </c>
      <c r="D1190" s="85" t="s">
        <v>13756</v>
      </c>
      <c r="E1190" s="85">
        <v>33903009</v>
      </c>
      <c r="F1190" s="85" t="s">
        <v>12396</v>
      </c>
      <c r="G1190" s="85" t="s">
        <v>12396</v>
      </c>
      <c r="H1190" s="85" t="s">
        <v>12396</v>
      </c>
      <c r="I1190" s="85" t="s">
        <v>12396</v>
      </c>
      <c r="J1190" s="85">
        <v>270</v>
      </c>
      <c r="K1190" s="87">
        <v>24</v>
      </c>
      <c r="L1190" s="87">
        <v>6480</v>
      </c>
      <c r="M1190" s="85" t="s">
        <v>12494</v>
      </c>
      <c r="N1190" s="88" t="s">
        <v>12396</v>
      </c>
      <c r="O1190" s="88" t="s">
        <v>12396</v>
      </c>
      <c r="P1190" s="88" t="s">
        <v>12396</v>
      </c>
      <c r="Q1190" s="85" t="s">
        <v>12396</v>
      </c>
      <c r="R1190" s="85" t="s">
        <v>12396</v>
      </c>
      <c r="S1190" s="85" t="s">
        <v>12396</v>
      </c>
      <c r="T1190" s="85" t="s">
        <v>12396</v>
      </c>
      <c r="U1190" s="85" t="s">
        <v>12396</v>
      </c>
      <c r="V1190" s="89" t="s">
        <v>12396</v>
      </c>
      <c r="W1190" s="3"/>
      <c r="X1190" s="116" t="s">
        <v>12396</v>
      </c>
      <c r="Y1190" s="121">
        <v>400980</v>
      </c>
      <c r="Z1190" s="125">
        <v>311390</v>
      </c>
      <c r="AA1190" s="121" t="s">
        <v>13196</v>
      </c>
    </row>
    <row r="1191" spans="1:27">
      <c r="A1191">
        <v>37</v>
      </c>
      <c r="B1191" s="84">
        <v>536</v>
      </c>
      <c r="C1191" s="85" t="s">
        <v>13768</v>
      </c>
      <c r="D1191" s="85" t="s">
        <v>13756</v>
      </c>
      <c r="E1191" s="85">
        <v>33903009</v>
      </c>
      <c r="F1191" s="85" t="s">
        <v>12396</v>
      </c>
      <c r="G1191" s="85" t="s">
        <v>12396</v>
      </c>
      <c r="H1191" s="85" t="s">
        <v>12396</v>
      </c>
      <c r="I1191" s="85" t="s">
        <v>12396</v>
      </c>
      <c r="J1191" s="85">
        <v>4000</v>
      </c>
      <c r="K1191" s="87">
        <v>0.55000000000000004</v>
      </c>
      <c r="L1191" s="87">
        <v>2200</v>
      </c>
      <c r="M1191" s="85" t="s">
        <v>12395</v>
      </c>
      <c r="N1191" s="88" t="s">
        <v>12396</v>
      </c>
      <c r="O1191" s="88" t="s">
        <v>12396</v>
      </c>
      <c r="P1191" s="88" t="s">
        <v>12396</v>
      </c>
      <c r="Q1191" s="85" t="s">
        <v>12396</v>
      </c>
      <c r="R1191" s="85" t="s">
        <v>12396</v>
      </c>
      <c r="S1191" s="85" t="s">
        <v>12396</v>
      </c>
      <c r="T1191" s="85" t="s">
        <v>12396</v>
      </c>
      <c r="U1191" s="85" t="s">
        <v>12396</v>
      </c>
      <c r="V1191" s="89" t="s">
        <v>12396</v>
      </c>
      <c r="W1191" s="3" t="s">
        <v>326</v>
      </c>
      <c r="X1191" s="116" t="s">
        <v>12396</v>
      </c>
      <c r="Y1191" s="121">
        <v>400295</v>
      </c>
      <c r="Z1191" s="127">
        <v>334369</v>
      </c>
      <c r="AA1191" s="121" t="s">
        <v>13202</v>
      </c>
    </row>
    <row r="1192" spans="1:27">
      <c r="A1192">
        <v>37</v>
      </c>
      <c r="B1192" s="84">
        <v>537</v>
      </c>
      <c r="C1192" s="85" t="s">
        <v>13769</v>
      </c>
      <c r="D1192" s="85" t="s">
        <v>13756</v>
      </c>
      <c r="E1192" s="85">
        <v>33903009</v>
      </c>
      <c r="F1192" s="85" t="s">
        <v>12396</v>
      </c>
      <c r="G1192" s="85" t="s">
        <v>12396</v>
      </c>
      <c r="H1192" s="85" t="s">
        <v>12396</v>
      </c>
      <c r="I1192" s="85" t="s">
        <v>12396</v>
      </c>
      <c r="J1192" s="85">
        <v>1000</v>
      </c>
      <c r="K1192" s="87">
        <v>0.56000000000000005</v>
      </c>
      <c r="L1192" s="87">
        <v>560</v>
      </c>
      <c r="M1192" s="85" t="s">
        <v>12395</v>
      </c>
      <c r="N1192" s="88" t="s">
        <v>12396</v>
      </c>
      <c r="O1192" s="88" t="s">
        <v>12396</v>
      </c>
      <c r="P1192" s="88" t="s">
        <v>12396</v>
      </c>
      <c r="Q1192" s="85" t="s">
        <v>12396</v>
      </c>
      <c r="R1192" s="85" t="s">
        <v>12396</v>
      </c>
      <c r="S1192" s="85" t="s">
        <v>12396</v>
      </c>
      <c r="T1192" s="85" t="s">
        <v>12396</v>
      </c>
      <c r="U1192" s="85" t="s">
        <v>12396</v>
      </c>
      <c r="V1192" s="89" t="s">
        <v>12396</v>
      </c>
      <c r="W1192" s="3" t="s">
        <v>329</v>
      </c>
      <c r="X1192" s="116" t="s">
        <v>12396</v>
      </c>
      <c r="Y1192" s="121">
        <v>402549</v>
      </c>
      <c r="Z1192" s="125">
        <v>469047</v>
      </c>
      <c r="AA1192" s="121" t="s">
        <v>13202</v>
      </c>
    </row>
    <row r="1193" spans="1:27">
      <c r="A1193">
        <v>37</v>
      </c>
      <c r="B1193" s="84">
        <v>538</v>
      </c>
      <c r="C1193" s="85" t="s">
        <v>13770</v>
      </c>
      <c r="D1193" s="85" t="s">
        <v>13756</v>
      </c>
      <c r="E1193" s="85">
        <v>33903009</v>
      </c>
      <c r="F1193" s="85" t="s">
        <v>12396</v>
      </c>
      <c r="G1193" s="85" t="s">
        <v>12396</v>
      </c>
      <c r="H1193" s="85" t="s">
        <v>12396</v>
      </c>
      <c r="I1193" s="85" t="s">
        <v>12396</v>
      </c>
      <c r="J1193" s="85">
        <v>6000</v>
      </c>
      <c r="K1193" s="87">
        <v>0.22</v>
      </c>
      <c r="L1193" s="87">
        <v>1320</v>
      </c>
      <c r="M1193" s="85" t="s">
        <v>12395</v>
      </c>
      <c r="N1193" s="88" t="s">
        <v>12396</v>
      </c>
      <c r="O1193" s="88" t="s">
        <v>12396</v>
      </c>
      <c r="P1193" s="88" t="s">
        <v>12396</v>
      </c>
      <c r="Q1193" s="85" t="s">
        <v>12396</v>
      </c>
      <c r="R1193" s="85" t="s">
        <v>12396</v>
      </c>
      <c r="S1193" s="85" t="s">
        <v>12396</v>
      </c>
      <c r="T1193" s="85" t="s">
        <v>12396</v>
      </c>
      <c r="U1193" s="85" t="s">
        <v>12396</v>
      </c>
      <c r="V1193" s="89" t="s">
        <v>12396</v>
      </c>
      <c r="W1193" s="3" t="s">
        <v>332</v>
      </c>
      <c r="X1193" s="116" t="s">
        <v>12396</v>
      </c>
      <c r="Y1193" s="121">
        <v>400868</v>
      </c>
      <c r="Z1193" s="125">
        <v>465021</v>
      </c>
      <c r="AA1193" s="121" t="s">
        <v>13202</v>
      </c>
    </row>
    <row r="1194" spans="1:27">
      <c r="A1194">
        <v>37</v>
      </c>
      <c r="B1194" s="84">
        <v>539</v>
      </c>
      <c r="C1194" s="85" t="s">
        <v>13771</v>
      </c>
      <c r="D1194" s="85" t="s">
        <v>13756</v>
      </c>
      <c r="E1194" s="85">
        <v>33903009</v>
      </c>
      <c r="F1194" s="85" t="s">
        <v>12396</v>
      </c>
      <c r="G1194" s="85" t="s">
        <v>12396</v>
      </c>
      <c r="H1194" s="85" t="s">
        <v>12396</v>
      </c>
      <c r="I1194" s="85" t="s">
        <v>12396</v>
      </c>
      <c r="J1194" s="85">
        <v>30</v>
      </c>
      <c r="K1194" s="87">
        <v>23.33</v>
      </c>
      <c r="L1194" s="87">
        <v>699.9</v>
      </c>
      <c r="M1194" s="85" t="s">
        <v>12395</v>
      </c>
      <c r="N1194" s="88" t="s">
        <v>12396</v>
      </c>
      <c r="O1194" s="88" t="s">
        <v>12396</v>
      </c>
      <c r="P1194" s="88" t="s">
        <v>12396</v>
      </c>
      <c r="Q1194" s="85" t="s">
        <v>12396</v>
      </c>
      <c r="R1194" s="85" t="s">
        <v>12396</v>
      </c>
      <c r="S1194" s="85" t="s">
        <v>12396</v>
      </c>
      <c r="T1194" s="85" t="s">
        <v>12396</v>
      </c>
      <c r="U1194" s="85" t="s">
        <v>12396</v>
      </c>
      <c r="V1194" s="89" t="s">
        <v>12396</v>
      </c>
      <c r="W1194" s="3" t="s">
        <v>360</v>
      </c>
      <c r="X1194" s="116" t="s">
        <v>12396</v>
      </c>
      <c r="Y1194" s="121">
        <v>400342</v>
      </c>
      <c r="Z1194" s="125">
        <v>411592</v>
      </c>
      <c r="AA1194" s="121" t="s">
        <v>10613</v>
      </c>
    </row>
    <row r="1195" spans="1:27">
      <c r="A1195">
        <v>37</v>
      </c>
      <c r="B1195" s="84">
        <v>540</v>
      </c>
      <c r="C1195" s="85" t="s">
        <v>13772</v>
      </c>
      <c r="D1195" s="85" t="s">
        <v>13756</v>
      </c>
      <c r="E1195" s="85">
        <v>33903009</v>
      </c>
      <c r="F1195" s="85" t="s">
        <v>12396</v>
      </c>
      <c r="G1195" s="85" t="s">
        <v>12396</v>
      </c>
      <c r="H1195" s="85" t="s">
        <v>12396</v>
      </c>
      <c r="I1195" s="85" t="s">
        <v>12396</v>
      </c>
      <c r="J1195" s="85">
        <v>100</v>
      </c>
      <c r="K1195" s="87">
        <v>22</v>
      </c>
      <c r="L1195" s="87">
        <v>2200</v>
      </c>
      <c r="M1195" s="85" t="s">
        <v>12395</v>
      </c>
      <c r="N1195" s="88" t="s">
        <v>12396</v>
      </c>
      <c r="O1195" s="88" t="s">
        <v>12396</v>
      </c>
      <c r="P1195" s="88" t="s">
        <v>12396</v>
      </c>
      <c r="Q1195" s="85" t="s">
        <v>12396</v>
      </c>
      <c r="R1195" s="85" t="s">
        <v>12396</v>
      </c>
      <c r="S1195" s="85" t="s">
        <v>12396</v>
      </c>
      <c r="T1195" s="85" t="s">
        <v>12396</v>
      </c>
      <c r="U1195" s="85" t="s">
        <v>12396</v>
      </c>
      <c r="V1195" s="89" t="s">
        <v>12396</v>
      </c>
      <c r="W1195" s="3" t="s">
        <v>405</v>
      </c>
      <c r="X1195" s="116" t="s">
        <v>12396</v>
      </c>
      <c r="Y1195" s="121">
        <v>402181</v>
      </c>
      <c r="Z1195" s="125">
        <v>367579</v>
      </c>
      <c r="AA1195" s="121" t="s">
        <v>10613</v>
      </c>
    </row>
    <row r="1196" spans="1:27">
      <c r="A1196">
        <v>37</v>
      </c>
      <c r="B1196" s="84">
        <v>541</v>
      </c>
      <c r="C1196" s="85" t="s">
        <v>13773</v>
      </c>
      <c r="D1196" s="85" t="s">
        <v>13756</v>
      </c>
      <c r="E1196" s="85">
        <v>33903009</v>
      </c>
      <c r="F1196" s="85" t="s">
        <v>12396</v>
      </c>
      <c r="G1196" s="85" t="s">
        <v>12396</v>
      </c>
      <c r="H1196" s="85" t="s">
        <v>12396</v>
      </c>
      <c r="I1196" s="85" t="s">
        <v>12396</v>
      </c>
      <c r="J1196" s="85">
        <v>3000</v>
      </c>
      <c r="K1196" s="87">
        <v>0.16</v>
      </c>
      <c r="L1196" s="87">
        <v>480</v>
      </c>
      <c r="M1196" s="85" t="s">
        <v>12395</v>
      </c>
      <c r="N1196" s="88" t="s">
        <v>12396</v>
      </c>
      <c r="O1196" s="88" t="s">
        <v>12396</v>
      </c>
      <c r="P1196" s="88" t="s">
        <v>12396</v>
      </c>
      <c r="Q1196" s="85" t="s">
        <v>12396</v>
      </c>
      <c r="R1196" s="85" t="s">
        <v>12396</v>
      </c>
      <c r="S1196" s="85" t="s">
        <v>12396</v>
      </c>
      <c r="T1196" s="85" t="s">
        <v>12396</v>
      </c>
      <c r="U1196" s="85" t="s">
        <v>12396</v>
      </c>
      <c r="V1196" s="89" t="s">
        <v>12396</v>
      </c>
      <c r="W1196" s="3" t="s">
        <v>418</v>
      </c>
      <c r="X1196" s="116" t="s">
        <v>12396</v>
      </c>
      <c r="Y1196" s="121">
        <v>400737</v>
      </c>
      <c r="Z1196" s="125">
        <v>465023</v>
      </c>
      <c r="AA1196" s="121" t="s">
        <v>13202</v>
      </c>
    </row>
    <row r="1197" spans="1:27">
      <c r="A1197">
        <v>37</v>
      </c>
      <c r="B1197" s="84">
        <v>542</v>
      </c>
      <c r="C1197" s="85" t="s">
        <v>13774</v>
      </c>
      <c r="D1197" s="85" t="s">
        <v>13756</v>
      </c>
      <c r="E1197" s="85">
        <v>33903009</v>
      </c>
      <c r="F1197" s="85" t="s">
        <v>12396</v>
      </c>
      <c r="G1197" s="85" t="s">
        <v>12396</v>
      </c>
      <c r="H1197" s="85" t="s">
        <v>12396</v>
      </c>
      <c r="I1197" s="85" t="s">
        <v>12396</v>
      </c>
      <c r="J1197" s="85">
        <v>15000</v>
      </c>
      <c r="K1197" s="87">
        <v>0.24</v>
      </c>
      <c r="L1197" s="87">
        <v>3600</v>
      </c>
      <c r="M1197" s="85" t="s">
        <v>12395</v>
      </c>
      <c r="N1197" s="88" t="s">
        <v>12396</v>
      </c>
      <c r="O1197" s="88" t="s">
        <v>12396</v>
      </c>
      <c r="P1197" s="88" t="s">
        <v>12396</v>
      </c>
      <c r="Q1197" s="85" t="s">
        <v>12396</v>
      </c>
      <c r="R1197" s="85" t="s">
        <v>12396</v>
      </c>
      <c r="S1197" s="85" t="s">
        <v>12396</v>
      </c>
      <c r="T1197" s="85" t="s">
        <v>12396</v>
      </c>
      <c r="U1197" s="85" t="s">
        <v>12396</v>
      </c>
      <c r="V1197" s="89" t="s">
        <v>12396</v>
      </c>
      <c r="W1197" s="3" t="s">
        <v>421</v>
      </c>
      <c r="X1197" s="116" t="s">
        <v>12396</v>
      </c>
      <c r="Y1197" s="121">
        <v>402693</v>
      </c>
      <c r="Z1197" s="125">
        <v>268225</v>
      </c>
      <c r="AA1197" s="121" t="s">
        <v>13202</v>
      </c>
    </row>
    <row r="1198" spans="1:27">
      <c r="A1198">
        <v>37</v>
      </c>
      <c r="B1198" s="84">
        <v>543</v>
      </c>
      <c r="C1198" s="85" t="s">
        <v>13775</v>
      </c>
      <c r="D1198" s="85" t="s">
        <v>13756</v>
      </c>
      <c r="E1198" s="85">
        <v>33903009</v>
      </c>
      <c r="F1198" s="85" t="s">
        <v>12396</v>
      </c>
      <c r="G1198" s="85" t="s">
        <v>12396</v>
      </c>
      <c r="H1198" s="85" t="s">
        <v>12396</v>
      </c>
      <c r="I1198" s="85" t="s">
        <v>12396</v>
      </c>
      <c r="J1198" s="85">
        <v>20</v>
      </c>
      <c r="K1198" s="87">
        <v>22.5</v>
      </c>
      <c r="L1198" s="87">
        <v>450</v>
      </c>
      <c r="M1198" s="85" t="s">
        <v>12395</v>
      </c>
      <c r="N1198" s="88" t="s">
        <v>12396</v>
      </c>
      <c r="O1198" s="88" t="s">
        <v>12396</v>
      </c>
      <c r="P1198" s="88" t="s">
        <v>12396</v>
      </c>
      <c r="Q1198" s="85" t="s">
        <v>12396</v>
      </c>
      <c r="R1198" s="85" t="s">
        <v>12396</v>
      </c>
      <c r="S1198" s="85" t="s">
        <v>12396</v>
      </c>
      <c r="T1198" s="85" t="s">
        <v>12396</v>
      </c>
      <c r="U1198" s="85" t="s">
        <v>12396</v>
      </c>
      <c r="V1198" s="89" t="s">
        <v>12396</v>
      </c>
      <c r="W1198" s="3" t="s">
        <v>424</v>
      </c>
      <c r="X1198" s="116" t="s">
        <v>12396</v>
      </c>
      <c r="Y1198" s="121">
        <v>401265</v>
      </c>
      <c r="Z1198" s="125">
        <v>268225</v>
      </c>
      <c r="AA1198" s="121" t="s">
        <v>10613</v>
      </c>
    </row>
    <row r="1199" spans="1:27">
      <c r="A1199">
        <v>37</v>
      </c>
      <c r="B1199" s="84">
        <v>544</v>
      </c>
      <c r="C1199" s="85" t="s">
        <v>13776</v>
      </c>
      <c r="D1199" s="85" t="s">
        <v>13756</v>
      </c>
      <c r="E1199" s="85">
        <v>33903009</v>
      </c>
      <c r="F1199" s="85" t="s">
        <v>12396</v>
      </c>
      <c r="G1199" s="85" t="s">
        <v>12396</v>
      </c>
      <c r="H1199" s="85" t="s">
        <v>12396</v>
      </c>
      <c r="I1199" s="85" t="s">
        <v>12396</v>
      </c>
      <c r="J1199" s="85">
        <v>50</v>
      </c>
      <c r="K1199" s="87">
        <v>12.87</v>
      </c>
      <c r="L1199" s="87">
        <v>643.5</v>
      </c>
      <c r="M1199" s="85" t="s">
        <v>12395</v>
      </c>
      <c r="N1199" s="88" t="s">
        <v>12396</v>
      </c>
      <c r="O1199" s="88" t="s">
        <v>12396</v>
      </c>
      <c r="P1199" s="88" t="s">
        <v>12396</v>
      </c>
      <c r="Q1199" s="85" t="s">
        <v>12396</v>
      </c>
      <c r="R1199" s="85" t="s">
        <v>12396</v>
      </c>
      <c r="S1199" s="85" t="s">
        <v>12396</v>
      </c>
      <c r="T1199" s="85" t="s">
        <v>12396</v>
      </c>
      <c r="U1199" s="85" t="s">
        <v>12396</v>
      </c>
      <c r="V1199" s="89" t="s">
        <v>12396</v>
      </c>
      <c r="W1199" s="3" t="s">
        <v>436</v>
      </c>
      <c r="X1199" s="116" t="s">
        <v>12396</v>
      </c>
      <c r="Y1199" s="121">
        <v>401539</v>
      </c>
      <c r="Z1199" s="125">
        <v>446251</v>
      </c>
      <c r="AA1199" s="121" t="s">
        <v>10613</v>
      </c>
    </row>
    <row r="1200" spans="1:27">
      <c r="A1200">
        <v>37</v>
      </c>
      <c r="B1200" s="84">
        <v>545</v>
      </c>
      <c r="C1200" s="85" t="s">
        <v>13777</v>
      </c>
      <c r="D1200" s="85" t="s">
        <v>13756</v>
      </c>
      <c r="E1200" s="85">
        <v>33903009</v>
      </c>
      <c r="F1200" s="85" t="s">
        <v>12396</v>
      </c>
      <c r="G1200" s="85" t="s">
        <v>12396</v>
      </c>
      <c r="H1200" s="85" t="s">
        <v>12396</v>
      </c>
      <c r="I1200" s="85" t="s">
        <v>12396</v>
      </c>
      <c r="J1200" s="85">
        <v>1700</v>
      </c>
      <c r="K1200" s="87">
        <v>15</v>
      </c>
      <c r="L1200" s="87">
        <v>25500</v>
      </c>
      <c r="M1200" s="85" t="s">
        <v>12395</v>
      </c>
      <c r="N1200" s="88" t="s">
        <v>12396</v>
      </c>
      <c r="O1200" s="88" t="s">
        <v>12396</v>
      </c>
      <c r="P1200" s="88" t="s">
        <v>12396</v>
      </c>
      <c r="Q1200" s="85" t="s">
        <v>12396</v>
      </c>
      <c r="R1200" s="85" t="s">
        <v>12396</v>
      </c>
      <c r="S1200" s="85" t="s">
        <v>12396</v>
      </c>
      <c r="T1200" s="85" t="s">
        <v>12396</v>
      </c>
      <c r="U1200" s="85" t="s">
        <v>12396</v>
      </c>
      <c r="V1200" s="89" t="s">
        <v>12396</v>
      </c>
      <c r="W1200" s="3" t="s">
        <v>13778</v>
      </c>
      <c r="X1200" s="116" t="s">
        <v>12396</v>
      </c>
      <c r="Y1200" s="121">
        <v>401496</v>
      </c>
      <c r="Z1200" s="125">
        <v>437940</v>
      </c>
      <c r="AA1200" s="121" t="s">
        <v>10615</v>
      </c>
    </row>
    <row r="1201" spans="1:27">
      <c r="A1201">
        <v>37</v>
      </c>
      <c r="B1201" s="84">
        <v>546</v>
      </c>
      <c r="C1201" s="85" t="s">
        <v>13779</v>
      </c>
      <c r="D1201" s="85" t="s">
        <v>13756</v>
      </c>
      <c r="E1201" s="85">
        <v>33903009</v>
      </c>
      <c r="F1201" s="85" t="s">
        <v>12396</v>
      </c>
      <c r="G1201" s="85" t="s">
        <v>12396</v>
      </c>
      <c r="H1201" s="85" t="s">
        <v>12396</v>
      </c>
      <c r="I1201" s="85" t="s">
        <v>12396</v>
      </c>
      <c r="J1201" s="85">
        <v>1200</v>
      </c>
      <c r="K1201" s="87">
        <v>14.78</v>
      </c>
      <c r="L1201" s="87">
        <v>17736</v>
      </c>
      <c r="M1201" s="85" t="s">
        <v>12395</v>
      </c>
      <c r="N1201" s="88" t="s">
        <v>12396</v>
      </c>
      <c r="O1201" s="88" t="s">
        <v>12396</v>
      </c>
      <c r="P1201" s="88" t="s">
        <v>12396</v>
      </c>
      <c r="Q1201" s="85" t="s">
        <v>12396</v>
      </c>
      <c r="R1201" s="85" t="s">
        <v>12396</v>
      </c>
      <c r="S1201" s="85" t="s">
        <v>12396</v>
      </c>
      <c r="T1201" s="85" t="s">
        <v>12396</v>
      </c>
      <c r="U1201" s="85" t="s">
        <v>12396</v>
      </c>
      <c r="V1201" s="89" t="s">
        <v>12396</v>
      </c>
      <c r="W1201" s="3" t="s">
        <v>1503</v>
      </c>
      <c r="X1201" s="116" t="s">
        <v>12396</v>
      </c>
      <c r="Y1201" s="121">
        <v>402334</v>
      </c>
      <c r="Z1201" s="125">
        <v>270875</v>
      </c>
      <c r="AA1201" s="121" t="s">
        <v>10615</v>
      </c>
    </row>
    <row r="1202" spans="1:27">
      <c r="A1202">
        <v>37</v>
      </c>
      <c r="B1202" s="84">
        <v>547</v>
      </c>
      <c r="C1202" s="85" t="s">
        <v>13780</v>
      </c>
      <c r="D1202" s="85" t="s">
        <v>13756</v>
      </c>
      <c r="E1202" s="85">
        <v>33903009</v>
      </c>
      <c r="F1202" s="85" t="s">
        <v>12396</v>
      </c>
      <c r="G1202" s="85" t="s">
        <v>12396</v>
      </c>
      <c r="H1202" s="85" t="s">
        <v>12396</v>
      </c>
      <c r="I1202" s="85" t="s">
        <v>12396</v>
      </c>
      <c r="J1202" s="85">
        <v>180</v>
      </c>
      <c r="K1202" s="87">
        <v>22.22</v>
      </c>
      <c r="L1202" s="87">
        <v>3999.6</v>
      </c>
      <c r="M1202" s="85" t="s">
        <v>12395</v>
      </c>
      <c r="N1202" s="88" t="s">
        <v>12396</v>
      </c>
      <c r="O1202" s="88" t="s">
        <v>12396</v>
      </c>
      <c r="P1202" s="88" t="s">
        <v>12396</v>
      </c>
      <c r="Q1202" s="85" t="s">
        <v>12396</v>
      </c>
      <c r="R1202" s="85" t="s">
        <v>12396</v>
      </c>
      <c r="S1202" s="85" t="s">
        <v>12396</v>
      </c>
      <c r="T1202" s="85" t="s">
        <v>12396</v>
      </c>
      <c r="U1202" s="85" t="s">
        <v>12396</v>
      </c>
      <c r="V1202" s="89" t="s">
        <v>12396</v>
      </c>
      <c r="W1202" s="3" t="s">
        <v>849</v>
      </c>
      <c r="X1202" s="116" t="s">
        <v>12396</v>
      </c>
      <c r="Y1202" s="121">
        <v>402411</v>
      </c>
      <c r="Z1202" s="125">
        <v>348339</v>
      </c>
      <c r="AA1202" s="121" t="s">
        <v>10613</v>
      </c>
    </row>
    <row r="1203" spans="1:27">
      <c r="A1203">
        <v>37</v>
      </c>
      <c r="B1203" s="84">
        <v>548</v>
      </c>
      <c r="C1203" s="85" t="s">
        <v>13781</v>
      </c>
      <c r="D1203" s="85" t="s">
        <v>13756</v>
      </c>
      <c r="E1203" s="85">
        <v>33903009</v>
      </c>
      <c r="F1203" s="85" t="s">
        <v>12396</v>
      </c>
      <c r="G1203" s="85" t="s">
        <v>12396</v>
      </c>
      <c r="H1203" s="85" t="s">
        <v>12396</v>
      </c>
      <c r="I1203" s="85" t="s">
        <v>12396</v>
      </c>
      <c r="J1203" s="85">
        <v>300</v>
      </c>
      <c r="K1203" s="87">
        <v>30.48</v>
      </c>
      <c r="L1203" s="87">
        <v>9144</v>
      </c>
      <c r="M1203" s="85" t="s">
        <v>12395</v>
      </c>
      <c r="N1203" s="88" t="s">
        <v>12396</v>
      </c>
      <c r="O1203" s="88" t="s">
        <v>12396</v>
      </c>
      <c r="P1203" s="88" t="s">
        <v>12396</v>
      </c>
      <c r="Q1203" s="85" t="s">
        <v>12396</v>
      </c>
      <c r="R1203" s="85" t="s">
        <v>12396</v>
      </c>
      <c r="S1203" s="85" t="s">
        <v>12396</v>
      </c>
      <c r="T1203" s="85" t="s">
        <v>12396</v>
      </c>
      <c r="U1203" s="85" t="s">
        <v>12396</v>
      </c>
      <c r="V1203" s="89" t="s">
        <v>12396</v>
      </c>
      <c r="W1203" s="3" t="s">
        <v>870</v>
      </c>
      <c r="X1203" s="116" t="s">
        <v>12396</v>
      </c>
      <c r="Y1203" s="121">
        <v>400077</v>
      </c>
      <c r="Z1203" s="125">
        <v>271790</v>
      </c>
      <c r="AA1203" s="121" t="s">
        <v>10613</v>
      </c>
    </row>
    <row r="1204" spans="1:27">
      <c r="A1204">
        <v>37</v>
      </c>
      <c r="B1204" s="84">
        <v>549</v>
      </c>
      <c r="C1204" s="85" t="s">
        <v>13782</v>
      </c>
      <c r="D1204" s="85" t="s">
        <v>13756</v>
      </c>
      <c r="E1204" s="85">
        <v>33903009</v>
      </c>
      <c r="F1204" s="85" t="s">
        <v>12396</v>
      </c>
      <c r="G1204" s="85" t="s">
        <v>12396</v>
      </c>
      <c r="H1204" s="85" t="s">
        <v>12396</v>
      </c>
      <c r="I1204" s="85" t="s">
        <v>12396</v>
      </c>
      <c r="J1204" s="85">
        <v>150</v>
      </c>
      <c r="K1204" s="87">
        <v>23</v>
      </c>
      <c r="L1204" s="87">
        <v>3450</v>
      </c>
      <c r="M1204" s="85" t="s">
        <v>12395</v>
      </c>
      <c r="N1204" s="88" t="s">
        <v>12396</v>
      </c>
      <c r="O1204" s="88" t="s">
        <v>12396</v>
      </c>
      <c r="P1204" s="88" t="s">
        <v>12396</v>
      </c>
      <c r="Q1204" s="85" t="s">
        <v>12396</v>
      </c>
      <c r="R1204" s="85" t="s">
        <v>12396</v>
      </c>
      <c r="S1204" s="85" t="s">
        <v>12396</v>
      </c>
      <c r="T1204" s="85" t="s">
        <v>12396</v>
      </c>
      <c r="U1204" s="85" t="s">
        <v>12396</v>
      </c>
      <c r="V1204" s="89" t="s">
        <v>12396</v>
      </c>
      <c r="W1204" s="3" t="s">
        <v>888</v>
      </c>
      <c r="X1204" s="116" t="s">
        <v>12396</v>
      </c>
      <c r="Y1204" s="121">
        <v>402282</v>
      </c>
      <c r="Z1204" s="125">
        <v>478707</v>
      </c>
      <c r="AA1204" s="121" t="s">
        <v>10615</v>
      </c>
    </row>
    <row r="1205" spans="1:27">
      <c r="A1205">
        <v>37</v>
      </c>
      <c r="B1205" s="84">
        <v>550</v>
      </c>
      <c r="C1205" s="85" t="s">
        <v>13783</v>
      </c>
      <c r="D1205" s="85" t="s">
        <v>13756</v>
      </c>
      <c r="E1205" s="85">
        <v>33903009</v>
      </c>
      <c r="F1205" s="85" t="s">
        <v>12396</v>
      </c>
      <c r="G1205" s="85" t="s">
        <v>12396</v>
      </c>
      <c r="H1205" s="85" t="s">
        <v>12396</v>
      </c>
      <c r="I1205" s="85" t="s">
        <v>12396</v>
      </c>
      <c r="J1205" s="85">
        <v>100</v>
      </c>
      <c r="K1205" s="87">
        <v>24.84</v>
      </c>
      <c r="L1205" s="87">
        <v>2484</v>
      </c>
      <c r="M1205" s="85" t="s">
        <v>12395</v>
      </c>
      <c r="N1205" s="88" t="s">
        <v>12396</v>
      </c>
      <c r="O1205" s="88" t="s">
        <v>12396</v>
      </c>
      <c r="P1205" s="88" t="s">
        <v>12396</v>
      </c>
      <c r="Q1205" s="85" t="s">
        <v>12396</v>
      </c>
      <c r="R1205" s="85" t="s">
        <v>12396</v>
      </c>
      <c r="S1205" s="85" t="s">
        <v>12396</v>
      </c>
      <c r="T1205" s="85" t="s">
        <v>12396</v>
      </c>
      <c r="U1205" s="85" t="s">
        <v>12396</v>
      </c>
      <c r="V1205" s="89" t="s">
        <v>12396</v>
      </c>
      <c r="W1205" s="3" t="s">
        <v>935</v>
      </c>
      <c r="X1205" s="116" t="s">
        <v>12396</v>
      </c>
      <c r="Y1205" s="121">
        <v>402522</v>
      </c>
      <c r="Z1205" s="125">
        <v>272949</v>
      </c>
      <c r="AA1205" s="121" t="s">
        <v>13196</v>
      </c>
    </row>
    <row r="1206" spans="1:27">
      <c r="A1206">
        <v>37</v>
      </c>
      <c r="B1206" s="84">
        <v>551</v>
      </c>
      <c r="C1206" s="85" t="s">
        <v>13784</v>
      </c>
      <c r="D1206" s="85" t="s">
        <v>13756</v>
      </c>
      <c r="E1206" s="85">
        <v>33903009</v>
      </c>
      <c r="F1206" s="85" t="s">
        <v>12396</v>
      </c>
      <c r="G1206" s="85" t="s">
        <v>12396</v>
      </c>
      <c r="H1206" s="85" t="s">
        <v>12396</v>
      </c>
      <c r="I1206" s="85" t="s">
        <v>12396</v>
      </c>
      <c r="J1206" s="85">
        <v>150</v>
      </c>
      <c r="K1206" s="87">
        <v>20</v>
      </c>
      <c r="L1206" s="87">
        <v>3000</v>
      </c>
      <c r="M1206" s="85" t="s">
        <v>12395</v>
      </c>
      <c r="N1206" s="88" t="s">
        <v>12396</v>
      </c>
      <c r="O1206" s="88" t="s">
        <v>12396</v>
      </c>
      <c r="P1206" s="88" t="s">
        <v>12396</v>
      </c>
      <c r="Q1206" s="85" t="s">
        <v>12396</v>
      </c>
      <c r="R1206" s="85" t="s">
        <v>12396</v>
      </c>
      <c r="S1206" s="85" t="s">
        <v>12396</v>
      </c>
      <c r="T1206" s="85" t="s">
        <v>12396</v>
      </c>
      <c r="U1206" s="85" t="s">
        <v>12396</v>
      </c>
      <c r="V1206" s="89" t="s">
        <v>12396</v>
      </c>
      <c r="W1206" s="3" t="s">
        <v>979</v>
      </c>
      <c r="X1206" s="116" t="s">
        <v>12396</v>
      </c>
      <c r="Y1206" s="121">
        <v>401637</v>
      </c>
      <c r="Z1206" s="125">
        <v>269390</v>
      </c>
      <c r="AA1206" s="121" t="s">
        <v>10613</v>
      </c>
    </row>
    <row r="1207" spans="1:27">
      <c r="A1207">
        <v>37</v>
      </c>
      <c r="B1207" s="84">
        <v>552</v>
      </c>
      <c r="C1207" s="85" t="s">
        <v>13785</v>
      </c>
      <c r="D1207" s="85" t="s">
        <v>13756</v>
      </c>
      <c r="E1207" s="85">
        <v>33903009</v>
      </c>
      <c r="F1207" s="85" t="s">
        <v>12396</v>
      </c>
      <c r="G1207" s="85" t="s">
        <v>12396</v>
      </c>
      <c r="H1207" s="85" t="s">
        <v>12396</v>
      </c>
      <c r="I1207" s="85" t="s">
        <v>12396</v>
      </c>
      <c r="J1207" s="85">
        <v>100</v>
      </c>
      <c r="K1207" s="87">
        <v>18.18</v>
      </c>
      <c r="L1207" s="87">
        <v>1818</v>
      </c>
      <c r="M1207" s="85" t="s">
        <v>12395</v>
      </c>
      <c r="N1207" s="88" t="s">
        <v>12396</v>
      </c>
      <c r="O1207" s="88" t="s">
        <v>12396</v>
      </c>
      <c r="P1207" s="88" t="s">
        <v>12396</v>
      </c>
      <c r="Q1207" s="85" t="s">
        <v>12396</v>
      </c>
      <c r="R1207" s="85" t="s">
        <v>12396</v>
      </c>
      <c r="S1207" s="85" t="s">
        <v>12396</v>
      </c>
      <c r="T1207" s="85" t="s">
        <v>12396</v>
      </c>
      <c r="U1207" s="85" t="s">
        <v>12396</v>
      </c>
      <c r="V1207" s="89" t="s">
        <v>12396</v>
      </c>
      <c r="W1207" s="3" t="s">
        <v>988</v>
      </c>
      <c r="X1207" s="116" t="s">
        <v>12396</v>
      </c>
      <c r="Y1207" s="121">
        <v>400080</v>
      </c>
      <c r="Z1207" s="125">
        <v>406308</v>
      </c>
      <c r="AA1207" s="121" t="s">
        <v>10613</v>
      </c>
    </row>
    <row r="1208" spans="1:27">
      <c r="A1208">
        <v>37</v>
      </c>
      <c r="B1208" s="84">
        <v>553</v>
      </c>
      <c r="C1208" s="85" t="s">
        <v>13786</v>
      </c>
      <c r="D1208" s="85" t="s">
        <v>13756</v>
      </c>
      <c r="E1208" s="85">
        <v>33903009</v>
      </c>
      <c r="F1208" s="85" t="s">
        <v>12396</v>
      </c>
      <c r="G1208" s="85" t="s">
        <v>12396</v>
      </c>
      <c r="H1208" s="85" t="s">
        <v>12396</v>
      </c>
      <c r="I1208" s="85" t="s">
        <v>12396</v>
      </c>
      <c r="J1208" s="85">
        <v>600</v>
      </c>
      <c r="K1208" s="87">
        <v>60</v>
      </c>
      <c r="L1208" s="87">
        <v>36000</v>
      </c>
      <c r="M1208" s="85" t="s">
        <v>12395</v>
      </c>
      <c r="N1208" s="88" t="s">
        <v>12396</v>
      </c>
      <c r="O1208" s="88" t="s">
        <v>12396</v>
      </c>
      <c r="P1208" s="88" t="s">
        <v>12396</v>
      </c>
      <c r="Q1208" s="85" t="s">
        <v>12396</v>
      </c>
      <c r="R1208" s="85" t="s">
        <v>12396</v>
      </c>
      <c r="S1208" s="85" t="s">
        <v>12396</v>
      </c>
      <c r="T1208" s="85" t="s">
        <v>12396</v>
      </c>
      <c r="U1208" s="85" t="s">
        <v>12396</v>
      </c>
      <c r="V1208" s="89" t="s">
        <v>12396</v>
      </c>
      <c r="W1208" s="3" t="s">
        <v>1004</v>
      </c>
      <c r="X1208" s="116" t="s">
        <v>12396</v>
      </c>
      <c r="Y1208" s="121">
        <v>400454</v>
      </c>
      <c r="Z1208" s="125">
        <v>295266</v>
      </c>
      <c r="AA1208" s="121" t="s">
        <v>10615</v>
      </c>
    </row>
    <row r="1209" spans="1:27">
      <c r="A1209">
        <v>37</v>
      </c>
      <c r="B1209" s="84">
        <v>554</v>
      </c>
      <c r="C1209" s="85" t="s">
        <v>13787</v>
      </c>
      <c r="D1209" s="85" t="s">
        <v>13756</v>
      </c>
      <c r="E1209" s="85">
        <v>33903009</v>
      </c>
      <c r="F1209" s="85" t="s">
        <v>12396</v>
      </c>
      <c r="G1209" s="85" t="s">
        <v>12396</v>
      </c>
      <c r="H1209" s="85" t="s">
        <v>12396</v>
      </c>
      <c r="I1209" s="85" t="s">
        <v>12396</v>
      </c>
      <c r="J1209" s="85">
        <v>100</v>
      </c>
      <c r="K1209" s="87">
        <v>7.32</v>
      </c>
      <c r="L1209" s="87">
        <v>732</v>
      </c>
      <c r="M1209" s="85" t="s">
        <v>12395</v>
      </c>
      <c r="N1209" s="88" t="s">
        <v>12396</v>
      </c>
      <c r="O1209" s="88" t="s">
        <v>12396</v>
      </c>
      <c r="P1209" s="88" t="s">
        <v>12396</v>
      </c>
      <c r="Q1209" s="85" t="s">
        <v>12396</v>
      </c>
      <c r="R1209" s="85" t="s">
        <v>12396</v>
      </c>
      <c r="S1209" s="85" t="s">
        <v>12396</v>
      </c>
      <c r="T1209" s="85" t="s">
        <v>12396</v>
      </c>
      <c r="U1209" s="85" t="s">
        <v>12396</v>
      </c>
      <c r="V1209" s="89" t="s">
        <v>12396</v>
      </c>
      <c r="W1209" s="3" t="s">
        <v>1031</v>
      </c>
      <c r="X1209" s="116" t="s">
        <v>12396</v>
      </c>
      <c r="Y1209" s="121">
        <v>402619</v>
      </c>
      <c r="Z1209" s="125">
        <v>440270</v>
      </c>
      <c r="AA1209" s="121" t="s">
        <v>10615</v>
      </c>
    </row>
    <row r="1210" spans="1:27">
      <c r="A1210">
        <v>37</v>
      </c>
      <c r="B1210" s="84">
        <v>555</v>
      </c>
      <c r="C1210" s="85" t="s">
        <v>13788</v>
      </c>
      <c r="D1210" s="85" t="s">
        <v>13756</v>
      </c>
      <c r="E1210" s="85">
        <v>33903009</v>
      </c>
      <c r="F1210" s="85" t="s">
        <v>12396</v>
      </c>
      <c r="G1210" s="85" t="s">
        <v>12396</v>
      </c>
      <c r="H1210" s="85" t="s">
        <v>12396</v>
      </c>
      <c r="I1210" s="85" t="s">
        <v>12396</v>
      </c>
      <c r="J1210" s="85">
        <v>30</v>
      </c>
      <c r="K1210" s="87">
        <v>32</v>
      </c>
      <c r="L1210" s="87">
        <v>960</v>
      </c>
      <c r="M1210" s="85" t="s">
        <v>12395</v>
      </c>
      <c r="N1210" s="88" t="s">
        <v>12396</v>
      </c>
      <c r="O1210" s="88" t="s">
        <v>12396</v>
      </c>
      <c r="P1210" s="88" t="s">
        <v>12396</v>
      </c>
      <c r="Q1210" s="85" t="s">
        <v>12396</v>
      </c>
      <c r="R1210" s="85" t="s">
        <v>12396</v>
      </c>
      <c r="S1210" s="85" t="s">
        <v>12396</v>
      </c>
      <c r="T1210" s="85" t="s">
        <v>12396</v>
      </c>
      <c r="U1210" s="85" t="s">
        <v>12396</v>
      </c>
      <c r="V1210" s="89" t="s">
        <v>12396</v>
      </c>
      <c r="W1210" s="3" t="s">
        <v>1238</v>
      </c>
      <c r="X1210" s="116" t="s">
        <v>12396</v>
      </c>
      <c r="Y1210" s="121">
        <v>401894</v>
      </c>
      <c r="Z1210" s="125">
        <v>381706</v>
      </c>
      <c r="AA1210" s="121" t="s">
        <v>10613</v>
      </c>
    </row>
    <row r="1211" spans="1:27">
      <c r="A1211">
        <v>37</v>
      </c>
      <c r="B1211" s="84">
        <v>556</v>
      </c>
      <c r="C1211" s="85" t="s">
        <v>13789</v>
      </c>
      <c r="D1211" s="85" t="s">
        <v>13756</v>
      </c>
      <c r="E1211" s="85">
        <v>33903009</v>
      </c>
      <c r="F1211" s="85" t="s">
        <v>12396</v>
      </c>
      <c r="G1211" s="85" t="s">
        <v>12396</v>
      </c>
      <c r="H1211" s="85" t="s">
        <v>12396</v>
      </c>
      <c r="I1211" s="85" t="s">
        <v>12396</v>
      </c>
      <c r="J1211" s="85">
        <v>50</v>
      </c>
      <c r="K1211" s="87">
        <v>21.8</v>
      </c>
      <c r="L1211" s="87">
        <v>1090</v>
      </c>
      <c r="M1211" s="85" t="s">
        <v>12395</v>
      </c>
      <c r="N1211" s="88" t="s">
        <v>12396</v>
      </c>
      <c r="O1211" s="88" t="s">
        <v>12396</v>
      </c>
      <c r="P1211" s="88" t="s">
        <v>12396</v>
      </c>
      <c r="Q1211" s="85" t="s">
        <v>12396</v>
      </c>
      <c r="R1211" s="85" t="s">
        <v>12396</v>
      </c>
      <c r="S1211" s="85" t="s">
        <v>12396</v>
      </c>
      <c r="T1211" s="85" t="s">
        <v>12396</v>
      </c>
      <c r="U1211" s="85" t="s">
        <v>12396</v>
      </c>
      <c r="V1211" s="89" t="s">
        <v>12396</v>
      </c>
      <c r="W1211" s="3" t="s">
        <v>1120</v>
      </c>
      <c r="X1211" s="116" t="s">
        <v>12396</v>
      </c>
      <c r="Y1211" s="121">
        <v>401452</v>
      </c>
      <c r="Z1211" s="125">
        <v>340482</v>
      </c>
      <c r="AA1211" s="121" t="s">
        <v>10613</v>
      </c>
    </row>
    <row r="1212" spans="1:27">
      <c r="A1212">
        <v>37</v>
      </c>
      <c r="B1212" s="84">
        <v>557</v>
      </c>
      <c r="C1212" s="85" t="s">
        <v>13790</v>
      </c>
      <c r="D1212" s="85" t="s">
        <v>13756</v>
      </c>
      <c r="E1212" s="85">
        <v>33903009</v>
      </c>
      <c r="F1212" s="85" t="s">
        <v>12396</v>
      </c>
      <c r="G1212" s="85" t="s">
        <v>12396</v>
      </c>
      <c r="H1212" s="85" t="s">
        <v>12396</v>
      </c>
      <c r="I1212" s="85" t="s">
        <v>12396</v>
      </c>
      <c r="J1212" s="85">
        <v>150</v>
      </c>
      <c r="K1212" s="87">
        <v>26</v>
      </c>
      <c r="L1212" s="87">
        <v>3900</v>
      </c>
      <c r="M1212" s="85" t="s">
        <v>12395</v>
      </c>
      <c r="N1212" s="88" t="s">
        <v>12396</v>
      </c>
      <c r="O1212" s="88" t="s">
        <v>12396</v>
      </c>
      <c r="P1212" s="88" t="s">
        <v>12396</v>
      </c>
      <c r="Q1212" s="85" t="s">
        <v>12396</v>
      </c>
      <c r="R1212" s="85" t="s">
        <v>12396</v>
      </c>
      <c r="S1212" s="85" t="s">
        <v>12396</v>
      </c>
      <c r="T1212" s="85" t="s">
        <v>12396</v>
      </c>
      <c r="U1212" s="85" t="s">
        <v>12396</v>
      </c>
      <c r="V1212" s="89" t="s">
        <v>12396</v>
      </c>
      <c r="W1212" s="3" t="s">
        <v>1123</v>
      </c>
      <c r="X1212" s="116" t="s">
        <v>12396</v>
      </c>
      <c r="Y1212" s="121">
        <v>400032</v>
      </c>
      <c r="Z1212" s="125">
        <v>461988</v>
      </c>
      <c r="AA1212" s="121" t="s">
        <v>10613</v>
      </c>
    </row>
    <row r="1213" spans="1:27">
      <c r="A1213">
        <v>37</v>
      </c>
      <c r="B1213" s="84">
        <v>558</v>
      </c>
      <c r="C1213" s="85" t="s">
        <v>13791</v>
      </c>
      <c r="D1213" s="85" t="s">
        <v>13756</v>
      </c>
      <c r="E1213" s="85">
        <v>33903009</v>
      </c>
      <c r="F1213" s="85" t="s">
        <v>12396</v>
      </c>
      <c r="G1213" s="85" t="s">
        <v>12396</v>
      </c>
      <c r="H1213" s="85" t="s">
        <v>12396</v>
      </c>
      <c r="I1213" s="85" t="s">
        <v>12396</v>
      </c>
      <c r="J1213" s="85">
        <v>50</v>
      </c>
      <c r="K1213" s="87">
        <v>27.6</v>
      </c>
      <c r="L1213" s="87">
        <v>1380</v>
      </c>
      <c r="M1213" s="85" t="s">
        <v>12395</v>
      </c>
      <c r="N1213" s="88" t="s">
        <v>12396</v>
      </c>
      <c r="O1213" s="88" t="s">
        <v>12396</v>
      </c>
      <c r="P1213" s="88" t="s">
        <v>12396</v>
      </c>
      <c r="Q1213" s="85" t="s">
        <v>12396</v>
      </c>
      <c r="R1213" s="85" t="s">
        <v>12396</v>
      </c>
      <c r="S1213" s="85" t="s">
        <v>12396</v>
      </c>
      <c r="T1213" s="85" t="s">
        <v>12396</v>
      </c>
      <c r="U1213" s="85" t="s">
        <v>12396</v>
      </c>
      <c r="V1213" s="89" t="s">
        <v>12396</v>
      </c>
      <c r="W1213" s="3" t="s">
        <v>1216</v>
      </c>
      <c r="X1213" s="116" t="s">
        <v>12396</v>
      </c>
      <c r="Y1213" s="121">
        <v>401249</v>
      </c>
      <c r="Z1213" s="125">
        <v>446087</v>
      </c>
      <c r="AA1213" s="121" t="s">
        <v>10830</v>
      </c>
    </row>
    <row r="1214" spans="1:27">
      <c r="A1214">
        <v>37</v>
      </c>
      <c r="B1214" s="84">
        <v>559</v>
      </c>
      <c r="C1214" s="85" t="s">
        <v>13792</v>
      </c>
      <c r="D1214" s="85" t="s">
        <v>13756</v>
      </c>
      <c r="E1214" s="85">
        <v>33903009</v>
      </c>
      <c r="F1214" s="85" t="s">
        <v>12396</v>
      </c>
      <c r="G1214" s="85" t="s">
        <v>12396</v>
      </c>
      <c r="H1214" s="85" t="s">
        <v>12396</v>
      </c>
      <c r="I1214" s="85" t="s">
        <v>12396</v>
      </c>
      <c r="J1214" s="85">
        <v>350</v>
      </c>
      <c r="K1214" s="87">
        <v>30</v>
      </c>
      <c r="L1214" s="87">
        <v>10500</v>
      </c>
      <c r="M1214" s="85" t="s">
        <v>12395</v>
      </c>
      <c r="N1214" s="88" t="s">
        <v>12396</v>
      </c>
      <c r="O1214" s="88" t="s">
        <v>12396</v>
      </c>
      <c r="P1214" s="88" t="s">
        <v>12396</v>
      </c>
      <c r="Q1214" s="85" t="s">
        <v>12396</v>
      </c>
      <c r="R1214" s="85" t="s">
        <v>12396</v>
      </c>
      <c r="S1214" s="85" t="s">
        <v>12396</v>
      </c>
      <c r="T1214" s="85" t="s">
        <v>12396</v>
      </c>
      <c r="U1214" s="85" t="s">
        <v>12396</v>
      </c>
      <c r="V1214" s="89" t="s">
        <v>12396</v>
      </c>
      <c r="W1214" s="3" t="s">
        <v>1278</v>
      </c>
      <c r="X1214" s="116" t="s">
        <v>12396</v>
      </c>
      <c r="Y1214" s="121">
        <v>401272</v>
      </c>
      <c r="Z1214" s="125">
        <v>273690</v>
      </c>
      <c r="AA1214" s="121" t="s">
        <v>10613</v>
      </c>
    </row>
    <row r="1215" spans="1:27">
      <c r="A1215">
        <v>37</v>
      </c>
      <c r="B1215" s="84">
        <v>560</v>
      </c>
      <c r="C1215" s="85" t="s">
        <v>13793</v>
      </c>
      <c r="D1215" s="85" t="s">
        <v>13756</v>
      </c>
      <c r="E1215" s="85">
        <v>33903009</v>
      </c>
      <c r="F1215" s="85" t="s">
        <v>12396</v>
      </c>
      <c r="G1215" s="85" t="s">
        <v>12396</v>
      </c>
      <c r="H1215" s="85" t="s">
        <v>12396</v>
      </c>
      <c r="I1215" s="85" t="s">
        <v>12396</v>
      </c>
      <c r="J1215" s="85">
        <v>100</v>
      </c>
      <c r="K1215" s="87">
        <v>32.6</v>
      </c>
      <c r="L1215" s="87">
        <v>3260</v>
      </c>
      <c r="M1215" s="85" t="s">
        <v>12395</v>
      </c>
      <c r="N1215" s="88" t="s">
        <v>12396</v>
      </c>
      <c r="O1215" s="88" t="s">
        <v>12396</v>
      </c>
      <c r="P1215" s="88" t="s">
        <v>12396</v>
      </c>
      <c r="Q1215" s="85" t="s">
        <v>12396</v>
      </c>
      <c r="R1215" s="85" t="s">
        <v>12396</v>
      </c>
      <c r="S1215" s="85" t="s">
        <v>12396</v>
      </c>
      <c r="T1215" s="85" t="s">
        <v>12396</v>
      </c>
      <c r="U1215" s="85" t="s">
        <v>12396</v>
      </c>
      <c r="V1215" s="89" t="s">
        <v>12396</v>
      </c>
      <c r="W1215" s="3" t="s">
        <v>1333</v>
      </c>
      <c r="X1215" s="116" t="s">
        <v>12396</v>
      </c>
      <c r="Y1215" s="121">
        <v>402443</v>
      </c>
      <c r="Z1215" s="125">
        <v>268269</v>
      </c>
      <c r="AA1215" s="121" t="s">
        <v>10830</v>
      </c>
    </row>
    <row r="1216" spans="1:27">
      <c r="A1216">
        <v>37</v>
      </c>
      <c r="B1216" s="84">
        <v>561</v>
      </c>
      <c r="C1216" s="85" t="s">
        <v>13794</v>
      </c>
      <c r="D1216" s="85" t="s">
        <v>13756</v>
      </c>
      <c r="E1216" s="85">
        <v>33903009</v>
      </c>
      <c r="F1216" s="85" t="s">
        <v>12396</v>
      </c>
      <c r="G1216" s="85" t="s">
        <v>12396</v>
      </c>
      <c r="H1216" s="85" t="s">
        <v>12396</v>
      </c>
      <c r="I1216" s="85" t="s">
        <v>12396</v>
      </c>
      <c r="J1216" s="85">
        <v>20</v>
      </c>
      <c r="K1216" s="87">
        <v>304</v>
      </c>
      <c r="L1216" s="87">
        <v>6080</v>
      </c>
      <c r="M1216" s="85" t="s">
        <v>12395</v>
      </c>
      <c r="N1216" s="88" t="s">
        <v>12396</v>
      </c>
      <c r="O1216" s="88" t="s">
        <v>12396</v>
      </c>
      <c r="P1216" s="88" t="s">
        <v>12396</v>
      </c>
      <c r="Q1216" s="85" t="s">
        <v>12396</v>
      </c>
      <c r="R1216" s="85" t="s">
        <v>12396</v>
      </c>
      <c r="S1216" s="85" t="s">
        <v>12396</v>
      </c>
      <c r="T1216" s="85" t="s">
        <v>12396</v>
      </c>
      <c r="U1216" s="85" t="s">
        <v>12396</v>
      </c>
      <c r="V1216" s="89" t="s">
        <v>12396</v>
      </c>
      <c r="W1216" s="3" t="s">
        <v>1360</v>
      </c>
      <c r="X1216" s="116" t="s">
        <v>12396</v>
      </c>
      <c r="Y1216" s="121">
        <v>400291</v>
      </c>
      <c r="Z1216" s="125">
        <v>427991</v>
      </c>
      <c r="AA1216" s="121" t="s">
        <v>10613</v>
      </c>
    </row>
    <row r="1217" spans="1:27">
      <c r="A1217">
        <v>37</v>
      </c>
      <c r="B1217" s="84">
        <v>562</v>
      </c>
      <c r="C1217" s="85" t="s">
        <v>13795</v>
      </c>
      <c r="D1217" s="85" t="s">
        <v>13756</v>
      </c>
      <c r="E1217" s="85">
        <v>33903009</v>
      </c>
      <c r="F1217" s="85" t="s">
        <v>12396</v>
      </c>
      <c r="G1217" s="85" t="s">
        <v>12396</v>
      </c>
      <c r="H1217" s="85" t="s">
        <v>12396</v>
      </c>
      <c r="I1217" s="85" t="s">
        <v>12396</v>
      </c>
      <c r="J1217" s="85">
        <v>800</v>
      </c>
      <c r="K1217" s="87">
        <v>19.75</v>
      </c>
      <c r="L1217" s="87">
        <v>15800</v>
      </c>
      <c r="M1217" s="85" t="s">
        <v>12395</v>
      </c>
      <c r="N1217" s="88" t="s">
        <v>12396</v>
      </c>
      <c r="O1217" s="88" t="s">
        <v>12396</v>
      </c>
      <c r="P1217" s="88" t="s">
        <v>12396</v>
      </c>
      <c r="Q1217" s="85" t="s">
        <v>12396</v>
      </c>
      <c r="R1217" s="85" t="s">
        <v>12396</v>
      </c>
      <c r="S1217" s="85" t="s">
        <v>12396</v>
      </c>
      <c r="T1217" s="85" t="s">
        <v>12396</v>
      </c>
      <c r="U1217" s="85" t="s">
        <v>12396</v>
      </c>
      <c r="V1217" s="89" t="s">
        <v>12396</v>
      </c>
      <c r="W1217" s="3" t="s">
        <v>1440</v>
      </c>
      <c r="X1217" s="116" t="s">
        <v>12396</v>
      </c>
      <c r="Y1217" s="121">
        <v>401553</v>
      </c>
      <c r="Z1217" s="125">
        <v>267711</v>
      </c>
      <c r="AA1217" s="121" t="s">
        <v>10613</v>
      </c>
    </row>
    <row r="1218" spans="1:27">
      <c r="A1218">
        <v>37</v>
      </c>
      <c r="B1218" s="84">
        <v>563</v>
      </c>
      <c r="C1218" s="85" t="s">
        <v>13796</v>
      </c>
      <c r="D1218" s="85" t="s">
        <v>13756</v>
      </c>
      <c r="E1218" s="85">
        <v>33903009</v>
      </c>
      <c r="F1218" s="85" t="s">
        <v>12396</v>
      </c>
      <c r="G1218" s="85" t="s">
        <v>12396</v>
      </c>
      <c r="H1218" s="85" t="s">
        <v>12396</v>
      </c>
      <c r="I1218" s="85" t="s">
        <v>12396</v>
      </c>
      <c r="J1218" s="85">
        <v>150</v>
      </c>
      <c r="K1218" s="87">
        <v>20.66</v>
      </c>
      <c r="L1218" s="87">
        <v>3099</v>
      </c>
      <c r="M1218" s="85" t="s">
        <v>12395</v>
      </c>
      <c r="N1218" s="88" t="s">
        <v>12396</v>
      </c>
      <c r="O1218" s="88" t="s">
        <v>12396</v>
      </c>
      <c r="P1218" s="88" t="s">
        <v>12396</v>
      </c>
      <c r="Q1218" s="85" t="s">
        <v>12396</v>
      </c>
      <c r="R1218" s="85" t="s">
        <v>12396</v>
      </c>
      <c r="S1218" s="85" t="s">
        <v>12396</v>
      </c>
      <c r="T1218" s="85" t="s">
        <v>12396</v>
      </c>
      <c r="U1218" s="85" t="s">
        <v>12396</v>
      </c>
      <c r="V1218" s="89" t="s">
        <v>12396</v>
      </c>
      <c r="W1218" s="3" t="s">
        <v>1494</v>
      </c>
      <c r="X1218" s="116" t="s">
        <v>12396</v>
      </c>
      <c r="Y1218" s="121">
        <v>401643</v>
      </c>
      <c r="Z1218" s="125">
        <v>347115</v>
      </c>
      <c r="AA1218" s="121" t="s">
        <v>10830</v>
      </c>
    </row>
    <row r="1219" spans="1:27">
      <c r="A1219">
        <v>37</v>
      </c>
      <c r="B1219" s="84">
        <v>564</v>
      </c>
      <c r="C1219" s="85" t="s">
        <v>13797</v>
      </c>
      <c r="D1219" s="85" t="s">
        <v>13756</v>
      </c>
      <c r="E1219" s="85">
        <v>33903009</v>
      </c>
      <c r="F1219" s="85" t="s">
        <v>12396</v>
      </c>
      <c r="G1219" s="85" t="s">
        <v>12396</v>
      </c>
      <c r="H1219" s="85" t="s">
        <v>12396</v>
      </c>
      <c r="I1219" s="85" t="s">
        <v>12396</v>
      </c>
      <c r="J1219" s="85">
        <v>600</v>
      </c>
      <c r="K1219" s="87">
        <v>7.9</v>
      </c>
      <c r="L1219" s="87">
        <v>4740</v>
      </c>
      <c r="M1219" s="85" t="s">
        <v>12395</v>
      </c>
      <c r="N1219" s="88" t="s">
        <v>12396</v>
      </c>
      <c r="O1219" s="88" t="s">
        <v>12396</v>
      </c>
      <c r="P1219" s="88" t="s">
        <v>12396</v>
      </c>
      <c r="Q1219" s="85" t="s">
        <v>12396</v>
      </c>
      <c r="R1219" s="85" t="s">
        <v>12396</v>
      </c>
      <c r="S1219" s="85" t="s">
        <v>12396</v>
      </c>
      <c r="T1219" s="85" t="s">
        <v>12396</v>
      </c>
      <c r="U1219" s="85" t="s">
        <v>12396</v>
      </c>
      <c r="V1219" s="89" t="s">
        <v>12396</v>
      </c>
      <c r="W1219" s="3" t="s">
        <v>1497</v>
      </c>
      <c r="X1219" s="116" t="s">
        <v>12396</v>
      </c>
      <c r="Y1219" s="121">
        <v>402231</v>
      </c>
      <c r="Z1219" s="125">
        <v>352263</v>
      </c>
      <c r="AA1219" s="121" t="s">
        <v>10617</v>
      </c>
    </row>
    <row r="1220" spans="1:27">
      <c r="A1220">
        <v>37</v>
      </c>
      <c r="B1220" s="84">
        <v>565</v>
      </c>
      <c r="C1220" s="85" t="s">
        <v>13798</v>
      </c>
      <c r="D1220" s="85" t="s">
        <v>13756</v>
      </c>
      <c r="E1220" s="85">
        <v>33903009</v>
      </c>
      <c r="F1220" s="85" t="s">
        <v>12396</v>
      </c>
      <c r="G1220" s="85" t="s">
        <v>12396</v>
      </c>
      <c r="H1220" s="85" t="s">
        <v>12396</v>
      </c>
      <c r="I1220" s="85" t="s">
        <v>12396</v>
      </c>
      <c r="J1220" s="85">
        <v>700</v>
      </c>
      <c r="K1220" s="87">
        <v>11.14</v>
      </c>
      <c r="L1220" s="87">
        <v>7798</v>
      </c>
      <c r="M1220" s="85" t="s">
        <v>12395</v>
      </c>
      <c r="N1220" s="88" t="s">
        <v>12396</v>
      </c>
      <c r="O1220" s="88" t="s">
        <v>12396</v>
      </c>
      <c r="P1220" s="88" t="s">
        <v>12396</v>
      </c>
      <c r="Q1220" s="85" t="s">
        <v>12396</v>
      </c>
      <c r="R1220" s="85" t="s">
        <v>12396</v>
      </c>
      <c r="S1220" s="85" t="s">
        <v>12396</v>
      </c>
      <c r="T1220" s="85" t="s">
        <v>12396</v>
      </c>
      <c r="U1220" s="85" t="s">
        <v>12396</v>
      </c>
      <c r="V1220" s="89" t="s">
        <v>12396</v>
      </c>
      <c r="W1220" s="3" t="s">
        <v>1500</v>
      </c>
      <c r="X1220" s="116" t="s">
        <v>12396</v>
      </c>
      <c r="Y1220" s="121">
        <v>402648</v>
      </c>
      <c r="Z1220" s="125">
        <v>352263</v>
      </c>
      <c r="AA1220" s="121" t="s">
        <v>10617</v>
      </c>
    </row>
    <row r="1221" spans="1:27">
      <c r="A1221">
        <v>37</v>
      </c>
      <c r="B1221" s="84">
        <v>566</v>
      </c>
      <c r="C1221" s="85" t="s">
        <v>13799</v>
      </c>
      <c r="D1221" s="85" t="s">
        <v>13756</v>
      </c>
      <c r="E1221" s="85">
        <v>33903009</v>
      </c>
      <c r="F1221" s="85" t="s">
        <v>12396</v>
      </c>
      <c r="G1221" s="85" t="s">
        <v>12396</v>
      </c>
      <c r="H1221" s="85" t="s">
        <v>12396</v>
      </c>
      <c r="I1221" s="85" t="s">
        <v>12396</v>
      </c>
      <c r="J1221" s="85">
        <v>10</v>
      </c>
      <c r="K1221" s="87">
        <v>19.899999999999999</v>
      </c>
      <c r="L1221" s="87">
        <v>199</v>
      </c>
      <c r="M1221" s="85" t="s">
        <v>12395</v>
      </c>
      <c r="N1221" s="88" t="s">
        <v>12396</v>
      </c>
      <c r="O1221" s="88" t="s">
        <v>12396</v>
      </c>
      <c r="P1221" s="88" t="s">
        <v>12396</v>
      </c>
      <c r="Q1221" s="85" t="s">
        <v>12396</v>
      </c>
      <c r="R1221" s="85" t="s">
        <v>12396</v>
      </c>
      <c r="S1221" s="85" t="s">
        <v>12396</v>
      </c>
      <c r="T1221" s="85" t="s">
        <v>12396</v>
      </c>
      <c r="U1221" s="85" t="s">
        <v>12396</v>
      </c>
      <c r="V1221" s="89" t="s">
        <v>12396</v>
      </c>
      <c r="W1221" s="3" t="s">
        <v>1518</v>
      </c>
      <c r="X1221" s="116" t="s">
        <v>12396</v>
      </c>
      <c r="Y1221" s="121">
        <v>401109</v>
      </c>
      <c r="Z1221" s="125">
        <v>422125</v>
      </c>
      <c r="AA1221" s="121" t="s">
        <v>10830</v>
      </c>
    </row>
    <row r="1222" spans="1:27">
      <c r="A1222">
        <v>37</v>
      </c>
      <c r="B1222" s="84">
        <v>567</v>
      </c>
      <c r="C1222" s="85" t="s">
        <v>13800</v>
      </c>
      <c r="D1222" s="85" t="s">
        <v>13756</v>
      </c>
      <c r="E1222" s="85">
        <v>33903009</v>
      </c>
      <c r="F1222" s="85" t="s">
        <v>12396</v>
      </c>
      <c r="G1222" s="85" t="s">
        <v>12396</v>
      </c>
      <c r="H1222" s="85" t="s">
        <v>12396</v>
      </c>
      <c r="I1222" s="85" t="s">
        <v>12396</v>
      </c>
      <c r="J1222" s="85">
        <v>30</v>
      </c>
      <c r="K1222" s="87">
        <v>8.9</v>
      </c>
      <c r="L1222" s="87">
        <v>267</v>
      </c>
      <c r="M1222" s="85" t="s">
        <v>12395</v>
      </c>
      <c r="N1222" s="88" t="s">
        <v>12396</v>
      </c>
      <c r="O1222" s="88" t="s">
        <v>12396</v>
      </c>
      <c r="P1222" s="88" t="s">
        <v>12396</v>
      </c>
      <c r="Q1222" s="85" t="s">
        <v>12396</v>
      </c>
      <c r="R1222" s="85" t="s">
        <v>12396</v>
      </c>
      <c r="S1222" s="85" t="s">
        <v>12396</v>
      </c>
      <c r="T1222" s="85" t="s">
        <v>12396</v>
      </c>
      <c r="U1222" s="85" t="s">
        <v>12396</v>
      </c>
      <c r="V1222" s="89" t="s">
        <v>12396</v>
      </c>
      <c r="W1222" s="3" t="s">
        <v>1546</v>
      </c>
      <c r="X1222" s="116" t="s">
        <v>12396</v>
      </c>
      <c r="Y1222" s="121">
        <v>400294</v>
      </c>
      <c r="Z1222" s="125">
        <v>343632</v>
      </c>
      <c r="AA1222" s="121" t="s">
        <v>10615</v>
      </c>
    </row>
    <row r="1223" spans="1:27">
      <c r="A1223">
        <v>37</v>
      </c>
      <c r="B1223" s="84">
        <v>568</v>
      </c>
      <c r="C1223" s="85" t="s">
        <v>13801</v>
      </c>
      <c r="D1223" s="85" t="s">
        <v>13756</v>
      </c>
      <c r="E1223" s="85">
        <v>33903009</v>
      </c>
      <c r="F1223" s="85" t="s">
        <v>12396</v>
      </c>
      <c r="G1223" s="85" t="s">
        <v>12396</v>
      </c>
      <c r="H1223" s="85" t="s">
        <v>12396</v>
      </c>
      <c r="I1223" s="85" t="s">
        <v>12396</v>
      </c>
      <c r="J1223" s="85">
        <v>30</v>
      </c>
      <c r="K1223" s="87">
        <v>10</v>
      </c>
      <c r="L1223" s="87">
        <v>300</v>
      </c>
      <c r="M1223" s="85" t="s">
        <v>12395</v>
      </c>
      <c r="N1223" s="88" t="s">
        <v>12396</v>
      </c>
      <c r="O1223" s="88" t="s">
        <v>12396</v>
      </c>
      <c r="P1223" s="88" t="s">
        <v>12396</v>
      </c>
      <c r="Q1223" s="85" t="s">
        <v>12396</v>
      </c>
      <c r="R1223" s="85" t="s">
        <v>12396</v>
      </c>
      <c r="S1223" s="85" t="s">
        <v>12396</v>
      </c>
      <c r="T1223" s="85" t="s">
        <v>12396</v>
      </c>
      <c r="U1223" s="85" t="s">
        <v>12396</v>
      </c>
      <c r="V1223" s="89" t="s">
        <v>12396</v>
      </c>
      <c r="W1223" s="3" t="s">
        <v>1549</v>
      </c>
      <c r="X1223" s="116" t="s">
        <v>12396</v>
      </c>
      <c r="Y1223" s="121">
        <v>402085</v>
      </c>
      <c r="Z1223" s="125">
        <v>343633</v>
      </c>
      <c r="AA1223" s="121" t="s">
        <v>10615</v>
      </c>
    </row>
    <row r="1224" spans="1:27">
      <c r="A1224">
        <v>37</v>
      </c>
      <c r="B1224" s="84">
        <v>569</v>
      </c>
      <c r="C1224" s="85" t="s">
        <v>13802</v>
      </c>
      <c r="D1224" s="85" t="s">
        <v>13756</v>
      </c>
      <c r="E1224" s="85">
        <v>33903009</v>
      </c>
      <c r="F1224" s="85" t="s">
        <v>12396</v>
      </c>
      <c r="G1224" s="85" t="s">
        <v>12396</v>
      </c>
      <c r="H1224" s="85" t="s">
        <v>12396</v>
      </c>
      <c r="I1224" s="85" t="s">
        <v>12396</v>
      </c>
      <c r="J1224" s="85">
        <v>170</v>
      </c>
      <c r="K1224" s="87">
        <v>115</v>
      </c>
      <c r="L1224" s="87">
        <v>19550</v>
      </c>
      <c r="M1224" s="85" t="s">
        <v>12395</v>
      </c>
      <c r="N1224" s="88" t="s">
        <v>12396</v>
      </c>
      <c r="O1224" s="88" t="s">
        <v>12396</v>
      </c>
      <c r="P1224" s="88" t="s">
        <v>12396</v>
      </c>
      <c r="Q1224" s="85" t="s">
        <v>12396</v>
      </c>
      <c r="R1224" s="85" t="s">
        <v>12396</v>
      </c>
      <c r="S1224" s="85" t="s">
        <v>12396</v>
      </c>
      <c r="T1224" s="85" t="s">
        <v>12396</v>
      </c>
      <c r="U1224" s="85" t="s">
        <v>12396</v>
      </c>
      <c r="V1224" s="89" t="s">
        <v>12396</v>
      </c>
      <c r="W1224" s="3" t="s">
        <v>9921</v>
      </c>
      <c r="X1224" s="116" t="s">
        <v>12396</v>
      </c>
      <c r="Y1224" s="121">
        <v>400683</v>
      </c>
      <c r="Z1224" s="125">
        <v>440541</v>
      </c>
      <c r="AA1224" s="121" t="s">
        <v>10613</v>
      </c>
    </row>
    <row r="1225" spans="1:27">
      <c r="A1225">
        <v>37</v>
      </c>
      <c r="B1225" s="84">
        <v>570</v>
      </c>
      <c r="C1225" s="85" t="s">
        <v>13803</v>
      </c>
      <c r="D1225" s="85" t="s">
        <v>13756</v>
      </c>
      <c r="E1225" s="85">
        <v>33903009</v>
      </c>
      <c r="F1225" s="85" t="s">
        <v>12396</v>
      </c>
      <c r="G1225" s="85" t="s">
        <v>12396</v>
      </c>
      <c r="H1225" s="85" t="s">
        <v>12396</v>
      </c>
      <c r="I1225" s="85" t="s">
        <v>12396</v>
      </c>
      <c r="J1225" s="85">
        <v>250</v>
      </c>
      <c r="K1225" s="87">
        <v>23.84</v>
      </c>
      <c r="L1225" s="87">
        <v>5960</v>
      </c>
      <c r="M1225" s="85" t="s">
        <v>12395</v>
      </c>
      <c r="N1225" s="88" t="s">
        <v>12396</v>
      </c>
      <c r="O1225" s="88" t="s">
        <v>12396</v>
      </c>
      <c r="P1225" s="88" t="s">
        <v>12396</v>
      </c>
      <c r="Q1225" s="85" t="s">
        <v>12396</v>
      </c>
      <c r="R1225" s="85" t="s">
        <v>12396</v>
      </c>
      <c r="S1225" s="85" t="s">
        <v>12396</v>
      </c>
      <c r="T1225" s="85" t="s">
        <v>12396</v>
      </c>
      <c r="U1225" s="85" t="s">
        <v>12396</v>
      </c>
      <c r="V1225" s="89" t="s">
        <v>12396</v>
      </c>
      <c r="W1225" s="3" t="s">
        <v>1664</v>
      </c>
      <c r="X1225" s="116" t="s">
        <v>12396</v>
      </c>
      <c r="Y1225" s="121">
        <v>400586</v>
      </c>
      <c r="Z1225" s="125">
        <v>391318</v>
      </c>
      <c r="AA1225" s="121" t="s">
        <v>10613</v>
      </c>
    </row>
    <row r="1226" spans="1:27">
      <c r="A1226">
        <v>37</v>
      </c>
      <c r="B1226" s="84">
        <v>571</v>
      </c>
      <c r="C1226" s="85" t="s">
        <v>13804</v>
      </c>
      <c r="D1226" s="85" t="s">
        <v>13756</v>
      </c>
      <c r="E1226" s="85">
        <v>33903009</v>
      </c>
      <c r="F1226" s="85" t="s">
        <v>12396</v>
      </c>
      <c r="G1226" s="85" t="s">
        <v>12396</v>
      </c>
      <c r="H1226" s="85" t="s">
        <v>12396</v>
      </c>
      <c r="I1226" s="85" t="s">
        <v>12396</v>
      </c>
      <c r="J1226" s="85">
        <v>350</v>
      </c>
      <c r="K1226" s="87">
        <v>20.5</v>
      </c>
      <c r="L1226" s="87">
        <v>7175</v>
      </c>
      <c r="M1226" s="85" t="s">
        <v>12395</v>
      </c>
      <c r="N1226" s="88" t="s">
        <v>12396</v>
      </c>
      <c r="O1226" s="88" t="s">
        <v>12396</v>
      </c>
      <c r="P1226" s="88" t="s">
        <v>12396</v>
      </c>
      <c r="Q1226" s="85" t="s">
        <v>12396</v>
      </c>
      <c r="R1226" s="85" t="s">
        <v>12396</v>
      </c>
      <c r="S1226" s="85" t="s">
        <v>12396</v>
      </c>
      <c r="T1226" s="85" t="s">
        <v>12396</v>
      </c>
      <c r="U1226" s="85" t="s">
        <v>12396</v>
      </c>
      <c r="V1226" s="89" t="s">
        <v>12396</v>
      </c>
      <c r="W1226" s="3" t="s">
        <v>1700</v>
      </c>
      <c r="X1226" s="116" t="s">
        <v>12396</v>
      </c>
      <c r="Y1226" s="121">
        <v>401009</v>
      </c>
      <c r="Z1226" s="125">
        <v>449575</v>
      </c>
      <c r="AA1226" s="121" t="s">
        <v>10613</v>
      </c>
    </row>
    <row r="1227" spans="1:27">
      <c r="A1227">
        <v>37</v>
      </c>
      <c r="B1227" s="84">
        <v>572</v>
      </c>
      <c r="C1227" s="85" t="s">
        <v>13805</v>
      </c>
      <c r="D1227" s="85" t="s">
        <v>13756</v>
      </c>
      <c r="E1227" s="85">
        <v>33903009</v>
      </c>
      <c r="F1227" s="85" t="s">
        <v>12396</v>
      </c>
      <c r="G1227" s="85" t="s">
        <v>12396</v>
      </c>
      <c r="H1227" s="85" t="s">
        <v>12396</v>
      </c>
      <c r="I1227" s="85" t="s">
        <v>12396</v>
      </c>
      <c r="J1227" s="85">
        <v>200</v>
      </c>
      <c r="K1227" s="87">
        <v>10.199999999999999</v>
      </c>
      <c r="L1227" s="87">
        <v>2040</v>
      </c>
      <c r="M1227" s="85" t="s">
        <v>12395</v>
      </c>
      <c r="N1227" s="88" t="s">
        <v>12396</v>
      </c>
      <c r="O1227" s="88" t="s">
        <v>12396</v>
      </c>
      <c r="P1227" s="88" t="s">
        <v>12396</v>
      </c>
      <c r="Q1227" s="85" t="s">
        <v>12396</v>
      </c>
      <c r="R1227" s="85" t="s">
        <v>12396</v>
      </c>
      <c r="S1227" s="85" t="s">
        <v>12396</v>
      </c>
      <c r="T1227" s="85" t="s">
        <v>12396</v>
      </c>
      <c r="U1227" s="85" t="s">
        <v>12396</v>
      </c>
      <c r="V1227" s="89" t="s">
        <v>12396</v>
      </c>
      <c r="W1227" s="3" t="s">
        <v>1727</v>
      </c>
      <c r="X1227" s="116" t="s">
        <v>12396</v>
      </c>
      <c r="Y1227" s="121">
        <v>400753</v>
      </c>
      <c r="Z1227" s="125">
        <v>354076</v>
      </c>
      <c r="AA1227" s="121" t="s">
        <v>10617</v>
      </c>
    </row>
    <row r="1228" spans="1:27">
      <c r="A1228">
        <v>37</v>
      </c>
      <c r="B1228" s="84">
        <v>573</v>
      </c>
      <c r="C1228" s="85" t="s">
        <v>13806</v>
      </c>
      <c r="D1228" s="85" t="s">
        <v>13756</v>
      </c>
      <c r="E1228" s="85">
        <v>33903009</v>
      </c>
      <c r="F1228" s="85" t="s">
        <v>12396</v>
      </c>
      <c r="G1228" s="85" t="s">
        <v>12396</v>
      </c>
      <c r="H1228" s="85" t="s">
        <v>12396</v>
      </c>
      <c r="I1228" s="85" t="s">
        <v>12396</v>
      </c>
      <c r="J1228" s="85">
        <v>100</v>
      </c>
      <c r="K1228" s="87">
        <v>18</v>
      </c>
      <c r="L1228" s="87">
        <v>1800</v>
      </c>
      <c r="M1228" s="85" t="s">
        <v>12395</v>
      </c>
      <c r="N1228" s="88" t="s">
        <v>12396</v>
      </c>
      <c r="O1228" s="88" t="s">
        <v>12396</v>
      </c>
      <c r="P1228" s="88" t="s">
        <v>12396</v>
      </c>
      <c r="Q1228" s="85" t="s">
        <v>12396</v>
      </c>
      <c r="R1228" s="85" t="s">
        <v>12396</v>
      </c>
      <c r="S1228" s="85" t="s">
        <v>12396</v>
      </c>
      <c r="T1228" s="85" t="s">
        <v>12396</v>
      </c>
      <c r="U1228" s="85" t="s">
        <v>12396</v>
      </c>
      <c r="V1228" s="89" t="s">
        <v>12396</v>
      </c>
      <c r="W1228" s="3" t="s">
        <v>1763</v>
      </c>
      <c r="X1228" s="116" t="s">
        <v>12396</v>
      </c>
      <c r="Y1228" s="121">
        <v>400573</v>
      </c>
      <c r="Z1228" s="125">
        <v>386019</v>
      </c>
      <c r="AA1228" s="121" t="s">
        <v>10613</v>
      </c>
    </row>
    <row r="1229" spans="1:27">
      <c r="A1229">
        <v>37</v>
      </c>
      <c r="B1229" s="84">
        <v>574</v>
      </c>
      <c r="C1229" s="85" t="s">
        <v>13807</v>
      </c>
      <c r="D1229" s="85" t="s">
        <v>13756</v>
      </c>
      <c r="E1229" s="85">
        <v>33903009</v>
      </c>
      <c r="F1229" s="85" t="s">
        <v>12396</v>
      </c>
      <c r="G1229" s="85" t="s">
        <v>12396</v>
      </c>
      <c r="H1229" s="85" t="s">
        <v>12396</v>
      </c>
      <c r="I1229" s="85" t="s">
        <v>12396</v>
      </c>
      <c r="J1229" s="85">
        <v>70</v>
      </c>
      <c r="K1229" s="87">
        <v>70</v>
      </c>
      <c r="L1229" s="87">
        <v>4900</v>
      </c>
      <c r="M1229" s="85" t="s">
        <v>12395</v>
      </c>
      <c r="N1229" s="88" t="s">
        <v>12396</v>
      </c>
      <c r="O1229" s="88" t="s">
        <v>12396</v>
      </c>
      <c r="P1229" s="88" t="s">
        <v>12396</v>
      </c>
      <c r="Q1229" s="85" t="s">
        <v>12396</v>
      </c>
      <c r="R1229" s="85" t="s">
        <v>12396</v>
      </c>
      <c r="S1229" s="85" t="s">
        <v>12396</v>
      </c>
      <c r="T1229" s="85" t="s">
        <v>12396</v>
      </c>
      <c r="U1229" s="85" t="s">
        <v>12396</v>
      </c>
      <c r="V1229" s="89" t="s">
        <v>12396</v>
      </c>
      <c r="W1229" s="3" t="s">
        <v>1884</v>
      </c>
      <c r="X1229" s="116" t="s">
        <v>12396</v>
      </c>
      <c r="Y1229" s="121">
        <v>401832</v>
      </c>
      <c r="Z1229" s="125">
        <v>436536</v>
      </c>
      <c r="AA1229" s="121" t="s">
        <v>13196</v>
      </c>
    </row>
    <row r="1230" spans="1:27">
      <c r="A1230">
        <v>37</v>
      </c>
      <c r="B1230" s="84">
        <v>575</v>
      </c>
      <c r="C1230" s="85" t="s">
        <v>13808</v>
      </c>
      <c r="D1230" s="85" t="s">
        <v>13756</v>
      </c>
      <c r="E1230" s="85">
        <v>33903009</v>
      </c>
      <c r="F1230" s="85" t="s">
        <v>12396</v>
      </c>
      <c r="G1230" s="85" t="s">
        <v>12396</v>
      </c>
      <c r="H1230" s="85" t="s">
        <v>12396</v>
      </c>
      <c r="I1230" s="85" t="s">
        <v>12396</v>
      </c>
      <c r="J1230" s="85">
        <v>5000</v>
      </c>
      <c r="K1230" s="87">
        <v>9.1300000000000008</v>
      </c>
      <c r="L1230" s="87">
        <v>45650</v>
      </c>
      <c r="M1230" s="85" t="s">
        <v>12395</v>
      </c>
      <c r="N1230" s="88" t="s">
        <v>12396</v>
      </c>
      <c r="O1230" s="88" t="s">
        <v>12396</v>
      </c>
      <c r="P1230" s="88" t="s">
        <v>12396</v>
      </c>
      <c r="Q1230" s="85" t="s">
        <v>12396</v>
      </c>
      <c r="R1230" s="85" t="s">
        <v>12396</v>
      </c>
      <c r="S1230" s="85" t="s">
        <v>12396</v>
      </c>
      <c r="T1230" s="85" t="s">
        <v>12396</v>
      </c>
      <c r="U1230" s="85" t="s">
        <v>12396</v>
      </c>
      <c r="V1230" s="89" t="s">
        <v>12396</v>
      </c>
      <c r="W1230" s="3" t="s">
        <v>1823</v>
      </c>
      <c r="X1230" s="116" t="s">
        <v>12396</v>
      </c>
      <c r="Y1230" s="121">
        <v>400625</v>
      </c>
      <c r="Z1230" s="125">
        <v>272343</v>
      </c>
      <c r="AA1230" s="121" t="s">
        <v>10615</v>
      </c>
    </row>
    <row r="1231" spans="1:27">
      <c r="A1231">
        <v>37</v>
      </c>
      <c r="B1231" s="84">
        <v>576</v>
      </c>
      <c r="C1231" s="85" t="s">
        <v>13809</v>
      </c>
      <c r="D1231" s="85" t="s">
        <v>13756</v>
      </c>
      <c r="E1231" s="85">
        <v>33903009</v>
      </c>
      <c r="F1231" s="85" t="s">
        <v>12396</v>
      </c>
      <c r="G1231" s="85" t="s">
        <v>12396</v>
      </c>
      <c r="H1231" s="85" t="s">
        <v>12396</v>
      </c>
      <c r="I1231" s="85" t="s">
        <v>12396</v>
      </c>
      <c r="J1231" s="85">
        <v>50</v>
      </c>
      <c r="K1231" s="87">
        <v>24.22</v>
      </c>
      <c r="L1231" s="87">
        <v>1211</v>
      </c>
      <c r="M1231" s="85" t="s">
        <v>12395</v>
      </c>
      <c r="N1231" s="88" t="s">
        <v>12396</v>
      </c>
      <c r="O1231" s="88" t="s">
        <v>12396</v>
      </c>
      <c r="P1231" s="88" t="s">
        <v>12396</v>
      </c>
      <c r="Q1231" s="85" t="s">
        <v>12396</v>
      </c>
      <c r="R1231" s="85" t="s">
        <v>12396</v>
      </c>
      <c r="S1231" s="85" t="s">
        <v>12396</v>
      </c>
      <c r="T1231" s="85" t="s">
        <v>12396</v>
      </c>
      <c r="U1231" s="85" t="s">
        <v>12396</v>
      </c>
      <c r="V1231" s="89" t="s">
        <v>12396</v>
      </c>
      <c r="W1231" s="3" t="s">
        <v>1927</v>
      </c>
      <c r="X1231" s="116" t="s">
        <v>12396</v>
      </c>
      <c r="Y1231" s="121">
        <v>402715</v>
      </c>
      <c r="Z1231" s="125">
        <v>267732</v>
      </c>
      <c r="AA1231" s="121" t="s">
        <v>10613</v>
      </c>
    </row>
    <row r="1232" spans="1:27">
      <c r="A1232">
        <v>37</v>
      </c>
      <c r="B1232" s="84">
        <v>577</v>
      </c>
      <c r="C1232" s="85" t="s">
        <v>1662</v>
      </c>
      <c r="D1232" s="85" t="s">
        <v>12396</v>
      </c>
      <c r="E1232" s="85">
        <v>33903009</v>
      </c>
      <c r="F1232" s="85" t="s">
        <v>12396</v>
      </c>
      <c r="G1232" s="85" t="s">
        <v>12396</v>
      </c>
      <c r="H1232" s="85" t="s">
        <v>12396</v>
      </c>
      <c r="I1232" s="85" t="s">
        <v>12396</v>
      </c>
      <c r="J1232" s="85" t="s">
        <v>12396</v>
      </c>
      <c r="K1232" s="85" t="s">
        <v>12396</v>
      </c>
      <c r="L1232" s="85" t="s">
        <v>12396</v>
      </c>
      <c r="M1232" s="85" t="s">
        <v>12494</v>
      </c>
      <c r="N1232" s="88" t="s">
        <v>12396</v>
      </c>
      <c r="O1232" s="88" t="s">
        <v>12396</v>
      </c>
      <c r="P1232" s="88" t="s">
        <v>12396</v>
      </c>
      <c r="Q1232" s="85" t="s">
        <v>12396</v>
      </c>
      <c r="R1232" s="85" t="s">
        <v>12396</v>
      </c>
      <c r="S1232" s="85" t="s">
        <v>12396</v>
      </c>
      <c r="T1232" s="85" t="s">
        <v>12396</v>
      </c>
      <c r="U1232" s="85" t="s">
        <v>12396</v>
      </c>
      <c r="V1232" s="89" t="s">
        <v>12396</v>
      </c>
      <c r="W1232" s="83" t="s">
        <v>12396</v>
      </c>
      <c r="X1232" s="93" t="s">
        <v>12396</v>
      </c>
      <c r="Y1232" s="120">
        <v>400586</v>
      </c>
      <c r="Z1232" s="125" t="s">
        <v>12396</v>
      </c>
      <c r="AA1232" s="121" t="s">
        <v>12396</v>
      </c>
    </row>
    <row r="1233" spans="1:27" ht="30">
      <c r="A1233">
        <v>39</v>
      </c>
      <c r="B1233" s="78">
        <v>1</v>
      </c>
      <c r="C1233" s="98" t="s">
        <v>5185</v>
      </c>
      <c r="D1233" s="79" t="s">
        <v>13810</v>
      </c>
      <c r="E1233" s="79">
        <v>33903036</v>
      </c>
      <c r="F1233" s="79">
        <v>920</v>
      </c>
      <c r="G1233" s="81">
        <v>16.41</v>
      </c>
      <c r="H1233" s="81">
        <v>15097.2</v>
      </c>
      <c r="I1233" s="79" t="s">
        <v>12395</v>
      </c>
      <c r="J1233" s="79">
        <v>920</v>
      </c>
      <c r="K1233" s="81">
        <v>16.41</v>
      </c>
      <c r="L1233" s="81">
        <v>15097.2</v>
      </c>
      <c r="M1233" s="79" t="s">
        <v>12395</v>
      </c>
      <c r="N1233" s="82" t="s">
        <v>12396</v>
      </c>
      <c r="O1233" s="82" t="s">
        <v>12396</v>
      </c>
      <c r="P1233" s="82" t="s">
        <v>12396</v>
      </c>
      <c r="Q1233" s="79" t="s">
        <v>12396</v>
      </c>
      <c r="R1233" s="79" t="s">
        <v>12396</v>
      </c>
      <c r="S1233" s="79" t="s">
        <v>12396</v>
      </c>
      <c r="T1233" s="79" t="s">
        <v>12396</v>
      </c>
      <c r="U1233" s="79" t="s">
        <v>12396</v>
      </c>
      <c r="V1233" s="83" t="s">
        <v>12396</v>
      </c>
      <c r="W1233" s="83" t="s">
        <v>5187</v>
      </c>
      <c r="X1233" s="114" t="s">
        <v>12396</v>
      </c>
      <c r="Y1233" s="120">
        <v>401290</v>
      </c>
      <c r="Z1233" s="125">
        <v>466702</v>
      </c>
      <c r="AA1233" s="121" t="s">
        <v>6</v>
      </c>
    </row>
    <row r="1234" spans="1:27" ht="30">
      <c r="A1234">
        <v>39</v>
      </c>
      <c r="B1234" s="84">
        <v>2</v>
      </c>
      <c r="C1234" s="99" t="s">
        <v>13811</v>
      </c>
      <c r="D1234" s="85" t="s">
        <v>13810</v>
      </c>
      <c r="E1234" s="85">
        <v>33903036</v>
      </c>
      <c r="F1234" s="85">
        <v>74</v>
      </c>
      <c r="G1234" s="87">
        <v>18.5</v>
      </c>
      <c r="H1234" s="87">
        <v>1369</v>
      </c>
      <c r="I1234" s="85" t="s">
        <v>12395</v>
      </c>
      <c r="J1234" s="85">
        <v>74</v>
      </c>
      <c r="K1234" s="87">
        <v>18.5</v>
      </c>
      <c r="L1234" s="87">
        <v>1369</v>
      </c>
      <c r="M1234" s="85" t="s">
        <v>12395</v>
      </c>
      <c r="N1234" s="88" t="s">
        <v>12396</v>
      </c>
      <c r="O1234" s="88" t="s">
        <v>12396</v>
      </c>
      <c r="P1234" s="88" t="s">
        <v>12396</v>
      </c>
      <c r="Q1234" s="85" t="s">
        <v>12396</v>
      </c>
      <c r="R1234" s="85" t="s">
        <v>12396</v>
      </c>
      <c r="S1234" s="85" t="s">
        <v>12396</v>
      </c>
      <c r="T1234" s="85" t="s">
        <v>12396</v>
      </c>
      <c r="U1234" s="85" t="s">
        <v>12396</v>
      </c>
      <c r="V1234" s="89" t="s">
        <v>12396</v>
      </c>
      <c r="W1234" s="89" t="s">
        <v>13812</v>
      </c>
      <c r="X1234" s="93" t="s">
        <v>12396</v>
      </c>
      <c r="Y1234" s="120">
        <v>401341</v>
      </c>
      <c r="Z1234" s="125">
        <v>407445</v>
      </c>
      <c r="AA1234" s="121" t="s">
        <v>6</v>
      </c>
    </row>
    <row r="1235" spans="1:27">
      <c r="A1235">
        <v>39</v>
      </c>
      <c r="B1235" s="84">
        <v>3</v>
      </c>
      <c r="C1235" s="99" t="s">
        <v>4458</v>
      </c>
      <c r="D1235" s="100" t="s">
        <v>13813</v>
      </c>
      <c r="E1235" s="84">
        <v>33903036</v>
      </c>
      <c r="F1235" s="85">
        <v>128064</v>
      </c>
      <c r="G1235" s="87">
        <v>0.37</v>
      </c>
      <c r="H1235" s="87">
        <v>47137.91</v>
      </c>
      <c r="I1235" s="85" t="s">
        <v>12395</v>
      </c>
      <c r="J1235" s="85">
        <v>128064</v>
      </c>
      <c r="K1235" s="87">
        <v>0.37</v>
      </c>
      <c r="L1235" s="87">
        <v>47137.91</v>
      </c>
      <c r="M1235" s="85" t="s">
        <v>12395</v>
      </c>
      <c r="N1235" s="88" t="s">
        <v>12396</v>
      </c>
      <c r="O1235" s="88" t="s">
        <v>12396</v>
      </c>
      <c r="P1235" s="88" t="s">
        <v>12396</v>
      </c>
      <c r="Q1235" s="85" t="s">
        <v>12396</v>
      </c>
      <c r="R1235" s="85" t="s">
        <v>12396</v>
      </c>
      <c r="S1235" s="85" t="s">
        <v>12396</v>
      </c>
      <c r="T1235" s="85" t="s">
        <v>12396</v>
      </c>
      <c r="U1235" s="85" t="s">
        <v>12396</v>
      </c>
      <c r="V1235" s="89" t="s">
        <v>12396</v>
      </c>
      <c r="W1235" s="92" t="s">
        <v>4460</v>
      </c>
      <c r="X1235" s="115" t="s">
        <v>12396</v>
      </c>
      <c r="Y1235" s="120">
        <v>401649</v>
      </c>
      <c r="Z1235" s="125">
        <v>397513</v>
      </c>
      <c r="AA1235" s="121" t="s">
        <v>6</v>
      </c>
    </row>
    <row r="1236" spans="1:27">
      <c r="A1236">
        <v>39</v>
      </c>
      <c r="B1236" s="84">
        <v>4</v>
      </c>
      <c r="C1236" s="99" t="s">
        <v>4462</v>
      </c>
      <c r="D1236" s="100" t="s">
        <v>13813</v>
      </c>
      <c r="E1236" s="84">
        <v>33903036</v>
      </c>
      <c r="F1236" s="85">
        <v>4048</v>
      </c>
      <c r="G1236" s="87">
        <v>0.42</v>
      </c>
      <c r="H1236" s="87">
        <v>1688.75</v>
      </c>
      <c r="I1236" s="85" t="s">
        <v>12395</v>
      </c>
      <c r="J1236" s="85">
        <v>4048</v>
      </c>
      <c r="K1236" s="87">
        <v>0.42</v>
      </c>
      <c r="L1236" s="87">
        <v>1688.75</v>
      </c>
      <c r="M1236" s="85" t="s">
        <v>12395</v>
      </c>
      <c r="N1236" s="88" t="s">
        <v>12396</v>
      </c>
      <c r="O1236" s="88" t="s">
        <v>12396</v>
      </c>
      <c r="P1236" s="88" t="s">
        <v>12396</v>
      </c>
      <c r="Q1236" s="85" t="s">
        <v>12396</v>
      </c>
      <c r="R1236" s="85" t="s">
        <v>12396</v>
      </c>
      <c r="S1236" s="85" t="s">
        <v>12396</v>
      </c>
      <c r="T1236" s="85" t="s">
        <v>12396</v>
      </c>
      <c r="U1236" s="85" t="s">
        <v>12396</v>
      </c>
      <c r="V1236" s="89" t="s">
        <v>12396</v>
      </c>
      <c r="W1236" s="92" t="s">
        <v>4464</v>
      </c>
      <c r="X1236" s="115" t="s">
        <v>12396</v>
      </c>
      <c r="Y1236" s="120">
        <v>400387</v>
      </c>
      <c r="Z1236" s="125">
        <v>397507</v>
      </c>
      <c r="AA1236" s="121" t="s">
        <v>6</v>
      </c>
    </row>
    <row r="1237" spans="1:27">
      <c r="A1237">
        <v>39</v>
      </c>
      <c r="B1237" s="84">
        <v>5</v>
      </c>
      <c r="C1237" s="99" t="s">
        <v>4465</v>
      </c>
      <c r="D1237" s="100" t="s">
        <v>13813</v>
      </c>
      <c r="E1237" s="84">
        <v>33903036</v>
      </c>
      <c r="F1237" s="85">
        <v>9016</v>
      </c>
      <c r="G1237" s="87">
        <v>0.4</v>
      </c>
      <c r="H1237" s="87">
        <v>3610.66</v>
      </c>
      <c r="I1237" s="85" t="s">
        <v>12395</v>
      </c>
      <c r="J1237" s="85">
        <v>9016</v>
      </c>
      <c r="K1237" s="87">
        <v>0.4</v>
      </c>
      <c r="L1237" s="87">
        <v>3610.66</v>
      </c>
      <c r="M1237" s="85" t="s">
        <v>12395</v>
      </c>
      <c r="N1237" s="88" t="s">
        <v>12396</v>
      </c>
      <c r="O1237" s="88" t="s">
        <v>12396</v>
      </c>
      <c r="P1237" s="88" t="s">
        <v>12396</v>
      </c>
      <c r="Q1237" s="85" t="s">
        <v>12396</v>
      </c>
      <c r="R1237" s="85" t="s">
        <v>12396</v>
      </c>
      <c r="S1237" s="85" t="s">
        <v>12396</v>
      </c>
      <c r="T1237" s="85" t="s">
        <v>12396</v>
      </c>
      <c r="U1237" s="85" t="s">
        <v>12396</v>
      </c>
      <c r="V1237" s="89" t="s">
        <v>12396</v>
      </c>
      <c r="W1237" s="92" t="s">
        <v>4467</v>
      </c>
      <c r="X1237" s="115" t="s">
        <v>12396</v>
      </c>
      <c r="Y1237" s="120">
        <v>400082</v>
      </c>
      <c r="Z1237" s="125">
        <v>397505</v>
      </c>
      <c r="AA1237" s="121" t="s">
        <v>6</v>
      </c>
    </row>
    <row r="1238" spans="1:27">
      <c r="A1238">
        <v>39</v>
      </c>
      <c r="B1238" s="84">
        <v>6</v>
      </c>
      <c r="C1238" s="99" t="s">
        <v>4468</v>
      </c>
      <c r="D1238" s="100" t="s">
        <v>13813</v>
      </c>
      <c r="E1238" s="84">
        <v>33903036</v>
      </c>
      <c r="F1238" s="85">
        <v>184000</v>
      </c>
      <c r="G1238" s="87">
        <v>0.4</v>
      </c>
      <c r="H1238" s="87">
        <v>73942.960000000006</v>
      </c>
      <c r="I1238" s="85" t="s">
        <v>12395</v>
      </c>
      <c r="J1238" s="85">
        <v>184000</v>
      </c>
      <c r="K1238" s="87">
        <v>0.4</v>
      </c>
      <c r="L1238" s="87">
        <v>73942.960000000006</v>
      </c>
      <c r="M1238" s="85" t="s">
        <v>12395</v>
      </c>
      <c r="N1238" s="88" t="s">
        <v>12396</v>
      </c>
      <c r="O1238" s="88" t="s">
        <v>12396</v>
      </c>
      <c r="P1238" s="88" t="s">
        <v>12396</v>
      </c>
      <c r="Q1238" s="85" t="s">
        <v>12396</v>
      </c>
      <c r="R1238" s="85" t="s">
        <v>12396</v>
      </c>
      <c r="S1238" s="85" t="s">
        <v>12396</v>
      </c>
      <c r="T1238" s="85" t="s">
        <v>12396</v>
      </c>
      <c r="U1238" s="85" t="s">
        <v>12396</v>
      </c>
      <c r="V1238" s="89" t="s">
        <v>12396</v>
      </c>
      <c r="W1238" s="92" t="s">
        <v>4470</v>
      </c>
      <c r="X1238" s="115" t="s">
        <v>12396</v>
      </c>
      <c r="Y1238" s="120">
        <v>401469</v>
      </c>
      <c r="Z1238" s="125">
        <v>397502</v>
      </c>
      <c r="AA1238" s="121" t="s">
        <v>6</v>
      </c>
    </row>
    <row r="1239" spans="1:27">
      <c r="A1239">
        <v>39</v>
      </c>
      <c r="B1239" s="84">
        <v>7</v>
      </c>
      <c r="C1239" s="99" t="s">
        <v>4471</v>
      </c>
      <c r="D1239" s="100" t="s">
        <v>13813</v>
      </c>
      <c r="E1239" s="84">
        <v>33903036</v>
      </c>
      <c r="F1239" s="85">
        <v>4508</v>
      </c>
      <c r="G1239" s="87">
        <v>0.28999999999999998</v>
      </c>
      <c r="H1239" s="87">
        <v>1315.11</v>
      </c>
      <c r="I1239" s="85" t="s">
        <v>12395</v>
      </c>
      <c r="J1239" s="85">
        <v>4508</v>
      </c>
      <c r="K1239" s="87">
        <v>0.28999999999999998</v>
      </c>
      <c r="L1239" s="87">
        <v>1315.11</v>
      </c>
      <c r="M1239" s="85" t="s">
        <v>12395</v>
      </c>
      <c r="N1239" s="88" t="s">
        <v>12396</v>
      </c>
      <c r="O1239" s="88" t="s">
        <v>12396</v>
      </c>
      <c r="P1239" s="88" t="s">
        <v>12396</v>
      </c>
      <c r="Q1239" s="85" t="s">
        <v>12396</v>
      </c>
      <c r="R1239" s="85" t="s">
        <v>12396</v>
      </c>
      <c r="S1239" s="85" t="s">
        <v>12396</v>
      </c>
      <c r="T1239" s="85" t="s">
        <v>12396</v>
      </c>
      <c r="U1239" s="85" t="s">
        <v>12396</v>
      </c>
      <c r="V1239" s="89" t="s">
        <v>12396</v>
      </c>
      <c r="W1239" s="92" t="s">
        <v>4473</v>
      </c>
      <c r="X1239" s="115" t="s">
        <v>12396</v>
      </c>
      <c r="Y1239" s="120">
        <v>400370</v>
      </c>
      <c r="Z1239" s="125">
        <v>397506</v>
      </c>
      <c r="AA1239" s="121" t="s">
        <v>6</v>
      </c>
    </row>
    <row r="1240" spans="1:27">
      <c r="A1240">
        <v>39</v>
      </c>
      <c r="B1240" s="84">
        <v>8</v>
      </c>
      <c r="C1240" s="99" t="s">
        <v>4474</v>
      </c>
      <c r="D1240" s="100" t="s">
        <v>13813</v>
      </c>
      <c r="E1240" s="84">
        <v>33903036</v>
      </c>
      <c r="F1240" s="85">
        <v>322000</v>
      </c>
      <c r="G1240" s="87">
        <v>0.37</v>
      </c>
      <c r="H1240" s="87">
        <v>119707.51</v>
      </c>
      <c r="I1240" s="85" t="s">
        <v>12395</v>
      </c>
      <c r="J1240" s="85">
        <v>322000</v>
      </c>
      <c r="K1240" s="87">
        <v>0.37</v>
      </c>
      <c r="L1240" s="87">
        <v>119707.51</v>
      </c>
      <c r="M1240" s="85" t="s">
        <v>12395</v>
      </c>
      <c r="N1240" s="88" t="s">
        <v>12396</v>
      </c>
      <c r="O1240" s="88" t="s">
        <v>12396</v>
      </c>
      <c r="P1240" s="88" t="s">
        <v>12396</v>
      </c>
      <c r="Q1240" s="85" t="s">
        <v>12396</v>
      </c>
      <c r="R1240" s="85" t="s">
        <v>12396</v>
      </c>
      <c r="S1240" s="85" t="s">
        <v>12396</v>
      </c>
      <c r="T1240" s="85" t="s">
        <v>12396</v>
      </c>
      <c r="U1240" s="85" t="s">
        <v>12396</v>
      </c>
      <c r="V1240" s="89" t="s">
        <v>12396</v>
      </c>
      <c r="W1240" s="92" t="s">
        <v>4476</v>
      </c>
      <c r="X1240" s="115" t="s">
        <v>12396</v>
      </c>
      <c r="Y1240" s="120">
        <v>402527</v>
      </c>
      <c r="Z1240" s="125">
        <v>397494</v>
      </c>
      <c r="AA1240" s="121" t="s">
        <v>6</v>
      </c>
    </row>
    <row r="1241" spans="1:27" ht="30">
      <c r="A1241">
        <v>39</v>
      </c>
      <c r="B1241" s="84">
        <v>9</v>
      </c>
      <c r="C1241" s="99" t="s">
        <v>4477</v>
      </c>
      <c r="D1241" s="100" t="s">
        <v>13813</v>
      </c>
      <c r="E1241" s="84">
        <v>33903036</v>
      </c>
      <c r="F1241" s="85">
        <v>5152</v>
      </c>
      <c r="G1241" s="87">
        <v>7</v>
      </c>
      <c r="H1241" s="87">
        <v>36076.28</v>
      </c>
      <c r="I1241" s="85" t="s">
        <v>12395</v>
      </c>
      <c r="J1241" s="85">
        <v>5152</v>
      </c>
      <c r="K1241" s="87">
        <v>7</v>
      </c>
      <c r="L1241" s="87">
        <v>36076.28</v>
      </c>
      <c r="M1241" s="85" t="s">
        <v>12395</v>
      </c>
      <c r="N1241" s="88" t="s">
        <v>12396</v>
      </c>
      <c r="O1241" s="88" t="s">
        <v>12396</v>
      </c>
      <c r="P1241" s="88" t="s">
        <v>12396</v>
      </c>
      <c r="Q1241" s="85" t="s">
        <v>12396</v>
      </c>
      <c r="R1241" s="85" t="s">
        <v>12396</v>
      </c>
      <c r="S1241" s="85" t="s">
        <v>12396</v>
      </c>
      <c r="T1241" s="85" t="s">
        <v>12396</v>
      </c>
      <c r="U1241" s="85" t="s">
        <v>12396</v>
      </c>
      <c r="V1241" s="89" t="s">
        <v>12396</v>
      </c>
      <c r="W1241" s="92" t="s">
        <v>4479</v>
      </c>
      <c r="X1241" s="115" t="s">
        <v>12396</v>
      </c>
      <c r="Y1241" s="120">
        <v>400758</v>
      </c>
      <c r="Z1241" s="125">
        <v>389941</v>
      </c>
      <c r="AA1241" s="121" t="s">
        <v>6</v>
      </c>
    </row>
    <row r="1242" spans="1:27" ht="30">
      <c r="A1242">
        <v>39</v>
      </c>
      <c r="B1242" s="84">
        <v>10</v>
      </c>
      <c r="C1242" s="99" t="s">
        <v>4480</v>
      </c>
      <c r="D1242" s="100" t="s">
        <v>13813</v>
      </c>
      <c r="E1242" s="84">
        <v>33903036</v>
      </c>
      <c r="F1242" s="85">
        <v>920</v>
      </c>
      <c r="G1242" s="87">
        <v>13.19</v>
      </c>
      <c r="H1242" s="87">
        <v>12137.31</v>
      </c>
      <c r="I1242" s="85" t="s">
        <v>12395</v>
      </c>
      <c r="J1242" s="85">
        <v>920</v>
      </c>
      <c r="K1242" s="87">
        <v>13.19</v>
      </c>
      <c r="L1242" s="87">
        <v>12137.31</v>
      </c>
      <c r="M1242" s="85" t="s">
        <v>12395</v>
      </c>
      <c r="N1242" s="88" t="s">
        <v>12396</v>
      </c>
      <c r="O1242" s="88" t="s">
        <v>12396</v>
      </c>
      <c r="P1242" s="88" t="s">
        <v>12396</v>
      </c>
      <c r="Q1242" s="85" t="s">
        <v>12396</v>
      </c>
      <c r="R1242" s="85" t="s">
        <v>12396</v>
      </c>
      <c r="S1242" s="85" t="s">
        <v>12396</v>
      </c>
      <c r="T1242" s="85" t="s">
        <v>12396</v>
      </c>
      <c r="U1242" s="85" t="s">
        <v>12396</v>
      </c>
      <c r="V1242" s="89" t="s">
        <v>12396</v>
      </c>
      <c r="W1242" s="92" t="s">
        <v>4482</v>
      </c>
      <c r="X1242" s="115" t="s">
        <v>12396</v>
      </c>
      <c r="Y1242" s="120">
        <v>400419</v>
      </c>
      <c r="Z1242" s="125">
        <v>390122</v>
      </c>
      <c r="AA1242" s="121" t="s">
        <v>6</v>
      </c>
    </row>
    <row r="1243" spans="1:27" ht="30">
      <c r="A1243">
        <v>39</v>
      </c>
      <c r="B1243" s="84">
        <v>11</v>
      </c>
      <c r="C1243" s="99" t="s">
        <v>4484</v>
      </c>
      <c r="D1243" s="100" t="s">
        <v>13813</v>
      </c>
      <c r="E1243" s="84">
        <v>33903036</v>
      </c>
      <c r="F1243" s="85">
        <v>55</v>
      </c>
      <c r="G1243" s="87">
        <v>27.34</v>
      </c>
      <c r="H1243" s="87">
        <v>1503.83</v>
      </c>
      <c r="I1243" s="85" t="s">
        <v>12395</v>
      </c>
      <c r="J1243" s="85">
        <v>55</v>
      </c>
      <c r="K1243" s="87">
        <v>27.34</v>
      </c>
      <c r="L1243" s="87">
        <v>1503.83</v>
      </c>
      <c r="M1243" s="85" t="s">
        <v>12395</v>
      </c>
      <c r="N1243" s="88" t="s">
        <v>12396</v>
      </c>
      <c r="O1243" s="88" t="s">
        <v>12396</v>
      </c>
      <c r="P1243" s="88" t="s">
        <v>12396</v>
      </c>
      <c r="Q1243" s="85" t="s">
        <v>12396</v>
      </c>
      <c r="R1243" s="85" t="s">
        <v>12396</v>
      </c>
      <c r="S1243" s="85" t="s">
        <v>12396</v>
      </c>
      <c r="T1243" s="85" t="s">
        <v>12396</v>
      </c>
      <c r="U1243" s="85" t="s">
        <v>12396</v>
      </c>
      <c r="V1243" s="89" t="s">
        <v>12396</v>
      </c>
      <c r="W1243" s="92" t="s">
        <v>4486</v>
      </c>
      <c r="X1243" s="115" t="s">
        <v>12396</v>
      </c>
      <c r="Y1243" s="120">
        <v>401110</v>
      </c>
      <c r="Z1243" s="125">
        <v>393247</v>
      </c>
      <c r="AA1243" s="121" t="s">
        <v>6</v>
      </c>
    </row>
    <row r="1244" spans="1:27" ht="30">
      <c r="A1244">
        <v>39</v>
      </c>
      <c r="B1244" s="84">
        <v>12</v>
      </c>
      <c r="C1244" s="99" t="s">
        <v>4487</v>
      </c>
      <c r="D1244" s="100" t="s">
        <v>13813</v>
      </c>
      <c r="E1244" s="84">
        <v>33903036</v>
      </c>
      <c r="F1244" s="85">
        <v>37</v>
      </c>
      <c r="G1244" s="87">
        <v>23.38</v>
      </c>
      <c r="H1244" s="87">
        <v>864.88</v>
      </c>
      <c r="I1244" s="85" t="s">
        <v>12395</v>
      </c>
      <c r="J1244" s="85">
        <v>37</v>
      </c>
      <c r="K1244" s="87">
        <v>23.38</v>
      </c>
      <c r="L1244" s="87">
        <v>864.88</v>
      </c>
      <c r="M1244" s="85" t="s">
        <v>12395</v>
      </c>
      <c r="N1244" s="88" t="s">
        <v>12396</v>
      </c>
      <c r="O1244" s="88" t="s">
        <v>12396</v>
      </c>
      <c r="P1244" s="88" t="s">
        <v>12396</v>
      </c>
      <c r="Q1244" s="85" t="s">
        <v>12396</v>
      </c>
      <c r="R1244" s="85" t="s">
        <v>12396</v>
      </c>
      <c r="S1244" s="85" t="s">
        <v>12396</v>
      </c>
      <c r="T1244" s="85" t="s">
        <v>12396</v>
      </c>
      <c r="U1244" s="85" t="s">
        <v>12396</v>
      </c>
      <c r="V1244" s="89" t="s">
        <v>12396</v>
      </c>
      <c r="W1244" s="92" t="s">
        <v>4489</v>
      </c>
      <c r="X1244" s="115" t="s">
        <v>12396</v>
      </c>
      <c r="Y1244" s="120">
        <v>400884</v>
      </c>
      <c r="Z1244" s="125">
        <v>390193</v>
      </c>
      <c r="AA1244" s="121" t="s">
        <v>6</v>
      </c>
    </row>
    <row r="1245" spans="1:27" ht="30">
      <c r="A1245">
        <v>39</v>
      </c>
      <c r="B1245" s="84">
        <v>13</v>
      </c>
      <c r="C1245" s="99" t="s">
        <v>10651</v>
      </c>
      <c r="D1245" s="100" t="s">
        <v>13813</v>
      </c>
      <c r="E1245" s="84">
        <v>33903036</v>
      </c>
      <c r="F1245" s="85">
        <v>128</v>
      </c>
      <c r="G1245" s="87">
        <v>74.84</v>
      </c>
      <c r="H1245" s="87">
        <v>9579.52</v>
      </c>
      <c r="I1245" s="85" t="s">
        <v>12494</v>
      </c>
      <c r="J1245" s="85">
        <v>128</v>
      </c>
      <c r="K1245" s="87">
        <v>74.84</v>
      </c>
      <c r="L1245" s="87">
        <v>9579.52</v>
      </c>
      <c r="M1245" s="85" t="s">
        <v>12395</v>
      </c>
      <c r="N1245" s="88" t="s">
        <v>12396</v>
      </c>
      <c r="O1245" s="88" t="s">
        <v>12396</v>
      </c>
      <c r="P1245" s="88" t="s">
        <v>12396</v>
      </c>
      <c r="Q1245" s="85" t="s">
        <v>12396</v>
      </c>
      <c r="R1245" s="85" t="s">
        <v>12396</v>
      </c>
      <c r="S1245" s="85" t="s">
        <v>12396</v>
      </c>
      <c r="T1245" s="85" t="s">
        <v>12396</v>
      </c>
      <c r="U1245" s="85" t="s">
        <v>12396</v>
      </c>
      <c r="V1245" s="89" t="s">
        <v>12396</v>
      </c>
      <c r="W1245" s="92" t="s">
        <v>13814</v>
      </c>
      <c r="X1245" s="115">
        <v>25144612</v>
      </c>
      <c r="Y1245" s="120">
        <v>401242</v>
      </c>
      <c r="Z1245" s="125">
        <v>407138</v>
      </c>
      <c r="AA1245" s="121" t="s">
        <v>6</v>
      </c>
    </row>
    <row r="1246" spans="1:27" ht="30">
      <c r="A1246">
        <v>39</v>
      </c>
      <c r="B1246" s="84">
        <v>14</v>
      </c>
      <c r="C1246" s="99" t="s">
        <v>10652</v>
      </c>
      <c r="D1246" s="100" t="s">
        <v>13813</v>
      </c>
      <c r="E1246" s="84">
        <v>33903036</v>
      </c>
      <c r="F1246" s="85">
        <v>37</v>
      </c>
      <c r="G1246" s="87">
        <v>82</v>
      </c>
      <c r="H1246" s="87">
        <v>3034</v>
      </c>
      <c r="I1246" s="85" t="s">
        <v>12494</v>
      </c>
      <c r="J1246" s="85">
        <v>37</v>
      </c>
      <c r="K1246" s="87">
        <v>82</v>
      </c>
      <c r="L1246" s="87">
        <v>3034</v>
      </c>
      <c r="M1246" s="85" t="s">
        <v>12395</v>
      </c>
      <c r="N1246" s="88" t="s">
        <v>12396</v>
      </c>
      <c r="O1246" s="88" t="s">
        <v>12396</v>
      </c>
      <c r="P1246" s="88" t="s">
        <v>12396</v>
      </c>
      <c r="Q1246" s="85" t="s">
        <v>12396</v>
      </c>
      <c r="R1246" s="85" t="s">
        <v>12396</v>
      </c>
      <c r="S1246" s="85" t="s">
        <v>12396</v>
      </c>
      <c r="T1246" s="85" t="s">
        <v>12396</v>
      </c>
      <c r="U1246" s="85" t="s">
        <v>12396</v>
      </c>
      <c r="V1246" s="89" t="s">
        <v>12396</v>
      </c>
      <c r="W1246" s="92" t="s">
        <v>13815</v>
      </c>
      <c r="X1246" s="115">
        <v>25144612</v>
      </c>
      <c r="Y1246" s="120">
        <v>402591</v>
      </c>
      <c r="Z1246" s="125">
        <v>437551</v>
      </c>
      <c r="AA1246" s="121" t="s">
        <v>6</v>
      </c>
    </row>
    <row r="1247" spans="1:27" ht="30">
      <c r="A1247">
        <v>39</v>
      </c>
      <c r="B1247" s="84">
        <v>15</v>
      </c>
      <c r="C1247" s="99" t="s">
        <v>10653</v>
      </c>
      <c r="D1247" s="100" t="s">
        <v>13813</v>
      </c>
      <c r="E1247" s="84">
        <v>33903036</v>
      </c>
      <c r="F1247" s="85">
        <v>55</v>
      </c>
      <c r="G1247" s="87">
        <v>132.30000000000001</v>
      </c>
      <c r="H1247" s="87">
        <v>7276.5</v>
      </c>
      <c r="I1247" s="85" t="s">
        <v>12494</v>
      </c>
      <c r="J1247" s="85">
        <v>55</v>
      </c>
      <c r="K1247" s="87">
        <v>132.30000000000001</v>
      </c>
      <c r="L1247" s="87">
        <v>7276.5</v>
      </c>
      <c r="M1247" s="85" t="s">
        <v>12395</v>
      </c>
      <c r="N1247" s="88" t="s">
        <v>12396</v>
      </c>
      <c r="O1247" s="88" t="s">
        <v>12396</v>
      </c>
      <c r="P1247" s="88" t="s">
        <v>12396</v>
      </c>
      <c r="Q1247" s="85" t="s">
        <v>12396</v>
      </c>
      <c r="R1247" s="85" t="s">
        <v>12396</v>
      </c>
      <c r="S1247" s="85" t="s">
        <v>12396</v>
      </c>
      <c r="T1247" s="85" t="s">
        <v>12396</v>
      </c>
      <c r="U1247" s="85" t="s">
        <v>12396</v>
      </c>
      <c r="V1247" s="89" t="s">
        <v>12396</v>
      </c>
      <c r="W1247" s="92" t="s">
        <v>4498</v>
      </c>
      <c r="X1247" s="115">
        <v>25144612</v>
      </c>
      <c r="Y1247" s="120">
        <v>402192</v>
      </c>
      <c r="Z1247" s="125">
        <v>412107</v>
      </c>
      <c r="AA1247" s="121" t="s">
        <v>6</v>
      </c>
    </row>
    <row r="1248" spans="1:27" ht="30">
      <c r="A1248">
        <v>39</v>
      </c>
      <c r="B1248" s="84">
        <v>16</v>
      </c>
      <c r="C1248" s="99" t="s">
        <v>4499</v>
      </c>
      <c r="D1248" s="100" t="s">
        <v>13813</v>
      </c>
      <c r="E1248" s="84">
        <v>33903036</v>
      </c>
      <c r="F1248" s="85">
        <v>350</v>
      </c>
      <c r="G1248" s="87">
        <v>42</v>
      </c>
      <c r="H1248" s="87">
        <v>14700</v>
      </c>
      <c r="I1248" s="85" t="s">
        <v>12395</v>
      </c>
      <c r="J1248" s="85">
        <v>350</v>
      </c>
      <c r="K1248" s="87">
        <v>42</v>
      </c>
      <c r="L1248" s="87">
        <v>14700</v>
      </c>
      <c r="M1248" s="85" t="s">
        <v>12395</v>
      </c>
      <c r="N1248" s="88" t="s">
        <v>12396</v>
      </c>
      <c r="O1248" s="88" t="s">
        <v>12396</v>
      </c>
      <c r="P1248" s="88" t="s">
        <v>12396</v>
      </c>
      <c r="Q1248" s="85" t="s">
        <v>12396</v>
      </c>
      <c r="R1248" s="85" t="s">
        <v>12396</v>
      </c>
      <c r="S1248" s="85" t="s">
        <v>12396</v>
      </c>
      <c r="T1248" s="85" t="s">
        <v>12396</v>
      </c>
      <c r="U1248" s="85" t="s">
        <v>12396</v>
      </c>
      <c r="V1248" s="89" t="s">
        <v>12396</v>
      </c>
      <c r="W1248" s="92" t="s">
        <v>4501</v>
      </c>
      <c r="X1248" s="115" t="s">
        <v>12396</v>
      </c>
      <c r="Y1248" s="120">
        <v>401776</v>
      </c>
      <c r="Z1248" s="125">
        <v>439960</v>
      </c>
      <c r="AA1248" s="121" t="s">
        <v>6</v>
      </c>
    </row>
    <row r="1249" spans="1:27" ht="30">
      <c r="A1249">
        <v>39</v>
      </c>
      <c r="B1249" s="84">
        <v>17</v>
      </c>
      <c r="C1249" s="99" t="s">
        <v>4502</v>
      </c>
      <c r="D1249" s="100" t="s">
        <v>13813</v>
      </c>
      <c r="E1249" s="84">
        <v>33903036</v>
      </c>
      <c r="F1249" s="85">
        <v>28</v>
      </c>
      <c r="G1249" s="87">
        <v>45</v>
      </c>
      <c r="H1249" s="87">
        <v>1260</v>
      </c>
      <c r="I1249" s="85" t="s">
        <v>12494</v>
      </c>
      <c r="J1249" s="85">
        <v>28</v>
      </c>
      <c r="K1249" s="87">
        <v>45</v>
      </c>
      <c r="L1249" s="87">
        <v>1260</v>
      </c>
      <c r="M1249" s="85" t="s">
        <v>12395</v>
      </c>
      <c r="N1249" s="88" t="s">
        <v>12396</v>
      </c>
      <c r="O1249" s="88" t="s">
        <v>12396</v>
      </c>
      <c r="P1249" s="88" t="s">
        <v>12396</v>
      </c>
      <c r="Q1249" s="85" t="s">
        <v>12396</v>
      </c>
      <c r="R1249" s="85" t="s">
        <v>12396</v>
      </c>
      <c r="S1249" s="85" t="s">
        <v>12396</v>
      </c>
      <c r="T1249" s="85" t="s">
        <v>12396</v>
      </c>
      <c r="U1249" s="85" t="s">
        <v>12396</v>
      </c>
      <c r="V1249" s="89" t="s">
        <v>12396</v>
      </c>
      <c r="W1249" s="92" t="s">
        <v>4504</v>
      </c>
      <c r="X1249" s="115">
        <v>25144612</v>
      </c>
      <c r="Y1249" s="120">
        <v>402721</v>
      </c>
      <c r="Z1249" s="125">
        <v>393300</v>
      </c>
      <c r="AA1249" s="121" t="s">
        <v>6</v>
      </c>
    </row>
    <row r="1250" spans="1:27">
      <c r="A1250">
        <v>39</v>
      </c>
      <c r="B1250" s="84">
        <v>18</v>
      </c>
      <c r="C1250" s="99" t="s">
        <v>4505</v>
      </c>
      <c r="D1250" s="100" t="s">
        <v>13813</v>
      </c>
      <c r="E1250" s="84">
        <v>33903036</v>
      </c>
      <c r="F1250" s="85">
        <v>3588</v>
      </c>
      <c r="G1250" s="87">
        <v>5.12</v>
      </c>
      <c r="H1250" s="87">
        <v>18387.64</v>
      </c>
      <c r="I1250" s="85" t="s">
        <v>12395</v>
      </c>
      <c r="J1250" s="85">
        <v>3588</v>
      </c>
      <c r="K1250" s="87">
        <v>5.12</v>
      </c>
      <c r="L1250" s="87">
        <v>18387.64</v>
      </c>
      <c r="M1250" s="85" t="s">
        <v>12395</v>
      </c>
      <c r="N1250" s="88" t="s">
        <v>12396</v>
      </c>
      <c r="O1250" s="88" t="s">
        <v>12396</v>
      </c>
      <c r="P1250" s="88" t="s">
        <v>12396</v>
      </c>
      <c r="Q1250" s="85" t="s">
        <v>12396</v>
      </c>
      <c r="R1250" s="85" t="s">
        <v>12396</v>
      </c>
      <c r="S1250" s="85" t="s">
        <v>12396</v>
      </c>
      <c r="T1250" s="85" t="s">
        <v>12396</v>
      </c>
      <c r="U1250" s="85" t="s">
        <v>12396</v>
      </c>
      <c r="V1250" s="89" t="s">
        <v>12396</v>
      </c>
      <c r="W1250" s="92" t="s">
        <v>4507</v>
      </c>
      <c r="X1250" s="115" t="s">
        <v>12396</v>
      </c>
      <c r="Y1250" s="120">
        <v>402083</v>
      </c>
      <c r="Z1250" s="125">
        <v>389218</v>
      </c>
      <c r="AA1250" s="121" t="s">
        <v>6</v>
      </c>
    </row>
    <row r="1251" spans="1:27" ht="30">
      <c r="A1251">
        <v>39</v>
      </c>
      <c r="B1251" s="84">
        <v>19</v>
      </c>
      <c r="C1251" s="99" t="s">
        <v>4508</v>
      </c>
      <c r="D1251" s="100" t="s">
        <v>13813</v>
      </c>
      <c r="E1251" s="84">
        <v>33903036</v>
      </c>
      <c r="F1251" s="85">
        <v>267</v>
      </c>
      <c r="G1251" s="87">
        <v>7.32</v>
      </c>
      <c r="H1251" s="87">
        <v>1954.79</v>
      </c>
      <c r="I1251" s="85" t="s">
        <v>12395</v>
      </c>
      <c r="J1251" s="85">
        <v>267</v>
      </c>
      <c r="K1251" s="87">
        <v>7.32</v>
      </c>
      <c r="L1251" s="87">
        <v>1954.79</v>
      </c>
      <c r="M1251" s="85" t="s">
        <v>12395</v>
      </c>
      <c r="N1251" s="88" t="s">
        <v>12396</v>
      </c>
      <c r="O1251" s="88" t="s">
        <v>12396</v>
      </c>
      <c r="P1251" s="88" t="s">
        <v>12396</v>
      </c>
      <c r="Q1251" s="85" t="s">
        <v>12396</v>
      </c>
      <c r="R1251" s="85" t="s">
        <v>12396</v>
      </c>
      <c r="S1251" s="85" t="s">
        <v>12396</v>
      </c>
      <c r="T1251" s="85" t="s">
        <v>12396</v>
      </c>
      <c r="U1251" s="85" t="s">
        <v>12396</v>
      </c>
      <c r="V1251" s="89" t="s">
        <v>12396</v>
      </c>
      <c r="W1251" s="92" t="s">
        <v>4510</v>
      </c>
      <c r="X1251" s="115" t="s">
        <v>12396</v>
      </c>
      <c r="Y1251" s="120">
        <v>401384</v>
      </c>
      <c r="Z1251" s="125">
        <v>389179</v>
      </c>
      <c r="AA1251" s="121" t="s">
        <v>6</v>
      </c>
    </row>
    <row r="1252" spans="1:27" ht="30">
      <c r="A1252">
        <v>39</v>
      </c>
      <c r="B1252" s="84">
        <v>20</v>
      </c>
      <c r="C1252" s="99" t="s">
        <v>4512</v>
      </c>
      <c r="D1252" s="100" t="s">
        <v>13813</v>
      </c>
      <c r="E1252" s="84">
        <v>33903036</v>
      </c>
      <c r="F1252" s="85">
        <v>1012</v>
      </c>
      <c r="G1252" s="87">
        <v>6.79</v>
      </c>
      <c r="H1252" s="87">
        <v>6870.44</v>
      </c>
      <c r="I1252" s="85" t="s">
        <v>12395</v>
      </c>
      <c r="J1252" s="85">
        <v>1012</v>
      </c>
      <c r="K1252" s="87">
        <v>6.79</v>
      </c>
      <c r="L1252" s="87">
        <v>6870.44</v>
      </c>
      <c r="M1252" s="85" t="s">
        <v>12395</v>
      </c>
      <c r="N1252" s="88" t="s">
        <v>12396</v>
      </c>
      <c r="O1252" s="88" t="s">
        <v>12396</v>
      </c>
      <c r="P1252" s="88" t="s">
        <v>12396</v>
      </c>
      <c r="Q1252" s="85" t="s">
        <v>12396</v>
      </c>
      <c r="R1252" s="85" t="s">
        <v>12396</v>
      </c>
      <c r="S1252" s="85" t="s">
        <v>12396</v>
      </c>
      <c r="T1252" s="85" t="s">
        <v>12396</v>
      </c>
      <c r="U1252" s="85" t="s">
        <v>12396</v>
      </c>
      <c r="V1252" s="89" t="s">
        <v>12396</v>
      </c>
      <c r="W1252" s="92" t="s">
        <v>4514</v>
      </c>
      <c r="X1252" s="115" t="s">
        <v>12396</v>
      </c>
      <c r="Y1252" s="120">
        <v>402538</v>
      </c>
      <c r="Z1252" s="125">
        <v>389190</v>
      </c>
      <c r="AA1252" s="121" t="s">
        <v>6</v>
      </c>
    </row>
    <row r="1253" spans="1:27" ht="30">
      <c r="A1253">
        <v>39</v>
      </c>
      <c r="B1253" s="84">
        <v>21</v>
      </c>
      <c r="C1253" s="99" t="s">
        <v>4515</v>
      </c>
      <c r="D1253" s="100" t="s">
        <v>13813</v>
      </c>
      <c r="E1253" s="84">
        <v>33903036</v>
      </c>
      <c r="F1253" s="85">
        <v>460</v>
      </c>
      <c r="G1253" s="87">
        <v>4.54</v>
      </c>
      <c r="H1253" s="87">
        <v>2088.4</v>
      </c>
      <c r="I1253" s="85" t="s">
        <v>12395</v>
      </c>
      <c r="J1253" s="85">
        <v>460</v>
      </c>
      <c r="K1253" s="87">
        <v>4.54</v>
      </c>
      <c r="L1253" s="87">
        <v>2088.4</v>
      </c>
      <c r="M1253" s="85" t="s">
        <v>12395</v>
      </c>
      <c r="N1253" s="88" t="s">
        <v>12396</v>
      </c>
      <c r="O1253" s="88" t="s">
        <v>12396</v>
      </c>
      <c r="P1253" s="88" t="s">
        <v>12396</v>
      </c>
      <c r="Q1253" s="85" t="s">
        <v>12396</v>
      </c>
      <c r="R1253" s="85" t="s">
        <v>12396</v>
      </c>
      <c r="S1253" s="85" t="s">
        <v>12396</v>
      </c>
      <c r="T1253" s="85" t="s">
        <v>12396</v>
      </c>
      <c r="U1253" s="85" t="s">
        <v>12396</v>
      </c>
      <c r="V1253" s="89" t="s">
        <v>12396</v>
      </c>
      <c r="W1253" s="92" t="s">
        <v>4517</v>
      </c>
      <c r="X1253" s="115" t="s">
        <v>12396</v>
      </c>
      <c r="Y1253" s="120">
        <v>400653</v>
      </c>
      <c r="Z1253" s="125">
        <v>389229</v>
      </c>
      <c r="AA1253" s="121" t="s">
        <v>6</v>
      </c>
    </row>
    <row r="1254" spans="1:27">
      <c r="A1254">
        <v>39</v>
      </c>
      <c r="B1254" s="84">
        <v>22</v>
      </c>
      <c r="C1254" s="99" t="s">
        <v>4521</v>
      </c>
      <c r="D1254" s="100" t="s">
        <v>13813</v>
      </c>
      <c r="E1254" s="84">
        <v>33903036</v>
      </c>
      <c r="F1254" s="85">
        <v>129</v>
      </c>
      <c r="G1254" s="87">
        <v>16.5</v>
      </c>
      <c r="H1254" s="87">
        <v>2128.5</v>
      </c>
      <c r="I1254" s="85" t="s">
        <v>12395</v>
      </c>
      <c r="J1254" s="85">
        <v>129</v>
      </c>
      <c r="K1254" s="87">
        <v>16.5</v>
      </c>
      <c r="L1254" s="87">
        <v>2128.5</v>
      </c>
      <c r="M1254" s="85" t="s">
        <v>12395</v>
      </c>
      <c r="N1254" s="88" t="s">
        <v>12396</v>
      </c>
      <c r="O1254" s="88" t="s">
        <v>12396</v>
      </c>
      <c r="P1254" s="88" t="s">
        <v>12396</v>
      </c>
      <c r="Q1254" s="85" t="s">
        <v>12396</v>
      </c>
      <c r="R1254" s="85" t="s">
        <v>12396</v>
      </c>
      <c r="S1254" s="85" t="s">
        <v>12396</v>
      </c>
      <c r="T1254" s="85" t="s">
        <v>12396</v>
      </c>
      <c r="U1254" s="85" t="s">
        <v>12396</v>
      </c>
      <c r="V1254" s="89" t="s">
        <v>12396</v>
      </c>
      <c r="W1254" s="92" t="s">
        <v>4523</v>
      </c>
      <c r="X1254" s="115" t="s">
        <v>12396</v>
      </c>
      <c r="Y1254" s="120">
        <v>400996</v>
      </c>
      <c r="Z1254" s="125">
        <v>439988</v>
      </c>
      <c r="AA1254" s="121" t="s">
        <v>6</v>
      </c>
    </row>
    <row r="1255" spans="1:27" ht="30">
      <c r="A1255">
        <v>39</v>
      </c>
      <c r="B1255" s="84">
        <v>23</v>
      </c>
      <c r="C1255" s="99" t="s">
        <v>4524</v>
      </c>
      <c r="D1255" s="100" t="s">
        <v>13813</v>
      </c>
      <c r="E1255" s="84">
        <v>33903036</v>
      </c>
      <c r="F1255" s="85">
        <v>37</v>
      </c>
      <c r="G1255" s="87">
        <v>52.14</v>
      </c>
      <c r="H1255" s="87">
        <v>1929.21</v>
      </c>
      <c r="I1255" s="85" t="s">
        <v>12395</v>
      </c>
      <c r="J1255" s="85">
        <v>37</v>
      </c>
      <c r="K1255" s="87">
        <v>52.14</v>
      </c>
      <c r="L1255" s="87">
        <v>1929.21</v>
      </c>
      <c r="M1255" s="85" t="s">
        <v>12395</v>
      </c>
      <c r="N1255" s="88" t="s">
        <v>12396</v>
      </c>
      <c r="O1255" s="88" t="s">
        <v>12396</v>
      </c>
      <c r="P1255" s="88" t="s">
        <v>12396</v>
      </c>
      <c r="Q1255" s="85" t="s">
        <v>12396</v>
      </c>
      <c r="R1255" s="85" t="s">
        <v>12396</v>
      </c>
      <c r="S1255" s="85" t="s">
        <v>12396</v>
      </c>
      <c r="T1255" s="85" t="s">
        <v>12396</v>
      </c>
      <c r="U1255" s="85" t="s">
        <v>12396</v>
      </c>
      <c r="V1255" s="89" t="s">
        <v>12396</v>
      </c>
      <c r="W1255" s="92" t="s">
        <v>4526</v>
      </c>
      <c r="X1255" s="115" t="s">
        <v>12396</v>
      </c>
      <c r="Y1255" s="120">
        <v>402296</v>
      </c>
      <c r="Z1255" s="125">
        <v>387972</v>
      </c>
      <c r="AA1255" s="121" t="s">
        <v>6</v>
      </c>
    </row>
    <row r="1256" spans="1:27" ht="30">
      <c r="A1256">
        <v>39</v>
      </c>
      <c r="B1256" s="84">
        <v>24</v>
      </c>
      <c r="C1256" s="99" t="s">
        <v>4527</v>
      </c>
      <c r="D1256" s="100" t="s">
        <v>13813</v>
      </c>
      <c r="E1256" s="84">
        <v>33903036</v>
      </c>
      <c r="F1256" s="85">
        <v>221</v>
      </c>
      <c r="G1256" s="87">
        <v>62.54</v>
      </c>
      <c r="H1256" s="87">
        <v>13821.74</v>
      </c>
      <c r="I1256" s="85" t="s">
        <v>12395</v>
      </c>
      <c r="J1256" s="85">
        <v>221</v>
      </c>
      <c r="K1256" s="87">
        <v>62.54</v>
      </c>
      <c r="L1256" s="87">
        <v>13821.74</v>
      </c>
      <c r="M1256" s="85" t="s">
        <v>12395</v>
      </c>
      <c r="N1256" s="88" t="s">
        <v>12396</v>
      </c>
      <c r="O1256" s="88" t="s">
        <v>12396</v>
      </c>
      <c r="P1256" s="88" t="s">
        <v>12396</v>
      </c>
      <c r="Q1256" s="85" t="s">
        <v>12396</v>
      </c>
      <c r="R1256" s="85" t="s">
        <v>12396</v>
      </c>
      <c r="S1256" s="85" t="s">
        <v>12396</v>
      </c>
      <c r="T1256" s="85" t="s">
        <v>12396</v>
      </c>
      <c r="U1256" s="85" t="s">
        <v>12396</v>
      </c>
      <c r="V1256" s="89" t="s">
        <v>12396</v>
      </c>
      <c r="W1256" s="92" t="s">
        <v>4529</v>
      </c>
      <c r="X1256" s="115" t="s">
        <v>12396</v>
      </c>
      <c r="Y1256" s="120">
        <v>400396</v>
      </c>
      <c r="Z1256" s="125">
        <v>390225</v>
      </c>
      <c r="AA1256" s="121" t="s">
        <v>6</v>
      </c>
    </row>
    <row r="1257" spans="1:27" ht="30">
      <c r="A1257">
        <v>39</v>
      </c>
      <c r="B1257" s="84">
        <v>25</v>
      </c>
      <c r="C1257" s="99" t="s">
        <v>4530</v>
      </c>
      <c r="D1257" s="100" t="s">
        <v>13813</v>
      </c>
      <c r="E1257" s="84">
        <v>33903036</v>
      </c>
      <c r="F1257" s="85">
        <v>1104</v>
      </c>
      <c r="G1257" s="87">
        <v>65.11</v>
      </c>
      <c r="H1257" s="87">
        <v>71884.86</v>
      </c>
      <c r="I1257" s="85" t="s">
        <v>12395</v>
      </c>
      <c r="J1257" s="85">
        <v>1104</v>
      </c>
      <c r="K1257" s="87">
        <v>65.11</v>
      </c>
      <c r="L1257" s="87">
        <v>71884.86</v>
      </c>
      <c r="M1257" s="85" t="s">
        <v>12395</v>
      </c>
      <c r="N1257" s="88" t="s">
        <v>12396</v>
      </c>
      <c r="O1257" s="88" t="s">
        <v>12396</v>
      </c>
      <c r="P1257" s="88" t="s">
        <v>12396</v>
      </c>
      <c r="Q1257" s="85" t="s">
        <v>12396</v>
      </c>
      <c r="R1257" s="85" t="s">
        <v>12396</v>
      </c>
      <c r="S1257" s="85" t="s">
        <v>12396</v>
      </c>
      <c r="T1257" s="85" t="s">
        <v>12396</v>
      </c>
      <c r="U1257" s="85" t="s">
        <v>12396</v>
      </c>
      <c r="V1257" s="89" t="s">
        <v>12396</v>
      </c>
      <c r="W1257" s="92" t="s">
        <v>4532</v>
      </c>
      <c r="X1257" s="115" t="s">
        <v>12396</v>
      </c>
      <c r="Y1257" s="120">
        <v>400061</v>
      </c>
      <c r="Z1257" s="125">
        <v>390226</v>
      </c>
      <c r="AA1257" s="121" t="s">
        <v>6</v>
      </c>
    </row>
    <row r="1258" spans="1:27" ht="30">
      <c r="A1258">
        <v>39</v>
      </c>
      <c r="B1258" s="84">
        <v>26</v>
      </c>
      <c r="C1258" s="99" t="s">
        <v>4533</v>
      </c>
      <c r="D1258" s="100" t="s">
        <v>13813</v>
      </c>
      <c r="E1258" s="84">
        <v>33903036</v>
      </c>
      <c r="F1258" s="85">
        <v>37</v>
      </c>
      <c r="G1258" s="87">
        <v>17.399999999999999</v>
      </c>
      <c r="H1258" s="87">
        <v>643.94000000000005</v>
      </c>
      <c r="I1258" s="85" t="s">
        <v>12395</v>
      </c>
      <c r="J1258" s="85">
        <v>37</v>
      </c>
      <c r="K1258" s="87">
        <v>17.399999999999999</v>
      </c>
      <c r="L1258" s="87">
        <v>643.94000000000005</v>
      </c>
      <c r="M1258" s="85" t="s">
        <v>12395</v>
      </c>
      <c r="N1258" s="88" t="s">
        <v>12396</v>
      </c>
      <c r="O1258" s="88" t="s">
        <v>12396</v>
      </c>
      <c r="P1258" s="88" t="s">
        <v>12396</v>
      </c>
      <c r="Q1258" s="85" t="s">
        <v>12396</v>
      </c>
      <c r="R1258" s="85" t="s">
        <v>12396</v>
      </c>
      <c r="S1258" s="85" t="s">
        <v>12396</v>
      </c>
      <c r="T1258" s="85" t="s">
        <v>12396</v>
      </c>
      <c r="U1258" s="85" t="s">
        <v>12396</v>
      </c>
      <c r="V1258" s="89" t="s">
        <v>12396</v>
      </c>
      <c r="W1258" s="92" t="s">
        <v>4535</v>
      </c>
      <c r="X1258" s="115" t="s">
        <v>12396</v>
      </c>
      <c r="Y1258" s="120">
        <v>401964</v>
      </c>
      <c r="Z1258" s="125">
        <v>389168</v>
      </c>
      <c r="AA1258" s="121" t="s">
        <v>6</v>
      </c>
    </row>
    <row r="1259" spans="1:27">
      <c r="A1259">
        <v>39</v>
      </c>
      <c r="B1259" s="84">
        <v>27</v>
      </c>
      <c r="C1259" s="99" t="s">
        <v>4564</v>
      </c>
      <c r="D1259" s="100" t="s">
        <v>13813</v>
      </c>
      <c r="E1259" s="84">
        <v>33903036</v>
      </c>
      <c r="F1259" s="85">
        <v>9</v>
      </c>
      <c r="G1259" s="87">
        <v>13</v>
      </c>
      <c r="H1259" s="87">
        <v>117</v>
      </c>
      <c r="I1259" s="85" t="s">
        <v>12395</v>
      </c>
      <c r="J1259" s="85">
        <v>9</v>
      </c>
      <c r="K1259" s="87">
        <v>13</v>
      </c>
      <c r="L1259" s="87">
        <v>117</v>
      </c>
      <c r="M1259" s="85" t="s">
        <v>12395</v>
      </c>
      <c r="N1259" s="88" t="s">
        <v>12396</v>
      </c>
      <c r="O1259" s="88" t="s">
        <v>12396</v>
      </c>
      <c r="P1259" s="88" t="s">
        <v>12396</v>
      </c>
      <c r="Q1259" s="85" t="s">
        <v>12396</v>
      </c>
      <c r="R1259" s="85" t="s">
        <v>12396</v>
      </c>
      <c r="S1259" s="85" t="s">
        <v>12396</v>
      </c>
      <c r="T1259" s="85" t="s">
        <v>12396</v>
      </c>
      <c r="U1259" s="85" t="s">
        <v>12396</v>
      </c>
      <c r="V1259" s="89" t="s">
        <v>12396</v>
      </c>
      <c r="W1259" s="92" t="s">
        <v>4566</v>
      </c>
      <c r="X1259" s="115" t="s">
        <v>12396</v>
      </c>
      <c r="Y1259" s="120">
        <v>400307</v>
      </c>
      <c r="Z1259" s="125">
        <v>289353</v>
      </c>
      <c r="AA1259" s="121" t="s">
        <v>6</v>
      </c>
    </row>
    <row r="1260" spans="1:27">
      <c r="A1260">
        <v>39</v>
      </c>
      <c r="B1260" s="84">
        <v>28</v>
      </c>
      <c r="C1260" s="99" t="s">
        <v>4567</v>
      </c>
      <c r="D1260" s="100" t="s">
        <v>13813</v>
      </c>
      <c r="E1260" s="84">
        <v>33903036</v>
      </c>
      <c r="F1260" s="85">
        <v>9</v>
      </c>
      <c r="G1260" s="87">
        <v>13</v>
      </c>
      <c r="H1260" s="87">
        <v>117</v>
      </c>
      <c r="I1260" s="85" t="s">
        <v>12395</v>
      </c>
      <c r="J1260" s="85">
        <v>9</v>
      </c>
      <c r="K1260" s="87">
        <v>13</v>
      </c>
      <c r="L1260" s="87">
        <v>117</v>
      </c>
      <c r="M1260" s="85" t="s">
        <v>12395</v>
      </c>
      <c r="N1260" s="88" t="s">
        <v>12396</v>
      </c>
      <c r="O1260" s="88" t="s">
        <v>12396</v>
      </c>
      <c r="P1260" s="88" t="s">
        <v>12396</v>
      </c>
      <c r="Q1260" s="85" t="s">
        <v>12396</v>
      </c>
      <c r="R1260" s="85" t="s">
        <v>12396</v>
      </c>
      <c r="S1260" s="85" t="s">
        <v>12396</v>
      </c>
      <c r="T1260" s="85" t="s">
        <v>12396</v>
      </c>
      <c r="U1260" s="85" t="s">
        <v>12396</v>
      </c>
      <c r="V1260" s="89" t="s">
        <v>12396</v>
      </c>
      <c r="W1260" s="92" t="s">
        <v>4569</v>
      </c>
      <c r="X1260" s="115" t="s">
        <v>12396</v>
      </c>
      <c r="Y1260" s="120">
        <v>401217</v>
      </c>
      <c r="Z1260" s="125">
        <v>337829</v>
      </c>
      <c r="AA1260" s="121" t="s">
        <v>6</v>
      </c>
    </row>
    <row r="1261" spans="1:27">
      <c r="A1261">
        <v>39</v>
      </c>
      <c r="B1261" s="84">
        <v>29</v>
      </c>
      <c r="C1261" s="99" t="s">
        <v>4570</v>
      </c>
      <c r="D1261" s="100" t="s">
        <v>13813</v>
      </c>
      <c r="E1261" s="84">
        <v>33903036</v>
      </c>
      <c r="F1261" s="85">
        <v>589</v>
      </c>
      <c r="G1261" s="87">
        <v>31</v>
      </c>
      <c r="H1261" s="87">
        <v>18259</v>
      </c>
      <c r="I1261" s="85" t="s">
        <v>12395</v>
      </c>
      <c r="J1261" s="85">
        <v>589</v>
      </c>
      <c r="K1261" s="87">
        <v>31</v>
      </c>
      <c r="L1261" s="87">
        <v>18259</v>
      </c>
      <c r="M1261" s="85" t="s">
        <v>12395</v>
      </c>
      <c r="N1261" s="88" t="s">
        <v>12396</v>
      </c>
      <c r="O1261" s="88" t="s">
        <v>12396</v>
      </c>
      <c r="P1261" s="88" t="s">
        <v>12396</v>
      </c>
      <c r="Q1261" s="85" t="s">
        <v>12396</v>
      </c>
      <c r="R1261" s="85" t="s">
        <v>12396</v>
      </c>
      <c r="S1261" s="85" t="s">
        <v>12396</v>
      </c>
      <c r="T1261" s="85" t="s">
        <v>12396</v>
      </c>
      <c r="U1261" s="85" t="s">
        <v>12396</v>
      </c>
      <c r="V1261" s="89" t="s">
        <v>12396</v>
      </c>
      <c r="W1261" s="92" t="s">
        <v>4572</v>
      </c>
      <c r="X1261" s="115" t="s">
        <v>12396</v>
      </c>
      <c r="Y1261" s="120">
        <v>402346</v>
      </c>
      <c r="Z1261" s="125">
        <v>458717</v>
      </c>
      <c r="AA1261" s="121" t="s">
        <v>6</v>
      </c>
    </row>
    <row r="1262" spans="1:27">
      <c r="A1262">
        <v>39</v>
      </c>
      <c r="B1262" s="84">
        <v>30</v>
      </c>
      <c r="C1262" s="99" t="s">
        <v>4574</v>
      </c>
      <c r="D1262" s="100" t="s">
        <v>13813</v>
      </c>
      <c r="E1262" s="84">
        <v>33903036</v>
      </c>
      <c r="F1262" s="85">
        <v>644</v>
      </c>
      <c r="G1262" s="87">
        <v>23.1</v>
      </c>
      <c r="H1262" s="87">
        <v>14876.4</v>
      </c>
      <c r="I1262" s="85" t="s">
        <v>12395</v>
      </c>
      <c r="J1262" s="85">
        <v>644</v>
      </c>
      <c r="K1262" s="87">
        <v>23.1</v>
      </c>
      <c r="L1262" s="87">
        <v>14876.4</v>
      </c>
      <c r="M1262" s="85" t="s">
        <v>12395</v>
      </c>
      <c r="N1262" s="88" t="s">
        <v>12396</v>
      </c>
      <c r="O1262" s="88" t="s">
        <v>12396</v>
      </c>
      <c r="P1262" s="88" t="s">
        <v>12396</v>
      </c>
      <c r="Q1262" s="85" t="s">
        <v>12396</v>
      </c>
      <c r="R1262" s="85" t="s">
        <v>12396</v>
      </c>
      <c r="S1262" s="85" t="s">
        <v>12396</v>
      </c>
      <c r="T1262" s="85" t="s">
        <v>12396</v>
      </c>
      <c r="U1262" s="85" t="s">
        <v>12396</v>
      </c>
      <c r="V1262" s="89" t="s">
        <v>12396</v>
      </c>
      <c r="W1262" s="92" t="s">
        <v>4576</v>
      </c>
      <c r="X1262" s="115" t="s">
        <v>12396</v>
      </c>
      <c r="Y1262" s="120">
        <v>401833</v>
      </c>
      <c r="Z1262" s="125">
        <v>439878</v>
      </c>
      <c r="AA1262" s="121" t="s">
        <v>6</v>
      </c>
    </row>
    <row r="1263" spans="1:27" ht="30">
      <c r="A1263">
        <v>39</v>
      </c>
      <c r="B1263" s="84">
        <v>31</v>
      </c>
      <c r="C1263" s="99" t="s">
        <v>6175</v>
      </c>
      <c r="D1263" s="85" t="s">
        <v>13810</v>
      </c>
      <c r="E1263" s="85">
        <v>33903036</v>
      </c>
      <c r="F1263" s="85">
        <v>92</v>
      </c>
      <c r="G1263" s="87">
        <v>92.15</v>
      </c>
      <c r="H1263" s="87">
        <v>8478.17</v>
      </c>
      <c r="I1263" s="85" t="s">
        <v>12395</v>
      </c>
      <c r="J1263" s="85">
        <v>92</v>
      </c>
      <c r="K1263" s="87">
        <v>92.15</v>
      </c>
      <c r="L1263" s="87">
        <v>8478.17</v>
      </c>
      <c r="M1263" s="85" t="s">
        <v>12395</v>
      </c>
      <c r="N1263" s="88" t="s">
        <v>12396</v>
      </c>
      <c r="O1263" s="88" t="s">
        <v>12396</v>
      </c>
      <c r="P1263" s="88" t="s">
        <v>12396</v>
      </c>
      <c r="Q1263" s="85" t="s">
        <v>12396</v>
      </c>
      <c r="R1263" s="85" t="s">
        <v>12396</v>
      </c>
      <c r="S1263" s="85" t="s">
        <v>12396</v>
      </c>
      <c r="T1263" s="85" t="s">
        <v>12396</v>
      </c>
      <c r="U1263" s="85" t="s">
        <v>12396</v>
      </c>
      <c r="V1263" s="89" t="s">
        <v>12396</v>
      </c>
      <c r="W1263" s="92" t="s">
        <v>6177</v>
      </c>
      <c r="X1263" s="115" t="s">
        <v>12396</v>
      </c>
      <c r="Y1263" s="120">
        <v>401263</v>
      </c>
      <c r="Z1263" s="125">
        <v>458074</v>
      </c>
      <c r="AA1263" s="121" t="s">
        <v>6</v>
      </c>
    </row>
    <row r="1264" spans="1:27" ht="30">
      <c r="A1264">
        <v>39</v>
      </c>
      <c r="B1264" s="84">
        <v>32</v>
      </c>
      <c r="C1264" s="99" t="s">
        <v>6178</v>
      </c>
      <c r="D1264" s="100" t="s">
        <v>13813</v>
      </c>
      <c r="E1264" s="84">
        <v>33903036</v>
      </c>
      <c r="F1264" s="85">
        <v>92</v>
      </c>
      <c r="G1264" s="87">
        <v>145.52000000000001</v>
      </c>
      <c r="H1264" s="87">
        <v>13387.94</v>
      </c>
      <c r="I1264" s="85" t="s">
        <v>12395</v>
      </c>
      <c r="J1264" s="85">
        <v>92</v>
      </c>
      <c r="K1264" s="87">
        <v>145.52000000000001</v>
      </c>
      <c r="L1264" s="87">
        <v>13387.94</v>
      </c>
      <c r="M1264" s="85" t="s">
        <v>12395</v>
      </c>
      <c r="N1264" s="88" t="s">
        <v>12396</v>
      </c>
      <c r="O1264" s="88" t="s">
        <v>12396</v>
      </c>
      <c r="P1264" s="88" t="s">
        <v>12396</v>
      </c>
      <c r="Q1264" s="85" t="s">
        <v>12396</v>
      </c>
      <c r="R1264" s="85" t="s">
        <v>12396</v>
      </c>
      <c r="S1264" s="85" t="s">
        <v>12396</v>
      </c>
      <c r="T1264" s="85" t="s">
        <v>12396</v>
      </c>
      <c r="U1264" s="85" t="s">
        <v>12396</v>
      </c>
      <c r="V1264" s="89" t="s">
        <v>12396</v>
      </c>
      <c r="W1264" s="92" t="s">
        <v>6180</v>
      </c>
      <c r="X1264" s="115" t="s">
        <v>12396</v>
      </c>
      <c r="Y1264" s="120">
        <v>402395</v>
      </c>
      <c r="Z1264" s="125">
        <v>458075</v>
      </c>
      <c r="AA1264" s="121" t="s">
        <v>6</v>
      </c>
    </row>
    <row r="1265" spans="1:27">
      <c r="A1265">
        <v>39</v>
      </c>
      <c r="B1265" s="84">
        <v>33</v>
      </c>
      <c r="C1265" s="99" t="s">
        <v>13816</v>
      </c>
      <c r="D1265" s="100" t="s">
        <v>13813</v>
      </c>
      <c r="E1265" s="84">
        <v>33903036</v>
      </c>
      <c r="F1265" s="85">
        <v>154284</v>
      </c>
      <c r="G1265" s="87">
        <v>0.28999999999999998</v>
      </c>
      <c r="H1265" s="87">
        <v>44362.879999999997</v>
      </c>
      <c r="I1265" s="85" t="s">
        <v>12395</v>
      </c>
      <c r="J1265" s="85">
        <v>154284</v>
      </c>
      <c r="K1265" s="87">
        <v>0.28999999999999998</v>
      </c>
      <c r="L1265" s="87">
        <v>44362.879999999997</v>
      </c>
      <c r="M1265" s="85" t="s">
        <v>12395</v>
      </c>
      <c r="N1265" s="88" t="s">
        <v>12396</v>
      </c>
      <c r="O1265" s="88" t="s">
        <v>12396</v>
      </c>
      <c r="P1265" s="88" t="s">
        <v>12396</v>
      </c>
      <c r="Q1265" s="85" t="s">
        <v>12396</v>
      </c>
      <c r="R1265" s="85" t="s">
        <v>12396</v>
      </c>
      <c r="S1265" s="85" t="s">
        <v>12396</v>
      </c>
      <c r="T1265" s="85" t="s">
        <v>12396</v>
      </c>
      <c r="U1265" s="85" t="s">
        <v>12396</v>
      </c>
      <c r="V1265" s="89" t="s">
        <v>12396</v>
      </c>
      <c r="W1265" s="92" t="s">
        <v>6716</v>
      </c>
      <c r="X1265" s="115" t="s">
        <v>12396</v>
      </c>
      <c r="Y1265" s="120">
        <v>401661</v>
      </c>
      <c r="Z1265" s="125">
        <v>439622</v>
      </c>
      <c r="AA1265" s="121" t="s">
        <v>6</v>
      </c>
    </row>
    <row r="1266" spans="1:27" ht="30">
      <c r="A1266">
        <v>39</v>
      </c>
      <c r="B1266" s="84">
        <v>34</v>
      </c>
      <c r="C1266" s="99" t="s">
        <v>6717</v>
      </c>
      <c r="D1266" s="100" t="s">
        <v>13813</v>
      </c>
      <c r="E1266" s="84">
        <v>33903036</v>
      </c>
      <c r="F1266" s="85">
        <v>44068</v>
      </c>
      <c r="G1266" s="87">
        <v>0.22</v>
      </c>
      <c r="H1266" s="87">
        <v>9829.5</v>
      </c>
      <c r="I1266" s="85" t="s">
        <v>12395</v>
      </c>
      <c r="J1266" s="85">
        <v>44068</v>
      </c>
      <c r="K1266" s="87">
        <v>0.22</v>
      </c>
      <c r="L1266" s="87">
        <v>9829.5</v>
      </c>
      <c r="M1266" s="85" t="s">
        <v>12395</v>
      </c>
      <c r="N1266" s="88" t="s">
        <v>12396</v>
      </c>
      <c r="O1266" s="88" t="s">
        <v>12396</v>
      </c>
      <c r="P1266" s="88" t="s">
        <v>12396</v>
      </c>
      <c r="Q1266" s="85" t="s">
        <v>12396</v>
      </c>
      <c r="R1266" s="85" t="s">
        <v>12396</v>
      </c>
      <c r="S1266" s="85" t="s">
        <v>12396</v>
      </c>
      <c r="T1266" s="85" t="s">
        <v>12396</v>
      </c>
      <c r="U1266" s="85" t="s">
        <v>12396</v>
      </c>
      <c r="V1266" s="89" t="s">
        <v>12396</v>
      </c>
      <c r="W1266" s="92" t="s">
        <v>6719</v>
      </c>
      <c r="X1266" s="115" t="s">
        <v>12396</v>
      </c>
      <c r="Y1266" s="120">
        <v>401954</v>
      </c>
      <c r="Z1266" s="125">
        <v>439625</v>
      </c>
      <c r="AA1266" s="121" t="s">
        <v>6</v>
      </c>
    </row>
    <row r="1267" spans="1:27" ht="30">
      <c r="A1267">
        <v>39</v>
      </c>
      <c r="B1267" s="84">
        <v>35</v>
      </c>
      <c r="C1267" s="99" t="s">
        <v>6720</v>
      </c>
      <c r="D1267" s="100" t="s">
        <v>13813</v>
      </c>
      <c r="E1267" s="84">
        <v>33903036</v>
      </c>
      <c r="F1267" s="85">
        <v>42872</v>
      </c>
      <c r="G1267" s="87">
        <v>0.2</v>
      </c>
      <c r="H1267" s="87">
        <v>8543.83</v>
      </c>
      <c r="I1267" s="85" t="s">
        <v>12395</v>
      </c>
      <c r="J1267" s="85">
        <v>42872</v>
      </c>
      <c r="K1267" s="87">
        <v>0.2</v>
      </c>
      <c r="L1267" s="87">
        <v>8543.83</v>
      </c>
      <c r="M1267" s="85" t="s">
        <v>12395</v>
      </c>
      <c r="N1267" s="88" t="s">
        <v>12396</v>
      </c>
      <c r="O1267" s="88" t="s">
        <v>12396</v>
      </c>
      <c r="P1267" s="88" t="s">
        <v>12396</v>
      </c>
      <c r="Q1267" s="85" t="s">
        <v>12396</v>
      </c>
      <c r="R1267" s="85" t="s">
        <v>12396</v>
      </c>
      <c r="S1267" s="85" t="s">
        <v>12396</v>
      </c>
      <c r="T1267" s="85" t="s">
        <v>12396</v>
      </c>
      <c r="U1267" s="85" t="s">
        <v>12396</v>
      </c>
      <c r="V1267" s="89" t="s">
        <v>12396</v>
      </c>
      <c r="W1267" s="92" t="s">
        <v>6722</v>
      </c>
      <c r="X1267" s="115" t="s">
        <v>12396</v>
      </c>
      <c r="Y1267" s="120">
        <v>401807</v>
      </c>
      <c r="Z1267" s="125">
        <v>439624</v>
      </c>
      <c r="AA1267" s="121" t="s">
        <v>6</v>
      </c>
    </row>
    <row r="1268" spans="1:27" ht="30">
      <c r="A1268">
        <v>39</v>
      </c>
      <c r="B1268" s="84">
        <v>36</v>
      </c>
      <c r="C1268" s="99" t="s">
        <v>6723</v>
      </c>
      <c r="D1268" s="100" t="s">
        <v>13813</v>
      </c>
      <c r="E1268" s="84">
        <v>33903036</v>
      </c>
      <c r="F1268" s="85">
        <v>276000</v>
      </c>
      <c r="G1268" s="87">
        <v>0.31</v>
      </c>
      <c r="H1268" s="87">
        <v>85668.01</v>
      </c>
      <c r="I1268" s="85" t="s">
        <v>12395</v>
      </c>
      <c r="J1268" s="85">
        <v>276000</v>
      </c>
      <c r="K1268" s="87">
        <v>0.31</v>
      </c>
      <c r="L1268" s="87">
        <v>85668.01</v>
      </c>
      <c r="M1268" s="85" t="s">
        <v>12395</v>
      </c>
      <c r="N1268" s="88" t="s">
        <v>12396</v>
      </c>
      <c r="O1268" s="88" t="s">
        <v>12396</v>
      </c>
      <c r="P1268" s="88" t="s">
        <v>12396</v>
      </c>
      <c r="Q1268" s="85" t="s">
        <v>12396</v>
      </c>
      <c r="R1268" s="85" t="s">
        <v>12396</v>
      </c>
      <c r="S1268" s="85" t="s">
        <v>12396</v>
      </c>
      <c r="T1268" s="85" t="s">
        <v>12396</v>
      </c>
      <c r="U1268" s="85" t="s">
        <v>12396</v>
      </c>
      <c r="V1268" s="89" t="s">
        <v>12396</v>
      </c>
      <c r="W1268" s="92" t="s">
        <v>6725</v>
      </c>
      <c r="X1268" s="115" t="s">
        <v>12396</v>
      </c>
      <c r="Y1268" s="120">
        <v>400673</v>
      </c>
      <c r="Z1268" s="125">
        <v>439626</v>
      </c>
      <c r="AA1268" s="121" t="s">
        <v>6</v>
      </c>
    </row>
    <row r="1269" spans="1:27" ht="30">
      <c r="A1269">
        <v>39</v>
      </c>
      <c r="B1269" s="84">
        <v>37</v>
      </c>
      <c r="C1269" s="99" t="s">
        <v>6726</v>
      </c>
      <c r="D1269" s="100" t="s">
        <v>13813</v>
      </c>
      <c r="E1269" s="84">
        <v>33903036</v>
      </c>
      <c r="F1269" s="85">
        <v>119968</v>
      </c>
      <c r="G1269" s="87">
        <v>0.53</v>
      </c>
      <c r="H1269" s="87">
        <v>63796.22</v>
      </c>
      <c r="I1269" s="85" t="s">
        <v>12395</v>
      </c>
      <c r="J1269" s="85">
        <v>119968</v>
      </c>
      <c r="K1269" s="87">
        <v>0.53</v>
      </c>
      <c r="L1269" s="87">
        <v>63796.22</v>
      </c>
      <c r="M1269" s="85" t="s">
        <v>12395</v>
      </c>
      <c r="N1269" s="88" t="s">
        <v>12396</v>
      </c>
      <c r="O1269" s="88" t="s">
        <v>12396</v>
      </c>
      <c r="P1269" s="88" t="s">
        <v>12396</v>
      </c>
      <c r="Q1269" s="85" t="s">
        <v>12396</v>
      </c>
      <c r="R1269" s="85" t="s">
        <v>12396</v>
      </c>
      <c r="S1269" s="85" t="s">
        <v>12396</v>
      </c>
      <c r="T1269" s="85" t="s">
        <v>12396</v>
      </c>
      <c r="U1269" s="85" t="s">
        <v>12396</v>
      </c>
      <c r="V1269" s="89" t="s">
        <v>12396</v>
      </c>
      <c r="W1269" s="92" t="s">
        <v>6728</v>
      </c>
      <c r="X1269" s="115" t="s">
        <v>12396</v>
      </c>
      <c r="Y1269" s="120">
        <v>401335</v>
      </c>
      <c r="Z1269" s="125">
        <v>439627</v>
      </c>
      <c r="AA1269" s="121" t="s">
        <v>6</v>
      </c>
    </row>
    <row r="1270" spans="1:27" ht="30">
      <c r="A1270">
        <v>39</v>
      </c>
      <c r="B1270" s="84">
        <v>38</v>
      </c>
      <c r="C1270" s="99" t="s">
        <v>6729</v>
      </c>
      <c r="D1270" s="100" t="s">
        <v>13813</v>
      </c>
      <c r="E1270" s="84">
        <v>33903036</v>
      </c>
      <c r="F1270" s="85">
        <v>12880</v>
      </c>
      <c r="G1270" s="87">
        <v>1.88</v>
      </c>
      <c r="H1270" s="87">
        <v>24176.73</v>
      </c>
      <c r="I1270" s="85" t="s">
        <v>12395</v>
      </c>
      <c r="J1270" s="85">
        <v>12880</v>
      </c>
      <c r="K1270" s="87">
        <v>1.88</v>
      </c>
      <c r="L1270" s="87">
        <v>24176.73</v>
      </c>
      <c r="M1270" s="85" t="s">
        <v>12395</v>
      </c>
      <c r="N1270" s="88" t="s">
        <v>12396</v>
      </c>
      <c r="O1270" s="88" t="s">
        <v>12396</v>
      </c>
      <c r="P1270" s="88" t="s">
        <v>12396</v>
      </c>
      <c r="Q1270" s="85" t="s">
        <v>12396</v>
      </c>
      <c r="R1270" s="85" t="s">
        <v>12396</v>
      </c>
      <c r="S1270" s="85" t="s">
        <v>12396</v>
      </c>
      <c r="T1270" s="85" t="s">
        <v>12396</v>
      </c>
      <c r="U1270" s="85" t="s">
        <v>12396</v>
      </c>
      <c r="V1270" s="89" t="s">
        <v>12396</v>
      </c>
      <c r="W1270" s="92" t="s">
        <v>6731</v>
      </c>
      <c r="X1270" s="115" t="s">
        <v>12396</v>
      </c>
      <c r="Y1270" s="120">
        <v>401754</v>
      </c>
      <c r="Z1270" s="125">
        <v>439632</v>
      </c>
      <c r="AA1270" s="121" t="s">
        <v>6</v>
      </c>
    </row>
    <row r="1271" spans="1:27" ht="30">
      <c r="A1271">
        <v>39</v>
      </c>
      <c r="B1271" s="84">
        <v>39</v>
      </c>
      <c r="C1271" s="99" t="s">
        <v>6732</v>
      </c>
      <c r="D1271" s="100" t="s">
        <v>13813</v>
      </c>
      <c r="E1271" s="84">
        <v>33903036</v>
      </c>
      <c r="F1271" s="85">
        <v>5704</v>
      </c>
      <c r="G1271" s="87">
        <v>2.2599999999999998</v>
      </c>
      <c r="H1271" s="87">
        <v>12906.35</v>
      </c>
      <c r="I1271" s="85" t="s">
        <v>12395</v>
      </c>
      <c r="J1271" s="85">
        <v>5704</v>
      </c>
      <c r="K1271" s="87">
        <v>2.2599999999999998</v>
      </c>
      <c r="L1271" s="87">
        <v>12906.35</v>
      </c>
      <c r="M1271" s="85" t="s">
        <v>12395</v>
      </c>
      <c r="N1271" s="88" t="s">
        <v>12396</v>
      </c>
      <c r="O1271" s="88" t="s">
        <v>12396</v>
      </c>
      <c r="P1271" s="88" t="s">
        <v>12396</v>
      </c>
      <c r="Q1271" s="85" t="s">
        <v>12396</v>
      </c>
      <c r="R1271" s="85" t="s">
        <v>12396</v>
      </c>
      <c r="S1271" s="85" t="s">
        <v>12396</v>
      </c>
      <c r="T1271" s="85" t="s">
        <v>12396</v>
      </c>
      <c r="U1271" s="85" t="s">
        <v>12396</v>
      </c>
      <c r="V1271" s="89" t="s">
        <v>12396</v>
      </c>
      <c r="W1271" s="92" t="s">
        <v>13817</v>
      </c>
      <c r="X1271" s="115" t="s">
        <v>12396</v>
      </c>
      <c r="Y1271" s="120">
        <v>400854</v>
      </c>
      <c r="Z1271" s="125">
        <v>439629</v>
      </c>
      <c r="AA1271" s="121" t="s">
        <v>6</v>
      </c>
    </row>
    <row r="1272" spans="1:27" ht="30">
      <c r="A1272">
        <v>39</v>
      </c>
      <c r="B1272" s="84">
        <v>40</v>
      </c>
      <c r="C1272" s="99" t="s">
        <v>6736</v>
      </c>
      <c r="D1272" s="100" t="s">
        <v>13813</v>
      </c>
      <c r="E1272" s="84">
        <v>33903036</v>
      </c>
      <c r="F1272" s="85">
        <v>202584</v>
      </c>
      <c r="G1272" s="87">
        <v>0.21</v>
      </c>
      <c r="H1272" s="87">
        <v>42441.2</v>
      </c>
      <c r="I1272" s="85" t="s">
        <v>12395</v>
      </c>
      <c r="J1272" s="85">
        <v>202584</v>
      </c>
      <c r="K1272" s="87">
        <v>0.21</v>
      </c>
      <c r="L1272" s="87">
        <v>42441.2</v>
      </c>
      <c r="M1272" s="85" t="s">
        <v>12395</v>
      </c>
      <c r="N1272" s="88" t="s">
        <v>12396</v>
      </c>
      <c r="O1272" s="88" t="s">
        <v>12396</v>
      </c>
      <c r="P1272" s="88" t="s">
        <v>12396</v>
      </c>
      <c r="Q1272" s="85" t="s">
        <v>12396</v>
      </c>
      <c r="R1272" s="85" t="s">
        <v>12396</v>
      </c>
      <c r="S1272" s="85" t="s">
        <v>12396</v>
      </c>
      <c r="T1272" s="85" t="s">
        <v>12396</v>
      </c>
      <c r="U1272" s="85" t="s">
        <v>12396</v>
      </c>
      <c r="V1272" s="89" t="s">
        <v>12396</v>
      </c>
      <c r="W1272" s="92" t="s">
        <v>6738</v>
      </c>
      <c r="X1272" s="115" t="s">
        <v>12396</v>
      </c>
      <c r="Y1272" s="120">
        <v>402581</v>
      </c>
      <c r="Z1272" s="125">
        <v>439625</v>
      </c>
      <c r="AA1272" s="121" t="s">
        <v>6</v>
      </c>
    </row>
    <row r="1273" spans="1:27" ht="30">
      <c r="A1273">
        <v>39</v>
      </c>
      <c r="B1273" s="84">
        <v>41</v>
      </c>
      <c r="C1273" s="99" t="s">
        <v>6740</v>
      </c>
      <c r="D1273" s="100" t="s">
        <v>13813</v>
      </c>
      <c r="E1273" s="84">
        <v>33903036</v>
      </c>
      <c r="F1273" s="85">
        <v>208288</v>
      </c>
      <c r="G1273" s="87">
        <v>0.23</v>
      </c>
      <c r="H1273" s="87">
        <v>47420.86</v>
      </c>
      <c r="I1273" s="85" t="s">
        <v>12395</v>
      </c>
      <c r="J1273" s="85">
        <v>208288</v>
      </c>
      <c r="K1273" s="87">
        <v>0.23</v>
      </c>
      <c r="L1273" s="87">
        <v>47420.86</v>
      </c>
      <c r="M1273" s="85" t="s">
        <v>12395</v>
      </c>
      <c r="N1273" s="88" t="s">
        <v>12396</v>
      </c>
      <c r="O1273" s="88" t="s">
        <v>12396</v>
      </c>
      <c r="P1273" s="88" t="s">
        <v>12396</v>
      </c>
      <c r="Q1273" s="85" t="s">
        <v>12396</v>
      </c>
      <c r="R1273" s="85" t="s">
        <v>12396</v>
      </c>
      <c r="S1273" s="85" t="s">
        <v>12396</v>
      </c>
      <c r="T1273" s="85" t="s">
        <v>12396</v>
      </c>
      <c r="U1273" s="85" t="s">
        <v>12396</v>
      </c>
      <c r="V1273" s="89" t="s">
        <v>12396</v>
      </c>
      <c r="W1273" s="92" t="s">
        <v>6742</v>
      </c>
      <c r="X1273" s="115" t="s">
        <v>12396</v>
      </c>
      <c r="Y1273" s="120">
        <v>401645</v>
      </c>
      <c r="Z1273" s="125">
        <v>439624</v>
      </c>
      <c r="AA1273" s="121" t="s">
        <v>6</v>
      </c>
    </row>
    <row r="1274" spans="1:27" ht="30">
      <c r="A1274">
        <v>39</v>
      </c>
      <c r="B1274" s="84">
        <v>42</v>
      </c>
      <c r="C1274" s="99" t="s">
        <v>6743</v>
      </c>
      <c r="D1274" s="100" t="s">
        <v>13813</v>
      </c>
      <c r="E1274" s="84">
        <v>33903036</v>
      </c>
      <c r="F1274" s="85">
        <v>276000</v>
      </c>
      <c r="G1274" s="87">
        <v>0.32</v>
      </c>
      <c r="H1274" s="87">
        <v>89549.81</v>
      </c>
      <c r="I1274" s="85" t="s">
        <v>12395</v>
      </c>
      <c r="J1274" s="85">
        <v>276000</v>
      </c>
      <c r="K1274" s="87">
        <v>0.32</v>
      </c>
      <c r="L1274" s="87">
        <v>89549.81</v>
      </c>
      <c r="M1274" s="85" t="s">
        <v>12395</v>
      </c>
      <c r="N1274" s="88" t="s">
        <v>12396</v>
      </c>
      <c r="O1274" s="88" t="s">
        <v>12396</v>
      </c>
      <c r="P1274" s="88" t="s">
        <v>12396</v>
      </c>
      <c r="Q1274" s="85" t="s">
        <v>12396</v>
      </c>
      <c r="R1274" s="85" t="s">
        <v>12396</v>
      </c>
      <c r="S1274" s="85" t="s">
        <v>12396</v>
      </c>
      <c r="T1274" s="85" t="s">
        <v>12396</v>
      </c>
      <c r="U1274" s="85" t="s">
        <v>12396</v>
      </c>
      <c r="V1274" s="89" t="s">
        <v>12396</v>
      </c>
      <c r="W1274" s="92" t="s">
        <v>6745</v>
      </c>
      <c r="X1274" s="115" t="s">
        <v>12396</v>
      </c>
      <c r="Y1274" s="120">
        <v>400439</v>
      </c>
      <c r="Z1274" s="125">
        <v>439626</v>
      </c>
      <c r="AA1274" s="121" t="s">
        <v>6</v>
      </c>
    </row>
    <row r="1275" spans="1:27" ht="30">
      <c r="A1275">
        <v>39</v>
      </c>
      <c r="B1275" s="84">
        <v>43</v>
      </c>
      <c r="C1275" s="99" t="s">
        <v>6746</v>
      </c>
      <c r="D1275" s="100" t="s">
        <v>13813</v>
      </c>
      <c r="E1275" s="84">
        <v>33903036</v>
      </c>
      <c r="F1275" s="85">
        <v>138000</v>
      </c>
      <c r="G1275" s="87">
        <v>0.5</v>
      </c>
      <c r="H1275" s="87">
        <v>68438.91</v>
      </c>
      <c r="I1275" s="85" t="s">
        <v>12395</v>
      </c>
      <c r="J1275" s="85">
        <v>138000</v>
      </c>
      <c r="K1275" s="87">
        <v>0.5</v>
      </c>
      <c r="L1275" s="87">
        <v>68438.91</v>
      </c>
      <c r="M1275" s="85" t="s">
        <v>12395</v>
      </c>
      <c r="N1275" s="88" t="s">
        <v>12396</v>
      </c>
      <c r="O1275" s="88" t="s">
        <v>12396</v>
      </c>
      <c r="P1275" s="88" t="s">
        <v>12396</v>
      </c>
      <c r="Q1275" s="85" t="s">
        <v>12396</v>
      </c>
      <c r="R1275" s="85" t="s">
        <v>12396</v>
      </c>
      <c r="S1275" s="85" t="s">
        <v>12396</v>
      </c>
      <c r="T1275" s="85" t="s">
        <v>12396</v>
      </c>
      <c r="U1275" s="85" t="s">
        <v>12396</v>
      </c>
      <c r="V1275" s="89" t="s">
        <v>12396</v>
      </c>
      <c r="W1275" s="92" t="s">
        <v>6748</v>
      </c>
      <c r="X1275" s="115" t="s">
        <v>12396</v>
      </c>
      <c r="Y1275" s="120">
        <v>402305</v>
      </c>
      <c r="Z1275" s="125">
        <v>439627</v>
      </c>
      <c r="AA1275" s="121" t="s">
        <v>6</v>
      </c>
    </row>
    <row r="1276" spans="1:27" ht="30">
      <c r="A1276">
        <v>39</v>
      </c>
      <c r="B1276" s="84">
        <v>44</v>
      </c>
      <c r="C1276" s="99" t="s">
        <v>6749</v>
      </c>
      <c r="D1276" s="100" t="s">
        <v>13813</v>
      </c>
      <c r="E1276" s="84">
        <v>33903036</v>
      </c>
      <c r="F1276" s="85">
        <v>4692</v>
      </c>
      <c r="G1276" s="87">
        <v>2.4500000000000002</v>
      </c>
      <c r="H1276" s="87">
        <v>11491.33</v>
      </c>
      <c r="I1276" s="85" t="s">
        <v>12395</v>
      </c>
      <c r="J1276" s="85">
        <v>4692</v>
      </c>
      <c r="K1276" s="87">
        <v>2.4500000000000002</v>
      </c>
      <c r="L1276" s="87">
        <v>11491.33</v>
      </c>
      <c r="M1276" s="85" t="s">
        <v>12395</v>
      </c>
      <c r="N1276" s="88" t="s">
        <v>12396</v>
      </c>
      <c r="O1276" s="88" t="s">
        <v>12396</v>
      </c>
      <c r="P1276" s="88" t="s">
        <v>12396</v>
      </c>
      <c r="Q1276" s="85" t="s">
        <v>12396</v>
      </c>
      <c r="R1276" s="85" t="s">
        <v>12396</v>
      </c>
      <c r="S1276" s="85" t="s">
        <v>12396</v>
      </c>
      <c r="T1276" s="85" t="s">
        <v>12396</v>
      </c>
      <c r="U1276" s="85" t="s">
        <v>12396</v>
      </c>
      <c r="V1276" s="89" t="s">
        <v>12396</v>
      </c>
      <c r="W1276" s="92" t="s">
        <v>6751</v>
      </c>
      <c r="X1276" s="115" t="s">
        <v>12396</v>
      </c>
      <c r="Y1276" s="120">
        <v>401605</v>
      </c>
      <c r="Z1276" s="125">
        <v>439629</v>
      </c>
      <c r="AA1276" s="121" t="s">
        <v>6</v>
      </c>
    </row>
    <row r="1277" spans="1:27" ht="30">
      <c r="A1277">
        <v>39</v>
      </c>
      <c r="B1277" s="84">
        <v>45</v>
      </c>
      <c r="C1277" s="99" t="s">
        <v>6752</v>
      </c>
      <c r="D1277" s="100" t="s">
        <v>13813</v>
      </c>
      <c r="E1277" s="84">
        <v>33903036</v>
      </c>
      <c r="F1277" s="85">
        <v>92</v>
      </c>
      <c r="G1277" s="87">
        <v>36.020000000000003</v>
      </c>
      <c r="H1277" s="87">
        <v>3313.84</v>
      </c>
      <c r="I1277" s="85" t="s">
        <v>12395</v>
      </c>
      <c r="J1277" s="85">
        <v>92</v>
      </c>
      <c r="K1277" s="87">
        <v>36.020000000000003</v>
      </c>
      <c r="L1277" s="87">
        <v>3313.84</v>
      </c>
      <c r="M1277" s="85" t="s">
        <v>12395</v>
      </c>
      <c r="N1277" s="88" t="s">
        <v>12396</v>
      </c>
      <c r="O1277" s="88" t="s">
        <v>12396</v>
      </c>
      <c r="P1277" s="88" t="s">
        <v>12396</v>
      </c>
      <c r="Q1277" s="85" t="s">
        <v>12396</v>
      </c>
      <c r="R1277" s="85" t="s">
        <v>12396</v>
      </c>
      <c r="S1277" s="85" t="s">
        <v>12396</v>
      </c>
      <c r="T1277" s="85" t="s">
        <v>12396</v>
      </c>
      <c r="U1277" s="85" t="s">
        <v>12396</v>
      </c>
      <c r="V1277" s="89" t="s">
        <v>12396</v>
      </c>
      <c r="W1277" s="92" t="s">
        <v>6754</v>
      </c>
      <c r="X1277" s="115" t="s">
        <v>12396</v>
      </c>
      <c r="Y1277" s="120">
        <v>400435</v>
      </c>
      <c r="Z1277" s="125">
        <v>439617</v>
      </c>
      <c r="AA1277" s="121" t="s">
        <v>6</v>
      </c>
    </row>
    <row r="1278" spans="1:27" ht="30">
      <c r="A1278">
        <v>39</v>
      </c>
      <c r="B1278" s="84">
        <v>46</v>
      </c>
      <c r="C1278" s="99" t="s">
        <v>6755</v>
      </c>
      <c r="D1278" s="100" t="s">
        <v>13813</v>
      </c>
      <c r="E1278" s="84">
        <v>33903036</v>
      </c>
      <c r="F1278" s="85">
        <v>5244</v>
      </c>
      <c r="G1278" s="87">
        <v>3</v>
      </c>
      <c r="H1278" s="87">
        <v>15732</v>
      </c>
      <c r="I1278" s="85" t="s">
        <v>12395</v>
      </c>
      <c r="J1278" s="85">
        <v>5244</v>
      </c>
      <c r="K1278" s="87">
        <v>3</v>
      </c>
      <c r="L1278" s="87">
        <v>15732</v>
      </c>
      <c r="M1278" s="85" t="s">
        <v>12395</v>
      </c>
      <c r="N1278" s="88" t="s">
        <v>12396</v>
      </c>
      <c r="O1278" s="88" t="s">
        <v>12396</v>
      </c>
      <c r="P1278" s="88" t="s">
        <v>12396</v>
      </c>
      <c r="Q1278" s="85" t="s">
        <v>12396</v>
      </c>
      <c r="R1278" s="85" t="s">
        <v>12396</v>
      </c>
      <c r="S1278" s="85" t="s">
        <v>12396</v>
      </c>
      <c r="T1278" s="85" t="s">
        <v>12396</v>
      </c>
      <c r="U1278" s="85" t="s">
        <v>12396</v>
      </c>
      <c r="V1278" s="89" t="s">
        <v>12396</v>
      </c>
      <c r="W1278" s="92" t="s">
        <v>6757</v>
      </c>
      <c r="X1278" s="115" t="s">
        <v>12396</v>
      </c>
      <c r="Y1278" s="120">
        <v>401004</v>
      </c>
      <c r="Z1278" s="125">
        <v>439644</v>
      </c>
      <c r="AA1278" s="121" t="s">
        <v>6</v>
      </c>
    </row>
    <row r="1279" spans="1:27" ht="30">
      <c r="A1279">
        <v>39</v>
      </c>
      <c r="B1279" s="84">
        <v>47</v>
      </c>
      <c r="C1279" s="99" t="s">
        <v>6758</v>
      </c>
      <c r="D1279" s="100" t="s">
        <v>13813</v>
      </c>
      <c r="E1279" s="84">
        <v>33903036</v>
      </c>
      <c r="F1279" s="85">
        <v>13800</v>
      </c>
      <c r="G1279" s="87">
        <v>4</v>
      </c>
      <c r="H1279" s="87">
        <v>55200</v>
      </c>
      <c r="I1279" s="85" t="s">
        <v>12395</v>
      </c>
      <c r="J1279" s="85">
        <v>13800</v>
      </c>
      <c r="K1279" s="87">
        <v>4</v>
      </c>
      <c r="L1279" s="87">
        <v>55200</v>
      </c>
      <c r="M1279" s="85" t="s">
        <v>12395</v>
      </c>
      <c r="N1279" s="88" t="s">
        <v>12396</v>
      </c>
      <c r="O1279" s="88" t="s">
        <v>12396</v>
      </c>
      <c r="P1279" s="88" t="s">
        <v>12396</v>
      </c>
      <c r="Q1279" s="85" t="s">
        <v>12396</v>
      </c>
      <c r="R1279" s="85" t="s">
        <v>12396</v>
      </c>
      <c r="S1279" s="85" t="s">
        <v>12396</v>
      </c>
      <c r="T1279" s="85" t="s">
        <v>12396</v>
      </c>
      <c r="U1279" s="85" t="s">
        <v>12396</v>
      </c>
      <c r="V1279" s="89" t="s">
        <v>12396</v>
      </c>
      <c r="W1279" s="92" t="s">
        <v>6760</v>
      </c>
      <c r="X1279" s="115" t="s">
        <v>12396</v>
      </c>
      <c r="Y1279" s="120">
        <v>400750</v>
      </c>
      <c r="Z1279" s="125">
        <v>439645</v>
      </c>
      <c r="AA1279" s="121" t="s">
        <v>6</v>
      </c>
    </row>
    <row r="1280" spans="1:27" ht="30">
      <c r="A1280">
        <v>39</v>
      </c>
      <c r="B1280" s="84">
        <v>48</v>
      </c>
      <c r="C1280" s="99" t="s">
        <v>6761</v>
      </c>
      <c r="D1280" s="100" t="s">
        <v>13813</v>
      </c>
      <c r="E1280" s="84">
        <v>33903036</v>
      </c>
      <c r="F1280" s="85">
        <v>2852</v>
      </c>
      <c r="G1280" s="87">
        <v>6</v>
      </c>
      <c r="H1280" s="87">
        <v>17112</v>
      </c>
      <c r="I1280" s="85" t="s">
        <v>12395</v>
      </c>
      <c r="J1280" s="85">
        <v>2852</v>
      </c>
      <c r="K1280" s="87">
        <v>6</v>
      </c>
      <c r="L1280" s="87">
        <v>17112</v>
      </c>
      <c r="M1280" s="85" t="s">
        <v>12395</v>
      </c>
      <c r="N1280" s="88" t="s">
        <v>12396</v>
      </c>
      <c r="O1280" s="88" t="s">
        <v>12396</v>
      </c>
      <c r="P1280" s="88" t="s">
        <v>12396</v>
      </c>
      <c r="Q1280" s="85" t="s">
        <v>12396</v>
      </c>
      <c r="R1280" s="85" t="s">
        <v>12396</v>
      </c>
      <c r="S1280" s="85" t="s">
        <v>12396</v>
      </c>
      <c r="T1280" s="85" t="s">
        <v>12396</v>
      </c>
      <c r="U1280" s="85" t="s">
        <v>12396</v>
      </c>
      <c r="V1280" s="89" t="s">
        <v>12396</v>
      </c>
      <c r="W1280" s="92" t="s">
        <v>6763</v>
      </c>
      <c r="X1280" s="115" t="s">
        <v>12396</v>
      </c>
      <c r="Y1280" s="120">
        <v>400412</v>
      </c>
      <c r="Z1280" s="125">
        <v>439646</v>
      </c>
      <c r="AA1280" s="121" t="s">
        <v>6</v>
      </c>
    </row>
    <row r="1281" spans="1:27" ht="45">
      <c r="A1281">
        <v>39</v>
      </c>
      <c r="B1281" s="84">
        <v>49</v>
      </c>
      <c r="C1281" s="99" t="s">
        <v>6764</v>
      </c>
      <c r="D1281" s="100" t="s">
        <v>13813</v>
      </c>
      <c r="E1281" s="84">
        <v>33903036</v>
      </c>
      <c r="F1281" s="85">
        <v>276</v>
      </c>
      <c r="G1281" s="87">
        <v>61.89</v>
      </c>
      <c r="H1281" s="87">
        <v>17081.330000000002</v>
      </c>
      <c r="I1281" s="85" t="s">
        <v>12395</v>
      </c>
      <c r="J1281" s="85">
        <v>276</v>
      </c>
      <c r="K1281" s="87">
        <v>61.89</v>
      </c>
      <c r="L1281" s="87">
        <v>17081.330000000002</v>
      </c>
      <c r="M1281" s="85" t="s">
        <v>12395</v>
      </c>
      <c r="N1281" s="88" t="s">
        <v>12396</v>
      </c>
      <c r="O1281" s="88" t="s">
        <v>12396</v>
      </c>
      <c r="P1281" s="88" t="s">
        <v>12396</v>
      </c>
      <c r="Q1281" s="85" t="s">
        <v>12396</v>
      </c>
      <c r="R1281" s="85" t="s">
        <v>12396</v>
      </c>
      <c r="S1281" s="85" t="s">
        <v>12396</v>
      </c>
      <c r="T1281" s="85" t="s">
        <v>12396</v>
      </c>
      <c r="U1281" s="85" t="s">
        <v>12396</v>
      </c>
      <c r="V1281" s="89" t="s">
        <v>12396</v>
      </c>
      <c r="W1281" s="92" t="s">
        <v>6766</v>
      </c>
      <c r="X1281" s="115" t="s">
        <v>12396</v>
      </c>
      <c r="Y1281" s="120">
        <v>400789</v>
      </c>
      <c r="Z1281" s="125">
        <v>439648</v>
      </c>
      <c r="AA1281" s="121" t="s">
        <v>6</v>
      </c>
    </row>
    <row r="1282" spans="1:27" ht="30">
      <c r="A1282">
        <v>39</v>
      </c>
      <c r="B1282" s="84">
        <v>50</v>
      </c>
      <c r="C1282" s="99" t="s">
        <v>6767</v>
      </c>
      <c r="D1282" s="100" t="s">
        <v>13813</v>
      </c>
      <c r="E1282" s="84">
        <v>33903036</v>
      </c>
      <c r="F1282" s="85">
        <v>69</v>
      </c>
      <c r="G1282" s="87">
        <v>54.5</v>
      </c>
      <c r="H1282" s="87">
        <v>3760.5</v>
      </c>
      <c r="I1282" s="85" t="s">
        <v>12395</v>
      </c>
      <c r="J1282" s="85">
        <v>69</v>
      </c>
      <c r="K1282" s="87">
        <v>54.5</v>
      </c>
      <c r="L1282" s="87">
        <v>3760.5</v>
      </c>
      <c r="M1282" s="85" t="s">
        <v>12395</v>
      </c>
      <c r="N1282" s="88" t="s">
        <v>12396</v>
      </c>
      <c r="O1282" s="88" t="s">
        <v>12396</v>
      </c>
      <c r="P1282" s="88" t="s">
        <v>12396</v>
      </c>
      <c r="Q1282" s="85" t="s">
        <v>12396</v>
      </c>
      <c r="R1282" s="85" t="s">
        <v>12396</v>
      </c>
      <c r="S1282" s="85" t="s">
        <v>12396</v>
      </c>
      <c r="T1282" s="85" t="s">
        <v>12396</v>
      </c>
      <c r="U1282" s="85" t="s">
        <v>12396</v>
      </c>
      <c r="V1282" s="89" t="s">
        <v>12396</v>
      </c>
      <c r="W1282" s="92" t="s">
        <v>6766</v>
      </c>
      <c r="X1282" s="115" t="s">
        <v>12396</v>
      </c>
      <c r="Y1282" s="120">
        <v>401210</v>
      </c>
      <c r="Z1282" s="125">
        <v>439648</v>
      </c>
      <c r="AA1282" s="121" t="s">
        <v>6</v>
      </c>
    </row>
    <row r="1283" spans="1:27" ht="45">
      <c r="A1283">
        <v>39</v>
      </c>
      <c r="B1283" s="84">
        <v>51</v>
      </c>
      <c r="C1283" s="99" t="s">
        <v>4393</v>
      </c>
      <c r="D1283" s="100" t="s">
        <v>13813</v>
      </c>
      <c r="E1283" s="84">
        <v>33903036</v>
      </c>
      <c r="F1283" s="85">
        <v>0</v>
      </c>
      <c r="G1283" s="87">
        <v>2.0499999999999998</v>
      </c>
      <c r="H1283" s="87">
        <v>0</v>
      </c>
      <c r="I1283" s="85" t="s">
        <v>12494</v>
      </c>
      <c r="J1283" s="85">
        <v>3000</v>
      </c>
      <c r="K1283" s="87">
        <v>2.0499999999999998</v>
      </c>
      <c r="L1283" s="87">
        <v>6150</v>
      </c>
      <c r="M1283" s="85" t="s">
        <v>12395</v>
      </c>
      <c r="N1283" s="88" t="s">
        <v>12396</v>
      </c>
      <c r="O1283" s="88" t="s">
        <v>12396</v>
      </c>
      <c r="P1283" s="88" t="s">
        <v>12396</v>
      </c>
      <c r="Q1283" s="85" t="s">
        <v>12396</v>
      </c>
      <c r="R1283" s="85" t="s">
        <v>12396</v>
      </c>
      <c r="S1283" s="85" t="s">
        <v>12396</v>
      </c>
      <c r="T1283" s="85" t="s">
        <v>12396</v>
      </c>
      <c r="U1283" s="85" t="s">
        <v>12396</v>
      </c>
      <c r="V1283" s="89" t="s">
        <v>12396</v>
      </c>
      <c r="W1283" s="92" t="s">
        <v>4395</v>
      </c>
      <c r="X1283" s="115" t="s">
        <v>12396</v>
      </c>
      <c r="Y1283" s="120">
        <v>400424</v>
      </c>
      <c r="Z1283" s="125">
        <v>440372</v>
      </c>
      <c r="AA1283" s="121" t="s">
        <v>6</v>
      </c>
    </row>
    <row r="1284" spans="1:27" ht="45">
      <c r="A1284">
        <v>39</v>
      </c>
      <c r="B1284" s="84">
        <v>52</v>
      </c>
      <c r="C1284" s="99" t="s">
        <v>4396</v>
      </c>
      <c r="D1284" s="100" t="s">
        <v>13813</v>
      </c>
      <c r="E1284" s="84">
        <v>33903036</v>
      </c>
      <c r="F1284" s="85">
        <v>23000</v>
      </c>
      <c r="G1284" s="87">
        <v>1.86</v>
      </c>
      <c r="H1284" s="87">
        <v>42871.65</v>
      </c>
      <c r="I1284" s="85" t="s">
        <v>12395</v>
      </c>
      <c r="J1284" s="85">
        <v>23000</v>
      </c>
      <c r="K1284" s="87">
        <v>1.86</v>
      </c>
      <c r="L1284" s="87">
        <v>42871.65</v>
      </c>
      <c r="M1284" s="85" t="s">
        <v>12395</v>
      </c>
      <c r="N1284" s="88" t="s">
        <v>12396</v>
      </c>
      <c r="O1284" s="88" t="s">
        <v>12396</v>
      </c>
      <c r="P1284" s="88" t="s">
        <v>12396</v>
      </c>
      <c r="Q1284" s="85" t="s">
        <v>12396</v>
      </c>
      <c r="R1284" s="85" t="s">
        <v>12396</v>
      </c>
      <c r="S1284" s="85" t="s">
        <v>12396</v>
      </c>
      <c r="T1284" s="85" t="s">
        <v>12396</v>
      </c>
      <c r="U1284" s="85" t="s">
        <v>12396</v>
      </c>
      <c r="V1284" s="89" t="s">
        <v>12396</v>
      </c>
      <c r="W1284" s="92" t="s">
        <v>4398</v>
      </c>
      <c r="X1284" s="115" t="s">
        <v>12396</v>
      </c>
      <c r="Y1284" s="120">
        <v>401779</v>
      </c>
      <c r="Z1284" s="125">
        <v>440373</v>
      </c>
      <c r="AA1284" s="121" t="s">
        <v>6</v>
      </c>
    </row>
    <row r="1285" spans="1:27" ht="30">
      <c r="A1285">
        <v>39</v>
      </c>
      <c r="B1285" s="84">
        <v>53</v>
      </c>
      <c r="C1285" s="99" t="s">
        <v>13818</v>
      </c>
      <c r="D1285" s="100" t="s">
        <v>13813</v>
      </c>
      <c r="E1285" s="84">
        <v>33903036</v>
      </c>
      <c r="F1285" s="85">
        <v>23000</v>
      </c>
      <c r="G1285" s="87">
        <v>1.54</v>
      </c>
      <c r="H1285" s="87">
        <v>35350.46</v>
      </c>
      <c r="I1285" s="85" t="s">
        <v>12395</v>
      </c>
      <c r="J1285" s="85">
        <v>23000</v>
      </c>
      <c r="K1285" s="87">
        <v>1.54</v>
      </c>
      <c r="L1285" s="87">
        <v>35350.46</v>
      </c>
      <c r="M1285" s="85" t="s">
        <v>12395</v>
      </c>
      <c r="N1285" s="88" t="s">
        <v>12396</v>
      </c>
      <c r="O1285" s="88" t="s">
        <v>12396</v>
      </c>
      <c r="P1285" s="88" t="s">
        <v>12396</v>
      </c>
      <c r="Q1285" s="85" t="s">
        <v>12396</v>
      </c>
      <c r="R1285" s="85" t="s">
        <v>12396</v>
      </c>
      <c r="S1285" s="85" t="s">
        <v>12396</v>
      </c>
      <c r="T1285" s="85" t="s">
        <v>12396</v>
      </c>
      <c r="U1285" s="85" t="s">
        <v>12396</v>
      </c>
      <c r="V1285" s="89" t="s">
        <v>12396</v>
      </c>
      <c r="W1285" s="92" t="s">
        <v>13819</v>
      </c>
      <c r="X1285" s="115" t="s">
        <v>12396</v>
      </c>
      <c r="Y1285" s="120">
        <v>401419</v>
      </c>
      <c r="Z1285" s="125">
        <v>440635</v>
      </c>
      <c r="AA1285" s="121" t="s">
        <v>6</v>
      </c>
    </row>
    <row r="1286" spans="1:27" ht="30">
      <c r="A1286">
        <v>39</v>
      </c>
      <c r="B1286" s="84">
        <v>54</v>
      </c>
      <c r="C1286" s="99" t="s">
        <v>13820</v>
      </c>
      <c r="D1286" s="100" t="s">
        <v>13821</v>
      </c>
      <c r="E1286" s="84">
        <v>33903036</v>
      </c>
      <c r="F1286" s="85">
        <v>184</v>
      </c>
      <c r="G1286" s="87">
        <v>161.94999999999999</v>
      </c>
      <c r="H1286" s="87">
        <v>29798.799999999999</v>
      </c>
      <c r="I1286" s="85" t="s">
        <v>12395</v>
      </c>
      <c r="J1286" s="85">
        <v>184</v>
      </c>
      <c r="K1286" s="87">
        <v>161.94999999999999</v>
      </c>
      <c r="L1286" s="87">
        <v>29798.799999999999</v>
      </c>
      <c r="M1286" s="85" t="s">
        <v>12395</v>
      </c>
      <c r="N1286" s="88" t="s">
        <v>12396</v>
      </c>
      <c r="O1286" s="88" t="s">
        <v>12396</v>
      </c>
      <c r="P1286" s="88" t="s">
        <v>12396</v>
      </c>
      <c r="Q1286" s="85" t="s">
        <v>12396</v>
      </c>
      <c r="R1286" s="85" t="s">
        <v>12396</v>
      </c>
      <c r="S1286" s="85" t="s">
        <v>12396</v>
      </c>
      <c r="T1286" s="85" t="s">
        <v>12396</v>
      </c>
      <c r="U1286" s="85" t="s">
        <v>12396</v>
      </c>
      <c r="V1286" s="89" t="s">
        <v>12396</v>
      </c>
      <c r="W1286" s="92" t="s">
        <v>4602</v>
      </c>
      <c r="X1286" s="115" t="s">
        <v>12396</v>
      </c>
      <c r="Y1286" s="120">
        <v>401999</v>
      </c>
      <c r="Z1286" s="125">
        <v>459171</v>
      </c>
      <c r="AA1286" s="121" t="s">
        <v>6</v>
      </c>
    </row>
    <row r="1287" spans="1:27" ht="30">
      <c r="A1287">
        <v>39</v>
      </c>
      <c r="B1287" s="84">
        <v>55</v>
      </c>
      <c r="C1287" s="99" t="s">
        <v>4714</v>
      </c>
      <c r="D1287" s="100" t="s">
        <v>13821</v>
      </c>
      <c r="E1287" s="84">
        <v>33903036</v>
      </c>
      <c r="F1287" s="85">
        <v>230</v>
      </c>
      <c r="G1287" s="87">
        <v>112.03</v>
      </c>
      <c r="H1287" s="87">
        <v>25766.9</v>
      </c>
      <c r="I1287" s="85" t="s">
        <v>12395</v>
      </c>
      <c r="J1287" s="85">
        <v>230</v>
      </c>
      <c r="K1287" s="87">
        <v>112.03</v>
      </c>
      <c r="L1287" s="87">
        <v>25766.9</v>
      </c>
      <c r="M1287" s="85" t="s">
        <v>12395</v>
      </c>
      <c r="N1287" s="88" t="s">
        <v>12396</v>
      </c>
      <c r="O1287" s="88" t="s">
        <v>12396</v>
      </c>
      <c r="P1287" s="88" t="s">
        <v>12396</v>
      </c>
      <c r="Q1287" s="85" t="s">
        <v>12396</v>
      </c>
      <c r="R1287" s="85" t="s">
        <v>12396</v>
      </c>
      <c r="S1287" s="85" t="s">
        <v>12396</v>
      </c>
      <c r="T1287" s="85" t="s">
        <v>12396</v>
      </c>
      <c r="U1287" s="85" t="s">
        <v>12396</v>
      </c>
      <c r="V1287" s="89" t="s">
        <v>12396</v>
      </c>
      <c r="W1287" s="92" t="s">
        <v>4716</v>
      </c>
      <c r="X1287" s="115" t="s">
        <v>12396</v>
      </c>
      <c r="Y1287" s="120">
        <v>400830</v>
      </c>
      <c r="Z1287" s="125">
        <v>478907</v>
      </c>
      <c r="AA1287" s="121" t="s">
        <v>6</v>
      </c>
    </row>
    <row r="1288" spans="1:27" ht="30">
      <c r="A1288">
        <v>39</v>
      </c>
      <c r="B1288" s="84">
        <v>56</v>
      </c>
      <c r="C1288" s="99" t="s">
        <v>4717</v>
      </c>
      <c r="D1288" s="100" t="s">
        <v>13821</v>
      </c>
      <c r="E1288" s="84">
        <v>33903036</v>
      </c>
      <c r="F1288" s="85">
        <v>28</v>
      </c>
      <c r="G1288" s="87">
        <v>122</v>
      </c>
      <c r="H1288" s="87">
        <v>3416</v>
      </c>
      <c r="I1288" s="85" t="s">
        <v>12395</v>
      </c>
      <c r="J1288" s="85">
        <v>28</v>
      </c>
      <c r="K1288" s="87">
        <v>122</v>
      </c>
      <c r="L1288" s="87">
        <v>3416</v>
      </c>
      <c r="M1288" s="85" t="s">
        <v>12395</v>
      </c>
      <c r="N1288" s="88" t="s">
        <v>12396</v>
      </c>
      <c r="O1288" s="88" t="s">
        <v>12396</v>
      </c>
      <c r="P1288" s="88" t="s">
        <v>12396</v>
      </c>
      <c r="Q1288" s="85" t="s">
        <v>12396</v>
      </c>
      <c r="R1288" s="85" t="s">
        <v>12396</v>
      </c>
      <c r="S1288" s="85" t="s">
        <v>12396</v>
      </c>
      <c r="T1288" s="85" t="s">
        <v>12396</v>
      </c>
      <c r="U1288" s="85" t="s">
        <v>12396</v>
      </c>
      <c r="V1288" s="89" t="s">
        <v>12396</v>
      </c>
      <c r="W1288" s="92" t="s">
        <v>4719</v>
      </c>
      <c r="X1288" s="115" t="s">
        <v>12396</v>
      </c>
      <c r="Y1288" s="120">
        <v>401583</v>
      </c>
      <c r="Z1288" s="125">
        <v>478903</v>
      </c>
      <c r="AA1288" s="121" t="s">
        <v>6</v>
      </c>
    </row>
    <row r="1289" spans="1:27" ht="30">
      <c r="A1289">
        <v>39</v>
      </c>
      <c r="B1289" s="84">
        <v>57</v>
      </c>
      <c r="C1289" s="99" t="s">
        <v>4721</v>
      </c>
      <c r="D1289" s="100" t="s">
        <v>13821</v>
      </c>
      <c r="E1289" s="84">
        <v>33903036</v>
      </c>
      <c r="F1289" s="85">
        <v>28</v>
      </c>
      <c r="G1289" s="87">
        <v>125.25</v>
      </c>
      <c r="H1289" s="87">
        <v>3507</v>
      </c>
      <c r="I1289" s="85" t="s">
        <v>12395</v>
      </c>
      <c r="J1289" s="85">
        <v>28</v>
      </c>
      <c r="K1289" s="87">
        <v>125.25</v>
      </c>
      <c r="L1289" s="87">
        <v>3507</v>
      </c>
      <c r="M1289" s="85" t="s">
        <v>12395</v>
      </c>
      <c r="N1289" s="88" t="s">
        <v>12396</v>
      </c>
      <c r="O1289" s="88" t="s">
        <v>12396</v>
      </c>
      <c r="P1289" s="88" t="s">
        <v>12396</v>
      </c>
      <c r="Q1289" s="85" t="s">
        <v>12396</v>
      </c>
      <c r="R1289" s="85" t="s">
        <v>12396</v>
      </c>
      <c r="S1289" s="85" t="s">
        <v>12396</v>
      </c>
      <c r="T1289" s="85" t="s">
        <v>12396</v>
      </c>
      <c r="U1289" s="85" t="s">
        <v>12396</v>
      </c>
      <c r="V1289" s="89" t="s">
        <v>12396</v>
      </c>
      <c r="W1289" s="92" t="s">
        <v>4723</v>
      </c>
      <c r="X1289" s="115" t="s">
        <v>12396</v>
      </c>
      <c r="Y1289" s="120">
        <v>400301</v>
      </c>
      <c r="Z1289" s="125">
        <v>478900</v>
      </c>
      <c r="AA1289" s="121" t="s">
        <v>6</v>
      </c>
    </row>
    <row r="1290" spans="1:27" ht="30">
      <c r="A1290">
        <v>39</v>
      </c>
      <c r="B1290" s="84">
        <v>58</v>
      </c>
      <c r="C1290" s="99" t="s">
        <v>4724</v>
      </c>
      <c r="D1290" s="100" t="s">
        <v>13821</v>
      </c>
      <c r="E1290" s="84">
        <v>33903036</v>
      </c>
      <c r="F1290" s="85">
        <v>46</v>
      </c>
      <c r="G1290" s="87">
        <v>118.67</v>
      </c>
      <c r="H1290" s="87">
        <v>5458.82</v>
      </c>
      <c r="I1290" s="85" t="s">
        <v>12395</v>
      </c>
      <c r="J1290" s="85">
        <v>46</v>
      </c>
      <c r="K1290" s="87">
        <v>118.67</v>
      </c>
      <c r="L1290" s="87">
        <v>5458.82</v>
      </c>
      <c r="M1290" s="85" t="s">
        <v>12395</v>
      </c>
      <c r="N1290" s="88" t="s">
        <v>12396</v>
      </c>
      <c r="O1290" s="88" t="s">
        <v>12396</v>
      </c>
      <c r="P1290" s="88" t="s">
        <v>12396</v>
      </c>
      <c r="Q1290" s="85" t="s">
        <v>12396</v>
      </c>
      <c r="R1290" s="85" t="s">
        <v>12396</v>
      </c>
      <c r="S1290" s="85" t="s">
        <v>12396</v>
      </c>
      <c r="T1290" s="85" t="s">
        <v>12396</v>
      </c>
      <c r="U1290" s="85" t="s">
        <v>12396</v>
      </c>
      <c r="V1290" s="89" t="s">
        <v>12396</v>
      </c>
      <c r="W1290" s="92" t="s">
        <v>4726</v>
      </c>
      <c r="X1290" s="115" t="s">
        <v>12396</v>
      </c>
      <c r="Y1290" s="120">
        <v>402226</v>
      </c>
      <c r="Z1290" s="125">
        <v>478902</v>
      </c>
      <c r="AA1290" s="121" t="s">
        <v>6</v>
      </c>
    </row>
    <row r="1291" spans="1:27">
      <c r="A1291">
        <v>39</v>
      </c>
      <c r="B1291" s="84">
        <v>59</v>
      </c>
      <c r="C1291" s="99" t="s">
        <v>10875</v>
      </c>
      <c r="D1291" s="100" t="s">
        <v>13821</v>
      </c>
      <c r="E1291" s="84">
        <v>33903036</v>
      </c>
      <c r="F1291" s="85">
        <v>432</v>
      </c>
      <c r="G1291" s="87">
        <v>18.71</v>
      </c>
      <c r="H1291" s="87">
        <v>8081.36</v>
      </c>
      <c r="I1291" s="85" t="s">
        <v>12395</v>
      </c>
      <c r="J1291" s="85">
        <v>432</v>
      </c>
      <c r="K1291" s="87">
        <v>18.71</v>
      </c>
      <c r="L1291" s="87">
        <v>8081.36</v>
      </c>
      <c r="M1291" s="85" t="s">
        <v>12395</v>
      </c>
      <c r="N1291" s="88" t="s">
        <v>12396</v>
      </c>
      <c r="O1291" s="88" t="s">
        <v>12396</v>
      </c>
      <c r="P1291" s="88" t="s">
        <v>12396</v>
      </c>
      <c r="Q1291" s="85" t="s">
        <v>12396</v>
      </c>
      <c r="R1291" s="85" t="s">
        <v>12396</v>
      </c>
      <c r="S1291" s="85" t="s">
        <v>12396</v>
      </c>
      <c r="T1291" s="85" t="s">
        <v>12396</v>
      </c>
      <c r="U1291" s="85" t="s">
        <v>12396</v>
      </c>
      <c r="V1291" s="89" t="s">
        <v>12396</v>
      </c>
      <c r="W1291" s="92" t="s">
        <v>4751</v>
      </c>
      <c r="X1291" s="115" t="s">
        <v>12396</v>
      </c>
      <c r="Y1291" s="120">
        <v>400457</v>
      </c>
      <c r="Z1291" s="125">
        <v>258047</v>
      </c>
      <c r="AA1291" s="121" t="s">
        <v>6</v>
      </c>
    </row>
    <row r="1292" spans="1:27" ht="30">
      <c r="A1292">
        <v>39</v>
      </c>
      <c r="B1292" s="84">
        <v>60</v>
      </c>
      <c r="C1292" s="99" t="s">
        <v>4920</v>
      </c>
      <c r="D1292" s="100" t="s">
        <v>13821</v>
      </c>
      <c r="E1292" s="84">
        <v>33903036</v>
      </c>
      <c r="F1292" s="85">
        <v>14</v>
      </c>
      <c r="G1292" s="87">
        <v>449.04</v>
      </c>
      <c r="H1292" s="87">
        <v>6286.56</v>
      </c>
      <c r="I1292" s="85" t="s">
        <v>12395</v>
      </c>
      <c r="J1292" s="85">
        <v>14</v>
      </c>
      <c r="K1292" s="87">
        <v>449.04</v>
      </c>
      <c r="L1292" s="87">
        <v>6286.56</v>
      </c>
      <c r="M1292" s="85" t="s">
        <v>12395</v>
      </c>
      <c r="N1292" s="88" t="s">
        <v>12396</v>
      </c>
      <c r="O1292" s="88" t="s">
        <v>12396</v>
      </c>
      <c r="P1292" s="88" t="s">
        <v>12396</v>
      </c>
      <c r="Q1292" s="85" t="s">
        <v>12396</v>
      </c>
      <c r="R1292" s="85" t="s">
        <v>12396</v>
      </c>
      <c r="S1292" s="85" t="s">
        <v>12396</v>
      </c>
      <c r="T1292" s="85" t="s">
        <v>12396</v>
      </c>
      <c r="U1292" s="85" t="s">
        <v>12396</v>
      </c>
      <c r="V1292" s="89" t="s">
        <v>12396</v>
      </c>
      <c r="W1292" s="92" t="s">
        <v>4922</v>
      </c>
      <c r="X1292" s="115" t="s">
        <v>12396</v>
      </c>
      <c r="Y1292" s="120">
        <v>401434</v>
      </c>
      <c r="Z1292" s="125">
        <v>427235</v>
      </c>
      <c r="AA1292" s="121" t="s">
        <v>6</v>
      </c>
    </row>
    <row r="1293" spans="1:27" ht="30">
      <c r="A1293">
        <v>39</v>
      </c>
      <c r="B1293" s="84">
        <v>61</v>
      </c>
      <c r="C1293" s="99" t="s">
        <v>4923</v>
      </c>
      <c r="D1293" s="100" t="s">
        <v>13821</v>
      </c>
      <c r="E1293" s="84">
        <v>33903036</v>
      </c>
      <c r="F1293" s="85">
        <v>28</v>
      </c>
      <c r="G1293" s="87">
        <v>408.6</v>
      </c>
      <c r="H1293" s="87">
        <v>11440.8</v>
      </c>
      <c r="I1293" s="85" t="s">
        <v>12395</v>
      </c>
      <c r="J1293" s="85">
        <v>28</v>
      </c>
      <c r="K1293" s="87">
        <v>408.6</v>
      </c>
      <c r="L1293" s="87">
        <v>11440.8</v>
      </c>
      <c r="M1293" s="85" t="s">
        <v>12395</v>
      </c>
      <c r="N1293" s="88" t="s">
        <v>12396</v>
      </c>
      <c r="O1293" s="88" t="s">
        <v>12396</v>
      </c>
      <c r="P1293" s="88" t="s">
        <v>12396</v>
      </c>
      <c r="Q1293" s="85" t="s">
        <v>12396</v>
      </c>
      <c r="R1293" s="85" t="s">
        <v>12396</v>
      </c>
      <c r="S1293" s="85" t="s">
        <v>12396</v>
      </c>
      <c r="T1293" s="85" t="s">
        <v>12396</v>
      </c>
      <c r="U1293" s="85" t="s">
        <v>12396</v>
      </c>
      <c r="V1293" s="89" t="s">
        <v>12396</v>
      </c>
      <c r="W1293" s="92" t="s">
        <v>4925</v>
      </c>
      <c r="X1293" s="115" t="s">
        <v>12396</v>
      </c>
      <c r="Y1293" s="120">
        <v>402504</v>
      </c>
      <c r="Z1293" s="125">
        <v>427234</v>
      </c>
      <c r="AA1293" s="121" t="s">
        <v>6</v>
      </c>
    </row>
    <row r="1294" spans="1:27" ht="30">
      <c r="A1294">
        <v>39</v>
      </c>
      <c r="B1294" s="84">
        <v>62</v>
      </c>
      <c r="C1294" s="99" t="s">
        <v>4926</v>
      </c>
      <c r="D1294" s="100" t="s">
        <v>13821</v>
      </c>
      <c r="E1294" s="84">
        <v>33903036</v>
      </c>
      <c r="F1294" s="85">
        <v>9</v>
      </c>
      <c r="G1294" s="87">
        <v>411.93</v>
      </c>
      <c r="H1294" s="87">
        <v>3707.37</v>
      </c>
      <c r="I1294" s="85" t="s">
        <v>12395</v>
      </c>
      <c r="J1294" s="85">
        <v>9</v>
      </c>
      <c r="K1294" s="87">
        <v>411.93</v>
      </c>
      <c r="L1294" s="87">
        <v>3707.37</v>
      </c>
      <c r="M1294" s="85" t="s">
        <v>12395</v>
      </c>
      <c r="N1294" s="88" t="s">
        <v>12396</v>
      </c>
      <c r="O1294" s="88" t="s">
        <v>12396</v>
      </c>
      <c r="P1294" s="88" t="s">
        <v>12396</v>
      </c>
      <c r="Q1294" s="85" t="s">
        <v>12396</v>
      </c>
      <c r="R1294" s="85" t="s">
        <v>12396</v>
      </c>
      <c r="S1294" s="85" t="s">
        <v>12396</v>
      </c>
      <c r="T1294" s="85" t="s">
        <v>12396</v>
      </c>
      <c r="U1294" s="85" t="s">
        <v>12396</v>
      </c>
      <c r="V1294" s="89" t="s">
        <v>12396</v>
      </c>
      <c r="W1294" s="92" t="s">
        <v>4928</v>
      </c>
      <c r="X1294" s="115" t="s">
        <v>12396</v>
      </c>
      <c r="Y1294" s="120">
        <v>401149</v>
      </c>
      <c r="Z1294" s="125">
        <v>427233</v>
      </c>
      <c r="AA1294" s="121" t="s">
        <v>6</v>
      </c>
    </row>
    <row r="1295" spans="1:27" ht="30">
      <c r="A1295">
        <v>39</v>
      </c>
      <c r="B1295" s="84">
        <v>63</v>
      </c>
      <c r="C1295" s="99" t="s">
        <v>5121</v>
      </c>
      <c r="D1295" s="100" t="s">
        <v>13821</v>
      </c>
      <c r="E1295" s="84">
        <v>33903036</v>
      </c>
      <c r="F1295" s="85">
        <v>18</v>
      </c>
      <c r="G1295" s="87">
        <v>584</v>
      </c>
      <c r="H1295" s="87">
        <v>10512</v>
      </c>
      <c r="I1295" s="85" t="s">
        <v>12395</v>
      </c>
      <c r="J1295" s="85">
        <v>18</v>
      </c>
      <c r="K1295" s="87">
        <v>584</v>
      </c>
      <c r="L1295" s="87">
        <v>10512</v>
      </c>
      <c r="M1295" s="85" t="s">
        <v>12395</v>
      </c>
      <c r="N1295" s="88" t="s">
        <v>12396</v>
      </c>
      <c r="O1295" s="88" t="s">
        <v>12396</v>
      </c>
      <c r="P1295" s="88" t="s">
        <v>12396</v>
      </c>
      <c r="Q1295" s="85" t="s">
        <v>12396</v>
      </c>
      <c r="R1295" s="85" t="s">
        <v>12396</v>
      </c>
      <c r="S1295" s="85" t="s">
        <v>12396</v>
      </c>
      <c r="T1295" s="85" t="s">
        <v>12396</v>
      </c>
      <c r="U1295" s="85" t="s">
        <v>12396</v>
      </c>
      <c r="V1295" s="89" t="s">
        <v>12396</v>
      </c>
      <c r="W1295" s="92" t="s">
        <v>5123</v>
      </c>
      <c r="X1295" s="115" t="s">
        <v>12396</v>
      </c>
      <c r="Y1295" s="120">
        <v>401318</v>
      </c>
      <c r="Z1295" s="125">
        <v>434633</v>
      </c>
      <c r="AA1295" s="121" t="s">
        <v>6</v>
      </c>
    </row>
    <row r="1296" spans="1:27" ht="30">
      <c r="A1296">
        <v>39</v>
      </c>
      <c r="B1296" s="84">
        <v>64</v>
      </c>
      <c r="C1296" s="99" t="s">
        <v>5124</v>
      </c>
      <c r="D1296" s="100" t="s">
        <v>13821</v>
      </c>
      <c r="E1296" s="84">
        <v>33903036</v>
      </c>
      <c r="F1296" s="85">
        <v>28</v>
      </c>
      <c r="G1296" s="87">
        <v>551.44000000000005</v>
      </c>
      <c r="H1296" s="87">
        <v>15440.32</v>
      </c>
      <c r="I1296" s="85" t="s">
        <v>12395</v>
      </c>
      <c r="J1296" s="85">
        <v>28</v>
      </c>
      <c r="K1296" s="87">
        <v>551.44000000000005</v>
      </c>
      <c r="L1296" s="87">
        <v>15440.32</v>
      </c>
      <c r="M1296" s="85" t="s">
        <v>12395</v>
      </c>
      <c r="N1296" s="88" t="s">
        <v>12396</v>
      </c>
      <c r="O1296" s="88" t="s">
        <v>12396</v>
      </c>
      <c r="P1296" s="88" t="s">
        <v>12396</v>
      </c>
      <c r="Q1296" s="85" t="s">
        <v>12396</v>
      </c>
      <c r="R1296" s="85" t="s">
        <v>12396</v>
      </c>
      <c r="S1296" s="85" t="s">
        <v>12396</v>
      </c>
      <c r="T1296" s="85" t="s">
        <v>12396</v>
      </c>
      <c r="U1296" s="85" t="s">
        <v>12396</v>
      </c>
      <c r="V1296" s="89" t="s">
        <v>12396</v>
      </c>
      <c r="W1296" s="92" t="s">
        <v>5126</v>
      </c>
      <c r="X1296" s="115" t="s">
        <v>12396</v>
      </c>
      <c r="Y1296" s="120">
        <v>402400</v>
      </c>
      <c r="Z1296" s="125">
        <v>434631</v>
      </c>
      <c r="AA1296" s="121" t="s">
        <v>6</v>
      </c>
    </row>
    <row r="1297" spans="1:27" ht="30">
      <c r="A1297">
        <v>39</v>
      </c>
      <c r="B1297" s="84">
        <v>65</v>
      </c>
      <c r="C1297" s="99" t="s">
        <v>5127</v>
      </c>
      <c r="D1297" s="100" t="s">
        <v>13821</v>
      </c>
      <c r="E1297" s="84">
        <v>33903036</v>
      </c>
      <c r="F1297" s="85">
        <v>18</v>
      </c>
      <c r="G1297" s="87">
        <v>476.93</v>
      </c>
      <c r="H1297" s="87">
        <v>8584.74</v>
      </c>
      <c r="I1297" s="85" t="s">
        <v>12395</v>
      </c>
      <c r="J1297" s="85">
        <v>18</v>
      </c>
      <c r="K1297" s="87">
        <v>476.93</v>
      </c>
      <c r="L1297" s="87">
        <v>8584.74</v>
      </c>
      <c r="M1297" s="85" t="s">
        <v>12395</v>
      </c>
      <c r="N1297" s="88" t="s">
        <v>12396</v>
      </c>
      <c r="O1297" s="88" t="s">
        <v>12396</v>
      </c>
      <c r="P1297" s="88" t="s">
        <v>12396</v>
      </c>
      <c r="Q1297" s="85" t="s">
        <v>12396</v>
      </c>
      <c r="R1297" s="85" t="s">
        <v>12396</v>
      </c>
      <c r="S1297" s="85" t="s">
        <v>12396</v>
      </c>
      <c r="T1297" s="85" t="s">
        <v>12396</v>
      </c>
      <c r="U1297" s="85" t="s">
        <v>12396</v>
      </c>
      <c r="V1297" s="89" t="s">
        <v>12396</v>
      </c>
      <c r="W1297" s="92" t="s">
        <v>5129</v>
      </c>
      <c r="X1297" s="115" t="s">
        <v>12396</v>
      </c>
      <c r="Y1297" s="120">
        <v>401219</v>
      </c>
      <c r="Z1297" s="125">
        <v>434633</v>
      </c>
      <c r="AA1297" s="121" t="s">
        <v>6</v>
      </c>
    </row>
    <row r="1298" spans="1:27" ht="30">
      <c r="A1298">
        <v>39</v>
      </c>
      <c r="B1298" s="84">
        <v>66</v>
      </c>
      <c r="C1298" s="99" t="s">
        <v>5130</v>
      </c>
      <c r="D1298" s="100" t="s">
        <v>13821</v>
      </c>
      <c r="E1298" s="84">
        <v>33903036</v>
      </c>
      <c r="F1298" s="85">
        <v>18</v>
      </c>
      <c r="G1298" s="87">
        <v>631</v>
      </c>
      <c r="H1298" s="87">
        <v>11358</v>
      </c>
      <c r="I1298" s="85" t="s">
        <v>12395</v>
      </c>
      <c r="J1298" s="85">
        <v>18</v>
      </c>
      <c r="K1298" s="87">
        <v>631</v>
      </c>
      <c r="L1298" s="87">
        <v>11358</v>
      </c>
      <c r="M1298" s="85" t="s">
        <v>12395</v>
      </c>
      <c r="N1298" s="88" t="s">
        <v>12396</v>
      </c>
      <c r="O1298" s="88" t="s">
        <v>12396</v>
      </c>
      <c r="P1298" s="88" t="s">
        <v>12396</v>
      </c>
      <c r="Q1298" s="85" t="s">
        <v>12396</v>
      </c>
      <c r="R1298" s="85" t="s">
        <v>12396</v>
      </c>
      <c r="S1298" s="85" t="s">
        <v>12396</v>
      </c>
      <c r="T1298" s="85" t="s">
        <v>12396</v>
      </c>
      <c r="U1298" s="85" t="s">
        <v>12396</v>
      </c>
      <c r="V1298" s="89" t="s">
        <v>12396</v>
      </c>
      <c r="W1298" s="92" t="s">
        <v>5132</v>
      </c>
      <c r="X1298" s="115" t="s">
        <v>12396</v>
      </c>
      <c r="Y1298" s="120">
        <v>402193</v>
      </c>
      <c r="Z1298" s="125">
        <v>434631</v>
      </c>
      <c r="AA1298" s="121" t="s">
        <v>6</v>
      </c>
    </row>
    <row r="1299" spans="1:27">
      <c r="A1299">
        <v>39</v>
      </c>
      <c r="B1299" s="84">
        <v>67</v>
      </c>
      <c r="C1299" s="99" t="s">
        <v>11196</v>
      </c>
      <c r="D1299" s="100" t="s">
        <v>13821</v>
      </c>
      <c r="E1299" s="84">
        <v>33903036</v>
      </c>
      <c r="F1299" s="85">
        <v>92</v>
      </c>
      <c r="G1299" s="87">
        <v>11.22</v>
      </c>
      <c r="H1299" s="87">
        <v>1032.24</v>
      </c>
      <c r="I1299" s="85" t="s">
        <v>12395</v>
      </c>
      <c r="J1299" s="85">
        <v>92</v>
      </c>
      <c r="K1299" s="87">
        <v>11.22</v>
      </c>
      <c r="L1299" s="87">
        <v>1032.24</v>
      </c>
      <c r="M1299" s="85" t="s">
        <v>12395</v>
      </c>
      <c r="N1299" s="88" t="s">
        <v>12396</v>
      </c>
      <c r="O1299" s="88" t="s">
        <v>12396</v>
      </c>
      <c r="P1299" s="88" t="s">
        <v>12396</v>
      </c>
      <c r="Q1299" s="85" t="s">
        <v>12396</v>
      </c>
      <c r="R1299" s="85" t="s">
        <v>12396</v>
      </c>
      <c r="S1299" s="85" t="s">
        <v>12396</v>
      </c>
      <c r="T1299" s="85" t="s">
        <v>12396</v>
      </c>
      <c r="U1299" s="85" t="s">
        <v>12396</v>
      </c>
      <c r="V1299" s="89" t="s">
        <v>12396</v>
      </c>
      <c r="W1299" s="92" t="s">
        <v>5228</v>
      </c>
      <c r="X1299" s="115" t="s">
        <v>12396</v>
      </c>
      <c r="Y1299" s="120">
        <v>400549</v>
      </c>
      <c r="Z1299" s="125">
        <v>455842</v>
      </c>
      <c r="AA1299" s="121" t="s">
        <v>6</v>
      </c>
    </row>
    <row r="1300" spans="1:27">
      <c r="A1300">
        <v>39</v>
      </c>
      <c r="B1300" s="84">
        <v>68</v>
      </c>
      <c r="C1300" s="99" t="s">
        <v>5223</v>
      </c>
      <c r="D1300" s="100" t="s">
        <v>13821</v>
      </c>
      <c r="E1300" s="84">
        <v>33903036</v>
      </c>
      <c r="F1300" s="85">
        <v>92</v>
      </c>
      <c r="G1300" s="87">
        <v>14.67</v>
      </c>
      <c r="H1300" s="87">
        <v>1349.64</v>
      </c>
      <c r="I1300" s="85" t="s">
        <v>12395</v>
      </c>
      <c r="J1300" s="85">
        <v>92</v>
      </c>
      <c r="K1300" s="87">
        <v>14.67</v>
      </c>
      <c r="L1300" s="87">
        <v>1349.64</v>
      </c>
      <c r="M1300" s="85" t="s">
        <v>12395</v>
      </c>
      <c r="N1300" s="88" t="s">
        <v>12396</v>
      </c>
      <c r="O1300" s="88" t="s">
        <v>12396</v>
      </c>
      <c r="P1300" s="88" t="s">
        <v>12396</v>
      </c>
      <c r="Q1300" s="85" t="s">
        <v>12396</v>
      </c>
      <c r="R1300" s="85" t="s">
        <v>12396</v>
      </c>
      <c r="S1300" s="85" t="s">
        <v>12396</v>
      </c>
      <c r="T1300" s="85" t="s">
        <v>12396</v>
      </c>
      <c r="U1300" s="85" t="s">
        <v>12396</v>
      </c>
      <c r="V1300" s="89" t="s">
        <v>12396</v>
      </c>
      <c r="W1300" s="92" t="s">
        <v>5225</v>
      </c>
      <c r="X1300" s="115" t="s">
        <v>12396</v>
      </c>
      <c r="Y1300" s="120">
        <v>400763</v>
      </c>
      <c r="Z1300" s="125">
        <v>455843</v>
      </c>
      <c r="AA1300" s="121" t="s">
        <v>6</v>
      </c>
    </row>
    <row r="1301" spans="1:27">
      <c r="A1301">
        <v>39</v>
      </c>
      <c r="B1301" s="84">
        <v>69</v>
      </c>
      <c r="C1301" s="99" t="s">
        <v>5233</v>
      </c>
      <c r="D1301" s="100" t="s">
        <v>13821</v>
      </c>
      <c r="E1301" s="84">
        <v>33903036</v>
      </c>
      <c r="F1301" s="85">
        <v>92</v>
      </c>
      <c r="G1301" s="87">
        <v>11.45</v>
      </c>
      <c r="H1301" s="87">
        <v>1053.4000000000001</v>
      </c>
      <c r="I1301" s="85" t="s">
        <v>12395</v>
      </c>
      <c r="J1301" s="85">
        <v>92</v>
      </c>
      <c r="K1301" s="87">
        <v>11.45</v>
      </c>
      <c r="L1301" s="87">
        <v>1053.4000000000001</v>
      </c>
      <c r="M1301" s="85" t="s">
        <v>12395</v>
      </c>
      <c r="N1301" s="88" t="s">
        <v>12396</v>
      </c>
      <c r="O1301" s="88" t="s">
        <v>12396</v>
      </c>
      <c r="P1301" s="88" t="s">
        <v>12396</v>
      </c>
      <c r="Q1301" s="85" t="s">
        <v>12396</v>
      </c>
      <c r="R1301" s="85" t="s">
        <v>12396</v>
      </c>
      <c r="S1301" s="85" t="s">
        <v>12396</v>
      </c>
      <c r="T1301" s="85" t="s">
        <v>12396</v>
      </c>
      <c r="U1301" s="85" t="s">
        <v>12396</v>
      </c>
      <c r="V1301" s="89" t="s">
        <v>12396</v>
      </c>
      <c r="W1301" s="92" t="s">
        <v>5235</v>
      </c>
      <c r="X1301" s="115" t="s">
        <v>12396</v>
      </c>
      <c r="Y1301" s="120">
        <v>400718</v>
      </c>
      <c r="Z1301" s="125">
        <v>455839</v>
      </c>
      <c r="AA1301" s="121" t="s">
        <v>6</v>
      </c>
    </row>
    <row r="1302" spans="1:27" ht="30">
      <c r="A1302">
        <v>39</v>
      </c>
      <c r="B1302" s="84">
        <v>70</v>
      </c>
      <c r="C1302" s="99" t="s">
        <v>5236</v>
      </c>
      <c r="D1302" s="100" t="s">
        <v>13821</v>
      </c>
      <c r="E1302" s="84">
        <v>33903036</v>
      </c>
      <c r="F1302" s="85">
        <v>92</v>
      </c>
      <c r="G1302" s="87">
        <v>10.23</v>
      </c>
      <c r="H1302" s="87">
        <v>941.16</v>
      </c>
      <c r="I1302" s="85" t="s">
        <v>12395</v>
      </c>
      <c r="J1302" s="85">
        <v>92</v>
      </c>
      <c r="K1302" s="87">
        <v>10.23</v>
      </c>
      <c r="L1302" s="87">
        <v>941.16</v>
      </c>
      <c r="M1302" s="85" t="s">
        <v>12395</v>
      </c>
      <c r="N1302" s="88" t="s">
        <v>12396</v>
      </c>
      <c r="O1302" s="88" t="s">
        <v>12396</v>
      </c>
      <c r="P1302" s="88" t="s">
        <v>12396</v>
      </c>
      <c r="Q1302" s="85" t="s">
        <v>12396</v>
      </c>
      <c r="R1302" s="85" t="s">
        <v>12396</v>
      </c>
      <c r="S1302" s="85" t="s">
        <v>12396</v>
      </c>
      <c r="T1302" s="85" t="s">
        <v>12396</v>
      </c>
      <c r="U1302" s="85" t="s">
        <v>12396</v>
      </c>
      <c r="V1302" s="89" t="s">
        <v>12396</v>
      </c>
      <c r="W1302" s="92" t="s">
        <v>5238</v>
      </c>
      <c r="X1302" s="115" t="s">
        <v>12396</v>
      </c>
      <c r="Y1302" s="120">
        <v>401959</v>
      </c>
      <c r="Z1302" s="125">
        <v>455839</v>
      </c>
      <c r="AA1302" s="121" t="s">
        <v>6</v>
      </c>
    </row>
    <row r="1303" spans="1:27" ht="30">
      <c r="A1303">
        <v>39</v>
      </c>
      <c r="B1303" s="84">
        <v>71</v>
      </c>
      <c r="C1303" s="99" t="s">
        <v>5239</v>
      </c>
      <c r="D1303" s="100" t="s">
        <v>13821</v>
      </c>
      <c r="E1303" s="84">
        <v>33903036</v>
      </c>
      <c r="F1303" s="85">
        <v>92</v>
      </c>
      <c r="G1303" s="87">
        <v>10.23</v>
      </c>
      <c r="H1303" s="87">
        <v>941.16</v>
      </c>
      <c r="I1303" s="85" t="s">
        <v>12395</v>
      </c>
      <c r="J1303" s="85">
        <v>92</v>
      </c>
      <c r="K1303" s="87">
        <v>10.23</v>
      </c>
      <c r="L1303" s="87">
        <v>941.16</v>
      </c>
      <c r="M1303" s="85" t="s">
        <v>12395</v>
      </c>
      <c r="N1303" s="88" t="s">
        <v>12396</v>
      </c>
      <c r="O1303" s="88" t="s">
        <v>12396</v>
      </c>
      <c r="P1303" s="88" t="s">
        <v>12396</v>
      </c>
      <c r="Q1303" s="85" t="s">
        <v>12396</v>
      </c>
      <c r="R1303" s="85" t="s">
        <v>12396</v>
      </c>
      <c r="S1303" s="85" t="s">
        <v>12396</v>
      </c>
      <c r="T1303" s="85" t="s">
        <v>12396</v>
      </c>
      <c r="U1303" s="85" t="s">
        <v>12396</v>
      </c>
      <c r="V1303" s="89" t="s">
        <v>12396</v>
      </c>
      <c r="W1303" s="92" t="s">
        <v>5241</v>
      </c>
      <c r="X1303" s="115" t="s">
        <v>12396</v>
      </c>
      <c r="Y1303" s="120">
        <v>402349</v>
      </c>
      <c r="Z1303" s="125">
        <v>458780</v>
      </c>
      <c r="AA1303" s="121" t="s">
        <v>6</v>
      </c>
    </row>
    <row r="1304" spans="1:27">
      <c r="A1304">
        <v>39</v>
      </c>
      <c r="B1304" s="84">
        <v>72</v>
      </c>
      <c r="C1304" s="99" t="s">
        <v>11203</v>
      </c>
      <c r="D1304" s="100" t="s">
        <v>13821</v>
      </c>
      <c r="E1304" s="84">
        <v>33903036</v>
      </c>
      <c r="F1304" s="85">
        <v>92</v>
      </c>
      <c r="G1304" s="87">
        <v>21.72</v>
      </c>
      <c r="H1304" s="87">
        <v>1998.24</v>
      </c>
      <c r="I1304" s="85" t="s">
        <v>12395</v>
      </c>
      <c r="J1304" s="85">
        <v>92</v>
      </c>
      <c r="K1304" s="87">
        <v>21.72</v>
      </c>
      <c r="L1304" s="87">
        <v>1998.24</v>
      </c>
      <c r="M1304" s="85" t="s">
        <v>12395</v>
      </c>
      <c r="N1304" s="88" t="s">
        <v>12396</v>
      </c>
      <c r="O1304" s="88" t="s">
        <v>12396</v>
      </c>
      <c r="P1304" s="88" t="s">
        <v>12396</v>
      </c>
      <c r="Q1304" s="85" t="s">
        <v>12396</v>
      </c>
      <c r="R1304" s="85" t="s">
        <v>12396</v>
      </c>
      <c r="S1304" s="85" t="s">
        <v>12396</v>
      </c>
      <c r="T1304" s="85" t="s">
        <v>12396</v>
      </c>
      <c r="U1304" s="85" t="s">
        <v>12396</v>
      </c>
      <c r="V1304" s="89" t="s">
        <v>12396</v>
      </c>
      <c r="W1304" s="92" t="s">
        <v>5244</v>
      </c>
      <c r="X1304" s="115" t="s">
        <v>12396</v>
      </c>
      <c r="Y1304" s="120">
        <v>401038</v>
      </c>
      <c r="Z1304" s="125">
        <v>455836</v>
      </c>
      <c r="AA1304" s="121" t="s">
        <v>6</v>
      </c>
    </row>
    <row r="1305" spans="1:27">
      <c r="A1305">
        <v>39</v>
      </c>
      <c r="B1305" s="84">
        <v>73</v>
      </c>
      <c r="C1305" s="99" t="s">
        <v>5246</v>
      </c>
      <c r="D1305" s="100" t="s">
        <v>13821</v>
      </c>
      <c r="E1305" s="84">
        <v>33903036</v>
      </c>
      <c r="F1305" s="85">
        <v>92</v>
      </c>
      <c r="G1305" s="87">
        <v>37.22</v>
      </c>
      <c r="H1305" s="87">
        <v>3424.24</v>
      </c>
      <c r="I1305" s="85" t="s">
        <v>12395</v>
      </c>
      <c r="J1305" s="85">
        <v>92</v>
      </c>
      <c r="K1305" s="87">
        <v>37.22</v>
      </c>
      <c r="L1305" s="87">
        <v>3424.24</v>
      </c>
      <c r="M1305" s="85" t="s">
        <v>12395</v>
      </c>
      <c r="N1305" s="88" t="s">
        <v>12396</v>
      </c>
      <c r="O1305" s="88" t="s">
        <v>12396</v>
      </c>
      <c r="P1305" s="88" t="s">
        <v>12396</v>
      </c>
      <c r="Q1305" s="85" t="s">
        <v>12396</v>
      </c>
      <c r="R1305" s="85" t="s">
        <v>12396</v>
      </c>
      <c r="S1305" s="85" t="s">
        <v>12396</v>
      </c>
      <c r="T1305" s="85" t="s">
        <v>12396</v>
      </c>
      <c r="U1305" s="85" t="s">
        <v>12396</v>
      </c>
      <c r="V1305" s="89" t="s">
        <v>12396</v>
      </c>
      <c r="W1305" s="92" t="s">
        <v>5248</v>
      </c>
      <c r="X1305" s="115" t="s">
        <v>12396</v>
      </c>
      <c r="Y1305" s="120">
        <v>400056</v>
      </c>
      <c r="Z1305" s="125">
        <v>455835</v>
      </c>
      <c r="AA1305" s="121" t="s">
        <v>6</v>
      </c>
    </row>
    <row r="1306" spans="1:27" ht="30">
      <c r="A1306">
        <v>39</v>
      </c>
      <c r="B1306" s="84">
        <v>74</v>
      </c>
      <c r="C1306" s="99" t="s">
        <v>5249</v>
      </c>
      <c r="D1306" s="100" t="s">
        <v>13821</v>
      </c>
      <c r="E1306" s="84">
        <v>33903036</v>
      </c>
      <c r="F1306" s="85">
        <v>92</v>
      </c>
      <c r="G1306" s="87">
        <v>37.22</v>
      </c>
      <c r="H1306" s="87">
        <v>3424.24</v>
      </c>
      <c r="I1306" s="85" t="s">
        <v>12395</v>
      </c>
      <c r="J1306" s="85">
        <v>92</v>
      </c>
      <c r="K1306" s="87">
        <v>37.22</v>
      </c>
      <c r="L1306" s="87">
        <v>3424.24</v>
      </c>
      <c r="M1306" s="85" t="s">
        <v>12395</v>
      </c>
      <c r="N1306" s="88" t="s">
        <v>12396</v>
      </c>
      <c r="O1306" s="88" t="s">
        <v>12396</v>
      </c>
      <c r="P1306" s="88" t="s">
        <v>12396</v>
      </c>
      <c r="Q1306" s="85" t="s">
        <v>12396</v>
      </c>
      <c r="R1306" s="85" t="s">
        <v>12396</v>
      </c>
      <c r="S1306" s="85" t="s">
        <v>12396</v>
      </c>
      <c r="T1306" s="85" t="s">
        <v>12396</v>
      </c>
      <c r="U1306" s="85" t="s">
        <v>12396</v>
      </c>
      <c r="V1306" s="89" t="s">
        <v>12396</v>
      </c>
      <c r="W1306" s="92" t="s">
        <v>5251</v>
      </c>
      <c r="X1306" s="115" t="s">
        <v>12396</v>
      </c>
      <c r="Y1306" s="120">
        <v>401107</v>
      </c>
      <c r="Z1306" s="125">
        <v>455836</v>
      </c>
      <c r="AA1306" s="121" t="s">
        <v>6</v>
      </c>
    </row>
    <row r="1307" spans="1:27" ht="30">
      <c r="A1307">
        <v>39</v>
      </c>
      <c r="B1307" s="84">
        <v>75</v>
      </c>
      <c r="C1307" s="99" t="s">
        <v>11204</v>
      </c>
      <c r="D1307" s="100" t="s">
        <v>13821</v>
      </c>
      <c r="E1307" s="84">
        <v>33903036</v>
      </c>
      <c r="F1307" s="85">
        <v>0</v>
      </c>
      <c r="G1307" s="87">
        <v>0</v>
      </c>
      <c r="H1307" s="87">
        <v>0</v>
      </c>
      <c r="I1307" s="85" t="s">
        <v>12494</v>
      </c>
      <c r="J1307" s="85">
        <v>0</v>
      </c>
      <c r="K1307" s="87">
        <v>0</v>
      </c>
      <c r="L1307" s="87">
        <v>0</v>
      </c>
      <c r="M1307" s="85" t="s">
        <v>12494</v>
      </c>
      <c r="N1307" s="88" t="s">
        <v>12396</v>
      </c>
      <c r="O1307" s="88" t="s">
        <v>12396</v>
      </c>
      <c r="P1307" s="88" t="s">
        <v>12396</v>
      </c>
      <c r="Q1307" s="85" t="s">
        <v>12396</v>
      </c>
      <c r="R1307" s="85" t="s">
        <v>12396</v>
      </c>
      <c r="S1307" s="85" t="s">
        <v>12396</v>
      </c>
      <c r="T1307" s="85" t="s">
        <v>12396</v>
      </c>
      <c r="U1307" s="85" t="s">
        <v>12396</v>
      </c>
      <c r="V1307" s="89" t="s">
        <v>12396</v>
      </c>
      <c r="W1307" s="92" t="s">
        <v>5255</v>
      </c>
      <c r="X1307" s="115" t="s">
        <v>12396</v>
      </c>
      <c r="Y1307" s="120">
        <v>401053</v>
      </c>
      <c r="Z1307" s="125">
        <v>455833</v>
      </c>
      <c r="AA1307" s="121" t="s">
        <v>6</v>
      </c>
    </row>
    <row r="1308" spans="1:27">
      <c r="A1308">
        <v>39</v>
      </c>
      <c r="B1308" s="84">
        <v>76</v>
      </c>
      <c r="C1308" s="99" t="s">
        <v>5256</v>
      </c>
      <c r="D1308" s="100" t="s">
        <v>13821</v>
      </c>
      <c r="E1308" s="84">
        <v>33903036</v>
      </c>
      <c r="F1308" s="85">
        <v>0</v>
      </c>
      <c r="G1308" s="87">
        <v>0</v>
      </c>
      <c r="H1308" s="87">
        <v>0</v>
      </c>
      <c r="I1308" s="85" t="s">
        <v>12494</v>
      </c>
      <c r="J1308" s="85">
        <v>0</v>
      </c>
      <c r="K1308" s="87">
        <v>0</v>
      </c>
      <c r="L1308" s="87">
        <v>0</v>
      </c>
      <c r="M1308" s="85" t="s">
        <v>12494</v>
      </c>
      <c r="N1308" s="88" t="s">
        <v>12396</v>
      </c>
      <c r="O1308" s="88" t="s">
        <v>12396</v>
      </c>
      <c r="P1308" s="88" t="s">
        <v>12396</v>
      </c>
      <c r="Q1308" s="85" t="s">
        <v>12396</v>
      </c>
      <c r="R1308" s="85" t="s">
        <v>12396</v>
      </c>
      <c r="S1308" s="85" t="s">
        <v>12396</v>
      </c>
      <c r="T1308" s="85" t="s">
        <v>12396</v>
      </c>
      <c r="U1308" s="85" t="s">
        <v>12396</v>
      </c>
      <c r="V1308" s="89" t="s">
        <v>12396</v>
      </c>
      <c r="W1308" s="92" t="s">
        <v>5258</v>
      </c>
      <c r="X1308" s="115" t="s">
        <v>12396</v>
      </c>
      <c r="Y1308" s="120">
        <v>400349</v>
      </c>
      <c r="Z1308" s="125">
        <v>455839</v>
      </c>
      <c r="AA1308" s="121" t="s">
        <v>6</v>
      </c>
    </row>
    <row r="1309" spans="1:27" ht="30">
      <c r="A1309">
        <v>39</v>
      </c>
      <c r="B1309" s="84">
        <v>77</v>
      </c>
      <c r="C1309" s="99" t="s">
        <v>5265</v>
      </c>
      <c r="D1309" s="100" t="s">
        <v>13821</v>
      </c>
      <c r="E1309" s="84">
        <v>33903036</v>
      </c>
      <c r="F1309" s="85">
        <v>28</v>
      </c>
      <c r="G1309" s="87">
        <v>200.97</v>
      </c>
      <c r="H1309" s="87">
        <v>5627.16</v>
      </c>
      <c r="I1309" s="85" t="s">
        <v>12395</v>
      </c>
      <c r="J1309" s="85">
        <v>28</v>
      </c>
      <c r="K1309" s="87">
        <v>200.97</v>
      </c>
      <c r="L1309" s="87">
        <v>5627.16</v>
      </c>
      <c r="M1309" s="85" t="s">
        <v>12395</v>
      </c>
      <c r="N1309" s="88" t="s">
        <v>12396</v>
      </c>
      <c r="O1309" s="88" t="s">
        <v>12396</v>
      </c>
      <c r="P1309" s="88" t="s">
        <v>12396</v>
      </c>
      <c r="Q1309" s="85" t="s">
        <v>12396</v>
      </c>
      <c r="R1309" s="85" t="s">
        <v>12396</v>
      </c>
      <c r="S1309" s="85" t="s">
        <v>12396</v>
      </c>
      <c r="T1309" s="85" t="s">
        <v>12396</v>
      </c>
      <c r="U1309" s="85" t="s">
        <v>12396</v>
      </c>
      <c r="V1309" s="89" t="s">
        <v>12396</v>
      </c>
      <c r="W1309" s="92" t="s">
        <v>5267</v>
      </c>
      <c r="X1309" s="115" t="s">
        <v>12396</v>
      </c>
      <c r="Y1309" s="120">
        <v>400612</v>
      </c>
      <c r="Z1309" s="125">
        <v>456103</v>
      </c>
      <c r="AA1309" s="121" t="s">
        <v>6</v>
      </c>
    </row>
    <row r="1310" spans="1:27" ht="30">
      <c r="A1310">
        <v>39</v>
      </c>
      <c r="B1310" s="84">
        <v>78</v>
      </c>
      <c r="C1310" s="99" t="s">
        <v>5268</v>
      </c>
      <c r="D1310" s="100" t="s">
        <v>13821</v>
      </c>
      <c r="E1310" s="84">
        <v>33903036</v>
      </c>
      <c r="F1310" s="85">
        <v>28</v>
      </c>
      <c r="G1310" s="87">
        <v>216.79</v>
      </c>
      <c r="H1310" s="87">
        <v>6070.12</v>
      </c>
      <c r="I1310" s="85" t="s">
        <v>12395</v>
      </c>
      <c r="J1310" s="85">
        <v>28</v>
      </c>
      <c r="K1310" s="87">
        <v>216.79</v>
      </c>
      <c r="L1310" s="87">
        <v>6070.12</v>
      </c>
      <c r="M1310" s="85" t="s">
        <v>12395</v>
      </c>
      <c r="N1310" s="88" t="s">
        <v>12396</v>
      </c>
      <c r="O1310" s="88" t="s">
        <v>12396</v>
      </c>
      <c r="P1310" s="88" t="s">
        <v>12396</v>
      </c>
      <c r="Q1310" s="85" t="s">
        <v>12396</v>
      </c>
      <c r="R1310" s="85" t="s">
        <v>12396</v>
      </c>
      <c r="S1310" s="85" t="s">
        <v>12396</v>
      </c>
      <c r="T1310" s="85" t="s">
        <v>12396</v>
      </c>
      <c r="U1310" s="85" t="s">
        <v>12396</v>
      </c>
      <c r="V1310" s="89" t="s">
        <v>12396</v>
      </c>
      <c r="W1310" s="92" t="s">
        <v>5270</v>
      </c>
      <c r="X1310" s="115" t="s">
        <v>12396</v>
      </c>
      <c r="Y1310" s="120">
        <v>400018</v>
      </c>
      <c r="Z1310" s="125">
        <v>456102</v>
      </c>
      <c r="AA1310" s="121" t="s">
        <v>6</v>
      </c>
    </row>
    <row r="1311" spans="1:27" ht="30">
      <c r="A1311">
        <v>39</v>
      </c>
      <c r="B1311" s="84">
        <v>79</v>
      </c>
      <c r="C1311" s="99" t="s">
        <v>5276</v>
      </c>
      <c r="D1311" s="100" t="s">
        <v>13821</v>
      </c>
      <c r="E1311" s="84">
        <v>33903036</v>
      </c>
      <c r="F1311" s="85">
        <v>17</v>
      </c>
      <c r="G1311" s="87">
        <v>170</v>
      </c>
      <c r="H1311" s="87">
        <v>2890</v>
      </c>
      <c r="I1311" s="85" t="s">
        <v>12395</v>
      </c>
      <c r="J1311" s="85">
        <v>17</v>
      </c>
      <c r="K1311" s="87">
        <v>170</v>
      </c>
      <c r="L1311" s="87">
        <v>2890</v>
      </c>
      <c r="M1311" s="85" t="s">
        <v>12395</v>
      </c>
      <c r="N1311" s="88" t="s">
        <v>12396</v>
      </c>
      <c r="O1311" s="88" t="s">
        <v>12396</v>
      </c>
      <c r="P1311" s="88" t="s">
        <v>12396</v>
      </c>
      <c r="Q1311" s="85" t="s">
        <v>12396</v>
      </c>
      <c r="R1311" s="85" t="s">
        <v>12396</v>
      </c>
      <c r="S1311" s="85" t="s">
        <v>12396</v>
      </c>
      <c r="T1311" s="85" t="s">
        <v>12396</v>
      </c>
      <c r="U1311" s="85" t="s">
        <v>12396</v>
      </c>
      <c r="V1311" s="89" t="s">
        <v>12396</v>
      </c>
      <c r="W1311" s="92" t="s">
        <v>5278</v>
      </c>
      <c r="X1311" s="115" t="s">
        <v>12396</v>
      </c>
      <c r="Y1311" s="120">
        <v>400620</v>
      </c>
      <c r="Z1311" s="125">
        <v>475758</v>
      </c>
      <c r="AA1311" s="121" t="s">
        <v>6</v>
      </c>
    </row>
    <row r="1312" spans="1:27" ht="30">
      <c r="A1312">
        <v>39</v>
      </c>
      <c r="B1312" s="84">
        <v>80</v>
      </c>
      <c r="C1312" s="99" t="s">
        <v>5279</v>
      </c>
      <c r="D1312" s="100" t="s">
        <v>13821</v>
      </c>
      <c r="E1312" s="84">
        <v>33903036</v>
      </c>
      <c r="F1312" s="85">
        <v>17</v>
      </c>
      <c r="G1312" s="87">
        <v>151.22999999999999</v>
      </c>
      <c r="H1312" s="87">
        <v>2570.91</v>
      </c>
      <c r="I1312" s="85" t="s">
        <v>12395</v>
      </c>
      <c r="J1312" s="85">
        <v>17</v>
      </c>
      <c r="K1312" s="87">
        <v>151.22999999999999</v>
      </c>
      <c r="L1312" s="87">
        <v>2570.91</v>
      </c>
      <c r="M1312" s="85" t="s">
        <v>12395</v>
      </c>
      <c r="N1312" s="88" t="s">
        <v>12396</v>
      </c>
      <c r="O1312" s="88" t="s">
        <v>12396</v>
      </c>
      <c r="P1312" s="88" t="s">
        <v>12396</v>
      </c>
      <c r="Q1312" s="85" t="s">
        <v>12396</v>
      </c>
      <c r="R1312" s="85" t="s">
        <v>12396</v>
      </c>
      <c r="S1312" s="85" t="s">
        <v>12396</v>
      </c>
      <c r="T1312" s="85" t="s">
        <v>12396</v>
      </c>
      <c r="U1312" s="85" t="s">
        <v>12396</v>
      </c>
      <c r="V1312" s="89" t="s">
        <v>12396</v>
      </c>
      <c r="W1312" s="92" t="s">
        <v>5281</v>
      </c>
      <c r="X1312" s="115" t="s">
        <v>12396</v>
      </c>
      <c r="Y1312" s="120">
        <v>402424</v>
      </c>
      <c r="Z1312" s="125">
        <v>435425</v>
      </c>
      <c r="AA1312" s="121" t="s">
        <v>6</v>
      </c>
    </row>
    <row r="1313" spans="1:27" ht="30">
      <c r="A1313">
        <v>39</v>
      </c>
      <c r="B1313" s="84">
        <v>81</v>
      </c>
      <c r="C1313" s="99" t="s">
        <v>5292</v>
      </c>
      <c r="D1313" s="100" t="s">
        <v>13821</v>
      </c>
      <c r="E1313" s="84">
        <v>33903036</v>
      </c>
      <c r="F1313" s="85">
        <v>92</v>
      </c>
      <c r="G1313" s="87">
        <v>29.47</v>
      </c>
      <c r="H1313" s="87">
        <v>2711.24</v>
      </c>
      <c r="I1313" s="85" t="s">
        <v>12395</v>
      </c>
      <c r="J1313" s="85">
        <v>92</v>
      </c>
      <c r="K1313" s="87">
        <v>29.47</v>
      </c>
      <c r="L1313" s="87">
        <v>2711.24</v>
      </c>
      <c r="M1313" s="85" t="s">
        <v>12395</v>
      </c>
      <c r="N1313" s="88" t="s">
        <v>12396</v>
      </c>
      <c r="O1313" s="88" t="s">
        <v>12396</v>
      </c>
      <c r="P1313" s="88" t="s">
        <v>12396</v>
      </c>
      <c r="Q1313" s="85" t="s">
        <v>12396</v>
      </c>
      <c r="R1313" s="85" t="s">
        <v>12396</v>
      </c>
      <c r="S1313" s="85" t="s">
        <v>12396</v>
      </c>
      <c r="T1313" s="85" t="s">
        <v>12396</v>
      </c>
      <c r="U1313" s="85" t="s">
        <v>12396</v>
      </c>
      <c r="V1313" s="89" t="s">
        <v>12396</v>
      </c>
      <c r="W1313" s="92" t="s">
        <v>5294</v>
      </c>
      <c r="X1313" s="115" t="s">
        <v>12396</v>
      </c>
      <c r="Y1313" s="120">
        <v>401851</v>
      </c>
      <c r="Z1313" s="125">
        <v>441231</v>
      </c>
      <c r="AA1313" s="121" t="s">
        <v>6</v>
      </c>
    </row>
    <row r="1314" spans="1:27">
      <c r="A1314">
        <v>39</v>
      </c>
      <c r="B1314" s="84">
        <v>82</v>
      </c>
      <c r="C1314" s="99" t="s">
        <v>5574</v>
      </c>
      <c r="D1314" s="100" t="s">
        <v>13821</v>
      </c>
      <c r="E1314" s="84">
        <v>33903036</v>
      </c>
      <c r="F1314" s="85">
        <v>184</v>
      </c>
      <c r="G1314" s="87">
        <v>44.1</v>
      </c>
      <c r="H1314" s="87">
        <v>8114.4</v>
      </c>
      <c r="I1314" s="85" t="s">
        <v>12395</v>
      </c>
      <c r="J1314" s="85">
        <v>184</v>
      </c>
      <c r="K1314" s="87">
        <v>44.1</v>
      </c>
      <c r="L1314" s="87">
        <v>8114.4</v>
      </c>
      <c r="M1314" s="85" t="s">
        <v>12395</v>
      </c>
      <c r="N1314" s="88" t="s">
        <v>12396</v>
      </c>
      <c r="O1314" s="88" t="s">
        <v>12396</v>
      </c>
      <c r="P1314" s="88" t="s">
        <v>12396</v>
      </c>
      <c r="Q1314" s="85" t="s">
        <v>12396</v>
      </c>
      <c r="R1314" s="85" t="s">
        <v>12396</v>
      </c>
      <c r="S1314" s="85" t="s">
        <v>12396</v>
      </c>
      <c r="T1314" s="85" t="s">
        <v>12396</v>
      </c>
      <c r="U1314" s="85" t="s">
        <v>12396</v>
      </c>
      <c r="V1314" s="89" t="s">
        <v>12396</v>
      </c>
      <c r="W1314" s="92" t="s">
        <v>5576</v>
      </c>
      <c r="X1314" s="115" t="s">
        <v>12396</v>
      </c>
      <c r="Y1314" s="120">
        <v>400323</v>
      </c>
      <c r="Z1314" s="125">
        <v>321787</v>
      </c>
      <c r="AA1314" s="121" t="s">
        <v>6</v>
      </c>
    </row>
    <row r="1315" spans="1:27">
      <c r="A1315">
        <v>39</v>
      </c>
      <c r="B1315" s="84">
        <v>83</v>
      </c>
      <c r="C1315" s="99" t="s">
        <v>5577</v>
      </c>
      <c r="D1315" s="100" t="s">
        <v>13821</v>
      </c>
      <c r="E1315" s="84">
        <v>33903036</v>
      </c>
      <c r="F1315" s="85">
        <v>46</v>
      </c>
      <c r="G1315" s="87">
        <v>36.130000000000003</v>
      </c>
      <c r="H1315" s="87">
        <v>1661.98</v>
      </c>
      <c r="I1315" s="85" t="s">
        <v>12395</v>
      </c>
      <c r="J1315" s="85">
        <v>46</v>
      </c>
      <c r="K1315" s="87">
        <v>36.130000000000003</v>
      </c>
      <c r="L1315" s="87">
        <v>1661.98</v>
      </c>
      <c r="M1315" s="85" t="s">
        <v>12395</v>
      </c>
      <c r="N1315" s="88" t="s">
        <v>12396</v>
      </c>
      <c r="O1315" s="88" t="s">
        <v>12396</v>
      </c>
      <c r="P1315" s="88" t="s">
        <v>12396</v>
      </c>
      <c r="Q1315" s="85" t="s">
        <v>12396</v>
      </c>
      <c r="R1315" s="85" t="s">
        <v>12396</v>
      </c>
      <c r="S1315" s="85" t="s">
        <v>12396</v>
      </c>
      <c r="T1315" s="85" t="s">
        <v>12396</v>
      </c>
      <c r="U1315" s="85" t="s">
        <v>12396</v>
      </c>
      <c r="V1315" s="89" t="s">
        <v>12396</v>
      </c>
      <c r="W1315" s="92" t="s">
        <v>5579</v>
      </c>
      <c r="X1315" s="115" t="s">
        <v>12396</v>
      </c>
      <c r="Y1315" s="120">
        <v>400100</v>
      </c>
      <c r="Z1315" s="125">
        <v>282738</v>
      </c>
      <c r="AA1315" s="121" t="s">
        <v>6</v>
      </c>
    </row>
    <row r="1316" spans="1:27">
      <c r="A1316">
        <v>39</v>
      </c>
      <c r="B1316" s="84">
        <v>84</v>
      </c>
      <c r="C1316" s="99" t="s">
        <v>5580</v>
      </c>
      <c r="D1316" s="100" t="s">
        <v>13821</v>
      </c>
      <c r="E1316" s="84">
        <v>33903036</v>
      </c>
      <c r="F1316" s="85">
        <v>184</v>
      </c>
      <c r="G1316" s="87">
        <v>35.96</v>
      </c>
      <c r="H1316" s="87">
        <v>6616.64</v>
      </c>
      <c r="I1316" s="85" t="s">
        <v>12395</v>
      </c>
      <c r="J1316" s="85">
        <v>184</v>
      </c>
      <c r="K1316" s="87">
        <v>35.96</v>
      </c>
      <c r="L1316" s="87">
        <v>6616.64</v>
      </c>
      <c r="M1316" s="85" t="s">
        <v>12395</v>
      </c>
      <c r="N1316" s="88" t="s">
        <v>12396</v>
      </c>
      <c r="O1316" s="88" t="s">
        <v>12396</v>
      </c>
      <c r="P1316" s="88" t="s">
        <v>12396</v>
      </c>
      <c r="Q1316" s="85" t="s">
        <v>12396</v>
      </c>
      <c r="R1316" s="85" t="s">
        <v>12396</v>
      </c>
      <c r="S1316" s="85" t="s">
        <v>12396</v>
      </c>
      <c r="T1316" s="85" t="s">
        <v>12396</v>
      </c>
      <c r="U1316" s="85" t="s">
        <v>12396</v>
      </c>
      <c r="V1316" s="89" t="s">
        <v>12396</v>
      </c>
      <c r="W1316" s="92" t="s">
        <v>5582</v>
      </c>
      <c r="X1316" s="115" t="s">
        <v>12396</v>
      </c>
      <c r="Y1316" s="120">
        <v>401866</v>
      </c>
      <c r="Z1316" s="125">
        <v>321786</v>
      </c>
      <c r="AA1316" s="121" t="s">
        <v>6</v>
      </c>
    </row>
    <row r="1317" spans="1:27">
      <c r="A1317">
        <v>39</v>
      </c>
      <c r="B1317" s="84">
        <v>85</v>
      </c>
      <c r="C1317" s="99" t="s">
        <v>5606</v>
      </c>
      <c r="D1317" s="100" t="s">
        <v>13821</v>
      </c>
      <c r="E1317" s="84">
        <v>33903036</v>
      </c>
      <c r="F1317" s="85">
        <v>18</v>
      </c>
      <c r="G1317" s="87">
        <v>383.19</v>
      </c>
      <c r="H1317" s="87">
        <v>6897.42</v>
      </c>
      <c r="I1317" s="85" t="s">
        <v>12395</v>
      </c>
      <c r="J1317" s="85">
        <v>18</v>
      </c>
      <c r="K1317" s="87">
        <v>383.19</v>
      </c>
      <c r="L1317" s="87">
        <v>6897.42</v>
      </c>
      <c r="M1317" s="85" t="s">
        <v>12395</v>
      </c>
      <c r="N1317" s="88" t="s">
        <v>12396</v>
      </c>
      <c r="O1317" s="88" t="s">
        <v>12396</v>
      </c>
      <c r="P1317" s="88" t="s">
        <v>12396</v>
      </c>
      <c r="Q1317" s="85" t="s">
        <v>12396</v>
      </c>
      <c r="R1317" s="85" t="s">
        <v>12396</v>
      </c>
      <c r="S1317" s="85" t="s">
        <v>12396</v>
      </c>
      <c r="T1317" s="85" t="s">
        <v>12396</v>
      </c>
      <c r="U1317" s="85" t="s">
        <v>12396</v>
      </c>
      <c r="V1317" s="89" t="s">
        <v>12396</v>
      </c>
      <c r="W1317" s="92" t="s">
        <v>5608</v>
      </c>
      <c r="X1317" s="115" t="s">
        <v>12396</v>
      </c>
      <c r="Y1317" s="120">
        <v>400331</v>
      </c>
      <c r="Z1317" s="125">
        <v>287823</v>
      </c>
      <c r="AA1317" s="121" t="s">
        <v>6</v>
      </c>
    </row>
    <row r="1318" spans="1:27">
      <c r="A1318">
        <v>39</v>
      </c>
      <c r="B1318" s="84">
        <v>86</v>
      </c>
      <c r="C1318" s="99" t="s">
        <v>5610</v>
      </c>
      <c r="D1318" s="100" t="s">
        <v>13821</v>
      </c>
      <c r="E1318" s="84">
        <v>33903036</v>
      </c>
      <c r="F1318" s="85">
        <v>28</v>
      </c>
      <c r="G1318" s="87">
        <v>55.87</v>
      </c>
      <c r="H1318" s="87">
        <v>1564.36</v>
      </c>
      <c r="I1318" s="85" t="s">
        <v>12395</v>
      </c>
      <c r="J1318" s="85">
        <v>28</v>
      </c>
      <c r="K1318" s="87">
        <v>55.87</v>
      </c>
      <c r="L1318" s="87">
        <v>1564.36</v>
      </c>
      <c r="M1318" s="85" t="s">
        <v>12395</v>
      </c>
      <c r="N1318" s="88" t="s">
        <v>12396</v>
      </c>
      <c r="O1318" s="88" t="s">
        <v>12396</v>
      </c>
      <c r="P1318" s="88" t="s">
        <v>12396</v>
      </c>
      <c r="Q1318" s="85" t="s">
        <v>12396</v>
      </c>
      <c r="R1318" s="85" t="s">
        <v>12396</v>
      </c>
      <c r="S1318" s="85" t="s">
        <v>12396</v>
      </c>
      <c r="T1318" s="85" t="s">
        <v>12396</v>
      </c>
      <c r="U1318" s="85" t="s">
        <v>12396</v>
      </c>
      <c r="V1318" s="89" t="s">
        <v>12396</v>
      </c>
      <c r="W1318" s="92" t="s">
        <v>5612</v>
      </c>
      <c r="X1318" s="115" t="s">
        <v>12396</v>
      </c>
      <c r="Y1318" s="120">
        <v>400959</v>
      </c>
      <c r="Z1318" s="125">
        <v>292040</v>
      </c>
      <c r="AA1318" s="121" t="s">
        <v>6</v>
      </c>
    </row>
    <row r="1319" spans="1:27">
      <c r="A1319">
        <v>39</v>
      </c>
      <c r="B1319" s="84">
        <v>87</v>
      </c>
      <c r="C1319" s="99" t="s">
        <v>5659</v>
      </c>
      <c r="D1319" s="100" t="s">
        <v>13821</v>
      </c>
      <c r="E1319" s="84">
        <v>33903036</v>
      </c>
      <c r="F1319" s="85">
        <v>368</v>
      </c>
      <c r="G1319" s="87">
        <v>16.510000000000002</v>
      </c>
      <c r="H1319" s="87">
        <v>6076.48</v>
      </c>
      <c r="I1319" s="85" t="s">
        <v>12395</v>
      </c>
      <c r="J1319" s="85">
        <v>368</v>
      </c>
      <c r="K1319" s="87">
        <v>16.510000000000002</v>
      </c>
      <c r="L1319" s="87">
        <v>6076.48</v>
      </c>
      <c r="M1319" s="85" t="s">
        <v>12395</v>
      </c>
      <c r="N1319" s="88" t="s">
        <v>12396</v>
      </c>
      <c r="O1319" s="88" t="s">
        <v>12396</v>
      </c>
      <c r="P1319" s="88" t="s">
        <v>12396</v>
      </c>
      <c r="Q1319" s="85" t="s">
        <v>12396</v>
      </c>
      <c r="R1319" s="85" t="s">
        <v>12396</v>
      </c>
      <c r="S1319" s="85" t="s">
        <v>12396</v>
      </c>
      <c r="T1319" s="85" t="s">
        <v>12396</v>
      </c>
      <c r="U1319" s="85" t="s">
        <v>12396</v>
      </c>
      <c r="V1319" s="89" t="s">
        <v>12396</v>
      </c>
      <c r="W1319" s="92" t="s">
        <v>5661</v>
      </c>
      <c r="X1319" s="115" t="s">
        <v>12396</v>
      </c>
      <c r="Y1319" s="120">
        <v>400339</v>
      </c>
      <c r="Z1319" s="125">
        <v>479622</v>
      </c>
      <c r="AA1319" s="121" t="s">
        <v>6</v>
      </c>
    </row>
    <row r="1320" spans="1:27">
      <c r="A1320">
        <v>39</v>
      </c>
      <c r="B1320" s="84">
        <v>88</v>
      </c>
      <c r="C1320" s="99" t="s">
        <v>5662</v>
      </c>
      <c r="D1320" s="100" t="s">
        <v>13821</v>
      </c>
      <c r="E1320" s="84">
        <v>33903036</v>
      </c>
      <c r="F1320" s="85">
        <v>1380</v>
      </c>
      <c r="G1320" s="87">
        <v>5.22</v>
      </c>
      <c r="H1320" s="87">
        <v>7206.47</v>
      </c>
      <c r="I1320" s="85" t="s">
        <v>12395</v>
      </c>
      <c r="J1320" s="85">
        <v>1380</v>
      </c>
      <c r="K1320" s="87">
        <v>5.22</v>
      </c>
      <c r="L1320" s="87">
        <v>7206.47</v>
      </c>
      <c r="M1320" s="85" t="s">
        <v>12395</v>
      </c>
      <c r="N1320" s="88" t="s">
        <v>12396</v>
      </c>
      <c r="O1320" s="88" t="s">
        <v>12396</v>
      </c>
      <c r="P1320" s="88" t="s">
        <v>12396</v>
      </c>
      <c r="Q1320" s="85" t="s">
        <v>12396</v>
      </c>
      <c r="R1320" s="85" t="s">
        <v>12396</v>
      </c>
      <c r="S1320" s="85" t="s">
        <v>12396</v>
      </c>
      <c r="T1320" s="85" t="s">
        <v>12396</v>
      </c>
      <c r="U1320" s="85" t="s">
        <v>12396</v>
      </c>
      <c r="V1320" s="89" t="s">
        <v>12396</v>
      </c>
      <c r="W1320" s="92" t="s">
        <v>5664</v>
      </c>
      <c r="X1320" s="115" t="s">
        <v>12396</v>
      </c>
      <c r="Y1320" s="120">
        <v>402202</v>
      </c>
      <c r="Z1320" s="125">
        <v>479624</v>
      </c>
      <c r="AA1320" s="121" t="s">
        <v>6</v>
      </c>
    </row>
    <row r="1321" spans="1:27">
      <c r="A1321">
        <v>39</v>
      </c>
      <c r="B1321" s="84">
        <v>89</v>
      </c>
      <c r="C1321" s="99" t="s">
        <v>5665</v>
      </c>
      <c r="D1321" s="100" t="s">
        <v>13821</v>
      </c>
      <c r="E1321" s="84">
        <v>33903036</v>
      </c>
      <c r="F1321" s="85">
        <v>460</v>
      </c>
      <c r="G1321" s="87">
        <v>15.75</v>
      </c>
      <c r="H1321" s="87">
        <v>7245</v>
      </c>
      <c r="I1321" s="85" t="s">
        <v>12395</v>
      </c>
      <c r="J1321" s="85">
        <v>460</v>
      </c>
      <c r="K1321" s="87">
        <v>15.75</v>
      </c>
      <c r="L1321" s="87">
        <v>7245</v>
      </c>
      <c r="M1321" s="85" t="s">
        <v>12395</v>
      </c>
      <c r="N1321" s="88" t="s">
        <v>12396</v>
      </c>
      <c r="O1321" s="88" t="s">
        <v>12396</v>
      </c>
      <c r="P1321" s="88" t="s">
        <v>12396</v>
      </c>
      <c r="Q1321" s="85" t="s">
        <v>12396</v>
      </c>
      <c r="R1321" s="85" t="s">
        <v>12396</v>
      </c>
      <c r="S1321" s="85" t="s">
        <v>12396</v>
      </c>
      <c r="T1321" s="85" t="s">
        <v>12396</v>
      </c>
      <c r="U1321" s="85" t="s">
        <v>12396</v>
      </c>
      <c r="V1321" s="89" t="s">
        <v>12396</v>
      </c>
      <c r="W1321" s="92" t="s">
        <v>5667</v>
      </c>
      <c r="X1321" s="115" t="s">
        <v>12396</v>
      </c>
      <c r="Y1321" s="120">
        <v>401082</v>
      </c>
      <c r="Z1321" s="125">
        <v>479624</v>
      </c>
      <c r="AA1321" s="121" t="s">
        <v>6</v>
      </c>
    </row>
    <row r="1322" spans="1:27" ht="30">
      <c r="A1322">
        <v>39</v>
      </c>
      <c r="B1322" s="84">
        <v>90</v>
      </c>
      <c r="C1322" s="99" t="s">
        <v>5668</v>
      </c>
      <c r="D1322" s="100" t="s">
        <v>13821</v>
      </c>
      <c r="E1322" s="84">
        <v>33903036</v>
      </c>
      <c r="F1322" s="85">
        <v>92</v>
      </c>
      <c r="G1322" s="87">
        <v>10.56</v>
      </c>
      <c r="H1322" s="87">
        <v>971.52</v>
      </c>
      <c r="I1322" s="85" t="s">
        <v>12395</v>
      </c>
      <c r="J1322" s="85">
        <v>92</v>
      </c>
      <c r="K1322" s="87">
        <v>10.56</v>
      </c>
      <c r="L1322" s="87">
        <v>971.52</v>
      </c>
      <c r="M1322" s="85" t="s">
        <v>12395</v>
      </c>
      <c r="N1322" s="88" t="s">
        <v>12396</v>
      </c>
      <c r="O1322" s="88" t="s">
        <v>12396</v>
      </c>
      <c r="P1322" s="88" t="s">
        <v>12396</v>
      </c>
      <c r="Q1322" s="85" t="s">
        <v>12396</v>
      </c>
      <c r="R1322" s="85" t="s">
        <v>12396</v>
      </c>
      <c r="S1322" s="85" t="s">
        <v>12396</v>
      </c>
      <c r="T1322" s="85" t="s">
        <v>12396</v>
      </c>
      <c r="U1322" s="85" t="s">
        <v>12396</v>
      </c>
      <c r="V1322" s="89" t="s">
        <v>12396</v>
      </c>
      <c r="W1322" s="92" t="s">
        <v>5670</v>
      </c>
      <c r="X1322" s="115" t="s">
        <v>12396</v>
      </c>
      <c r="Y1322" s="120">
        <v>400442</v>
      </c>
      <c r="Z1322" s="125">
        <v>479626</v>
      </c>
      <c r="AA1322" s="121" t="s">
        <v>6</v>
      </c>
    </row>
    <row r="1323" spans="1:27">
      <c r="A1323">
        <v>39</v>
      </c>
      <c r="B1323" s="84">
        <v>91</v>
      </c>
      <c r="C1323" s="99" t="s">
        <v>6017</v>
      </c>
      <c r="D1323" s="100" t="s">
        <v>13821</v>
      </c>
      <c r="E1323" s="84">
        <v>33903036</v>
      </c>
      <c r="F1323" s="85">
        <v>184</v>
      </c>
      <c r="G1323" s="87">
        <v>31</v>
      </c>
      <c r="H1323" s="87">
        <v>5704</v>
      </c>
      <c r="I1323" s="85" t="s">
        <v>12395</v>
      </c>
      <c r="J1323" s="85">
        <v>184</v>
      </c>
      <c r="K1323" s="87">
        <v>31</v>
      </c>
      <c r="L1323" s="87">
        <v>5704</v>
      </c>
      <c r="M1323" s="85" t="s">
        <v>12395</v>
      </c>
      <c r="N1323" s="88" t="s">
        <v>12396</v>
      </c>
      <c r="O1323" s="88" t="s">
        <v>12396</v>
      </c>
      <c r="P1323" s="88" t="s">
        <v>12396</v>
      </c>
      <c r="Q1323" s="85" t="s">
        <v>12396</v>
      </c>
      <c r="R1323" s="85" t="s">
        <v>12396</v>
      </c>
      <c r="S1323" s="85" t="s">
        <v>12396</v>
      </c>
      <c r="T1323" s="85" t="s">
        <v>12396</v>
      </c>
      <c r="U1323" s="85" t="s">
        <v>12396</v>
      </c>
      <c r="V1323" s="89" t="s">
        <v>12396</v>
      </c>
      <c r="W1323" s="92" t="s">
        <v>6019</v>
      </c>
      <c r="X1323" s="115" t="s">
        <v>12396</v>
      </c>
      <c r="Y1323" s="120">
        <v>402677</v>
      </c>
      <c r="Z1323" s="125">
        <v>454173</v>
      </c>
      <c r="AA1323" s="121" t="s">
        <v>6</v>
      </c>
    </row>
    <row r="1324" spans="1:27">
      <c r="A1324">
        <v>39</v>
      </c>
      <c r="B1324" s="84">
        <v>92</v>
      </c>
      <c r="C1324" s="99" t="s">
        <v>6020</v>
      </c>
      <c r="D1324" s="100" t="s">
        <v>13821</v>
      </c>
      <c r="E1324" s="84">
        <v>33903036</v>
      </c>
      <c r="F1324" s="85">
        <v>184</v>
      </c>
      <c r="G1324" s="87">
        <v>47</v>
      </c>
      <c r="H1324" s="87">
        <v>8648</v>
      </c>
      <c r="I1324" s="85" t="s">
        <v>12395</v>
      </c>
      <c r="J1324" s="85">
        <v>184</v>
      </c>
      <c r="K1324" s="87">
        <v>47</v>
      </c>
      <c r="L1324" s="87">
        <v>8648</v>
      </c>
      <c r="M1324" s="85" t="s">
        <v>12395</v>
      </c>
      <c r="N1324" s="88" t="s">
        <v>12396</v>
      </c>
      <c r="O1324" s="88" t="s">
        <v>12396</v>
      </c>
      <c r="P1324" s="88" t="s">
        <v>12396</v>
      </c>
      <c r="Q1324" s="85" t="s">
        <v>12396</v>
      </c>
      <c r="R1324" s="85" t="s">
        <v>12396</v>
      </c>
      <c r="S1324" s="85" t="s">
        <v>12396</v>
      </c>
      <c r="T1324" s="85" t="s">
        <v>12396</v>
      </c>
      <c r="U1324" s="85" t="s">
        <v>12396</v>
      </c>
      <c r="V1324" s="89" t="s">
        <v>12396</v>
      </c>
      <c r="W1324" s="92" t="s">
        <v>6022</v>
      </c>
      <c r="X1324" s="115" t="s">
        <v>12396</v>
      </c>
      <c r="Y1324" s="120">
        <v>401165</v>
      </c>
      <c r="Z1324" s="125">
        <v>454174</v>
      </c>
      <c r="AA1324" s="121" t="s">
        <v>6</v>
      </c>
    </row>
    <row r="1325" spans="1:27" ht="30">
      <c r="A1325">
        <v>39</v>
      </c>
      <c r="B1325" s="84">
        <v>93</v>
      </c>
      <c r="C1325" s="99" t="s">
        <v>6027</v>
      </c>
      <c r="D1325" s="100" t="s">
        <v>13821</v>
      </c>
      <c r="E1325" s="84">
        <v>33903036</v>
      </c>
      <c r="F1325" s="85">
        <v>736</v>
      </c>
      <c r="G1325" s="87">
        <v>17.95</v>
      </c>
      <c r="H1325" s="87">
        <v>13211.2</v>
      </c>
      <c r="I1325" s="85" t="s">
        <v>12395</v>
      </c>
      <c r="J1325" s="85">
        <v>736</v>
      </c>
      <c r="K1325" s="87">
        <v>17.95</v>
      </c>
      <c r="L1325" s="87">
        <v>13211.2</v>
      </c>
      <c r="M1325" s="85" t="s">
        <v>12395</v>
      </c>
      <c r="N1325" s="88" t="s">
        <v>12396</v>
      </c>
      <c r="O1325" s="88" t="s">
        <v>12396</v>
      </c>
      <c r="P1325" s="88" t="s">
        <v>12396</v>
      </c>
      <c r="Q1325" s="85" t="s">
        <v>12396</v>
      </c>
      <c r="R1325" s="85" t="s">
        <v>12396</v>
      </c>
      <c r="S1325" s="85" t="s">
        <v>12396</v>
      </c>
      <c r="T1325" s="85" t="s">
        <v>12396</v>
      </c>
      <c r="U1325" s="85" t="s">
        <v>12396</v>
      </c>
      <c r="V1325" s="89" t="s">
        <v>12396</v>
      </c>
      <c r="W1325" s="92" t="s">
        <v>6029</v>
      </c>
      <c r="X1325" s="115" t="s">
        <v>12396</v>
      </c>
      <c r="Y1325" s="120">
        <v>401777</v>
      </c>
      <c r="Z1325" s="125">
        <v>481528</v>
      </c>
      <c r="AA1325" s="121" t="s">
        <v>6</v>
      </c>
    </row>
    <row r="1326" spans="1:27" ht="30">
      <c r="A1326">
        <v>39</v>
      </c>
      <c r="B1326" s="84">
        <v>94</v>
      </c>
      <c r="C1326" s="99" t="s">
        <v>6033</v>
      </c>
      <c r="D1326" s="100" t="s">
        <v>13821</v>
      </c>
      <c r="E1326" s="84">
        <v>33903036</v>
      </c>
      <c r="F1326" s="85">
        <v>92</v>
      </c>
      <c r="G1326" s="87">
        <v>56.33</v>
      </c>
      <c r="H1326" s="87">
        <v>5182.3599999999997</v>
      </c>
      <c r="I1326" s="85" t="s">
        <v>12395</v>
      </c>
      <c r="J1326" s="85">
        <v>92</v>
      </c>
      <c r="K1326" s="87">
        <v>56.33</v>
      </c>
      <c r="L1326" s="87">
        <v>5182.3599999999997</v>
      </c>
      <c r="M1326" s="85" t="s">
        <v>12395</v>
      </c>
      <c r="N1326" s="88" t="s">
        <v>12396</v>
      </c>
      <c r="O1326" s="88" t="s">
        <v>12396</v>
      </c>
      <c r="P1326" s="88" t="s">
        <v>12396</v>
      </c>
      <c r="Q1326" s="85" t="s">
        <v>12396</v>
      </c>
      <c r="R1326" s="85" t="s">
        <v>12396</v>
      </c>
      <c r="S1326" s="85" t="s">
        <v>12396</v>
      </c>
      <c r="T1326" s="85" t="s">
        <v>12396</v>
      </c>
      <c r="U1326" s="85" t="s">
        <v>12396</v>
      </c>
      <c r="V1326" s="89" t="s">
        <v>12396</v>
      </c>
      <c r="W1326" s="92" t="s">
        <v>6035</v>
      </c>
      <c r="X1326" s="115" t="s">
        <v>12396</v>
      </c>
      <c r="Y1326" s="120">
        <v>400427</v>
      </c>
      <c r="Z1326" s="125">
        <v>280472</v>
      </c>
      <c r="AA1326" s="121" t="s">
        <v>6</v>
      </c>
    </row>
    <row r="1327" spans="1:27">
      <c r="A1327">
        <v>39</v>
      </c>
      <c r="B1327" s="84">
        <v>95</v>
      </c>
      <c r="C1327" s="99" t="s">
        <v>6036</v>
      </c>
      <c r="D1327" s="100" t="s">
        <v>13821</v>
      </c>
      <c r="E1327" s="84">
        <v>33903036</v>
      </c>
      <c r="F1327" s="85">
        <v>46</v>
      </c>
      <c r="G1327" s="87">
        <v>68.67</v>
      </c>
      <c r="H1327" s="87">
        <v>3158.82</v>
      </c>
      <c r="I1327" s="85" t="s">
        <v>12395</v>
      </c>
      <c r="J1327" s="85">
        <v>46</v>
      </c>
      <c r="K1327" s="87">
        <v>68.67</v>
      </c>
      <c r="L1327" s="87">
        <v>3158.82</v>
      </c>
      <c r="M1327" s="85" t="s">
        <v>12395</v>
      </c>
      <c r="N1327" s="88" t="s">
        <v>12396</v>
      </c>
      <c r="O1327" s="88" t="s">
        <v>12396</v>
      </c>
      <c r="P1327" s="88" t="s">
        <v>12396</v>
      </c>
      <c r="Q1327" s="85" t="s">
        <v>12396</v>
      </c>
      <c r="R1327" s="85" t="s">
        <v>12396</v>
      </c>
      <c r="S1327" s="85" t="s">
        <v>12396</v>
      </c>
      <c r="T1327" s="85" t="s">
        <v>12396</v>
      </c>
      <c r="U1327" s="85" t="s">
        <v>12396</v>
      </c>
      <c r="V1327" s="89" t="s">
        <v>12396</v>
      </c>
      <c r="W1327" s="92" t="s">
        <v>6038</v>
      </c>
      <c r="X1327" s="115" t="s">
        <v>12396</v>
      </c>
      <c r="Y1327" s="120">
        <v>402722</v>
      </c>
      <c r="Z1327" s="125">
        <v>280471</v>
      </c>
      <c r="AA1327" s="121" t="s">
        <v>6</v>
      </c>
    </row>
    <row r="1328" spans="1:27" ht="30">
      <c r="A1328">
        <v>39</v>
      </c>
      <c r="B1328" s="84">
        <v>96</v>
      </c>
      <c r="C1328" s="99" t="s">
        <v>6097</v>
      </c>
      <c r="D1328" s="100" t="s">
        <v>13821</v>
      </c>
      <c r="E1328" s="84">
        <v>33903036</v>
      </c>
      <c r="F1328" s="85">
        <v>92</v>
      </c>
      <c r="G1328" s="87">
        <v>23.27</v>
      </c>
      <c r="H1328" s="87">
        <v>2140.84</v>
      </c>
      <c r="I1328" s="85" t="s">
        <v>12395</v>
      </c>
      <c r="J1328" s="85">
        <v>92</v>
      </c>
      <c r="K1328" s="87">
        <v>23.27</v>
      </c>
      <c r="L1328" s="87">
        <v>2140.84</v>
      </c>
      <c r="M1328" s="85" t="s">
        <v>12395</v>
      </c>
      <c r="N1328" s="88" t="s">
        <v>12396</v>
      </c>
      <c r="O1328" s="88" t="s">
        <v>12396</v>
      </c>
      <c r="P1328" s="88" t="s">
        <v>12396</v>
      </c>
      <c r="Q1328" s="85" t="s">
        <v>12396</v>
      </c>
      <c r="R1328" s="85" t="s">
        <v>12396</v>
      </c>
      <c r="S1328" s="85" t="s">
        <v>12396</v>
      </c>
      <c r="T1328" s="85" t="s">
        <v>12396</v>
      </c>
      <c r="U1328" s="85" t="s">
        <v>12396</v>
      </c>
      <c r="V1328" s="89" t="s">
        <v>12396</v>
      </c>
      <c r="W1328" s="92" t="s">
        <v>6099</v>
      </c>
      <c r="X1328" s="115" t="s">
        <v>12396</v>
      </c>
      <c r="Y1328" s="120">
        <v>402117</v>
      </c>
      <c r="Z1328" s="125">
        <v>452987</v>
      </c>
      <c r="AA1328" s="121" t="s">
        <v>6</v>
      </c>
    </row>
    <row r="1329" spans="1:27" ht="30">
      <c r="A1329">
        <v>39</v>
      </c>
      <c r="B1329" s="84">
        <v>97</v>
      </c>
      <c r="C1329" s="99" t="s">
        <v>6100</v>
      </c>
      <c r="D1329" s="100" t="s">
        <v>13821</v>
      </c>
      <c r="E1329" s="84">
        <v>33903036</v>
      </c>
      <c r="F1329" s="85">
        <v>184</v>
      </c>
      <c r="G1329" s="87">
        <v>34.24</v>
      </c>
      <c r="H1329" s="87">
        <v>6300.16</v>
      </c>
      <c r="I1329" s="85" t="s">
        <v>12395</v>
      </c>
      <c r="J1329" s="85">
        <v>184</v>
      </c>
      <c r="K1329" s="87">
        <v>34.24</v>
      </c>
      <c r="L1329" s="87">
        <v>6300.16</v>
      </c>
      <c r="M1329" s="85" t="s">
        <v>12395</v>
      </c>
      <c r="N1329" s="88" t="s">
        <v>12396</v>
      </c>
      <c r="O1329" s="88" t="s">
        <v>12396</v>
      </c>
      <c r="P1329" s="88" t="s">
        <v>12396</v>
      </c>
      <c r="Q1329" s="85" t="s">
        <v>12396</v>
      </c>
      <c r="R1329" s="85" t="s">
        <v>12396</v>
      </c>
      <c r="S1329" s="85" t="s">
        <v>12396</v>
      </c>
      <c r="T1329" s="85" t="s">
        <v>12396</v>
      </c>
      <c r="U1329" s="85" t="s">
        <v>12396</v>
      </c>
      <c r="V1329" s="89" t="s">
        <v>12396</v>
      </c>
      <c r="W1329" s="92" t="s">
        <v>6102</v>
      </c>
      <c r="X1329" s="115" t="s">
        <v>12396</v>
      </c>
      <c r="Y1329" s="120">
        <v>401106</v>
      </c>
      <c r="Z1329" s="125">
        <v>452986</v>
      </c>
      <c r="AA1329" s="121" t="s">
        <v>6</v>
      </c>
    </row>
    <row r="1330" spans="1:27" ht="30">
      <c r="A1330">
        <v>39</v>
      </c>
      <c r="B1330" s="84">
        <v>98</v>
      </c>
      <c r="C1330" s="99" t="s">
        <v>11639</v>
      </c>
      <c r="D1330" s="100" t="s">
        <v>13821</v>
      </c>
      <c r="E1330" s="84">
        <v>33903036</v>
      </c>
      <c r="F1330" s="85">
        <v>92</v>
      </c>
      <c r="G1330" s="87">
        <v>58.95</v>
      </c>
      <c r="H1330" s="87">
        <v>5423.4</v>
      </c>
      <c r="I1330" s="85" t="s">
        <v>12395</v>
      </c>
      <c r="J1330" s="85">
        <v>92</v>
      </c>
      <c r="K1330" s="87">
        <v>58.95</v>
      </c>
      <c r="L1330" s="87">
        <v>5423.4</v>
      </c>
      <c r="M1330" s="85" t="s">
        <v>12395</v>
      </c>
      <c r="N1330" s="88" t="s">
        <v>12396</v>
      </c>
      <c r="O1330" s="88" t="s">
        <v>12396</v>
      </c>
      <c r="P1330" s="88" t="s">
        <v>12396</v>
      </c>
      <c r="Q1330" s="85" t="s">
        <v>12396</v>
      </c>
      <c r="R1330" s="85" t="s">
        <v>12396</v>
      </c>
      <c r="S1330" s="85" t="s">
        <v>12396</v>
      </c>
      <c r="T1330" s="85" t="s">
        <v>12396</v>
      </c>
      <c r="U1330" s="85" t="s">
        <v>12396</v>
      </c>
      <c r="V1330" s="89" t="s">
        <v>12396</v>
      </c>
      <c r="W1330" s="92" t="s">
        <v>6105</v>
      </c>
      <c r="X1330" s="115" t="s">
        <v>12396</v>
      </c>
      <c r="Y1330" s="120">
        <v>401692</v>
      </c>
      <c r="Z1330" s="125">
        <v>452988</v>
      </c>
      <c r="AA1330" s="121" t="s">
        <v>6</v>
      </c>
    </row>
    <row r="1331" spans="1:27" ht="30">
      <c r="A1331">
        <v>39</v>
      </c>
      <c r="B1331" s="84">
        <v>99</v>
      </c>
      <c r="C1331" s="99" t="s">
        <v>6106</v>
      </c>
      <c r="D1331" s="100" t="s">
        <v>13821</v>
      </c>
      <c r="E1331" s="84">
        <v>33903036</v>
      </c>
      <c r="F1331" s="85">
        <v>184</v>
      </c>
      <c r="G1331" s="87">
        <v>54.67</v>
      </c>
      <c r="H1331" s="87">
        <v>10059.280000000001</v>
      </c>
      <c r="I1331" s="85" t="s">
        <v>12395</v>
      </c>
      <c r="J1331" s="85">
        <v>184</v>
      </c>
      <c r="K1331" s="87">
        <v>54.67</v>
      </c>
      <c r="L1331" s="87">
        <v>10059.280000000001</v>
      </c>
      <c r="M1331" s="85" t="s">
        <v>12395</v>
      </c>
      <c r="N1331" s="88" t="s">
        <v>12396</v>
      </c>
      <c r="O1331" s="88" t="s">
        <v>12396</v>
      </c>
      <c r="P1331" s="88" t="s">
        <v>12396</v>
      </c>
      <c r="Q1331" s="85" t="s">
        <v>12396</v>
      </c>
      <c r="R1331" s="85" t="s">
        <v>12396</v>
      </c>
      <c r="S1331" s="85" t="s">
        <v>12396</v>
      </c>
      <c r="T1331" s="85" t="s">
        <v>12396</v>
      </c>
      <c r="U1331" s="85" t="s">
        <v>12396</v>
      </c>
      <c r="V1331" s="89" t="s">
        <v>12396</v>
      </c>
      <c r="W1331" s="92" t="s">
        <v>6108</v>
      </c>
      <c r="X1331" s="115" t="s">
        <v>12396</v>
      </c>
      <c r="Y1331" s="120">
        <v>400012</v>
      </c>
      <c r="Z1331" s="125">
        <v>452989</v>
      </c>
      <c r="AA1331" s="121" t="s">
        <v>6</v>
      </c>
    </row>
    <row r="1332" spans="1:27" ht="30">
      <c r="A1332">
        <v>39</v>
      </c>
      <c r="B1332" s="84">
        <v>100</v>
      </c>
      <c r="C1332" s="99" t="s">
        <v>6142</v>
      </c>
      <c r="D1332" s="100" t="s">
        <v>13821</v>
      </c>
      <c r="E1332" s="84">
        <v>33903036</v>
      </c>
      <c r="F1332" s="85">
        <v>184</v>
      </c>
      <c r="G1332" s="87">
        <v>39.4</v>
      </c>
      <c r="H1332" s="87">
        <v>7249.6</v>
      </c>
      <c r="I1332" s="85" t="s">
        <v>12395</v>
      </c>
      <c r="J1332" s="85">
        <v>184</v>
      </c>
      <c r="K1332" s="87">
        <v>39.4</v>
      </c>
      <c r="L1332" s="87">
        <v>7249.6</v>
      </c>
      <c r="M1332" s="85" t="s">
        <v>12395</v>
      </c>
      <c r="N1332" s="88" t="s">
        <v>12396</v>
      </c>
      <c r="O1332" s="88" t="s">
        <v>12396</v>
      </c>
      <c r="P1332" s="88" t="s">
        <v>12396</v>
      </c>
      <c r="Q1332" s="85" t="s">
        <v>12396</v>
      </c>
      <c r="R1332" s="85" t="s">
        <v>12396</v>
      </c>
      <c r="S1332" s="85" t="s">
        <v>12396</v>
      </c>
      <c r="T1332" s="85" t="s">
        <v>12396</v>
      </c>
      <c r="U1332" s="85" t="s">
        <v>12396</v>
      </c>
      <c r="V1332" s="89" t="s">
        <v>12396</v>
      </c>
      <c r="W1332" s="92" t="s">
        <v>6144</v>
      </c>
      <c r="X1332" s="115" t="s">
        <v>12396</v>
      </c>
      <c r="Y1332" s="120">
        <v>401821</v>
      </c>
      <c r="Z1332" s="125">
        <v>351099</v>
      </c>
      <c r="AA1332" s="121" t="s">
        <v>6</v>
      </c>
    </row>
    <row r="1333" spans="1:27" ht="30">
      <c r="A1333">
        <v>39</v>
      </c>
      <c r="B1333" s="84">
        <v>101</v>
      </c>
      <c r="C1333" s="99" t="s">
        <v>11688</v>
      </c>
      <c r="D1333" s="100" t="s">
        <v>13821</v>
      </c>
      <c r="E1333" s="84">
        <v>33903036</v>
      </c>
      <c r="F1333" s="85">
        <v>46</v>
      </c>
      <c r="G1333" s="87">
        <v>113.97</v>
      </c>
      <c r="H1333" s="87">
        <v>5242.62</v>
      </c>
      <c r="I1333" s="85" t="s">
        <v>12395</v>
      </c>
      <c r="J1333" s="85">
        <v>46</v>
      </c>
      <c r="K1333" s="87">
        <v>113.97</v>
      </c>
      <c r="L1333" s="87">
        <v>5242.62</v>
      </c>
      <c r="M1333" s="85" t="s">
        <v>12395</v>
      </c>
      <c r="N1333" s="88" t="s">
        <v>12396</v>
      </c>
      <c r="O1333" s="88" t="s">
        <v>12396</v>
      </c>
      <c r="P1333" s="88" t="s">
        <v>12396</v>
      </c>
      <c r="Q1333" s="85" t="s">
        <v>12396</v>
      </c>
      <c r="R1333" s="85" t="s">
        <v>12396</v>
      </c>
      <c r="S1333" s="85" t="s">
        <v>12396</v>
      </c>
      <c r="T1333" s="85" t="s">
        <v>12396</v>
      </c>
      <c r="U1333" s="85" t="s">
        <v>12396</v>
      </c>
      <c r="V1333" s="89" t="s">
        <v>12396</v>
      </c>
      <c r="W1333" s="92" t="s">
        <v>6147</v>
      </c>
      <c r="X1333" s="115" t="s">
        <v>12396</v>
      </c>
      <c r="Y1333" s="120">
        <v>401579</v>
      </c>
      <c r="Z1333" s="125">
        <v>361258</v>
      </c>
      <c r="AA1333" s="121" t="s">
        <v>6</v>
      </c>
    </row>
    <row r="1334" spans="1:27" ht="30">
      <c r="A1334">
        <v>39</v>
      </c>
      <c r="B1334" s="84">
        <v>102</v>
      </c>
      <c r="C1334" s="99" t="s">
        <v>6149</v>
      </c>
      <c r="D1334" s="100" t="s">
        <v>13821</v>
      </c>
      <c r="E1334" s="84">
        <v>33903036</v>
      </c>
      <c r="F1334" s="85">
        <v>46</v>
      </c>
      <c r="G1334" s="87">
        <v>96.69</v>
      </c>
      <c r="H1334" s="87">
        <v>4447.74</v>
      </c>
      <c r="I1334" s="85" t="s">
        <v>12395</v>
      </c>
      <c r="J1334" s="85">
        <v>46</v>
      </c>
      <c r="K1334" s="87">
        <v>96.69</v>
      </c>
      <c r="L1334" s="87">
        <v>4447.74</v>
      </c>
      <c r="M1334" s="85" t="s">
        <v>12395</v>
      </c>
      <c r="N1334" s="88" t="s">
        <v>12396</v>
      </c>
      <c r="O1334" s="88" t="s">
        <v>12396</v>
      </c>
      <c r="P1334" s="88" t="s">
        <v>12396</v>
      </c>
      <c r="Q1334" s="85" t="s">
        <v>12396</v>
      </c>
      <c r="R1334" s="85" t="s">
        <v>12396</v>
      </c>
      <c r="S1334" s="85" t="s">
        <v>12396</v>
      </c>
      <c r="T1334" s="85" t="s">
        <v>12396</v>
      </c>
      <c r="U1334" s="85" t="s">
        <v>12396</v>
      </c>
      <c r="V1334" s="89" t="s">
        <v>12396</v>
      </c>
      <c r="W1334" s="92" t="s">
        <v>6151</v>
      </c>
      <c r="X1334" s="115" t="s">
        <v>12396</v>
      </c>
      <c r="Y1334" s="120">
        <v>401126</v>
      </c>
      <c r="Z1334" s="125">
        <v>361096</v>
      </c>
      <c r="AA1334" s="121" t="s">
        <v>6</v>
      </c>
    </row>
    <row r="1335" spans="1:27" ht="30">
      <c r="A1335">
        <v>39</v>
      </c>
      <c r="B1335" s="84">
        <v>103</v>
      </c>
      <c r="C1335" s="99" t="s">
        <v>6190</v>
      </c>
      <c r="D1335" s="100" t="s">
        <v>13821</v>
      </c>
      <c r="E1335" s="84">
        <v>33903036</v>
      </c>
      <c r="F1335" s="85">
        <v>46</v>
      </c>
      <c r="G1335" s="87">
        <v>77.569999999999993</v>
      </c>
      <c r="H1335" s="87">
        <v>3568.29</v>
      </c>
      <c r="I1335" s="85" t="s">
        <v>12395</v>
      </c>
      <c r="J1335" s="85">
        <v>46</v>
      </c>
      <c r="K1335" s="87">
        <v>77.569999999999993</v>
      </c>
      <c r="L1335" s="87">
        <v>3568.29</v>
      </c>
      <c r="M1335" s="85" t="s">
        <v>12395</v>
      </c>
      <c r="N1335" s="88" t="s">
        <v>12396</v>
      </c>
      <c r="O1335" s="88" t="s">
        <v>12396</v>
      </c>
      <c r="P1335" s="88" t="s">
        <v>12396</v>
      </c>
      <c r="Q1335" s="85" t="s">
        <v>12396</v>
      </c>
      <c r="R1335" s="85" t="s">
        <v>12396</v>
      </c>
      <c r="S1335" s="85" t="s">
        <v>12396</v>
      </c>
      <c r="T1335" s="85" t="s">
        <v>12396</v>
      </c>
      <c r="U1335" s="85" t="s">
        <v>12396</v>
      </c>
      <c r="V1335" s="89" t="s">
        <v>12396</v>
      </c>
      <c r="W1335" s="92" t="s">
        <v>6192</v>
      </c>
      <c r="X1335" s="115" t="s">
        <v>12396</v>
      </c>
      <c r="Y1335" s="120">
        <v>401073</v>
      </c>
      <c r="Z1335" s="125">
        <v>454161</v>
      </c>
      <c r="AA1335" s="121" t="s">
        <v>6</v>
      </c>
    </row>
    <row r="1336" spans="1:27" ht="30">
      <c r="A1336">
        <v>39</v>
      </c>
      <c r="B1336" s="84">
        <v>104</v>
      </c>
      <c r="C1336" s="99" t="s">
        <v>6187</v>
      </c>
      <c r="D1336" s="100" t="s">
        <v>13821</v>
      </c>
      <c r="E1336" s="84">
        <v>33903036</v>
      </c>
      <c r="F1336" s="85">
        <v>18</v>
      </c>
      <c r="G1336" s="87">
        <v>314.42</v>
      </c>
      <c r="H1336" s="87">
        <v>5659.54</v>
      </c>
      <c r="I1336" s="85" t="s">
        <v>12395</v>
      </c>
      <c r="J1336" s="85">
        <v>18</v>
      </c>
      <c r="K1336" s="87">
        <v>314.42</v>
      </c>
      <c r="L1336" s="87">
        <v>5659.54</v>
      </c>
      <c r="M1336" s="85" t="s">
        <v>12395</v>
      </c>
      <c r="N1336" s="88" t="s">
        <v>12396</v>
      </c>
      <c r="O1336" s="88" t="s">
        <v>12396</v>
      </c>
      <c r="P1336" s="88" t="s">
        <v>12396</v>
      </c>
      <c r="Q1336" s="85" t="s">
        <v>12396</v>
      </c>
      <c r="R1336" s="85" t="s">
        <v>12396</v>
      </c>
      <c r="S1336" s="85" t="s">
        <v>12396</v>
      </c>
      <c r="T1336" s="85" t="s">
        <v>12396</v>
      </c>
      <c r="U1336" s="85" t="s">
        <v>12396</v>
      </c>
      <c r="V1336" s="89" t="s">
        <v>12396</v>
      </c>
      <c r="W1336" s="92" t="s">
        <v>6189</v>
      </c>
      <c r="X1336" s="115" t="s">
        <v>12396</v>
      </c>
      <c r="Y1336" s="120">
        <v>402639</v>
      </c>
      <c r="Z1336" s="125">
        <v>454162</v>
      </c>
      <c r="AA1336" s="121" t="s">
        <v>6</v>
      </c>
    </row>
    <row r="1337" spans="1:27" ht="30">
      <c r="A1337">
        <v>39</v>
      </c>
      <c r="B1337" s="84">
        <v>105</v>
      </c>
      <c r="C1337" s="99" t="s">
        <v>6193</v>
      </c>
      <c r="D1337" s="100" t="s">
        <v>13821</v>
      </c>
      <c r="E1337" s="84">
        <v>33903036</v>
      </c>
      <c r="F1337" s="85">
        <v>46</v>
      </c>
      <c r="G1337" s="87">
        <v>76</v>
      </c>
      <c r="H1337" s="87">
        <v>3496</v>
      </c>
      <c r="I1337" s="85" t="s">
        <v>12395</v>
      </c>
      <c r="J1337" s="85">
        <v>46</v>
      </c>
      <c r="K1337" s="87">
        <v>76</v>
      </c>
      <c r="L1337" s="87">
        <v>3496</v>
      </c>
      <c r="M1337" s="85" t="s">
        <v>12395</v>
      </c>
      <c r="N1337" s="88" t="s">
        <v>12396</v>
      </c>
      <c r="O1337" s="88" t="s">
        <v>12396</v>
      </c>
      <c r="P1337" s="88" t="s">
        <v>12396</v>
      </c>
      <c r="Q1337" s="85" t="s">
        <v>12396</v>
      </c>
      <c r="R1337" s="85" t="s">
        <v>12396</v>
      </c>
      <c r="S1337" s="85" t="s">
        <v>12396</v>
      </c>
      <c r="T1337" s="85" t="s">
        <v>12396</v>
      </c>
      <c r="U1337" s="85" t="s">
        <v>12396</v>
      </c>
      <c r="V1337" s="89" t="s">
        <v>12396</v>
      </c>
      <c r="W1337" s="92" t="s">
        <v>6195</v>
      </c>
      <c r="X1337" s="115" t="s">
        <v>12396</v>
      </c>
      <c r="Y1337" s="120">
        <v>402565</v>
      </c>
      <c r="Z1337" s="125">
        <v>454156</v>
      </c>
      <c r="AA1337" s="121" t="s">
        <v>6</v>
      </c>
    </row>
    <row r="1338" spans="1:27" ht="30">
      <c r="A1338">
        <v>39</v>
      </c>
      <c r="B1338" s="84">
        <v>106</v>
      </c>
      <c r="C1338" s="99" t="s">
        <v>6196</v>
      </c>
      <c r="D1338" s="100" t="s">
        <v>13821</v>
      </c>
      <c r="E1338" s="84">
        <v>33903036</v>
      </c>
      <c r="F1338" s="85">
        <v>46</v>
      </c>
      <c r="G1338" s="87">
        <v>83.33</v>
      </c>
      <c r="H1338" s="87">
        <v>3833.18</v>
      </c>
      <c r="I1338" s="85" t="s">
        <v>12395</v>
      </c>
      <c r="J1338" s="85">
        <v>46</v>
      </c>
      <c r="K1338" s="87">
        <v>83.33</v>
      </c>
      <c r="L1338" s="87">
        <v>3833.18</v>
      </c>
      <c r="M1338" s="85" t="s">
        <v>12395</v>
      </c>
      <c r="N1338" s="88" t="s">
        <v>12396</v>
      </c>
      <c r="O1338" s="88" t="s">
        <v>12396</v>
      </c>
      <c r="P1338" s="88" t="s">
        <v>12396</v>
      </c>
      <c r="Q1338" s="85" t="s">
        <v>12396</v>
      </c>
      <c r="R1338" s="85" t="s">
        <v>12396</v>
      </c>
      <c r="S1338" s="85" t="s">
        <v>12396</v>
      </c>
      <c r="T1338" s="85" t="s">
        <v>12396</v>
      </c>
      <c r="U1338" s="85" t="s">
        <v>12396</v>
      </c>
      <c r="V1338" s="89" t="s">
        <v>12396</v>
      </c>
      <c r="W1338" s="92" t="s">
        <v>6198</v>
      </c>
      <c r="X1338" s="115" t="s">
        <v>12396</v>
      </c>
      <c r="Y1338" s="120">
        <v>402610</v>
      </c>
      <c r="Z1338" s="125">
        <v>454157</v>
      </c>
      <c r="AA1338" s="121" t="s">
        <v>6</v>
      </c>
    </row>
    <row r="1339" spans="1:27" ht="30">
      <c r="A1339">
        <v>39</v>
      </c>
      <c r="B1339" s="84">
        <v>107</v>
      </c>
      <c r="C1339" s="99" t="s">
        <v>6199</v>
      </c>
      <c r="D1339" s="100" t="s">
        <v>13821</v>
      </c>
      <c r="E1339" s="84">
        <v>33903036</v>
      </c>
      <c r="F1339" s="85">
        <v>74</v>
      </c>
      <c r="G1339" s="87">
        <v>75.099999999999994</v>
      </c>
      <c r="H1339" s="87">
        <v>5557.4</v>
      </c>
      <c r="I1339" s="85" t="s">
        <v>12395</v>
      </c>
      <c r="J1339" s="85">
        <v>74</v>
      </c>
      <c r="K1339" s="87">
        <v>75.099999999999994</v>
      </c>
      <c r="L1339" s="87">
        <v>5557.4</v>
      </c>
      <c r="M1339" s="85" t="s">
        <v>12395</v>
      </c>
      <c r="N1339" s="88" t="s">
        <v>12396</v>
      </c>
      <c r="O1339" s="88" t="s">
        <v>12396</v>
      </c>
      <c r="P1339" s="88" t="s">
        <v>12396</v>
      </c>
      <c r="Q1339" s="85" t="s">
        <v>12396</v>
      </c>
      <c r="R1339" s="85" t="s">
        <v>12396</v>
      </c>
      <c r="S1339" s="85" t="s">
        <v>12396</v>
      </c>
      <c r="T1339" s="85" t="s">
        <v>12396</v>
      </c>
      <c r="U1339" s="85" t="s">
        <v>12396</v>
      </c>
      <c r="V1339" s="89" t="s">
        <v>12396</v>
      </c>
      <c r="W1339" s="92" t="s">
        <v>6201</v>
      </c>
      <c r="X1339" s="115" t="s">
        <v>12396</v>
      </c>
      <c r="Y1339" s="120">
        <v>400365</v>
      </c>
      <c r="Z1339" s="125">
        <v>454158</v>
      </c>
      <c r="AA1339" s="121" t="s">
        <v>6</v>
      </c>
    </row>
    <row r="1340" spans="1:27" ht="30">
      <c r="A1340">
        <v>39</v>
      </c>
      <c r="B1340" s="84">
        <v>108</v>
      </c>
      <c r="C1340" s="99" t="s">
        <v>13822</v>
      </c>
      <c r="D1340" s="100" t="s">
        <v>13821</v>
      </c>
      <c r="E1340" s="84">
        <v>33903036</v>
      </c>
      <c r="F1340" s="85">
        <v>9</v>
      </c>
      <c r="G1340" s="87">
        <v>2288.6</v>
      </c>
      <c r="H1340" s="87">
        <v>20597.400000000001</v>
      </c>
      <c r="I1340" s="85" t="s">
        <v>12395</v>
      </c>
      <c r="J1340" s="85">
        <v>9</v>
      </c>
      <c r="K1340" s="87">
        <v>2288.6</v>
      </c>
      <c r="L1340" s="87">
        <v>20597.400000000001</v>
      </c>
      <c r="M1340" s="85" t="s">
        <v>12395</v>
      </c>
      <c r="N1340" s="88" t="s">
        <v>12396</v>
      </c>
      <c r="O1340" s="88" t="s">
        <v>12396</v>
      </c>
      <c r="P1340" s="88" t="s">
        <v>12396</v>
      </c>
      <c r="Q1340" s="85" t="s">
        <v>12396</v>
      </c>
      <c r="R1340" s="85" t="s">
        <v>12396</v>
      </c>
      <c r="S1340" s="85" t="s">
        <v>12396</v>
      </c>
      <c r="T1340" s="85" t="s">
        <v>12396</v>
      </c>
      <c r="U1340" s="85" t="s">
        <v>12396</v>
      </c>
      <c r="V1340" s="89" t="s">
        <v>12396</v>
      </c>
      <c r="W1340" s="92" t="s">
        <v>6228</v>
      </c>
      <c r="X1340" s="115" t="s">
        <v>12396</v>
      </c>
      <c r="Y1340" s="120">
        <v>402138</v>
      </c>
      <c r="Z1340" s="125">
        <v>446815</v>
      </c>
      <c r="AA1340" s="121" t="s">
        <v>6</v>
      </c>
    </row>
    <row r="1341" spans="1:27" ht="30">
      <c r="A1341">
        <v>39</v>
      </c>
      <c r="B1341" s="84">
        <v>109</v>
      </c>
      <c r="C1341" s="99" t="s">
        <v>6231</v>
      </c>
      <c r="D1341" s="100" t="s">
        <v>13821</v>
      </c>
      <c r="E1341" s="84">
        <v>33903036</v>
      </c>
      <c r="F1341" s="85">
        <v>0</v>
      </c>
      <c r="G1341" s="87">
        <v>0</v>
      </c>
      <c r="H1341" s="87">
        <v>0</v>
      </c>
      <c r="I1341" s="85" t="s">
        <v>12494</v>
      </c>
      <c r="J1341" s="85">
        <v>0</v>
      </c>
      <c r="K1341" s="87">
        <v>0</v>
      </c>
      <c r="L1341" s="87">
        <v>0</v>
      </c>
      <c r="M1341" s="85" t="s">
        <v>12494</v>
      </c>
      <c r="N1341" s="88" t="s">
        <v>12396</v>
      </c>
      <c r="O1341" s="88" t="s">
        <v>12396</v>
      </c>
      <c r="P1341" s="88" t="s">
        <v>12396</v>
      </c>
      <c r="Q1341" s="85" t="s">
        <v>12396</v>
      </c>
      <c r="R1341" s="85" t="s">
        <v>12396</v>
      </c>
      <c r="S1341" s="85" t="s">
        <v>12396</v>
      </c>
      <c r="T1341" s="85" t="s">
        <v>12396</v>
      </c>
      <c r="U1341" s="85" t="s">
        <v>12396</v>
      </c>
      <c r="V1341" s="89" t="s">
        <v>12396</v>
      </c>
      <c r="W1341" s="92" t="s">
        <v>6233</v>
      </c>
      <c r="X1341" s="115" t="s">
        <v>12396</v>
      </c>
      <c r="Y1341" s="120">
        <v>401455</v>
      </c>
      <c r="Z1341" s="125">
        <v>446817</v>
      </c>
      <c r="AA1341" s="121" t="s">
        <v>6</v>
      </c>
    </row>
    <row r="1342" spans="1:27">
      <c r="A1342">
        <v>39</v>
      </c>
      <c r="B1342" s="84">
        <v>110</v>
      </c>
      <c r="C1342" s="99" t="s">
        <v>11751</v>
      </c>
      <c r="D1342" s="100" t="s">
        <v>13821</v>
      </c>
      <c r="E1342" s="84">
        <v>33903036</v>
      </c>
      <c r="F1342" s="85">
        <v>18</v>
      </c>
      <c r="G1342" s="87">
        <v>100.86</v>
      </c>
      <c r="H1342" s="87">
        <v>1815.48</v>
      </c>
      <c r="I1342" s="85" t="s">
        <v>12395</v>
      </c>
      <c r="J1342" s="85">
        <v>18</v>
      </c>
      <c r="K1342" s="87">
        <v>100.86</v>
      </c>
      <c r="L1342" s="87">
        <v>1815.48</v>
      </c>
      <c r="M1342" s="85" t="s">
        <v>12395</v>
      </c>
      <c r="N1342" s="88" t="s">
        <v>12396</v>
      </c>
      <c r="O1342" s="88" t="s">
        <v>12396</v>
      </c>
      <c r="P1342" s="88" t="s">
        <v>12396</v>
      </c>
      <c r="Q1342" s="85" t="s">
        <v>12396</v>
      </c>
      <c r="R1342" s="85" t="s">
        <v>12396</v>
      </c>
      <c r="S1342" s="85" t="s">
        <v>12396</v>
      </c>
      <c r="T1342" s="85" t="s">
        <v>12396</v>
      </c>
      <c r="U1342" s="85" t="s">
        <v>12396</v>
      </c>
      <c r="V1342" s="89" t="s">
        <v>12396</v>
      </c>
      <c r="W1342" s="92" t="s">
        <v>6270</v>
      </c>
      <c r="X1342" s="115" t="s">
        <v>12396</v>
      </c>
      <c r="Y1342" s="120">
        <v>401630</v>
      </c>
      <c r="Z1342" s="125">
        <v>445345</v>
      </c>
      <c r="AA1342" s="121" t="s">
        <v>6</v>
      </c>
    </row>
    <row r="1343" spans="1:27">
      <c r="A1343">
        <v>39</v>
      </c>
      <c r="B1343" s="84">
        <v>111</v>
      </c>
      <c r="C1343" s="99" t="s">
        <v>11752</v>
      </c>
      <c r="D1343" s="100" t="s">
        <v>13821</v>
      </c>
      <c r="E1343" s="84">
        <v>33903036</v>
      </c>
      <c r="F1343" s="85">
        <v>18</v>
      </c>
      <c r="G1343" s="87">
        <v>103.2</v>
      </c>
      <c r="H1343" s="87">
        <v>1857.6</v>
      </c>
      <c r="I1343" s="85" t="s">
        <v>12395</v>
      </c>
      <c r="J1343" s="85">
        <v>18</v>
      </c>
      <c r="K1343" s="87">
        <v>103.2</v>
      </c>
      <c r="L1343" s="87">
        <v>1857.6</v>
      </c>
      <c r="M1343" s="85" t="s">
        <v>12395</v>
      </c>
      <c r="N1343" s="88" t="s">
        <v>12396</v>
      </c>
      <c r="O1343" s="88" t="s">
        <v>12396</v>
      </c>
      <c r="P1343" s="88" t="s">
        <v>12396</v>
      </c>
      <c r="Q1343" s="85" t="s">
        <v>12396</v>
      </c>
      <c r="R1343" s="85" t="s">
        <v>12396</v>
      </c>
      <c r="S1343" s="85" t="s">
        <v>12396</v>
      </c>
      <c r="T1343" s="85" t="s">
        <v>12396</v>
      </c>
      <c r="U1343" s="85" t="s">
        <v>12396</v>
      </c>
      <c r="V1343" s="89" t="s">
        <v>12396</v>
      </c>
      <c r="W1343" s="92" t="s">
        <v>6273</v>
      </c>
      <c r="X1343" s="115" t="s">
        <v>12396</v>
      </c>
      <c r="Y1343" s="120">
        <v>402720</v>
      </c>
      <c r="Z1343" s="125">
        <v>445346</v>
      </c>
      <c r="AA1343" s="121" t="s">
        <v>6</v>
      </c>
    </row>
    <row r="1344" spans="1:27">
      <c r="A1344">
        <v>39</v>
      </c>
      <c r="B1344" s="84">
        <v>112</v>
      </c>
      <c r="C1344" s="99" t="s">
        <v>11753</v>
      </c>
      <c r="D1344" s="100" t="s">
        <v>13821</v>
      </c>
      <c r="E1344" s="84">
        <v>33903036</v>
      </c>
      <c r="F1344" s="85">
        <v>18</v>
      </c>
      <c r="G1344" s="87">
        <v>121.67</v>
      </c>
      <c r="H1344" s="87">
        <v>2190.06</v>
      </c>
      <c r="I1344" s="85" t="s">
        <v>12395</v>
      </c>
      <c r="J1344" s="85">
        <v>18</v>
      </c>
      <c r="K1344" s="87">
        <v>121.67</v>
      </c>
      <c r="L1344" s="87">
        <v>2190.06</v>
      </c>
      <c r="M1344" s="85" t="s">
        <v>12395</v>
      </c>
      <c r="N1344" s="88" t="s">
        <v>12396</v>
      </c>
      <c r="O1344" s="88" t="s">
        <v>12396</v>
      </c>
      <c r="P1344" s="88" t="s">
        <v>12396</v>
      </c>
      <c r="Q1344" s="85" t="s">
        <v>12396</v>
      </c>
      <c r="R1344" s="85" t="s">
        <v>12396</v>
      </c>
      <c r="S1344" s="85" t="s">
        <v>12396</v>
      </c>
      <c r="T1344" s="85" t="s">
        <v>12396</v>
      </c>
      <c r="U1344" s="85" t="s">
        <v>12396</v>
      </c>
      <c r="V1344" s="89" t="s">
        <v>12396</v>
      </c>
      <c r="W1344" s="92" t="s">
        <v>6288</v>
      </c>
      <c r="X1344" s="115" t="s">
        <v>12396</v>
      </c>
      <c r="Y1344" s="120">
        <v>400760</v>
      </c>
      <c r="Z1344" s="125">
        <v>445352</v>
      </c>
      <c r="AA1344" s="121" t="s">
        <v>6</v>
      </c>
    </row>
    <row r="1345" spans="1:27">
      <c r="A1345">
        <v>39</v>
      </c>
      <c r="B1345" s="84">
        <v>113</v>
      </c>
      <c r="C1345" s="99" t="s">
        <v>6274</v>
      </c>
      <c r="D1345" s="100" t="s">
        <v>13821</v>
      </c>
      <c r="E1345" s="84">
        <v>33903036</v>
      </c>
      <c r="F1345" s="85">
        <v>18</v>
      </c>
      <c r="G1345" s="87">
        <v>102.53</v>
      </c>
      <c r="H1345" s="87">
        <v>1845.54</v>
      </c>
      <c r="I1345" s="85" t="s">
        <v>12395</v>
      </c>
      <c r="J1345" s="85">
        <v>18</v>
      </c>
      <c r="K1345" s="87">
        <v>102.53</v>
      </c>
      <c r="L1345" s="87">
        <v>1845.54</v>
      </c>
      <c r="M1345" s="85" t="s">
        <v>12395</v>
      </c>
      <c r="N1345" s="88" t="s">
        <v>12396</v>
      </c>
      <c r="O1345" s="88" t="s">
        <v>12396</v>
      </c>
      <c r="P1345" s="88" t="s">
        <v>12396</v>
      </c>
      <c r="Q1345" s="85" t="s">
        <v>12396</v>
      </c>
      <c r="R1345" s="85" t="s">
        <v>12396</v>
      </c>
      <c r="S1345" s="85" t="s">
        <v>12396</v>
      </c>
      <c r="T1345" s="85" t="s">
        <v>12396</v>
      </c>
      <c r="U1345" s="85" t="s">
        <v>12396</v>
      </c>
      <c r="V1345" s="89" t="s">
        <v>12396</v>
      </c>
      <c r="W1345" s="92" t="s">
        <v>6276</v>
      </c>
      <c r="X1345" s="115" t="s">
        <v>12396</v>
      </c>
      <c r="Y1345" s="120">
        <v>400066</v>
      </c>
      <c r="Z1345" s="125">
        <v>445347</v>
      </c>
      <c r="AA1345" s="121" t="s">
        <v>6</v>
      </c>
    </row>
    <row r="1346" spans="1:27">
      <c r="A1346">
        <v>39</v>
      </c>
      <c r="B1346" s="84">
        <v>114</v>
      </c>
      <c r="C1346" s="99" t="s">
        <v>6277</v>
      </c>
      <c r="D1346" s="100" t="s">
        <v>13821</v>
      </c>
      <c r="E1346" s="84">
        <v>33903036</v>
      </c>
      <c r="F1346" s="85">
        <v>18</v>
      </c>
      <c r="G1346" s="87">
        <v>98.21</v>
      </c>
      <c r="H1346" s="87">
        <v>1767.78</v>
      </c>
      <c r="I1346" s="85" t="s">
        <v>12395</v>
      </c>
      <c r="J1346" s="85">
        <v>18</v>
      </c>
      <c r="K1346" s="87">
        <v>98.21</v>
      </c>
      <c r="L1346" s="87">
        <v>1767.78</v>
      </c>
      <c r="M1346" s="85" t="s">
        <v>12395</v>
      </c>
      <c r="N1346" s="88" t="s">
        <v>12396</v>
      </c>
      <c r="O1346" s="88" t="s">
        <v>12396</v>
      </c>
      <c r="P1346" s="88" t="s">
        <v>12396</v>
      </c>
      <c r="Q1346" s="85" t="s">
        <v>12396</v>
      </c>
      <c r="R1346" s="85" t="s">
        <v>12396</v>
      </c>
      <c r="S1346" s="85" t="s">
        <v>12396</v>
      </c>
      <c r="T1346" s="85" t="s">
        <v>12396</v>
      </c>
      <c r="U1346" s="85" t="s">
        <v>12396</v>
      </c>
      <c r="V1346" s="89" t="s">
        <v>12396</v>
      </c>
      <c r="W1346" s="92" t="s">
        <v>6279</v>
      </c>
      <c r="X1346" s="115" t="s">
        <v>12396</v>
      </c>
      <c r="Y1346" s="120">
        <v>401651</v>
      </c>
      <c r="Z1346" s="125">
        <v>445348</v>
      </c>
      <c r="AA1346" s="121" t="s">
        <v>6</v>
      </c>
    </row>
    <row r="1347" spans="1:27">
      <c r="A1347">
        <v>39</v>
      </c>
      <c r="B1347" s="84">
        <v>115</v>
      </c>
      <c r="C1347" s="99" t="s">
        <v>6280</v>
      </c>
      <c r="D1347" s="100" t="s">
        <v>13821</v>
      </c>
      <c r="E1347" s="84">
        <v>33903036</v>
      </c>
      <c r="F1347" s="85">
        <v>28</v>
      </c>
      <c r="G1347" s="87">
        <v>91.23</v>
      </c>
      <c r="H1347" s="87">
        <v>2554.44</v>
      </c>
      <c r="I1347" s="85" t="s">
        <v>12395</v>
      </c>
      <c r="J1347" s="85">
        <v>28</v>
      </c>
      <c r="K1347" s="87">
        <v>91.23</v>
      </c>
      <c r="L1347" s="87">
        <v>2554.44</v>
      </c>
      <c r="M1347" s="85" t="s">
        <v>12395</v>
      </c>
      <c r="N1347" s="88" t="s">
        <v>12396</v>
      </c>
      <c r="O1347" s="88" t="s">
        <v>12396</v>
      </c>
      <c r="P1347" s="88" t="s">
        <v>12396</v>
      </c>
      <c r="Q1347" s="85" t="s">
        <v>12396</v>
      </c>
      <c r="R1347" s="85" t="s">
        <v>12396</v>
      </c>
      <c r="S1347" s="85" t="s">
        <v>12396</v>
      </c>
      <c r="T1347" s="85" t="s">
        <v>12396</v>
      </c>
      <c r="U1347" s="85" t="s">
        <v>12396</v>
      </c>
      <c r="V1347" s="89" t="s">
        <v>12396</v>
      </c>
      <c r="W1347" s="92" t="s">
        <v>6282</v>
      </c>
      <c r="X1347" s="115" t="s">
        <v>12396</v>
      </c>
      <c r="Y1347" s="120">
        <v>400444</v>
      </c>
      <c r="Z1347" s="125">
        <v>445349</v>
      </c>
      <c r="AA1347" s="121" t="s">
        <v>6</v>
      </c>
    </row>
    <row r="1348" spans="1:27">
      <c r="A1348">
        <v>39</v>
      </c>
      <c r="B1348" s="84">
        <v>116</v>
      </c>
      <c r="C1348" s="99" t="s">
        <v>6283</v>
      </c>
      <c r="D1348" s="100" t="s">
        <v>13821</v>
      </c>
      <c r="E1348" s="84">
        <v>33903036</v>
      </c>
      <c r="F1348" s="85">
        <v>28</v>
      </c>
      <c r="G1348" s="87">
        <v>102.87</v>
      </c>
      <c r="H1348" s="87">
        <v>2880.36</v>
      </c>
      <c r="I1348" s="85" t="s">
        <v>12395</v>
      </c>
      <c r="J1348" s="85">
        <v>28</v>
      </c>
      <c r="K1348" s="87">
        <v>102.87</v>
      </c>
      <c r="L1348" s="87">
        <v>2880.36</v>
      </c>
      <c r="M1348" s="85" t="s">
        <v>12395</v>
      </c>
      <c r="N1348" s="88" t="s">
        <v>12396</v>
      </c>
      <c r="O1348" s="88" t="s">
        <v>12396</v>
      </c>
      <c r="P1348" s="88" t="s">
        <v>12396</v>
      </c>
      <c r="Q1348" s="85" t="s">
        <v>12396</v>
      </c>
      <c r="R1348" s="85" t="s">
        <v>12396</v>
      </c>
      <c r="S1348" s="85" t="s">
        <v>12396</v>
      </c>
      <c r="T1348" s="85" t="s">
        <v>12396</v>
      </c>
      <c r="U1348" s="85" t="s">
        <v>12396</v>
      </c>
      <c r="V1348" s="89" t="s">
        <v>12396</v>
      </c>
      <c r="W1348" s="92" t="s">
        <v>6285</v>
      </c>
      <c r="X1348" s="115" t="s">
        <v>12396</v>
      </c>
      <c r="Y1348" s="120">
        <v>401408</v>
      </c>
      <c r="Z1348" s="125">
        <v>445350</v>
      </c>
      <c r="AA1348" s="121" t="s">
        <v>6</v>
      </c>
    </row>
    <row r="1349" spans="1:27">
      <c r="A1349">
        <v>39</v>
      </c>
      <c r="B1349" s="84">
        <v>117</v>
      </c>
      <c r="C1349" s="99" t="s">
        <v>6316</v>
      </c>
      <c r="D1349" s="100" t="s">
        <v>13821</v>
      </c>
      <c r="E1349" s="84">
        <v>33903036</v>
      </c>
      <c r="F1349" s="85">
        <v>92</v>
      </c>
      <c r="G1349" s="87">
        <v>20.37</v>
      </c>
      <c r="H1349" s="87">
        <v>1874.04</v>
      </c>
      <c r="I1349" s="85" t="s">
        <v>12395</v>
      </c>
      <c r="J1349" s="85">
        <v>92</v>
      </c>
      <c r="K1349" s="87">
        <v>20.37</v>
      </c>
      <c r="L1349" s="87">
        <v>1874.04</v>
      </c>
      <c r="M1349" s="85" t="s">
        <v>12395</v>
      </c>
      <c r="N1349" s="88" t="s">
        <v>12396</v>
      </c>
      <c r="O1349" s="88" t="s">
        <v>12396</v>
      </c>
      <c r="P1349" s="88" t="s">
        <v>12396</v>
      </c>
      <c r="Q1349" s="85" t="s">
        <v>12396</v>
      </c>
      <c r="R1349" s="85" t="s">
        <v>12396</v>
      </c>
      <c r="S1349" s="85" t="s">
        <v>12396</v>
      </c>
      <c r="T1349" s="85" t="s">
        <v>12396</v>
      </c>
      <c r="U1349" s="85" t="s">
        <v>12396</v>
      </c>
      <c r="V1349" s="89" t="s">
        <v>12396</v>
      </c>
      <c r="W1349" s="92" t="s">
        <v>6318</v>
      </c>
      <c r="X1349" s="115">
        <v>23345240</v>
      </c>
      <c r="Y1349" s="120">
        <v>402237</v>
      </c>
      <c r="Z1349" s="125">
        <v>432244</v>
      </c>
      <c r="AA1349" s="121" t="s">
        <v>6</v>
      </c>
    </row>
    <row r="1350" spans="1:27" ht="30">
      <c r="A1350">
        <v>39</v>
      </c>
      <c r="B1350" s="84">
        <v>118</v>
      </c>
      <c r="C1350" s="99" t="s">
        <v>6438</v>
      </c>
      <c r="D1350" s="100" t="s">
        <v>13821</v>
      </c>
      <c r="E1350" s="84">
        <v>33903036</v>
      </c>
      <c r="F1350" s="85">
        <v>46</v>
      </c>
      <c r="G1350" s="87">
        <v>26.33</v>
      </c>
      <c r="H1350" s="87">
        <v>1211.18</v>
      </c>
      <c r="I1350" s="85" t="s">
        <v>12395</v>
      </c>
      <c r="J1350" s="85">
        <v>46</v>
      </c>
      <c r="K1350" s="87">
        <v>26.33</v>
      </c>
      <c r="L1350" s="87">
        <v>1211.18</v>
      </c>
      <c r="M1350" s="85" t="s">
        <v>12395</v>
      </c>
      <c r="N1350" s="88" t="s">
        <v>12396</v>
      </c>
      <c r="O1350" s="88" t="s">
        <v>12396</v>
      </c>
      <c r="P1350" s="88" t="s">
        <v>12396</v>
      </c>
      <c r="Q1350" s="85" t="s">
        <v>12396</v>
      </c>
      <c r="R1350" s="85" t="s">
        <v>12396</v>
      </c>
      <c r="S1350" s="85" t="s">
        <v>12396</v>
      </c>
      <c r="T1350" s="85" t="s">
        <v>12396</v>
      </c>
      <c r="U1350" s="85" t="s">
        <v>12396</v>
      </c>
      <c r="V1350" s="89" t="s">
        <v>12396</v>
      </c>
      <c r="W1350" s="92" t="s">
        <v>6440</v>
      </c>
      <c r="X1350" s="115" t="s">
        <v>12396</v>
      </c>
      <c r="Y1350" s="120">
        <v>401593</v>
      </c>
      <c r="Z1350" s="125">
        <v>454582</v>
      </c>
      <c r="AA1350" s="121" t="s">
        <v>6</v>
      </c>
    </row>
    <row r="1351" spans="1:27" ht="30">
      <c r="A1351">
        <v>39</v>
      </c>
      <c r="B1351" s="84">
        <v>119</v>
      </c>
      <c r="C1351" s="99" t="s">
        <v>6442</v>
      </c>
      <c r="D1351" s="100" t="s">
        <v>13821</v>
      </c>
      <c r="E1351" s="84">
        <v>33903036</v>
      </c>
      <c r="F1351" s="85">
        <v>46</v>
      </c>
      <c r="G1351" s="87">
        <v>21.65</v>
      </c>
      <c r="H1351" s="87">
        <v>995.9</v>
      </c>
      <c r="I1351" s="85" t="s">
        <v>12395</v>
      </c>
      <c r="J1351" s="85">
        <v>46</v>
      </c>
      <c r="K1351" s="87">
        <v>21.65</v>
      </c>
      <c r="L1351" s="87">
        <v>995.9</v>
      </c>
      <c r="M1351" s="85" t="s">
        <v>12395</v>
      </c>
      <c r="N1351" s="88" t="s">
        <v>12396</v>
      </c>
      <c r="O1351" s="88" t="s">
        <v>12396</v>
      </c>
      <c r="P1351" s="88" t="s">
        <v>12396</v>
      </c>
      <c r="Q1351" s="85" t="s">
        <v>12396</v>
      </c>
      <c r="R1351" s="85" t="s">
        <v>12396</v>
      </c>
      <c r="S1351" s="85" t="s">
        <v>12396</v>
      </c>
      <c r="T1351" s="85" t="s">
        <v>12396</v>
      </c>
      <c r="U1351" s="85" t="s">
        <v>12396</v>
      </c>
      <c r="V1351" s="89" t="s">
        <v>12396</v>
      </c>
      <c r="W1351" s="92" t="s">
        <v>6444</v>
      </c>
      <c r="X1351" s="115" t="s">
        <v>12396</v>
      </c>
      <c r="Y1351" s="120">
        <v>401301</v>
      </c>
      <c r="Z1351" s="125">
        <v>454584</v>
      </c>
      <c r="AA1351" s="121" t="s">
        <v>6</v>
      </c>
    </row>
    <row r="1352" spans="1:27" ht="30">
      <c r="A1352">
        <v>39</v>
      </c>
      <c r="B1352" s="84">
        <v>120</v>
      </c>
      <c r="C1352" s="99" t="s">
        <v>6445</v>
      </c>
      <c r="D1352" s="100" t="s">
        <v>13821</v>
      </c>
      <c r="E1352" s="84">
        <v>33903036</v>
      </c>
      <c r="F1352" s="85">
        <v>46</v>
      </c>
      <c r="G1352" s="87">
        <v>26.03</v>
      </c>
      <c r="H1352" s="87">
        <v>1197.3800000000001</v>
      </c>
      <c r="I1352" s="85" t="s">
        <v>12395</v>
      </c>
      <c r="J1352" s="85">
        <v>46</v>
      </c>
      <c r="K1352" s="87">
        <v>26.03</v>
      </c>
      <c r="L1352" s="87">
        <v>1197.3800000000001</v>
      </c>
      <c r="M1352" s="85" t="s">
        <v>12395</v>
      </c>
      <c r="N1352" s="88" t="s">
        <v>12396</v>
      </c>
      <c r="O1352" s="88" t="s">
        <v>12396</v>
      </c>
      <c r="P1352" s="88" t="s">
        <v>12396</v>
      </c>
      <c r="Q1352" s="85" t="s">
        <v>12396</v>
      </c>
      <c r="R1352" s="85" t="s">
        <v>12396</v>
      </c>
      <c r="S1352" s="85" t="s">
        <v>12396</v>
      </c>
      <c r="T1352" s="85" t="s">
        <v>12396</v>
      </c>
      <c r="U1352" s="85" t="s">
        <v>12396</v>
      </c>
      <c r="V1352" s="89" t="s">
        <v>12396</v>
      </c>
      <c r="W1352" s="92" t="s">
        <v>6447</v>
      </c>
      <c r="X1352" s="115" t="s">
        <v>12396</v>
      </c>
      <c r="Y1352" s="120">
        <v>400207</v>
      </c>
      <c r="Z1352" s="125">
        <v>454583</v>
      </c>
      <c r="AA1352" s="121" t="s">
        <v>6</v>
      </c>
    </row>
    <row r="1353" spans="1:27">
      <c r="A1353">
        <v>39</v>
      </c>
      <c r="B1353" s="84">
        <v>121</v>
      </c>
      <c r="C1353" s="99" t="s">
        <v>6448</v>
      </c>
      <c r="D1353" s="100" t="s">
        <v>13821</v>
      </c>
      <c r="E1353" s="84">
        <v>33903036</v>
      </c>
      <c r="F1353" s="85">
        <v>46</v>
      </c>
      <c r="G1353" s="87">
        <v>30.74</v>
      </c>
      <c r="H1353" s="87">
        <v>1414.04</v>
      </c>
      <c r="I1353" s="85" t="s">
        <v>12395</v>
      </c>
      <c r="J1353" s="85">
        <v>46</v>
      </c>
      <c r="K1353" s="87">
        <v>30.74</v>
      </c>
      <c r="L1353" s="87">
        <v>1414.04</v>
      </c>
      <c r="M1353" s="85" t="s">
        <v>12395</v>
      </c>
      <c r="N1353" s="88" t="s">
        <v>12396</v>
      </c>
      <c r="O1353" s="88" t="s">
        <v>12396</v>
      </c>
      <c r="P1353" s="88" t="s">
        <v>12396</v>
      </c>
      <c r="Q1353" s="85" t="s">
        <v>12396</v>
      </c>
      <c r="R1353" s="85" t="s">
        <v>12396</v>
      </c>
      <c r="S1353" s="85" t="s">
        <v>12396</v>
      </c>
      <c r="T1353" s="85" t="s">
        <v>12396</v>
      </c>
      <c r="U1353" s="85" t="s">
        <v>12396</v>
      </c>
      <c r="V1353" s="89" t="s">
        <v>12396</v>
      </c>
      <c r="W1353" s="92" t="s">
        <v>6450</v>
      </c>
      <c r="X1353" s="115" t="s">
        <v>12396</v>
      </c>
      <c r="Y1353" s="120">
        <v>400069</v>
      </c>
      <c r="Z1353" s="125">
        <v>454588</v>
      </c>
      <c r="AA1353" s="121" t="s">
        <v>6</v>
      </c>
    </row>
    <row r="1354" spans="1:27">
      <c r="A1354">
        <v>39</v>
      </c>
      <c r="B1354" s="84">
        <v>122</v>
      </c>
      <c r="C1354" s="99" t="s">
        <v>6451</v>
      </c>
      <c r="D1354" s="100" t="s">
        <v>13821</v>
      </c>
      <c r="E1354" s="84">
        <v>33903036</v>
      </c>
      <c r="F1354" s="85">
        <v>19</v>
      </c>
      <c r="G1354" s="87">
        <v>36.58</v>
      </c>
      <c r="H1354" s="87">
        <v>695.02</v>
      </c>
      <c r="I1354" s="85" t="s">
        <v>12395</v>
      </c>
      <c r="J1354" s="85">
        <v>19</v>
      </c>
      <c r="K1354" s="87">
        <v>36.58</v>
      </c>
      <c r="L1354" s="87">
        <v>695.02</v>
      </c>
      <c r="M1354" s="85" t="s">
        <v>12395</v>
      </c>
      <c r="N1354" s="88" t="s">
        <v>12396</v>
      </c>
      <c r="O1354" s="88" t="s">
        <v>12396</v>
      </c>
      <c r="P1354" s="88" t="s">
        <v>12396</v>
      </c>
      <c r="Q1354" s="85" t="s">
        <v>12396</v>
      </c>
      <c r="R1354" s="85" t="s">
        <v>12396</v>
      </c>
      <c r="S1354" s="85" t="s">
        <v>12396</v>
      </c>
      <c r="T1354" s="85" t="s">
        <v>12396</v>
      </c>
      <c r="U1354" s="85" t="s">
        <v>12396</v>
      </c>
      <c r="V1354" s="89" t="s">
        <v>12396</v>
      </c>
      <c r="W1354" s="92" t="s">
        <v>6454</v>
      </c>
      <c r="X1354" s="115" t="s">
        <v>12396</v>
      </c>
      <c r="Y1354" s="120">
        <v>400697</v>
      </c>
      <c r="Z1354" s="125">
        <v>454644</v>
      </c>
      <c r="AA1354" s="121" t="s">
        <v>6</v>
      </c>
    </row>
    <row r="1355" spans="1:27">
      <c r="A1355">
        <v>39</v>
      </c>
      <c r="B1355" s="84">
        <v>123</v>
      </c>
      <c r="C1355" s="99" t="s">
        <v>6455</v>
      </c>
      <c r="D1355" s="100" t="s">
        <v>13821</v>
      </c>
      <c r="E1355" s="84">
        <v>33903036</v>
      </c>
      <c r="F1355" s="85">
        <v>9</v>
      </c>
      <c r="G1355" s="87">
        <v>1301.52</v>
      </c>
      <c r="H1355" s="87">
        <v>11713.68</v>
      </c>
      <c r="I1355" s="85" t="s">
        <v>12395</v>
      </c>
      <c r="J1355" s="85">
        <v>9</v>
      </c>
      <c r="K1355" s="87">
        <v>1301.52</v>
      </c>
      <c r="L1355" s="87">
        <v>11713.68</v>
      </c>
      <c r="M1355" s="85" t="s">
        <v>12395</v>
      </c>
      <c r="N1355" s="88" t="s">
        <v>12396</v>
      </c>
      <c r="O1355" s="88" t="s">
        <v>12396</v>
      </c>
      <c r="P1355" s="88" t="s">
        <v>12396</v>
      </c>
      <c r="Q1355" s="85" t="s">
        <v>12396</v>
      </c>
      <c r="R1355" s="85" t="s">
        <v>12396</v>
      </c>
      <c r="S1355" s="85" t="s">
        <v>12396</v>
      </c>
      <c r="T1355" s="85" t="s">
        <v>12396</v>
      </c>
      <c r="U1355" s="85" t="s">
        <v>12396</v>
      </c>
      <c r="V1355" s="89" t="s">
        <v>12396</v>
      </c>
      <c r="W1355" s="92" t="s">
        <v>6457</v>
      </c>
      <c r="X1355" s="115" t="s">
        <v>12396</v>
      </c>
      <c r="Y1355" s="120">
        <v>400388</v>
      </c>
      <c r="Z1355" s="125">
        <v>454143</v>
      </c>
      <c r="AA1355" s="121" t="s">
        <v>6</v>
      </c>
    </row>
    <row r="1356" spans="1:27">
      <c r="A1356">
        <v>39</v>
      </c>
      <c r="B1356" s="84">
        <v>124</v>
      </c>
      <c r="C1356" s="99" t="s">
        <v>6458</v>
      </c>
      <c r="D1356" s="100" t="s">
        <v>13821</v>
      </c>
      <c r="E1356" s="84">
        <v>33903036</v>
      </c>
      <c r="F1356" s="85">
        <v>9</v>
      </c>
      <c r="G1356" s="87">
        <v>1323.61</v>
      </c>
      <c r="H1356" s="87">
        <v>11912.49</v>
      </c>
      <c r="I1356" s="85" t="s">
        <v>12395</v>
      </c>
      <c r="J1356" s="85">
        <v>9</v>
      </c>
      <c r="K1356" s="87">
        <v>1323.61</v>
      </c>
      <c r="L1356" s="87">
        <v>11912.49</v>
      </c>
      <c r="M1356" s="85" t="s">
        <v>12395</v>
      </c>
      <c r="N1356" s="88" t="s">
        <v>12396</v>
      </c>
      <c r="O1356" s="88" t="s">
        <v>12396</v>
      </c>
      <c r="P1356" s="88" t="s">
        <v>12396</v>
      </c>
      <c r="Q1356" s="85" t="s">
        <v>12396</v>
      </c>
      <c r="R1356" s="85" t="s">
        <v>12396</v>
      </c>
      <c r="S1356" s="85" t="s">
        <v>12396</v>
      </c>
      <c r="T1356" s="85" t="s">
        <v>12396</v>
      </c>
      <c r="U1356" s="85" t="s">
        <v>12396</v>
      </c>
      <c r="V1356" s="89" t="s">
        <v>12396</v>
      </c>
      <c r="W1356" s="92" t="s">
        <v>6460</v>
      </c>
      <c r="X1356" s="115" t="s">
        <v>12396</v>
      </c>
      <c r="Y1356" s="120">
        <v>402195</v>
      </c>
      <c r="Z1356" s="125">
        <v>454142</v>
      </c>
      <c r="AA1356" s="121" t="s">
        <v>6</v>
      </c>
    </row>
    <row r="1357" spans="1:27">
      <c r="A1357">
        <v>39</v>
      </c>
      <c r="B1357" s="84">
        <v>125</v>
      </c>
      <c r="C1357" s="99" t="s">
        <v>6461</v>
      </c>
      <c r="D1357" s="100" t="s">
        <v>13821</v>
      </c>
      <c r="E1357" s="84">
        <v>33903036</v>
      </c>
      <c r="F1357" s="85">
        <v>9</v>
      </c>
      <c r="G1357" s="87">
        <v>1323.61</v>
      </c>
      <c r="H1357" s="87">
        <v>11912.49</v>
      </c>
      <c r="I1357" s="85" t="s">
        <v>12395</v>
      </c>
      <c r="J1357" s="85">
        <v>9</v>
      </c>
      <c r="K1357" s="87">
        <v>1323.61</v>
      </c>
      <c r="L1357" s="87">
        <v>11912.49</v>
      </c>
      <c r="M1357" s="85" t="s">
        <v>12395</v>
      </c>
      <c r="N1357" s="88" t="s">
        <v>12396</v>
      </c>
      <c r="O1357" s="88" t="s">
        <v>12396</v>
      </c>
      <c r="P1357" s="88" t="s">
        <v>12396</v>
      </c>
      <c r="Q1357" s="85" t="s">
        <v>12396</v>
      </c>
      <c r="R1357" s="85" t="s">
        <v>12396</v>
      </c>
      <c r="S1357" s="85" t="s">
        <v>12396</v>
      </c>
      <c r="T1357" s="85" t="s">
        <v>12396</v>
      </c>
      <c r="U1357" s="85" t="s">
        <v>12396</v>
      </c>
      <c r="V1357" s="89" t="s">
        <v>12396</v>
      </c>
      <c r="W1357" s="92" t="s">
        <v>6463</v>
      </c>
      <c r="X1357" s="115" t="s">
        <v>12396</v>
      </c>
      <c r="Y1357" s="120">
        <v>402683</v>
      </c>
      <c r="Z1357" s="125">
        <v>454144</v>
      </c>
      <c r="AA1357" s="121" t="s">
        <v>6</v>
      </c>
    </row>
    <row r="1358" spans="1:27">
      <c r="A1358">
        <v>39</v>
      </c>
      <c r="B1358" s="84">
        <v>126</v>
      </c>
      <c r="C1358" s="99" t="s">
        <v>6464</v>
      </c>
      <c r="D1358" s="100" t="s">
        <v>13821</v>
      </c>
      <c r="E1358" s="84">
        <v>33903036</v>
      </c>
      <c r="F1358" s="85">
        <v>46</v>
      </c>
      <c r="G1358" s="87">
        <v>21.59</v>
      </c>
      <c r="H1358" s="87">
        <v>993.14</v>
      </c>
      <c r="I1358" s="85" t="s">
        <v>12395</v>
      </c>
      <c r="J1358" s="85">
        <v>46</v>
      </c>
      <c r="K1358" s="87">
        <v>21.59</v>
      </c>
      <c r="L1358" s="87">
        <v>993.14</v>
      </c>
      <c r="M1358" s="85" t="s">
        <v>12395</v>
      </c>
      <c r="N1358" s="88" t="s">
        <v>12396</v>
      </c>
      <c r="O1358" s="88" t="s">
        <v>12396</v>
      </c>
      <c r="P1358" s="88" t="s">
        <v>12396</v>
      </c>
      <c r="Q1358" s="85" t="s">
        <v>12396</v>
      </c>
      <c r="R1358" s="85" t="s">
        <v>12396</v>
      </c>
      <c r="S1358" s="85" t="s">
        <v>12396</v>
      </c>
      <c r="T1358" s="85" t="s">
        <v>12396</v>
      </c>
      <c r="U1358" s="85" t="s">
        <v>12396</v>
      </c>
      <c r="V1358" s="89" t="s">
        <v>12396</v>
      </c>
      <c r="W1358" s="92" t="s">
        <v>6466</v>
      </c>
      <c r="X1358" s="115" t="s">
        <v>12396</v>
      </c>
      <c r="Y1358" s="120">
        <v>400131</v>
      </c>
      <c r="Z1358" s="125">
        <v>454554</v>
      </c>
      <c r="AA1358" s="121" t="s">
        <v>6</v>
      </c>
    </row>
    <row r="1359" spans="1:27">
      <c r="A1359">
        <v>39</v>
      </c>
      <c r="B1359" s="84">
        <v>127</v>
      </c>
      <c r="C1359" s="99" t="s">
        <v>6467</v>
      </c>
      <c r="D1359" s="100" t="s">
        <v>13821</v>
      </c>
      <c r="E1359" s="84">
        <v>33903036</v>
      </c>
      <c r="F1359" s="85">
        <v>46</v>
      </c>
      <c r="G1359" s="87">
        <v>20.62</v>
      </c>
      <c r="H1359" s="87">
        <v>948.52</v>
      </c>
      <c r="I1359" s="85" t="s">
        <v>12395</v>
      </c>
      <c r="J1359" s="85">
        <v>46</v>
      </c>
      <c r="K1359" s="87">
        <v>20.62</v>
      </c>
      <c r="L1359" s="87">
        <v>948.52</v>
      </c>
      <c r="M1359" s="85" t="s">
        <v>12395</v>
      </c>
      <c r="N1359" s="88" t="s">
        <v>12396</v>
      </c>
      <c r="O1359" s="88" t="s">
        <v>12396</v>
      </c>
      <c r="P1359" s="88" t="s">
        <v>12396</v>
      </c>
      <c r="Q1359" s="85" t="s">
        <v>12396</v>
      </c>
      <c r="R1359" s="85" t="s">
        <v>12396</v>
      </c>
      <c r="S1359" s="85" t="s">
        <v>12396</v>
      </c>
      <c r="T1359" s="85" t="s">
        <v>12396</v>
      </c>
      <c r="U1359" s="85" t="s">
        <v>12396</v>
      </c>
      <c r="V1359" s="89" t="s">
        <v>12396</v>
      </c>
      <c r="W1359" s="92" t="s">
        <v>6469</v>
      </c>
      <c r="X1359" s="115" t="s">
        <v>12396</v>
      </c>
      <c r="Y1359" s="120">
        <v>402689</v>
      </c>
      <c r="Z1359" s="125">
        <v>454555</v>
      </c>
      <c r="AA1359" s="121" t="s">
        <v>6</v>
      </c>
    </row>
    <row r="1360" spans="1:27" ht="30">
      <c r="A1360">
        <v>39</v>
      </c>
      <c r="B1360" s="84">
        <v>128</v>
      </c>
      <c r="C1360" s="99" t="s">
        <v>11813</v>
      </c>
      <c r="D1360" s="100" t="s">
        <v>13821</v>
      </c>
      <c r="E1360" s="84">
        <v>33903036</v>
      </c>
      <c r="F1360" s="85">
        <v>92</v>
      </c>
      <c r="G1360" s="87">
        <v>43.56</v>
      </c>
      <c r="H1360" s="87">
        <v>4007.52</v>
      </c>
      <c r="I1360" s="85" t="s">
        <v>12395</v>
      </c>
      <c r="J1360" s="85">
        <v>92</v>
      </c>
      <c r="K1360" s="87">
        <v>43.56</v>
      </c>
      <c r="L1360" s="87">
        <v>4007.52</v>
      </c>
      <c r="M1360" s="85" t="s">
        <v>12395</v>
      </c>
      <c r="N1360" s="88" t="s">
        <v>12396</v>
      </c>
      <c r="O1360" s="88" t="s">
        <v>12396</v>
      </c>
      <c r="P1360" s="88" t="s">
        <v>12396</v>
      </c>
      <c r="Q1360" s="85" t="s">
        <v>12396</v>
      </c>
      <c r="R1360" s="85" t="s">
        <v>12396</v>
      </c>
      <c r="S1360" s="85" t="s">
        <v>12396</v>
      </c>
      <c r="T1360" s="85" t="s">
        <v>12396</v>
      </c>
      <c r="U1360" s="85" t="s">
        <v>12396</v>
      </c>
      <c r="V1360" s="89" t="s">
        <v>12396</v>
      </c>
      <c r="W1360" s="92" t="s">
        <v>6472</v>
      </c>
      <c r="X1360" s="115" t="s">
        <v>12396</v>
      </c>
      <c r="Y1360" s="120">
        <v>400669</v>
      </c>
      <c r="Z1360" s="125">
        <v>451107</v>
      </c>
      <c r="AA1360" s="121" t="s">
        <v>6</v>
      </c>
    </row>
    <row r="1361" spans="1:27" ht="30">
      <c r="A1361">
        <v>39</v>
      </c>
      <c r="B1361" s="84">
        <v>129</v>
      </c>
      <c r="C1361" s="99" t="s">
        <v>11814</v>
      </c>
      <c r="D1361" s="100" t="s">
        <v>13821</v>
      </c>
      <c r="E1361" s="84">
        <v>33903036</v>
      </c>
      <c r="F1361" s="85">
        <v>28</v>
      </c>
      <c r="G1361" s="87">
        <v>147.36000000000001</v>
      </c>
      <c r="H1361" s="87">
        <v>4125.9799999999996</v>
      </c>
      <c r="I1361" s="85" t="s">
        <v>12494</v>
      </c>
      <c r="J1361" s="85">
        <v>28</v>
      </c>
      <c r="K1361" s="87">
        <v>147.36000000000001</v>
      </c>
      <c r="L1361" s="87">
        <v>4125.9799999999996</v>
      </c>
      <c r="M1361" s="85" t="s">
        <v>12395</v>
      </c>
      <c r="N1361" s="88" t="s">
        <v>12396</v>
      </c>
      <c r="O1361" s="88" t="s">
        <v>12396</v>
      </c>
      <c r="P1361" s="88" t="s">
        <v>12396</v>
      </c>
      <c r="Q1361" s="85" t="s">
        <v>12396</v>
      </c>
      <c r="R1361" s="85" t="s">
        <v>12396</v>
      </c>
      <c r="S1361" s="85" t="s">
        <v>12396</v>
      </c>
      <c r="T1361" s="85" t="s">
        <v>12396</v>
      </c>
      <c r="U1361" s="85" t="s">
        <v>12396</v>
      </c>
      <c r="V1361" s="89" t="s">
        <v>12396</v>
      </c>
      <c r="W1361" s="92" t="s">
        <v>13823</v>
      </c>
      <c r="X1361" s="115">
        <v>25144612</v>
      </c>
      <c r="Y1361" s="120">
        <v>401855</v>
      </c>
      <c r="Z1361" s="125">
        <v>451108</v>
      </c>
      <c r="AA1361" s="121" t="s">
        <v>6</v>
      </c>
    </row>
    <row r="1362" spans="1:27" ht="30">
      <c r="A1362">
        <v>39</v>
      </c>
      <c r="B1362" s="84">
        <v>130</v>
      </c>
      <c r="C1362" s="99" t="s">
        <v>11815</v>
      </c>
      <c r="D1362" s="100" t="s">
        <v>13821</v>
      </c>
      <c r="E1362" s="84">
        <v>33903036</v>
      </c>
      <c r="F1362" s="85">
        <v>92</v>
      </c>
      <c r="G1362" s="87">
        <v>38.03</v>
      </c>
      <c r="H1362" s="87">
        <v>3498.76</v>
      </c>
      <c r="I1362" s="85" t="s">
        <v>12395</v>
      </c>
      <c r="J1362" s="85">
        <v>92</v>
      </c>
      <c r="K1362" s="87">
        <v>38.03</v>
      </c>
      <c r="L1362" s="87">
        <v>3498.76</v>
      </c>
      <c r="M1362" s="85" t="s">
        <v>12395</v>
      </c>
      <c r="N1362" s="88" t="s">
        <v>12396</v>
      </c>
      <c r="O1362" s="88" t="s">
        <v>12396</v>
      </c>
      <c r="P1362" s="88" t="s">
        <v>12396</v>
      </c>
      <c r="Q1362" s="85" t="s">
        <v>12396</v>
      </c>
      <c r="R1362" s="85" t="s">
        <v>12396</v>
      </c>
      <c r="S1362" s="85" t="s">
        <v>12396</v>
      </c>
      <c r="T1362" s="85" t="s">
        <v>12396</v>
      </c>
      <c r="U1362" s="85" t="s">
        <v>12396</v>
      </c>
      <c r="V1362" s="89" t="s">
        <v>12396</v>
      </c>
      <c r="W1362" s="92" t="s">
        <v>6478</v>
      </c>
      <c r="X1362" s="115" t="s">
        <v>12396</v>
      </c>
      <c r="Y1362" s="120">
        <v>400411</v>
      </c>
      <c r="Z1362" s="125">
        <v>451109</v>
      </c>
      <c r="AA1362" s="121" t="s">
        <v>6</v>
      </c>
    </row>
    <row r="1363" spans="1:27" ht="30">
      <c r="A1363">
        <v>39</v>
      </c>
      <c r="B1363" s="84">
        <v>131</v>
      </c>
      <c r="C1363" s="99" t="s">
        <v>11816</v>
      </c>
      <c r="D1363" s="100" t="s">
        <v>13821</v>
      </c>
      <c r="E1363" s="84">
        <v>33903036</v>
      </c>
      <c r="F1363" s="85">
        <v>92</v>
      </c>
      <c r="G1363" s="87">
        <v>37.29</v>
      </c>
      <c r="H1363" s="87">
        <v>3430.68</v>
      </c>
      <c r="I1363" s="85" t="s">
        <v>12494</v>
      </c>
      <c r="J1363" s="85">
        <v>92</v>
      </c>
      <c r="K1363" s="87">
        <v>37.29</v>
      </c>
      <c r="L1363" s="87">
        <v>3430.68</v>
      </c>
      <c r="M1363" s="85" t="s">
        <v>12395</v>
      </c>
      <c r="N1363" s="88" t="s">
        <v>12396</v>
      </c>
      <c r="O1363" s="88" t="s">
        <v>12396</v>
      </c>
      <c r="P1363" s="88" t="s">
        <v>12396</v>
      </c>
      <c r="Q1363" s="85" t="s">
        <v>12396</v>
      </c>
      <c r="R1363" s="85" t="s">
        <v>12396</v>
      </c>
      <c r="S1363" s="85" t="s">
        <v>12396</v>
      </c>
      <c r="T1363" s="85" t="s">
        <v>12396</v>
      </c>
      <c r="U1363" s="85" t="s">
        <v>12396</v>
      </c>
      <c r="V1363" s="89" t="s">
        <v>12396</v>
      </c>
      <c r="W1363" s="92" t="s">
        <v>13824</v>
      </c>
      <c r="X1363" s="115">
        <v>25144612</v>
      </c>
      <c r="Y1363" s="120">
        <v>400509</v>
      </c>
      <c r="Z1363" s="125">
        <v>451035</v>
      </c>
      <c r="AA1363" s="121" t="s">
        <v>6</v>
      </c>
    </row>
    <row r="1364" spans="1:27" ht="30">
      <c r="A1364">
        <v>39</v>
      </c>
      <c r="B1364" s="84">
        <v>132</v>
      </c>
      <c r="C1364" s="99" t="s">
        <v>6485</v>
      </c>
      <c r="D1364" s="100" t="s">
        <v>13821</v>
      </c>
      <c r="E1364" s="84">
        <v>33903036</v>
      </c>
      <c r="F1364" s="85">
        <v>92</v>
      </c>
      <c r="G1364" s="87">
        <v>38.75</v>
      </c>
      <c r="H1364" s="87">
        <v>3565</v>
      </c>
      <c r="I1364" s="85" t="s">
        <v>12395</v>
      </c>
      <c r="J1364" s="85">
        <v>92</v>
      </c>
      <c r="K1364" s="87">
        <v>38.75</v>
      </c>
      <c r="L1364" s="87">
        <v>3565</v>
      </c>
      <c r="M1364" s="85" t="s">
        <v>12395</v>
      </c>
      <c r="N1364" s="88" t="s">
        <v>12396</v>
      </c>
      <c r="O1364" s="88" t="s">
        <v>12396</v>
      </c>
      <c r="P1364" s="88" t="s">
        <v>12396</v>
      </c>
      <c r="Q1364" s="85" t="s">
        <v>12396</v>
      </c>
      <c r="R1364" s="85" t="s">
        <v>12396</v>
      </c>
      <c r="S1364" s="85" t="s">
        <v>12396</v>
      </c>
      <c r="T1364" s="85" t="s">
        <v>12396</v>
      </c>
      <c r="U1364" s="85" t="s">
        <v>12396</v>
      </c>
      <c r="V1364" s="89" t="s">
        <v>12396</v>
      </c>
      <c r="W1364" s="92" t="s">
        <v>6487</v>
      </c>
      <c r="X1364" s="115" t="s">
        <v>12396</v>
      </c>
      <c r="Y1364" s="120">
        <v>401886</v>
      </c>
      <c r="Z1364" s="125">
        <v>454574</v>
      </c>
      <c r="AA1364" s="121" t="s">
        <v>6</v>
      </c>
    </row>
    <row r="1365" spans="1:27" ht="30">
      <c r="A1365">
        <v>39</v>
      </c>
      <c r="B1365" s="84">
        <v>133</v>
      </c>
      <c r="C1365" s="99" t="s">
        <v>6488</v>
      </c>
      <c r="D1365" s="100" t="s">
        <v>13821</v>
      </c>
      <c r="E1365" s="84">
        <v>33903036</v>
      </c>
      <c r="F1365" s="85">
        <v>138</v>
      </c>
      <c r="G1365" s="87">
        <v>38.75</v>
      </c>
      <c r="H1365" s="87">
        <v>5347.5</v>
      </c>
      <c r="I1365" s="85" t="s">
        <v>12395</v>
      </c>
      <c r="J1365" s="85">
        <v>138</v>
      </c>
      <c r="K1365" s="87">
        <v>38.75</v>
      </c>
      <c r="L1365" s="87">
        <v>5347.5</v>
      </c>
      <c r="M1365" s="85" t="s">
        <v>12395</v>
      </c>
      <c r="N1365" s="88" t="s">
        <v>12396</v>
      </c>
      <c r="O1365" s="88" t="s">
        <v>12396</v>
      </c>
      <c r="P1365" s="88" t="s">
        <v>12396</v>
      </c>
      <c r="Q1365" s="85" t="s">
        <v>12396</v>
      </c>
      <c r="R1365" s="85" t="s">
        <v>12396</v>
      </c>
      <c r="S1365" s="85" t="s">
        <v>12396</v>
      </c>
      <c r="T1365" s="85" t="s">
        <v>12396</v>
      </c>
      <c r="U1365" s="85" t="s">
        <v>12396</v>
      </c>
      <c r="V1365" s="89" t="s">
        <v>12396</v>
      </c>
      <c r="W1365" s="92" t="s">
        <v>6490</v>
      </c>
      <c r="X1365" s="115" t="s">
        <v>12396</v>
      </c>
      <c r="Y1365" s="120">
        <v>400927</v>
      </c>
      <c r="Z1365" s="125">
        <v>454575</v>
      </c>
      <c r="AA1365" s="121" t="s">
        <v>6</v>
      </c>
    </row>
    <row r="1366" spans="1:27">
      <c r="A1366">
        <v>39</v>
      </c>
      <c r="B1366" s="84">
        <v>134</v>
      </c>
      <c r="C1366" s="99" t="s">
        <v>6491</v>
      </c>
      <c r="D1366" s="100" t="s">
        <v>13821</v>
      </c>
      <c r="E1366" s="84">
        <v>33903036</v>
      </c>
      <c r="F1366" s="85">
        <v>184</v>
      </c>
      <c r="G1366" s="87">
        <v>10.86</v>
      </c>
      <c r="H1366" s="87">
        <v>1998.24</v>
      </c>
      <c r="I1366" s="85" t="s">
        <v>12395</v>
      </c>
      <c r="J1366" s="85">
        <v>184</v>
      </c>
      <c r="K1366" s="87">
        <v>10.86</v>
      </c>
      <c r="L1366" s="87">
        <v>1998.24</v>
      </c>
      <c r="M1366" s="85" t="s">
        <v>12395</v>
      </c>
      <c r="N1366" s="88" t="s">
        <v>12396</v>
      </c>
      <c r="O1366" s="88" t="s">
        <v>12396</v>
      </c>
      <c r="P1366" s="88" t="s">
        <v>12396</v>
      </c>
      <c r="Q1366" s="85" t="s">
        <v>12396</v>
      </c>
      <c r="R1366" s="85" t="s">
        <v>12396</v>
      </c>
      <c r="S1366" s="85" t="s">
        <v>12396</v>
      </c>
      <c r="T1366" s="85" t="s">
        <v>12396</v>
      </c>
      <c r="U1366" s="85" t="s">
        <v>12396</v>
      </c>
      <c r="V1366" s="89" t="s">
        <v>12396</v>
      </c>
      <c r="W1366" s="92" t="s">
        <v>6493</v>
      </c>
      <c r="X1366" s="115" t="s">
        <v>12396</v>
      </c>
      <c r="Y1366" s="120">
        <v>400358</v>
      </c>
      <c r="Z1366" s="125">
        <v>454547</v>
      </c>
      <c r="AA1366" s="121" t="s">
        <v>6</v>
      </c>
    </row>
    <row r="1367" spans="1:27" ht="30">
      <c r="A1367">
        <v>39</v>
      </c>
      <c r="B1367" s="84">
        <v>135</v>
      </c>
      <c r="C1367" s="99" t="s">
        <v>6495</v>
      </c>
      <c r="D1367" s="100" t="s">
        <v>13821</v>
      </c>
      <c r="E1367" s="84">
        <v>33903036</v>
      </c>
      <c r="F1367" s="85">
        <v>46</v>
      </c>
      <c r="G1367" s="87">
        <v>11.17</v>
      </c>
      <c r="H1367" s="87">
        <v>513.82000000000005</v>
      </c>
      <c r="I1367" s="85" t="s">
        <v>12395</v>
      </c>
      <c r="J1367" s="85">
        <v>46</v>
      </c>
      <c r="K1367" s="87">
        <v>11.17</v>
      </c>
      <c r="L1367" s="87">
        <v>513.82000000000005</v>
      </c>
      <c r="M1367" s="85" t="s">
        <v>12395</v>
      </c>
      <c r="N1367" s="88" t="s">
        <v>12396</v>
      </c>
      <c r="O1367" s="88" t="s">
        <v>12396</v>
      </c>
      <c r="P1367" s="88" t="s">
        <v>12396</v>
      </c>
      <c r="Q1367" s="85" t="s">
        <v>12396</v>
      </c>
      <c r="R1367" s="85" t="s">
        <v>12396</v>
      </c>
      <c r="S1367" s="85" t="s">
        <v>12396</v>
      </c>
      <c r="T1367" s="85" t="s">
        <v>12396</v>
      </c>
      <c r="U1367" s="85" t="s">
        <v>12396</v>
      </c>
      <c r="V1367" s="89" t="s">
        <v>12396</v>
      </c>
      <c r="W1367" s="92" t="s">
        <v>6497</v>
      </c>
      <c r="X1367" s="115" t="s">
        <v>12396</v>
      </c>
      <c r="Y1367" s="120">
        <v>402130</v>
      </c>
      <c r="Z1367" s="125">
        <v>454548</v>
      </c>
      <c r="AA1367" s="121" t="s">
        <v>6</v>
      </c>
    </row>
    <row r="1368" spans="1:27" ht="30">
      <c r="A1368">
        <v>39</v>
      </c>
      <c r="B1368" s="84">
        <v>136</v>
      </c>
      <c r="C1368" s="99" t="s">
        <v>6501</v>
      </c>
      <c r="D1368" s="100" t="s">
        <v>13821</v>
      </c>
      <c r="E1368" s="84">
        <v>33903036</v>
      </c>
      <c r="F1368" s="85">
        <v>18</v>
      </c>
      <c r="G1368" s="87">
        <v>872.14</v>
      </c>
      <c r="H1368" s="87">
        <v>15698.52</v>
      </c>
      <c r="I1368" s="85" t="s">
        <v>12395</v>
      </c>
      <c r="J1368" s="85">
        <v>18</v>
      </c>
      <c r="K1368" s="87">
        <v>872.14</v>
      </c>
      <c r="L1368" s="87">
        <v>15698.52</v>
      </c>
      <c r="M1368" s="85" t="s">
        <v>12395</v>
      </c>
      <c r="N1368" s="88" t="s">
        <v>12396</v>
      </c>
      <c r="O1368" s="88" t="s">
        <v>12396</v>
      </c>
      <c r="P1368" s="88" t="s">
        <v>12396</v>
      </c>
      <c r="Q1368" s="85" t="s">
        <v>12396</v>
      </c>
      <c r="R1368" s="85" t="s">
        <v>12396</v>
      </c>
      <c r="S1368" s="85" t="s">
        <v>12396</v>
      </c>
      <c r="T1368" s="85" t="s">
        <v>12396</v>
      </c>
      <c r="U1368" s="85" t="s">
        <v>12396</v>
      </c>
      <c r="V1368" s="89" t="s">
        <v>12396</v>
      </c>
      <c r="W1368" s="92" t="s">
        <v>6503</v>
      </c>
      <c r="X1368" s="115" t="s">
        <v>12396</v>
      </c>
      <c r="Y1368" s="120">
        <v>401818</v>
      </c>
      <c r="Z1368" s="125">
        <v>454143</v>
      </c>
      <c r="AA1368" s="121" t="s">
        <v>6</v>
      </c>
    </row>
    <row r="1369" spans="1:27" ht="30">
      <c r="A1369">
        <v>39</v>
      </c>
      <c r="B1369" s="84">
        <v>137</v>
      </c>
      <c r="C1369" s="99" t="s">
        <v>6504</v>
      </c>
      <c r="D1369" s="100" t="s">
        <v>13821</v>
      </c>
      <c r="E1369" s="84">
        <v>33903036</v>
      </c>
      <c r="F1369" s="85">
        <v>18</v>
      </c>
      <c r="G1369" s="87">
        <v>911.64</v>
      </c>
      <c r="H1369" s="87">
        <v>16409.52</v>
      </c>
      <c r="I1369" s="85" t="s">
        <v>12395</v>
      </c>
      <c r="J1369" s="85">
        <v>18</v>
      </c>
      <c r="K1369" s="87">
        <v>911.64</v>
      </c>
      <c r="L1369" s="87">
        <v>16409.52</v>
      </c>
      <c r="M1369" s="85" t="s">
        <v>12395</v>
      </c>
      <c r="N1369" s="88" t="s">
        <v>12396</v>
      </c>
      <c r="O1369" s="88" t="s">
        <v>12396</v>
      </c>
      <c r="P1369" s="88" t="s">
        <v>12396</v>
      </c>
      <c r="Q1369" s="85" t="s">
        <v>12396</v>
      </c>
      <c r="R1369" s="85" t="s">
        <v>12396</v>
      </c>
      <c r="S1369" s="85" t="s">
        <v>12396</v>
      </c>
      <c r="T1369" s="85" t="s">
        <v>12396</v>
      </c>
      <c r="U1369" s="85" t="s">
        <v>12396</v>
      </c>
      <c r="V1369" s="89" t="s">
        <v>12396</v>
      </c>
      <c r="W1369" s="92" t="s">
        <v>6506</v>
      </c>
      <c r="X1369" s="115" t="s">
        <v>12396</v>
      </c>
      <c r="Y1369" s="120">
        <v>400316</v>
      </c>
      <c r="Z1369" s="125">
        <v>454142</v>
      </c>
      <c r="AA1369" s="121" t="s">
        <v>6</v>
      </c>
    </row>
    <row r="1370" spans="1:27" ht="30">
      <c r="A1370">
        <v>39</v>
      </c>
      <c r="B1370" s="84">
        <v>138</v>
      </c>
      <c r="C1370" s="99" t="s">
        <v>6507</v>
      </c>
      <c r="D1370" s="100" t="s">
        <v>13821</v>
      </c>
      <c r="E1370" s="84">
        <v>33903036</v>
      </c>
      <c r="F1370" s="85">
        <v>28</v>
      </c>
      <c r="G1370" s="87">
        <v>943.05</v>
      </c>
      <c r="H1370" s="87">
        <v>26405.4</v>
      </c>
      <c r="I1370" s="85" t="s">
        <v>12395</v>
      </c>
      <c r="J1370" s="85">
        <v>28</v>
      </c>
      <c r="K1370" s="87">
        <v>943.05</v>
      </c>
      <c r="L1370" s="87">
        <v>26405.4</v>
      </c>
      <c r="M1370" s="85" t="s">
        <v>12395</v>
      </c>
      <c r="N1370" s="88" t="s">
        <v>12396</v>
      </c>
      <c r="O1370" s="88" t="s">
        <v>12396</v>
      </c>
      <c r="P1370" s="88" t="s">
        <v>12396</v>
      </c>
      <c r="Q1370" s="85" t="s">
        <v>12396</v>
      </c>
      <c r="R1370" s="85" t="s">
        <v>12396</v>
      </c>
      <c r="S1370" s="85" t="s">
        <v>12396</v>
      </c>
      <c r="T1370" s="85" t="s">
        <v>12396</v>
      </c>
      <c r="U1370" s="85" t="s">
        <v>12396</v>
      </c>
      <c r="V1370" s="89" t="s">
        <v>12396</v>
      </c>
      <c r="W1370" s="92" t="s">
        <v>6509</v>
      </c>
      <c r="X1370" s="115" t="s">
        <v>12396</v>
      </c>
      <c r="Y1370" s="120">
        <v>401603</v>
      </c>
      <c r="Z1370" s="125">
        <v>454144</v>
      </c>
      <c r="AA1370" s="121" t="s">
        <v>6</v>
      </c>
    </row>
    <row r="1371" spans="1:27" ht="30">
      <c r="A1371">
        <v>39</v>
      </c>
      <c r="B1371" s="84">
        <v>139</v>
      </c>
      <c r="C1371" s="99" t="s">
        <v>6528</v>
      </c>
      <c r="D1371" s="100" t="s">
        <v>13821</v>
      </c>
      <c r="E1371" s="84">
        <v>33903036</v>
      </c>
      <c r="F1371" s="85">
        <v>460</v>
      </c>
      <c r="G1371" s="87">
        <v>9.86</v>
      </c>
      <c r="H1371" s="87">
        <v>4535.6000000000004</v>
      </c>
      <c r="I1371" s="85" t="s">
        <v>12395</v>
      </c>
      <c r="J1371" s="85">
        <v>460</v>
      </c>
      <c r="K1371" s="87">
        <v>9.86</v>
      </c>
      <c r="L1371" s="87">
        <v>4535.6000000000004</v>
      </c>
      <c r="M1371" s="85" t="s">
        <v>12395</v>
      </c>
      <c r="N1371" s="88" t="s">
        <v>12396</v>
      </c>
      <c r="O1371" s="88" t="s">
        <v>12396</v>
      </c>
      <c r="P1371" s="88" t="s">
        <v>12396</v>
      </c>
      <c r="Q1371" s="85" t="s">
        <v>12396</v>
      </c>
      <c r="R1371" s="85" t="s">
        <v>12396</v>
      </c>
      <c r="S1371" s="85" t="s">
        <v>12396</v>
      </c>
      <c r="T1371" s="85" t="s">
        <v>12396</v>
      </c>
      <c r="U1371" s="85" t="s">
        <v>12396</v>
      </c>
      <c r="V1371" s="89" t="s">
        <v>12396</v>
      </c>
      <c r="W1371" s="92" t="s">
        <v>6530</v>
      </c>
      <c r="X1371" s="115" t="s">
        <v>12396</v>
      </c>
      <c r="Y1371" s="120">
        <v>400020</v>
      </c>
      <c r="Z1371" s="125">
        <v>435420</v>
      </c>
      <c r="AA1371" s="121" t="s">
        <v>6</v>
      </c>
    </row>
    <row r="1372" spans="1:27" ht="30">
      <c r="A1372">
        <v>39</v>
      </c>
      <c r="B1372" s="84">
        <v>140</v>
      </c>
      <c r="C1372" s="99" t="s">
        <v>6531</v>
      </c>
      <c r="D1372" s="100" t="s">
        <v>13821</v>
      </c>
      <c r="E1372" s="84">
        <v>33903036</v>
      </c>
      <c r="F1372" s="85">
        <v>276</v>
      </c>
      <c r="G1372" s="87">
        <v>10.87</v>
      </c>
      <c r="H1372" s="87">
        <v>3000.12</v>
      </c>
      <c r="I1372" s="85" t="s">
        <v>12395</v>
      </c>
      <c r="J1372" s="85">
        <v>276</v>
      </c>
      <c r="K1372" s="87">
        <v>10.87</v>
      </c>
      <c r="L1372" s="87">
        <v>3000.12</v>
      </c>
      <c r="M1372" s="85" t="s">
        <v>12395</v>
      </c>
      <c r="N1372" s="88" t="s">
        <v>12396</v>
      </c>
      <c r="O1372" s="88" t="s">
        <v>12396</v>
      </c>
      <c r="P1372" s="88" t="s">
        <v>12396</v>
      </c>
      <c r="Q1372" s="85" t="s">
        <v>12396</v>
      </c>
      <c r="R1372" s="85" t="s">
        <v>12396</v>
      </c>
      <c r="S1372" s="85" t="s">
        <v>12396</v>
      </c>
      <c r="T1372" s="85" t="s">
        <v>12396</v>
      </c>
      <c r="U1372" s="85" t="s">
        <v>12396</v>
      </c>
      <c r="V1372" s="89" t="s">
        <v>12396</v>
      </c>
      <c r="W1372" s="92" t="s">
        <v>6533</v>
      </c>
      <c r="X1372" s="115" t="s">
        <v>12396</v>
      </c>
      <c r="Y1372" s="120">
        <v>400384</v>
      </c>
      <c r="Z1372" s="125">
        <v>435417</v>
      </c>
      <c r="AA1372" s="121" t="s">
        <v>6</v>
      </c>
    </row>
    <row r="1373" spans="1:27">
      <c r="A1373">
        <v>39</v>
      </c>
      <c r="B1373" s="84">
        <v>141</v>
      </c>
      <c r="C1373" s="99" t="s">
        <v>6534</v>
      </c>
      <c r="D1373" s="100" t="s">
        <v>13821</v>
      </c>
      <c r="E1373" s="84">
        <v>33903036</v>
      </c>
      <c r="F1373" s="85">
        <v>276</v>
      </c>
      <c r="G1373" s="87">
        <v>11.47</v>
      </c>
      <c r="H1373" s="87">
        <v>3165.72</v>
      </c>
      <c r="I1373" s="85" t="s">
        <v>12395</v>
      </c>
      <c r="J1373" s="85">
        <v>276</v>
      </c>
      <c r="K1373" s="87">
        <v>11.47</v>
      </c>
      <c r="L1373" s="87">
        <v>3165.72</v>
      </c>
      <c r="M1373" s="85" t="s">
        <v>12395</v>
      </c>
      <c r="N1373" s="88" t="s">
        <v>12396</v>
      </c>
      <c r="O1373" s="88" t="s">
        <v>12396</v>
      </c>
      <c r="P1373" s="88" t="s">
        <v>12396</v>
      </c>
      <c r="Q1373" s="85" t="s">
        <v>12396</v>
      </c>
      <c r="R1373" s="85" t="s">
        <v>12396</v>
      </c>
      <c r="S1373" s="85" t="s">
        <v>12396</v>
      </c>
      <c r="T1373" s="85" t="s">
        <v>12396</v>
      </c>
      <c r="U1373" s="85" t="s">
        <v>12396</v>
      </c>
      <c r="V1373" s="89" t="s">
        <v>12396</v>
      </c>
      <c r="W1373" s="92" t="s">
        <v>6536</v>
      </c>
      <c r="X1373" s="115" t="s">
        <v>12396</v>
      </c>
      <c r="Y1373" s="120">
        <v>401941</v>
      </c>
      <c r="Z1373" s="125">
        <v>435420</v>
      </c>
      <c r="AA1373" s="121" t="s">
        <v>6</v>
      </c>
    </row>
    <row r="1374" spans="1:27">
      <c r="A1374">
        <v>39</v>
      </c>
      <c r="B1374" s="84">
        <v>142</v>
      </c>
      <c r="C1374" s="99" t="s">
        <v>6537</v>
      </c>
      <c r="D1374" s="100" t="s">
        <v>13821</v>
      </c>
      <c r="E1374" s="84">
        <v>33903036</v>
      </c>
      <c r="F1374" s="85">
        <v>276</v>
      </c>
      <c r="G1374" s="87">
        <v>13.52</v>
      </c>
      <c r="H1374" s="87">
        <v>3731.52</v>
      </c>
      <c r="I1374" s="85" t="s">
        <v>12395</v>
      </c>
      <c r="J1374" s="85">
        <v>276</v>
      </c>
      <c r="K1374" s="87">
        <v>13.52</v>
      </c>
      <c r="L1374" s="87">
        <v>3731.52</v>
      </c>
      <c r="M1374" s="85" t="s">
        <v>12395</v>
      </c>
      <c r="N1374" s="88" t="s">
        <v>12396</v>
      </c>
      <c r="O1374" s="88" t="s">
        <v>12396</v>
      </c>
      <c r="P1374" s="88" t="s">
        <v>12396</v>
      </c>
      <c r="Q1374" s="85" t="s">
        <v>12396</v>
      </c>
      <c r="R1374" s="85" t="s">
        <v>12396</v>
      </c>
      <c r="S1374" s="85" t="s">
        <v>12396</v>
      </c>
      <c r="T1374" s="85" t="s">
        <v>12396</v>
      </c>
      <c r="U1374" s="85" t="s">
        <v>12396</v>
      </c>
      <c r="V1374" s="89" t="s">
        <v>12396</v>
      </c>
      <c r="W1374" s="92" t="s">
        <v>6539</v>
      </c>
      <c r="X1374" s="115" t="s">
        <v>12396</v>
      </c>
      <c r="Y1374" s="120">
        <v>400570</v>
      </c>
      <c r="Z1374" s="125">
        <v>435419</v>
      </c>
      <c r="AA1374" s="121" t="s">
        <v>6</v>
      </c>
    </row>
    <row r="1375" spans="1:27" ht="30">
      <c r="A1375">
        <v>39</v>
      </c>
      <c r="B1375" s="84">
        <v>143</v>
      </c>
      <c r="C1375" s="99" t="s">
        <v>6676</v>
      </c>
      <c r="D1375" s="100" t="s">
        <v>13821</v>
      </c>
      <c r="E1375" s="84">
        <v>33903036</v>
      </c>
      <c r="F1375" s="85">
        <v>184</v>
      </c>
      <c r="G1375" s="87">
        <v>149.51</v>
      </c>
      <c r="H1375" s="87">
        <v>27509.84</v>
      </c>
      <c r="I1375" s="85" t="s">
        <v>12395</v>
      </c>
      <c r="J1375" s="85">
        <v>184</v>
      </c>
      <c r="K1375" s="87">
        <v>149.51</v>
      </c>
      <c r="L1375" s="87">
        <v>27509.84</v>
      </c>
      <c r="M1375" s="85" t="s">
        <v>12395</v>
      </c>
      <c r="N1375" s="88" t="s">
        <v>12396</v>
      </c>
      <c r="O1375" s="88" t="s">
        <v>12396</v>
      </c>
      <c r="P1375" s="88" t="s">
        <v>12396</v>
      </c>
      <c r="Q1375" s="85" t="s">
        <v>12396</v>
      </c>
      <c r="R1375" s="85" t="s">
        <v>12396</v>
      </c>
      <c r="S1375" s="85" t="s">
        <v>12396</v>
      </c>
      <c r="T1375" s="85" t="s">
        <v>12396</v>
      </c>
      <c r="U1375" s="85" t="s">
        <v>12396</v>
      </c>
      <c r="V1375" s="89" t="s">
        <v>12396</v>
      </c>
      <c r="W1375" s="92" t="s">
        <v>6678</v>
      </c>
      <c r="X1375" s="115" t="s">
        <v>12396</v>
      </c>
      <c r="Y1375" s="120">
        <v>401371</v>
      </c>
      <c r="Z1375" s="125">
        <v>456409</v>
      </c>
      <c r="AA1375" s="121" t="s">
        <v>6</v>
      </c>
    </row>
    <row r="1376" spans="1:27" ht="30">
      <c r="A1376">
        <v>39</v>
      </c>
      <c r="B1376" s="84">
        <v>144</v>
      </c>
      <c r="C1376" s="99" t="s">
        <v>6679</v>
      </c>
      <c r="D1376" s="100" t="s">
        <v>13821</v>
      </c>
      <c r="E1376" s="84">
        <v>33903036</v>
      </c>
      <c r="F1376" s="85">
        <v>138</v>
      </c>
      <c r="G1376" s="87">
        <v>155.63</v>
      </c>
      <c r="H1376" s="87">
        <v>21476.94</v>
      </c>
      <c r="I1376" s="85" t="s">
        <v>12395</v>
      </c>
      <c r="J1376" s="85">
        <v>138</v>
      </c>
      <c r="K1376" s="87">
        <v>155.63</v>
      </c>
      <c r="L1376" s="87">
        <v>21476.94</v>
      </c>
      <c r="M1376" s="85" t="s">
        <v>12395</v>
      </c>
      <c r="N1376" s="88" t="s">
        <v>12396</v>
      </c>
      <c r="O1376" s="88" t="s">
        <v>12396</v>
      </c>
      <c r="P1376" s="88" t="s">
        <v>12396</v>
      </c>
      <c r="Q1376" s="85" t="s">
        <v>12396</v>
      </c>
      <c r="R1376" s="85" t="s">
        <v>12396</v>
      </c>
      <c r="S1376" s="85" t="s">
        <v>12396</v>
      </c>
      <c r="T1376" s="85" t="s">
        <v>12396</v>
      </c>
      <c r="U1376" s="85" t="s">
        <v>12396</v>
      </c>
      <c r="V1376" s="89" t="s">
        <v>12396</v>
      </c>
      <c r="W1376" s="92" t="s">
        <v>6681</v>
      </c>
      <c r="X1376" s="115" t="s">
        <v>12396</v>
      </c>
      <c r="Y1376" s="120">
        <v>401736</v>
      </c>
      <c r="Z1376" s="125">
        <v>456410</v>
      </c>
      <c r="AA1376" s="121" t="s">
        <v>6</v>
      </c>
    </row>
    <row r="1377" spans="1:27" ht="30">
      <c r="A1377">
        <v>39</v>
      </c>
      <c r="B1377" s="84">
        <v>145</v>
      </c>
      <c r="C1377" s="99" t="s">
        <v>6682</v>
      </c>
      <c r="D1377" s="100" t="s">
        <v>13821</v>
      </c>
      <c r="E1377" s="84">
        <v>33903036</v>
      </c>
      <c r="F1377" s="85">
        <v>138</v>
      </c>
      <c r="G1377" s="87">
        <v>155.91999999999999</v>
      </c>
      <c r="H1377" s="87">
        <v>21516.959999999999</v>
      </c>
      <c r="I1377" s="85" t="s">
        <v>12395</v>
      </c>
      <c r="J1377" s="85">
        <v>138</v>
      </c>
      <c r="K1377" s="87">
        <v>155.91999999999999</v>
      </c>
      <c r="L1377" s="87">
        <v>21516.959999999999</v>
      </c>
      <c r="M1377" s="85" t="s">
        <v>12395</v>
      </c>
      <c r="N1377" s="88" t="s">
        <v>12396</v>
      </c>
      <c r="O1377" s="88" t="s">
        <v>12396</v>
      </c>
      <c r="P1377" s="88" t="s">
        <v>12396</v>
      </c>
      <c r="Q1377" s="85" t="s">
        <v>12396</v>
      </c>
      <c r="R1377" s="85" t="s">
        <v>12396</v>
      </c>
      <c r="S1377" s="85" t="s">
        <v>12396</v>
      </c>
      <c r="T1377" s="85" t="s">
        <v>12396</v>
      </c>
      <c r="U1377" s="85" t="s">
        <v>12396</v>
      </c>
      <c r="V1377" s="89" t="s">
        <v>12396</v>
      </c>
      <c r="W1377" s="92" t="s">
        <v>6684</v>
      </c>
      <c r="X1377" s="115" t="s">
        <v>12396</v>
      </c>
      <c r="Y1377" s="120">
        <v>401135</v>
      </c>
      <c r="Z1377" s="125">
        <v>456411</v>
      </c>
      <c r="AA1377" s="121" t="s">
        <v>6</v>
      </c>
    </row>
    <row r="1378" spans="1:27">
      <c r="A1378">
        <v>39</v>
      </c>
      <c r="B1378" s="84">
        <v>146</v>
      </c>
      <c r="C1378" s="99" t="s">
        <v>7147</v>
      </c>
      <c r="D1378" s="100" t="s">
        <v>13821</v>
      </c>
      <c r="E1378" s="84">
        <v>33903036</v>
      </c>
      <c r="F1378" s="85">
        <v>46</v>
      </c>
      <c r="G1378" s="87">
        <v>80.75</v>
      </c>
      <c r="H1378" s="87">
        <v>3714.5</v>
      </c>
      <c r="I1378" s="85" t="s">
        <v>12395</v>
      </c>
      <c r="J1378" s="85">
        <v>46</v>
      </c>
      <c r="K1378" s="87">
        <v>80.75</v>
      </c>
      <c r="L1378" s="87">
        <v>3714.5</v>
      </c>
      <c r="M1378" s="85" t="s">
        <v>12395</v>
      </c>
      <c r="N1378" s="88" t="s">
        <v>12396</v>
      </c>
      <c r="O1378" s="88" t="s">
        <v>12396</v>
      </c>
      <c r="P1378" s="88" t="s">
        <v>12396</v>
      </c>
      <c r="Q1378" s="85" t="s">
        <v>12396</v>
      </c>
      <c r="R1378" s="85" t="s">
        <v>12396</v>
      </c>
      <c r="S1378" s="85" t="s">
        <v>12396</v>
      </c>
      <c r="T1378" s="85" t="s">
        <v>12396</v>
      </c>
      <c r="U1378" s="85" t="s">
        <v>12396</v>
      </c>
      <c r="V1378" s="89" t="s">
        <v>12396</v>
      </c>
      <c r="W1378" s="92" t="s">
        <v>7149</v>
      </c>
      <c r="X1378" s="115" t="s">
        <v>12396</v>
      </c>
      <c r="Y1378" s="120">
        <v>401067</v>
      </c>
      <c r="Z1378" s="125">
        <v>455153</v>
      </c>
      <c r="AA1378" s="121" t="s">
        <v>6</v>
      </c>
    </row>
    <row r="1379" spans="1:27">
      <c r="A1379">
        <v>39</v>
      </c>
      <c r="B1379" s="84">
        <v>147</v>
      </c>
      <c r="C1379" s="99" t="s">
        <v>7151</v>
      </c>
      <c r="D1379" s="100" t="s">
        <v>13821</v>
      </c>
      <c r="E1379" s="84">
        <v>33903036</v>
      </c>
      <c r="F1379" s="85">
        <v>18</v>
      </c>
      <c r="G1379" s="87">
        <v>169.74</v>
      </c>
      <c r="H1379" s="87">
        <v>3055.32</v>
      </c>
      <c r="I1379" s="85" t="s">
        <v>12395</v>
      </c>
      <c r="J1379" s="85">
        <v>18</v>
      </c>
      <c r="K1379" s="87">
        <v>169.74</v>
      </c>
      <c r="L1379" s="87">
        <v>3055.32</v>
      </c>
      <c r="M1379" s="85" t="s">
        <v>12395</v>
      </c>
      <c r="N1379" s="88" t="s">
        <v>12396</v>
      </c>
      <c r="O1379" s="88" t="s">
        <v>12396</v>
      </c>
      <c r="P1379" s="88" t="s">
        <v>12396</v>
      </c>
      <c r="Q1379" s="85" t="s">
        <v>12396</v>
      </c>
      <c r="R1379" s="85" t="s">
        <v>12396</v>
      </c>
      <c r="S1379" s="85" t="s">
        <v>12396</v>
      </c>
      <c r="T1379" s="85" t="s">
        <v>12396</v>
      </c>
      <c r="U1379" s="85" t="s">
        <v>12396</v>
      </c>
      <c r="V1379" s="89" t="s">
        <v>12396</v>
      </c>
      <c r="W1379" s="92" t="s">
        <v>7153</v>
      </c>
      <c r="X1379" s="115" t="s">
        <v>12396</v>
      </c>
      <c r="Y1379" s="120">
        <v>400374</v>
      </c>
      <c r="Z1379" s="125">
        <v>460982</v>
      </c>
      <c r="AA1379" s="121" t="s">
        <v>6</v>
      </c>
    </row>
    <row r="1380" spans="1:27" ht="30">
      <c r="A1380">
        <v>39</v>
      </c>
      <c r="B1380" s="84">
        <v>148</v>
      </c>
      <c r="C1380" s="99" t="s">
        <v>7154</v>
      </c>
      <c r="D1380" s="100" t="s">
        <v>13821</v>
      </c>
      <c r="E1380" s="84">
        <v>33903036</v>
      </c>
      <c r="F1380" s="85">
        <v>18</v>
      </c>
      <c r="G1380" s="87">
        <v>183.65</v>
      </c>
      <c r="H1380" s="87">
        <v>3305.7</v>
      </c>
      <c r="I1380" s="85" t="s">
        <v>12395</v>
      </c>
      <c r="J1380" s="85">
        <v>18</v>
      </c>
      <c r="K1380" s="87">
        <v>183.65</v>
      </c>
      <c r="L1380" s="87">
        <v>3305.7</v>
      </c>
      <c r="M1380" s="85" t="s">
        <v>12395</v>
      </c>
      <c r="N1380" s="88" t="s">
        <v>12396</v>
      </c>
      <c r="O1380" s="88" t="s">
        <v>12396</v>
      </c>
      <c r="P1380" s="88" t="s">
        <v>12396</v>
      </c>
      <c r="Q1380" s="85" t="s">
        <v>12396</v>
      </c>
      <c r="R1380" s="85" t="s">
        <v>12396</v>
      </c>
      <c r="S1380" s="85" t="s">
        <v>12396</v>
      </c>
      <c r="T1380" s="85" t="s">
        <v>12396</v>
      </c>
      <c r="U1380" s="85" t="s">
        <v>12396</v>
      </c>
      <c r="V1380" s="89" t="s">
        <v>12396</v>
      </c>
      <c r="W1380" s="92" t="s">
        <v>7156</v>
      </c>
      <c r="X1380" s="115" t="s">
        <v>12396</v>
      </c>
      <c r="Y1380" s="120">
        <v>401564</v>
      </c>
      <c r="Z1380" s="125">
        <v>455152</v>
      </c>
      <c r="AA1380" s="121" t="s">
        <v>6</v>
      </c>
    </row>
    <row r="1381" spans="1:27">
      <c r="A1381">
        <v>39</v>
      </c>
      <c r="B1381" s="84">
        <v>149</v>
      </c>
      <c r="C1381" s="99" t="s">
        <v>7157</v>
      </c>
      <c r="D1381" s="100" t="s">
        <v>13821</v>
      </c>
      <c r="E1381" s="84">
        <v>33903036</v>
      </c>
      <c r="F1381" s="85">
        <v>46</v>
      </c>
      <c r="G1381" s="87">
        <v>39.22</v>
      </c>
      <c r="H1381" s="87">
        <v>1804.12</v>
      </c>
      <c r="I1381" s="85" t="s">
        <v>12395</v>
      </c>
      <c r="J1381" s="85">
        <v>46</v>
      </c>
      <c r="K1381" s="87">
        <v>39.22</v>
      </c>
      <c r="L1381" s="87">
        <v>1804.12</v>
      </c>
      <c r="M1381" s="85" t="s">
        <v>12395</v>
      </c>
      <c r="N1381" s="88" t="s">
        <v>12396</v>
      </c>
      <c r="O1381" s="88" t="s">
        <v>12396</v>
      </c>
      <c r="P1381" s="88" t="s">
        <v>12396</v>
      </c>
      <c r="Q1381" s="85" t="s">
        <v>12396</v>
      </c>
      <c r="R1381" s="85" t="s">
        <v>12396</v>
      </c>
      <c r="S1381" s="85" t="s">
        <v>12396</v>
      </c>
      <c r="T1381" s="85" t="s">
        <v>12396</v>
      </c>
      <c r="U1381" s="85" t="s">
        <v>12396</v>
      </c>
      <c r="V1381" s="89" t="s">
        <v>12396</v>
      </c>
      <c r="W1381" s="92" t="s">
        <v>7159</v>
      </c>
      <c r="X1381" s="115" t="s">
        <v>12396</v>
      </c>
      <c r="Y1381" s="120">
        <v>401753</v>
      </c>
      <c r="Z1381" s="125">
        <v>455162</v>
      </c>
      <c r="AA1381" s="121" t="s">
        <v>6</v>
      </c>
    </row>
    <row r="1382" spans="1:27" ht="30">
      <c r="A1382">
        <v>39</v>
      </c>
      <c r="B1382" s="84">
        <v>150</v>
      </c>
      <c r="C1382" s="99" t="s">
        <v>13825</v>
      </c>
      <c r="D1382" s="100" t="s">
        <v>13821</v>
      </c>
      <c r="E1382" s="84">
        <v>33903036</v>
      </c>
      <c r="F1382" s="85">
        <v>0</v>
      </c>
      <c r="G1382" s="87">
        <v>0.5</v>
      </c>
      <c r="H1382" s="87">
        <v>0</v>
      </c>
      <c r="I1382" s="85" t="s">
        <v>12494</v>
      </c>
      <c r="J1382" s="85">
        <v>0</v>
      </c>
      <c r="K1382" s="87">
        <v>0.5</v>
      </c>
      <c r="L1382" s="87">
        <v>0</v>
      </c>
      <c r="M1382" s="85" t="s">
        <v>12494</v>
      </c>
      <c r="N1382" s="88" t="s">
        <v>12396</v>
      </c>
      <c r="O1382" s="88" t="s">
        <v>12396</v>
      </c>
      <c r="P1382" s="88" t="s">
        <v>12396</v>
      </c>
      <c r="Q1382" s="85" t="s">
        <v>12396</v>
      </c>
      <c r="R1382" s="85" t="s">
        <v>12396</v>
      </c>
      <c r="S1382" s="85" t="s">
        <v>12396</v>
      </c>
      <c r="T1382" s="85" t="s">
        <v>12396</v>
      </c>
      <c r="U1382" s="85" t="s">
        <v>12396</v>
      </c>
      <c r="V1382" s="89" t="s">
        <v>12396</v>
      </c>
      <c r="W1382" s="92" t="s">
        <v>13826</v>
      </c>
      <c r="X1382" s="115" t="s">
        <v>12396</v>
      </c>
      <c r="Y1382" s="120">
        <v>401245</v>
      </c>
      <c r="Z1382" s="125">
        <v>475100</v>
      </c>
      <c r="AA1382" s="121" t="s">
        <v>6</v>
      </c>
    </row>
    <row r="1383" spans="1:27">
      <c r="A1383">
        <v>39</v>
      </c>
      <c r="B1383" s="84">
        <v>151</v>
      </c>
      <c r="C1383" s="99" t="s">
        <v>7299</v>
      </c>
      <c r="D1383" s="100" t="s">
        <v>13821</v>
      </c>
      <c r="E1383" s="84">
        <v>33903036</v>
      </c>
      <c r="F1383" s="85">
        <v>276</v>
      </c>
      <c r="G1383" s="87">
        <v>20.5</v>
      </c>
      <c r="H1383" s="87">
        <v>5658</v>
      </c>
      <c r="I1383" s="85" t="s">
        <v>12395</v>
      </c>
      <c r="J1383" s="85">
        <v>276</v>
      </c>
      <c r="K1383" s="87">
        <v>20.5</v>
      </c>
      <c r="L1383" s="87">
        <v>5658</v>
      </c>
      <c r="M1383" s="85" t="s">
        <v>12395</v>
      </c>
      <c r="N1383" s="88" t="s">
        <v>12396</v>
      </c>
      <c r="O1383" s="88" t="s">
        <v>12396</v>
      </c>
      <c r="P1383" s="88" t="s">
        <v>12396</v>
      </c>
      <c r="Q1383" s="85" t="s">
        <v>12396</v>
      </c>
      <c r="R1383" s="85" t="s">
        <v>12396</v>
      </c>
      <c r="S1383" s="85" t="s">
        <v>12396</v>
      </c>
      <c r="T1383" s="85" t="s">
        <v>12396</v>
      </c>
      <c r="U1383" s="85" t="s">
        <v>12396</v>
      </c>
      <c r="V1383" s="89" t="s">
        <v>12396</v>
      </c>
      <c r="W1383" s="92" t="s">
        <v>7301</v>
      </c>
      <c r="X1383" s="115" t="s">
        <v>12396</v>
      </c>
      <c r="Y1383" s="120">
        <v>401966</v>
      </c>
      <c r="Z1383" s="125">
        <v>437901</v>
      </c>
      <c r="AA1383" s="121" t="s">
        <v>6</v>
      </c>
    </row>
    <row r="1384" spans="1:27" ht="30">
      <c r="A1384">
        <v>39</v>
      </c>
      <c r="B1384" s="84">
        <v>152</v>
      </c>
      <c r="C1384" s="99" t="s">
        <v>13827</v>
      </c>
      <c r="D1384" s="100" t="s">
        <v>13821</v>
      </c>
      <c r="E1384" s="84">
        <v>33903036</v>
      </c>
      <c r="F1384" s="85">
        <v>138</v>
      </c>
      <c r="G1384" s="87">
        <v>55.03</v>
      </c>
      <c r="H1384" s="87">
        <v>7594.14</v>
      </c>
      <c r="I1384" s="85" t="s">
        <v>12395</v>
      </c>
      <c r="J1384" s="85">
        <v>138</v>
      </c>
      <c r="K1384" s="87">
        <v>55.03</v>
      </c>
      <c r="L1384" s="87">
        <v>7594.14</v>
      </c>
      <c r="M1384" s="85" t="s">
        <v>12395</v>
      </c>
      <c r="N1384" s="88" t="s">
        <v>12396</v>
      </c>
      <c r="O1384" s="88" t="s">
        <v>12396</v>
      </c>
      <c r="P1384" s="88" t="s">
        <v>12396</v>
      </c>
      <c r="Q1384" s="85" t="s">
        <v>12396</v>
      </c>
      <c r="R1384" s="85" t="s">
        <v>12396</v>
      </c>
      <c r="S1384" s="85" t="s">
        <v>12396</v>
      </c>
      <c r="T1384" s="85" t="s">
        <v>12396</v>
      </c>
      <c r="U1384" s="85" t="s">
        <v>12396</v>
      </c>
      <c r="V1384" s="89" t="s">
        <v>12396</v>
      </c>
      <c r="W1384" s="92" t="s">
        <v>7304</v>
      </c>
      <c r="X1384" s="115" t="s">
        <v>12396</v>
      </c>
      <c r="Y1384" s="120">
        <v>401936</v>
      </c>
      <c r="Z1384" s="125">
        <v>435412</v>
      </c>
      <c r="AA1384" s="121" t="s">
        <v>6</v>
      </c>
    </row>
    <row r="1385" spans="1:27">
      <c r="A1385">
        <v>39</v>
      </c>
      <c r="B1385" s="84">
        <v>153</v>
      </c>
      <c r="C1385" s="99" t="s">
        <v>10926</v>
      </c>
      <c r="D1385" s="100" t="s">
        <v>13828</v>
      </c>
      <c r="E1385" s="84">
        <v>33903036</v>
      </c>
      <c r="F1385" s="85">
        <v>184</v>
      </c>
      <c r="G1385" s="87">
        <v>4.6900000000000004</v>
      </c>
      <c r="H1385" s="87">
        <v>862.96</v>
      </c>
      <c r="I1385" s="85" t="s">
        <v>12395</v>
      </c>
      <c r="J1385" s="85">
        <v>184</v>
      </c>
      <c r="K1385" s="87">
        <v>4.6900000000000004</v>
      </c>
      <c r="L1385" s="87">
        <v>862.96</v>
      </c>
      <c r="M1385" s="85" t="s">
        <v>12395</v>
      </c>
      <c r="N1385" s="88" t="s">
        <v>12396</v>
      </c>
      <c r="O1385" s="88" t="s">
        <v>12396</v>
      </c>
      <c r="P1385" s="88" t="s">
        <v>12396</v>
      </c>
      <c r="Q1385" s="85" t="s">
        <v>12396</v>
      </c>
      <c r="R1385" s="85" t="s">
        <v>12396</v>
      </c>
      <c r="S1385" s="85" t="s">
        <v>12396</v>
      </c>
      <c r="T1385" s="85" t="s">
        <v>12396</v>
      </c>
      <c r="U1385" s="85" t="s">
        <v>12396</v>
      </c>
      <c r="V1385" s="89" t="s">
        <v>12396</v>
      </c>
      <c r="W1385" s="92" t="s">
        <v>13829</v>
      </c>
      <c r="X1385" s="115" t="s">
        <v>12396</v>
      </c>
      <c r="Y1385" s="120">
        <v>400605</v>
      </c>
      <c r="Z1385" s="125">
        <v>422824</v>
      </c>
      <c r="AA1385" s="121" t="s">
        <v>6</v>
      </c>
    </row>
    <row r="1386" spans="1:27">
      <c r="A1386">
        <v>39</v>
      </c>
      <c r="B1386" s="84">
        <v>154</v>
      </c>
      <c r="C1386" s="99" t="s">
        <v>10927</v>
      </c>
      <c r="D1386" s="100" t="s">
        <v>13828</v>
      </c>
      <c r="E1386" s="84">
        <v>33903036</v>
      </c>
      <c r="F1386" s="85">
        <v>184</v>
      </c>
      <c r="G1386" s="87">
        <v>3.5</v>
      </c>
      <c r="H1386" s="87">
        <v>644</v>
      </c>
      <c r="I1386" s="85" t="s">
        <v>12395</v>
      </c>
      <c r="J1386" s="85">
        <v>184</v>
      </c>
      <c r="K1386" s="87">
        <v>3.5</v>
      </c>
      <c r="L1386" s="87">
        <v>644</v>
      </c>
      <c r="M1386" s="85" t="s">
        <v>12395</v>
      </c>
      <c r="N1386" s="88" t="s">
        <v>12396</v>
      </c>
      <c r="O1386" s="88" t="s">
        <v>12396</v>
      </c>
      <c r="P1386" s="88" t="s">
        <v>12396</v>
      </c>
      <c r="Q1386" s="85" t="s">
        <v>12396</v>
      </c>
      <c r="R1386" s="85" t="s">
        <v>12396</v>
      </c>
      <c r="S1386" s="85" t="s">
        <v>12396</v>
      </c>
      <c r="T1386" s="85" t="s">
        <v>12396</v>
      </c>
      <c r="U1386" s="85" t="s">
        <v>12396</v>
      </c>
      <c r="V1386" s="89" t="s">
        <v>12396</v>
      </c>
      <c r="W1386" s="92" t="s">
        <v>13830</v>
      </c>
      <c r="X1386" s="115" t="s">
        <v>12396</v>
      </c>
      <c r="Y1386" s="120">
        <v>400966</v>
      </c>
      <c r="Z1386" s="125">
        <v>422821</v>
      </c>
      <c r="AA1386" s="121" t="s">
        <v>6</v>
      </c>
    </row>
    <row r="1387" spans="1:27">
      <c r="A1387">
        <v>39</v>
      </c>
      <c r="B1387" s="84">
        <v>155</v>
      </c>
      <c r="C1387" s="99" t="s">
        <v>4783</v>
      </c>
      <c r="D1387" s="100" t="s">
        <v>13828</v>
      </c>
      <c r="E1387" s="84">
        <v>33903036</v>
      </c>
      <c r="F1387" s="85">
        <v>184</v>
      </c>
      <c r="G1387" s="87">
        <v>4.43</v>
      </c>
      <c r="H1387" s="87">
        <v>815.12</v>
      </c>
      <c r="I1387" s="85" t="s">
        <v>12395</v>
      </c>
      <c r="J1387" s="85">
        <v>184</v>
      </c>
      <c r="K1387" s="87">
        <v>4.43</v>
      </c>
      <c r="L1387" s="87">
        <v>815.12</v>
      </c>
      <c r="M1387" s="85" t="s">
        <v>12395</v>
      </c>
      <c r="N1387" s="88" t="s">
        <v>12396</v>
      </c>
      <c r="O1387" s="88" t="s">
        <v>12396</v>
      </c>
      <c r="P1387" s="88" t="s">
        <v>12396</v>
      </c>
      <c r="Q1387" s="85" t="s">
        <v>12396</v>
      </c>
      <c r="R1387" s="85" t="s">
        <v>12396</v>
      </c>
      <c r="S1387" s="85" t="s">
        <v>12396</v>
      </c>
      <c r="T1387" s="85" t="s">
        <v>12396</v>
      </c>
      <c r="U1387" s="85" t="s">
        <v>12396</v>
      </c>
      <c r="V1387" s="89" t="s">
        <v>12396</v>
      </c>
      <c r="W1387" s="92" t="s">
        <v>13831</v>
      </c>
      <c r="X1387" s="115" t="s">
        <v>12396</v>
      </c>
      <c r="Y1387" s="120">
        <v>401439</v>
      </c>
      <c r="Z1387" s="125">
        <v>422819</v>
      </c>
      <c r="AA1387" s="121" t="s">
        <v>6</v>
      </c>
    </row>
    <row r="1388" spans="1:27">
      <c r="A1388">
        <v>39</v>
      </c>
      <c r="B1388" s="84">
        <v>156</v>
      </c>
      <c r="C1388" s="99" t="s">
        <v>4787</v>
      </c>
      <c r="D1388" s="100" t="s">
        <v>13828</v>
      </c>
      <c r="E1388" s="84">
        <v>33903036</v>
      </c>
      <c r="F1388" s="85">
        <v>184</v>
      </c>
      <c r="G1388" s="87">
        <v>4.58</v>
      </c>
      <c r="H1388" s="87">
        <v>842.72</v>
      </c>
      <c r="I1388" s="85" t="s">
        <v>12395</v>
      </c>
      <c r="J1388" s="85">
        <v>184</v>
      </c>
      <c r="K1388" s="87">
        <v>4.58</v>
      </c>
      <c r="L1388" s="87">
        <v>842.72</v>
      </c>
      <c r="M1388" s="85" t="s">
        <v>12395</v>
      </c>
      <c r="N1388" s="88" t="s">
        <v>12396</v>
      </c>
      <c r="O1388" s="88" t="s">
        <v>12396</v>
      </c>
      <c r="P1388" s="88" t="s">
        <v>12396</v>
      </c>
      <c r="Q1388" s="85" t="s">
        <v>12396</v>
      </c>
      <c r="R1388" s="85" t="s">
        <v>12396</v>
      </c>
      <c r="S1388" s="85" t="s">
        <v>12396</v>
      </c>
      <c r="T1388" s="85" t="s">
        <v>12396</v>
      </c>
      <c r="U1388" s="85" t="s">
        <v>12396</v>
      </c>
      <c r="V1388" s="89" t="s">
        <v>12396</v>
      </c>
      <c r="W1388" s="92" t="s">
        <v>13832</v>
      </c>
      <c r="X1388" s="115" t="s">
        <v>12396</v>
      </c>
      <c r="Y1388" s="120">
        <v>401567</v>
      </c>
      <c r="Z1388" s="125">
        <v>427150</v>
      </c>
      <c r="AA1388" s="121" t="s">
        <v>6</v>
      </c>
    </row>
    <row r="1389" spans="1:27">
      <c r="A1389">
        <v>39</v>
      </c>
      <c r="B1389" s="84">
        <v>157</v>
      </c>
      <c r="C1389" s="99" t="s">
        <v>4791</v>
      </c>
      <c r="D1389" s="100" t="s">
        <v>13828</v>
      </c>
      <c r="E1389" s="84">
        <v>33903036</v>
      </c>
      <c r="F1389" s="85">
        <v>920</v>
      </c>
      <c r="G1389" s="87">
        <v>6.01</v>
      </c>
      <c r="H1389" s="87">
        <v>5529.2</v>
      </c>
      <c r="I1389" s="85" t="s">
        <v>12395</v>
      </c>
      <c r="J1389" s="85">
        <v>920</v>
      </c>
      <c r="K1389" s="87">
        <v>6.01</v>
      </c>
      <c r="L1389" s="87">
        <v>5529.2</v>
      </c>
      <c r="M1389" s="85" t="s">
        <v>12395</v>
      </c>
      <c r="N1389" s="88" t="s">
        <v>12396</v>
      </c>
      <c r="O1389" s="88" t="s">
        <v>12396</v>
      </c>
      <c r="P1389" s="88" t="s">
        <v>12396</v>
      </c>
      <c r="Q1389" s="85" t="s">
        <v>12396</v>
      </c>
      <c r="R1389" s="85" t="s">
        <v>12396</v>
      </c>
      <c r="S1389" s="85" t="s">
        <v>12396</v>
      </c>
      <c r="T1389" s="85" t="s">
        <v>12396</v>
      </c>
      <c r="U1389" s="85" t="s">
        <v>12396</v>
      </c>
      <c r="V1389" s="89" t="s">
        <v>12396</v>
      </c>
      <c r="W1389" s="92" t="s">
        <v>13833</v>
      </c>
      <c r="X1389" s="115" t="s">
        <v>12396</v>
      </c>
      <c r="Y1389" s="120">
        <v>401863</v>
      </c>
      <c r="Z1389" s="125">
        <v>422817</v>
      </c>
      <c r="AA1389" s="121" t="s">
        <v>6</v>
      </c>
    </row>
    <row r="1390" spans="1:27">
      <c r="A1390">
        <v>39</v>
      </c>
      <c r="B1390" s="84">
        <v>158</v>
      </c>
      <c r="C1390" s="99" t="s">
        <v>4794</v>
      </c>
      <c r="D1390" s="100" t="s">
        <v>13828</v>
      </c>
      <c r="E1390" s="84">
        <v>33903036</v>
      </c>
      <c r="F1390" s="85">
        <v>460</v>
      </c>
      <c r="G1390" s="87">
        <v>5.03</v>
      </c>
      <c r="H1390" s="87">
        <v>2313.8000000000002</v>
      </c>
      <c r="I1390" s="85" t="s">
        <v>12395</v>
      </c>
      <c r="J1390" s="85">
        <v>460</v>
      </c>
      <c r="K1390" s="87">
        <v>5.03</v>
      </c>
      <c r="L1390" s="87">
        <v>2313.8000000000002</v>
      </c>
      <c r="M1390" s="85" t="s">
        <v>12395</v>
      </c>
      <c r="N1390" s="88" t="s">
        <v>12396</v>
      </c>
      <c r="O1390" s="88" t="s">
        <v>12396</v>
      </c>
      <c r="P1390" s="88" t="s">
        <v>12396</v>
      </c>
      <c r="Q1390" s="85" t="s">
        <v>12396</v>
      </c>
      <c r="R1390" s="85" t="s">
        <v>12396</v>
      </c>
      <c r="S1390" s="85" t="s">
        <v>12396</v>
      </c>
      <c r="T1390" s="85" t="s">
        <v>12396</v>
      </c>
      <c r="U1390" s="85" t="s">
        <v>12396</v>
      </c>
      <c r="V1390" s="89" t="s">
        <v>12396</v>
      </c>
      <c r="W1390" s="92" t="s">
        <v>4796</v>
      </c>
      <c r="X1390" s="115" t="s">
        <v>12396</v>
      </c>
      <c r="Y1390" s="120">
        <v>402478</v>
      </c>
      <c r="Z1390" s="125">
        <v>422820</v>
      </c>
      <c r="AA1390" s="121" t="s">
        <v>6</v>
      </c>
    </row>
    <row r="1391" spans="1:27" ht="30">
      <c r="A1391">
        <v>39</v>
      </c>
      <c r="B1391" s="84">
        <v>159</v>
      </c>
      <c r="C1391" s="99" t="s">
        <v>10930</v>
      </c>
      <c r="D1391" s="100" t="s">
        <v>13828</v>
      </c>
      <c r="E1391" s="84">
        <v>33903036</v>
      </c>
      <c r="F1391" s="85">
        <v>184</v>
      </c>
      <c r="G1391" s="87">
        <v>20.82</v>
      </c>
      <c r="H1391" s="87">
        <v>3830.88</v>
      </c>
      <c r="I1391" s="85" t="s">
        <v>12395</v>
      </c>
      <c r="J1391" s="85">
        <v>184</v>
      </c>
      <c r="K1391" s="87">
        <v>20.82</v>
      </c>
      <c r="L1391" s="87">
        <v>3830.88</v>
      </c>
      <c r="M1391" s="85" t="s">
        <v>12395</v>
      </c>
      <c r="N1391" s="88" t="s">
        <v>12396</v>
      </c>
      <c r="O1391" s="88" t="s">
        <v>12396</v>
      </c>
      <c r="P1391" s="88" t="s">
        <v>12396</v>
      </c>
      <c r="Q1391" s="85" t="s">
        <v>12396</v>
      </c>
      <c r="R1391" s="85" t="s">
        <v>12396</v>
      </c>
      <c r="S1391" s="85" t="s">
        <v>12396</v>
      </c>
      <c r="T1391" s="85" t="s">
        <v>12396</v>
      </c>
      <c r="U1391" s="85" t="s">
        <v>12396</v>
      </c>
      <c r="V1391" s="89" t="s">
        <v>12396</v>
      </c>
      <c r="W1391" s="92" t="s">
        <v>4811</v>
      </c>
      <c r="X1391" s="115" t="s">
        <v>12396</v>
      </c>
      <c r="Y1391" s="120">
        <v>401528</v>
      </c>
      <c r="Z1391" s="125">
        <v>428138</v>
      </c>
      <c r="AA1391" s="121" t="s">
        <v>6</v>
      </c>
    </row>
    <row r="1392" spans="1:27" ht="30">
      <c r="A1392">
        <v>39</v>
      </c>
      <c r="B1392" s="84">
        <v>160</v>
      </c>
      <c r="C1392" s="99" t="s">
        <v>10931</v>
      </c>
      <c r="D1392" s="100" t="s">
        <v>13828</v>
      </c>
      <c r="E1392" s="84">
        <v>33903036</v>
      </c>
      <c r="F1392" s="85">
        <v>184</v>
      </c>
      <c r="G1392" s="87">
        <v>25.17</v>
      </c>
      <c r="H1392" s="87">
        <v>4631.28</v>
      </c>
      <c r="I1392" s="85" t="s">
        <v>12395</v>
      </c>
      <c r="J1392" s="85">
        <v>184</v>
      </c>
      <c r="K1392" s="87">
        <v>25.17</v>
      </c>
      <c r="L1392" s="87">
        <v>4631.28</v>
      </c>
      <c r="M1392" s="85" t="s">
        <v>12395</v>
      </c>
      <c r="N1392" s="88" t="s">
        <v>12396</v>
      </c>
      <c r="O1392" s="88" t="s">
        <v>12396</v>
      </c>
      <c r="P1392" s="88" t="s">
        <v>12396</v>
      </c>
      <c r="Q1392" s="85" t="s">
        <v>12396</v>
      </c>
      <c r="R1392" s="85" t="s">
        <v>12396</v>
      </c>
      <c r="S1392" s="85" t="s">
        <v>12396</v>
      </c>
      <c r="T1392" s="85" t="s">
        <v>12396</v>
      </c>
      <c r="U1392" s="85" t="s">
        <v>12396</v>
      </c>
      <c r="V1392" s="89" t="s">
        <v>12396</v>
      </c>
      <c r="W1392" s="92" t="s">
        <v>4814</v>
      </c>
      <c r="X1392" s="115" t="s">
        <v>12396</v>
      </c>
      <c r="Y1392" s="120">
        <v>401478</v>
      </c>
      <c r="Z1392" s="125">
        <v>428135</v>
      </c>
      <c r="AA1392" s="121" t="s">
        <v>6</v>
      </c>
    </row>
    <row r="1393" spans="1:27" ht="30">
      <c r="A1393">
        <v>39</v>
      </c>
      <c r="B1393" s="84">
        <v>161</v>
      </c>
      <c r="C1393" s="99" t="s">
        <v>10932</v>
      </c>
      <c r="D1393" s="100" t="s">
        <v>13828</v>
      </c>
      <c r="E1393" s="84">
        <v>33903036</v>
      </c>
      <c r="F1393" s="85">
        <v>276</v>
      </c>
      <c r="G1393" s="87">
        <v>23.23</v>
      </c>
      <c r="H1393" s="87">
        <v>6411.48</v>
      </c>
      <c r="I1393" s="85" t="s">
        <v>12395</v>
      </c>
      <c r="J1393" s="85">
        <v>276</v>
      </c>
      <c r="K1393" s="87">
        <v>23.23</v>
      </c>
      <c r="L1393" s="87">
        <v>6411.48</v>
      </c>
      <c r="M1393" s="85" t="s">
        <v>12395</v>
      </c>
      <c r="N1393" s="88" t="s">
        <v>12396</v>
      </c>
      <c r="O1393" s="88" t="s">
        <v>12396</v>
      </c>
      <c r="P1393" s="88" t="s">
        <v>12396</v>
      </c>
      <c r="Q1393" s="85" t="s">
        <v>12396</v>
      </c>
      <c r="R1393" s="85" t="s">
        <v>12396</v>
      </c>
      <c r="S1393" s="85" t="s">
        <v>12396</v>
      </c>
      <c r="T1393" s="85" t="s">
        <v>12396</v>
      </c>
      <c r="U1393" s="85" t="s">
        <v>12396</v>
      </c>
      <c r="V1393" s="89" t="s">
        <v>12396</v>
      </c>
      <c r="W1393" s="92" t="s">
        <v>4818</v>
      </c>
      <c r="X1393" s="115" t="s">
        <v>12396</v>
      </c>
      <c r="Y1393" s="120">
        <v>401303</v>
      </c>
      <c r="Z1393" s="125">
        <v>428139</v>
      </c>
      <c r="AA1393" s="121" t="s">
        <v>6</v>
      </c>
    </row>
    <row r="1394" spans="1:27" ht="30">
      <c r="A1394">
        <v>39</v>
      </c>
      <c r="B1394" s="84">
        <v>162</v>
      </c>
      <c r="C1394" s="99" t="s">
        <v>10933</v>
      </c>
      <c r="D1394" s="100" t="s">
        <v>13828</v>
      </c>
      <c r="E1394" s="84">
        <v>33903036</v>
      </c>
      <c r="F1394" s="85">
        <v>276</v>
      </c>
      <c r="G1394" s="87">
        <v>23.12</v>
      </c>
      <c r="H1394" s="87">
        <v>6381.12</v>
      </c>
      <c r="I1394" s="85" t="s">
        <v>12395</v>
      </c>
      <c r="J1394" s="85">
        <v>276</v>
      </c>
      <c r="K1394" s="87">
        <v>23.12</v>
      </c>
      <c r="L1394" s="87">
        <v>6381.12</v>
      </c>
      <c r="M1394" s="85" t="s">
        <v>12395</v>
      </c>
      <c r="N1394" s="88" t="s">
        <v>12396</v>
      </c>
      <c r="O1394" s="88" t="s">
        <v>12396</v>
      </c>
      <c r="P1394" s="88" t="s">
        <v>12396</v>
      </c>
      <c r="Q1394" s="85" t="s">
        <v>12396</v>
      </c>
      <c r="R1394" s="85" t="s">
        <v>12396</v>
      </c>
      <c r="S1394" s="85" t="s">
        <v>12396</v>
      </c>
      <c r="T1394" s="85" t="s">
        <v>12396</v>
      </c>
      <c r="U1394" s="85" t="s">
        <v>12396</v>
      </c>
      <c r="V1394" s="89" t="s">
        <v>12396</v>
      </c>
      <c r="W1394" s="92" t="s">
        <v>4821</v>
      </c>
      <c r="X1394" s="115" t="s">
        <v>12396</v>
      </c>
      <c r="Y1394" s="120">
        <v>401000</v>
      </c>
      <c r="Z1394" s="125">
        <v>428136</v>
      </c>
      <c r="AA1394" s="121" t="s">
        <v>6</v>
      </c>
    </row>
    <row r="1395" spans="1:27" ht="30">
      <c r="A1395">
        <v>39</v>
      </c>
      <c r="B1395" s="84">
        <v>163</v>
      </c>
      <c r="C1395" s="99" t="s">
        <v>10934</v>
      </c>
      <c r="D1395" s="100" t="s">
        <v>13828</v>
      </c>
      <c r="E1395" s="84">
        <v>33903036</v>
      </c>
      <c r="F1395" s="85">
        <v>184</v>
      </c>
      <c r="G1395" s="87">
        <v>23.16</v>
      </c>
      <c r="H1395" s="87">
        <v>4261.4399999999996</v>
      </c>
      <c r="I1395" s="85" t="s">
        <v>12395</v>
      </c>
      <c r="J1395" s="85">
        <v>184</v>
      </c>
      <c r="K1395" s="87">
        <v>23.16</v>
      </c>
      <c r="L1395" s="87">
        <v>4261.4399999999996</v>
      </c>
      <c r="M1395" s="85" t="s">
        <v>12395</v>
      </c>
      <c r="N1395" s="88" t="s">
        <v>12396</v>
      </c>
      <c r="O1395" s="88" t="s">
        <v>12396</v>
      </c>
      <c r="P1395" s="88" t="s">
        <v>12396</v>
      </c>
      <c r="Q1395" s="85" t="s">
        <v>12396</v>
      </c>
      <c r="R1395" s="85" t="s">
        <v>12396</v>
      </c>
      <c r="S1395" s="85" t="s">
        <v>12396</v>
      </c>
      <c r="T1395" s="85" t="s">
        <v>12396</v>
      </c>
      <c r="U1395" s="85" t="s">
        <v>12396</v>
      </c>
      <c r="V1395" s="89" t="s">
        <v>12396</v>
      </c>
      <c r="W1395" s="92" t="s">
        <v>4824</v>
      </c>
      <c r="X1395" s="115" t="s">
        <v>12396</v>
      </c>
      <c r="Y1395" s="120">
        <v>401764</v>
      </c>
      <c r="Z1395" s="125">
        <v>428140</v>
      </c>
      <c r="AA1395" s="121" t="s">
        <v>6</v>
      </c>
    </row>
    <row r="1396" spans="1:27" ht="30">
      <c r="A1396">
        <v>39</v>
      </c>
      <c r="B1396" s="84">
        <v>164</v>
      </c>
      <c r="C1396" s="99" t="s">
        <v>10935</v>
      </c>
      <c r="D1396" s="100" t="s">
        <v>13828</v>
      </c>
      <c r="E1396" s="84">
        <v>33903036</v>
      </c>
      <c r="F1396" s="85">
        <v>184</v>
      </c>
      <c r="G1396" s="87">
        <v>22.85</v>
      </c>
      <c r="H1396" s="87">
        <v>4204.3999999999996</v>
      </c>
      <c r="I1396" s="85" t="s">
        <v>12395</v>
      </c>
      <c r="J1396" s="85">
        <v>184</v>
      </c>
      <c r="K1396" s="87">
        <v>22.85</v>
      </c>
      <c r="L1396" s="87">
        <v>4204.3999999999996</v>
      </c>
      <c r="M1396" s="85" t="s">
        <v>12395</v>
      </c>
      <c r="N1396" s="88" t="s">
        <v>12396</v>
      </c>
      <c r="O1396" s="88" t="s">
        <v>12396</v>
      </c>
      <c r="P1396" s="88" t="s">
        <v>12396</v>
      </c>
      <c r="Q1396" s="85" t="s">
        <v>12396</v>
      </c>
      <c r="R1396" s="85" t="s">
        <v>12396</v>
      </c>
      <c r="S1396" s="85" t="s">
        <v>12396</v>
      </c>
      <c r="T1396" s="85" t="s">
        <v>12396</v>
      </c>
      <c r="U1396" s="85" t="s">
        <v>12396</v>
      </c>
      <c r="V1396" s="89" t="s">
        <v>12396</v>
      </c>
      <c r="W1396" s="92" t="s">
        <v>4827</v>
      </c>
      <c r="X1396" s="115" t="s">
        <v>12396</v>
      </c>
      <c r="Y1396" s="120">
        <v>400047</v>
      </c>
      <c r="Z1396" s="125">
        <v>428727</v>
      </c>
      <c r="AA1396" s="121" t="s">
        <v>6</v>
      </c>
    </row>
    <row r="1397" spans="1:27" ht="30">
      <c r="A1397">
        <v>39</v>
      </c>
      <c r="B1397" s="84">
        <v>165</v>
      </c>
      <c r="C1397" s="99" t="s">
        <v>10936</v>
      </c>
      <c r="D1397" s="100" t="s">
        <v>13828</v>
      </c>
      <c r="E1397" s="84">
        <v>33903036</v>
      </c>
      <c r="F1397" s="85">
        <v>184</v>
      </c>
      <c r="G1397" s="87">
        <v>24</v>
      </c>
      <c r="H1397" s="87">
        <v>4416</v>
      </c>
      <c r="I1397" s="85" t="s">
        <v>12395</v>
      </c>
      <c r="J1397" s="85">
        <v>184</v>
      </c>
      <c r="K1397" s="87">
        <v>24</v>
      </c>
      <c r="L1397" s="87">
        <v>4416</v>
      </c>
      <c r="M1397" s="85" t="s">
        <v>12395</v>
      </c>
      <c r="N1397" s="88" t="s">
        <v>12396</v>
      </c>
      <c r="O1397" s="88" t="s">
        <v>12396</v>
      </c>
      <c r="P1397" s="88" t="s">
        <v>12396</v>
      </c>
      <c r="Q1397" s="85" t="s">
        <v>12396</v>
      </c>
      <c r="R1397" s="85" t="s">
        <v>12396</v>
      </c>
      <c r="S1397" s="85" t="s">
        <v>12396</v>
      </c>
      <c r="T1397" s="85" t="s">
        <v>12396</v>
      </c>
      <c r="U1397" s="85" t="s">
        <v>12396</v>
      </c>
      <c r="V1397" s="89" t="s">
        <v>12396</v>
      </c>
      <c r="W1397" s="92" t="s">
        <v>4830</v>
      </c>
      <c r="X1397" s="115" t="s">
        <v>12396</v>
      </c>
      <c r="Y1397" s="120">
        <v>402274</v>
      </c>
      <c r="Z1397" s="125">
        <v>428729</v>
      </c>
      <c r="AA1397" s="121" t="s">
        <v>6</v>
      </c>
    </row>
    <row r="1398" spans="1:27" ht="30">
      <c r="A1398">
        <v>39</v>
      </c>
      <c r="B1398" s="84">
        <v>166</v>
      </c>
      <c r="C1398" s="99" t="s">
        <v>10937</v>
      </c>
      <c r="D1398" s="100" t="s">
        <v>13828</v>
      </c>
      <c r="E1398" s="84">
        <v>33903036</v>
      </c>
      <c r="F1398" s="85">
        <v>276</v>
      </c>
      <c r="G1398" s="87">
        <v>22.75</v>
      </c>
      <c r="H1398" s="87">
        <v>6279</v>
      </c>
      <c r="I1398" s="85" t="s">
        <v>12395</v>
      </c>
      <c r="J1398" s="85">
        <v>276</v>
      </c>
      <c r="K1398" s="87">
        <v>22.75</v>
      </c>
      <c r="L1398" s="87">
        <v>6279</v>
      </c>
      <c r="M1398" s="85" t="s">
        <v>12395</v>
      </c>
      <c r="N1398" s="88" t="s">
        <v>12396</v>
      </c>
      <c r="O1398" s="88" t="s">
        <v>12396</v>
      </c>
      <c r="P1398" s="88" t="s">
        <v>12396</v>
      </c>
      <c r="Q1398" s="85" t="s">
        <v>12396</v>
      </c>
      <c r="R1398" s="85" t="s">
        <v>12396</v>
      </c>
      <c r="S1398" s="85" t="s">
        <v>12396</v>
      </c>
      <c r="T1398" s="85" t="s">
        <v>12396</v>
      </c>
      <c r="U1398" s="85" t="s">
        <v>12396</v>
      </c>
      <c r="V1398" s="89" t="s">
        <v>12396</v>
      </c>
      <c r="W1398" s="92" t="s">
        <v>4834</v>
      </c>
      <c r="X1398" s="115" t="s">
        <v>12396</v>
      </c>
      <c r="Y1398" s="120">
        <v>401996</v>
      </c>
      <c r="Z1398" s="125">
        <v>428732</v>
      </c>
      <c r="AA1398" s="121" t="s">
        <v>6</v>
      </c>
    </row>
    <row r="1399" spans="1:27" ht="30">
      <c r="A1399">
        <v>39</v>
      </c>
      <c r="B1399" s="84">
        <v>167</v>
      </c>
      <c r="C1399" s="99" t="s">
        <v>10938</v>
      </c>
      <c r="D1399" s="100" t="s">
        <v>13828</v>
      </c>
      <c r="E1399" s="84">
        <v>33903036</v>
      </c>
      <c r="F1399" s="85">
        <v>276</v>
      </c>
      <c r="G1399" s="87">
        <v>21.8</v>
      </c>
      <c r="H1399" s="87">
        <v>6016.8</v>
      </c>
      <c r="I1399" s="85" t="s">
        <v>12395</v>
      </c>
      <c r="J1399" s="85">
        <v>276</v>
      </c>
      <c r="K1399" s="87">
        <v>21.8</v>
      </c>
      <c r="L1399" s="87">
        <v>6016.8</v>
      </c>
      <c r="M1399" s="85" t="s">
        <v>12395</v>
      </c>
      <c r="N1399" s="88" t="s">
        <v>12396</v>
      </c>
      <c r="O1399" s="88" t="s">
        <v>12396</v>
      </c>
      <c r="P1399" s="88" t="s">
        <v>12396</v>
      </c>
      <c r="Q1399" s="85" t="s">
        <v>12396</v>
      </c>
      <c r="R1399" s="85" t="s">
        <v>12396</v>
      </c>
      <c r="S1399" s="85" t="s">
        <v>12396</v>
      </c>
      <c r="T1399" s="85" t="s">
        <v>12396</v>
      </c>
      <c r="U1399" s="85" t="s">
        <v>12396</v>
      </c>
      <c r="V1399" s="89" t="s">
        <v>12396</v>
      </c>
      <c r="W1399" s="92" t="s">
        <v>4837</v>
      </c>
      <c r="X1399" s="115" t="s">
        <v>12396</v>
      </c>
      <c r="Y1399" s="120">
        <v>401034</v>
      </c>
      <c r="Z1399" s="125">
        <v>423623</v>
      </c>
      <c r="AA1399" s="121" t="s">
        <v>6</v>
      </c>
    </row>
    <row r="1400" spans="1:27" ht="30">
      <c r="A1400">
        <v>39</v>
      </c>
      <c r="B1400" s="84">
        <v>168</v>
      </c>
      <c r="C1400" s="99" t="s">
        <v>10939</v>
      </c>
      <c r="D1400" s="100" t="s">
        <v>13828</v>
      </c>
      <c r="E1400" s="84">
        <v>33903036</v>
      </c>
      <c r="F1400" s="85">
        <v>32</v>
      </c>
      <c r="G1400" s="87">
        <v>137</v>
      </c>
      <c r="H1400" s="87">
        <v>4411.3999999999996</v>
      </c>
      <c r="I1400" s="85" t="s">
        <v>12395</v>
      </c>
      <c r="J1400" s="85">
        <v>32</v>
      </c>
      <c r="K1400" s="87">
        <v>137</v>
      </c>
      <c r="L1400" s="87">
        <v>4411.3999999999996</v>
      </c>
      <c r="M1400" s="85" t="s">
        <v>12395</v>
      </c>
      <c r="N1400" s="88" t="s">
        <v>12396</v>
      </c>
      <c r="O1400" s="88" t="s">
        <v>12396</v>
      </c>
      <c r="P1400" s="88" t="s">
        <v>12396</v>
      </c>
      <c r="Q1400" s="85" t="s">
        <v>12396</v>
      </c>
      <c r="R1400" s="85" t="s">
        <v>12396</v>
      </c>
      <c r="S1400" s="85" t="s">
        <v>12396</v>
      </c>
      <c r="T1400" s="85" t="s">
        <v>12396</v>
      </c>
      <c r="U1400" s="85" t="s">
        <v>12396</v>
      </c>
      <c r="V1400" s="89" t="s">
        <v>12396</v>
      </c>
      <c r="W1400" s="92" t="s">
        <v>4837</v>
      </c>
      <c r="X1400" s="115" t="s">
        <v>12396</v>
      </c>
      <c r="Y1400" s="120">
        <v>400281</v>
      </c>
      <c r="Z1400" s="125">
        <v>423623</v>
      </c>
      <c r="AA1400" s="121" t="s">
        <v>6</v>
      </c>
    </row>
    <row r="1401" spans="1:27" ht="30">
      <c r="A1401">
        <v>39</v>
      </c>
      <c r="B1401" s="84">
        <v>169</v>
      </c>
      <c r="C1401" s="99" t="s">
        <v>10940</v>
      </c>
      <c r="D1401" s="100" t="s">
        <v>13828</v>
      </c>
      <c r="E1401" s="84">
        <v>33903036</v>
      </c>
      <c r="F1401" s="85">
        <v>368</v>
      </c>
      <c r="G1401" s="87">
        <v>22.46</v>
      </c>
      <c r="H1401" s="87">
        <v>8265.2800000000007</v>
      </c>
      <c r="I1401" s="85" t="s">
        <v>12395</v>
      </c>
      <c r="J1401" s="85">
        <v>368</v>
      </c>
      <c r="K1401" s="87">
        <v>22.46</v>
      </c>
      <c r="L1401" s="87">
        <v>8265.2800000000007</v>
      </c>
      <c r="M1401" s="85" t="s">
        <v>12395</v>
      </c>
      <c r="N1401" s="88" t="s">
        <v>12396</v>
      </c>
      <c r="O1401" s="88" t="s">
        <v>12396</v>
      </c>
      <c r="P1401" s="88" t="s">
        <v>12396</v>
      </c>
      <c r="Q1401" s="85" t="s">
        <v>12396</v>
      </c>
      <c r="R1401" s="85" t="s">
        <v>12396</v>
      </c>
      <c r="S1401" s="85" t="s">
        <v>12396</v>
      </c>
      <c r="T1401" s="85" t="s">
        <v>12396</v>
      </c>
      <c r="U1401" s="85" t="s">
        <v>12396</v>
      </c>
      <c r="V1401" s="89" t="s">
        <v>12396</v>
      </c>
      <c r="W1401" s="92" t="s">
        <v>4842</v>
      </c>
      <c r="X1401" s="115" t="s">
        <v>12396</v>
      </c>
      <c r="Y1401" s="120">
        <v>401768</v>
      </c>
      <c r="Z1401" s="125">
        <v>428728</v>
      </c>
      <c r="AA1401" s="121" t="s">
        <v>6</v>
      </c>
    </row>
    <row r="1402" spans="1:27" ht="30">
      <c r="A1402">
        <v>39</v>
      </c>
      <c r="B1402" s="84">
        <v>170</v>
      </c>
      <c r="C1402" s="99" t="s">
        <v>10941</v>
      </c>
      <c r="D1402" s="100" t="s">
        <v>13828</v>
      </c>
      <c r="E1402" s="84">
        <v>33903036</v>
      </c>
      <c r="F1402" s="85">
        <v>276</v>
      </c>
      <c r="G1402" s="87">
        <v>24.2</v>
      </c>
      <c r="H1402" s="87">
        <v>6679.2</v>
      </c>
      <c r="I1402" s="85" t="s">
        <v>12395</v>
      </c>
      <c r="J1402" s="85">
        <v>276</v>
      </c>
      <c r="K1402" s="87">
        <v>24.2</v>
      </c>
      <c r="L1402" s="87">
        <v>6679.2</v>
      </c>
      <c r="M1402" s="85" t="s">
        <v>12395</v>
      </c>
      <c r="N1402" s="88" t="s">
        <v>12396</v>
      </c>
      <c r="O1402" s="88" t="s">
        <v>12396</v>
      </c>
      <c r="P1402" s="88" t="s">
        <v>12396</v>
      </c>
      <c r="Q1402" s="85" t="s">
        <v>12396</v>
      </c>
      <c r="R1402" s="85" t="s">
        <v>12396</v>
      </c>
      <c r="S1402" s="85" t="s">
        <v>12396</v>
      </c>
      <c r="T1402" s="85" t="s">
        <v>12396</v>
      </c>
      <c r="U1402" s="85" t="s">
        <v>12396</v>
      </c>
      <c r="V1402" s="89" t="s">
        <v>12396</v>
      </c>
      <c r="W1402" s="92" t="s">
        <v>4845</v>
      </c>
      <c r="X1402" s="115" t="s">
        <v>12396</v>
      </c>
      <c r="Y1402" s="120">
        <v>402061</v>
      </c>
      <c r="Z1402" s="125">
        <v>428730</v>
      </c>
      <c r="AA1402" s="121" t="s">
        <v>6</v>
      </c>
    </row>
    <row r="1403" spans="1:27" ht="30">
      <c r="A1403">
        <v>39</v>
      </c>
      <c r="B1403" s="84">
        <v>171</v>
      </c>
      <c r="C1403" s="99" t="s">
        <v>10942</v>
      </c>
      <c r="D1403" s="100" t="s">
        <v>13828</v>
      </c>
      <c r="E1403" s="84">
        <v>33903036</v>
      </c>
      <c r="F1403" s="85">
        <v>28</v>
      </c>
      <c r="G1403" s="87">
        <v>137</v>
      </c>
      <c r="H1403" s="87">
        <v>3781.2</v>
      </c>
      <c r="I1403" s="85" t="s">
        <v>12395</v>
      </c>
      <c r="J1403" s="85">
        <v>28</v>
      </c>
      <c r="K1403" s="87">
        <v>137</v>
      </c>
      <c r="L1403" s="87">
        <v>3781.2</v>
      </c>
      <c r="M1403" s="85" t="s">
        <v>12395</v>
      </c>
      <c r="N1403" s="88" t="s">
        <v>12396</v>
      </c>
      <c r="O1403" s="88" t="s">
        <v>12396</v>
      </c>
      <c r="P1403" s="88" t="s">
        <v>12396</v>
      </c>
      <c r="Q1403" s="85" t="s">
        <v>12396</v>
      </c>
      <c r="R1403" s="85" t="s">
        <v>12396</v>
      </c>
      <c r="S1403" s="85" t="s">
        <v>12396</v>
      </c>
      <c r="T1403" s="85" t="s">
        <v>12396</v>
      </c>
      <c r="U1403" s="85" t="s">
        <v>12396</v>
      </c>
      <c r="V1403" s="89" t="s">
        <v>12396</v>
      </c>
      <c r="W1403" s="92" t="s">
        <v>4845</v>
      </c>
      <c r="X1403" s="115" t="s">
        <v>12396</v>
      </c>
      <c r="Y1403" s="120">
        <v>401558</v>
      </c>
      <c r="Z1403" s="125">
        <v>428730</v>
      </c>
      <c r="AA1403" s="121" t="s">
        <v>6</v>
      </c>
    </row>
    <row r="1404" spans="1:27" ht="30">
      <c r="A1404">
        <v>39</v>
      </c>
      <c r="B1404" s="84">
        <v>172</v>
      </c>
      <c r="C1404" s="99" t="s">
        <v>10943</v>
      </c>
      <c r="D1404" s="100" t="s">
        <v>13828</v>
      </c>
      <c r="E1404" s="84">
        <v>33903036</v>
      </c>
      <c r="F1404" s="85">
        <v>184</v>
      </c>
      <c r="G1404" s="87">
        <v>22.38</v>
      </c>
      <c r="H1404" s="87">
        <v>4117.92</v>
      </c>
      <c r="I1404" s="85" t="s">
        <v>12395</v>
      </c>
      <c r="J1404" s="85">
        <v>184</v>
      </c>
      <c r="K1404" s="87">
        <v>22.38</v>
      </c>
      <c r="L1404" s="87">
        <v>4117.92</v>
      </c>
      <c r="M1404" s="85" t="s">
        <v>12395</v>
      </c>
      <c r="N1404" s="88" t="s">
        <v>12396</v>
      </c>
      <c r="O1404" s="88" t="s">
        <v>12396</v>
      </c>
      <c r="P1404" s="88" t="s">
        <v>12396</v>
      </c>
      <c r="Q1404" s="85" t="s">
        <v>12396</v>
      </c>
      <c r="R1404" s="85" t="s">
        <v>12396</v>
      </c>
      <c r="S1404" s="85" t="s">
        <v>12396</v>
      </c>
      <c r="T1404" s="85" t="s">
        <v>12396</v>
      </c>
      <c r="U1404" s="85" t="s">
        <v>12396</v>
      </c>
      <c r="V1404" s="89" t="s">
        <v>12396</v>
      </c>
      <c r="W1404" s="92" t="s">
        <v>4850</v>
      </c>
      <c r="X1404" s="115" t="s">
        <v>12396</v>
      </c>
      <c r="Y1404" s="120">
        <v>401374</v>
      </c>
      <c r="Z1404" s="125">
        <v>427876</v>
      </c>
      <c r="AA1404" s="121" t="s">
        <v>6</v>
      </c>
    </row>
    <row r="1405" spans="1:27" ht="30">
      <c r="A1405">
        <v>39</v>
      </c>
      <c r="B1405" s="84">
        <v>173</v>
      </c>
      <c r="C1405" s="99" t="s">
        <v>4851</v>
      </c>
      <c r="D1405" s="100" t="s">
        <v>13828</v>
      </c>
      <c r="E1405" s="84">
        <v>33903036</v>
      </c>
      <c r="F1405" s="85">
        <v>92</v>
      </c>
      <c r="G1405" s="87">
        <v>531.04999999999995</v>
      </c>
      <c r="H1405" s="87">
        <v>48856.959999999999</v>
      </c>
      <c r="I1405" s="85" t="s">
        <v>12395</v>
      </c>
      <c r="J1405" s="85">
        <v>92</v>
      </c>
      <c r="K1405" s="87">
        <v>531.04999999999995</v>
      </c>
      <c r="L1405" s="87">
        <v>48856.959999999999</v>
      </c>
      <c r="M1405" s="85" t="s">
        <v>12395</v>
      </c>
      <c r="N1405" s="88" t="s">
        <v>12396</v>
      </c>
      <c r="O1405" s="88" t="s">
        <v>12396</v>
      </c>
      <c r="P1405" s="88" t="s">
        <v>12396</v>
      </c>
      <c r="Q1405" s="85" t="s">
        <v>12396</v>
      </c>
      <c r="R1405" s="85" t="s">
        <v>12396</v>
      </c>
      <c r="S1405" s="85" t="s">
        <v>12396</v>
      </c>
      <c r="T1405" s="85" t="s">
        <v>12396</v>
      </c>
      <c r="U1405" s="85" t="s">
        <v>12396</v>
      </c>
      <c r="V1405" s="89" t="s">
        <v>12396</v>
      </c>
      <c r="W1405" s="92" t="s">
        <v>4853</v>
      </c>
      <c r="X1405" s="115" t="s">
        <v>12396</v>
      </c>
      <c r="Y1405" s="120">
        <v>400223</v>
      </c>
      <c r="Z1405" s="125">
        <v>474712</v>
      </c>
      <c r="AA1405" s="121" t="s">
        <v>6</v>
      </c>
    </row>
    <row r="1406" spans="1:27" ht="45">
      <c r="A1406">
        <v>39</v>
      </c>
      <c r="B1406" s="84">
        <v>174</v>
      </c>
      <c r="C1406" s="99" t="s">
        <v>13834</v>
      </c>
      <c r="D1406" s="100" t="s">
        <v>13828</v>
      </c>
      <c r="E1406" s="84">
        <v>33903036</v>
      </c>
      <c r="F1406" s="85">
        <v>23</v>
      </c>
      <c r="G1406" s="87">
        <v>597</v>
      </c>
      <c r="H1406" s="87">
        <v>13731</v>
      </c>
      <c r="I1406" s="85" t="s">
        <v>12494</v>
      </c>
      <c r="J1406" s="85">
        <v>23</v>
      </c>
      <c r="K1406" s="87">
        <v>597</v>
      </c>
      <c r="L1406" s="87">
        <v>13731</v>
      </c>
      <c r="M1406" s="85" t="s">
        <v>12395</v>
      </c>
      <c r="N1406" s="88" t="s">
        <v>12396</v>
      </c>
      <c r="O1406" s="88" t="s">
        <v>12396</v>
      </c>
      <c r="P1406" s="88" t="s">
        <v>12396</v>
      </c>
      <c r="Q1406" s="85" t="s">
        <v>12396</v>
      </c>
      <c r="R1406" s="85" t="s">
        <v>12396</v>
      </c>
      <c r="S1406" s="85" t="s">
        <v>12396</v>
      </c>
      <c r="T1406" s="85" t="s">
        <v>12396</v>
      </c>
      <c r="U1406" s="85" t="s">
        <v>12396</v>
      </c>
      <c r="V1406" s="89" t="s">
        <v>12396</v>
      </c>
      <c r="W1406" s="92" t="s">
        <v>4856</v>
      </c>
      <c r="X1406" s="115">
        <v>25144612</v>
      </c>
      <c r="Y1406" s="120">
        <v>402479</v>
      </c>
      <c r="Z1406" s="125">
        <v>451073</v>
      </c>
      <c r="AA1406" s="121" t="s">
        <v>6</v>
      </c>
    </row>
    <row r="1407" spans="1:27" ht="30">
      <c r="A1407">
        <v>39</v>
      </c>
      <c r="B1407" s="84">
        <v>175</v>
      </c>
      <c r="C1407" s="99" t="s">
        <v>4857</v>
      </c>
      <c r="D1407" s="100" t="s">
        <v>13828</v>
      </c>
      <c r="E1407" s="84">
        <v>33903036</v>
      </c>
      <c r="F1407" s="85">
        <v>368</v>
      </c>
      <c r="G1407" s="87">
        <v>40.01</v>
      </c>
      <c r="H1407" s="87">
        <v>14722.78</v>
      </c>
      <c r="I1407" s="85" t="s">
        <v>12494</v>
      </c>
      <c r="J1407" s="85">
        <v>368</v>
      </c>
      <c r="K1407" s="87">
        <v>40.01</v>
      </c>
      <c r="L1407" s="87">
        <v>14722.78</v>
      </c>
      <c r="M1407" s="85" t="s">
        <v>12395</v>
      </c>
      <c r="N1407" s="88" t="s">
        <v>12396</v>
      </c>
      <c r="O1407" s="88" t="s">
        <v>12396</v>
      </c>
      <c r="P1407" s="88" t="s">
        <v>12396</v>
      </c>
      <c r="Q1407" s="85" t="s">
        <v>12396</v>
      </c>
      <c r="R1407" s="85" t="s">
        <v>12396</v>
      </c>
      <c r="S1407" s="85" t="s">
        <v>12396</v>
      </c>
      <c r="T1407" s="85" t="s">
        <v>12396</v>
      </c>
      <c r="U1407" s="85" t="s">
        <v>12396</v>
      </c>
      <c r="V1407" s="89" t="s">
        <v>12396</v>
      </c>
      <c r="W1407" s="92" t="s">
        <v>4859</v>
      </c>
      <c r="X1407" s="115">
        <v>25144612</v>
      </c>
      <c r="Y1407" s="120">
        <v>401950</v>
      </c>
      <c r="Z1407" s="125">
        <v>282235</v>
      </c>
      <c r="AA1407" s="121" t="s">
        <v>6</v>
      </c>
    </row>
    <row r="1408" spans="1:27" ht="30">
      <c r="A1408">
        <v>39</v>
      </c>
      <c r="B1408" s="84">
        <v>176</v>
      </c>
      <c r="C1408" s="99" t="s">
        <v>4860</v>
      </c>
      <c r="D1408" s="100" t="s">
        <v>13828</v>
      </c>
      <c r="E1408" s="84">
        <v>33903036</v>
      </c>
      <c r="F1408" s="85">
        <v>276</v>
      </c>
      <c r="G1408" s="87">
        <v>32.57</v>
      </c>
      <c r="H1408" s="87">
        <v>8989.18</v>
      </c>
      <c r="I1408" s="85" t="s">
        <v>12494</v>
      </c>
      <c r="J1408" s="85">
        <v>276</v>
      </c>
      <c r="K1408" s="87">
        <v>32.57</v>
      </c>
      <c r="L1408" s="87">
        <v>8989.18</v>
      </c>
      <c r="M1408" s="85" t="s">
        <v>12395</v>
      </c>
      <c r="N1408" s="88" t="s">
        <v>12396</v>
      </c>
      <c r="O1408" s="88" t="s">
        <v>12396</v>
      </c>
      <c r="P1408" s="88" t="s">
        <v>12396</v>
      </c>
      <c r="Q1408" s="85" t="s">
        <v>12396</v>
      </c>
      <c r="R1408" s="85" t="s">
        <v>12396</v>
      </c>
      <c r="S1408" s="85" t="s">
        <v>12396</v>
      </c>
      <c r="T1408" s="85" t="s">
        <v>12396</v>
      </c>
      <c r="U1408" s="85" t="s">
        <v>12396</v>
      </c>
      <c r="V1408" s="89" t="s">
        <v>12396</v>
      </c>
      <c r="W1408" s="92" t="s">
        <v>12396</v>
      </c>
      <c r="X1408" s="115">
        <v>25144612</v>
      </c>
      <c r="Y1408" s="120">
        <v>400762</v>
      </c>
      <c r="Z1408" s="125">
        <v>282205</v>
      </c>
      <c r="AA1408" s="121" t="s">
        <v>6</v>
      </c>
    </row>
    <row r="1409" spans="1:27" ht="30">
      <c r="A1409">
        <v>39</v>
      </c>
      <c r="B1409" s="84">
        <v>177</v>
      </c>
      <c r="C1409" s="99" t="s">
        <v>10945</v>
      </c>
      <c r="D1409" s="100" t="s">
        <v>13813</v>
      </c>
      <c r="E1409" s="84">
        <v>33903036</v>
      </c>
      <c r="F1409" s="85">
        <v>28</v>
      </c>
      <c r="G1409" s="87">
        <v>110</v>
      </c>
      <c r="H1409" s="87">
        <v>3080</v>
      </c>
      <c r="I1409" s="85" t="s">
        <v>12395</v>
      </c>
      <c r="J1409" s="85">
        <v>28</v>
      </c>
      <c r="K1409" s="87">
        <v>110</v>
      </c>
      <c r="L1409" s="87">
        <v>3080</v>
      </c>
      <c r="M1409" s="85" t="s">
        <v>12395</v>
      </c>
      <c r="N1409" s="88" t="s">
        <v>12396</v>
      </c>
      <c r="O1409" s="88" t="s">
        <v>12396</v>
      </c>
      <c r="P1409" s="88" t="s">
        <v>12396</v>
      </c>
      <c r="Q1409" s="85" t="s">
        <v>12396</v>
      </c>
      <c r="R1409" s="85" t="s">
        <v>12396</v>
      </c>
      <c r="S1409" s="85" t="s">
        <v>12396</v>
      </c>
      <c r="T1409" s="85" t="s">
        <v>12396</v>
      </c>
      <c r="U1409" s="85" t="s">
        <v>12396</v>
      </c>
      <c r="V1409" s="89" t="s">
        <v>12396</v>
      </c>
      <c r="W1409" s="92" t="s">
        <v>13835</v>
      </c>
      <c r="X1409" s="115" t="s">
        <v>12396</v>
      </c>
      <c r="Y1409" s="120">
        <v>402087</v>
      </c>
      <c r="Z1409" s="125">
        <v>395630</v>
      </c>
      <c r="AA1409" s="121" t="s">
        <v>6</v>
      </c>
    </row>
    <row r="1410" spans="1:27" ht="30">
      <c r="A1410">
        <v>39</v>
      </c>
      <c r="B1410" s="84">
        <v>178</v>
      </c>
      <c r="C1410" s="99" t="s">
        <v>13836</v>
      </c>
      <c r="D1410" s="100" t="s">
        <v>13828</v>
      </c>
      <c r="E1410" s="84">
        <v>33903036</v>
      </c>
      <c r="F1410" s="85">
        <v>92</v>
      </c>
      <c r="G1410" s="87">
        <v>31.7</v>
      </c>
      <c r="H1410" s="87">
        <v>2916.58</v>
      </c>
      <c r="I1410" s="85" t="s">
        <v>12395</v>
      </c>
      <c r="J1410" s="85">
        <v>92</v>
      </c>
      <c r="K1410" s="87">
        <v>31.7</v>
      </c>
      <c r="L1410" s="87">
        <v>2916.58</v>
      </c>
      <c r="M1410" s="85" t="s">
        <v>12395</v>
      </c>
      <c r="N1410" s="88" t="s">
        <v>12396</v>
      </c>
      <c r="O1410" s="88" t="s">
        <v>12396</v>
      </c>
      <c r="P1410" s="88" t="s">
        <v>12396</v>
      </c>
      <c r="Q1410" s="85" t="s">
        <v>12396</v>
      </c>
      <c r="R1410" s="85" t="s">
        <v>12396</v>
      </c>
      <c r="S1410" s="85" t="s">
        <v>12396</v>
      </c>
      <c r="T1410" s="85" t="s">
        <v>12396</v>
      </c>
      <c r="U1410" s="85" t="s">
        <v>12396</v>
      </c>
      <c r="V1410" s="89" t="s">
        <v>12396</v>
      </c>
      <c r="W1410" s="92" t="s">
        <v>4894</v>
      </c>
      <c r="X1410" s="115" t="s">
        <v>12396</v>
      </c>
      <c r="Y1410" s="120">
        <v>401486</v>
      </c>
      <c r="Z1410" s="125">
        <v>428137</v>
      </c>
      <c r="AA1410" s="121" t="s">
        <v>6</v>
      </c>
    </row>
    <row r="1411" spans="1:27" ht="30">
      <c r="A1411">
        <v>39</v>
      </c>
      <c r="B1411" s="84">
        <v>179</v>
      </c>
      <c r="C1411" s="99" t="s">
        <v>13837</v>
      </c>
      <c r="D1411" s="100" t="s">
        <v>13828</v>
      </c>
      <c r="E1411" s="84">
        <v>33903036</v>
      </c>
      <c r="F1411" s="85">
        <v>92</v>
      </c>
      <c r="G1411" s="87">
        <v>39.92</v>
      </c>
      <c r="H1411" s="87">
        <v>3672.42</v>
      </c>
      <c r="I1411" s="85" t="s">
        <v>12395</v>
      </c>
      <c r="J1411" s="85">
        <v>92</v>
      </c>
      <c r="K1411" s="87">
        <v>39.92</v>
      </c>
      <c r="L1411" s="87">
        <v>3672.42</v>
      </c>
      <c r="M1411" s="85" t="s">
        <v>12395</v>
      </c>
      <c r="N1411" s="88" t="s">
        <v>12396</v>
      </c>
      <c r="O1411" s="88" t="s">
        <v>12396</v>
      </c>
      <c r="P1411" s="88" t="s">
        <v>12396</v>
      </c>
      <c r="Q1411" s="85" t="s">
        <v>12396</v>
      </c>
      <c r="R1411" s="85" t="s">
        <v>12396</v>
      </c>
      <c r="S1411" s="85" t="s">
        <v>12396</v>
      </c>
      <c r="T1411" s="85" t="s">
        <v>12396</v>
      </c>
      <c r="U1411" s="85" t="s">
        <v>12396</v>
      </c>
      <c r="V1411" s="89" t="s">
        <v>12396</v>
      </c>
      <c r="W1411" s="92" t="s">
        <v>4898</v>
      </c>
      <c r="X1411" s="115" t="s">
        <v>12396</v>
      </c>
      <c r="Y1411" s="120">
        <v>401204</v>
      </c>
      <c r="Z1411" s="125">
        <v>428138</v>
      </c>
      <c r="AA1411" s="121" t="s">
        <v>6</v>
      </c>
    </row>
    <row r="1412" spans="1:27" ht="30">
      <c r="A1412">
        <v>39</v>
      </c>
      <c r="B1412" s="84">
        <v>180</v>
      </c>
      <c r="C1412" s="99" t="s">
        <v>13838</v>
      </c>
      <c r="D1412" s="100" t="s">
        <v>13828</v>
      </c>
      <c r="E1412" s="84">
        <v>33903036</v>
      </c>
      <c r="F1412" s="85">
        <v>92</v>
      </c>
      <c r="G1412" s="87">
        <v>25.17</v>
      </c>
      <c r="H1412" s="87">
        <v>2315.64</v>
      </c>
      <c r="I1412" s="85" t="s">
        <v>12395</v>
      </c>
      <c r="J1412" s="85">
        <v>92</v>
      </c>
      <c r="K1412" s="87">
        <v>25.17</v>
      </c>
      <c r="L1412" s="87">
        <v>2315.64</v>
      </c>
      <c r="M1412" s="85" t="s">
        <v>12395</v>
      </c>
      <c r="N1412" s="88" t="s">
        <v>12396</v>
      </c>
      <c r="O1412" s="88" t="s">
        <v>12396</v>
      </c>
      <c r="P1412" s="88" t="s">
        <v>12396</v>
      </c>
      <c r="Q1412" s="85" t="s">
        <v>12396</v>
      </c>
      <c r="R1412" s="85" t="s">
        <v>12396</v>
      </c>
      <c r="S1412" s="85" t="s">
        <v>12396</v>
      </c>
      <c r="T1412" s="85" t="s">
        <v>12396</v>
      </c>
      <c r="U1412" s="85" t="s">
        <v>12396</v>
      </c>
      <c r="V1412" s="89" t="s">
        <v>12396</v>
      </c>
      <c r="W1412" s="92" t="s">
        <v>4901</v>
      </c>
      <c r="X1412" s="115" t="s">
        <v>12396</v>
      </c>
      <c r="Y1412" s="120">
        <v>401920</v>
      </c>
      <c r="Z1412" s="125">
        <v>428135</v>
      </c>
      <c r="AA1412" s="121" t="s">
        <v>6</v>
      </c>
    </row>
    <row r="1413" spans="1:27" ht="30">
      <c r="A1413">
        <v>39</v>
      </c>
      <c r="B1413" s="84">
        <v>181</v>
      </c>
      <c r="C1413" s="99" t="s">
        <v>13839</v>
      </c>
      <c r="D1413" s="100" t="s">
        <v>13828</v>
      </c>
      <c r="E1413" s="84">
        <v>33903036</v>
      </c>
      <c r="F1413" s="85">
        <v>92</v>
      </c>
      <c r="G1413" s="87">
        <v>24.27</v>
      </c>
      <c r="H1413" s="87">
        <v>2232.84</v>
      </c>
      <c r="I1413" s="85" t="s">
        <v>12395</v>
      </c>
      <c r="J1413" s="85">
        <v>92</v>
      </c>
      <c r="K1413" s="87">
        <v>24.27</v>
      </c>
      <c r="L1413" s="87">
        <v>2232.84</v>
      </c>
      <c r="M1413" s="85" t="s">
        <v>12395</v>
      </c>
      <c r="N1413" s="88" t="s">
        <v>12396</v>
      </c>
      <c r="O1413" s="88" t="s">
        <v>12396</v>
      </c>
      <c r="P1413" s="88" t="s">
        <v>12396</v>
      </c>
      <c r="Q1413" s="85" t="s">
        <v>12396</v>
      </c>
      <c r="R1413" s="85" t="s">
        <v>12396</v>
      </c>
      <c r="S1413" s="85" t="s">
        <v>12396</v>
      </c>
      <c r="T1413" s="85" t="s">
        <v>12396</v>
      </c>
      <c r="U1413" s="85" t="s">
        <v>12396</v>
      </c>
      <c r="V1413" s="89" t="s">
        <v>12396</v>
      </c>
      <c r="W1413" s="92" t="s">
        <v>4904</v>
      </c>
      <c r="X1413" s="115" t="s">
        <v>12396</v>
      </c>
      <c r="Y1413" s="120">
        <v>401841</v>
      </c>
      <c r="Z1413" s="125">
        <v>428139</v>
      </c>
      <c r="AA1413" s="121" t="s">
        <v>6</v>
      </c>
    </row>
    <row r="1414" spans="1:27" ht="30">
      <c r="A1414">
        <v>39</v>
      </c>
      <c r="B1414" s="84">
        <v>182</v>
      </c>
      <c r="C1414" s="99" t="s">
        <v>13840</v>
      </c>
      <c r="D1414" s="100" t="s">
        <v>13828</v>
      </c>
      <c r="E1414" s="84">
        <v>33903036</v>
      </c>
      <c r="F1414" s="85">
        <v>184</v>
      </c>
      <c r="G1414" s="87">
        <v>27.54</v>
      </c>
      <c r="H1414" s="87">
        <v>5067.71</v>
      </c>
      <c r="I1414" s="85" t="s">
        <v>12395</v>
      </c>
      <c r="J1414" s="85">
        <v>184</v>
      </c>
      <c r="K1414" s="87">
        <v>27.54</v>
      </c>
      <c r="L1414" s="87">
        <v>5067.71</v>
      </c>
      <c r="M1414" s="85" t="s">
        <v>12395</v>
      </c>
      <c r="N1414" s="88" t="s">
        <v>12396</v>
      </c>
      <c r="O1414" s="88" t="s">
        <v>12396</v>
      </c>
      <c r="P1414" s="88" t="s">
        <v>12396</v>
      </c>
      <c r="Q1414" s="85" t="s">
        <v>12396</v>
      </c>
      <c r="R1414" s="85" t="s">
        <v>12396</v>
      </c>
      <c r="S1414" s="85" t="s">
        <v>12396</v>
      </c>
      <c r="T1414" s="85" t="s">
        <v>12396</v>
      </c>
      <c r="U1414" s="85" t="s">
        <v>12396</v>
      </c>
      <c r="V1414" s="89" t="s">
        <v>12396</v>
      </c>
      <c r="W1414" s="92" t="s">
        <v>4907</v>
      </c>
      <c r="X1414" s="115" t="s">
        <v>12396</v>
      </c>
      <c r="Y1414" s="120">
        <v>401130</v>
      </c>
      <c r="Z1414" s="125">
        <v>426782</v>
      </c>
      <c r="AA1414" s="121" t="s">
        <v>6</v>
      </c>
    </row>
    <row r="1415" spans="1:27" ht="30">
      <c r="A1415">
        <v>39</v>
      </c>
      <c r="B1415" s="84">
        <v>183</v>
      </c>
      <c r="C1415" s="99" t="s">
        <v>13841</v>
      </c>
      <c r="D1415" s="100" t="s">
        <v>13828</v>
      </c>
      <c r="E1415" s="84">
        <v>33903036</v>
      </c>
      <c r="F1415" s="85">
        <v>184</v>
      </c>
      <c r="G1415" s="87">
        <v>27.76</v>
      </c>
      <c r="H1415" s="87">
        <v>5107.05</v>
      </c>
      <c r="I1415" s="85" t="s">
        <v>12395</v>
      </c>
      <c r="J1415" s="85">
        <v>184</v>
      </c>
      <c r="K1415" s="87">
        <v>27.76</v>
      </c>
      <c r="L1415" s="87">
        <v>5107.05</v>
      </c>
      <c r="M1415" s="85" t="s">
        <v>12395</v>
      </c>
      <c r="N1415" s="88" t="s">
        <v>12396</v>
      </c>
      <c r="O1415" s="88" t="s">
        <v>12396</v>
      </c>
      <c r="P1415" s="88" t="s">
        <v>12396</v>
      </c>
      <c r="Q1415" s="85" t="s">
        <v>12396</v>
      </c>
      <c r="R1415" s="85" t="s">
        <v>12396</v>
      </c>
      <c r="S1415" s="85" t="s">
        <v>12396</v>
      </c>
      <c r="T1415" s="85" t="s">
        <v>12396</v>
      </c>
      <c r="U1415" s="85" t="s">
        <v>12396</v>
      </c>
      <c r="V1415" s="89" t="s">
        <v>12396</v>
      </c>
      <c r="W1415" s="92" t="s">
        <v>4910</v>
      </c>
      <c r="X1415" s="115" t="s">
        <v>12396</v>
      </c>
      <c r="Y1415" s="120">
        <v>400634</v>
      </c>
      <c r="Z1415" s="125">
        <v>428727</v>
      </c>
      <c r="AA1415" s="121" t="s">
        <v>6</v>
      </c>
    </row>
    <row r="1416" spans="1:27" ht="30">
      <c r="A1416">
        <v>39</v>
      </c>
      <c r="B1416" s="84">
        <v>184</v>
      </c>
      <c r="C1416" s="99" t="s">
        <v>13842</v>
      </c>
      <c r="D1416" s="100" t="s">
        <v>13828</v>
      </c>
      <c r="E1416" s="84">
        <v>33903036</v>
      </c>
      <c r="F1416" s="85">
        <v>92</v>
      </c>
      <c r="G1416" s="87">
        <v>39.409999999999997</v>
      </c>
      <c r="H1416" s="87">
        <v>3625.95</v>
      </c>
      <c r="I1416" s="85" t="s">
        <v>12395</v>
      </c>
      <c r="J1416" s="85">
        <v>92</v>
      </c>
      <c r="K1416" s="87">
        <v>39.409999999999997</v>
      </c>
      <c r="L1416" s="87">
        <v>3625.95</v>
      </c>
      <c r="M1416" s="85" t="s">
        <v>12395</v>
      </c>
      <c r="N1416" s="88" t="s">
        <v>12396</v>
      </c>
      <c r="O1416" s="88" t="s">
        <v>12396</v>
      </c>
      <c r="P1416" s="88" t="s">
        <v>12396</v>
      </c>
      <c r="Q1416" s="85" t="s">
        <v>12396</v>
      </c>
      <c r="R1416" s="85" t="s">
        <v>12396</v>
      </c>
      <c r="S1416" s="85" t="s">
        <v>12396</v>
      </c>
      <c r="T1416" s="85" t="s">
        <v>12396</v>
      </c>
      <c r="U1416" s="85" t="s">
        <v>12396</v>
      </c>
      <c r="V1416" s="89" t="s">
        <v>12396</v>
      </c>
      <c r="W1416" s="92" t="s">
        <v>4913</v>
      </c>
      <c r="X1416" s="115" t="s">
        <v>12396</v>
      </c>
      <c r="Y1416" s="120">
        <v>401307</v>
      </c>
      <c r="Z1416" s="125">
        <v>428732</v>
      </c>
      <c r="AA1416" s="121" t="s">
        <v>6</v>
      </c>
    </row>
    <row r="1417" spans="1:27" ht="30">
      <c r="A1417">
        <v>39</v>
      </c>
      <c r="B1417" s="84">
        <v>185</v>
      </c>
      <c r="C1417" s="99" t="s">
        <v>13843</v>
      </c>
      <c r="D1417" s="100" t="s">
        <v>13828</v>
      </c>
      <c r="E1417" s="84">
        <v>33903036</v>
      </c>
      <c r="F1417" s="85">
        <v>92</v>
      </c>
      <c r="G1417" s="87">
        <v>27.96</v>
      </c>
      <c r="H1417" s="87">
        <v>2572.34</v>
      </c>
      <c r="I1417" s="85" t="s">
        <v>12395</v>
      </c>
      <c r="J1417" s="85">
        <v>92</v>
      </c>
      <c r="K1417" s="87">
        <v>27.96</v>
      </c>
      <c r="L1417" s="87">
        <v>2572.34</v>
      </c>
      <c r="M1417" s="85" t="s">
        <v>12395</v>
      </c>
      <c r="N1417" s="88" t="s">
        <v>12396</v>
      </c>
      <c r="O1417" s="88" t="s">
        <v>12396</v>
      </c>
      <c r="P1417" s="88" t="s">
        <v>12396</v>
      </c>
      <c r="Q1417" s="85" t="s">
        <v>12396</v>
      </c>
      <c r="R1417" s="85" t="s">
        <v>12396</v>
      </c>
      <c r="S1417" s="85" t="s">
        <v>12396</v>
      </c>
      <c r="T1417" s="85" t="s">
        <v>12396</v>
      </c>
      <c r="U1417" s="85" t="s">
        <v>12396</v>
      </c>
      <c r="V1417" s="89" t="s">
        <v>12396</v>
      </c>
      <c r="W1417" s="92" t="s">
        <v>4916</v>
      </c>
      <c r="X1417" s="115" t="s">
        <v>12396</v>
      </c>
      <c r="Y1417" s="120">
        <v>401154</v>
      </c>
      <c r="Z1417" s="125">
        <v>428731</v>
      </c>
      <c r="AA1417" s="121" t="s">
        <v>6</v>
      </c>
    </row>
    <row r="1418" spans="1:27" ht="30">
      <c r="A1418">
        <v>39</v>
      </c>
      <c r="B1418" s="84">
        <v>186</v>
      </c>
      <c r="C1418" s="99" t="s">
        <v>4885</v>
      </c>
      <c r="D1418" s="100" t="s">
        <v>13828</v>
      </c>
      <c r="E1418" s="84">
        <v>33903036</v>
      </c>
      <c r="F1418" s="85">
        <v>92</v>
      </c>
      <c r="G1418" s="87">
        <v>63.83</v>
      </c>
      <c r="H1418" s="87">
        <v>5872.36</v>
      </c>
      <c r="I1418" s="85" t="s">
        <v>12395</v>
      </c>
      <c r="J1418" s="85">
        <v>92</v>
      </c>
      <c r="K1418" s="87">
        <v>63.83</v>
      </c>
      <c r="L1418" s="87">
        <v>5872.36</v>
      </c>
      <c r="M1418" s="85" t="s">
        <v>12395</v>
      </c>
      <c r="N1418" s="88" t="s">
        <v>12396</v>
      </c>
      <c r="O1418" s="88" t="s">
        <v>12396</v>
      </c>
      <c r="P1418" s="88" t="s">
        <v>12396</v>
      </c>
      <c r="Q1418" s="85" t="s">
        <v>12396</v>
      </c>
      <c r="R1418" s="85" t="s">
        <v>12396</v>
      </c>
      <c r="S1418" s="85" t="s">
        <v>12396</v>
      </c>
      <c r="T1418" s="85" t="s">
        <v>12396</v>
      </c>
      <c r="U1418" s="85" t="s">
        <v>12396</v>
      </c>
      <c r="V1418" s="89" t="s">
        <v>12396</v>
      </c>
      <c r="W1418" s="92" t="s">
        <v>4887</v>
      </c>
      <c r="X1418" s="115" t="s">
        <v>12396</v>
      </c>
      <c r="Y1418" s="120">
        <v>401597</v>
      </c>
      <c r="Z1418" s="125">
        <v>423705</v>
      </c>
      <c r="AA1418" s="121" t="s">
        <v>6</v>
      </c>
    </row>
    <row r="1419" spans="1:27" ht="30">
      <c r="A1419">
        <v>39</v>
      </c>
      <c r="B1419" s="84">
        <v>187</v>
      </c>
      <c r="C1419" s="99" t="s">
        <v>4866</v>
      </c>
      <c r="D1419" s="100" t="s">
        <v>13828</v>
      </c>
      <c r="E1419" s="84">
        <v>33903036</v>
      </c>
      <c r="F1419" s="85">
        <v>92</v>
      </c>
      <c r="G1419" s="87">
        <v>61.37</v>
      </c>
      <c r="H1419" s="87">
        <v>5646.04</v>
      </c>
      <c r="I1419" s="85" t="s">
        <v>12395</v>
      </c>
      <c r="J1419" s="85">
        <v>92</v>
      </c>
      <c r="K1419" s="87">
        <v>61.37</v>
      </c>
      <c r="L1419" s="87">
        <v>5646.04</v>
      </c>
      <c r="M1419" s="85" t="s">
        <v>12395</v>
      </c>
      <c r="N1419" s="88" t="s">
        <v>12396</v>
      </c>
      <c r="O1419" s="88" t="s">
        <v>12396</v>
      </c>
      <c r="P1419" s="88" t="s">
        <v>12396</v>
      </c>
      <c r="Q1419" s="85" t="s">
        <v>12396</v>
      </c>
      <c r="R1419" s="85" t="s">
        <v>12396</v>
      </c>
      <c r="S1419" s="85" t="s">
        <v>12396</v>
      </c>
      <c r="T1419" s="85" t="s">
        <v>12396</v>
      </c>
      <c r="U1419" s="85" t="s">
        <v>12396</v>
      </c>
      <c r="V1419" s="89" t="s">
        <v>12396</v>
      </c>
      <c r="W1419" s="92" t="s">
        <v>4868</v>
      </c>
      <c r="X1419" s="115" t="s">
        <v>12396</v>
      </c>
      <c r="Y1419" s="120">
        <v>401740</v>
      </c>
      <c r="Z1419" s="125">
        <v>423718</v>
      </c>
      <c r="AA1419" s="121" t="s">
        <v>6</v>
      </c>
    </row>
    <row r="1420" spans="1:27" ht="30">
      <c r="A1420">
        <v>39</v>
      </c>
      <c r="B1420" s="84">
        <v>188</v>
      </c>
      <c r="C1420" s="99" t="s">
        <v>4869</v>
      </c>
      <c r="D1420" s="100" t="s">
        <v>13828</v>
      </c>
      <c r="E1420" s="84">
        <v>33903036</v>
      </c>
      <c r="F1420" s="85">
        <v>92</v>
      </c>
      <c r="G1420" s="87">
        <v>81.650000000000006</v>
      </c>
      <c r="H1420" s="87">
        <v>7511.8</v>
      </c>
      <c r="I1420" s="85" t="s">
        <v>12395</v>
      </c>
      <c r="J1420" s="85">
        <v>92</v>
      </c>
      <c r="K1420" s="87">
        <v>81.650000000000006</v>
      </c>
      <c r="L1420" s="87">
        <v>7511.8</v>
      </c>
      <c r="M1420" s="85" t="s">
        <v>12395</v>
      </c>
      <c r="N1420" s="88" t="s">
        <v>12396</v>
      </c>
      <c r="O1420" s="88" t="s">
        <v>12396</v>
      </c>
      <c r="P1420" s="88" t="s">
        <v>12396</v>
      </c>
      <c r="Q1420" s="85" t="s">
        <v>12396</v>
      </c>
      <c r="R1420" s="85" t="s">
        <v>12396</v>
      </c>
      <c r="S1420" s="85" t="s">
        <v>12396</v>
      </c>
      <c r="T1420" s="85" t="s">
        <v>12396</v>
      </c>
      <c r="U1420" s="85" t="s">
        <v>12396</v>
      </c>
      <c r="V1420" s="89" t="s">
        <v>12396</v>
      </c>
      <c r="W1420" s="92" t="s">
        <v>4871</v>
      </c>
      <c r="X1420" s="115" t="s">
        <v>12396</v>
      </c>
      <c r="Y1420" s="120">
        <v>402719</v>
      </c>
      <c r="Z1420" s="125">
        <v>423706</v>
      </c>
      <c r="AA1420" s="121" t="s">
        <v>6</v>
      </c>
    </row>
    <row r="1421" spans="1:27" ht="30">
      <c r="A1421">
        <v>39</v>
      </c>
      <c r="B1421" s="84">
        <v>189</v>
      </c>
      <c r="C1421" s="99" t="s">
        <v>4872</v>
      </c>
      <c r="D1421" s="100" t="s">
        <v>13828</v>
      </c>
      <c r="E1421" s="84">
        <v>33903036</v>
      </c>
      <c r="F1421" s="85">
        <v>92</v>
      </c>
      <c r="G1421" s="87">
        <v>62.43</v>
      </c>
      <c r="H1421" s="87">
        <v>5743.56</v>
      </c>
      <c r="I1421" s="85" t="s">
        <v>12395</v>
      </c>
      <c r="J1421" s="85">
        <v>92</v>
      </c>
      <c r="K1421" s="87">
        <v>62.43</v>
      </c>
      <c r="L1421" s="87">
        <v>5743.56</v>
      </c>
      <c r="M1421" s="85" t="s">
        <v>12395</v>
      </c>
      <c r="N1421" s="88" t="s">
        <v>12396</v>
      </c>
      <c r="O1421" s="88" t="s">
        <v>12396</v>
      </c>
      <c r="P1421" s="88" t="s">
        <v>12396</v>
      </c>
      <c r="Q1421" s="85" t="s">
        <v>12396</v>
      </c>
      <c r="R1421" s="85" t="s">
        <v>12396</v>
      </c>
      <c r="S1421" s="85" t="s">
        <v>12396</v>
      </c>
      <c r="T1421" s="85" t="s">
        <v>12396</v>
      </c>
      <c r="U1421" s="85" t="s">
        <v>12396</v>
      </c>
      <c r="V1421" s="89" t="s">
        <v>12396</v>
      </c>
      <c r="W1421" s="92" t="s">
        <v>4874</v>
      </c>
      <c r="X1421" s="115" t="s">
        <v>12396</v>
      </c>
      <c r="Y1421" s="120">
        <v>401440</v>
      </c>
      <c r="Z1421" s="125">
        <v>468771</v>
      </c>
      <c r="AA1421" s="121" t="s">
        <v>6</v>
      </c>
    </row>
    <row r="1422" spans="1:27" ht="30">
      <c r="A1422">
        <v>39</v>
      </c>
      <c r="B1422" s="84">
        <v>190</v>
      </c>
      <c r="C1422" s="99" t="s">
        <v>4875</v>
      </c>
      <c r="D1422" s="100" t="s">
        <v>13828</v>
      </c>
      <c r="E1422" s="84">
        <v>33903036</v>
      </c>
      <c r="F1422" s="85">
        <v>64</v>
      </c>
      <c r="G1422" s="87">
        <v>83</v>
      </c>
      <c r="H1422" s="87">
        <v>5312</v>
      </c>
      <c r="I1422" s="85" t="s">
        <v>12395</v>
      </c>
      <c r="J1422" s="85">
        <v>64</v>
      </c>
      <c r="K1422" s="87">
        <v>83</v>
      </c>
      <c r="L1422" s="87">
        <v>5312</v>
      </c>
      <c r="M1422" s="85" t="s">
        <v>12395</v>
      </c>
      <c r="N1422" s="88" t="s">
        <v>12396</v>
      </c>
      <c r="O1422" s="88" t="s">
        <v>12396</v>
      </c>
      <c r="P1422" s="88" t="s">
        <v>12396</v>
      </c>
      <c r="Q1422" s="85" t="s">
        <v>12396</v>
      </c>
      <c r="R1422" s="85" t="s">
        <v>12396</v>
      </c>
      <c r="S1422" s="85" t="s">
        <v>12396</v>
      </c>
      <c r="T1422" s="85" t="s">
        <v>12396</v>
      </c>
      <c r="U1422" s="85" t="s">
        <v>12396</v>
      </c>
      <c r="V1422" s="89" t="s">
        <v>12396</v>
      </c>
      <c r="W1422" s="92" t="s">
        <v>4877</v>
      </c>
      <c r="X1422" s="115" t="s">
        <v>12396</v>
      </c>
      <c r="Y1422" s="120">
        <v>402291</v>
      </c>
      <c r="Z1422" s="125">
        <v>425448</v>
      </c>
      <c r="AA1422" s="121" t="s">
        <v>6</v>
      </c>
    </row>
    <row r="1423" spans="1:27" ht="30">
      <c r="A1423">
        <v>39</v>
      </c>
      <c r="B1423" s="84">
        <v>191</v>
      </c>
      <c r="C1423" s="99" t="s">
        <v>4878</v>
      </c>
      <c r="D1423" s="100" t="s">
        <v>13828</v>
      </c>
      <c r="E1423" s="84">
        <v>33903036</v>
      </c>
      <c r="F1423" s="85">
        <v>64</v>
      </c>
      <c r="G1423" s="87">
        <v>65</v>
      </c>
      <c r="H1423" s="87">
        <v>4160</v>
      </c>
      <c r="I1423" s="85" t="s">
        <v>12395</v>
      </c>
      <c r="J1423" s="85">
        <v>64</v>
      </c>
      <c r="K1423" s="87">
        <v>65</v>
      </c>
      <c r="L1423" s="87">
        <v>4160</v>
      </c>
      <c r="M1423" s="85" t="s">
        <v>12395</v>
      </c>
      <c r="N1423" s="88" t="s">
        <v>12396</v>
      </c>
      <c r="O1423" s="88" t="s">
        <v>12396</v>
      </c>
      <c r="P1423" s="88" t="s">
        <v>12396</v>
      </c>
      <c r="Q1423" s="85" t="s">
        <v>12396</v>
      </c>
      <c r="R1423" s="85" t="s">
        <v>12396</v>
      </c>
      <c r="S1423" s="85" t="s">
        <v>12396</v>
      </c>
      <c r="T1423" s="85" t="s">
        <v>12396</v>
      </c>
      <c r="U1423" s="85" t="s">
        <v>12396</v>
      </c>
      <c r="V1423" s="89" t="s">
        <v>12396</v>
      </c>
      <c r="W1423" s="92" t="s">
        <v>4880</v>
      </c>
      <c r="X1423" s="115" t="s">
        <v>12396</v>
      </c>
      <c r="Y1423" s="120">
        <v>400197</v>
      </c>
      <c r="Z1423" s="125">
        <v>423703</v>
      </c>
      <c r="AA1423" s="121" t="s">
        <v>6</v>
      </c>
    </row>
    <row r="1424" spans="1:27" ht="30">
      <c r="A1424">
        <v>39</v>
      </c>
      <c r="B1424" s="84">
        <v>192</v>
      </c>
      <c r="C1424" s="99" t="s">
        <v>4881</v>
      </c>
      <c r="D1424" s="100" t="s">
        <v>13828</v>
      </c>
      <c r="E1424" s="84">
        <v>33903036</v>
      </c>
      <c r="F1424" s="85">
        <v>64</v>
      </c>
      <c r="G1424" s="87">
        <v>47.65</v>
      </c>
      <c r="H1424" s="87">
        <v>3049.6</v>
      </c>
      <c r="I1424" s="85" t="s">
        <v>12395</v>
      </c>
      <c r="J1424" s="85">
        <v>64</v>
      </c>
      <c r="K1424" s="87">
        <v>47.65</v>
      </c>
      <c r="L1424" s="87">
        <v>3049.6</v>
      </c>
      <c r="M1424" s="85" t="s">
        <v>12395</v>
      </c>
      <c r="N1424" s="88" t="s">
        <v>12396</v>
      </c>
      <c r="O1424" s="88" t="s">
        <v>12396</v>
      </c>
      <c r="P1424" s="88" t="s">
        <v>12396</v>
      </c>
      <c r="Q1424" s="85" t="s">
        <v>12396</v>
      </c>
      <c r="R1424" s="85" t="s">
        <v>12396</v>
      </c>
      <c r="S1424" s="85" t="s">
        <v>12396</v>
      </c>
      <c r="T1424" s="85" t="s">
        <v>12396</v>
      </c>
      <c r="U1424" s="85" t="s">
        <v>12396</v>
      </c>
      <c r="V1424" s="89" t="s">
        <v>12396</v>
      </c>
      <c r="W1424" s="92" t="s">
        <v>4883</v>
      </c>
      <c r="X1424" s="115" t="s">
        <v>12396</v>
      </c>
      <c r="Y1424" s="120">
        <v>401545</v>
      </c>
      <c r="Z1424" s="125">
        <v>423717</v>
      </c>
      <c r="AA1424" s="121" t="s">
        <v>6</v>
      </c>
    </row>
    <row r="1425" spans="1:27">
      <c r="A1425">
        <v>39</v>
      </c>
      <c r="B1425" s="84">
        <v>193</v>
      </c>
      <c r="C1425" s="99" t="s">
        <v>5053</v>
      </c>
      <c r="D1425" s="100" t="s">
        <v>13813</v>
      </c>
      <c r="E1425" s="84">
        <v>33903036</v>
      </c>
      <c r="F1425" s="85">
        <v>5520</v>
      </c>
      <c r="G1425" s="87">
        <v>0.89</v>
      </c>
      <c r="H1425" s="87">
        <v>4910.84</v>
      </c>
      <c r="I1425" s="85" t="s">
        <v>12395</v>
      </c>
      <c r="J1425" s="85">
        <v>5520</v>
      </c>
      <c r="K1425" s="87">
        <v>0.89</v>
      </c>
      <c r="L1425" s="87">
        <v>4910.84</v>
      </c>
      <c r="M1425" s="85" t="s">
        <v>12395</v>
      </c>
      <c r="N1425" s="88" t="s">
        <v>12396</v>
      </c>
      <c r="O1425" s="88" t="s">
        <v>12396</v>
      </c>
      <c r="P1425" s="88" t="s">
        <v>12396</v>
      </c>
      <c r="Q1425" s="85" t="s">
        <v>12396</v>
      </c>
      <c r="R1425" s="85" t="s">
        <v>12396</v>
      </c>
      <c r="S1425" s="85" t="s">
        <v>12396</v>
      </c>
      <c r="T1425" s="85" t="s">
        <v>12396</v>
      </c>
      <c r="U1425" s="85" t="s">
        <v>12396</v>
      </c>
      <c r="V1425" s="89" t="s">
        <v>12396</v>
      </c>
      <c r="W1425" s="92" t="s">
        <v>5055</v>
      </c>
      <c r="X1425" s="115" t="s">
        <v>12396</v>
      </c>
      <c r="Y1425" s="120">
        <v>401757</v>
      </c>
      <c r="Z1425" s="125">
        <v>395230</v>
      </c>
      <c r="AA1425" s="121" t="s">
        <v>6</v>
      </c>
    </row>
    <row r="1426" spans="1:27" ht="30">
      <c r="A1426">
        <v>39</v>
      </c>
      <c r="B1426" s="84">
        <v>194</v>
      </c>
      <c r="C1426" s="99" t="s">
        <v>7167</v>
      </c>
      <c r="D1426" s="100" t="s">
        <v>13821</v>
      </c>
      <c r="E1426" s="84">
        <v>33903036</v>
      </c>
      <c r="F1426" s="85">
        <v>92</v>
      </c>
      <c r="G1426" s="87">
        <v>26</v>
      </c>
      <c r="H1426" s="87">
        <v>2392</v>
      </c>
      <c r="I1426" s="85" t="s">
        <v>12395</v>
      </c>
      <c r="J1426" s="85">
        <v>92</v>
      </c>
      <c r="K1426" s="87">
        <v>26</v>
      </c>
      <c r="L1426" s="87">
        <v>2392</v>
      </c>
      <c r="M1426" s="85" t="s">
        <v>12395</v>
      </c>
      <c r="N1426" s="88" t="s">
        <v>12396</v>
      </c>
      <c r="O1426" s="88" t="s">
        <v>12396</v>
      </c>
      <c r="P1426" s="88" t="s">
        <v>12396</v>
      </c>
      <c r="Q1426" s="85" t="s">
        <v>12396</v>
      </c>
      <c r="R1426" s="85" t="s">
        <v>12396</v>
      </c>
      <c r="S1426" s="85" t="s">
        <v>12396</v>
      </c>
      <c r="T1426" s="85" t="s">
        <v>12396</v>
      </c>
      <c r="U1426" s="85" t="s">
        <v>12396</v>
      </c>
      <c r="V1426" s="89" t="s">
        <v>12396</v>
      </c>
      <c r="W1426" s="92" t="s">
        <v>7169</v>
      </c>
      <c r="X1426" s="115" t="s">
        <v>12396</v>
      </c>
      <c r="Y1426" s="120">
        <v>402316</v>
      </c>
      <c r="Z1426" s="125">
        <v>451370</v>
      </c>
      <c r="AA1426" s="121" t="s">
        <v>6</v>
      </c>
    </row>
    <row r="1427" spans="1:27" ht="30">
      <c r="A1427">
        <v>39</v>
      </c>
      <c r="B1427" s="84">
        <v>195</v>
      </c>
      <c r="C1427" s="99" t="s">
        <v>7172</v>
      </c>
      <c r="D1427" s="100" t="s">
        <v>13821</v>
      </c>
      <c r="E1427" s="84">
        <v>33903036</v>
      </c>
      <c r="F1427" s="85">
        <v>92</v>
      </c>
      <c r="G1427" s="87">
        <v>6.52</v>
      </c>
      <c r="H1427" s="87">
        <v>599.84</v>
      </c>
      <c r="I1427" s="85" t="s">
        <v>12395</v>
      </c>
      <c r="J1427" s="85">
        <v>92</v>
      </c>
      <c r="K1427" s="87">
        <v>6.52</v>
      </c>
      <c r="L1427" s="87">
        <v>599.84</v>
      </c>
      <c r="M1427" s="85" t="s">
        <v>12395</v>
      </c>
      <c r="N1427" s="88" t="s">
        <v>12396</v>
      </c>
      <c r="O1427" s="88" t="s">
        <v>12396</v>
      </c>
      <c r="P1427" s="88" t="s">
        <v>12396</v>
      </c>
      <c r="Q1427" s="85" t="s">
        <v>12396</v>
      </c>
      <c r="R1427" s="85" t="s">
        <v>12396</v>
      </c>
      <c r="S1427" s="85" t="s">
        <v>12396</v>
      </c>
      <c r="T1427" s="85" t="s">
        <v>12396</v>
      </c>
      <c r="U1427" s="85" t="s">
        <v>12396</v>
      </c>
      <c r="V1427" s="89" t="s">
        <v>12396</v>
      </c>
      <c r="W1427" s="92" t="s">
        <v>7174</v>
      </c>
      <c r="X1427" s="115" t="s">
        <v>12396</v>
      </c>
      <c r="Y1427" s="120">
        <v>400663</v>
      </c>
      <c r="Z1427" s="125">
        <v>451376</v>
      </c>
      <c r="AA1427" s="121" t="s">
        <v>6</v>
      </c>
    </row>
    <row r="1428" spans="1:27" ht="30">
      <c r="A1428">
        <v>39</v>
      </c>
      <c r="B1428" s="84">
        <v>196</v>
      </c>
      <c r="C1428" s="99" t="s">
        <v>7175</v>
      </c>
      <c r="D1428" s="100" t="s">
        <v>13821</v>
      </c>
      <c r="E1428" s="84">
        <v>33903036</v>
      </c>
      <c r="F1428" s="85">
        <v>92</v>
      </c>
      <c r="G1428" s="87">
        <v>23.65</v>
      </c>
      <c r="H1428" s="87">
        <v>2175.8000000000002</v>
      </c>
      <c r="I1428" s="85" t="s">
        <v>12395</v>
      </c>
      <c r="J1428" s="85">
        <v>92</v>
      </c>
      <c r="K1428" s="87">
        <v>23.65</v>
      </c>
      <c r="L1428" s="87">
        <v>2175.8000000000002</v>
      </c>
      <c r="M1428" s="85" t="s">
        <v>12395</v>
      </c>
      <c r="N1428" s="88" t="s">
        <v>12396</v>
      </c>
      <c r="O1428" s="88" t="s">
        <v>12396</v>
      </c>
      <c r="P1428" s="88" t="s">
        <v>12396</v>
      </c>
      <c r="Q1428" s="85" t="s">
        <v>12396</v>
      </c>
      <c r="R1428" s="85" t="s">
        <v>12396</v>
      </c>
      <c r="S1428" s="85" t="s">
        <v>12396</v>
      </c>
      <c r="T1428" s="85" t="s">
        <v>12396</v>
      </c>
      <c r="U1428" s="85" t="s">
        <v>12396</v>
      </c>
      <c r="V1428" s="89" t="s">
        <v>12396</v>
      </c>
      <c r="W1428" s="92" t="s">
        <v>7177</v>
      </c>
      <c r="X1428" s="115" t="s">
        <v>12396</v>
      </c>
      <c r="Y1428" s="120">
        <v>401750</v>
      </c>
      <c r="Z1428" s="125">
        <v>451377</v>
      </c>
      <c r="AA1428" s="121" t="s">
        <v>6</v>
      </c>
    </row>
    <row r="1429" spans="1:27" ht="30">
      <c r="A1429">
        <v>39</v>
      </c>
      <c r="B1429" s="84">
        <v>197</v>
      </c>
      <c r="C1429" s="99" t="s">
        <v>7178</v>
      </c>
      <c r="D1429" s="100" t="s">
        <v>13821</v>
      </c>
      <c r="E1429" s="84">
        <v>33903036</v>
      </c>
      <c r="F1429" s="85">
        <v>184</v>
      </c>
      <c r="G1429" s="87">
        <v>22</v>
      </c>
      <c r="H1429" s="87">
        <v>4048</v>
      </c>
      <c r="I1429" s="85" t="s">
        <v>12395</v>
      </c>
      <c r="J1429" s="85">
        <v>184</v>
      </c>
      <c r="K1429" s="87">
        <v>22</v>
      </c>
      <c r="L1429" s="87">
        <v>4048</v>
      </c>
      <c r="M1429" s="85" t="s">
        <v>12395</v>
      </c>
      <c r="N1429" s="88" t="s">
        <v>12396</v>
      </c>
      <c r="O1429" s="88" t="s">
        <v>12396</v>
      </c>
      <c r="P1429" s="88" t="s">
        <v>12396</v>
      </c>
      <c r="Q1429" s="85" t="s">
        <v>12396</v>
      </c>
      <c r="R1429" s="85" t="s">
        <v>12396</v>
      </c>
      <c r="S1429" s="85" t="s">
        <v>12396</v>
      </c>
      <c r="T1429" s="85" t="s">
        <v>12396</v>
      </c>
      <c r="U1429" s="85" t="s">
        <v>12396</v>
      </c>
      <c r="V1429" s="89" t="s">
        <v>12396</v>
      </c>
      <c r="W1429" s="92" t="s">
        <v>7180</v>
      </c>
      <c r="X1429" s="115" t="s">
        <v>12396</v>
      </c>
      <c r="Y1429" s="120">
        <v>401231</v>
      </c>
      <c r="Z1429" s="125">
        <v>451371</v>
      </c>
      <c r="AA1429" s="121" t="s">
        <v>6</v>
      </c>
    </row>
    <row r="1430" spans="1:27" ht="30">
      <c r="A1430">
        <v>39</v>
      </c>
      <c r="B1430" s="84">
        <v>198</v>
      </c>
      <c r="C1430" s="99" t="s">
        <v>7181</v>
      </c>
      <c r="D1430" s="100" t="s">
        <v>13821</v>
      </c>
      <c r="E1430" s="84">
        <v>33903036</v>
      </c>
      <c r="F1430" s="85">
        <v>92</v>
      </c>
      <c r="G1430" s="87">
        <v>24.27</v>
      </c>
      <c r="H1430" s="87">
        <v>2232.84</v>
      </c>
      <c r="I1430" s="85" t="s">
        <v>12395</v>
      </c>
      <c r="J1430" s="85">
        <v>92</v>
      </c>
      <c r="K1430" s="87">
        <v>24.27</v>
      </c>
      <c r="L1430" s="87">
        <v>2232.84</v>
      </c>
      <c r="M1430" s="85" t="s">
        <v>12395</v>
      </c>
      <c r="N1430" s="88" t="s">
        <v>12396</v>
      </c>
      <c r="O1430" s="88" t="s">
        <v>12396</v>
      </c>
      <c r="P1430" s="88" t="s">
        <v>12396</v>
      </c>
      <c r="Q1430" s="85" t="s">
        <v>12396</v>
      </c>
      <c r="R1430" s="85" t="s">
        <v>12396</v>
      </c>
      <c r="S1430" s="85" t="s">
        <v>12396</v>
      </c>
      <c r="T1430" s="85" t="s">
        <v>12396</v>
      </c>
      <c r="U1430" s="85" t="s">
        <v>12396</v>
      </c>
      <c r="V1430" s="89" t="s">
        <v>12396</v>
      </c>
      <c r="W1430" s="92" t="s">
        <v>7183</v>
      </c>
      <c r="X1430" s="115" t="s">
        <v>12396</v>
      </c>
      <c r="Y1430" s="120">
        <v>401780</v>
      </c>
      <c r="Z1430" s="125">
        <v>451375</v>
      </c>
      <c r="AA1430" s="121" t="s">
        <v>6</v>
      </c>
    </row>
    <row r="1431" spans="1:27" ht="30">
      <c r="A1431">
        <v>39</v>
      </c>
      <c r="B1431" s="84">
        <v>199</v>
      </c>
      <c r="C1431" s="99" t="s">
        <v>7184</v>
      </c>
      <c r="D1431" s="100" t="s">
        <v>13821</v>
      </c>
      <c r="E1431" s="84">
        <v>33903036</v>
      </c>
      <c r="F1431" s="85">
        <v>184</v>
      </c>
      <c r="G1431" s="87">
        <v>29.35</v>
      </c>
      <c r="H1431" s="87">
        <v>5400.4</v>
      </c>
      <c r="I1431" s="85" t="s">
        <v>12395</v>
      </c>
      <c r="J1431" s="85">
        <v>184</v>
      </c>
      <c r="K1431" s="87">
        <v>29.35</v>
      </c>
      <c r="L1431" s="87">
        <v>5400.4</v>
      </c>
      <c r="M1431" s="85" t="s">
        <v>12395</v>
      </c>
      <c r="N1431" s="88" t="s">
        <v>12396</v>
      </c>
      <c r="O1431" s="88" t="s">
        <v>12396</v>
      </c>
      <c r="P1431" s="88" t="s">
        <v>12396</v>
      </c>
      <c r="Q1431" s="85" t="s">
        <v>12396</v>
      </c>
      <c r="R1431" s="85" t="s">
        <v>12396</v>
      </c>
      <c r="S1431" s="85" t="s">
        <v>12396</v>
      </c>
      <c r="T1431" s="85" t="s">
        <v>12396</v>
      </c>
      <c r="U1431" s="85" t="s">
        <v>12396</v>
      </c>
      <c r="V1431" s="89" t="s">
        <v>12396</v>
      </c>
      <c r="W1431" s="92" t="s">
        <v>7186</v>
      </c>
      <c r="X1431" s="115" t="s">
        <v>12396</v>
      </c>
      <c r="Y1431" s="120">
        <v>402250</v>
      </c>
      <c r="Z1431" s="125">
        <v>451381</v>
      </c>
      <c r="AA1431" s="121" t="s">
        <v>6</v>
      </c>
    </row>
    <row r="1432" spans="1:27" ht="30">
      <c r="A1432">
        <v>39</v>
      </c>
      <c r="B1432" s="84">
        <v>200</v>
      </c>
      <c r="C1432" s="99" t="s">
        <v>7188</v>
      </c>
      <c r="D1432" s="100" t="s">
        <v>13821</v>
      </c>
      <c r="E1432" s="84">
        <v>33903036</v>
      </c>
      <c r="F1432" s="85">
        <v>184</v>
      </c>
      <c r="G1432" s="87">
        <v>23.27</v>
      </c>
      <c r="H1432" s="87">
        <v>4281.68</v>
      </c>
      <c r="I1432" s="85" t="s">
        <v>12395</v>
      </c>
      <c r="J1432" s="85">
        <v>184</v>
      </c>
      <c r="K1432" s="87">
        <v>23.27</v>
      </c>
      <c r="L1432" s="87">
        <v>4281.68</v>
      </c>
      <c r="M1432" s="85" t="s">
        <v>12395</v>
      </c>
      <c r="N1432" s="88" t="s">
        <v>12396</v>
      </c>
      <c r="O1432" s="88" t="s">
        <v>12396</v>
      </c>
      <c r="P1432" s="88" t="s">
        <v>12396</v>
      </c>
      <c r="Q1432" s="85" t="s">
        <v>12396</v>
      </c>
      <c r="R1432" s="85" t="s">
        <v>12396</v>
      </c>
      <c r="S1432" s="85" t="s">
        <v>12396</v>
      </c>
      <c r="T1432" s="85" t="s">
        <v>12396</v>
      </c>
      <c r="U1432" s="85" t="s">
        <v>12396</v>
      </c>
      <c r="V1432" s="89" t="s">
        <v>12396</v>
      </c>
      <c r="W1432" s="92" t="s">
        <v>7190</v>
      </c>
      <c r="X1432" s="115" t="s">
        <v>12396</v>
      </c>
      <c r="Y1432" s="120">
        <v>400581</v>
      </c>
      <c r="Z1432" s="125">
        <v>451382</v>
      </c>
      <c r="AA1432" s="121" t="s">
        <v>6</v>
      </c>
    </row>
    <row r="1433" spans="1:27" ht="30">
      <c r="A1433">
        <v>39</v>
      </c>
      <c r="B1433" s="84">
        <v>201</v>
      </c>
      <c r="C1433" s="99" t="s">
        <v>7191</v>
      </c>
      <c r="D1433" s="100" t="s">
        <v>13821</v>
      </c>
      <c r="E1433" s="84">
        <v>33903036</v>
      </c>
      <c r="F1433" s="85">
        <v>276</v>
      </c>
      <c r="G1433" s="87">
        <v>23.27</v>
      </c>
      <c r="H1433" s="87">
        <v>6422.52</v>
      </c>
      <c r="I1433" s="85" t="s">
        <v>12395</v>
      </c>
      <c r="J1433" s="85">
        <v>276</v>
      </c>
      <c r="K1433" s="87">
        <v>23.27</v>
      </c>
      <c r="L1433" s="87">
        <v>6422.52</v>
      </c>
      <c r="M1433" s="85" t="s">
        <v>12395</v>
      </c>
      <c r="N1433" s="88" t="s">
        <v>12396</v>
      </c>
      <c r="O1433" s="88" t="s">
        <v>12396</v>
      </c>
      <c r="P1433" s="88" t="s">
        <v>12396</v>
      </c>
      <c r="Q1433" s="85" t="s">
        <v>12396</v>
      </c>
      <c r="R1433" s="85" t="s">
        <v>12396</v>
      </c>
      <c r="S1433" s="85" t="s">
        <v>12396</v>
      </c>
      <c r="T1433" s="85" t="s">
        <v>12396</v>
      </c>
      <c r="U1433" s="85" t="s">
        <v>12396</v>
      </c>
      <c r="V1433" s="89" t="s">
        <v>12396</v>
      </c>
      <c r="W1433" s="92" t="s">
        <v>7193</v>
      </c>
      <c r="X1433" s="115" t="s">
        <v>12396</v>
      </c>
      <c r="Y1433" s="120">
        <v>400524</v>
      </c>
      <c r="Z1433" s="125">
        <v>451383</v>
      </c>
      <c r="AA1433" s="121" t="s">
        <v>6</v>
      </c>
    </row>
    <row r="1434" spans="1:27" ht="30">
      <c r="A1434">
        <v>39</v>
      </c>
      <c r="B1434" s="84">
        <v>202</v>
      </c>
      <c r="C1434" s="99" t="s">
        <v>7194</v>
      </c>
      <c r="D1434" s="100" t="s">
        <v>13821</v>
      </c>
      <c r="E1434" s="84">
        <v>33903036</v>
      </c>
      <c r="F1434" s="85">
        <v>276</v>
      </c>
      <c r="G1434" s="87">
        <v>21.4</v>
      </c>
      <c r="H1434" s="87">
        <v>5906.4</v>
      </c>
      <c r="I1434" s="85" t="s">
        <v>12395</v>
      </c>
      <c r="J1434" s="85">
        <v>276</v>
      </c>
      <c r="K1434" s="87">
        <v>21.4</v>
      </c>
      <c r="L1434" s="87">
        <v>5906.4</v>
      </c>
      <c r="M1434" s="85" t="s">
        <v>12395</v>
      </c>
      <c r="N1434" s="88" t="s">
        <v>12396</v>
      </c>
      <c r="O1434" s="88" t="s">
        <v>12396</v>
      </c>
      <c r="P1434" s="88" t="s">
        <v>12396</v>
      </c>
      <c r="Q1434" s="85" t="s">
        <v>12396</v>
      </c>
      <c r="R1434" s="85" t="s">
        <v>12396</v>
      </c>
      <c r="S1434" s="85" t="s">
        <v>12396</v>
      </c>
      <c r="T1434" s="85" t="s">
        <v>12396</v>
      </c>
      <c r="U1434" s="85" t="s">
        <v>12396</v>
      </c>
      <c r="V1434" s="89" t="s">
        <v>12396</v>
      </c>
      <c r="W1434" s="92" t="s">
        <v>7196</v>
      </c>
      <c r="X1434" s="115" t="s">
        <v>12396</v>
      </c>
      <c r="Y1434" s="120">
        <v>400126</v>
      </c>
      <c r="Z1434" s="125">
        <v>451380</v>
      </c>
      <c r="AA1434" s="121" t="s">
        <v>6</v>
      </c>
    </row>
    <row r="1435" spans="1:27" ht="30">
      <c r="A1435">
        <v>39</v>
      </c>
      <c r="B1435" s="84">
        <v>203</v>
      </c>
      <c r="C1435" s="99" t="s">
        <v>7197</v>
      </c>
      <c r="D1435" s="100" t="s">
        <v>13821</v>
      </c>
      <c r="E1435" s="84">
        <v>33903036</v>
      </c>
      <c r="F1435" s="85">
        <v>276</v>
      </c>
      <c r="G1435" s="87">
        <v>23.47</v>
      </c>
      <c r="H1435" s="87">
        <v>6477.72</v>
      </c>
      <c r="I1435" s="85" t="s">
        <v>12395</v>
      </c>
      <c r="J1435" s="85">
        <v>276</v>
      </c>
      <c r="K1435" s="87">
        <v>23.47</v>
      </c>
      <c r="L1435" s="87">
        <v>6477.72</v>
      </c>
      <c r="M1435" s="85" t="s">
        <v>12395</v>
      </c>
      <c r="N1435" s="88" t="s">
        <v>12396</v>
      </c>
      <c r="O1435" s="88" t="s">
        <v>12396</v>
      </c>
      <c r="P1435" s="88" t="s">
        <v>12396</v>
      </c>
      <c r="Q1435" s="85" t="s">
        <v>12396</v>
      </c>
      <c r="R1435" s="85" t="s">
        <v>12396</v>
      </c>
      <c r="S1435" s="85" t="s">
        <v>12396</v>
      </c>
      <c r="T1435" s="85" t="s">
        <v>12396</v>
      </c>
      <c r="U1435" s="85" t="s">
        <v>12396</v>
      </c>
      <c r="V1435" s="89" t="s">
        <v>12396</v>
      </c>
      <c r="W1435" s="92" t="s">
        <v>7199</v>
      </c>
      <c r="X1435" s="115" t="s">
        <v>12396</v>
      </c>
      <c r="Y1435" s="120">
        <v>401767</v>
      </c>
      <c r="Z1435" s="125">
        <v>451373</v>
      </c>
      <c r="AA1435" s="121" t="s">
        <v>6</v>
      </c>
    </row>
    <row r="1436" spans="1:27" ht="30">
      <c r="A1436">
        <v>39</v>
      </c>
      <c r="B1436" s="84">
        <v>204</v>
      </c>
      <c r="C1436" s="99" t="s">
        <v>7200</v>
      </c>
      <c r="D1436" s="100" t="s">
        <v>13821</v>
      </c>
      <c r="E1436" s="84">
        <v>33903036</v>
      </c>
      <c r="F1436" s="85">
        <v>276</v>
      </c>
      <c r="G1436" s="87">
        <v>20.82</v>
      </c>
      <c r="H1436" s="87">
        <v>5746.32</v>
      </c>
      <c r="I1436" s="85" t="s">
        <v>12395</v>
      </c>
      <c r="J1436" s="85">
        <v>276</v>
      </c>
      <c r="K1436" s="87">
        <v>20.82</v>
      </c>
      <c r="L1436" s="87">
        <v>5746.32</v>
      </c>
      <c r="M1436" s="85" t="s">
        <v>12395</v>
      </c>
      <c r="N1436" s="88" t="s">
        <v>12396</v>
      </c>
      <c r="O1436" s="88" t="s">
        <v>12396</v>
      </c>
      <c r="P1436" s="88" t="s">
        <v>12396</v>
      </c>
      <c r="Q1436" s="85" t="s">
        <v>12396</v>
      </c>
      <c r="R1436" s="85" t="s">
        <v>12396</v>
      </c>
      <c r="S1436" s="85" t="s">
        <v>12396</v>
      </c>
      <c r="T1436" s="85" t="s">
        <v>12396</v>
      </c>
      <c r="U1436" s="85" t="s">
        <v>12396</v>
      </c>
      <c r="V1436" s="89" t="s">
        <v>12396</v>
      </c>
      <c r="W1436" s="92" t="s">
        <v>7202</v>
      </c>
      <c r="X1436" s="115" t="s">
        <v>12396</v>
      </c>
      <c r="Y1436" s="120">
        <v>400866</v>
      </c>
      <c r="Z1436" s="125">
        <v>451385</v>
      </c>
      <c r="AA1436" s="121" t="s">
        <v>6</v>
      </c>
    </row>
    <row r="1437" spans="1:27" ht="30">
      <c r="A1437">
        <v>39</v>
      </c>
      <c r="B1437" s="84">
        <v>205</v>
      </c>
      <c r="C1437" s="99" t="s">
        <v>7203</v>
      </c>
      <c r="D1437" s="100" t="s">
        <v>13821</v>
      </c>
      <c r="E1437" s="84">
        <v>33903036</v>
      </c>
      <c r="F1437" s="85">
        <v>184</v>
      </c>
      <c r="G1437" s="87">
        <v>21.62</v>
      </c>
      <c r="H1437" s="87">
        <v>3978.08</v>
      </c>
      <c r="I1437" s="85" t="s">
        <v>12395</v>
      </c>
      <c r="J1437" s="85">
        <v>184</v>
      </c>
      <c r="K1437" s="87">
        <v>21.62</v>
      </c>
      <c r="L1437" s="87">
        <v>3978.08</v>
      </c>
      <c r="M1437" s="85" t="s">
        <v>12395</v>
      </c>
      <c r="N1437" s="88" t="s">
        <v>12396</v>
      </c>
      <c r="O1437" s="88" t="s">
        <v>12396</v>
      </c>
      <c r="P1437" s="88" t="s">
        <v>12396</v>
      </c>
      <c r="Q1437" s="85" t="s">
        <v>12396</v>
      </c>
      <c r="R1437" s="85" t="s">
        <v>12396</v>
      </c>
      <c r="S1437" s="85" t="s">
        <v>12396</v>
      </c>
      <c r="T1437" s="85" t="s">
        <v>12396</v>
      </c>
      <c r="U1437" s="85" t="s">
        <v>12396</v>
      </c>
      <c r="V1437" s="89" t="s">
        <v>12396</v>
      </c>
      <c r="W1437" s="92" t="s">
        <v>7205</v>
      </c>
      <c r="X1437" s="115" t="s">
        <v>12396</v>
      </c>
      <c r="Y1437" s="120">
        <v>400383</v>
      </c>
      <c r="Z1437" s="125">
        <v>451379</v>
      </c>
      <c r="AA1437" s="121" t="s">
        <v>6</v>
      </c>
    </row>
    <row r="1438" spans="1:27">
      <c r="A1438">
        <v>39</v>
      </c>
      <c r="B1438" s="84">
        <v>206</v>
      </c>
      <c r="C1438" s="99" t="s">
        <v>7206</v>
      </c>
      <c r="D1438" s="100" t="s">
        <v>13821</v>
      </c>
      <c r="E1438" s="84">
        <v>33903036</v>
      </c>
      <c r="F1438" s="85">
        <v>201</v>
      </c>
      <c r="G1438" s="87">
        <v>5.25</v>
      </c>
      <c r="H1438" s="87">
        <v>1055.25</v>
      </c>
      <c r="I1438" s="85" t="s">
        <v>12395</v>
      </c>
      <c r="J1438" s="85">
        <v>201</v>
      </c>
      <c r="K1438" s="87">
        <v>5.25</v>
      </c>
      <c r="L1438" s="87">
        <v>1055.25</v>
      </c>
      <c r="M1438" s="85" t="s">
        <v>12395</v>
      </c>
      <c r="N1438" s="88" t="s">
        <v>12396</v>
      </c>
      <c r="O1438" s="88" t="s">
        <v>12396</v>
      </c>
      <c r="P1438" s="88" t="s">
        <v>12396</v>
      </c>
      <c r="Q1438" s="85" t="s">
        <v>12396</v>
      </c>
      <c r="R1438" s="85" t="s">
        <v>12396</v>
      </c>
      <c r="S1438" s="85" t="s">
        <v>12396</v>
      </c>
      <c r="T1438" s="85" t="s">
        <v>12396</v>
      </c>
      <c r="U1438" s="85" t="s">
        <v>12396</v>
      </c>
      <c r="V1438" s="89" t="s">
        <v>12396</v>
      </c>
      <c r="W1438" s="92" t="s">
        <v>7208</v>
      </c>
      <c r="X1438" s="115" t="s">
        <v>12396</v>
      </c>
      <c r="Y1438" s="120">
        <v>401269</v>
      </c>
      <c r="Z1438" s="125">
        <v>451318</v>
      </c>
      <c r="AA1438" s="121" t="s">
        <v>6</v>
      </c>
    </row>
    <row r="1439" spans="1:27">
      <c r="A1439">
        <v>39</v>
      </c>
      <c r="B1439" s="84">
        <v>207</v>
      </c>
      <c r="C1439" s="99" t="s">
        <v>7209</v>
      </c>
      <c r="D1439" s="100" t="s">
        <v>13821</v>
      </c>
      <c r="E1439" s="84">
        <v>33903036</v>
      </c>
      <c r="F1439" s="85">
        <v>285</v>
      </c>
      <c r="G1439" s="87">
        <v>6.12</v>
      </c>
      <c r="H1439" s="87">
        <v>1744.2</v>
      </c>
      <c r="I1439" s="85" t="s">
        <v>12395</v>
      </c>
      <c r="J1439" s="85">
        <v>285</v>
      </c>
      <c r="K1439" s="87">
        <v>6.12</v>
      </c>
      <c r="L1439" s="87">
        <v>1744.2</v>
      </c>
      <c r="M1439" s="85" t="s">
        <v>12395</v>
      </c>
      <c r="N1439" s="88" t="s">
        <v>12396</v>
      </c>
      <c r="O1439" s="88" t="s">
        <v>12396</v>
      </c>
      <c r="P1439" s="88" t="s">
        <v>12396</v>
      </c>
      <c r="Q1439" s="85" t="s">
        <v>12396</v>
      </c>
      <c r="R1439" s="85" t="s">
        <v>12396</v>
      </c>
      <c r="S1439" s="85" t="s">
        <v>12396</v>
      </c>
      <c r="T1439" s="85" t="s">
        <v>12396</v>
      </c>
      <c r="U1439" s="85" t="s">
        <v>12396</v>
      </c>
      <c r="V1439" s="89" t="s">
        <v>12396</v>
      </c>
      <c r="W1439" s="92" t="s">
        <v>7211</v>
      </c>
      <c r="X1439" s="115" t="s">
        <v>12396</v>
      </c>
      <c r="Y1439" s="120">
        <v>400293</v>
      </c>
      <c r="Z1439" s="125">
        <v>451312</v>
      </c>
      <c r="AA1439" s="121" t="s">
        <v>6</v>
      </c>
    </row>
    <row r="1440" spans="1:27">
      <c r="A1440">
        <v>39</v>
      </c>
      <c r="B1440" s="84">
        <v>208</v>
      </c>
      <c r="C1440" s="99" t="s">
        <v>7212</v>
      </c>
      <c r="D1440" s="100" t="s">
        <v>13821</v>
      </c>
      <c r="E1440" s="84">
        <v>33903036</v>
      </c>
      <c r="F1440" s="85">
        <v>129</v>
      </c>
      <c r="G1440" s="87">
        <v>5.83</v>
      </c>
      <c r="H1440" s="87">
        <v>752.07</v>
      </c>
      <c r="I1440" s="85" t="s">
        <v>12395</v>
      </c>
      <c r="J1440" s="85">
        <v>129</v>
      </c>
      <c r="K1440" s="87">
        <v>5.83</v>
      </c>
      <c r="L1440" s="87">
        <v>752.07</v>
      </c>
      <c r="M1440" s="85" t="s">
        <v>12395</v>
      </c>
      <c r="N1440" s="88" t="s">
        <v>12396</v>
      </c>
      <c r="O1440" s="88" t="s">
        <v>12396</v>
      </c>
      <c r="P1440" s="88" t="s">
        <v>12396</v>
      </c>
      <c r="Q1440" s="85" t="s">
        <v>12396</v>
      </c>
      <c r="R1440" s="85" t="s">
        <v>12396</v>
      </c>
      <c r="S1440" s="85" t="s">
        <v>12396</v>
      </c>
      <c r="T1440" s="85" t="s">
        <v>12396</v>
      </c>
      <c r="U1440" s="85" t="s">
        <v>12396</v>
      </c>
      <c r="V1440" s="89" t="s">
        <v>12396</v>
      </c>
      <c r="W1440" s="92" t="s">
        <v>7214</v>
      </c>
      <c r="X1440" s="115" t="s">
        <v>12396</v>
      </c>
      <c r="Y1440" s="120">
        <v>400149</v>
      </c>
      <c r="Z1440" s="125">
        <v>451316</v>
      </c>
      <c r="AA1440" s="121" t="s">
        <v>6</v>
      </c>
    </row>
    <row r="1441" spans="1:27">
      <c r="A1441">
        <v>39</v>
      </c>
      <c r="B1441" s="84">
        <v>209</v>
      </c>
      <c r="C1441" s="99" t="s">
        <v>7215</v>
      </c>
      <c r="D1441" s="100" t="s">
        <v>13821</v>
      </c>
      <c r="E1441" s="84">
        <v>33903036</v>
      </c>
      <c r="F1441" s="85">
        <v>460</v>
      </c>
      <c r="G1441" s="87">
        <v>5.0999999999999996</v>
      </c>
      <c r="H1441" s="87">
        <v>2346.23</v>
      </c>
      <c r="I1441" s="85" t="s">
        <v>12395</v>
      </c>
      <c r="J1441" s="85">
        <v>460</v>
      </c>
      <c r="K1441" s="87">
        <v>5.0999999999999996</v>
      </c>
      <c r="L1441" s="87">
        <v>2346.23</v>
      </c>
      <c r="M1441" s="85" t="s">
        <v>12395</v>
      </c>
      <c r="N1441" s="88" t="s">
        <v>12396</v>
      </c>
      <c r="O1441" s="88" t="s">
        <v>12396</v>
      </c>
      <c r="P1441" s="88" t="s">
        <v>12396</v>
      </c>
      <c r="Q1441" s="85" t="s">
        <v>12396</v>
      </c>
      <c r="R1441" s="85" t="s">
        <v>12396</v>
      </c>
      <c r="S1441" s="85" t="s">
        <v>12396</v>
      </c>
      <c r="T1441" s="85" t="s">
        <v>12396</v>
      </c>
      <c r="U1441" s="85" t="s">
        <v>12396</v>
      </c>
      <c r="V1441" s="89" t="s">
        <v>12396</v>
      </c>
      <c r="W1441" s="92" t="s">
        <v>7217</v>
      </c>
      <c r="X1441" s="115" t="s">
        <v>12396</v>
      </c>
      <c r="Y1441" s="120">
        <v>400074</v>
      </c>
      <c r="Z1441" s="125">
        <v>451322</v>
      </c>
      <c r="AA1441" s="121" t="s">
        <v>6</v>
      </c>
    </row>
    <row r="1442" spans="1:27">
      <c r="A1442">
        <v>39</v>
      </c>
      <c r="B1442" s="84">
        <v>210</v>
      </c>
      <c r="C1442" s="99" t="s">
        <v>7218</v>
      </c>
      <c r="D1442" s="100" t="s">
        <v>13821</v>
      </c>
      <c r="E1442" s="84">
        <v>33903036</v>
      </c>
      <c r="F1442" s="85">
        <v>202</v>
      </c>
      <c r="G1442" s="87">
        <v>7.27</v>
      </c>
      <c r="H1442" s="87">
        <v>1467.81</v>
      </c>
      <c r="I1442" s="85" t="s">
        <v>12395</v>
      </c>
      <c r="J1442" s="85">
        <v>202</v>
      </c>
      <c r="K1442" s="87">
        <v>7.27</v>
      </c>
      <c r="L1442" s="87">
        <v>1467.81</v>
      </c>
      <c r="M1442" s="85" t="s">
        <v>12395</v>
      </c>
      <c r="N1442" s="88" t="s">
        <v>12396</v>
      </c>
      <c r="O1442" s="88" t="s">
        <v>12396</v>
      </c>
      <c r="P1442" s="88" t="s">
        <v>12396</v>
      </c>
      <c r="Q1442" s="85" t="s">
        <v>12396</v>
      </c>
      <c r="R1442" s="85" t="s">
        <v>12396</v>
      </c>
      <c r="S1442" s="85" t="s">
        <v>12396</v>
      </c>
      <c r="T1442" s="85" t="s">
        <v>12396</v>
      </c>
      <c r="U1442" s="85" t="s">
        <v>12396</v>
      </c>
      <c r="V1442" s="89" t="s">
        <v>12396</v>
      </c>
      <c r="W1442" s="92" t="s">
        <v>7220</v>
      </c>
      <c r="X1442" s="115" t="s">
        <v>12396</v>
      </c>
      <c r="Y1442" s="120">
        <v>400239</v>
      </c>
      <c r="Z1442" s="125">
        <v>451323</v>
      </c>
      <c r="AA1442" s="121" t="s">
        <v>6</v>
      </c>
    </row>
    <row r="1443" spans="1:27">
      <c r="A1443">
        <v>39</v>
      </c>
      <c r="B1443" s="84">
        <v>211</v>
      </c>
      <c r="C1443" s="99" t="s">
        <v>7221</v>
      </c>
      <c r="D1443" s="100" t="s">
        <v>13821</v>
      </c>
      <c r="E1443" s="84">
        <v>33903036</v>
      </c>
      <c r="F1443" s="85">
        <v>460</v>
      </c>
      <c r="G1443" s="87">
        <v>5.19</v>
      </c>
      <c r="H1443" s="87">
        <v>2387.4</v>
      </c>
      <c r="I1443" s="85" t="s">
        <v>12395</v>
      </c>
      <c r="J1443" s="85">
        <v>460</v>
      </c>
      <c r="K1443" s="87">
        <v>5.19</v>
      </c>
      <c r="L1443" s="87">
        <v>2387.4</v>
      </c>
      <c r="M1443" s="85" t="s">
        <v>12395</v>
      </c>
      <c r="N1443" s="88" t="s">
        <v>12396</v>
      </c>
      <c r="O1443" s="88" t="s">
        <v>12396</v>
      </c>
      <c r="P1443" s="88" t="s">
        <v>12396</v>
      </c>
      <c r="Q1443" s="85" t="s">
        <v>12396</v>
      </c>
      <c r="R1443" s="85" t="s">
        <v>12396</v>
      </c>
      <c r="S1443" s="85" t="s">
        <v>12396</v>
      </c>
      <c r="T1443" s="85" t="s">
        <v>12396</v>
      </c>
      <c r="U1443" s="85" t="s">
        <v>12396</v>
      </c>
      <c r="V1443" s="89" t="s">
        <v>12396</v>
      </c>
      <c r="W1443" s="92" t="s">
        <v>7223</v>
      </c>
      <c r="X1443" s="115" t="s">
        <v>12396</v>
      </c>
      <c r="Y1443" s="120">
        <v>400184</v>
      </c>
      <c r="Z1443" s="125">
        <v>451325</v>
      </c>
      <c r="AA1443" s="121" t="s">
        <v>6</v>
      </c>
    </row>
    <row r="1444" spans="1:27">
      <c r="A1444">
        <v>39</v>
      </c>
      <c r="B1444" s="84">
        <v>212</v>
      </c>
      <c r="C1444" s="99" t="s">
        <v>7224</v>
      </c>
      <c r="D1444" s="100" t="s">
        <v>13821</v>
      </c>
      <c r="E1444" s="84">
        <v>33903036</v>
      </c>
      <c r="F1444" s="85">
        <v>920</v>
      </c>
      <c r="G1444" s="87">
        <v>5.15</v>
      </c>
      <c r="H1444" s="87">
        <v>4738</v>
      </c>
      <c r="I1444" s="85" t="s">
        <v>12395</v>
      </c>
      <c r="J1444" s="85">
        <v>920</v>
      </c>
      <c r="K1444" s="87">
        <v>5.15</v>
      </c>
      <c r="L1444" s="87">
        <v>4738</v>
      </c>
      <c r="M1444" s="85" t="s">
        <v>12395</v>
      </c>
      <c r="N1444" s="88" t="s">
        <v>12396</v>
      </c>
      <c r="O1444" s="88" t="s">
        <v>12396</v>
      </c>
      <c r="P1444" s="88" t="s">
        <v>12396</v>
      </c>
      <c r="Q1444" s="85" t="s">
        <v>12396</v>
      </c>
      <c r="R1444" s="85" t="s">
        <v>12396</v>
      </c>
      <c r="S1444" s="85" t="s">
        <v>12396</v>
      </c>
      <c r="T1444" s="85" t="s">
        <v>12396</v>
      </c>
      <c r="U1444" s="85" t="s">
        <v>12396</v>
      </c>
      <c r="V1444" s="89" t="s">
        <v>12396</v>
      </c>
      <c r="W1444" s="92" t="s">
        <v>7226</v>
      </c>
      <c r="X1444" s="115" t="s">
        <v>12396</v>
      </c>
      <c r="Y1444" s="120">
        <v>401940</v>
      </c>
      <c r="Z1444" s="125">
        <v>451321</v>
      </c>
      <c r="AA1444" s="121" t="s">
        <v>6</v>
      </c>
    </row>
    <row r="1445" spans="1:27">
      <c r="A1445">
        <v>39</v>
      </c>
      <c r="B1445" s="84">
        <v>213</v>
      </c>
      <c r="C1445" s="99" t="s">
        <v>7227</v>
      </c>
      <c r="D1445" s="100" t="s">
        <v>13821</v>
      </c>
      <c r="E1445" s="84">
        <v>33903036</v>
      </c>
      <c r="F1445" s="85">
        <v>1380</v>
      </c>
      <c r="G1445" s="87">
        <v>6.07</v>
      </c>
      <c r="H1445" s="87">
        <v>8376.6</v>
      </c>
      <c r="I1445" s="85" t="s">
        <v>12395</v>
      </c>
      <c r="J1445" s="85">
        <v>1380</v>
      </c>
      <c r="K1445" s="87">
        <v>6.07</v>
      </c>
      <c r="L1445" s="87">
        <v>8376.6</v>
      </c>
      <c r="M1445" s="85" t="s">
        <v>12395</v>
      </c>
      <c r="N1445" s="88" t="s">
        <v>12396</v>
      </c>
      <c r="O1445" s="88" t="s">
        <v>12396</v>
      </c>
      <c r="P1445" s="88" t="s">
        <v>12396</v>
      </c>
      <c r="Q1445" s="85" t="s">
        <v>12396</v>
      </c>
      <c r="R1445" s="85" t="s">
        <v>12396</v>
      </c>
      <c r="S1445" s="85" t="s">
        <v>12396</v>
      </c>
      <c r="T1445" s="85" t="s">
        <v>12396</v>
      </c>
      <c r="U1445" s="85" t="s">
        <v>12396</v>
      </c>
      <c r="V1445" s="89" t="s">
        <v>12396</v>
      </c>
      <c r="W1445" s="92" t="s">
        <v>7229</v>
      </c>
      <c r="X1445" s="115" t="s">
        <v>12396</v>
      </c>
      <c r="Y1445" s="120">
        <v>401831</v>
      </c>
      <c r="Z1445" s="125">
        <v>451314</v>
      </c>
      <c r="AA1445" s="121" t="s">
        <v>6</v>
      </c>
    </row>
    <row r="1446" spans="1:27">
      <c r="A1446">
        <v>39</v>
      </c>
      <c r="B1446" s="84">
        <v>214</v>
      </c>
      <c r="C1446" s="99" t="s">
        <v>7230</v>
      </c>
      <c r="D1446" s="100" t="s">
        <v>13821</v>
      </c>
      <c r="E1446" s="84">
        <v>33903036</v>
      </c>
      <c r="F1446" s="85">
        <v>1380</v>
      </c>
      <c r="G1446" s="87">
        <v>5.17</v>
      </c>
      <c r="H1446" s="87">
        <v>7134.6</v>
      </c>
      <c r="I1446" s="85" t="s">
        <v>12395</v>
      </c>
      <c r="J1446" s="85">
        <v>1380</v>
      </c>
      <c r="K1446" s="87">
        <v>5.17</v>
      </c>
      <c r="L1446" s="87">
        <v>7134.6</v>
      </c>
      <c r="M1446" s="85" t="s">
        <v>12395</v>
      </c>
      <c r="N1446" s="88" t="s">
        <v>12396</v>
      </c>
      <c r="O1446" s="88" t="s">
        <v>12396</v>
      </c>
      <c r="P1446" s="88" t="s">
        <v>12396</v>
      </c>
      <c r="Q1446" s="85" t="s">
        <v>12396</v>
      </c>
      <c r="R1446" s="85" t="s">
        <v>12396</v>
      </c>
      <c r="S1446" s="85" t="s">
        <v>12396</v>
      </c>
      <c r="T1446" s="85" t="s">
        <v>12396</v>
      </c>
      <c r="U1446" s="85" t="s">
        <v>12396</v>
      </c>
      <c r="V1446" s="89" t="s">
        <v>12396</v>
      </c>
      <c r="W1446" s="92" t="s">
        <v>7232</v>
      </c>
      <c r="X1446" s="115" t="s">
        <v>12396</v>
      </c>
      <c r="Y1446" s="120">
        <v>402642</v>
      </c>
      <c r="Z1446" s="125">
        <v>451327</v>
      </c>
      <c r="AA1446" s="121" t="s">
        <v>6</v>
      </c>
    </row>
    <row r="1447" spans="1:27">
      <c r="A1447">
        <v>39</v>
      </c>
      <c r="B1447" s="84">
        <v>215</v>
      </c>
      <c r="C1447" s="99" t="s">
        <v>7233</v>
      </c>
      <c r="D1447" s="100" t="s">
        <v>13821</v>
      </c>
      <c r="E1447" s="84">
        <v>33903036</v>
      </c>
      <c r="F1447" s="85">
        <v>276</v>
      </c>
      <c r="G1447" s="87">
        <v>5.27</v>
      </c>
      <c r="H1447" s="87">
        <v>1454.52</v>
      </c>
      <c r="I1447" s="85" t="s">
        <v>12395</v>
      </c>
      <c r="J1447" s="85">
        <v>276</v>
      </c>
      <c r="K1447" s="87">
        <v>5.27</v>
      </c>
      <c r="L1447" s="87">
        <v>1454.52</v>
      </c>
      <c r="M1447" s="85" t="s">
        <v>12395</v>
      </c>
      <c r="N1447" s="88" t="s">
        <v>12396</v>
      </c>
      <c r="O1447" s="88" t="s">
        <v>12396</v>
      </c>
      <c r="P1447" s="88" t="s">
        <v>12396</v>
      </c>
      <c r="Q1447" s="85" t="s">
        <v>12396</v>
      </c>
      <c r="R1447" s="85" t="s">
        <v>12396</v>
      </c>
      <c r="S1447" s="85" t="s">
        <v>12396</v>
      </c>
      <c r="T1447" s="85" t="s">
        <v>12396</v>
      </c>
      <c r="U1447" s="85" t="s">
        <v>12396</v>
      </c>
      <c r="V1447" s="89" t="s">
        <v>12396</v>
      </c>
      <c r="W1447" s="92" t="s">
        <v>7235</v>
      </c>
      <c r="X1447" s="115" t="s">
        <v>12396</v>
      </c>
      <c r="Y1447" s="120">
        <v>400746</v>
      </c>
      <c r="Z1447" s="125">
        <v>451320</v>
      </c>
      <c r="AA1447" s="121" t="s">
        <v>6</v>
      </c>
    </row>
    <row r="1448" spans="1:27">
      <c r="A1448">
        <v>39</v>
      </c>
      <c r="B1448" s="84">
        <v>216</v>
      </c>
      <c r="C1448" s="99" t="s">
        <v>7236</v>
      </c>
      <c r="D1448" s="100" t="s">
        <v>13821</v>
      </c>
      <c r="E1448" s="84">
        <v>33903036</v>
      </c>
      <c r="F1448" s="85">
        <v>120</v>
      </c>
      <c r="G1448" s="87">
        <v>5.4</v>
      </c>
      <c r="H1448" s="87">
        <v>648</v>
      </c>
      <c r="I1448" s="85" t="s">
        <v>12395</v>
      </c>
      <c r="J1448" s="85">
        <v>120</v>
      </c>
      <c r="K1448" s="87">
        <v>5.4</v>
      </c>
      <c r="L1448" s="87">
        <v>648</v>
      </c>
      <c r="M1448" s="85" t="s">
        <v>12395</v>
      </c>
      <c r="N1448" s="88" t="s">
        <v>12396</v>
      </c>
      <c r="O1448" s="88" t="s">
        <v>12396</v>
      </c>
      <c r="P1448" s="88" t="s">
        <v>12396</v>
      </c>
      <c r="Q1448" s="85" t="s">
        <v>12396</v>
      </c>
      <c r="R1448" s="85" t="s">
        <v>12396</v>
      </c>
      <c r="S1448" s="85" t="s">
        <v>12396</v>
      </c>
      <c r="T1448" s="85" t="s">
        <v>12396</v>
      </c>
      <c r="U1448" s="85" t="s">
        <v>12396</v>
      </c>
      <c r="V1448" s="89" t="s">
        <v>12396</v>
      </c>
      <c r="W1448" s="92" t="s">
        <v>7238</v>
      </c>
      <c r="X1448" s="115" t="s">
        <v>12396</v>
      </c>
      <c r="Y1448" s="120">
        <v>401563</v>
      </c>
      <c r="Z1448" s="125">
        <v>451319</v>
      </c>
      <c r="AA1448" s="121" t="s">
        <v>6</v>
      </c>
    </row>
    <row r="1449" spans="1:27" ht="30">
      <c r="A1449">
        <v>39</v>
      </c>
      <c r="B1449" s="84">
        <v>217</v>
      </c>
      <c r="C1449" s="99" t="s">
        <v>7239</v>
      </c>
      <c r="D1449" s="100" t="s">
        <v>13828</v>
      </c>
      <c r="E1449" s="84">
        <v>33903036</v>
      </c>
      <c r="F1449" s="85">
        <v>55</v>
      </c>
      <c r="G1449" s="87">
        <v>20.45</v>
      </c>
      <c r="H1449" s="87">
        <v>1124.99</v>
      </c>
      <c r="I1449" s="85" t="s">
        <v>12395</v>
      </c>
      <c r="J1449" s="85">
        <v>55</v>
      </c>
      <c r="K1449" s="87">
        <v>20.45</v>
      </c>
      <c r="L1449" s="87">
        <v>1124.99</v>
      </c>
      <c r="M1449" s="85" t="s">
        <v>12395</v>
      </c>
      <c r="N1449" s="88" t="s">
        <v>12396</v>
      </c>
      <c r="O1449" s="88" t="s">
        <v>12396</v>
      </c>
      <c r="P1449" s="88" t="s">
        <v>12396</v>
      </c>
      <c r="Q1449" s="85" t="s">
        <v>12396</v>
      </c>
      <c r="R1449" s="85" t="s">
        <v>12396</v>
      </c>
      <c r="S1449" s="85" t="s">
        <v>12396</v>
      </c>
      <c r="T1449" s="85" t="s">
        <v>12396</v>
      </c>
      <c r="U1449" s="85" t="s">
        <v>12396</v>
      </c>
      <c r="V1449" s="89" t="s">
        <v>12396</v>
      </c>
      <c r="W1449" s="92" t="s">
        <v>7241</v>
      </c>
      <c r="X1449" s="115" t="s">
        <v>12396</v>
      </c>
      <c r="Y1449" s="120">
        <v>401652</v>
      </c>
      <c r="Z1449" s="125">
        <v>451264</v>
      </c>
      <c r="AA1449" s="121" t="s">
        <v>6</v>
      </c>
    </row>
    <row r="1450" spans="1:27" ht="30">
      <c r="A1450">
        <v>39</v>
      </c>
      <c r="B1450" s="84">
        <v>218</v>
      </c>
      <c r="C1450" s="99" t="s">
        <v>7242</v>
      </c>
      <c r="D1450" s="100" t="s">
        <v>13828</v>
      </c>
      <c r="E1450" s="84">
        <v>33903036</v>
      </c>
      <c r="F1450" s="85">
        <v>184</v>
      </c>
      <c r="G1450" s="87">
        <v>16.5</v>
      </c>
      <c r="H1450" s="87">
        <v>3035.38</v>
      </c>
      <c r="I1450" s="85" t="s">
        <v>12395</v>
      </c>
      <c r="J1450" s="85">
        <v>184</v>
      </c>
      <c r="K1450" s="87">
        <v>16.5</v>
      </c>
      <c r="L1450" s="87">
        <v>3035.38</v>
      </c>
      <c r="M1450" s="85" t="s">
        <v>12395</v>
      </c>
      <c r="N1450" s="88" t="s">
        <v>12396</v>
      </c>
      <c r="O1450" s="88" t="s">
        <v>12396</v>
      </c>
      <c r="P1450" s="88" t="s">
        <v>12396</v>
      </c>
      <c r="Q1450" s="85" t="s">
        <v>12396</v>
      </c>
      <c r="R1450" s="85" t="s">
        <v>12396</v>
      </c>
      <c r="S1450" s="85" t="s">
        <v>12396</v>
      </c>
      <c r="T1450" s="85" t="s">
        <v>12396</v>
      </c>
      <c r="U1450" s="85" t="s">
        <v>12396</v>
      </c>
      <c r="V1450" s="89" t="s">
        <v>12396</v>
      </c>
      <c r="W1450" s="92" t="s">
        <v>7244</v>
      </c>
      <c r="X1450" s="115" t="s">
        <v>12396</v>
      </c>
      <c r="Y1450" s="120">
        <v>401822</v>
      </c>
      <c r="Z1450" s="125">
        <v>451261</v>
      </c>
      <c r="AA1450" s="121" t="s">
        <v>6</v>
      </c>
    </row>
    <row r="1451" spans="1:27" ht="30">
      <c r="A1451">
        <v>39</v>
      </c>
      <c r="B1451" s="84">
        <v>219</v>
      </c>
      <c r="C1451" s="99" t="s">
        <v>7245</v>
      </c>
      <c r="D1451" s="100" t="s">
        <v>13828</v>
      </c>
      <c r="E1451" s="84">
        <v>33903036</v>
      </c>
      <c r="F1451" s="85">
        <v>138</v>
      </c>
      <c r="G1451" s="87">
        <v>11.91</v>
      </c>
      <c r="H1451" s="87">
        <v>1643.83</v>
      </c>
      <c r="I1451" s="85" t="s">
        <v>12395</v>
      </c>
      <c r="J1451" s="85">
        <v>138</v>
      </c>
      <c r="K1451" s="87">
        <v>11.91</v>
      </c>
      <c r="L1451" s="87">
        <v>1643.83</v>
      </c>
      <c r="M1451" s="85" t="s">
        <v>12395</v>
      </c>
      <c r="N1451" s="88" t="s">
        <v>12396</v>
      </c>
      <c r="O1451" s="88" t="s">
        <v>12396</v>
      </c>
      <c r="P1451" s="88" t="s">
        <v>12396</v>
      </c>
      <c r="Q1451" s="85" t="s">
        <v>12396</v>
      </c>
      <c r="R1451" s="85" t="s">
        <v>12396</v>
      </c>
      <c r="S1451" s="85" t="s">
        <v>12396</v>
      </c>
      <c r="T1451" s="85" t="s">
        <v>12396</v>
      </c>
      <c r="U1451" s="85" t="s">
        <v>12396</v>
      </c>
      <c r="V1451" s="89" t="s">
        <v>12396</v>
      </c>
      <c r="W1451" s="92" t="s">
        <v>7247</v>
      </c>
      <c r="X1451" s="115" t="s">
        <v>12396</v>
      </c>
      <c r="Y1451" s="120">
        <v>402369</v>
      </c>
      <c r="Z1451" s="125">
        <v>451257</v>
      </c>
      <c r="AA1451" s="121" t="s">
        <v>6</v>
      </c>
    </row>
    <row r="1452" spans="1:27">
      <c r="A1452">
        <v>39</v>
      </c>
      <c r="B1452" s="84">
        <v>220</v>
      </c>
      <c r="C1452" s="99" t="s">
        <v>7248</v>
      </c>
      <c r="D1452" s="100" t="s">
        <v>13821</v>
      </c>
      <c r="E1452" s="84">
        <v>33903036</v>
      </c>
      <c r="F1452" s="85">
        <v>37</v>
      </c>
      <c r="G1452" s="87">
        <v>33</v>
      </c>
      <c r="H1452" s="87">
        <v>1221</v>
      </c>
      <c r="I1452" s="85" t="s">
        <v>12395</v>
      </c>
      <c r="J1452" s="85">
        <v>37</v>
      </c>
      <c r="K1452" s="87">
        <v>33</v>
      </c>
      <c r="L1452" s="87">
        <v>1221</v>
      </c>
      <c r="M1452" s="85" t="s">
        <v>12395</v>
      </c>
      <c r="N1452" s="88" t="s">
        <v>12396</v>
      </c>
      <c r="O1452" s="88" t="s">
        <v>12396</v>
      </c>
      <c r="P1452" s="88" t="s">
        <v>12396</v>
      </c>
      <c r="Q1452" s="85" t="s">
        <v>12396</v>
      </c>
      <c r="R1452" s="85" t="s">
        <v>12396</v>
      </c>
      <c r="S1452" s="85" t="s">
        <v>12396</v>
      </c>
      <c r="T1452" s="85" t="s">
        <v>12396</v>
      </c>
      <c r="U1452" s="85" t="s">
        <v>12396</v>
      </c>
      <c r="V1452" s="89" t="s">
        <v>12396</v>
      </c>
      <c r="W1452" s="92" t="s">
        <v>7250</v>
      </c>
      <c r="X1452" s="115" t="s">
        <v>12396</v>
      </c>
      <c r="Y1452" s="120">
        <v>401052</v>
      </c>
      <c r="Z1452" s="125">
        <v>451204</v>
      </c>
      <c r="AA1452" s="121" t="s">
        <v>6</v>
      </c>
    </row>
    <row r="1453" spans="1:27">
      <c r="A1453">
        <v>39</v>
      </c>
      <c r="B1453" s="84">
        <v>221</v>
      </c>
      <c r="C1453" s="99" t="s">
        <v>7251</v>
      </c>
      <c r="D1453" s="100" t="s">
        <v>13821</v>
      </c>
      <c r="E1453" s="84">
        <v>33903036</v>
      </c>
      <c r="F1453" s="85">
        <v>230</v>
      </c>
      <c r="G1453" s="87">
        <v>10.46</v>
      </c>
      <c r="H1453" s="87">
        <v>2406.06</v>
      </c>
      <c r="I1453" s="85" t="s">
        <v>12395</v>
      </c>
      <c r="J1453" s="85">
        <v>230</v>
      </c>
      <c r="K1453" s="87">
        <v>10.46</v>
      </c>
      <c r="L1453" s="87">
        <v>2406.06</v>
      </c>
      <c r="M1453" s="85" t="s">
        <v>12395</v>
      </c>
      <c r="N1453" s="88" t="s">
        <v>12396</v>
      </c>
      <c r="O1453" s="88" t="s">
        <v>12396</v>
      </c>
      <c r="P1453" s="88" t="s">
        <v>12396</v>
      </c>
      <c r="Q1453" s="85" t="s">
        <v>12396</v>
      </c>
      <c r="R1453" s="85" t="s">
        <v>12396</v>
      </c>
      <c r="S1453" s="85" t="s">
        <v>12396</v>
      </c>
      <c r="T1453" s="85" t="s">
        <v>12396</v>
      </c>
      <c r="U1453" s="85" t="s">
        <v>12396</v>
      </c>
      <c r="V1453" s="89" t="s">
        <v>12396</v>
      </c>
      <c r="W1453" s="92" t="s">
        <v>7253</v>
      </c>
      <c r="X1453" s="115" t="s">
        <v>12396</v>
      </c>
      <c r="Y1453" s="120">
        <v>400334</v>
      </c>
      <c r="Z1453" s="125">
        <v>451268</v>
      </c>
      <c r="AA1453" s="121" t="s">
        <v>6</v>
      </c>
    </row>
    <row r="1454" spans="1:27">
      <c r="A1454">
        <v>39</v>
      </c>
      <c r="B1454" s="84">
        <v>222</v>
      </c>
      <c r="C1454" s="99" t="s">
        <v>7254</v>
      </c>
      <c r="D1454" s="100" t="s">
        <v>13821</v>
      </c>
      <c r="E1454" s="84">
        <v>33903036</v>
      </c>
      <c r="F1454" s="85">
        <v>110</v>
      </c>
      <c r="G1454" s="87">
        <v>3.81</v>
      </c>
      <c r="H1454" s="87">
        <v>418.86</v>
      </c>
      <c r="I1454" s="85" t="s">
        <v>12395</v>
      </c>
      <c r="J1454" s="85">
        <v>110</v>
      </c>
      <c r="K1454" s="87">
        <v>3.81</v>
      </c>
      <c r="L1454" s="87">
        <v>418.86</v>
      </c>
      <c r="M1454" s="85" t="s">
        <v>12395</v>
      </c>
      <c r="N1454" s="88" t="s">
        <v>12396</v>
      </c>
      <c r="O1454" s="88" t="s">
        <v>12396</v>
      </c>
      <c r="P1454" s="88" t="s">
        <v>12396</v>
      </c>
      <c r="Q1454" s="85" t="s">
        <v>12396</v>
      </c>
      <c r="R1454" s="85" t="s">
        <v>12396</v>
      </c>
      <c r="S1454" s="85" t="s">
        <v>12396</v>
      </c>
      <c r="T1454" s="85" t="s">
        <v>12396</v>
      </c>
      <c r="U1454" s="85" t="s">
        <v>12396</v>
      </c>
      <c r="V1454" s="89" t="s">
        <v>12396</v>
      </c>
      <c r="W1454" s="92" t="s">
        <v>7256</v>
      </c>
      <c r="X1454" s="115" t="s">
        <v>12396</v>
      </c>
      <c r="Y1454" s="120">
        <v>401678</v>
      </c>
      <c r="Z1454" s="125">
        <v>451266</v>
      </c>
      <c r="AA1454" s="121" t="s">
        <v>6</v>
      </c>
    </row>
    <row r="1455" spans="1:27">
      <c r="A1455">
        <v>39</v>
      </c>
      <c r="B1455" s="84">
        <v>223</v>
      </c>
      <c r="C1455" s="99" t="s">
        <v>7257</v>
      </c>
      <c r="D1455" s="100" t="s">
        <v>13821</v>
      </c>
      <c r="E1455" s="84">
        <v>33903036</v>
      </c>
      <c r="F1455" s="85">
        <v>101</v>
      </c>
      <c r="G1455" s="87">
        <v>5.72</v>
      </c>
      <c r="H1455" s="87">
        <v>577.5</v>
      </c>
      <c r="I1455" s="85" t="s">
        <v>12395</v>
      </c>
      <c r="J1455" s="85">
        <v>101</v>
      </c>
      <c r="K1455" s="87">
        <v>5.72</v>
      </c>
      <c r="L1455" s="87">
        <v>577.5</v>
      </c>
      <c r="M1455" s="85" t="s">
        <v>12395</v>
      </c>
      <c r="N1455" s="88" t="s">
        <v>12396</v>
      </c>
      <c r="O1455" s="88" t="s">
        <v>12396</v>
      </c>
      <c r="P1455" s="88" t="s">
        <v>12396</v>
      </c>
      <c r="Q1455" s="85" t="s">
        <v>12396</v>
      </c>
      <c r="R1455" s="85" t="s">
        <v>12396</v>
      </c>
      <c r="S1455" s="85" t="s">
        <v>12396</v>
      </c>
      <c r="T1455" s="85" t="s">
        <v>12396</v>
      </c>
      <c r="U1455" s="85" t="s">
        <v>12396</v>
      </c>
      <c r="V1455" s="89" t="s">
        <v>12396</v>
      </c>
      <c r="W1455" s="92" t="s">
        <v>7259</v>
      </c>
      <c r="X1455" s="115" t="s">
        <v>12396</v>
      </c>
      <c r="Y1455" s="120">
        <v>402506</v>
      </c>
      <c r="Z1455" s="125">
        <v>451197</v>
      </c>
      <c r="AA1455" s="121" t="s">
        <v>6</v>
      </c>
    </row>
    <row r="1456" spans="1:27">
      <c r="A1456">
        <v>39</v>
      </c>
      <c r="B1456" s="84">
        <v>224</v>
      </c>
      <c r="C1456" s="99" t="s">
        <v>7260</v>
      </c>
      <c r="D1456" s="100" t="s">
        <v>13821</v>
      </c>
      <c r="E1456" s="84">
        <v>33903036</v>
      </c>
      <c r="F1456" s="85">
        <v>175</v>
      </c>
      <c r="G1456" s="87">
        <v>7.71</v>
      </c>
      <c r="H1456" s="87">
        <v>1349.75</v>
      </c>
      <c r="I1456" s="85" t="s">
        <v>12395</v>
      </c>
      <c r="J1456" s="85">
        <v>175</v>
      </c>
      <c r="K1456" s="87">
        <v>7.71</v>
      </c>
      <c r="L1456" s="87">
        <v>1349.75</v>
      </c>
      <c r="M1456" s="85" t="s">
        <v>12395</v>
      </c>
      <c r="N1456" s="88" t="s">
        <v>12396</v>
      </c>
      <c r="O1456" s="88" t="s">
        <v>12396</v>
      </c>
      <c r="P1456" s="88" t="s">
        <v>12396</v>
      </c>
      <c r="Q1456" s="85" t="s">
        <v>12396</v>
      </c>
      <c r="R1456" s="85" t="s">
        <v>12396</v>
      </c>
      <c r="S1456" s="85" t="s">
        <v>12396</v>
      </c>
      <c r="T1456" s="85" t="s">
        <v>12396</v>
      </c>
      <c r="U1456" s="85" t="s">
        <v>12396</v>
      </c>
      <c r="V1456" s="89" t="s">
        <v>12396</v>
      </c>
      <c r="W1456" s="92" t="s">
        <v>7262</v>
      </c>
      <c r="X1456" s="115" t="s">
        <v>12396</v>
      </c>
      <c r="Y1456" s="120">
        <v>400513</v>
      </c>
      <c r="Z1456" s="125">
        <v>451272</v>
      </c>
      <c r="AA1456" s="121" t="s">
        <v>6</v>
      </c>
    </row>
    <row r="1457" spans="1:27">
      <c r="A1457">
        <v>39</v>
      </c>
      <c r="B1457" s="84">
        <v>225</v>
      </c>
      <c r="C1457" s="99" t="s">
        <v>7263</v>
      </c>
      <c r="D1457" s="100" t="s">
        <v>13821</v>
      </c>
      <c r="E1457" s="84">
        <v>33903036</v>
      </c>
      <c r="F1457" s="85">
        <v>129</v>
      </c>
      <c r="G1457" s="87">
        <v>15.15</v>
      </c>
      <c r="H1457" s="87">
        <v>1953.92</v>
      </c>
      <c r="I1457" s="85" t="s">
        <v>12395</v>
      </c>
      <c r="J1457" s="85">
        <v>129</v>
      </c>
      <c r="K1457" s="87">
        <v>15.15</v>
      </c>
      <c r="L1457" s="87">
        <v>1953.92</v>
      </c>
      <c r="M1457" s="85" t="s">
        <v>12395</v>
      </c>
      <c r="N1457" s="88" t="s">
        <v>12396</v>
      </c>
      <c r="O1457" s="88" t="s">
        <v>12396</v>
      </c>
      <c r="P1457" s="88" t="s">
        <v>12396</v>
      </c>
      <c r="Q1457" s="85" t="s">
        <v>12396</v>
      </c>
      <c r="R1457" s="85" t="s">
        <v>12396</v>
      </c>
      <c r="S1457" s="85" t="s">
        <v>12396</v>
      </c>
      <c r="T1457" s="85" t="s">
        <v>12396</v>
      </c>
      <c r="U1457" s="85" t="s">
        <v>12396</v>
      </c>
      <c r="V1457" s="89" t="s">
        <v>12396</v>
      </c>
      <c r="W1457" s="92" t="s">
        <v>7265</v>
      </c>
      <c r="X1457" s="115" t="s">
        <v>12396</v>
      </c>
      <c r="Y1457" s="120">
        <v>400667</v>
      </c>
      <c r="Z1457" s="125">
        <v>451267</v>
      </c>
      <c r="AA1457" s="121" t="s">
        <v>6</v>
      </c>
    </row>
    <row r="1458" spans="1:27">
      <c r="A1458">
        <v>39</v>
      </c>
      <c r="B1458" s="84">
        <v>226</v>
      </c>
      <c r="C1458" s="99" t="s">
        <v>7266</v>
      </c>
      <c r="D1458" s="100" t="s">
        <v>13821</v>
      </c>
      <c r="E1458" s="84">
        <v>33903036</v>
      </c>
      <c r="F1458" s="85">
        <v>110</v>
      </c>
      <c r="G1458" s="87">
        <v>11.42</v>
      </c>
      <c r="H1458" s="87">
        <v>1256.5</v>
      </c>
      <c r="I1458" s="85" t="s">
        <v>12395</v>
      </c>
      <c r="J1458" s="85">
        <v>110</v>
      </c>
      <c r="K1458" s="87">
        <v>11.42</v>
      </c>
      <c r="L1458" s="87">
        <v>1256.5</v>
      </c>
      <c r="M1458" s="85" t="s">
        <v>12395</v>
      </c>
      <c r="N1458" s="88" t="s">
        <v>12396</v>
      </c>
      <c r="O1458" s="88" t="s">
        <v>12396</v>
      </c>
      <c r="P1458" s="88" t="s">
        <v>12396</v>
      </c>
      <c r="Q1458" s="85" t="s">
        <v>12396</v>
      </c>
      <c r="R1458" s="85" t="s">
        <v>12396</v>
      </c>
      <c r="S1458" s="85" t="s">
        <v>12396</v>
      </c>
      <c r="T1458" s="85" t="s">
        <v>12396</v>
      </c>
      <c r="U1458" s="85" t="s">
        <v>12396</v>
      </c>
      <c r="V1458" s="89" t="s">
        <v>12396</v>
      </c>
      <c r="W1458" s="92" t="s">
        <v>7268</v>
      </c>
      <c r="X1458" s="115" t="s">
        <v>12396</v>
      </c>
      <c r="Y1458" s="120">
        <v>400801</v>
      </c>
      <c r="Z1458" s="125">
        <v>451270</v>
      </c>
      <c r="AA1458" s="121" t="s">
        <v>6</v>
      </c>
    </row>
    <row r="1459" spans="1:27">
      <c r="A1459">
        <v>39</v>
      </c>
      <c r="B1459" s="84">
        <v>227</v>
      </c>
      <c r="C1459" s="99" t="s">
        <v>7269</v>
      </c>
      <c r="D1459" s="100" t="s">
        <v>13821</v>
      </c>
      <c r="E1459" s="84">
        <v>33903036</v>
      </c>
      <c r="F1459" s="85">
        <v>138</v>
      </c>
      <c r="G1459" s="87">
        <v>4.0199999999999996</v>
      </c>
      <c r="H1459" s="87">
        <v>554.76</v>
      </c>
      <c r="I1459" s="85" t="s">
        <v>12395</v>
      </c>
      <c r="J1459" s="85">
        <v>138</v>
      </c>
      <c r="K1459" s="87">
        <v>4.0199999999999996</v>
      </c>
      <c r="L1459" s="87">
        <v>554.76</v>
      </c>
      <c r="M1459" s="85" t="s">
        <v>12395</v>
      </c>
      <c r="N1459" s="88" t="s">
        <v>12396</v>
      </c>
      <c r="O1459" s="88" t="s">
        <v>12396</v>
      </c>
      <c r="P1459" s="88" t="s">
        <v>12396</v>
      </c>
      <c r="Q1459" s="85" t="s">
        <v>12396</v>
      </c>
      <c r="R1459" s="85" t="s">
        <v>12396</v>
      </c>
      <c r="S1459" s="85" t="s">
        <v>12396</v>
      </c>
      <c r="T1459" s="85" t="s">
        <v>12396</v>
      </c>
      <c r="U1459" s="85" t="s">
        <v>12396</v>
      </c>
      <c r="V1459" s="89" t="s">
        <v>12396</v>
      </c>
      <c r="W1459" s="92" t="s">
        <v>7271</v>
      </c>
      <c r="X1459" s="115" t="s">
        <v>12396</v>
      </c>
      <c r="Y1459" s="120">
        <v>401399</v>
      </c>
      <c r="Z1459" s="125">
        <v>451276</v>
      </c>
      <c r="AA1459" s="121" t="s">
        <v>6</v>
      </c>
    </row>
    <row r="1460" spans="1:27">
      <c r="A1460">
        <v>39</v>
      </c>
      <c r="B1460" s="84">
        <v>228</v>
      </c>
      <c r="C1460" s="99" t="s">
        <v>7272</v>
      </c>
      <c r="D1460" s="100" t="s">
        <v>13821</v>
      </c>
      <c r="E1460" s="84">
        <v>33903036</v>
      </c>
      <c r="F1460" s="85">
        <v>46</v>
      </c>
      <c r="G1460" s="87">
        <v>3.29</v>
      </c>
      <c r="H1460" s="87">
        <v>151.12</v>
      </c>
      <c r="I1460" s="85" t="s">
        <v>12395</v>
      </c>
      <c r="J1460" s="85">
        <v>46</v>
      </c>
      <c r="K1460" s="87">
        <v>3.29</v>
      </c>
      <c r="L1460" s="87">
        <v>151.12</v>
      </c>
      <c r="M1460" s="85" t="s">
        <v>12395</v>
      </c>
      <c r="N1460" s="88" t="s">
        <v>12396</v>
      </c>
      <c r="O1460" s="88" t="s">
        <v>12396</v>
      </c>
      <c r="P1460" s="88" t="s">
        <v>12396</v>
      </c>
      <c r="Q1460" s="85" t="s">
        <v>12396</v>
      </c>
      <c r="R1460" s="85" t="s">
        <v>12396</v>
      </c>
      <c r="S1460" s="85" t="s">
        <v>12396</v>
      </c>
      <c r="T1460" s="85" t="s">
        <v>12396</v>
      </c>
      <c r="U1460" s="85" t="s">
        <v>12396</v>
      </c>
      <c r="V1460" s="89" t="s">
        <v>12396</v>
      </c>
      <c r="W1460" s="92" t="s">
        <v>7274</v>
      </c>
      <c r="X1460" s="115" t="s">
        <v>12396</v>
      </c>
      <c r="Y1460" s="120">
        <v>401878</v>
      </c>
      <c r="Z1460" s="125">
        <v>451277</v>
      </c>
      <c r="AA1460" s="121" t="s">
        <v>6</v>
      </c>
    </row>
    <row r="1461" spans="1:27">
      <c r="A1461">
        <v>39</v>
      </c>
      <c r="B1461" s="84">
        <v>229</v>
      </c>
      <c r="C1461" s="99" t="s">
        <v>7275</v>
      </c>
      <c r="D1461" s="100" t="s">
        <v>13821</v>
      </c>
      <c r="E1461" s="84">
        <v>33903036</v>
      </c>
      <c r="F1461" s="85">
        <v>138</v>
      </c>
      <c r="G1461" s="87">
        <v>8.49</v>
      </c>
      <c r="H1461" s="87">
        <v>1171.93</v>
      </c>
      <c r="I1461" s="85" t="s">
        <v>12395</v>
      </c>
      <c r="J1461" s="85">
        <v>138</v>
      </c>
      <c r="K1461" s="87">
        <v>8.49</v>
      </c>
      <c r="L1461" s="87">
        <v>1171.93</v>
      </c>
      <c r="M1461" s="85" t="s">
        <v>12395</v>
      </c>
      <c r="N1461" s="88" t="s">
        <v>12396</v>
      </c>
      <c r="O1461" s="88" t="s">
        <v>12396</v>
      </c>
      <c r="P1461" s="88" t="s">
        <v>12396</v>
      </c>
      <c r="Q1461" s="85" t="s">
        <v>12396</v>
      </c>
      <c r="R1461" s="85" t="s">
        <v>12396</v>
      </c>
      <c r="S1461" s="85" t="s">
        <v>12396</v>
      </c>
      <c r="T1461" s="85" t="s">
        <v>12396</v>
      </c>
      <c r="U1461" s="85" t="s">
        <v>12396</v>
      </c>
      <c r="V1461" s="89" t="s">
        <v>12396</v>
      </c>
      <c r="W1461" s="92" t="s">
        <v>7277</v>
      </c>
      <c r="X1461" s="115" t="s">
        <v>12396</v>
      </c>
      <c r="Y1461" s="120">
        <v>401330</v>
      </c>
      <c r="Z1461" s="125">
        <v>451278</v>
      </c>
      <c r="AA1461" s="121" t="s">
        <v>6</v>
      </c>
    </row>
    <row r="1462" spans="1:27">
      <c r="A1462">
        <v>39</v>
      </c>
      <c r="B1462" s="84">
        <v>230</v>
      </c>
      <c r="C1462" s="99" t="s">
        <v>7290</v>
      </c>
      <c r="D1462" s="100" t="s">
        <v>13828</v>
      </c>
      <c r="E1462" s="84">
        <v>33903036</v>
      </c>
      <c r="F1462" s="85">
        <v>28</v>
      </c>
      <c r="G1462" s="87">
        <v>283.89999999999998</v>
      </c>
      <c r="H1462" s="87">
        <v>7949.2</v>
      </c>
      <c r="I1462" s="85" t="s">
        <v>12395</v>
      </c>
      <c r="J1462" s="85">
        <v>28</v>
      </c>
      <c r="K1462" s="87">
        <v>283.89999999999998</v>
      </c>
      <c r="L1462" s="87">
        <v>7949.2</v>
      </c>
      <c r="M1462" s="85" t="s">
        <v>12395</v>
      </c>
      <c r="N1462" s="88" t="s">
        <v>12396</v>
      </c>
      <c r="O1462" s="88" t="s">
        <v>12396</v>
      </c>
      <c r="P1462" s="88" t="s">
        <v>12396</v>
      </c>
      <c r="Q1462" s="85" t="s">
        <v>12396</v>
      </c>
      <c r="R1462" s="85" t="s">
        <v>12396</v>
      </c>
      <c r="S1462" s="85" t="s">
        <v>12396</v>
      </c>
      <c r="T1462" s="85" t="s">
        <v>12396</v>
      </c>
      <c r="U1462" s="85" t="s">
        <v>12396</v>
      </c>
      <c r="V1462" s="89" t="s">
        <v>12396</v>
      </c>
      <c r="W1462" s="92" t="s">
        <v>7292</v>
      </c>
      <c r="X1462" s="115" t="s">
        <v>12396</v>
      </c>
      <c r="Y1462" s="120">
        <v>401543</v>
      </c>
      <c r="Z1462" s="125">
        <v>450951</v>
      </c>
      <c r="AA1462" s="121" t="s">
        <v>6</v>
      </c>
    </row>
    <row r="1463" spans="1:27">
      <c r="A1463">
        <v>39</v>
      </c>
      <c r="B1463" s="84">
        <v>231</v>
      </c>
      <c r="C1463" s="99" t="s">
        <v>7293</v>
      </c>
      <c r="D1463" s="100" t="s">
        <v>13828</v>
      </c>
      <c r="E1463" s="84">
        <v>33903036</v>
      </c>
      <c r="F1463" s="85">
        <v>28</v>
      </c>
      <c r="G1463" s="87">
        <v>269.81</v>
      </c>
      <c r="H1463" s="87">
        <v>7554.68</v>
      </c>
      <c r="I1463" s="85" t="s">
        <v>12395</v>
      </c>
      <c r="J1463" s="85">
        <v>28</v>
      </c>
      <c r="K1463" s="87">
        <v>269.81</v>
      </c>
      <c r="L1463" s="87">
        <v>7554.68</v>
      </c>
      <c r="M1463" s="85" t="s">
        <v>12395</v>
      </c>
      <c r="N1463" s="88" t="s">
        <v>12396</v>
      </c>
      <c r="O1463" s="88" t="s">
        <v>12396</v>
      </c>
      <c r="P1463" s="88" t="s">
        <v>12396</v>
      </c>
      <c r="Q1463" s="85" t="s">
        <v>12396</v>
      </c>
      <c r="R1463" s="85" t="s">
        <v>12396</v>
      </c>
      <c r="S1463" s="85" t="s">
        <v>12396</v>
      </c>
      <c r="T1463" s="85" t="s">
        <v>12396</v>
      </c>
      <c r="U1463" s="85" t="s">
        <v>12396</v>
      </c>
      <c r="V1463" s="89" t="s">
        <v>12396</v>
      </c>
      <c r="W1463" s="92" t="s">
        <v>7295</v>
      </c>
      <c r="X1463" s="115" t="s">
        <v>12396</v>
      </c>
      <c r="Y1463" s="120">
        <v>400297</v>
      </c>
      <c r="Z1463" s="125">
        <v>450950</v>
      </c>
      <c r="AA1463" s="121" t="s">
        <v>6</v>
      </c>
    </row>
    <row r="1464" spans="1:27">
      <c r="A1464">
        <v>39</v>
      </c>
      <c r="B1464" s="84">
        <v>232</v>
      </c>
      <c r="C1464" s="99" t="s">
        <v>7296</v>
      </c>
      <c r="D1464" s="100" t="s">
        <v>13828</v>
      </c>
      <c r="E1464" s="84">
        <v>33903036</v>
      </c>
      <c r="F1464" s="85">
        <v>28</v>
      </c>
      <c r="G1464" s="87">
        <v>234.7</v>
      </c>
      <c r="H1464" s="87">
        <v>6571.6</v>
      </c>
      <c r="I1464" s="85" t="s">
        <v>12395</v>
      </c>
      <c r="J1464" s="85">
        <v>28</v>
      </c>
      <c r="K1464" s="87">
        <v>234.7</v>
      </c>
      <c r="L1464" s="87">
        <v>6571.6</v>
      </c>
      <c r="M1464" s="85" t="s">
        <v>12395</v>
      </c>
      <c r="N1464" s="88" t="s">
        <v>12396</v>
      </c>
      <c r="O1464" s="88" t="s">
        <v>12396</v>
      </c>
      <c r="P1464" s="88" t="s">
        <v>12396</v>
      </c>
      <c r="Q1464" s="85" t="s">
        <v>12396</v>
      </c>
      <c r="R1464" s="85" t="s">
        <v>12396</v>
      </c>
      <c r="S1464" s="85" t="s">
        <v>12396</v>
      </c>
      <c r="T1464" s="85" t="s">
        <v>12396</v>
      </c>
      <c r="U1464" s="85" t="s">
        <v>12396</v>
      </c>
      <c r="V1464" s="89" t="s">
        <v>12396</v>
      </c>
      <c r="W1464" s="92" t="s">
        <v>7298</v>
      </c>
      <c r="X1464" s="115" t="s">
        <v>12396</v>
      </c>
      <c r="Y1464" s="120">
        <v>400027</v>
      </c>
      <c r="Z1464" s="125">
        <v>450948</v>
      </c>
      <c r="AA1464" s="121" t="s">
        <v>6</v>
      </c>
    </row>
    <row r="1465" spans="1:27" ht="30">
      <c r="A1465">
        <v>39</v>
      </c>
      <c r="B1465" s="84">
        <v>233</v>
      </c>
      <c r="C1465" s="99" t="s">
        <v>13844</v>
      </c>
      <c r="D1465" s="85" t="s">
        <v>13810</v>
      </c>
      <c r="E1465" s="85">
        <v>33903036</v>
      </c>
      <c r="F1465" s="85">
        <v>0</v>
      </c>
      <c r="G1465" s="87">
        <v>3.8</v>
      </c>
      <c r="H1465" s="87">
        <v>0</v>
      </c>
      <c r="I1465" s="85" t="s">
        <v>12494</v>
      </c>
      <c r="J1465" s="85">
        <v>0</v>
      </c>
      <c r="K1465" s="87">
        <v>3.8</v>
      </c>
      <c r="L1465" s="87">
        <v>0</v>
      </c>
      <c r="M1465" s="85" t="s">
        <v>12494</v>
      </c>
      <c r="N1465" s="88" t="s">
        <v>12396</v>
      </c>
      <c r="O1465" s="88" t="s">
        <v>12396</v>
      </c>
      <c r="P1465" s="88" t="s">
        <v>12396</v>
      </c>
      <c r="Q1465" s="85" t="s">
        <v>12396</v>
      </c>
      <c r="R1465" s="85" t="s">
        <v>12396</v>
      </c>
      <c r="S1465" s="85" t="s">
        <v>12396</v>
      </c>
      <c r="T1465" s="85" t="s">
        <v>12396</v>
      </c>
      <c r="U1465" s="85" t="s">
        <v>12396</v>
      </c>
      <c r="V1465" s="89" t="s">
        <v>12396</v>
      </c>
      <c r="W1465" s="92" t="s">
        <v>4678</v>
      </c>
      <c r="X1465" s="115" t="s">
        <v>12396</v>
      </c>
      <c r="Y1465" s="120">
        <v>402352</v>
      </c>
      <c r="Z1465" s="125">
        <v>464442</v>
      </c>
      <c r="AA1465" s="121" t="s">
        <v>6</v>
      </c>
    </row>
    <row r="1466" spans="1:27" ht="30">
      <c r="A1466">
        <v>39</v>
      </c>
      <c r="B1466" s="84">
        <v>234</v>
      </c>
      <c r="C1466" s="99" t="s">
        <v>4679</v>
      </c>
      <c r="D1466" s="100" t="s">
        <v>13845</v>
      </c>
      <c r="E1466" s="84">
        <v>33903036</v>
      </c>
      <c r="F1466" s="85">
        <v>46</v>
      </c>
      <c r="G1466" s="87">
        <v>76.58</v>
      </c>
      <c r="H1466" s="87">
        <v>3522.68</v>
      </c>
      <c r="I1466" s="85" t="s">
        <v>12494</v>
      </c>
      <c r="J1466" s="85">
        <v>46</v>
      </c>
      <c r="K1466" s="87">
        <v>76.58</v>
      </c>
      <c r="L1466" s="87">
        <v>3522.68</v>
      </c>
      <c r="M1466" s="85" t="s">
        <v>12395</v>
      </c>
      <c r="N1466" s="88" t="s">
        <v>12396</v>
      </c>
      <c r="O1466" s="88" t="s">
        <v>12396</v>
      </c>
      <c r="P1466" s="88" t="s">
        <v>12396</v>
      </c>
      <c r="Q1466" s="85" t="s">
        <v>12396</v>
      </c>
      <c r="R1466" s="85" t="s">
        <v>12396</v>
      </c>
      <c r="S1466" s="85" t="s">
        <v>12396</v>
      </c>
      <c r="T1466" s="85" t="s">
        <v>12396</v>
      </c>
      <c r="U1466" s="85" t="s">
        <v>12396</v>
      </c>
      <c r="V1466" s="89" t="s">
        <v>12396</v>
      </c>
      <c r="W1466" s="92" t="s">
        <v>12396</v>
      </c>
      <c r="X1466" s="115">
        <v>25144612</v>
      </c>
      <c r="Y1466" s="120">
        <v>400103</v>
      </c>
      <c r="Z1466" s="125">
        <v>461686</v>
      </c>
      <c r="AA1466" s="121" t="s">
        <v>6</v>
      </c>
    </row>
    <row r="1467" spans="1:27" ht="30">
      <c r="A1467">
        <v>39</v>
      </c>
      <c r="B1467" s="84">
        <v>235</v>
      </c>
      <c r="C1467" s="99" t="s">
        <v>4683</v>
      </c>
      <c r="D1467" s="100" t="s">
        <v>13845</v>
      </c>
      <c r="E1467" s="84">
        <v>33903036</v>
      </c>
      <c r="F1467" s="85">
        <v>46</v>
      </c>
      <c r="G1467" s="87">
        <v>101.07</v>
      </c>
      <c r="H1467" s="87">
        <v>4649.22</v>
      </c>
      <c r="I1467" s="85" t="s">
        <v>12494</v>
      </c>
      <c r="J1467" s="85">
        <v>46</v>
      </c>
      <c r="K1467" s="87">
        <v>101.07</v>
      </c>
      <c r="L1467" s="87">
        <v>4649.22</v>
      </c>
      <c r="M1467" s="85" t="s">
        <v>12395</v>
      </c>
      <c r="N1467" s="88" t="s">
        <v>12396</v>
      </c>
      <c r="O1467" s="88" t="s">
        <v>12396</v>
      </c>
      <c r="P1467" s="88" t="s">
        <v>12396</v>
      </c>
      <c r="Q1467" s="85" t="s">
        <v>12396</v>
      </c>
      <c r="R1467" s="85" t="s">
        <v>12396</v>
      </c>
      <c r="S1467" s="85" t="s">
        <v>12396</v>
      </c>
      <c r="T1467" s="85" t="s">
        <v>12396</v>
      </c>
      <c r="U1467" s="85" t="s">
        <v>12396</v>
      </c>
      <c r="V1467" s="89" t="s">
        <v>12396</v>
      </c>
      <c r="W1467" s="92" t="s">
        <v>12396</v>
      </c>
      <c r="X1467" s="115">
        <v>25144612</v>
      </c>
      <c r="Y1467" s="120">
        <v>400327</v>
      </c>
      <c r="Z1467" s="125">
        <v>461686</v>
      </c>
      <c r="AA1467" s="121" t="s">
        <v>6</v>
      </c>
    </row>
    <row r="1468" spans="1:27" ht="30">
      <c r="A1468">
        <v>39</v>
      </c>
      <c r="B1468" s="84">
        <v>236</v>
      </c>
      <c r="C1468" s="99" t="s">
        <v>4686</v>
      </c>
      <c r="D1468" s="100" t="s">
        <v>13845</v>
      </c>
      <c r="E1468" s="84">
        <v>33903036</v>
      </c>
      <c r="F1468" s="85">
        <v>28</v>
      </c>
      <c r="G1468" s="87">
        <v>150.02000000000001</v>
      </c>
      <c r="H1468" s="87">
        <v>4200.5600000000004</v>
      </c>
      <c r="I1468" s="85" t="s">
        <v>12494</v>
      </c>
      <c r="J1468" s="85">
        <v>28</v>
      </c>
      <c r="K1468" s="87">
        <v>150.02000000000001</v>
      </c>
      <c r="L1468" s="87">
        <v>4200.5600000000004</v>
      </c>
      <c r="M1468" s="85" t="s">
        <v>12395</v>
      </c>
      <c r="N1468" s="88" t="s">
        <v>12396</v>
      </c>
      <c r="O1468" s="88" t="s">
        <v>12396</v>
      </c>
      <c r="P1468" s="88" t="s">
        <v>12396</v>
      </c>
      <c r="Q1468" s="85" t="s">
        <v>12396</v>
      </c>
      <c r="R1468" s="85" t="s">
        <v>12396</v>
      </c>
      <c r="S1468" s="85" t="s">
        <v>12396</v>
      </c>
      <c r="T1468" s="85" t="s">
        <v>12396</v>
      </c>
      <c r="U1468" s="85" t="s">
        <v>12396</v>
      </c>
      <c r="V1468" s="89" t="s">
        <v>12396</v>
      </c>
      <c r="W1468" s="92" t="s">
        <v>12396</v>
      </c>
      <c r="X1468" s="115">
        <v>25144612</v>
      </c>
      <c r="Y1468" s="120">
        <v>400215</v>
      </c>
      <c r="Z1468" s="125">
        <v>461686</v>
      </c>
      <c r="AA1468" s="121" t="s">
        <v>6</v>
      </c>
    </row>
    <row r="1469" spans="1:27" ht="30">
      <c r="A1469">
        <v>39</v>
      </c>
      <c r="B1469" s="84">
        <v>237</v>
      </c>
      <c r="C1469" s="99" t="s">
        <v>4689</v>
      </c>
      <c r="D1469" s="100" t="s">
        <v>13845</v>
      </c>
      <c r="E1469" s="84">
        <v>33903036</v>
      </c>
      <c r="F1469" s="85">
        <v>28</v>
      </c>
      <c r="G1469" s="87">
        <v>200.7</v>
      </c>
      <c r="H1469" s="87">
        <v>5619.6</v>
      </c>
      <c r="I1469" s="85" t="s">
        <v>12494</v>
      </c>
      <c r="J1469" s="85">
        <v>28</v>
      </c>
      <c r="K1469" s="87">
        <v>200.7</v>
      </c>
      <c r="L1469" s="87">
        <v>5619.6</v>
      </c>
      <c r="M1469" s="85" t="s">
        <v>12395</v>
      </c>
      <c r="N1469" s="88" t="s">
        <v>12396</v>
      </c>
      <c r="O1469" s="88" t="s">
        <v>12396</v>
      </c>
      <c r="P1469" s="88" t="s">
        <v>12396</v>
      </c>
      <c r="Q1469" s="85" t="s">
        <v>12396</v>
      </c>
      <c r="R1469" s="85" t="s">
        <v>12396</v>
      </c>
      <c r="S1469" s="85" t="s">
        <v>12396</v>
      </c>
      <c r="T1469" s="85" t="s">
        <v>12396</v>
      </c>
      <c r="U1469" s="85" t="s">
        <v>12396</v>
      </c>
      <c r="V1469" s="89" t="s">
        <v>12396</v>
      </c>
      <c r="W1469" s="92" t="s">
        <v>12396</v>
      </c>
      <c r="X1469" s="115">
        <v>25144612</v>
      </c>
      <c r="Y1469" s="120">
        <v>401584</v>
      </c>
      <c r="Z1469" s="125">
        <v>271594</v>
      </c>
      <c r="AA1469" s="121" t="s">
        <v>6</v>
      </c>
    </row>
    <row r="1470" spans="1:27" ht="30">
      <c r="A1470">
        <v>39</v>
      </c>
      <c r="B1470" s="84">
        <v>238</v>
      </c>
      <c r="C1470" s="99" t="s">
        <v>4692</v>
      </c>
      <c r="D1470" s="100" t="s">
        <v>13845</v>
      </c>
      <c r="E1470" s="84">
        <v>33903036</v>
      </c>
      <c r="F1470" s="85">
        <v>9</v>
      </c>
      <c r="G1470" s="87">
        <v>250.56</v>
      </c>
      <c r="H1470" s="87">
        <v>2255.04</v>
      </c>
      <c r="I1470" s="85" t="s">
        <v>12494</v>
      </c>
      <c r="J1470" s="85">
        <v>9</v>
      </c>
      <c r="K1470" s="87">
        <v>250.56</v>
      </c>
      <c r="L1470" s="87">
        <v>2255.04</v>
      </c>
      <c r="M1470" s="85" t="s">
        <v>12395</v>
      </c>
      <c r="N1470" s="88" t="s">
        <v>12396</v>
      </c>
      <c r="O1470" s="88" t="s">
        <v>12396</v>
      </c>
      <c r="P1470" s="88" t="s">
        <v>12396</v>
      </c>
      <c r="Q1470" s="85" t="s">
        <v>12396</v>
      </c>
      <c r="R1470" s="85" t="s">
        <v>12396</v>
      </c>
      <c r="S1470" s="85" t="s">
        <v>12396</v>
      </c>
      <c r="T1470" s="85" t="s">
        <v>12396</v>
      </c>
      <c r="U1470" s="85" t="s">
        <v>12396</v>
      </c>
      <c r="V1470" s="89" t="s">
        <v>12396</v>
      </c>
      <c r="W1470" s="92" t="s">
        <v>12396</v>
      </c>
      <c r="X1470" s="115">
        <v>25144612</v>
      </c>
      <c r="Y1470" s="120">
        <v>400900</v>
      </c>
      <c r="Z1470" s="125">
        <v>271594</v>
      </c>
      <c r="AA1470" s="121" t="s">
        <v>6</v>
      </c>
    </row>
    <row r="1471" spans="1:27" ht="30">
      <c r="A1471">
        <v>39</v>
      </c>
      <c r="B1471" s="84">
        <v>239</v>
      </c>
      <c r="C1471" s="99" t="s">
        <v>4765</v>
      </c>
      <c r="D1471" s="85" t="s">
        <v>13810</v>
      </c>
      <c r="E1471" s="85">
        <v>33903036</v>
      </c>
      <c r="F1471" s="85">
        <v>368</v>
      </c>
      <c r="G1471" s="87">
        <v>27.34</v>
      </c>
      <c r="H1471" s="87">
        <v>10060.61</v>
      </c>
      <c r="I1471" s="85" t="s">
        <v>12395</v>
      </c>
      <c r="J1471" s="85">
        <v>368</v>
      </c>
      <c r="K1471" s="87">
        <v>27.34</v>
      </c>
      <c r="L1471" s="87">
        <v>10060.61</v>
      </c>
      <c r="M1471" s="85" t="s">
        <v>12395</v>
      </c>
      <c r="N1471" s="88" t="s">
        <v>12396</v>
      </c>
      <c r="O1471" s="88" t="s">
        <v>12396</v>
      </c>
      <c r="P1471" s="88" t="s">
        <v>12396</v>
      </c>
      <c r="Q1471" s="85" t="s">
        <v>12396</v>
      </c>
      <c r="R1471" s="85" t="s">
        <v>12396</v>
      </c>
      <c r="S1471" s="85" t="s">
        <v>12396</v>
      </c>
      <c r="T1471" s="85" t="s">
        <v>12396</v>
      </c>
      <c r="U1471" s="85" t="s">
        <v>12396</v>
      </c>
      <c r="V1471" s="89" t="s">
        <v>12396</v>
      </c>
      <c r="W1471" s="92" t="s">
        <v>4767</v>
      </c>
      <c r="X1471" s="115" t="s">
        <v>12396</v>
      </c>
      <c r="Y1471" s="120">
        <v>401011</v>
      </c>
      <c r="Z1471" s="125">
        <v>434142</v>
      </c>
      <c r="AA1471" s="121" t="s">
        <v>6</v>
      </c>
    </row>
    <row r="1472" spans="1:27" ht="30">
      <c r="A1472">
        <v>39</v>
      </c>
      <c r="B1472" s="84">
        <v>240</v>
      </c>
      <c r="C1472" s="99" t="s">
        <v>4768</v>
      </c>
      <c r="D1472" s="85" t="s">
        <v>13810</v>
      </c>
      <c r="E1472" s="85">
        <v>33903036</v>
      </c>
      <c r="F1472" s="85">
        <v>920</v>
      </c>
      <c r="G1472" s="87">
        <v>33.32</v>
      </c>
      <c r="H1472" s="87">
        <v>30658.15</v>
      </c>
      <c r="I1472" s="85" t="s">
        <v>12494</v>
      </c>
      <c r="J1472" s="85">
        <v>920</v>
      </c>
      <c r="K1472" s="87">
        <v>33.32</v>
      </c>
      <c r="L1472" s="87">
        <v>30658.15</v>
      </c>
      <c r="M1472" s="85" t="s">
        <v>12395</v>
      </c>
      <c r="N1472" s="88" t="s">
        <v>12396</v>
      </c>
      <c r="O1472" s="88" t="s">
        <v>12396</v>
      </c>
      <c r="P1472" s="88" t="s">
        <v>12396</v>
      </c>
      <c r="Q1472" s="85" t="s">
        <v>12396</v>
      </c>
      <c r="R1472" s="85" t="s">
        <v>12396</v>
      </c>
      <c r="S1472" s="85" t="s">
        <v>12396</v>
      </c>
      <c r="T1472" s="85" t="s">
        <v>12396</v>
      </c>
      <c r="U1472" s="85" t="s">
        <v>12396</v>
      </c>
      <c r="V1472" s="89" t="s">
        <v>12396</v>
      </c>
      <c r="W1472" s="92" t="s">
        <v>4770</v>
      </c>
      <c r="X1472" s="115">
        <v>25144612</v>
      </c>
      <c r="Y1472" s="120">
        <v>401460</v>
      </c>
      <c r="Z1472" s="125">
        <v>438103</v>
      </c>
      <c r="AA1472" s="121" t="s">
        <v>6</v>
      </c>
    </row>
    <row r="1473" spans="1:27" ht="30">
      <c r="A1473">
        <v>39</v>
      </c>
      <c r="B1473" s="84">
        <v>241</v>
      </c>
      <c r="C1473" s="99" t="s">
        <v>4771</v>
      </c>
      <c r="D1473" s="85" t="s">
        <v>13810</v>
      </c>
      <c r="E1473" s="85">
        <v>33903036</v>
      </c>
      <c r="F1473" s="85">
        <v>15640</v>
      </c>
      <c r="G1473" s="87">
        <v>1.69</v>
      </c>
      <c r="H1473" s="87">
        <v>26431.599999999999</v>
      </c>
      <c r="I1473" s="85" t="s">
        <v>12395</v>
      </c>
      <c r="J1473" s="85">
        <v>15640</v>
      </c>
      <c r="K1473" s="87">
        <v>1.69</v>
      </c>
      <c r="L1473" s="87">
        <v>26431.599999999999</v>
      </c>
      <c r="M1473" s="85" t="s">
        <v>12395</v>
      </c>
      <c r="N1473" s="88" t="s">
        <v>12396</v>
      </c>
      <c r="O1473" s="88" t="s">
        <v>12396</v>
      </c>
      <c r="P1473" s="88" t="s">
        <v>12396</v>
      </c>
      <c r="Q1473" s="85" t="s">
        <v>12396</v>
      </c>
      <c r="R1473" s="85" t="s">
        <v>12396</v>
      </c>
      <c r="S1473" s="85" t="s">
        <v>12396</v>
      </c>
      <c r="T1473" s="85" t="s">
        <v>12396</v>
      </c>
      <c r="U1473" s="85" t="s">
        <v>12396</v>
      </c>
      <c r="V1473" s="89" t="s">
        <v>12396</v>
      </c>
      <c r="W1473" s="92" t="s">
        <v>4773</v>
      </c>
      <c r="X1473" s="115" t="s">
        <v>12396</v>
      </c>
      <c r="Y1473" s="120">
        <v>401683</v>
      </c>
      <c r="Z1473" s="125">
        <v>436471</v>
      </c>
      <c r="AA1473" s="121" t="s">
        <v>6</v>
      </c>
    </row>
    <row r="1474" spans="1:27" ht="30">
      <c r="A1474">
        <v>39</v>
      </c>
      <c r="B1474" s="84">
        <v>242</v>
      </c>
      <c r="C1474" s="99" t="s">
        <v>4774</v>
      </c>
      <c r="D1474" s="85" t="s">
        <v>13810</v>
      </c>
      <c r="E1474" s="85">
        <v>33903036</v>
      </c>
      <c r="F1474" s="85">
        <v>239</v>
      </c>
      <c r="G1474" s="87">
        <v>13.25</v>
      </c>
      <c r="H1474" s="87">
        <v>3166.75</v>
      </c>
      <c r="I1474" s="85" t="s">
        <v>12395</v>
      </c>
      <c r="J1474" s="85">
        <v>239</v>
      </c>
      <c r="K1474" s="87">
        <v>13.25</v>
      </c>
      <c r="L1474" s="87">
        <v>3166.75</v>
      </c>
      <c r="M1474" s="85" t="s">
        <v>12395</v>
      </c>
      <c r="N1474" s="88" t="s">
        <v>12396</v>
      </c>
      <c r="O1474" s="88" t="s">
        <v>12396</v>
      </c>
      <c r="P1474" s="88" t="s">
        <v>12396</v>
      </c>
      <c r="Q1474" s="85" t="s">
        <v>12396</v>
      </c>
      <c r="R1474" s="85" t="s">
        <v>12396</v>
      </c>
      <c r="S1474" s="85" t="s">
        <v>12396</v>
      </c>
      <c r="T1474" s="85" t="s">
        <v>12396</v>
      </c>
      <c r="U1474" s="85" t="s">
        <v>12396</v>
      </c>
      <c r="V1474" s="89" t="s">
        <v>12396</v>
      </c>
      <c r="W1474" s="92" t="s">
        <v>4776</v>
      </c>
      <c r="X1474" s="115" t="s">
        <v>12396</v>
      </c>
      <c r="Y1474" s="120">
        <v>402103</v>
      </c>
      <c r="Z1474" s="125">
        <v>442534</v>
      </c>
      <c r="AA1474" s="121" t="s">
        <v>6</v>
      </c>
    </row>
    <row r="1475" spans="1:27" ht="30">
      <c r="A1475">
        <v>39</v>
      </c>
      <c r="B1475" s="84">
        <v>243</v>
      </c>
      <c r="C1475" s="99" t="s">
        <v>4777</v>
      </c>
      <c r="D1475" s="85" t="s">
        <v>13810</v>
      </c>
      <c r="E1475" s="85">
        <v>33903036</v>
      </c>
      <c r="F1475" s="85">
        <v>460</v>
      </c>
      <c r="G1475" s="87">
        <v>11.48</v>
      </c>
      <c r="H1475" s="87">
        <v>5281.75</v>
      </c>
      <c r="I1475" s="85" t="s">
        <v>12395</v>
      </c>
      <c r="J1475" s="85">
        <v>460</v>
      </c>
      <c r="K1475" s="87">
        <v>11.48</v>
      </c>
      <c r="L1475" s="87">
        <v>5281.75</v>
      </c>
      <c r="M1475" s="85" t="s">
        <v>12395</v>
      </c>
      <c r="N1475" s="88" t="s">
        <v>12396</v>
      </c>
      <c r="O1475" s="88" t="s">
        <v>12396</v>
      </c>
      <c r="P1475" s="88" t="s">
        <v>12396</v>
      </c>
      <c r="Q1475" s="85" t="s">
        <v>12396</v>
      </c>
      <c r="R1475" s="85" t="s">
        <v>12396</v>
      </c>
      <c r="S1475" s="85" t="s">
        <v>12396</v>
      </c>
      <c r="T1475" s="85" t="s">
        <v>12396</v>
      </c>
      <c r="U1475" s="85" t="s">
        <v>12396</v>
      </c>
      <c r="V1475" s="89" t="s">
        <v>12396</v>
      </c>
      <c r="W1475" s="92" t="s">
        <v>4779</v>
      </c>
      <c r="X1475" s="115" t="s">
        <v>12396</v>
      </c>
      <c r="Y1475" s="120">
        <v>401080</v>
      </c>
      <c r="Z1475" s="125">
        <v>433313</v>
      </c>
      <c r="AA1475" s="121" t="s">
        <v>6</v>
      </c>
    </row>
    <row r="1476" spans="1:27" ht="30">
      <c r="A1476">
        <v>39</v>
      </c>
      <c r="B1476" s="84">
        <v>244</v>
      </c>
      <c r="C1476" s="99" t="s">
        <v>5452</v>
      </c>
      <c r="D1476" s="100" t="s">
        <v>13845</v>
      </c>
      <c r="E1476" s="84">
        <v>33903036</v>
      </c>
      <c r="F1476" s="85">
        <v>7360</v>
      </c>
      <c r="G1476" s="87">
        <v>3.04</v>
      </c>
      <c r="H1476" s="87">
        <v>22374.400000000001</v>
      </c>
      <c r="I1476" s="85" t="s">
        <v>12395</v>
      </c>
      <c r="J1476" s="85">
        <v>7360</v>
      </c>
      <c r="K1476" s="87">
        <v>3.04</v>
      </c>
      <c r="L1476" s="87">
        <v>22374.400000000001</v>
      </c>
      <c r="M1476" s="85" t="s">
        <v>12395</v>
      </c>
      <c r="N1476" s="88" t="s">
        <v>12396</v>
      </c>
      <c r="O1476" s="88" t="s">
        <v>12396</v>
      </c>
      <c r="P1476" s="88" t="s">
        <v>12396</v>
      </c>
      <c r="Q1476" s="85" t="s">
        <v>12396</v>
      </c>
      <c r="R1476" s="85" t="s">
        <v>12396</v>
      </c>
      <c r="S1476" s="85" t="s">
        <v>12396</v>
      </c>
      <c r="T1476" s="85" t="s">
        <v>12396</v>
      </c>
      <c r="U1476" s="85" t="s">
        <v>12396</v>
      </c>
      <c r="V1476" s="89" t="s">
        <v>12396</v>
      </c>
      <c r="W1476" s="92" t="s">
        <v>5454</v>
      </c>
      <c r="X1476" s="115" t="s">
        <v>12396</v>
      </c>
      <c r="Y1476" s="120">
        <v>402129</v>
      </c>
      <c r="Z1476" s="125">
        <v>452021</v>
      </c>
      <c r="AA1476" s="121" t="s">
        <v>6</v>
      </c>
    </row>
    <row r="1477" spans="1:27" ht="30">
      <c r="A1477">
        <v>39</v>
      </c>
      <c r="B1477" s="84">
        <v>245</v>
      </c>
      <c r="C1477" s="99" t="s">
        <v>5455</v>
      </c>
      <c r="D1477" s="100" t="s">
        <v>13845</v>
      </c>
      <c r="E1477" s="84">
        <v>33903036</v>
      </c>
      <c r="F1477" s="85">
        <v>1380</v>
      </c>
      <c r="G1477" s="87">
        <v>5.92</v>
      </c>
      <c r="H1477" s="87">
        <v>8175.12</v>
      </c>
      <c r="I1477" s="85" t="s">
        <v>12395</v>
      </c>
      <c r="J1477" s="85">
        <v>1380</v>
      </c>
      <c r="K1477" s="87">
        <v>5.92</v>
      </c>
      <c r="L1477" s="87">
        <v>8175.12</v>
      </c>
      <c r="M1477" s="85" t="s">
        <v>12395</v>
      </c>
      <c r="N1477" s="88" t="s">
        <v>12396</v>
      </c>
      <c r="O1477" s="88" t="s">
        <v>12396</v>
      </c>
      <c r="P1477" s="88" t="s">
        <v>12396</v>
      </c>
      <c r="Q1477" s="85" t="s">
        <v>12396</v>
      </c>
      <c r="R1477" s="85" t="s">
        <v>12396</v>
      </c>
      <c r="S1477" s="85" t="s">
        <v>12396</v>
      </c>
      <c r="T1477" s="85" t="s">
        <v>12396</v>
      </c>
      <c r="U1477" s="85" t="s">
        <v>12396</v>
      </c>
      <c r="V1477" s="89" t="s">
        <v>12396</v>
      </c>
      <c r="W1477" s="92" t="s">
        <v>5457</v>
      </c>
      <c r="X1477" s="115" t="s">
        <v>12396</v>
      </c>
      <c r="Y1477" s="120">
        <v>402075</v>
      </c>
      <c r="Z1477" s="125">
        <v>452006</v>
      </c>
      <c r="AA1477" s="121" t="s">
        <v>6</v>
      </c>
    </row>
    <row r="1478" spans="1:27" ht="30">
      <c r="A1478">
        <v>39</v>
      </c>
      <c r="B1478" s="84">
        <v>246</v>
      </c>
      <c r="C1478" s="99" t="s">
        <v>5458</v>
      </c>
      <c r="D1478" s="100" t="s">
        <v>13845</v>
      </c>
      <c r="E1478" s="84">
        <v>33903036</v>
      </c>
      <c r="F1478" s="85">
        <v>18400</v>
      </c>
      <c r="G1478" s="87">
        <v>0.37</v>
      </c>
      <c r="H1478" s="87">
        <v>6763.34</v>
      </c>
      <c r="I1478" s="85" t="s">
        <v>12395</v>
      </c>
      <c r="J1478" s="85">
        <v>18400</v>
      </c>
      <c r="K1478" s="87">
        <v>0.37</v>
      </c>
      <c r="L1478" s="87">
        <v>6763.34</v>
      </c>
      <c r="M1478" s="85" t="s">
        <v>12395</v>
      </c>
      <c r="N1478" s="88" t="s">
        <v>12396</v>
      </c>
      <c r="O1478" s="88" t="s">
        <v>12396</v>
      </c>
      <c r="P1478" s="88" t="s">
        <v>12396</v>
      </c>
      <c r="Q1478" s="85" t="s">
        <v>12396</v>
      </c>
      <c r="R1478" s="85" t="s">
        <v>12396</v>
      </c>
      <c r="S1478" s="85" t="s">
        <v>12396</v>
      </c>
      <c r="T1478" s="85" t="s">
        <v>12396</v>
      </c>
      <c r="U1478" s="85" t="s">
        <v>12396</v>
      </c>
      <c r="V1478" s="89" t="s">
        <v>12396</v>
      </c>
      <c r="W1478" s="92" t="s">
        <v>5460</v>
      </c>
      <c r="X1478" s="115" t="s">
        <v>12396</v>
      </c>
      <c r="Y1478" s="120">
        <v>401701</v>
      </c>
      <c r="Z1478" s="125">
        <v>452023</v>
      </c>
      <c r="AA1478" s="121" t="s">
        <v>6</v>
      </c>
    </row>
    <row r="1479" spans="1:27" ht="30">
      <c r="A1479">
        <v>39</v>
      </c>
      <c r="B1479" s="84">
        <v>247</v>
      </c>
      <c r="C1479" s="99" t="s">
        <v>5462</v>
      </c>
      <c r="D1479" s="100" t="s">
        <v>13845</v>
      </c>
      <c r="E1479" s="84">
        <v>33903036</v>
      </c>
      <c r="F1479" s="85">
        <v>5520</v>
      </c>
      <c r="G1479" s="87">
        <v>0.51</v>
      </c>
      <c r="H1479" s="87">
        <v>2815.2</v>
      </c>
      <c r="I1479" s="85" t="s">
        <v>12395</v>
      </c>
      <c r="J1479" s="85">
        <v>5520</v>
      </c>
      <c r="K1479" s="87">
        <v>0.51</v>
      </c>
      <c r="L1479" s="87">
        <v>2815.2</v>
      </c>
      <c r="M1479" s="85" t="s">
        <v>12395</v>
      </c>
      <c r="N1479" s="88" t="s">
        <v>12396</v>
      </c>
      <c r="O1479" s="88" t="s">
        <v>12396</v>
      </c>
      <c r="P1479" s="88" t="s">
        <v>12396</v>
      </c>
      <c r="Q1479" s="85" t="s">
        <v>12396</v>
      </c>
      <c r="R1479" s="85" t="s">
        <v>12396</v>
      </c>
      <c r="S1479" s="85" t="s">
        <v>12396</v>
      </c>
      <c r="T1479" s="85" t="s">
        <v>12396</v>
      </c>
      <c r="U1479" s="85" t="s">
        <v>12396</v>
      </c>
      <c r="V1479" s="89" t="s">
        <v>12396</v>
      </c>
      <c r="W1479" s="92" t="s">
        <v>5464</v>
      </c>
      <c r="X1479" s="115" t="s">
        <v>12396</v>
      </c>
      <c r="Y1479" s="120">
        <v>401816</v>
      </c>
      <c r="Z1479" s="125">
        <v>452017</v>
      </c>
      <c r="AA1479" s="121" t="s">
        <v>6</v>
      </c>
    </row>
    <row r="1480" spans="1:27" ht="30">
      <c r="A1480">
        <v>39</v>
      </c>
      <c r="B1480" s="84">
        <v>248</v>
      </c>
      <c r="C1480" s="99" t="s">
        <v>5465</v>
      </c>
      <c r="D1480" s="100" t="s">
        <v>13845</v>
      </c>
      <c r="E1480" s="84">
        <v>33903036</v>
      </c>
      <c r="F1480" s="85">
        <v>9200</v>
      </c>
      <c r="G1480" s="87">
        <v>0.94</v>
      </c>
      <c r="H1480" s="87">
        <v>8648</v>
      </c>
      <c r="I1480" s="85" t="s">
        <v>12395</v>
      </c>
      <c r="J1480" s="85">
        <v>9200</v>
      </c>
      <c r="K1480" s="87">
        <v>0.94</v>
      </c>
      <c r="L1480" s="87">
        <v>8648</v>
      </c>
      <c r="M1480" s="85" t="s">
        <v>12395</v>
      </c>
      <c r="N1480" s="88" t="s">
        <v>12396</v>
      </c>
      <c r="O1480" s="88" t="s">
        <v>12396</v>
      </c>
      <c r="P1480" s="88" t="s">
        <v>12396</v>
      </c>
      <c r="Q1480" s="85" t="s">
        <v>12396</v>
      </c>
      <c r="R1480" s="85" t="s">
        <v>12396</v>
      </c>
      <c r="S1480" s="85" t="s">
        <v>12396</v>
      </c>
      <c r="T1480" s="85" t="s">
        <v>12396</v>
      </c>
      <c r="U1480" s="85" t="s">
        <v>12396</v>
      </c>
      <c r="V1480" s="89" t="s">
        <v>12396</v>
      </c>
      <c r="W1480" s="92" t="s">
        <v>5467</v>
      </c>
      <c r="X1480" s="115" t="s">
        <v>12396</v>
      </c>
      <c r="Y1480" s="120">
        <v>401230</v>
      </c>
      <c r="Z1480" s="125">
        <v>452024</v>
      </c>
      <c r="AA1480" s="121" t="s">
        <v>6</v>
      </c>
    </row>
    <row r="1481" spans="1:27" ht="30">
      <c r="A1481">
        <v>39</v>
      </c>
      <c r="B1481" s="84">
        <v>249</v>
      </c>
      <c r="C1481" s="99" t="s">
        <v>5468</v>
      </c>
      <c r="D1481" s="100" t="s">
        <v>13845</v>
      </c>
      <c r="E1481" s="84">
        <v>33903036</v>
      </c>
      <c r="F1481" s="85">
        <v>36800</v>
      </c>
      <c r="G1481" s="87">
        <v>1.67</v>
      </c>
      <c r="H1481" s="87">
        <v>61288.78</v>
      </c>
      <c r="I1481" s="85" t="s">
        <v>12395</v>
      </c>
      <c r="J1481" s="85">
        <v>36800</v>
      </c>
      <c r="K1481" s="87">
        <v>1.67</v>
      </c>
      <c r="L1481" s="87">
        <v>61288.78</v>
      </c>
      <c r="M1481" s="85" t="s">
        <v>12395</v>
      </c>
      <c r="N1481" s="88" t="s">
        <v>12396</v>
      </c>
      <c r="O1481" s="88" t="s">
        <v>12396</v>
      </c>
      <c r="P1481" s="88" t="s">
        <v>12396</v>
      </c>
      <c r="Q1481" s="85" t="s">
        <v>12396</v>
      </c>
      <c r="R1481" s="85" t="s">
        <v>12396</v>
      </c>
      <c r="S1481" s="85" t="s">
        <v>12396</v>
      </c>
      <c r="T1481" s="85" t="s">
        <v>12396</v>
      </c>
      <c r="U1481" s="85" t="s">
        <v>12396</v>
      </c>
      <c r="V1481" s="89" t="s">
        <v>12396</v>
      </c>
      <c r="W1481" s="92" t="s">
        <v>5470</v>
      </c>
      <c r="X1481" s="115" t="s">
        <v>12396</v>
      </c>
      <c r="Y1481" s="120">
        <v>401396</v>
      </c>
      <c r="Z1481" s="125">
        <v>452012</v>
      </c>
      <c r="AA1481" s="121" t="s">
        <v>6</v>
      </c>
    </row>
    <row r="1482" spans="1:27" ht="30">
      <c r="A1482">
        <v>39</v>
      </c>
      <c r="B1482" s="84">
        <v>250</v>
      </c>
      <c r="C1482" s="99" t="s">
        <v>13846</v>
      </c>
      <c r="D1482" s="100" t="s">
        <v>13845</v>
      </c>
      <c r="E1482" s="84">
        <v>33903036</v>
      </c>
      <c r="F1482" s="85">
        <v>0</v>
      </c>
      <c r="G1482" s="87">
        <v>370.03</v>
      </c>
      <c r="H1482" s="87">
        <v>0</v>
      </c>
      <c r="I1482" s="85" t="s">
        <v>12494</v>
      </c>
      <c r="J1482" s="85">
        <v>0</v>
      </c>
      <c r="K1482" s="87">
        <v>370.03</v>
      </c>
      <c r="L1482" s="87">
        <v>0</v>
      </c>
      <c r="M1482" s="85" t="s">
        <v>12494</v>
      </c>
      <c r="N1482" s="88" t="s">
        <v>12396</v>
      </c>
      <c r="O1482" s="88" t="s">
        <v>12396</v>
      </c>
      <c r="P1482" s="88" t="s">
        <v>12396</v>
      </c>
      <c r="Q1482" s="85" t="s">
        <v>12396</v>
      </c>
      <c r="R1482" s="85" t="s">
        <v>12396</v>
      </c>
      <c r="S1482" s="85" t="s">
        <v>12396</v>
      </c>
      <c r="T1482" s="85" t="s">
        <v>12396</v>
      </c>
      <c r="U1482" s="85" t="s">
        <v>12396</v>
      </c>
      <c r="V1482" s="89" t="s">
        <v>12396</v>
      </c>
      <c r="W1482" s="92" t="s">
        <v>5473</v>
      </c>
      <c r="X1482" s="115" t="s">
        <v>12396</v>
      </c>
      <c r="Y1482" s="120">
        <v>402342</v>
      </c>
      <c r="Z1482" s="125">
        <v>442406</v>
      </c>
      <c r="AA1482" s="121" t="s">
        <v>6</v>
      </c>
    </row>
    <row r="1483" spans="1:27" ht="30">
      <c r="A1483">
        <v>39</v>
      </c>
      <c r="B1483" s="84">
        <v>251</v>
      </c>
      <c r="C1483" s="99" t="s">
        <v>13847</v>
      </c>
      <c r="D1483" s="100" t="s">
        <v>13845</v>
      </c>
      <c r="E1483" s="84">
        <v>33903036</v>
      </c>
      <c r="F1483" s="85">
        <v>0</v>
      </c>
      <c r="G1483" s="87">
        <v>560</v>
      </c>
      <c r="H1483" s="87">
        <v>0</v>
      </c>
      <c r="I1483" s="85" t="s">
        <v>12494</v>
      </c>
      <c r="J1483" s="85">
        <v>0</v>
      </c>
      <c r="K1483" s="87">
        <v>560</v>
      </c>
      <c r="L1483" s="87">
        <v>0</v>
      </c>
      <c r="M1483" s="85" t="s">
        <v>12494</v>
      </c>
      <c r="N1483" s="88" t="s">
        <v>12396</v>
      </c>
      <c r="O1483" s="88" t="s">
        <v>12396</v>
      </c>
      <c r="P1483" s="88" t="s">
        <v>12396</v>
      </c>
      <c r="Q1483" s="85" t="s">
        <v>12396</v>
      </c>
      <c r="R1483" s="85" t="s">
        <v>12396</v>
      </c>
      <c r="S1483" s="85" t="s">
        <v>12396</v>
      </c>
      <c r="T1483" s="85" t="s">
        <v>12396</v>
      </c>
      <c r="U1483" s="85" t="s">
        <v>12396</v>
      </c>
      <c r="V1483" s="89" t="s">
        <v>12396</v>
      </c>
      <c r="W1483" s="92" t="s">
        <v>5476</v>
      </c>
      <c r="X1483" s="115" t="s">
        <v>12396</v>
      </c>
      <c r="Y1483" s="120">
        <v>400471</v>
      </c>
      <c r="Z1483" s="125">
        <v>442405</v>
      </c>
      <c r="AA1483" s="121" t="s">
        <v>6</v>
      </c>
    </row>
    <row r="1484" spans="1:27" ht="30">
      <c r="A1484">
        <v>39</v>
      </c>
      <c r="B1484" s="84">
        <v>252</v>
      </c>
      <c r="C1484" s="99" t="s">
        <v>13848</v>
      </c>
      <c r="D1484" s="100" t="s">
        <v>13845</v>
      </c>
      <c r="E1484" s="84">
        <v>33903036</v>
      </c>
      <c r="F1484" s="85">
        <v>0</v>
      </c>
      <c r="G1484" s="87">
        <v>766.66</v>
      </c>
      <c r="H1484" s="87">
        <v>0</v>
      </c>
      <c r="I1484" s="85" t="s">
        <v>12494</v>
      </c>
      <c r="J1484" s="85">
        <v>0</v>
      </c>
      <c r="K1484" s="87">
        <v>766.66</v>
      </c>
      <c r="L1484" s="87">
        <v>0</v>
      </c>
      <c r="M1484" s="85" t="s">
        <v>12494</v>
      </c>
      <c r="N1484" s="88" t="s">
        <v>12396</v>
      </c>
      <c r="O1484" s="88" t="s">
        <v>12396</v>
      </c>
      <c r="P1484" s="88" t="s">
        <v>12396</v>
      </c>
      <c r="Q1484" s="85" t="s">
        <v>12396</v>
      </c>
      <c r="R1484" s="85" t="s">
        <v>12396</v>
      </c>
      <c r="S1484" s="85" t="s">
        <v>12396</v>
      </c>
      <c r="T1484" s="85" t="s">
        <v>12396</v>
      </c>
      <c r="U1484" s="85" t="s">
        <v>12396</v>
      </c>
      <c r="V1484" s="89" t="s">
        <v>12396</v>
      </c>
      <c r="W1484" s="92" t="s">
        <v>5479</v>
      </c>
      <c r="X1484" s="115" t="s">
        <v>12396</v>
      </c>
      <c r="Y1484" s="120">
        <v>401133</v>
      </c>
      <c r="Z1484" s="125">
        <v>442405</v>
      </c>
      <c r="AA1484" s="121" t="s">
        <v>6</v>
      </c>
    </row>
    <row r="1485" spans="1:27" ht="30">
      <c r="A1485">
        <v>39</v>
      </c>
      <c r="B1485" s="84">
        <v>253</v>
      </c>
      <c r="C1485" s="99" t="s">
        <v>13849</v>
      </c>
      <c r="D1485" s="100" t="s">
        <v>13845</v>
      </c>
      <c r="E1485" s="84">
        <v>33903036</v>
      </c>
      <c r="F1485" s="85">
        <v>0</v>
      </c>
      <c r="G1485" s="87">
        <v>830</v>
      </c>
      <c r="H1485" s="87">
        <v>0</v>
      </c>
      <c r="I1485" s="85" t="s">
        <v>12494</v>
      </c>
      <c r="J1485" s="85">
        <v>0</v>
      </c>
      <c r="K1485" s="87">
        <v>830</v>
      </c>
      <c r="L1485" s="87">
        <v>0</v>
      </c>
      <c r="M1485" s="85" t="s">
        <v>12494</v>
      </c>
      <c r="N1485" s="88" t="s">
        <v>12396</v>
      </c>
      <c r="O1485" s="88" t="s">
        <v>12396</v>
      </c>
      <c r="P1485" s="88" t="s">
        <v>12396</v>
      </c>
      <c r="Q1485" s="85" t="s">
        <v>12396</v>
      </c>
      <c r="R1485" s="85" t="s">
        <v>12396</v>
      </c>
      <c r="S1485" s="85" t="s">
        <v>12396</v>
      </c>
      <c r="T1485" s="85" t="s">
        <v>12396</v>
      </c>
      <c r="U1485" s="85" t="s">
        <v>12396</v>
      </c>
      <c r="V1485" s="89" t="s">
        <v>12396</v>
      </c>
      <c r="W1485" s="92" t="s">
        <v>5482</v>
      </c>
      <c r="X1485" s="115" t="s">
        <v>12396</v>
      </c>
      <c r="Y1485" s="120">
        <v>400133</v>
      </c>
      <c r="Z1485" s="125">
        <v>442407</v>
      </c>
      <c r="AA1485" s="121" t="s">
        <v>6</v>
      </c>
    </row>
    <row r="1486" spans="1:27" ht="30">
      <c r="A1486">
        <v>39</v>
      </c>
      <c r="B1486" s="84">
        <v>254</v>
      </c>
      <c r="C1486" s="99" t="s">
        <v>13850</v>
      </c>
      <c r="D1486" s="100" t="s">
        <v>13845</v>
      </c>
      <c r="E1486" s="84">
        <v>33903036</v>
      </c>
      <c r="F1486" s="85">
        <v>0</v>
      </c>
      <c r="G1486" s="87">
        <v>1185</v>
      </c>
      <c r="H1486" s="87">
        <v>0</v>
      </c>
      <c r="I1486" s="85" t="s">
        <v>12494</v>
      </c>
      <c r="J1486" s="85">
        <v>0</v>
      </c>
      <c r="K1486" s="87">
        <v>1185</v>
      </c>
      <c r="L1486" s="87">
        <v>0</v>
      </c>
      <c r="M1486" s="85" t="s">
        <v>12494</v>
      </c>
      <c r="N1486" s="88" t="s">
        <v>12396</v>
      </c>
      <c r="O1486" s="88" t="s">
        <v>12396</v>
      </c>
      <c r="P1486" s="88" t="s">
        <v>12396</v>
      </c>
      <c r="Q1486" s="85" t="s">
        <v>12396</v>
      </c>
      <c r="R1486" s="85" t="s">
        <v>12396</v>
      </c>
      <c r="S1486" s="85" t="s">
        <v>12396</v>
      </c>
      <c r="T1486" s="85" t="s">
        <v>12396</v>
      </c>
      <c r="U1486" s="85" t="s">
        <v>12396</v>
      </c>
      <c r="V1486" s="89" t="s">
        <v>12396</v>
      </c>
      <c r="W1486" s="92" t="s">
        <v>5485</v>
      </c>
      <c r="X1486" s="115" t="s">
        <v>12396</v>
      </c>
      <c r="Y1486" s="120">
        <v>401134</v>
      </c>
      <c r="Z1486" s="125">
        <v>442407</v>
      </c>
      <c r="AA1486" s="121" t="s">
        <v>6</v>
      </c>
    </row>
    <row r="1487" spans="1:27" ht="30">
      <c r="A1487">
        <v>39</v>
      </c>
      <c r="B1487" s="84">
        <v>255</v>
      </c>
      <c r="C1487" s="99" t="s">
        <v>11364</v>
      </c>
      <c r="D1487" s="100" t="s">
        <v>13845</v>
      </c>
      <c r="E1487" s="84">
        <v>33903036</v>
      </c>
      <c r="F1487" s="85">
        <v>27600</v>
      </c>
      <c r="G1487" s="87">
        <v>2.04</v>
      </c>
      <c r="H1487" s="87">
        <v>56347.6</v>
      </c>
      <c r="I1487" s="85" t="s">
        <v>12395</v>
      </c>
      <c r="J1487" s="85">
        <v>27600</v>
      </c>
      <c r="K1487" s="87">
        <v>2.04</v>
      </c>
      <c r="L1487" s="87">
        <v>56347.6</v>
      </c>
      <c r="M1487" s="85" t="s">
        <v>12395</v>
      </c>
      <c r="N1487" s="88" t="s">
        <v>12396</v>
      </c>
      <c r="O1487" s="88" t="s">
        <v>12396</v>
      </c>
      <c r="P1487" s="88" t="s">
        <v>12396</v>
      </c>
      <c r="Q1487" s="85" t="s">
        <v>12396</v>
      </c>
      <c r="R1487" s="85" t="s">
        <v>12396</v>
      </c>
      <c r="S1487" s="85" t="s">
        <v>12396</v>
      </c>
      <c r="T1487" s="85" t="s">
        <v>12396</v>
      </c>
      <c r="U1487" s="85" t="s">
        <v>12396</v>
      </c>
      <c r="V1487" s="89" t="s">
        <v>12396</v>
      </c>
      <c r="W1487" s="92" t="s">
        <v>5533</v>
      </c>
      <c r="X1487" s="115" t="s">
        <v>12396</v>
      </c>
      <c r="Y1487" s="120">
        <v>400618</v>
      </c>
      <c r="Z1487" s="125">
        <v>277481</v>
      </c>
      <c r="AA1487" s="121" t="s">
        <v>6</v>
      </c>
    </row>
    <row r="1488" spans="1:27" ht="45">
      <c r="A1488">
        <v>39</v>
      </c>
      <c r="B1488" s="84">
        <v>256</v>
      </c>
      <c r="C1488" s="99" t="s">
        <v>11368</v>
      </c>
      <c r="D1488" s="100" t="s">
        <v>13845</v>
      </c>
      <c r="E1488" s="84">
        <v>33903036</v>
      </c>
      <c r="F1488" s="85">
        <v>0</v>
      </c>
      <c r="G1488" s="87">
        <v>470</v>
      </c>
      <c r="H1488" s="87">
        <v>0</v>
      </c>
      <c r="I1488" s="85" t="s">
        <v>12494</v>
      </c>
      <c r="J1488" s="85">
        <v>0</v>
      </c>
      <c r="K1488" s="87">
        <v>470</v>
      </c>
      <c r="L1488" s="87">
        <v>0</v>
      </c>
      <c r="M1488" s="85" t="s">
        <v>12494</v>
      </c>
      <c r="N1488" s="88" t="s">
        <v>12396</v>
      </c>
      <c r="O1488" s="88" t="s">
        <v>12396</v>
      </c>
      <c r="P1488" s="88" t="s">
        <v>12396</v>
      </c>
      <c r="Q1488" s="85" t="s">
        <v>12396</v>
      </c>
      <c r="R1488" s="85" t="s">
        <v>12396</v>
      </c>
      <c r="S1488" s="85" t="s">
        <v>12396</v>
      </c>
      <c r="T1488" s="85" t="s">
        <v>12396</v>
      </c>
      <c r="U1488" s="85" t="s">
        <v>12396</v>
      </c>
      <c r="V1488" s="89" t="s">
        <v>12396</v>
      </c>
      <c r="W1488" s="92" t="s">
        <v>5545</v>
      </c>
      <c r="X1488" s="115" t="s">
        <v>12396</v>
      </c>
      <c r="Y1488" s="120">
        <v>400210</v>
      </c>
      <c r="Z1488" s="125">
        <v>481969</v>
      </c>
      <c r="AA1488" s="121" t="s">
        <v>6</v>
      </c>
    </row>
    <row r="1489" spans="1:27" ht="45">
      <c r="A1489">
        <v>39</v>
      </c>
      <c r="B1489" s="84">
        <v>257</v>
      </c>
      <c r="C1489" s="99" t="s">
        <v>5546</v>
      </c>
      <c r="D1489" s="100" t="s">
        <v>13845</v>
      </c>
      <c r="E1489" s="84">
        <v>33903036</v>
      </c>
      <c r="F1489" s="85">
        <v>239</v>
      </c>
      <c r="G1489" s="87">
        <v>22.45</v>
      </c>
      <c r="H1489" s="87">
        <v>5366.64</v>
      </c>
      <c r="I1489" s="85" t="s">
        <v>12395</v>
      </c>
      <c r="J1489" s="85">
        <v>239</v>
      </c>
      <c r="K1489" s="87">
        <v>22.45</v>
      </c>
      <c r="L1489" s="87">
        <v>5366.64</v>
      </c>
      <c r="M1489" s="85" t="s">
        <v>12395</v>
      </c>
      <c r="N1489" s="88" t="s">
        <v>12396</v>
      </c>
      <c r="O1489" s="88" t="s">
        <v>12396</v>
      </c>
      <c r="P1489" s="88" t="s">
        <v>12396</v>
      </c>
      <c r="Q1489" s="85" t="s">
        <v>12396</v>
      </c>
      <c r="R1489" s="85" t="s">
        <v>12396</v>
      </c>
      <c r="S1489" s="85" t="s">
        <v>12396</v>
      </c>
      <c r="T1489" s="85" t="s">
        <v>12396</v>
      </c>
      <c r="U1489" s="85" t="s">
        <v>12396</v>
      </c>
      <c r="V1489" s="89" t="s">
        <v>12396</v>
      </c>
      <c r="W1489" s="92" t="s">
        <v>5548</v>
      </c>
      <c r="X1489" s="115" t="s">
        <v>12396</v>
      </c>
      <c r="Y1489" s="120">
        <v>400477</v>
      </c>
      <c r="Z1489" s="125">
        <v>481877</v>
      </c>
      <c r="AA1489" s="121" t="s">
        <v>6</v>
      </c>
    </row>
    <row r="1490" spans="1:27" ht="45">
      <c r="A1490">
        <v>39</v>
      </c>
      <c r="B1490" s="84">
        <v>258</v>
      </c>
      <c r="C1490" s="99" t="s">
        <v>5550</v>
      </c>
      <c r="D1490" s="100" t="s">
        <v>13845</v>
      </c>
      <c r="E1490" s="84">
        <v>33903036</v>
      </c>
      <c r="F1490" s="85">
        <v>0</v>
      </c>
      <c r="G1490" s="87">
        <v>28.67</v>
      </c>
      <c r="H1490" s="87">
        <v>0</v>
      </c>
      <c r="I1490" s="85" t="s">
        <v>12494</v>
      </c>
      <c r="J1490" s="85">
        <v>0</v>
      </c>
      <c r="K1490" s="87">
        <v>28.67</v>
      </c>
      <c r="L1490" s="87">
        <v>0</v>
      </c>
      <c r="M1490" s="85" t="s">
        <v>12494</v>
      </c>
      <c r="N1490" s="88" t="s">
        <v>12396</v>
      </c>
      <c r="O1490" s="88" t="s">
        <v>12396</v>
      </c>
      <c r="P1490" s="88" t="s">
        <v>12396</v>
      </c>
      <c r="Q1490" s="85" t="s">
        <v>12396</v>
      </c>
      <c r="R1490" s="85" t="s">
        <v>12396</v>
      </c>
      <c r="S1490" s="85" t="s">
        <v>12396</v>
      </c>
      <c r="T1490" s="85" t="s">
        <v>12396</v>
      </c>
      <c r="U1490" s="85" t="s">
        <v>12396</v>
      </c>
      <c r="V1490" s="89" t="s">
        <v>12396</v>
      </c>
      <c r="W1490" s="92" t="s">
        <v>5552</v>
      </c>
      <c r="X1490" s="115" t="s">
        <v>12396</v>
      </c>
      <c r="Y1490" s="120">
        <v>402315</v>
      </c>
      <c r="Z1490" s="125">
        <v>481858</v>
      </c>
      <c r="AA1490" s="121" t="s">
        <v>6</v>
      </c>
    </row>
    <row r="1491" spans="1:27" ht="45">
      <c r="A1491">
        <v>39</v>
      </c>
      <c r="B1491" s="84">
        <v>259</v>
      </c>
      <c r="C1491" s="99" t="s">
        <v>5553</v>
      </c>
      <c r="D1491" s="100" t="s">
        <v>13845</v>
      </c>
      <c r="E1491" s="84">
        <v>33903036</v>
      </c>
      <c r="F1491" s="85">
        <v>46</v>
      </c>
      <c r="G1491" s="87">
        <v>25</v>
      </c>
      <c r="H1491" s="87">
        <v>1150</v>
      </c>
      <c r="I1491" s="85" t="s">
        <v>12395</v>
      </c>
      <c r="J1491" s="85">
        <v>46</v>
      </c>
      <c r="K1491" s="87">
        <v>25</v>
      </c>
      <c r="L1491" s="87">
        <v>1150</v>
      </c>
      <c r="M1491" s="85" t="s">
        <v>12395</v>
      </c>
      <c r="N1491" s="88" t="s">
        <v>12396</v>
      </c>
      <c r="O1491" s="88" t="s">
        <v>12396</v>
      </c>
      <c r="P1491" s="88" t="s">
        <v>12396</v>
      </c>
      <c r="Q1491" s="85" t="s">
        <v>12396</v>
      </c>
      <c r="R1491" s="85" t="s">
        <v>12396</v>
      </c>
      <c r="S1491" s="85" t="s">
        <v>12396</v>
      </c>
      <c r="T1491" s="85" t="s">
        <v>12396</v>
      </c>
      <c r="U1491" s="85" t="s">
        <v>12396</v>
      </c>
      <c r="V1491" s="89" t="s">
        <v>12396</v>
      </c>
      <c r="W1491" s="92" t="s">
        <v>5555</v>
      </c>
      <c r="X1491" s="115" t="s">
        <v>12396</v>
      </c>
      <c r="Y1491" s="120">
        <v>401416</v>
      </c>
      <c r="Z1491" s="125">
        <v>481884</v>
      </c>
      <c r="AA1491" s="121" t="s">
        <v>6</v>
      </c>
    </row>
    <row r="1492" spans="1:27" ht="45">
      <c r="A1492">
        <v>39</v>
      </c>
      <c r="B1492" s="84">
        <v>260</v>
      </c>
      <c r="C1492" s="99" t="s">
        <v>5556</v>
      </c>
      <c r="D1492" s="100" t="s">
        <v>13845</v>
      </c>
      <c r="E1492" s="84">
        <v>33903036</v>
      </c>
      <c r="F1492" s="85">
        <v>46</v>
      </c>
      <c r="G1492" s="87">
        <v>25</v>
      </c>
      <c r="H1492" s="87">
        <v>1150</v>
      </c>
      <c r="I1492" s="85" t="s">
        <v>12395</v>
      </c>
      <c r="J1492" s="85">
        <v>46</v>
      </c>
      <c r="K1492" s="87">
        <v>25</v>
      </c>
      <c r="L1492" s="87">
        <v>1150</v>
      </c>
      <c r="M1492" s="85" t="s">
        <v>12395</v>
      </c>
      <c r="N1492" s="88" t="s">
        <v>12396</v>
      </c>
      <c r="O1492" s="88" t="s">
        <v>12396</v>
      </c>
      <c r="P1492" s="88" t="s">
        <v>12396</v>
      </c>
      <c r="Q1492" s="85" t="s">
        <v>12396</v>
      </c>
      <c r="R1492" s="85" t="s">
        <v>12396</v>
      </c>
      <c r="S1492" s="85" t="s">
        <v>12396</v>
      </c>
      <c r="T1492" s="85" t="s">
        <v>12396</v>
      </c>
      <c r="U1492" s="85" t="s">
        <v>12396</v>
      </c>
      <c r="V1492" s="89" t="s">
        <v>12396</v>
      </c>
      <c r="W1492" s="92" t="s">
        <v>5558</v>
      </c>
      <c r="X1492" s="115" t="s">
        <v>12396</v>
      </c>
      <c r="Y1492" s="120">
        <v>400453</v>
      </c>
      <c r="Z1492" s="125">
        <v>481876</v>
      </c>
      <c r="AA1492" s="121" t="s">
        <v>6</v>
      </c>
    </row>
    <row r="1493" spans="1:27" ht="45">
      <c r="A1493">
        <v>39</v>
      </c>
      <c r="B1493" s="84">
        <v>261</v>
      </c>
      <c r="C1493" s="99" t="s">
        <v>5559</v>
      </c>
      <c r="D1493" s="100" t="s">
        <v>13845</v>
      </c>
      <c r="E1493" s="84">
        <v>33903036</v>
      </c>
      <c r="F1493" s="85">
        <v>46</v>
      </c>
      <c r="G1493" s="87">
        <v>25</v>
      </c>
      <c r="H1493" s="87">
        <v>1150</v>
      </c>
      <c r="I1493" s="85" t="s">
        <v>12395</v>
      </c>
      <c r="J1493" s="85">
        <v>46</v>
      </c>
      <c r="K1493" s="87">
        <v>25</v>
      </c>
      <c r="L1493" s="87">
        <v>1150</v>
      </c>
      <c r="M1493" s="85" t="s">
        <v>12395</v>
      </c>
      <c r="N1493" s="88" t="s">
        <v>12396</v>
      </c>
      <c r="O1493" s="88" t="s">
        <v>12396</v>
      </c>
      <c r="P1493" s="88" t="s">
        <v>12396</v>
      </c>
      <c r="Q1493" s="85" t="s">
        <v>12396</v>
      </c>
      <c r="R1493" s="85" t="s">
        <v>12396</v>
      </c>
      <c r="S1493" s="85" t="s">
        <v>12396</v>
      </c>
      <c r="T1493" s="85" t="s">
        <v>12396</v>
      </c>
      <c r="U1493" s="85" t="s">
        <v>12396</v>
      </c>
      <c r="V1493" s="89" t="s">
        <v>12396</v>
      </c>
      <c r="W1493" s="92" t="s">
        <v>5561</v>
      </c>
      <c r="X1493" s="115" t="s">
        <v>12396</v>
      </c>
      <c r="Y1493" s="120">
        <v>402711</v>
      </c>
      <c r="Z1493" s="125">
        <v>481899</v>
      </c>
      <c r="AA1493" s="121" t="s">
        <v>6</v>
      </c>
    </row>
    <row r="1494" spans="1:27" ht="45">
      <c r="A1494">
        <v>39</v>
      </c>
      <c r="B1494" s="84">
        <v>262</v>
      </c>
      <c r="C1494" s="99" t="s">
        <v>5562</v>
      </c>
      <c r="D1494" s="100" t="s">
        <v>13845</v>
      </c>
      <c r="E1494" s="84">
        <v>33903036</v>
      </c>
      <c r="F1494" s="85">
        <v>64</v>
      </c>
      <c r="G1494" s="87">
        <v>25</v>
      </c>
      <c r="H1494" s="87">
        <v>1600</v>
      </c>
      <c r="I1494" s="85" t="s">
        <v>12395</v>
      </c>
      <c r="J1494" s="85">
        <v>64</v>
      </c>
      <c r="K1494" s="87">
        <v>25</v>
      </c>
      <c r="L1494" s="87">
        <v>1600</v>
      </c>
      <c r="M1494" s="85" t="s">
        <v>12395</v>
      </c>
      <c r="N1494" s="88" t="s">
        <v>12396</v>
      </c>
      <c r="O1494" s="88" t="s">
        <v>12396</v>
      </c>
      <c r="P1494" s="88" t="s">
        <v>12396</v>
      </c>
      <c r="Q1494" s="85" t="s">
        <v>12396</v>
      </c>
      <c r="R1494" s="85" t="s">
        <v>12396</v>
      </c>
      <c r="S1494" s="85" t="s">
        <v>12396</v>
      </c>
      <c r="T1494" s="85" t="s">
        <v>12396</v>
      </c>
      <c r="U1494" s="85" t="s">
        <v>12396</v>
      </c>
      <c r="V1494" s="89" t="s">
        <v>12396</v>
      </c>
      <c r="W1494" s="92" t="s">
        <v>5564</v>
      </c>
      <c r="X1494" s="115" t="s">
        <v>12396</v>
      </c>
      <c r="Y1494" s="120">
        <v>400983</v>
      </c>
      <c r="Z1494" s="125">
        <v>481894</v>
      </c>
      <c r="AA1494" s="121" t="s">
        <v>6</v>
      </c>
    </row>
    <row r="1495" spans="1:27" ht="45">
      <c r="A1495">
        <v>39</v>
      </c>
      <c r="B1495" s="84">
        <v>263</v>
      </c>
      <c r="C1495" s="99" t="s">
        <v>5565</v>
      </c>
      <c r="D1495" s="100" t="s">
        <v>13845</v>
      </c>
      <c r="E1495" s="84">
        <v>33903036</v>
      </c>
      <c r="F1495" s="85">
        <v>0</v>
      </c>
      <c r="G1495" s="87">
        <v>26.78</v>
      </c>
      <c r="H1495" s="87">
        <v>0</v>
      </c>
      <c r="I1495" s="85" t="s">
        <v>12494</v>
      </c>
      <c r="J1495" s="85">
        <v>0</v>
      </c>
      <c r="K1495" s="87">
        <v>26.78</v>
      </c>
      <c r="L1495" s="87">
        <v>0</v>
      </c>
      <c r="M1495" s="85" t="s">
        <v>12494</v>
      </c>
      <c r="N1495" s="88" t="s">
        <v>12396</v>
      </c>
      <c r="O1495" s="88" t="s">
        <v>12396</v>
      </c>
      <c r="P1495" s="88" t="s">
        <v>12396</v>
      </c>
      <c r="Q1495" s="85" t="s">
        <v>12396</v>
      </c>
      <c r="R1495" s="85" t="s">
        <v>12396</v>
      </c>
      <c r="S1495" s="85" t="s">
        <v>12396</v>
      </c>
      <c r="T1495" s="85" t="s">
        <v>12396</v>
      </c>
      <c r="U1495" s="85" t="s">
        <v>12396</v>
      </c>
      <c r="V1495" s="89" t="s">
        <v>12396</v>
      </c>
      <c r="W1495" s="92" t="s">
        <v>5567</v>
      </c>
      <c r="X1495" s="115" t="s">
        <v>12396</v>
      </c>
      <c r="Y1495" s="120">
        <v>400807</v>
      </c>
      <c r="Z1495" s="125">
        <v>481859</v>
      </c>
      <c r="AA1495" s="121" t="s">
        <v>6</v>
      </c>
    </row>
    <row r="1496" spans="1:27" ht="45">
      <c r="A1496">
        <v>39</v>
      </c>
      <c r="B1496" s="84">
        <v>264</v>
      </c>
      <c r="C1496" s="99" t="s">
        <v>5568</v>
      </c>
      <c r="D1496" s="100" t="s">
        <v>13845</v>
      </c>
      <c r="E1496" s="84">
        <v>33903036</v>
      </c>
      <c r="F1496" s="85">
        <v>37</v>
      </c>
      <c r="G1496" s="87">
        <v>21.37</v>
      </c>
      <c r="H1496" s="87">
        <v>790.72</v>
      </c>
      <c r="I1496" s="85" t="s">
        <v>12395</v>
      </c>
      <c r="J1496" s="85">
        <v>37</v>
      </c>
      <c r="K1496" s="87">
        <v>21.37</v>
      </c>
      <c r="L1496" s="87">
        <v>790.72</v>
      </c>
      <c r="M1496" s="85" t="s">
        <v>12395</v>
      </c>
      <c r="N1496" s="88" t="s">
        <v>12396</v>
      </c>
      <c r="O1496" s="88" t="s">
        <v>12396</v>
      </c>
      <c r="P1496" s="88" t="s">
        <v>12396</v>
      </c>
      <c r="Q1496" s="85" t="s">
        <v>12396</v>
      </c>
      <c r="R1496" s="85" t="s">
        <v>12396</v>
      </c>
      <c r="S1496" s="85" t="s">
        <v>12396</v>
      </c>
      <c r="T1496" s="85" t="s">
        <v>12396</v>
      </c>
      <c r="U1496" s="85" t="s">
        <v>12396</v>
      </c>
      <c r="V1496" s="89" t="s">
        <v>12396</v>
      </c>
      <c r="W1496" s="92" t="s">
        <v>5570</v>
      </c>
      <c r="X1496" s="115" t="s">
        <v>12396</v>
      </c>
      <c r="Y1496" s="120">
        <v>402028</v>
      </c>
      <c r="Z1496" s="125">
        <v>481862</v>
      </c>
      <c r="AA1496" s="121" t="s">
        <v>6</v>
      </c>
    </row>
    <row r="1497" spans="1:27" ht="45">
      <c r="A1497">
        <v>39</v>
      </c>
      <c r="B1497" s="84">
        <v>265</v>
      </c>
      <c r="C1497" s="99" t="s">
        <v>13851</v>
      </c>
      <c r="D1497" s="100" t="s">
        <v>13845</v>
      </c>
      <c r="E1497" s="84">
        <v>33903036</v>
      </c>
      <c r="F1497" s="85">
        <v>0</v>
      </c>
      <c r="G1497" s="87">
        <v>95</v>
      </c>
      <c r="H1497" s="87">
        <v>0</v>
      </c>
      <c r="I1497" s="85" t="s">
        <v>12494</v>
      </c>
      <c r="J1497" s="85">
        <v>0</v>
      </c>
      <c r="K1497" s="87">
        <v>95</v>
      </c>
      <c r="L1497" s="87">
        <v>0</v>
      </c>
      <c r="M1497" s="85" t="s">
        <v>12494</v>
      </c>
      <c r="N1497" s="88" t="s">
        <v>12396</v>
      </c>
      <c r="O1497" s="88" t="s">
        <v>12396</v>
      </c>
      <c r="P1497" s="88" t="s">
        <v>12396</v>
      </c>
      <c r="Q1497" s="85" t="s">
        <v>12396</v>
      </c>
      <c r="R1497" s="85" t="s">
        <v>12396</v>
      </c>
      <c r="S1497" s="85" t="s">
        <v>12396</v>
      </c>
      <c r="T1497" s="85" t="s">
        <v>12396</v>
      </c>
      <c r="U1497" s="85" t="s">
        <v>12396</v>
      </c>
      <c r="V1497" s="89" t="s">
        <v>12396</v>
      </c>
      <c r="W1497" s="92" t="s">
        <v>5573</v>
      </c>
      <c r="X1497" s="115" t="s">
        <v>12396</v>
      </c>
      <c r="Y1497" s="120">
        <v>402263</v>
      </c>
      <c r="Z1497" s="125">
        <v>402889</v>
      </c>
      <c r="AA1497" s="121" t="s">
        <v>6</v>
      </c>
    </row>
    <row r="1498" spans="1:27" ht="30">
      <c r="A1498">
        <v>39</v>
      </c>
      <c r="B1498" s="84">
        <v>266</v>
      </c>
      <c r="C1498" s="99" t="s">
        <v>5537</v>
      </c>
      <c r="D1498" s="100" t="s">
        <v>13845</v>
      </c>
      <c r="E1498" s="84">
        <v>33903036</v>
      </c>
      <c r="F1498" s="85">
        <v>37</v>
      </c>
      <c r="G1498" s="87">
        <v>32.020000000000003</v>
      </c>
      <c r="H1498" s="87">
        <v>1184.81</v>
      </c>
      <c r="I1498" s="85" t="s">
        <v>12395</v>
      </c>
      <c r="J1498" s="85">
        <v>37</v>
      </c>
      <c r="K1498" s="87">
        <v>32.020000000000003</v>
      </c>
      <c r="L1498" s="87">
        <v>1184.81</v>
      </c>
      <c r="M1498" s="85" t="s">
        <v>12395</v>
      </c>
      <c r="N1498" s="88" t="s">
        <v>12396</v>
      </c>
      <c r="O1498" s="88" t="s">
        <v>12396</v>
      </c>
      <c r="P1498" s="88" t="s">
        <v>12396</v>
      </c>
      <c r="Q1498" s="85" t="s">
        <v>12396</v>
      </c>
      <c r="R1498" s="85" t="s">
        <v>12396</v>
      </c>
      <c r="S1498" s="85" t="s">
        <v>12396</v>
      </c>
      <c r="T1498" s="85" t="s">
        <v>12396</v>
      </c>
      <c r="U1498" s="85" t="s">
        <v>12396</v>
      </c>
      <c r="V1498" s="89" t="s">
        <v>12396</v>
      </c>
      <c r="W1498" s="92" t="s">
        <v>5539</v>
      </c>
      <c r="X1498" s="115" t="s">
        <v>12396</v>
      </c>
      <c r="Y1498" s="120">
        <v>400710</v>
      </c>
      <c r="Z1498" s="125">
        <v>450514</v>
      </c>
      <c r="AA1498" s="121" t="s">
        <v>6</v>
      </c>
    </row>
    <row r="1499" spans="1:27" ht="30">
      <c r="A1499">
        <v>39</v>
      </c>
      <c r="B1499" s="84">
        <v>267</v>
      </c>
      <c r="C1499" s="99" t="s">
        <v>11367</v>
      </c>
      <c r="D1499" s="100" t="s">
        <v>13845</v>
      </c>
      <c r="E1499" s="84">
        <v>33903036</v>
      </c>
      <c r="F1499" s="85">
        <v>0</v>
      </c>
      <c r="G1499" s="87">
        <v>170.78</v>
      </c>
      <c r="H1499" s="87">
        <v>0</v>
      </c>
      <c r="I1499" s="85" t="s">
        <v>12494</v>
      </c>
      <c r="J1499" s="85">
        <v>0</v>
      </c>
      <c r="K1499" s="87">
        <v>170.78</v>
      </c>
      <c r="L1499" s="87">
        <v>0</v>
      </c>
      <c r="M1499" s="85" t="s">
        <v>12494</v>
      </c>
      <c r="N1499" s="88" t="s">
        <v>12396</v>
      </c>
      <c r="O1499" s="88" t="s">
        <v>12396</v>
      </c>
      <c r="P1499" s="88" t="s">
        <v>12396</v>
      </c>
      <c r="Q1499" s="85" t="s">
        <v>12396</v>
      </c>
      <c r="R1499" s="85" t="s">
        <v>12396</v>
      </c>
      <c r="S1499" s="85" t="s">
        <v>12396</v>
      </c>
      <c r="T1499" s="85" t="s">
        <v>12396</v>
      </c>
      <c r="U1499" s="85" t="s">
        <v>12396</v>
      </c>
      <c r="V1499" s="89" t="s">
        <v>12396</v>
      </c>
      <c r="W1499" s="92" t="s">
        <v>5542</v>
      </c>
      <c r="X1499" s="115" t="s">
        <v>12396</v>
      </c>
      <c r="Y1499" s="120">
        <v>401858</v>
      </c>
      <c r="Z1499" s="125">
        <v>396682</v>
      </c>
      <c r="AA1499" s="121" t="s">
        <v>6</v>
      </c>
    </row>
    <row r="1500" spans="1:27" ht="30">
      <c r="A1500">
        <v>39</v>
      </c>
      <c r="B1500" s="84">
        <v>268</v>
      </c>
      <c r="C1500" s="99" t="s">
        <v>5600</v>
      </c>
      <c r="D1500" s="100" t="s">
        <v>13845</v>
      </c>
      <c r="E1500" s="84">
        <v>33903036</v>
      </c>
      <c r="F1500" s="85">
        <v>92</v>
      </c>
      <c r="G1500" s="87">
        <v>3.25</v>
      </c>
      <c r="H1500" s="87">
        <v>299</v>
      </c>
      <c r="I1500" s="85" t="s">
        <v>12395</v>
      </c>
      <c r="J1500" s="85">
        <v>92</v>
      </c>
      <c r="K1500" s="87">
        <v>3.25</v>
      </c>
      <c r="L1500" s="87">
        <v>299</v>
      </c>
      <c r="M1500" s="85" t="s">
        <v>12395</v>
      </c>
      <c r="N1500" s="88" t="s">
        <v>12396</v>
      </c>
      <c r="O1500" s="88" t="s">
        <v>12396</v>
      </c>
      <c r="P1500" s="88" t="s">
        <v>12396</v>
      </c>
      <c r="Q1500" s="85" t="s">
        <v>12396</v>
      </c>
      <c r="R1500" s="85" t="s">
        <v>12396</v>
      </c>
      <c r="S1500" s="85" t="s">
        <v>12396</v>
      </c>
      <c r="T1500" s="85" t="s">
        <v>12396</v>
      </c>
      <c r="U1500" s="85" t="s">
        <v>12396</v>
      </c>
      <c r="V1500" s="89" t="s">
        <v>12396</v>
      </c>
      <c r="W1500" s="92" t="s">
        <v>5602</v>
      </c>
      <c r="X1500" s="115" t="s">
        <v>12396</v>
      </c>
      <c r="Y1500" s="120">
        <v>401173</v>
      </c>
      <c r="Z1500" s="125">
        <v>253478</v>
      </c>
      <c r="AA1500" s="121" t="s">
        <v>6</v>
      </c>
    </row>
    <row r="1501" spans="1:27" ht="30">
      <c r="A1501">
        <v>39</v>
      </c>
      <c r="B1501" s="84">
        <v>269</v>
      </c>
      <c r="C1501" s="99" t="s">
        <v>5603</v>
      </c>
      <c r="D1501" s="100" t="s">
        <v>13845</v>
      </c>
      <c r="E1501" s="84">
        <v>33903036</v>
      </c>
      <c r="F1501" s="85">
        <v>129</v>
      </c>
      <c r="G1501" s="87">
        <v>5.93</v>
      </c>
      <c r="H1501" s="87">
        <v>764.97</v>
      </c>
      <c r="I1501" s="85" t="s">
        <v>12395</v>
      </c>
      <c r="J1501" s="85">
        <v>129</v>
      </c>
      <c r="K1501" s="87">
        <v>5.93</v>
      </c>
      <c r="L1501" s="87">
        <v>764.97</v>
      </c>
      <c r="M1501" s="85" t="s">
        <v>12395</v>
      </c>
      <c r="N1501" s="88" t="s">
        <v>12396</v>
      </c>
      <c r="O1501" s="88" t="s">
        <v>12396</v>
      </c>
      <c r="P1501" s="88" t="s">
        <v>12396</v>
      </c>
      <c r="Q1501" s="85" t="s">
        <v>12396</v>
      </c>
      <c r="R1501" s="85" t="s">
        <v>12396</v>
      </c>
      <c r="S1501" s="85" t="s">
        <v>12396</v>
      </c>
      <c r="T1501" s="85" t="s">
        <v>12396</v>
      </c>
      <c r="U1501" s="85" t="s">
        <v>12396</v>
      </c>
      <c r="V1501" s="89" t="s">
        <v>12396</v>
      </c>
      <c r="W1501" s="92" t="s">
        <v>5605</v>
      </c>
      <c r="X1501" s="115" t="s">
        <v>12396</v>
      </c>
      <c r="Y1501" s="120">
        <v>401587</v>
      </c>
      <c r="Z1501" s="125">
        <v>232372</v>
      </c>
      <c r="AA1501" s="121" t="s">
        <v>6</v>
      </c>
    </row>
    <row r="1502" spans="1:27">
      <c r="A1502">
        <v>39</v>
      </c>
      <c r="B1502" s="84">
        <v>270</v>
      </c>
      <c r="C1502" s="99" t="s">
        <v>5997</v>
      </c>
      <c r="D1502" s="100" t="s">
        <v>13845</v>
      </c>
      <c r="E1502" s="84">
        <v>33903036</v>
      </c>
      <c r="F1502" s="85">
        <v>6440</v>
      </c>
      <c r="G1502" s="87">
        <v>3.31</v>
      </c>
      <c r="H1502" s="87">
        <v>21324.42</v>
      </c>
      <c r="I1502" s="85" t="s">
        <v>12395</v>
      </c>
      <c r="J1502" s="85">
        <v>6440</v>
      </c>
      <c r="K1502" s="87">
        <v>3.31</v>
      </c>
      <c r="L1502" s="87">
        <v>21324.42</v>
      </c>
      <c r="M1502" s="85" t="s">
        <v>12395</v>
      </c>
      <c r="N1502" s="88" t="s">
        <v>12396</v>
      </c>
      <c r="O1502" s="88" t="s">
        <v>12396</v>
      </c>
      <c r="P1502" s="88" t="s">
        <v>12396</v>
      </c>
      <c r="Q1502" s="85" t="s">
        <v>12396</v>
      </c>
      <c r="R1502" s="85" t="s">
        <v>12396</v>
      </c>
      <c r="S1502" s="85" t="s">
        <v>12396</v>
      </c>
      <c r="T1502" s="85" t="s">
        <v>12396</v>
      </c>
      <c r="U1502" s="85" t="s">
        <v>12396</v>
      </c>
      <c r="V1502" s="89" t="s">
        <v>12396</v>
      </c>
      <c r="W1502" s="92" t="s">
        <v>5999</v>
      </c>
      <c r="X1502" s="115" t="s">
        <v>12396</v>
      </c>
      <c r="Y1502" s="120">
        <v>401801</v>
      </c>
      <c r="Z1502" s="125">
        <v>291921</v>
      </c>
      <c r="AA1502" s="121" t="s">
        <v>6</v>
      </c>
    </row>
    <row r="1503" spans="1:27">
      <c r="A1503">
        <v>39</v>
      </c>
      <c r="B1503" s="84">
        <v>271</v>
      </c>
      <c r="C1503" s="99" t="s">
        <v>6000</v>
      </c>
      <c r="D1503" s="100" t="s">
        <v>13845</v>
      </c>
      <c r="E1503" s="84">
        <v>33903036</v>
      </c>
      <c r="F1503" s="85">
        <v>1380</v>
      </c>
      <c r="G1503" s="87">
        <v>3.97</v>
      </c>
      <c r="H1503" s="87">
        <v>5480.8</v>
      </c>
      <c r="I1503" s="85" t="s">
        <v>12395</v>
      </c>
      <c r="J1503" s="85">
        <v>1380</v>
      </c>
      <c r="K1503" s="87">
        <v>3.97</v>
      </c>
      <c r="L1503" s="87">
        <v>5480.8</v>
      </c>
      <c r="M1503" s="85" t="s">
        <v>12395</v>
      </c>
      <c r="N1503" s="88" t="s">
        <v>12396</v>
      </c>
      <c r="O1503" s="88" t="s">
        <v>12396</v>
      </c>
      <c r="P1503" s="88" t="s">
        <v>12396</v>
      </c>
      <c r="Q1503" s="85" t="s">
        <v>12396</v>
      </c>
      <c r="R1503" s="85" t="s">
        <v>12396</v>
      </c>
      <c r="S1503" s="85" t="s">
        <v>12396</v>
      </c>
      <c r="T1503" s="85" t="s">
        <v>12396</v>
      </c>
      <c r="U1503" s="85" t="s">
        <v>12396</v>
      </c>
      <c r="V1503" s="89" t="s">
        <v>12396</v>
      </c>
      <c r="W1503" s="92" t="s">
        <v>6002</v>
      </c>
      <c r="X1503" s="115" t="s">
        <v>12396</v>
      </c>
      <c r="Y1503" s="120">
        <v>400050</v>
      </c>
      <c r="Z1503" s="125">
        <v>396175</v>
      </c>
      <c r="AA1503" s="121" t="s">
        <v>6</v>
      </c>
    </row>
    <row r="1504" spans="1:27">
      <c r="A1504">
        <v>39</v>
      </c>
      <c r="B1504" s="84">
        <v>272</v>
      </c>
      <c r="C1504" s="99" t="s">
        <v>6039</v>
      </c>
      <c r="D1504" s="100" t="s">
        <v>13845</v>
      </c>
      <c r="E1504" s="84">
        <v>33903036</v>
      </c>
      <c r="F1504" s="85">
        <v>0</v>
      </c>
      <c r="G1504" s="87">
        <v>4.5599999999999996</v>
      </c>
      <c r="H1504" s="87">
        <v>0</v>
      </c>
      <c r="I1504" s="85" t="s">
        <v>12494</v>
      </c>
      <c r="J1504" s="85">
        <v>520</v>
      </c>
      <c r="K1504" s="87">
        <v>4.5599999999999996</v>
      </c>
      <c r="L1504" s="87">
        <v>2369.17</v>
      </c>
      <c r="M1504" s="85" t="s">
        <v>12395</v>
      </c>
      <c r="N1504" s="88" t="s">
        <v>12396</v>
      </c>
      <c r="O1504" s="88" t="s">
        <v>12396</v>
      </c>
      <c r="P1504" s="88" t="s">
        <v>12396</v>
      </c>
      <c r="Q1504" s="85" t="s">
        <v>12396</v>
      </c>
      <c r="R1504" s="85" t="s">
        <v>12396</v>
      </c>
      <c r="S1504" s="85" t="s">
        <v>12396</v>
      </c>
      <c r="T1504" s="85" t="s">
        <v>12396</v>
      </c>
      <c r="U1504" s="85" t="s">
        <v>12396</v>
      </c>
      <c r="V1504" s="89" t="s">
        <v>12396</v>
      </c>
      <c r="W1504" s="92" t="s">
        <v>6041</v>
      </c>
      <c r="X1504" s="115" t="s">
        <v>12396</v>
      </c>
      <c r="Y1504" s="120">
        <v>401445</v>
      </c>
      <c r="Z1504" s="125">
        <v>332344</v>
      </c>
      <c r="AA1504" s="121" t="s">
        <v>6</v>
      </c>
    </row>
    <row r="1505" spans="1:27" ht="30">
      <c r="A1505">
        <v>39</v>
      </c>
      <c r="B1505" s="84">
        <v>273</v>
      </c>
      <c r="C1505" s="99" t="s">
        <v>6124</v>
      </c>
      <c r="D1505" s="100" t="s">
        <v>13845</v>
      </c>
      <c r="E1505" s="84">
        <v>33903036</v>
      </c>
      <c r="F1505" s="85">
        <v>920</v>
      </c>
      <c r="G1505" s="87">
        <v>16.010000000000002</v>
      </c>
      <c r="H1505" s="87">
        <v>14726.83</v>
      </c>
      <c r="I1505" s="85" t="s">
        <v>12395</v>
      </c>
      <c r="J1505" s="85">
        <v>920</v>
      </c>
      <c r="K1505" s="87">
        <v>16.010000000000002</v>
      </c>
      <c r="L1505" s="87">
        <v>14726.83</v>
      </c>
      <c r="M1505" s="85" t="s">
        <v>12395</v>
      </c>
      <c r="N1505" s="88" t="s">
        <v>12396</v>
      </c>
      <c r="O1505" s="88" t="s">
        <v>12396</v>
      </c>
      <c r="P1505" s="88" t="s">
        <v>12396</v>
      </c>
      <c r="Q1505" s="85" t="s">
        <v>12396</v>
      </c>
      <c r="R1505" s="85" t="s">
        <v>12396</v>
      </c>
      <c r="S1505" s="85" t="s">
        <v>12396</v>
      </c>
      <c r="T1505" s="85" t="s">
        <v>12396</v>
      </c>
      <c r="U1505" s="85" t="s">
        <v>12396</v>
      </c>
      <c r="V1505" s="89" t="s">
        <v>12396</v>
      </c>
      <c r="W1505" s="92" t="s">
        <v>6126</v>
      </c>
      <c r="X1505" s="115" t="s">
        <v>12396</v>
      </c>
      <c r="Y1505" s="120">
        <v>400585</v>
      </c>
      <c r="Z1505" s="125">
        <v>332503</v>
      </c>
      <c r="AA1505" s="121" t="s">
        <v>6</v>
      </c>
    </row>
    <row r="1506" spans="1:27" ht="45">
      <c r="A1506">
        <v>39</v>
      </c>
      <c r="B1506" s="84">
        <v>274</v>
      </c>
      <c r="C1506" s="99" t="s">
        <v>11681</v>
      </c>
      <c r="D1506" s="100" t="s">
        <v>13845</v>
      </c>
      <c r="E1506" s="84">
        <v>33903036</v>
      </c>
      <c r="F1506" s="85">
        <v>184</v>
      </c>
      <c r="G1506" s="87">
        <v>52</v>
      </c>
      <c r="H1506" s="87">
        <v>9568</v>
      </c>
      <c r="I1506" s="85" t="s">
        <v>12395</v>
      </c>
      <c r="J1506" s="85">
        <v>184</v>
      </c>
      <c r="K1506" s="87">
        <v>52</v>
      </c>
      <c r="L1506" s="87">
        <v>9568</v>
      </c>
      <c r="M1506" s="85" t="s">
        <v>12395</v>
      </c>
      <c r="N1506" s="88" t="s">
        <v>12396</v>
      </c>
      <c r="O1506" s="88" t="s">
        <v>12396</v>
      </c>
      <c r="P1506" s="88" t="s">
        <v>12396</v>
      </c>
      <c r="Q1506" s="85" t="s">
        <v>12396</v>
      </c>
      <c r="R1506" s="85" t="s">
        <v>12396</v>
      </c>
      <c r="S1506" s="85" t="s">
        <v>12396</v>
      </c>
      <c r="T1506" s="85" t="s">
        <v>12396</v>
      </c>
      <c r="U1506" s="85" t="s">
        <v>12396</v>
      </c>
      <c r="V1506" s="89" t="s">
        <v>12396</v>
      </c>
      <c r="W1506" s="92" t="s">
        <v>6129</v>
      </c>
      <c r="X1506" s="115" t="s">
        <v>12396</v>
      </c>
      <c r="Y1506" s="120">
        <v>400399</v>
      </c>
      <c r="Z1506" s="125">
        <v>396174</v>
      </c>
      <c r="AA1506" s="121" t="s">
        <v>6</v>
      </c>
    </row>
    <row r="1507" spans="1:27">
      <c r="A1507">
        <v>39</v>
      </c>
      <c r="B1507" s="84">
        <v>275</v>
      </c>
      <c r="C1507" s="99" t="s">
        <v>6130</v>
      </c>
      <c r="D1507" s="100" t="s">
        <v>13845</v>
      </c>
      <c r="E1507" s="84">
        <v>33903036</v>
      </c>
      <c r="F1507" s="85">
        <v>43056</v>
      </c>
      <c r="G1507" s="87">
        <v>0.17</v>
      </c>
      <c r="H1507" s="87">
        <v>7283.13</v>
      </c>
      <c r="I1507" s="85" t="s">
        <v>12395</v>
      </c>
      <c r="J1507" s="85">
        <v>43056</v>
      </c>
      <c r="K1507" s="87">
        <v>0.17</v>
      </c>
      <c r="L1507" s="87">
        <v>7283.13</v>
      </c>
      <c r="M1507" s="85" t="s">
        <v>12395</v>
      </c>
      <c r="N1507" s="88" t="s">
        <v>12396</v>
      </c>
      <c r="O1507" s="88" t="s">
        <v>12396</v>
      </c>
      <c r="P1507" s="88" t="s">
        <v>12396</v>
      </c>
      <c r="Q1507" s="85" t="s">
        <v>12396</v>
      </c>
      <c r="R1507" s="85" t="s">
        <v>12396</v>
      </c>
      <c r="S1507" s="85" t="s">
        <v>12396</v>
      </c>
      <c r="T1507" s="85" t="s">
        <v>12396</v>
      </c>
      <c r="U1507" s="85" t="s">
        <v>12396</v>
      </c>
      <c r="V1507" s="89" t="s">
        <v>12396</v>
      </c>
      <c r="W1507" s="92" t="s">
        <v>6132</v>
      </c>
      <c r="X1507" s="115" t="s">
        <v>12396</v>
      </c>
      <c r="Y1507" s="120">
        <v>400192</v>
      </c>
      <c r="Z1507" s="125">
        <v>332346</v>
      </c>
      <c r="AA1507" s="121" t="s">
        <v>6</v>
      </c>
    </row>
    <row r="1508" spans="1:27">
      <c r="A1508">
        <v>39</v>
      </c>
      <c r="B1508" s="84">
        <v>276</v>
      </c>
      <c r="C1508" s="99" t="s">
        <v>11682</v>
      </c>
      <c r="D1508" s="100" t="s">
        <v>13845</v>
      </c>
      <c r="E1508" s="84">
        <v>33903036</v>
      </c>
      <c r="F1508" s="85">
        <v>0</v>
      </c>
      <c r="G1508" s="87">
        <v>135</v>
      </c>
      <c r="H1508" s="87">
        <v>0</v>
      </c>
      <c r="I1508" s="85" t="s">
        <v>12494</v>
      </c>
      <c r="J1508" s="85">
        <v>0</v>
      </c>
      <c r="K1508" s="87">
        <v>135</v>
      </c>
      <c r="L1508" s="87">
        <v>0</v>
      </c>
      <c r="M1508" s="85" t="s">
        <v>12494</v>
      </c>
      <c r="N1508" s="88" t="s">
        <v>12396</v>
      </c>
      <c r="O1508" s="88" t="s">
        <v>12396</v>
      </c>
      <c r="P1508" s="88" t="s">
        <v>12396</v>
      </c>
      <c r="Q1508" s="85" t="s">
        <v>12396</v>
      </c>
      <c r="R1508" s="85" t="s">
        <v>12396</v>
      </c>
      <c r="S1508" s="85" t="s">
        <v>12396</v>
      </c>
      <c r="T1508" s="85" t="s">
        <v>12396</v>
      </c>
      <c r="U1508" s="85" t="s">
        <v>12396</v>
      </c>
      <c r="V1508" s="89" t="s">
        <v>12396</v>
      </c>
      <c r="W1508" s="92" t="s">
        <v>6002</v>
      </c>
      <c r="X1508" s="115" t="s">
        <v>12396</v>
      </c>
      <c r="Y1508" s="120">
        <v>400305</v>
      </c>
      <c r="Z1508" s="125">
        <v>396175</v>
      </c>
      <c r="AA1508" s="121" t="s">
        <v>6</v>
      </c>
    </row>
    <row r="1509" spans="1:27">
      <c r="A1509">
        <v>39</v>
      </c>
      <c r="B1509" s="84">
        <v>277</v>
      </c>
      <c r="C1509" s="99" t="s">
        <v>11683</v>
      </c>
      <c r="D1509" s="100" t="s">
        <v>13845</v>
      </c>
      <c r="E1509" s="84">
        <v>33903036</v>
      </c>
      <c r="F1509" s="85">
        <v>791</v>
      </c>
      <c r="G1509" s="87">
        <v>1.17</v>
      </c>
      <c r="H1509" s="87">
        <v>925.47</v>
      </c>
      <c r="I1509" s="85" t="s">
        <v>12395</v>
      </c>
      <c r="J1509" s="85">
        <v>791</v>
      </c>
      <c r="K1509" s="87">
        <v>1.17</v>
      </c>
      <c r="L1509" s="87">
        <v>925.47</v>
      </c>
      <c r="M1509" s="85" t="s">
        <v>12395</v>
      </c>
      <c r="N1509" s="88" t="s">
        <v>12396</v>
      </c>
      <c r="O1509" s="88" t="s">
        <v>12396</v>
      </c>
      <c r="P1509" s="88" t="s">
        <v>12396</v>
      </c>
      <c r="Q1509" s="85" t="s">
        <v>12396</v>
      </c>
      <c r="R1509" s="85" t="s">
        <v>12396</v>
      </c>
      <c r="S1509" s="85" t="s">
        <v>12396</v>
      </c>
      <c r="T1509" s="85" t="s">
        <v>12396</v>
      </c>
      <c r="U1509" s="85" t="s">
        <v>12396</v>
      </c>
      <c r="V1509" s="89" t="s">
        <v>12396</v>
      </c>
      <c r="W1509" s="92" t="s">
        <v>6138</v>
      </c>
      <c r="X1509" s="115" t="s">
        <v>12396</v>
      </c>
      <c r="Y1509" s="120">
        <v>401170</v>
      </c>
      <c r="Z1509" s="125">
        <v>396288</v>
      </c>
      <c r="AA1509" s="121" t="s">
        <v>6</v>
      </c>
    </row>
    <row r="1510" spans="1:27">
      <c r="A1510">
        <v>39</v>
      </c>
      <c r="B1510" s="84">
        <v>278</v>
      </c>
      <c r="C1510" s="99" t="s">
        <v>6425</v>
      </c>
      <c r="D1510" s="100" t="s">
        <v>13845</v>
      </c>
      <c r="E1510" s="84">
        <v>33903036</v>
      </c>
      <c r="F1510" s="85">
        <v>0</v>
      </c>
      <c r="G1510" s="87">
        <v>317.26</v>
      </c>
      <c r="H1510" s="87">
        <v>0</v>
      </c>
      <c r="I1510" s="85" t="s">
        <v>12494</v>
      </c>
      <c r="J1510" s="85">
        <v>50</v>
      </c>
      <c r="K1510" s="87">
        <v>317.26</v>
      </c>
      <c r="L1510" s="87">
        <v>15863</v>
      </c>
      <c r="M1510" s="85" t="s">
        <v>12395</v>
      </c>
      <c r="N1510" s="88" t="s">
        <v>12396</v>
      </c>
      <c r="O1510" s="88" t="s">
        <v>12396</v>
      </c>
      <c r="P1510" s="88" t="s">
        <v>12396</v>
      </c>
      <c r="Q1510" s="85" t="s">
        <v>12396</v>
      </c>
      <c r="R1510" s="85" t="s">
        <v>12396</v>
      </c>
      <c r="S1510" s="85" t="s">
        <v>12396</v>
      </c>
      <c r="T1510" s="85" t="s">
        <v>12396</v>
      </c>
      <c r="U1510" s="85" t="s">
        <v>12396</v>
      </c>
      <c r="V1510" s="89" t="s">
        <v>12396</v>
      </c>
      <c r="W1510" s="92" t="s">
        <v>6427</v>
      </c>
      <c r="X1510" s="115" t="s">
        <v>12396</v>
      </c>
      <c r="Y1510" s="120">
        <v>401382</v>
      </c>
      <c r="Z1510" s="125">
        <v>428819</v>
      </c>
      <c r="AA1510" s="121" t="s">
        <v>6</v>
      </c>
    </row>
    <row r="1511" spans="1:27" ht="30">
      <c r="A1511">
        <v>39</v>
      </c>
      <c r="B1511" s="84">
        <v>279</v>
      </c>
      <c r="C1511" s="99" t="s">
        <v>6541</v>
      </c>
      <c r="D1511" s="100" t="s">
        <v>13845</v>
      </c>
      <c r="E1511" s="84">
        <v>33903036</v>
      </c>
      <c r="F1511" s="85">
        <v>9</v>
      </c>
      <c r="G1511" s="87">
        <v>579.26</v>
      </c>
      <c r="H1511" s="87">
        <v>5213.34</v>
      </c>
      <c r="I1511" s="85" t="s">
        <v>12395</v>
      </c>
      <c r="J1511" s="85">
        <v>9</v>
      </c>
      <c r="K1511" s="87">
        <v>579.26</v>
      </c>
      <c r="L1511" s="87">
        <v>5213.34</v>
      </c>
      <c r="M1511" s="85" t="s">
        <v>12395</v>
      </c>
      <c r="N1511" s="88" t="s">
        <v>12396</v>
      </c>
      <c r="O1511" s="88" t="s">
        <v>12396</v>
      </c>
      <c r="P1511" s="88" t="s">
        <v>12396</v>
      </c>
      <c r="Q1511" s="85" t="s">
        <v>12396</v>
      </c>
      <c r="R1511" s="85" t="s">
        <v>12396</v>
      </c>
      <c r="S1511" s="85" t="s">
        <v>12396</v>
      </c>
      <c r="T1511" s="85" t="s">
        <v>12396</v>
      </c>
      <c r="U1511" s="85" t="s">
        <v>12396</v>
      </c>
      <c r="V1511" s="89" t="s">
        <v>12396</v>
      </c>
      <c r="W1511" s="92" t="s">
        <v>6543</v>
      </c>
      <c r="X1511" s="115" t="s">
        <v>12396</v>
      </c>
      <c r="Y1511" s="120">
        <v>401883</v>
      </c>
      <c r="Z1511" s="125">
        <v>243284</v>
      </c>
      <c r="AA1511" s="121" t="s">
        <v>6</v>
      </c>
    </row>
    <row r="1512" spans="1:27">
      <c r="A1512">
        <v>39</v>
      </c>
      <c r="B1512" s="84">
        <v>280</v>
      </c>
      <c r="C1512" s="99" t="s">
        <v>4536</v>
      </c>
      <c r="D1512" s="100" t="s">
        <v>13813</v>
      </c>
      <c r="E1512" s="84">
        <v>33903036</v>
      </c>
      <c r="F1512" s="85">
        <v>644</v>
      </c>
      <c r="G1512" s="87">
        <v>54</v>
      </c>
      <c r="H1512" s="87">
        <v>34776</v>
      </c>
      <c r="I1512" s="85" t="s">
        <v>12395</v>
      </c>
      <c r="J1512" s="85">
        <v>644</v>
      </c>
      <c r="K1512" s="87">
        <v>54</v>
      </c>
      <c r="L1512" s="87">
        <v>34776</v>
      </c>
      <c r="M1512" s="85" t="s">
        <v>12395</v>
      </c>
      <c r="N1512" s="88" t="s">
        <v>12396</v>
      </c>
      <c r="O1512" s="88" t="s">
        <v>12396</v>
      </c>
      <c r="P1512" s="88" t="s">
        <v>12396</v>
      </c>
      <c r="Q1512" s="85" t="s">
        <v>12396</v>
      </c>
      <c r="R1512" s="85" t="s">
        <v>12396</v>
      </c>
      <c r="S1512" s="85" t="s">
        <v>12396</v>
      </c>
      <c r="T1512" s="85" t="s">
        <v>12396</v>
      </c>
      <c r="U1512" s="85" t="s">
        <v>12396</v>
      </c>
      <c r="V1512" s="89" t="s">
        <v>12396</v>
      </c>
      <c r="W1512" s="92" t="s">
        <v>4538</v>
      </c>
      <c r="X1512" s="115" t="s">
        <v>12396</v>
      </c>
      <c r="Y1512" s="120">
        <v>402547</v>
      </c>
      <c r="Z1512" s="125">
        <v>405169</v>
      </c>
      <c r="AA1512" s="121" t="s">
        <v>6</v>
      </c>
    </row>
    <row r="1513" spans="1:27" ht="30">
      <c r="A1513">
        <v>39</v>
      </c>
      <c r="B1513" s="84">
        <v>281</v>
      </c>
      <c r="C1513" s="99" t="s">
        <v>4540</v>
      </c>
      <c r="D1513" s="100" t="s">
        <v>13813</v>
      </c>
      <c r="E1513" s="84">
        <v>33903036</v>
      </c>
      <c r="F1513" s="85">
        <v>460</v>
      </c>
      <c r="G1513" s="87">
        <v>54.15</v>
      </c>
      <c r="H1513" s="87">
        <v>24906.77</v>
      </c>
      <c r="I1513" s="85" t="s">
        <v>12395</v>
      </c>
      <c r="J1513" s="85">
        <v>460</v>
      </c>
      <c r="K1513" s="87">
        <v>54.15</v>
      </c>
      <c r="L1513" s="87">
        <v>24906.77</v>
      </c>
      <c r="M1513" s="85" t="s">
        <v>12395</v>
      </c>
      <c r="N1513" s="88" t="s">
        <v>12396</v>
      </c>
      <c r="O1513" s="88" t="s">
        <v>12396</v>
      </c>
      <c r="P1513" s="88" t="s">
        <v>12396</v>
      </c>
      <c r="Q1513" s="85" t="s">
        <v>12396</v>
      </c>
      <c r="R1513" s="85" t="s">
        <v>12396</v>
      </c>
      <c r="S1513" s="85" t="s">
        <v>12396</v>
      </c>
      <c r="T1513" s="85" t="s">
        <v>12396</v>
      </c>
      <c r="U1513" s="85" t="s">
        <v>12396</v>
      </c>
      <c r="V1513" s="89" t="s">
        <v>12396</v>
      </c>
      <c r="W1513" s="92" t="s">
        <v>4542</v>
      </c>
      <c r="X1513" s="115" t="s">
        <v>12396</v>
      </c>
      <c r="Y1513" s="120">
        <v>400472</v>
      </c>
      <c r="Z1513" s="125">
        <v>404600</v>
      </c>
      <c r="AA1513" s="121" t="s">
        <v>6</v>
      </c>
    </row>
    <row r="1514" spans="1:27" ht="30">
      <c r="A1514">
        <v>39</v>
      </c>
      <c r="B1514" s="84">
        <v>282</v>
      </c>
      <c r="C1514" s="99" t="s">
        <v>4543</v>
      </c>
      <c r="D1514" s="100" t="s">
        <v>13813</v>
      </c>
      <c r="E1514" s="84">
        <v>33903036</v>
      </c>
      <c r="F1514" s="85">
        <v>460</v>
      </c>
      <c r="G1514" s="87">
        <v>63.92</v>
      </c>
      <c r="H1514" s="87">
        <v>29403.200000000001</v>
      </c>
      <c r="I1514" s="85" t="s">
        <v>12395</v>
      </c>
      <c r="J1514" s="85">
        <v>460</v>
      </c>
      <c r="K1514" s="87">
        <v>63.92</v>
      </c>
      <c r="L1514" s="87">
        <v>29403.200000000001</v>
      </c>
      <c r="M1514" s="85" t="s">
        <v>12395</v>
      </c>
      <c r="N1514" s="88" t="s">
        <v>12396</v>
      </c>
      <c r="O1514" s="88" t="s">
        <v>12396</v>
      </c>
      <c r="P1514" s="88" t="s">
        <v>12396</v>
      </c>
      <c r="Q1514" s="85" t="s">
        <v>12396</v>
      </c>
      <c r="R1514" s="85" t="s">
        <v>12396</v>
      </c>
      <c r="S1514" s="85" t="s">
        <v>12396</v>
      </c>
      <c r="T1514" s="85" t="s">
        <v>12396</v>
      </c>
      <c r="U1514" s="85" t="s">
        <v>12396</v>
      </c>
      <c r="V1514" s="89" t="s">
        <v>12396</v>
      </c>
      <c r="W1514" s="92" t="s">
        <v>4545</v>
      </c>
      <c r="X1514" s="115" t="s">
        <v>12396</v>
      </c>
      <c r="Y1514" s="120">
        <v>401487</v>
      </c>
      <c r="Z1514" s="125">
        <v>388014</v>
      </c>
      <c r="AA1514" s="121" t="s">
        <v>6</v>
      </c>
    </row>
    <row r="1515" spans="1:27" ht="30">
      <c r="A1515">
        <v>39</v>
      </c>
      <c r="B1515" s="84">
        <v>283</v>
      </c>
      <c r="C1515" s="99" t="s">
        <v>11137</v>
      </c>
      <c r="D1515" s="100" t="s">
        <v>13852</v>
      </c>
      <c r="E1515" s="84">
        <v>33903036</v>
      </c>
      <c r="F1515" s="85">
        <v>736</v>
      </c>
      <c r="G1515" s="87">
        <v>41.33</v>
      </c>
      <c r="H1515" s="87">
        <v>30418.880000000001</v>
      </c>
      <c r="I1515" s="85" t="s">
        <v>12395</v>
      </c>
      <c r="J1515" s="85">
        <v>736</v>
      </c>
      <c r="K1515" s="87">
        <v>41.33</v>
      </c>
      <c r="L1515" s="87">
        <v>30418.880000000001</v>
      </c>
      <c r="M1515" s="85" t="s">
        <v>12395</v>
      </c>
      <c r="N1515" s="88" t="s">
        <v>12396</v>
      </c>
      <c r="O1515" s="88" t="s">
        <v>12396</v>
      </c>
      <c r="P1515" s="88" t="s">
        <v>12396</v>
      </c>
      <c r="Q1515" s="85" t="s">
        <v>12396</v>
      </c>
      <c r="R1515" s="85" t="s">
        <v>12396</v>
      </c>
      <c r="S1515" s="85" t="s">
        <v>12396</v>
      </c>
      <c r="T1515" s="85" t="s">
        <v>12396</v>
      </c>
      <c r="U1515" s="85" t="s">
        <v>12396</v>
      </c>
      <c r="V1515" s="89" t="s">
        <v>12396</v>
      </c>
      <c r="W1515" s="92" t="s">
        <v>5140</v>
      </c>
      <c r="X1515" s="115" t="s">
        <v>12396</v>
      </c>
      <c r="Y1515" s="120">
        <v>402441</v>
      </c>
      <c r="Z1515" s="125">
        <v>443988</v>
      </c>
      <c r="AA1515" s="121" t="s">
        <v>6</v>
      </c>
    </row>
    <row r="1516" spans="1:27" ht="30">
      <c r="A1516">
        <v>39</v>
      </c>
      <c r="B1516" s="84">
        <v>284</v>
      </c>
      <c r="C1516" s="99" t="s">
        <v>11138</v>
      </c>
      <c r="D1516" s="100" t="s">
        <v>13852</v>
      </c>
      <c r="E1516" s="84">
        <v>33903036</v>
      </c>
      <c r="F1516" s="85">
        <v>1104</v>
      </c>
      <c r="G1516" s="87">
        <v>55.5</v>
      </c>
      <c r="H1516" s="87">
        <v>61272</v>
      </c>
      <c r="I1516" s="85" t="s">
        <v>12395</v>
      </c>
      <c r="J1516" s="85">
        <v>1104</v>
      </c>
      <c r="K1516" s="87">
        <v>55.5</v>
      </c>
      <c r="L1516" s="87">
        <v>61272</v>
      </c>
      <c r="M1516" s="85" t="s">
        <v>12395</v>
      </c>
      <c r="N1516" s="88" t="s">
        <v>12396</v>
      </c>
      <c r="O1516" s="88" t="s">
        <v>12396</v>
      </c>
      <c r="P1516" s="88" t="s">
        <v>12396</v>
      </c>
      <c r="Q1516" s="85" t="s">
        <v>12396</v>
      </c>
      <c r="R1516" s="85" t="s">
        <v>12396</v>
      </c>
      <c r="S1516" s="85" t="s">
        <v>12396</v>
      </c>
      <c r="T1516" s="85" t="s">
        <v>12396</v>
      </c>
      <c r="U1516" s="85" t="s">
        <v>12396</v>
      </c>
      <c r="V1516" s="89" t="s">
        <v>12396</v>
      </c>
      <c r="W1516" s="92" t="s">
        <v>5143</v>
      </c>
      <c r="X1516" s="115" t="s">
        <v>12396</v>
      </c>
      <c r="Y1516" s="120">
        <v>400404</v>
      </c>
      <c r="Z1516" s="125">
        <v>443990</v>
      </c>
      <c r="AA1516" s="121" t="s">
        <v>6</v>
      </c>
    </row>
    <row r="1517" spans="1:27" ht="30">
      <c r="A1517">
        <v>39</v>
      </c>
      <c r="B1517" s="84">
        <v>285</v>
      </c>
      <c r="C1517" s="99" t="s">
        <v>11139</v>
      </c>
      <c r="D1517" s="100" t="s">
        <v>13852</v>
      </c>
      <c r="E1517" s="84">
        <v>33903036</v>
      </c>
      <c r="F1517" s="85">
        <v>736</v>
      </c>
      <c r="G1517" s="87">
        <v>46.41</v>
      </c>
      <c r="H1517" s="87">
        <v>34157.760000000002</v>
      </c>
      <c r="I1517" s="85" t="s">
        <v>12395</v>
      </c>
      <c r="J1517" s="85">
        <v>736</v>
      </c>
      <c r="K1517" s="87">
        <v>46.41</v>
      </c>
      <c r="L1517" s="87">
        <v>34157.760000000002</v>
      </c>
      <c r="M1517" s="85" t="s">
        <v>12395</v>
      </c>
      <c r="N1517" s="88" t="s">
        <v>12396</v>
      </c>
      <c r="O1517" s="88" t="s">
        <v>12396</v>
      </c>
      <c r="P1517" s="88" t="s">
        <v>12396</v>
      </c>
      <c r="Q1517" s="85" t="s">
        <v>12396</v>
      </c>
      <c r="R1517" s="85" t="s">
        <v>12396</v>
      </c>
      <c r="S1517" s="85" t="s">
        <v>12396</v>
      </c>
      <c r="T1517" s="85" t="s">
        <v>12396</v>
      </c>
      <c r="U1517" s="85" t="s">
        <v>12396</v>
      </c>
      <c r="V1517" s="89" t="s">
        <v>12396</v>
      </c>
      <c r="W1517" s="92" t="s">
        <v>5146</v>
      </c>
      <c r="X1517" s="115" t="s">
        <v>12396</v>
      </c>
      <c r="Y1517" s="120">
        <v>401049</v>
      </c>
      <c r="Z1517" s="125">
        <v>443989</v>
      </c>
      <c r="AA1517" s="121" t="s">
        <v>6</v>
      </c>
    </row>
    <row r="1518" spans="1:27" ht="30">
      <c r="A1518">
        <v>39</v>
      </c>
      <c r="B1518" s="84">
        <v>286</v>
      </c>
      <c r="C1518" s="99" t="s">
        <v>11140</v>
      </c>
      <c r="D1518" s="100" t="s">
        <v>13852</v>
      </c>
      <c r="E1518" s="84">
        <v>33903036</v>
      </c>
      <c r="F1518" s="85">
        <v>368</v>
      </c>
      <c r="G1518" s="87">
        <v>390</v>
      </c>
      <c r="H1518" s="87">
        <v>143520</v>
      </c>
      <c r="I1518" s="85" t="s">
        <v>12395</v>
      </c>
      <c r="J1518" s="85">
        <v>368</v>
      </c>
      <c r="K1518" s="87">
        <v>390</v>
      </c>
      <c r="L1518" s="87">
        <v>143520</v>
      </c>
      <c r="M1518" s="85" t="s">
        <v>12395</v>
      </c>
      <c r="N1518" s="88" t="s">
        <v>12396</v>
      </c>
      <c r="O1518" s="88" t="s">
        <v>12396</v>
      </c>
      <c r="P1518" s="88" t="s">
        <v>12396</v>
      </c>
      <c r="Q1518" s="85" t="s">
        <v>12396</v>
      </c>
      <c r="R1518" s="85" t="s">
        <v>12396</v>
      </c>
      <c r="S1518" s="85" t="s">
        <v>12396</v>
      </c>
      <c r="T1518" s="85" t="s">
        <v>12396</v>
      </c>
      <c r="U1518" s="85" t="s">
        <v>12396</v>
      </c>
      <c r="V1518" s="89" t="s">
        <v>12396</v>
      </c>
      <c r="W1518" s="92" t="s">
        <v>5152</v>
      </c>
      <c r="X1518" s="115" t="s">
        <v>12396</v>
      </c>
      <c r="Y1518" s="120">
        <v>401514</v>
      </c>
      <c r="Z1518" s="125">
        <v>443992</v>
      </c>
      <c r="AA1518" s="121" t="s">
        <v>6</v>
      </c>
    </row>
    <row r="1519" spans="1:27">
      <c r="A1519">
        <v>39</v>
      </c>
      <c r="B1519" s="84">
        <v>287</v>
      </c>
      <c r="C1519" s="99" t="s">
        <v>6262</v>
      </c>
      <c r="D1519" s="85" t="s">
        <v>13810</v>
      </c>
      <c r="E1519" s="85">
        <v>33903036</v>
      </c>
      <c r="F1519" s="85">
        <v>2760</v>
      </c>
      <c r="G1519" s="87">
        <v>22.63</v>
      </c>
      <c r="H1519" s="87">
        <v>62458.8</v>
      </c>
      <c r="I1519" s="85" t="s">
        <v>12395</v>
      </c>
      <c r="J1519" s="85">
        <v>2760</v>
      </c>
      <c r="K1519" s="87">
        <v>22.63</v>
      </c>
      <c r="L1519" s="87">
        <v>62458.8</v>
      </c>
      <c r="M1519" s="85" t="s">
        <v>12395</v>
      </c>
      <c r="N1519" s="88" t="s">
        <v>12396</v>
      </c>
      <c r="O1519" s="88" t="s">
        <v>12396</v>
      </c>
      <c r="P1519" s="88" t="s">
        <v>12396</v>
      </c>
      <c r="Q1519" s="85" t="s">
        <v>12396</v>
      </c>
      <c r="R1519" s="85" t="s">
        <v>12396</v>
      </c>
      <c r="S1519" s="85" t="s">
        <v>12396</v>
      </c>
      <c r="T1519" s="85" t="s">
        <v>12396</v>
      </c>
      <c r="U1519" s="85" t="s">
        <v>12396</v>
      </c>
      <c r="V1519" s="89" t="s">
        <v>12396</v>
      </c>
      <c r="W1519" s="92" t="s">
        <v>6264</v>
      </c>
      <c r="X1519" s="115" t="s">
        <v>12396</v>
      </c>
      <c r="Y1519" s="120">
        <v>402043</v>
      </c>
      <c r="Z1519" s="125">
        <v>445397</v>
      </c>
      <c r="AA1519" s="121" t="s">
        <v>6</v>
      </c>
    </row>
    <row r="1520" spans="1:27">
      <c r="A1520">
        <v>39</v>
      </c>
      <c r="B1520" s="84">
        <v>288</v>
      </c>
      <c r="C1520" s="99" t="s">
        <v>7141</v>
      </c>
      <c r="D1520" s="100" t="s">
        <v>13813</v>
      </c>
      <c r="E1520" s="84">
        <v>33903036</v>
      </c>
      <c r="F1520" s="85">
        <v>920</v>
      </c>
      <c r="G1520" s="87">
        <v>91.5</v>
      </c>
      <c r="H1520" s="87">
        <v>84180</v>
      </c>
      <c r="I1520" s="85" t="s">
        <v>12395</v>
      </c>
      <c r="J1520" s="85">
        <v>920</v>
      </c>
      <c r="K1520" s="87">
        <v>91.5</v>
      </c>
      <c r="L1520" s="87">
        <v>84180</v>
      </c>
      <c r="M1520" s="85" t="s">
        <v>12395</v>
      </c>
      <c r="N1520" s="88" t="s">
        <v>12396</v>
      </c>
      <c r="O1520" s="88" t="s">
        <v>12396</v>
      </c>
      <c r="P1520" s="88" t="s">
        <v>12396</v>
      </c>
      <c r="Q1520" s="85" t="s">
        <v>12396</v>
      </c>
      <c r="R1520" s="85" t="s">
        <v>12396</v>
      </c>
      <c r="S1520" s="85" t="s">
        <v>12396</v>
      </c>
      <c r="T1520" s="85" t="s">
        <v>12396</v>
      </c>
      <c r="U1520" s="85" t="s">
        <v>12396</v>
      </c>
      <c r="V1520" s="89" t="s">
        <v>12396</v>
      </c>
      <c r="W1520" s="92" t="s">
        <v>7143</v>
      </c>
      <c r="X1520" s="115" t="s">
        <v>12396</v>
      </c>
      <c r="Y1520" s="120">
        <v>400867</v>
      </c>
      <c r="Z1520" s="125">
        <v>456767</v>
      </c>
      <c r="AA1520" s="121" t="s">
        <v>6</v>
      </c>
    </row>
    <row r="1521" spans="1:27">
      <c r="A1521">
        <v>39</v>
      </c>
      <c r="B1521" s="84">
        <v>289</v>
      </c>
      <c r="C1521" s="99" t="s">
        <v>7144</v>
      </c>
      <c r="D1521" s="100" t="s">
        <v>13813</v>
      </c>
      <c r="E1521" s="84">
        <v>33903036</v>
      </c>
      <c r="F1521" s="85">
        <v>110</v>
      </c>
      <c r="G1521" s="87">
        <v>123.67</v>
      </c>
      <c r="H1521" s="87">
        <v>13603.7</v>
      </c>
      <c r="I1521" s="85" t="s">
        <v>12395</v>
      </c>
      <c r="J1521" s="85">
        <v>110</v>
      </c>
      <c r="K1521" s="87">
        <v>123.67</v>
      </c>
      <c r="L1521" s="87">
        <v>13603.7</v>
      </c>
      <c r="M1521" s="85" t="s">
        <v>12395</v>
      </c>
      <c r="N1521" s="88" t="s">
        <v>12396</v>
      </c>
      <c r="O1521" s="88" t="s">
        <v>12396</v>
      </c>
      <c r="P1521" s="88" t="s">
        <v>12396</v>
      </c>
      <c r="Q1521" s="85" t="s">
        <v>12396</v>
      </c>
      <c r="R1521" s="85" t="s">
        <v>12396</v>
      </c>
      <c r="S1521" s="85" t="s">
        <v>12396</v>
      </c>
      <c r="T1521" s="85" t="s">
        <v>12396</v>
      </c>
      <c r="U1521" s="85" t="s">
        <v>12396</v>
      </c>
      <c r="V1521" s="89" t="s">
        <v>12396</v>
      </c>
      <c r="W1521" s="92" t="s">
        <v>7146</v>
      </c>
      <c r="X1521" s="115" t="s">
        <v>12396</v>
      </c>
      <c r="Y1521" s="120">
        <v>402455</v>
      </c>
      <c r="Z1521" s="125">
        <v>456768</v>
      </c>
      <c r="AA1521" s="121" t="s">
        <v>6</v>
      </c>
    </row>
    <row r="1522" spans="1:27" ht="30">
      <c r="A1522">
        <v>39</v>
      </c>
      <c r="B1522" s="84">
        <v>290</v>
      </c>
      <c r="C1522" s="99" t="s">
        <v>10624</v>
      </c>
      <c r="D1522" s="100" t="s">
        <v>13853</v>
      </c>
      <c r="E1522" s="84">
        <v>33903036</v>
      </c>
      <c r="F1522" s="85">
        <v>2760</v>
      </c>
      <c r="G1522" s="87">
        <v>3.36</v>
      </c>
      <c r="H1522" s="87">
        <v>9264.86</v>
      </c>
      <c r="I1522" s="85" t="s">
        <v>12395</v>
      </c>
      <c r="J1522" s="85">
        <v>2760</v>
      </c>
      <c r="K1522" s="87">
        <v>3.36</v>
      </c>
      <c r="L1522" s="87">
        <v>9264.86</v>
      </c>
      <c r="M1522" s="85" t="s">
        <v>12395</v>
      </c>
      <c r="N1522" s="88" t="s">
        <v>12396</v>
      </c>
      <c r="O1522" s="88" t="s">
        <v>12396</v>
      </c>
      <c r="P1522" s="88" t="s">
        <v>12396</v>
      </c>
      <c r="Q1522" s="85" t="s">
        <v>12396</v>
      </c>
      <c r="R1522" s="85" t="s">
        <v>12396</v>
      </c>
      <c r="S1522" s="85" t="s">
        <v>12396</v>
      </c>
      <c r="T1522" s="85" t="s">
        <v>12396</v>
      </c>
      <c r="U1522" s="85" t="s">
        <v>12396</v>
      </c>
      <c r="V1522" s="89" t="s">
        <v>12396</v>
      </c>
      <c r="W1522" s="92" t="s">
        <v>4438</v>
      </c>
      <c r="X1522" s="115" t="s">
        <v>12396</v>
      </c>
      <c r="Y1522" s="120">
        <v>402685</v>
      </c>
      <c r="Z1522" s="125">
        <v>348002</v>
      </c>
      <c r="AA1522" s="121" t="s">
        <v>6</v>
      </c>
    </row>
    <row r="1523" spans="1:27">
      <c r="A1523">
        <v>39</v>
      </c>
      <c r="B1523" s="84">
        <v>291</v>
      </c>
      <c r="C1523" s="99" t="s">
        <v>4587</v>
      </c>
      <c r="D1523" s="85" t="s">
        <v>13810</v>
      </c>
      <c r="E1523" s="85">
        <v>33903036</v>
      </c>
      <c r="F1523" s="85">
        <v>1380</v>
      </c>
      <c r="G1523" s="87">
        <v>10.82</v>
      </c>
      <c r="H1523" s="87">
        <v>14937.51</v>
      </c>
      <c r="I1523" s="85" t="s">
        <v>12395</v>
      </c>
      <c r="J1523" s="85">
        <v>1380</v>
      </c>
      <c r="K1523" s="87">
        <v>10.82</v>
      </c>
      <c r="L1523" s="87">
        <v>14937.51</v>
      </c>
      <c r="M1523" s="85" t="s">
        <v>12395</v>
      </c>
      <c r="N1523" s="88" t="s">
        <v>12396</v>
      </c>
      <c r="O1523" s="88" t="s">
        <v>12396</v>
      </c>
      <c r="P1523" s="88" t="s">
        <v>12396</v>
      </c>
      <c r="Q1523" s="85" t="s">
        <v>12396</v>
      </c>
      <c r="R1523" s="85" t="s">
        <v>12396</v>
      </c>
      <c r="S1523" s="85" t="s">
        <v>12396</v>
      </c>
      <c r="T1523" s="85" t="s">
        <v>12396</v>
      </c>
      <c r="U1523" s="85" t="s">
        <v>12396</v>
      </c>
      <c r="V1523" s="89" t="s">
        <v>12396</v>
      </c>
      <c r="W1523" s="92" t="s">
        <v>4589</v>
      </c>
      <c r="X1523" s="115" t="s">
        <v>12396</v>
      </c>
      <c r="Y1523" s="120">
        <v>402583</v>
      </c>
      <c r="Z1523" s="125">
        <v>279726</v>
      </c>
      <c r="AA1523" s="121" t="s">
        <v>6</v>
      </c>
    </row>
    <row r="1524" spans="1:27">
      <c r="A1524">
        <v>39</v>
      </c>
      <c r="B1524" s="84">
        <v>292</v>
      </c>
      <c r="C1524" s="99" t="s">
        <v>4604</v>
      </c>
      <c r="D1524" s="85" t="s">
        <v>13810</v>
      </c>
      <c r="E1524" s="85">
        <v>33903036</v>
      </c>
      <c r="F1524" s="85">
        <v>7912</v>
      </c>
      <c r="G1524" s="87">
        <v>0.49</v>
      </c>
      <c r="H1524" s="87">
        <v>3886.46</v>
      </c>
      <c r="I1524" s="85" t="s">
        <v>12395</v>
      </c>
      <c r="J1524" s="85">
        <v>7912</v>
      </c>
      <c r="K1524" s="87">
        <v>0.49</v>
      </c>
      <c r="L1524" s="87">
        <v>3886.46</v>
      </c>
      <c r="M1524" s="85" t="s">
        <v>12395</v>
      </c>
      <c r="N1524" s="88" t="s">
        <v>12396</v>
      </c>
      <c r="O1524" s="88" t="s">
        <v>12396</v>
      </c>
      <c r="P1524" s="88" t="s">
        <v>12396</v>
      </c>
      <c r="Q1524" s="85" t="s">
        <v>12396</v>
      </c>
      <c r="R1524" s="85" t="s">
        <v>12396</v>
      </c>
      <c r="S1524" s="85" t="s">
        <v>12396</v>
      </c>
      <c r="T1524" s="85" t="s">
        <v>12396</v>
      </c>
      <c r="U1524" s="85" t="s">
        <v>12396</v>
      </c>
      <c r="V1524" s="89" t="s">
        <v>12396</v>
      </c>
      <c r="W1524" s="92" t="s">
        <v>4606</v>
      </c>
      <c r="X1524" s="115" t="s">
        <v>12396</v>
      </c>
      <c r="Y1524" s="120">
        <v>401926</v>
      </c>
      <c r="Z1524" s="125">
        <v>448246</v>
      </c>
      <c r="AA1524" s="121" t="s">
        <v>6</v>
      </c>
    </row>
    <row r="1525" spans="1:27">
      <c r="A1525">
        <v>39</v>
      </c>
      <c r="B1525" s="84">
        <v>293</v>
      </c>
      <c r="C1525" s="99" t="s">
        <v>4607</v>
      </c>
      <c r="D1525" s="85" t="s">
        <v>13810</v>
      </c>
      <c r="E1525" s="85">
        <v>33903036</v>
      </c>
      <c r="F1525" s="85">
        <v>9200</v>
      </c>
      <c r="G1525" s="87">
        <v>0.71</v>
      </c>
      <c r="H1525" s="87">
        <v>6511.66</v>
      </c>
      <c r="I1525" s="85" t="s">
        <v>12395</v>
      </c>
      <c r="J1525" s="85">
        <v>9200</v>
      </c>
      <c r="K1525" s="87">
        <v>0.71</v>
      </c>
      <c r="L1525" s="87">
        <v>6511.66</v>
      </c>
      <c r="M1525" s="85" t="s">
        <v>12395</v>
      </c>
      <c r="N1525" s="88" t="s">
        <v>12396</v>
      </c>
      <c r="O1525" s="88" t="s">
        <v>12396</v>
      </c>
      <c r="P1525" s="88" t="s">
        <v>12396</v>
      </c>
      <c r="Q1525" s="85" t="s">
        <v>12396</v>
      </c>
      <c r="R1525" s="85" t="s">
        <v>12396</v>
      </c>
      <c r="S1525" s="85" t="s">
        <v>12396</v>
      </c>
      <c r="T1525" s="85" t="s">
        <v>12396</v>
      </c>
      <c r="U1525" s="85" t="s">
        <v>12396</v>
      </c>
      <c r="V1525" s="89" t="s">
        <v>12396</v>
      </c>
      <c r="W1525" s="92" t="s">
        <v>4609</v>
      </c>
      <c r="X1525" s="115" t="s">
        <v>12396</v>
      </c>
      <c r="Y1525" s="120">
        <v>402148</v>
      </c>
      <c r="Z1525" s="125">
        <v>448248</v>
      </c>
      <c r="AA1525" s="121" t="s">
        <v>6</v>
      </c>
    </row>
    <row r="1526" spans="1:27" ht="30">
      <c r="A1526">
        <v>39</v>
      </c>
      <c r="B1526" s="84">
        <v>294</v>
      </c>
      <c r="C1526" s="99" t="s">
        <v>4610</v>
      </c>
      <c r="D1526" s="85" t="s">
        <v>13810</v>
      </c>
      <c r="E1526" s="85">
        <v>33903036</v>
      </c>
      <c r="F1526" s="85">
        <v>1196</v>
      </c>
      <c r="G1526" s="87">
        <v>2.1</v>
      </c>
      <c r="H1526" s="87">
        <v>2511.6</v>
      </c>
      <c r="I1526" s="85" t="s">
        <v>12494</v>
      </c>
      <c r="J1526" s="85">
        <v>1196</v>
      </c>
      <c r="K1526" s="87">
        <v>2.1</v>
      </c>
      <c r="L1526" s="87">
        <v>2511.6</v>
      </c>
      <c r="M1526" s="85" t="s">
        <v>12494</v>
      </c>
      <c r="N1526" s="88" t="s">
        <v>12396</v>
      </c>
      <c r="O1526" s="88" t="s">
        <v>12396</v>
      </c>
      <c r="P1526" s="88" t="s">
        <v>12396</v>
      </c>
      <c r="Q1526" s="85" t="s">
        <v>12396</v>
      </c>
      <c r="R1526" s="85" t="s">
        <v>12396</v>
      </c>
      <c r="S1526" s="85" t="s">
        <v>12396</v>
      </c>
      <c r="T1526" s="85" t="s">
        <v>12396</v>
      </c>
      <c r="U1526" s="85" t="s">
        <v>12396</v>
      </c>
      <c r="V1526" s="89" t="s">
        <v>12396</v>
      </c>
      <c r="W1526" s="92" t="s">
        <v>12396</v>
      </c>
      <c r="X1526" s="115">
        <v>23345240</v>
      </c>
      <c r="Y1526" s="120">
        <v>401369</v>
      </c>
      <c r="Z1526" s="125">
        <v>460134</v>
      </c>
      <c r="AA1526" s="121" t="s">
        <v>6</v>
      </c>
    </row>
    <row r="1527" spans="1:27">
      <c r="A1527">
        <v>39</v>
      </c>
      <c r="B1527" s="84">
        <v>295</v>
      </c>
      <c r="C1527" s="99" t="s">
        <v>4612</v>
      </c>
      <c r="D1527" s="85" t="s">
        <v>13810</v>
      </c>
      <c r="E1527" s="85">
        <v>33903036</v>
      </c>
      <c r="F1527" s="85">
        <v>27600</v>
      </c>
      <c r="G1527" s="87">
        <v>0.45</v>
      </c>
      <c r="H1527" s="87">
        <v>12426.32</v>
      </c>
      <c r="I1527" s="85" t="s">
        <v>12395</v>
      </c>
      <c r="J1527" s="85">
        <v>27600</v>
      </c>
      <c r="K1527" s="87">
        <v>0.45</v>
      </c>
      <c r="L1527" s="87">
        <v>12426.32</v>
      </c>
      <c r="M1527" s="85" t="s">
        <v>12395</v>
      </c>
      <c r="N1527" s="88" t="s">
        <v>12396</v>
      </c>
      <c r="O1527" s="88" t="s">
        <v>12396</v>
      </c>
      <c r="P1527" s="88" t="s">
        <v>12396</v>
      </c>
      <c r="Q1527" s="85" t="s">
        <v>12396</v>
      </c>
      <c r="R1527" s="85" t="s">
        <v>12396</v>
      </c>
      <c r="S1527" s="85" t="s">
        <v>12396</v>
      </c>
      <c r="T1527" s="85" t="s">
        <v>12396</v>
      </c>
      <c r="U1527" s="85" t="s">
        <v>12396</v>
      </c>
      <c r="V1527" s="89" t="s">
        <v>12396</v>
      </c>
      <c r="W1527" s="92" t="s">
        <v>4614</v>
      </c>
      <c r="X1527" s="115" t="s">
        <v>12396</v>
      </c>
      <c r="Y1527" s="120">
        <v>400792</v>
      </c>
      <c r="Z1527" s="125">
        <v>444355</v>
      </c>
      <c r="AA1527" s="121" t="s">
        <v>6</v>
      </c>
    </row>
    <row r="1528" spans="1:27">
      <c r="A1528">
        <v>39</v>
      </c>
      <c r="B1528" s="84">
        <v>296</v>
      </c>
      <c r="C1528" s="99" t="s">
        <v>4615</v>
      </c>
      <c r="D1528" s="85" t="s">
        <v>13810</v>
      </c>
      <c r="E1528" s="85">
        <v>33903036</v>
      </c>
      <c r="F1528" s="85">
        <v>18400</v>
      </c>
      <c r="G1528" s="87">
        <v>0.73</v>
      </c>
      <c r="H1528" s="87">
        <v>13453.95</v>
      </c>
      <c r="I1528" s="85" t="s">
        <v>12395</v>
      </c>
      <c r="J1528" s="85">
        <v>18400</v>
      </c>
      <c r="K1528" s="87">
        <v>0.73</v>
      </c>
      <c r="L1528" s="87">
        <v>13453.95</v>
      </c>
      <c r="M1528" s="85" t="s">
        <v>12395</v>
      </c>
      <c r="N1528" s="88" t="s">
        <v>12396</v>
      </c>
      <c r="O1528" s="88" t="s">
        <v>12396</v>
      </c>
      <c r="P1528" s="88" t="s">
        <v>12396</v>
      </c>
      <c r="Q1528" s="85" t="s">
        <v>12396</v>
      </c>
      <c r="R1528" s="85" t="s">
        <v>12396</v>
      </c>
      <c r="S1528" s="85" t="s">
        <v>12396</v>
      </c>
      <c r="T1528" s="85" t="s">
        <v>12396</v>
      </c>
      <c r="U1528" s="85" t="s">
        <v>12396</v>
      </c>
      <c r="V1528" s="89" t="s">
        <v>12396</v>
      </c>
      <c r="W1528" s="92" t="s">
        <v>4617</v>
      </c>
      <c r="X1528" s="115" t="s">
        <v>12396</v>
      </c>
      <c r="Y1528" s="120">
        <v>401698</v>
      </c>
      <c r="Z1528" s="125">
        <v>444371</v>
      </c>
      <c r="AA1528" s="121" t="s">
        <v>6</v>
      </c>
    </row>
    <row r="1529" spans="1:27">
      <c r="A1529">
        <v>39</v>
      </c>
      <c r="B1529" s="84">
        <v>297</v>
      </c>
      <c r="C1529" s="99" t="s">
        <v>10797</v>
      </c>
      <c r="D1529" s="85" t="s">
        <v>13810</v>
      </c>
      <c r="E1529" s="85">
        <v>33903036</v>
      </c>
      <c r="F1529" s="85">
        <v>3680</v>
      </c>
      <c r="G1529" s="87">
        <v>1.8</v>
      </c>
      <c r="H1529" s="87">
        <v>6624</v>
      </c>
      <c r="I1529" s="85" t="s">
        <v>12494</v>
      </c>
      <c r="J1529" s="85">
        <v>3680</v>
      </c>
      <c r="K1529" s="87">
        <v>1.8</v>
      </c>
      <c r="L1529" s="87">
        <v>6624</v>
      </c>
      <c r="M1529" s="85" t="s">
        <v>12494</v>
      </c>
      <c r="N1529" s="88" t="s">
        <v>12396</v>
      </c>
      <c r="O1529" s="88" t="s">
        <v>12396</v>
      </c>
      <c r="P1529" s="88" t="s">
        <v>12396</v>
      </c>
      <c r="Q1529" s="85" t="s">
        <v>12396</v>
      </c>
      <c r="R1529" s="85" t="s">
        <v>12396</v>
      </c>
      <c r="S1529" s="85" t="s">
        <v>12396</v>
      </c>
      <c r="T1529" s="85" t="s">
        <v>12396</v>
      </c>
      <c r="U1529" s="85" t="s">
        <v>12396</v>
      </c>
      <c r="V1529" s="89" t="s">
        <v>12396</v>
      </c>
      <c r="W1529" s="92" t="s">
        <v>12396</v>
      </c>
      <c r="X1529" s="115">
        <v>23345240</v>
      </c>
      <c r="Y1529" s="120">
        <v>402589</v>
      </c>
      <c r="Z1529" s="125">
        <v>444371</v>
      </c>
      <c r="AA1529" s="121" t="s">
        <v>6</v>
      </c>
    </row>
    <row r="1530" spans="1:27">
      <c r="A1530">
        <v>39</v>
      </c>
      <c r="B1530" s="84">
        <v>298</v>
      </c>
      <c r="C1530" s="99" t="s">
        <v>4620</v>
      </c>
      <c r="D1530" s="85" t="s">
        <v>13810</v>
      </c>
      <c r="E1530" s="85">
        <v>33903036</v>
      </c>
      <c r="F1530" s="85">
        <v>13800</v>
      </c>
      <c r="G1530" s="87">
        <v>2.34</v>
      </c>
      <c r="H1530" s="87">
        <v>32357.040000000001</v>
      </c>
      <c r="I1530" s="85" t="s">
        <v>12395</v>
      </c>
      <c r="J1530" s="85">
        <v>13800</v>
      </c>
      <c r="K1530" s="87">
        <v>2.34</v>
      </c>
      <c r="L1530" s="87">
        <v>32357.040000000001</v>
      </c>
      <c r="M1530" s="85" t="s">
        <v>12395</v>
      </c>
      <c r="N1530" s="88" t="s">
        <v>12396</v>
      </c>
      <c r="O1530" s="88" t="s">
        <v>12396</v>
      </c>
      <c r="P1530" s="88" t="s">
        <v>12396</v>
      </c>
      <c r="Q1530" s="85" t="s">
        <v>12396</v>
      </c>
      <c r="R1530" s="85" t="s">
        <v>12396</v>
      </c>
      <c r="S1530" s="85" t="s">
        <v>12396</v>
      </c>
      <c r="T1530" s="85" t="s">
        <v>12396</v>
      </c>
      <c r="U1530" s="85" t="s">
        <v>12396</v>
      </c>
      <c r="V1530" s="89" t="s">
        <v>12396</v>
      </c>
      <c r="W1530" s="92" t="s">
        <v>4622</v>
      </c>
      <c r="X1530" s="115" t="s">
        <v>12396</v>
      </c>
      <c r="Y1530" s="120">
        <v>400824</v>
      </c>
      <c r="Z1530" s="125">
        <v>444375</v>
      </c>
      <c r="AA1530" s="121" t="s">
        <v>6</v>
      </c>
    </row>
    <row r="1531" spans="1:27">
      <c r="A1531">
        <v>39</v>
      </c>
      <c r="B1531" s="84">
        <v>299</v>
      </c>
      <c r="C1531" s="99" t="s">
        <v>4623</v>
      </c>
      <c r="D1531" s="85" t="s">
        <v>13810</v>
      </c>
      <c r="E1531" s="85">
        <v>33903036</v>
      </c>
      <c r="F1531" s="85">
        <v>3956</v>
      </c>
      <c r="G1531" s="87">
        <v>1.65</v>
      </c>
      <c r="H1531" s="87">
        <v>6526.9</v>
      </c>
      <c r="I1531" s="85" t="s">
        <v>12395</v>
      </c>
      <c r="J1531" s="85">
        <v>3956</v>
      </c>
      <c r="K1531" s="87">
        <v>1.65</v>
      </c>
      <c r="L1531" s="87">
        <v>6526.9</v>
      </c>
      <c r="M1531" s="85" t="s">
        <v>12395</v>
      </c>
      <c r="N1531" s="88" t="s">
        <v>12396</v>
      </c>
      <c r="O1531" s="88" t="s">
        <v>12396</v>
      </c>
      <c r="P1531" s="88" t="s">
        <v>12396</v>
      </c>
      <c r="Q1531" s="85" t="s">
        <v>12396</v>
      </c>
      <c r="R1531" s="85" t="s">
        <v>12396</v>
      </c>
      <c r="S1531" s="85" t="s">
        <v>12396</v>
      </c>
      <c r="T1531" s="85" t="s">
        <v>12396</v>
      </c>
      <c r="U1531" s="85" t="s">
        <v>12396</v>
      </c>
      <c r="V1531" s="89" t="s">
        <v>12396</v>
      </c>
      <c r="W1531" s="92" t="s">
        <v>4625</v>
      </c>
      <c r="X1531" s="115" t="s">
        <v>12396</v>
      </c>
      <c r="Y1531" s="120">
        <v>400699</v>
      </c>
      <c r="Z1531" s="125">
        <v>444609</v>
      </c>
      <c r="AA1531" s="121" t="s">
        <v>6</v>
      </c>
    </row>
    <row r="1532" spans="1:27">
      <c r="A1532">
        <v>39</v>
      </c>
      <c r="B1532" s="84">
        <v>300</v>
      </c>
      <c r="C1532" s="99" t="s">
        <v>4626</v>
      </c>
      <c r="D1532" s="85" t="s">
        <v>13810</v>
      </c>
      <c r="E1532" s="85">
        <v>33903036</v>
      </c>
      <c r="F1532" s="85">
        <v>2484</v>
      </c>
      <c r="G1532" s="87">
        <v>2.67</v>
      </c>
      <c r="H1532" s="87">
        <v>6643.39</v>
      </c>
      <c r="I1532" s="85" t="s">
        <v>12395</v>
      </c>
      <c r="J1532" s="85">
        <v>2484</v>
      </c>
      <c r="K1532" s="87">
        <v>2.67</v>
      </c>
      <c r="L1532" s="87">
        <v>6643.39</v>
      </c>
      <c r="M1532" s="85" t="s">
        <v>12395</v>
      </c>
      <c r="N1532" s="88" t="s">
        <v>12396</v>
      </c>
      <c r="O1532" s="88" t="s">
        <v>12396</v>
      </c>
      <c r="P1532" s="88" t="s">
        <v>12396</v>
      </c>
      <c r="Q1532" s="85" t="s">
        <v>12396</v>
      </c>
      <c r="R1532" s="85" t="s">
        <v>12396</v>
      </c>
      <c r="S1532" s="85" t="s">
        <v>12396</v>
      </c>
      <c r="T1532" s="85" t="s">
        <v>12396</v>
      </c>
      <c r="U1532" s="85" t="s">
        <v>12396</v>
      </c>
      <c r="V1532" s="89" t="s">
        <v>12396</v>
      </c>
      <c r="W1532" s="92" t="s">
        <v>4628</v>
      </c>
      <c r="X1532" s="115" t="s">
        <v>12396</v>
      </c>
      <c r="Y1532" s="120">
        <v>402513</v>
      </c>
      <c r="Z1532" s="125">
        <v>444613</v>
      </c>
      <c r="AA1532" s="121" t="s">
        <v>6</v>
      </c>
    </row>
    <row r="1533" spans="1:27">
      <c r="A1533">
        <v>39</v>
      </c>
      <c r="B1533" s="84">
        <v>301</v>
      </c>
      <c r="C1533" s="99" t="s">
        <v>4629</v>
      </c>
      <c r="D1533" s="85" t="s">
        <v>13810</v>
      </c>
      <c r="E1533" s="85">
        <v>33903036</v>
      </c>
      <c r="F1533" s="85">
        <v>478</v>
      </c>
      <c r="G1533" s="87">
        <v>4.16</v>
      </c>
      <c r="H1533" s="87">
        <v>1990.1</v>
      </c>
      <c r="I1533" s="85" t="s">
        <v>12395</v>
      </c>
      <c r="J1533" s="85">
        <v>478</v>
      </c>
      <c r="K1533" s="87">
        <v>4.16</v>
      </c>
      <c r="L1533" s="87">
        <v>1990.1</v>
      </c>
      <c r="M1533" s="85" t="s">
        <v>12395</v>
      </c>
      <c r="N1533" s="88" t="s">
        <v>12396</v>
      </c>
      <c r="O1533" s="88" t="s">
        <v>12396</v>
      </c>
      <c r="P1533" s="88" t="s">
        <v>12396</v>
      </c>
      <c r="Q1533" s="85" t="s">
        <v>12396</v>
      </c>
      <c r="R1533" s="85" t="s">
        <v>12396</v>
      </c>
      <c r="S1533" s="85" t="s">
        <v>12396</v>
      </c>
      <c r="T1533" s="85" t="s">
        <v>12396</v>
      </c>
      <c r="U1533" s="85" t="s">
        <v>12396</v>
      </c>
      <c r="V1533" s="89" t="s">
        <v>12396</v>
      </c>
      <c r="W1533" s="92" t="s">
        <v>4631</v>
      </c>
      <c r="X1533" s="115" t="s">
        <v>12396</v>
      </c>
      <c r="Y1533" s="120">
        <v>400360</v>
      </c>
      <c r="Z1533" s="125">
        <v>444614</v>
      </c>
      <c r="AA1533" s="121" t="s">
        <v>6</v>
      </c>
    </row>
    <row r="1534" spans="1:27" ht="30">
      <c r="A1534">
        <v>39</v>
      </c>
      <c r="B1534" s="84">
        <v>302</v>
      </c>
      <c r="C1534" s="99" t="s">
        <v>4704</v>
      </c>
      <c r="D1534" s="100" t="s">
        <v>13853</v>
      </c>
      <c r="E1534" s="84">
        <v>33903036</v>
      </c>
      <c r="F1534" s="85">
        <v>1380</v>
      </c>
      <c r="G1534" s="87">
        <v>11.3</v>
      </c>
      <c r="H1534" s="87">
        <v>15587.27</v>
      </c>
      <c r="I1534" s="85" t="s">
        <v>12395</v>
      </c>
      <c r="J1534" s="85">
        <v>1380</v>
      </c>
      <c r="K1534" s="87">
        <v>11.3</v>
      </c>
      <c r="L1534" s="87">
        <v>15587.27</v>
      </c>
      <c r="M1534" s="85" t="s">
        <v>12395</v>
      </c>
      <c r="N1534" s="88" t="s">
        <v>12396</v>
      </c>
      <c r="O1534" s="88" t="s">
        <v>12396</v>
      </c>
      <c r="P1534" s="88" t="s">
        <v>12396</v>
      </c>
      <c r="Q1534" s="85" t="s">
        <v>12396</v>
      </c>
      <c r="R1534" s="85" t="s">
        <v>12396</v>
      </c>
      <c r="S1534" s="85" t="s">
        <v>12396</v>
      </c>
      <c r="T1534" s="85" t="s">
        <v>12396</v>
      </c>
      <c r="U1534" s="85" t="s">
        <v>12396</v>
      </c>
      <c r="V1534" s="89" t="s">
        <v>12396</v>
      </c>
      <c r="W1534" s="92" t="s">
        <v>4706</v>
      </c>
      <c r="X1534" s="115" t="s">
        <v>12396</v>
      </c>
      <c r="Y1534" s="120">
        <v>401803</v>
      </c>
      <c r="Z1534" s="125">
        <v>477434</v>
      </c>
      <c r="AA1534" s="121" t="s">
        <v>6</v>
      </c>
    </row>
    <row r="1535" spans="1:27">
      <c r="A1535">
        <v>39</v>
      </c>
      <c r="B1535" s="84">
        <v>303</v>
      </c>
      <c r="C1535" s="99" t="s">
        <v>4707</v>
      </c>
      <c r="D1535" s="85" t="s">
        <v>13810</v>
      </c>
      <c r="E1535" s="85">
        <v>33903036</v>
      </c>
      <c r="F1535" s="85">
        <v>920</v>
      </c>
      <c r="G1535" s="87">
        <v>3.64</v>
      </c>
      <c r="H1535" s="87">
        <v>3344.29</v>
      </c>
      <c r="I1535" s="85" t="s">
        <v>12395</v>
      </c>
      <c r="J1535" s="85">
        <v>920</v>
      </c>
      <c r="K1535" s="87">
        <v>3.64</v>
      </c>
      <c r="L1535" s="87">
        <v>3344.29</v>
      </c>
      <c r="M1535" s="85" t="s">
        <v>12395</v>
      </c>
      <c r="N1535" s="88" t="s">
        <v>12396</v>
      </c>
      <c r="O1535" s="88" t="s">
        <v>12396</v>
      </c>
      <c r="P1535" s="88" t="s">
        <v>12396</v>
      </c>
      <c r="Q1535" s="85" t="s">
        <v>12396</v>
      </c>
      <c r="R1535" s="85" t="s">
        <v>12396</v>
      </c>
      <c r="S1535" s="85" t="s">
        <v>12396</v>
      </c>
      <c r="T1535" s="85" t="s">
        <v>12396</v>
      </c>
      <c r="U1535" s="85" t="s">
        <v>12396</v>
      </c>
      <c r="V1535" s="89" t="s">
        <v>12396</v>
      </c>
      <c r="W1535" s="92" t="s">
        <v>4709</v>
      </c>
      <c r="X1535" s="115" t="s">
        <v>12396</v>
      </c>
      <c r="Y1535" s="120">
        <v>401063</v>
      </c>
      <c r="Z1535" s="125">
        <v>477425</v>
      </c>
      <c r="AA1535" s="121" t="s">
        <v>6</v>
      </c>
    </row>
    <row r="1536" spans="1:27">
      <c r="A1536">
        <v>39</v>
      </c>
      <c r="B1536" s="84">
        <v>304</v>
      </c>
      <c r="C1536" s="99" t="s">
        <v>4711</v>
      </c>
      <c r="D1536" s="100" t="s">
        <v>13853</v>
      </c>
      <c r="E1536" s="84">
        <v>33903036</v>
      </c>
      <c r="F1536" s="85">
        <v>276</v>
      </c>
      <c r="G1536" s="87">
        <v>14.53</v>
      </c>
      <c r="H1536" s="87">
        <v>4009.98</v>
      </c>
      <c r="I1536" s="85" t="s">
        <v>12395</v>
      </c>
      <c r="J1536" s="85">
        <v>276</v>
      </c>
      <c r="K1536" s="87">
        <v>14.53</v>
      </c>
      <c r="L1536" s="87">
        <v>4009.98</v>
      </c>
      <c r="M1536" s="85" t="s">
        <v>12395</v>
      </c>
      <c r="N1536" s="88" t="s">
        <v>12396</v>
      </c>
      <c r="O1536" s="88" t="s">
        <v>12396</v>
      </c>
      <c r="P1536" s="88" t="s">
        <v>12396</v>
      </c>
      <c r="Q1536" s="85" t="s">
        <v>12396</v>
      </c>
      <c r="R1536" s="85" t="s">
        <v>12396</v>
      </c>
      <c r="S1536" s="85" t="s">
        <v>12396</v>
      </c>
      <c r="T1536" s="85" t="s">
        <v>12396</v>
      </c>
      <c r="U1536" s="85" t="s">
        <v>12396</v>
      </c>
      <c r="V1536" s="89" t="s">
        <v>12396</v>
      </c>
      <c r="W1536" s="92" t="s">
        <v>4713</v>
      </c>
      <c r="X1536" s="115" t="s">
        <v>12396</v>
      </c>
      <c r="Y1536" s="120">
        <v>400289</v>
      </c>
      <c r="Z1536" s="125">
        <v>477440</v>
      </c>
      <c r="AA1536" s="121" t="s">
        <v>6</v>
      </c>
    </row>
    <row r="1537" spans="1:27" ht="30">
      <c r="A1537">
        <v>39</v>
      </c>
      <c r="B1537" s="84">
        <v>305</v>
      </c>
      <c r="C1537" s="99" t="s">
        <v>4727</v>
      </c>
      <c r="D1537" s="85" t="s">
        <v>13810</v>
      </c>
      <c r="E1537" s="85">
        <v>33903036</v>
      </c>
      <c r="F1537" s="85">
        <v>46</v>
      </c>
      <c r="G1537" s="87">
        <v>43.06</v>
      </c>
      <c r="H1537" s="87">
        <v>1980.67</v>
      </c>
      <c r="I1537" s="85" t="s">
        <v>12395</v>
      </c>
      <c r="J1537" s="85">
        <v>46</v>
      </c>
      <c r="K1537" s="87">
        <v>43.06</v>
      </c>
      <c r="L1537" s="87">
        <v>1980.67</v>
      </c>
      <c r="M1537" s="85" t="s">
        <v>12395</v>
      </c>
      <c r="N1537" s="88" t="s">
        <v>12396</v>
      </c>
      <c r="O1537" s="88" t="s">
        <v>12396</v>
      </c>
      <c r="P1537" s="88" t="s">
        <v>12396</v>
      </c>
      <c r="Q1537" s="85" t="s">
        <v>12396</v>
      </c>
      <c r="R1537" s="85" t="s">
        <v>12396</v>
      </c>
      <c r="S1537" s="85" t="s">
        <v>12396</v>
      </c>
      <c r="T1537" s="85" t="s">
        <v>12396</v>
      </c>
      <c r="U1537" s="85" t="s">
        <v>12396</v>
      </c>
      <c r="V1537" s="89" t="s">
        <v>12396</v>
      </c>
      <c r="W1537" s="92" t="s">
        <v>4729</v>
      </c>
      <c r="X1537" s="115" t="s">
        <v>12396</v>
      </c>
      <c r="Y1537" s="120">
        <v>401680</v>
      </c>
      <c r="Z1537" s="125">
        <v>379289</v>
      </c>
      <c r="AA1537" s="121" t="s">
        <v>6</v>
      </c>
    </row>
    <row r="1538" spans="1:27" ht="30">
      <c r="A1538">
        <v>39</v>
      </c>
      <c r="B1538" s="84">
        <v>306</v>
      </c>
      <c r="C1538" s="99" t="s">
        <v>5200</v>
      </c>
      <c r="D1538" s="85" t="s">
        <v>13810</v>
      </c>
      <c r="E1538" s="85">
        <v>33903036</v>
      </c>
      <c r="F1538" s="85">
        <v>1380</v>
      </c>
      <c r="G1538" s="87">
        <v>2.62</v>
      </c>
      <c r="H1538" s="87">
        <v>3615.86</v>
      </c>
      <c r="I1538" s="85" t="s">
        <v>12395</v>
      </c>
      <c r="J1538" s="85">
        <v>1380</v>
      </c>
      <c r="K1538" s="87">
        <v>2.62</v>
      </c>
      <c r="L1538" s="87">
        <v>3615.86</v>
      </c>
      <c r="M1538" s="85" t="s">
        <v>12395</v>
      </c>
      <c r="N1538" s="88" t="s">
        <v>12396</v>
      </c>
      <c r="O1538" s="88" t="s">
        <v>12396</v>
      </c>
      <c r="P1538" s="88" t="s">
        <v>12396</v>
      </c>
      <c r="Q1538" s="85" t="s">
        <v>12396</v>
      </c>
      <c r="R1538" s="85" t="s">
        <v>12396</v>
      </c>
      <c r="S1538" s="85" t="s">
        <v>12396</v>
      </c>
      <c r="T1538" s="85" t="s">
        <v>12396</v>
      </c>
      <c r="U1538" s="85" t="s">
        <v>12396</v>
      </c>
      <c r="V1538" s="89" t="s">
        <v>12396</v>
      </c>
      <c r="W1538" s="92" t="s">
        <v>5202</v>
      </c>
      <c r="X1538" s="115" t="s">
        <v>12396</v>
      </c>
      <c r="Y1538" s="120">
        <v>400290</v>
      </c>
      <c r="Z1538" s="125">
        <v>441592</v>
      </c>
      <c r="AA1538" s="121" t="s">
        <v>6</v>
      </c>
    </row>
    <row r="1539" spans="1:27" ht="30">
      <c r="A1539">
        <v>39</v>
      </c>
      <c r="B1539" s="84">
        <v>307</v>
      </c>
      <c r="C1539" s="99" t="s">
        <v>5203</v>
      </c>
      <c r="D1539" s="85" t="s">
        <v>13810</v>
      </c>
      <c r="E1539" s="85">
        <v>33903036</v>
      </c>
      <c r="F1539" s="85">
        <v>18400</v>
      </c>
      <c r="G1539" s="87">
        <v>3.4</v>
      </c>
      <c r="H1539" s="87">
        <v>62560.87</v>
      </c>
      <c r="I1539" s="85" t="s">
        <v>12395</v>
      </c>
      <c r="J1539" s="85">
        <v>18400</v>
      </c>
      <c r="K1539" s="87">
        <v>3.4</v>
      </c>
      <c r="L1539" s="87">
        <v>62560.87</v>
      </c>
      <c r="M1539" s="85" t="s">
        <v>12395</v>
      </c>
      <c r="N1539" s="88" t="s">
        <v>12396</v>
      </c>
      <c r="O1539" s="88" t="s">
        <v>12396</v>
      </c>
      <c r="P1539" s="88" t="s">
        <v>12396</v>
      </c>
      <c r="Q1539" s="85" t="s">
        <v>12396</v>
      </c>
      <c r="R1539" s="85" t="s">
        <v>12396</v>
      </c>
      <c r="S1539" s="85" t="s">
        <v>12396</v>
      </c>
      <c r="T1539" s="85" t="s">
        <v>12396</v>
      </c>
      <c r="U1539" s="85" t="s">
        <v>12396</v>
      </c>
      <c r="V1539" s="89" t="s">
        <v>12396</v>
      </c>
      <c r="W1539" s="92" t="s">
        <v>12396</v>
      </c>
      <c r="X1539" s="115">
        <v>23598331</v>
      </c>
      <c r="Y1539" s="120">
        <v>400701</v>
      </c>
      <c r="Z1539" s="125">
        <v>438055</v>
      </c>
      <c r="AA1539" s="121" t="s">
        <v>6</v>
      </c>
    </row>
    <row r="1540" spans="1:27" ht="30">
      <c r="A1540">
        <v>39</v>
      </c>
      <c r="B1540" s="84">
        <v>308</v>
      </c>
      <c r="C1540" s="99" t="s">
        <v>5206</v>
      </c>
      <c r="D1540" s="85" t="s">
        <v>13810</v>
      </c>
      <c r="E1540" s="85">
        <v>33903036</v>
      </c>
      <c r="F1540" s="85">
        <v>18400</v>
      </c>
      <c r="G1540" s="87">
        <v>4.82</v>
      </c>
      <c r="H1540" s="87">
        <v>88632.56</v>
      </c>
      <c r="I1540" s="85" t="s">
        <v>12395</v>
      </c>
      <c r="J1540" s="85">
        <v>18400</v>
      </c>
      <c r="K1540" s="87">
        <v>4.82</v>
      </c>
      <c r="L1540" s="87">
        <v>88632.56</v>
      </c>
      <c r="M1540" s="85" t="s">
        <v>12395</v>
      </c>
      <c r="N1540" s="88" t="s">
        <v>12396</v>
      </c>
      <c r="O1540" s="88" t="s">
        <v>12396</v>
      </c>
      <c r="P1540" s="88" t="s">
        <v>12396</v>
      </c>
      <c r="Q1540" s="85" t="s">
        <v>12396</v>
      </c>
      <c r="R1540" s="85" t="s">
        <v>12396</v>
      </c>
      <c r="S1540" s="85" t="s">
        <v>12396</v>
      </c>
      <c r="T1540" s="85" t="s">
        <v>12396</v>
      </c>
      <c r="U1540" s="85" t="s">
        <v>12396</v>
      </c>
      <c r="V1540" s="89" t="s">
        <v>12396</v>
      </c>
      <c r="W1540" s="92" t="s">
        <v>5205</v>
      </c>
      <c r="X1540" s="115" t="s">
        <v>12396</v>
      </c>
      <c r="Y1540" s="120">
        <v>402132</v>
      </c>
      <c r="Z1540" s="125">
        <v>438055</v>
      </c>
      <c r="AA1540" s="121" t="s">
        <v>6</v>
      </c>
    </row>
    <row r="1541" spans="1:27" ht="45">
      <c r="A1541">
        <v>39</v>
      </c>
      <c r="B1541" s="84">
        <v>309</v>
      </c>
      <c r="C1541" s="99" t="s">
        <v>5208</v>
      </c>
      <c r="D1541" s="85" t="s">
        <v>13810</v>
      </c>
      <c r="E1541" s="85">
        <v>33903036</v>
      </c>
      <c r="F1541" s="85">
        <v>92000</v>
      </c>
      <c r="G1541" s="87">
        <v>0.5</v>
      </c>
      <c r="H1541" s="87">
        <v>46148.95</v>
      </c>
      <c r="I1541" s="85" t="s">
        <v>12395</v>
      </c>
      <c r="J1541" s="85">
        <v>92000</v>
      </c>
      <c r="K1541" s="87">
        <v>0.5</v>
      </c>
      <c r="L1541" s="87">
        <v>46148.95</v>
      </c>
      <c r="M1541" s="85" t="s">
        <v>12395</v>
      </c>
      <c r="N1541" s="88" t="s">
        <v>12396</v>
      </c>
      <c r="O1541" s="88" t="s">
        <v>12396</v>
      </c>
      <c r="P1541" s="88" t="s">
        <v>12396</v>
      </c>
      <c r="Q1541" s="85" t="s">
        <v>12396</v>
      </c>
      <c r="R1541" s="85" t="s">
        <v>12396</v>
      </c>
      <c r="S1541" s="85" t="s">
        <v>12396</v>
      </c>
      <c r="T1541" s="85" t="s">
        <v>12396</v>
      </c>
      <c r="U1541" s="85" t="s">
        <v>12396</v>
      </c>
      <c r="V1541" s="89" t="s">
        <v>12396</v>
      </c>
      <c r="W1541" s="92" t="s">
        <v>5210</v>
      </c>
      <c r="X1541" s="115" t="s">
        <v>12396</v>
      </c>
      <c r="Y1541" s="120">
        <v>401520</v>
      </c>
      <c r="Z1541" s="125">
        <v>269978</v>
      </c>
      <c r="AA1541" s="121" t="s">
        <v>6</v>
      </c>
    </row>
    <row r="1542" spans="1:27" ht="30">
      <c r="A1542">
        <v>39</v>
      </c>
      <c r="B1542" s="84">
        <v>310</v>
      </c>
      <c r="C1542" s="99" t="s">
        <v>5211</v>
      </c>
      <c r="D1542" s="85" t="s">
        <v>13810</v>
      </c>
      <c r="E1542" s="85">
        <v>33903036</v>
      </c>
      <c r="F1542" s="85">
        <v>5520</v>
      </c>
      <c r="G1542" s="87">
        <v>0.81</v>
      </c>
      <c r="H1542" s="87">
        <v>4471.2</v>
      </c>
      <c r="I1542" s="85" t="s">
        <v>12395</v>
      </c>
      <c r="J1542" s="85">
        <v>5520</v>
      </c>
      <c r="K1542" s="87">
        <v>0.81</v>
      </c>
      <c r="L1542" s="87">
        <v>4471.2</v>
      </c>
      <c r="M1542" s="85" t="s">
        <v>12395</v>
      </c>
      <c r="N1542" s="88" t="s">
        <v>12396</v>
      </c>
      <c r="O1542" s="88" t="s">
        <v>12396</v>
      </c>
      <c r="P1542" s="88" t="s">
        <v>12396</v>
      </c>
      <c r="Q1542" s="85" t="s">
        <v>12396</v>
      </c>
      <c r="R1542" s="85" t="s">
        <v>12396</v>
      </c>
      <c r="S1542" s="85" t="s">
        <v>12396</v>
      </c>
      <c r="T1542" s="85" t="s">
        <v>12396</v>
      </c>
      <c r="U1542" s="85" t="s">
        <v>12396</v>
      </c>
      <c r="V1542" s="89" t="s">
        <v>12396</v>
      </c>
      <c r="W1542" s="92" t="s">
        <v>5213</v>
      </c>
      <c r="X1542" s="115" t="s">
        <v>12396</v>
      </c>
      <c r="Y1542" s="120">
        <v>402011</v>
      </c>
      <c r="Z1542" s="125">
        <v>280744</v>
      </c>
      <c r="AA1542" s="121" t="s">
        <v>6</v>
      </c>
    </row>
    <row r="1543" spans="1:27" ht="30">
      <c r="A1543">
        <v>39</v>
      </c>
      <c r="B1543" s="84">
        <v>311</v>
      </c>
      <c r="C1543" s="99" t="s">
        <v>5214</v>
      </c>
      <c r="D1543" s="85" t="s">
        <v>13810</v>
      </c>
      <c r="E1543" s="85">
        <v>33903036</v>
      </c>
      <c r="F1543" s="85">
        <v>175</v>
      </c>
      <c r="G1543" s="87">
        <v>21.32</v>
      </c>
      <c r="H1543" s="87">
        <v>3731</v>
      </c>
      <c r="I1543" s="85" t="s">
        <v>12395</v>
      </c>
      <c r="J1543" s="85">
        <v>175</v>
      </c>
      <c r="K1543" s="87">
        <v>21.32</v>
      </c>
      <c r="L1543" s="87">
        <v>3731</v>
      </c>
      <c r="M1543" s="85" t="s">
        <v>12395</v>
      </c>
      <c r="N1543" s="88" t="s">
        <v>12396</v>
      </c>
      <c r="O1543" s="88" t="s">
        <v>12396</v>
      </c>
      <c r="P1543" s="88" t="s">
        <v>12396</v>
      </c>
      <c r="Q1543" s="85" t="s">
        <v>12396</v>
      </c>
      <c r="R1543" s="85" t="s">
        <v>12396</v>
      </c>
      <c r="S1543" s="85" t="s">
        <v>12396</v>
      </c>
      <c r="T1543" s="85" t="s">
        <v>12396</v>
      </c>
      <c r="U1543" s="85" t="s">
        <v>12396</v>
      </c>
      <c r="V1543" s="89" t="s">
        <v>12396</v>
      </c>
      <c r="W1543" s="92" t="s">
        <v>5216</v>
      </c>
      <c r="X1543" s="115" t="s">
        <v>12396</v>
      </c>
      <c r="Y1543" s="120">
        <v>401947</v>
      </c>
      <c r="Z1543" s="125">
        <v>269971</v>
      </c>
      <c r="AA1543" s="121" t="s">
        <v>6</v>
      </c>
    </row>
    <row r="1544" spans="1:27" ht="30">
      <c r="A1544">
        <v>39</v>
      </c>
      <c r="B1544" s="84">
        <v>312</v>
      </c>
      <c r="C1544" s="99" t="s">
        <v>5217</v>
      </c>
      <c r="D1544" s="85" t="s">
        <v>13810</v>
      </c>
      <c r="E1544" s="85">
        <v>33903036</v>
      </c>
      <c r="F1544" s="85">
        <v>184</v>
      </c>
      <c r="G1544" s="87">
        <v>31.14</v>
      </c>
      <c r="H1544" s="87">
        <v>5730.26</v>
      </c>
      <c r="I1544" s="85" t="s">
        <v>12395</v>
      </c>
      <c r="J1544" s="85">
        <v>184</v>
      </c>
      <c r="K1544" s="87">
        <v>31.14</v>
      </c>
      <c r="L1544" s="87">
        <v>5730.26</v>
      </c>
      <c r="M1544" s="85" t="s">
        <v>12395</v>
      </c>
      <c r="N1544" s="88" t="s">
        <v>12396</v>
      </c>
      <c r="O1544" s="88" t="s">
        <v>12396</v>
      </c>
      <c r="P1544" s="88" t="s">
        <v>12396</v>
      </c>
      <c r="Q1544" s="85" t="s">
        <v>12396</v>
      </c>
      <c r="R1544" s="85" t="s">
        <v>12396</v>
      </c>
      <c r="S1544" s="85" t="s">
        <v>12396</v>
      </c>
      <c r="T1544" s="85" t="s">
        <v>12396</v>
      </c>
      <c r="U1544" s="85" t="s">
        <v>12396</v>
      </c>
      <c r="V1544" s="89" t="s">
        <v>12396</v>
      </c>
      <c r="W1544" s="92" t="s">
        <v>5219</v>
      </c>
      <c r="X1544" s="115" t="s">
        <v>12396</v>
      </c>
      <c r="Y1544" s="120">
        <v>401425</v>
      </c>
      <c r="Z1544" s="125">
        <v>272858</v>
      </c>
      <c r="AA1544" s="121" t="s">
        <v>6</v>
      </c>
    </row>
    <row r="1545" spans="1:27" ht="30">
      <c r="A1545">
        <v>39</v>
      </c>
      <c r="B1545" s="84">
        <v>313</v>
      </c>
      <c r="C1545" s="99" t="s">
        <v>5220</v>
      </c>
      <c r="D1545" s="85" t="s">
        <v>13810</v>
      </c>
      <c r="E1545" s="85">
        <v>33903036</v>
      </c>
      <c r="F1545" s="85">
        <v>184</v>
      </c>
      <c r="G1545" s="87">
        <v>34.79</v>
      </c>
      <c r="H1545" s="87">
        <v>6401.2</v>
      </c>
      <c r="I1545" s="85" t="s">
        <v>12395</v>
      </c>
      <c r="J1545" s="85">
        <v>184</v>
      </c>
      <c r="K1545" s="87">
        <v>34.79</v>
      </c>
      <c r="L1545" s="87">
        <v>6401.2</v>
      </c>
      <c r="M1545" s="85" t="s">
        <v>12395</v>
      </c>
      <c r="N1545" s="88" t="s">
        <v>12396</v>
      </c>
      <c r="O1545" s="88" t="s">
        <v>12396</v>
      </c>
      <c r="P1545" s="88" t="s">
        <v>12396</v>
      </c>
      <c r="Q1545" s="85" t="s">
        <v>12396</v>
      </c>
      <c r="R1545" s="85" t="s">
        <v>12396</v>
      </c>
      <c r="S1545" s="85" t="s">
        <v>12396</v>
      </c>
      <c r="T1545" s="85" t="s">
        <v>12396</v>
      </c>
      <c r="U1545" s="85" t="s">
        <v>12396</v>
      </c>
      <c r="V1545" s="89" t="s">
        <v>12396</v>
      </c>
      <c r="W1545" s="92" t="s">
        <v>5222</v>
      </c>
      <c r="X1545" s="115" t="s">
        <v>12396</v>
      </c>
      <c r="Y1545" s="120">
        <v>400914</v>
      </c>
      <c r="Z1545" s="125">
        <v>272859</v>
      </c>
      <c r="AA1545" s="121" t="s">
        <v>6</v>
      </c>
    </row>
    <row r="1546" spans="1:27" ht="45">
      <c r="A1546">
        <v>39</v>
      </c>
      <c r="B1546" s="84">
        <v>314</v>
      </c>
      <c r="C1546" s="99" t="s">
        <v>13854</v>
      </c>
      <c r="D1546" s="100" t="s">
        <v>13853</v>
      </c>
      <c r="E1546" s="84">
        <v>33903036</v>
      </c>
      <c r="F1546" s="85">
        <v>83</v>
      </c>
      <c r="G1546" s="87">
        <v>32.700000000000003</v>
      </c>
      <c r="H1546" s="87">
        <v>2714.1</v>
      </c>
      <c r="I1546" s="85" t="s">
        <v>12395</v>
      </c>
      <c r="J1546" s="85">
        <v>83</v>
      </c>
      <c r="K1546" s="87">
        <v>32.700000000000003</v>
      </c>
      <c r="L1546" s="87">
        <v>2714.1</v>
      </c>
      <c r="M1546" s="85" t="s">
        <v>12395</v>
      </c>
      <c r="N1546" s="88" t="s">
        <v>12396</v>
      </c>
      <c r="O1546" s="88" t="s">
        <v>12396</v>
      </c>
      <c r="P1546" s="88" t="s">
        <v>12396</v>
      </c>
      <c r="Q1546" s="85" t="s">
        <v>12396</v>
      </c>
      <c r="R1546" s="85" t="s">
        <v>12396</v>
      </c>
      <c r="S1546" s="85" t="s">
        <v>12396</v>
      </c>
      <c r="T1546" s="85" t="s">
        <v>12396</v>
      </c>
      <c r="U1546" s="85" t="s">
        <v>12396</v>
      </c>
      <c r="V1546" s="89" t="s">
        <v>12396</v>
      </c>
      <c r="W1546" s="92" t="s">
        <v>5298</v>
      </c>
      <c r="X1546" s="115" t="s">
        <v>12396</v>
      </c>
      <c r="Y1546" s="120">
        <v>400534</v>
      </c>
      <c r="Z1546" s="125">
        <v>438110</v>
      </c>
      <c r="AA1546" s="121" t="s">
        <v>6</v>
      </c>
    </row>
    <row r="1547" spans="1:27" ht="45">
      <c r="A1547">
        <v>39</v>
      </c>
      <c r="B1547" s="84">
        <v>315</v>
      </c>
      <c r="C1547" s="99" t="s">
        <v>13855</v>
      </c>
      <c r="D1547" s="100" t="s">
        <v>13853</v>
      </c>
      <c r="E1547" s="84">
        <v>33903036</v>
      </c>
      <c r="F1547" s="85">
        <v>46</v>
      </c>
      <c r="G1547" s="87">
        <v>50</v>
      </c>
      <c r="H1547" s="87">
        <v>2300</v>
      </c>
      <c r="I1547" s="85" t="s">
        <v>12395</v>
      </c>
      <c r="J1547" s="85">
        <v>46</v>
      </c>
      <c r="K1547" s="87">
        <v>50</v>
      </c>
      <c r="L1547" s="87">
        <v>2300</v>
      </c>
      <c r="M1547" s="85" t="s">
        <v>12395</v>
      </c>
      <c r="N1547" s="88" t="s">
        <v>12396</v>
      </c>
      <c r="O1547" s="88" t="s">
        <v>12396</v>
      </c>
      <c r="P1547" s="88" t="s">
        <v>12396</v>
      </c>
      <c r="Q1547" s="85" t="s">
        <v>12396</v>
      </c>
      <c r="R1547" s="85" t="s">
        <v>12396</v>
      </c>
      <c r="S1547" s="85" t="s">
        <v>12396</v>
      </c>
      <c r="T1547" s="85" t="s">
        <v>12396</v>
      </c>
      <c r="U1547" s="85" t="s">
        <v>12396</v>
      </c>
      <c r="V1547" s="89" t="s">
        <v>12396</v>
      </c>
      <c r="W1547" s="92" t="s">
        <v>5301</v>
      </c>
      <c r="X1547" s="115" t="s">
        <v>12396</v>
      </c>
      <c r="Y1547" s="120">
        <v>400196</v>
      </c>
      <c r="Z1547" s="125">
        <v>402565</v>
      </c>
      <c r="AA1547" s="121" t="s">
        <v>6</v>
      </c>
    </row>
    <row r="1548" spans="1:27" ht="45">
      <c r="A1548">
        <v>39</v>
      </c>
      <c r="B1548" s="84">
        <v>316</v>
      </c>
      <c r="C1548" s="99" t="s">
        <v>13856</v>
      </c>
      <c r="D1548" s="100" t="s">
        <v>13853</v>
      </c>
      <c r="E1548" s="84">
        <v>33903036</v>
      </c>
      <c r="F1548" s="85">
        <v>276</v>
      </c>
      <c r="G1548" s="87">
        <v>25.35</v>
      </c>
      <c r="H1548" s="87">
        <v>6996.6</v>
      </c>
      <c r="I1548" s="85" t="s">
        <v>12395</v>
      </c>
      <c r="J1548" s="85">
        <v>276</v>
      </c>
      <c r="K1548" s="87">
        <v>25.35</v>
      </c>
      <c r="L1548" s="87">
        <v>6996.6</v>
      </c>
      <c r="M1548" s="85" t="s">
        <v>12395</v>
      </c>
      <c r="N1548" s="88" t="s">
        <v>12396</v>
      </c>
      <c r="O1548" s="88" t="s">
        <v>12396</v>
      </c>
      <c r="P1548" s="88" t="s">
        <v>12396</v>
      </c>
      <c r="Q1548" s="85" t="s">
        <v>12396</v>
      </c>
      <c r="R1548" s="85" t="s">
        <v>12396</v>
      </c>
      <c r="S1548" s="85" t="s">
        <v>12396</v>
      </c>
      <c r="T1548" s="85" t="s">
        <v>12396</v>
      </c>
      <c r="U1548" s="85" t="s">
        <v>12396</v>
      </c>
      <c r="V1548" s="89" t="s">
        <v>12396</v>
      </c>
      <c r="W1548" s="92" t="s">
        <v>5304</v>
      </c>
      <c r="X1548" s="115" t="s">
        <v>12396</v>
      </c>
      <c r="Y1548" s="120">
        <v>400179</v>
      </c>
      <c r="Z1548" s="125">
        <v>434725</v>
      </c>
      <c r="AA1548" s="121" t="s">
        <v>6</v>
      </c>
    </row>
    <row r="1549" spans="1:27" ht="30">
      <c r="A1549">
        <v>39</v>
      </c>
      <c r="B1549" s="84">
        <v>317</v>
      </c>
      <c r="C1549" s="99" t="s">
        <v>13857</v>
      </c>
      <c r="D1549" s="100" t="s">
        <v>13853</v>
      </c>
      <c r="E1549" s="84">
        <v>33903036</v>
      </c>
      <c r="F1549" s="85">
        <v>460</v>
      </c>
      <c r="G1549" s="87">
        <v>42</v>
      </c>
      <c r="H1549" s="87">
        <v>19320</v>
      </c>
      <c r="I1549" s="85" t="s">
        <v>12395</v>
      </c>
      <c r="J1549" s="85">
        <v>460</v>
      </c>
      <c r="K1549" s="87">
        <v>42</v>
      </c>
      <c r="L1549" s="87">
        <v>19320</v>
      </c>
      <c r="M1549" s="85" t="s">
        <v>12395</v>
      </c>
      <c r="N1549" s="88" t="s">
        <v>12396</v>
      </c>
      <c r="O1549" s="88" t="s">
        <v>12396</v>
      </c>
      <c r="P1549" s="88" t="s">
        <v>12396</v>
      </c>
      <c r="Q1549" s="85" t="s">
        <v>12396</v>
      </c>
      <c r="R1549" s="85" t="s">
        <v>12396</v>
      </c>
      <c r="S1549" s="85" t="s">
        <v>12396</v>
      </c>
      <c r="T1549" s="85" t="s">
        <v>12396</v>
      </c>
      <c r="U1549" s="85" t="s">
        <v>12396</v>
      </c>
      <c r="V1549" s="89" t="s">
        <v>12396</v>
      </c>
      <c r="W1549" s="92" t="s">
        <v>5307</v>
      </c>
      <c r="X1549" s="115" t="s">
        <v>12396</v>
      </c>
      <c r="Y1549" s="120">
        <v>402102</v>
      </c>
      <c r="Z1549" s="125">
        <v>406620</v>
      </c>
      <c r="AA1549" s="121" t="s">
        <v>6</v>
      </c>
    </row>
    <row r="1550" spans="1:27" ht="30">
      <c r="A1550">
        <v>39</v>
      </c>
      <c r="B1550" s="84">
        <v>318</v>
      </c>
      <c r="C1550" s="99" t="s">
        <v>5308</v>
      </c>
      <c r="D1550" s="100" t="s">
        <v>13853</v>
      </c>
      <c r="E1550" s="84">
        <v>33903036</v>
      </c>
      <c r="F1550" s="85">
        <v>9200</v>
      </c>
      <c r="G1550" s="87">
        <v>2.4500000000000002</v>
      </c>
      <c r="H1550" s="87">
        <v>22540</v>
      </c>
      <c r="I1550" s="85" t="s">
        <v>12395</v>
      </c>
      <c r="J1550" s="85">
        <v>9200</v>
      </c>
      <c r="K1550" s="87">
        <v>2.4500000000000002</v>
      </c>
      <c r="L1550" s="87">
        <v>22540</v>
      </c>
      <c r="M1550" s="85" t="s">
        <v>12395</v>
      </c>
      <c r="N1550" s="88" t="s">
        <v>12396</v>
      </c>
      <c r="O1550" s="88" t="s">
        <v>12396</v>
      </c>
      <c r="P1550" s="88" t="s">
        <v>12396</v>
      </c>
      <c r="Q1550" s="85" t="s">
        <v>12396</v>
      </c>
      <c r="R1550" s="85" t="s">
        <v>12396</v>
      </c>
      <c r="S1550" s="85" t="s">
        <v>12396</v>
      </c>
      <c r="T1550" s="85" t="s">
        <v>12396</v>
      </c>
      <c r="U1550" s="85" t="s">
        <v>12396</v>
      </c>
      <c r="V1550" s="89" t="s">
        <v>12396</v>
      </c>
      <c r="W1550" s="92" t="s">
        <v>5310</v>
      </c>
      <c r="X1550" s="115" t="s">
        <v>12396</v>
      </c>
      <c r="Y1550" s="120">
        <v>402093</v>
      </c>
      <c r="Z1550" s="125">
        <v>483840</v>
      </c>
      <c r="AA1550" s="121" t="s">
        <v>6</v>
      </c>
    </row>
    <row r="1551" spans="1:27" ht="30">
      <c r="A1551">
        <v>39</v>
      </c>
      <c r="B1551" s="84">
        <v>319</v>
      </c>
      <c r="C1551" s="99" t="s">
        <v>5311</v>
      </c>
      <c r="D1551" s="100" t="s">
        <v>13853</v>
      </c>
      <c r="E1551" s="84">
        <v>33903036</v>
      </c>
      <c r="F1551" s="85">
        <v>9200</v>
      </c>
      <c r="G1551" s="87">
        <v>2.91</v>
      </c>
      <c r="H1551" s="87">
        <v>26772</v>
      </c>
      <c r="I1551" s="85" t="s">
        <v>12395</v>
      </c>
      <c r="J1551" s="85">
        <v>9200</v>
      </c>
      <c r="K1551" s="87">
        <v>2.91</v>
      </c>
      <c r="L1551" s="87">
        <v>26772</v>
      </c>
      <c r="M1551" s="85" t="s">
        <v>12395</v>
      </c>
      <c r="N1551" s="88" t="s">
        <v>12396</v>
      </c>
      <c r="O1551" s="88" t="s">
        <v>12396</v>
      </c>
      <c r="P1551" s="88" t="s">
        <v>12396</v>
      </c>
      <c r="Q1551" s="85" t="s">
        <v>12396</v>
      </c>
      <c r="R1551" s="85" t="s">
        <v>12396</v>
      </c>
      <c r="S1551" s="85" t="s">
        <v>12396</v>
      </c>
      <c r="T1551" s="85" t="s">
        <v>12396</v>
      </c>
      <c r="U1551" s="85" t="s">
        <v>12396</v>
      </c>
      <c r="V1551" s="89" t="s">
        <v>12396</v>
      </c>
      <c r="W1551" s="92" t="s">
        <v>5313</v>
      </c>
      <c r="X1551" s="115" t="s">
        <v>12396</v>
      </c>
      <c r="Y1551" s="120">
        <v>401309</v>
      </c>
      <c r="Z1551" s="125">
        <v>483386</v>
      </c>
      <c r="AA1551" s="121" t="s">
        <v>6</v>
      </c>
    </row>
    <row r="1552" spans="1:27" ht="30">
      <c r="A1552">
        <v>39</v>
      </c>
      <c r="B1552" s="84">
        <v>320</v>
      </c>
      <c r="C1552" s="99" t="s">
        <v>5314</v>
      </c>
      <c r="D1552" s="100" t="s">
        <v>13853</v>
      </c>
      <c r="E1552" s="84">
        <v>33903036</v>
      </c>
      <c r="F1552" s="85">
        <v>9200</v>
      </c>
      <c r="G1552" s="87">
        <v>2.98</v>
      </c>
      <c r="H1552" s="87">
        <v>27416</v>
      </c>
      <c r="I1552" s="85" t="s">
        <v>12395</v>
      </c>
      <c r="J1552" s="85">
        <v>9200</v>
      </c>
      <c r="K1552" s="87">
        <v>2.98</v>
      </c>
      <c r="L1552" s="87">
        <v>27416</v>
      </c>
      <c r="M1552" s="85" t="s">
        <v>12395</v>
      </c>
      <c r="N1552" s="88" t="s">
        <v>12396</v>
      </c>
      <c r="O1552" s="88" t="s">
        <v>12396</v>
      </c>
      <c r="P1552" s="88" t="s">
        <v>12396</v>
      </c>
      <c r="Q1552" s="85" t="s">
        <v>12396</v>
      </c>
      <c r="R1552" s="85" t="s">
        <v>12396</v>
      </c>
      <c r="S1552" s="85" t="s">
        <v>12396</v>
      </c>
      <c r="T1552" s="85" t="s">
        <v>12396</v>
      </c>
      <c r="U1552" s="85" t="s">
        <v>12396</v>
      </c>
      <c r="V1552" s="89" t="s">
        <v>12396</v>
      </c>
      <c r="W1552" s="92" t="s">
        <v>5316</v>
      </c>
      <c r="X1552" s="115" t="s">
        <v>12396</v>
      </c>
      <c r="Y1552" s="120">
        <v>402422</v>
      </c>
      <c r="Z1552" s="125">
        <v>483388</v>
      </c>
      <c r="AA1552" s="121" t="s">
        <v>6</v>
      </c>
    </row>
    <row r="1553" spans="1:27">
      <c r="A1553">
        <v>39</v>
      </c>
      <c r="B1553" s="84">
        <v>321</v>
      </c>
      <c r="C1553" s="99" t="s">
        <v>5584</v>
      </c>
      <c r="D1553" s="85" t="s">
        <v>13810</v>
      </c>
      <c r="E1553" s="85">
        <v>33903036</v>
      </c>
      <c r="F1553" s="85">
        <v>3680</v>
      </c>
      <c r="G1553" s="87">
        <v>7.9</v>
      </c>
      <c r="H1553" s="87">
        <v>29059.32</v>
      </c>
      <c r="I1553" s="85" t="s">
        <v>12395</v>
      </c>
      <c r="J1553" s="85">
        <v>3680</v>
      </c>
      <c r="K1553" s="87">
        <v>7.9</v>
      </c>
      <c r="L1553" s="87">
        <v>29059.32</v>
      </c>
      <c r="M1553" s="85" t="s">
        <v>12395</v>
      </c>
      <c r="N1553" s="88" t="s">
        <v>12396</v>
      </c>
      <c r="O1553" s="88" t="s">
        <v>12396</v>
      </c>
      <c r="P1553" s="88" t="s">
        <v>12396</v>
      </c>
      <c r="Q1553" s="85" t="s">
        <v>12396</v>
      </c>
      <c r="R1553" s="85" t="s">
        <v>12396</v>
      </c>
      <c r="S1553" s="85" t="s">
        <v>12396</v>
      </c>
      <c r="T1553" s="85" t="s">
        <v>12396</v>
      </c>
      <c r="U1553" s="85" t="s">
        <v>12396</v>
      </c>
      <c r="V1553" s="89" t="s">
        <v>12396</v>
      </c>
      <c r="W1553" s="92" t="s">
        <v>5586</v>
      </c>
      <c r="X1553" s="115" t="s">
        <v>12396</v>
      </c>
      <c r="Y1553" s="120">
        <v>400574</v>
      </c>
      <c r="Z1553" s="125">
        <v>446603</v>
      </c>
      <c r="AA1553" s="121" t="s">
        <v>6</v>
      </c>
    </row>
    <row r="1554" spans="1:27">
      <c r="A1554">
        <v>39</v>
      </c>
      <c r="B1554" s="84">
        <v>322</v>
      </c>
      <c r="C1554" s="99" t="s">
        <v>11386</v>
      </c>
      <c r="D1554" s="100" t="s">
        <v>13852</v>
      </c>
      <c r="E1554" s="84">
        <v>33903036</v>
      </c>
      <c r="F1554" s="85">
        <v>184</v>
      </c>
      <c r="G1554" s="87">
        <v>61.06</v>
      </c>
      <c r="H1554" s="87">
        <v>11235.48</v>
      </c>
      <c r="I1554" s="85" t="s">
        <v>12395</v>
      </c>
      <c r="J1554" s="85">
        <v>184</v>
      </c>
      <c r="K1554" s="87">
        <v>61.06</v>
      </c>
      <c r="L1554" s="87">
        <v>11235.48</v>
      </c>
      <c r="M1554" s="85" t="s">
        <v>12395</v>
      </c>
      <c r="N1554" s="88" t="s">
        <v>12396</v>
      </c>
      <c r="O1554" s="88" t="s">
        <v>12396</v>
      </c>
      <c r="P1554" s="88" t="s">
        <v>12396</v>
      </c>
      <c r="Q1554" s="85" t="s">
        <v>12396</v>
      </c>
      <c r="R1554" s="85" t="s">
        <v>12396</v>
      </c>
      <c r="S1554" s="85" t="s">
        <v>12396</v>
      </c>
      <c r="T1554" s="85" t="s">
        <v>12396</v>
      </c>
      <c r="U1554" s="85" t="s">
        <v>12396</v>
      </c>
      <c r="V1554" s="89" t="s">
        <v>12396</v>
      </c>
      <c r="W1554" s="92" t="s">
        <v>5599</v>
      </c>
      <c r="X1554" s="115" t="s">
        <v>12396</v>
      </c>
      <c r="Y1554" s="120">
        <v>402029</v>
      </c>
      <c r="Z1554" s="125">
        <v>431235</v>
      </c>
      <c r="AA1554" s="121" t="s">
        <v>6</v>
      </c>
    </row>
    <row r="1555" spans="1:27">
      <c r="A1555">
        <v>39</v>
      </c>
      <c r="B1555" s="84">
        <v>323</v>
      </c>
      <c r="C1555" s="99" t="s">
        <v>5632</v>
      </c>
      <c r="D1555" s="85" t="s">
        <v>13810</v>
      </c>
      <c r="E1555" s="85">
        <v>33903036</v>
      </c>
      <c r="F1555" s="85">
        <v>184</v>
      </c>
      <c r="G1555" s="87">
        <v>23.58</v>
      </c>
      <c r="H1555" s="87">
        <v>4338.72</v>
      </c>
      <c r="I1555" s="85" t="s">
        <v>12395</v>
      </c>
      <c r="J1555" s="85">
        <v>184</v>
      </c>
      <c r="K1555" s="87">
        <v>23.58</v>
      </c>
      <c r="L1555" s="87">
        <v>4338.72</v>
      </c>
      <c r="M1555" s="85" t="s">
        <v>12395</v>
      </c>
      <c r="N1555" s="88" t="s">
        <v>12396</v>
      </c>
      <c r="O1555" s="88" t="s">
        <v>12396</v>
      </c>
      <c r="P1555" s="88" t="s">
        <v>12396</v>
      </c>
      <c r="Q1555" s="85" t="s">
        <v>12396</v>
      </c>
      <c r="R1555" s="85" t="s">
        <v>12396</v>
      </c>
      <c r="S1555" s="85" t="s">
        <v>12396</v>
      </c>
      <c r="T1555" s="85" t="s">
        <v>12396</v>
      </c>
      <c r="U1555" s="85" t="s">
        <v>12396</v>
      </c>
      <c r="V1555" s="89" t="s">
        <v>12396</v>
      </c>
      <c r="W1555" s="92" t="s">
        <v>5634</v>
      </c>
      <c r="X1555" s="115" t="s">
        <v>12396</v>
      </c>
      <c r="Y1555" s="120">
        <v>401364</v>
      </c>
      <c r="Z1555" s="125">
        <v>455167</v>
      </c>
      <c r="AA1555" s="121" t="s">
        <v>6</v>
      </c>
    </row>
    <row r="1556" spans="1:27">
      <c r="A1556">
        <v>39</v>
      </c>
      <c r="B1556" s="84">
        <v>324</v>
      </c>
      <c r="C1556" s="99" t="s">
        <v>5635</v>
      </c>
      <c r="D1556" s="85" t="s">
        <v>13810</v>
      </c>
      <c r="E1556" s="85">
        <v>33903036</v>
      </c>
      <c r="F1556" s="85">
        <v>193</v>
      </c>
      <c r="G1556" s="87">
        <v>19.88</v>
      </c>
      <c r="H1556" s="87">
        <v>3836.84</v>
      </c>
      <c r="I1556" s="85" t="s">
        <v>12395</v>
      </c>
      <c r="J1556" s="85">
        <v>193</v>
      </c>
      <c r="K1556" s="87">
        <v>19.88</v>
      </c>
      <c r="L1556" s="87">
        <v>3836.84</v>
      </c>
      <c r="M1556" s="85" t="s">
        <v>12395</v>
      </c>
      <c r="N1556" s="88" t="s">
        <v>12396</v>
      </c>
      <c r="O1556" s="88" t="s">
        <v>12396</v>
      </c>
      <c r="P1556" s="88" t="s">
        <v>12396</v>
      </c>
      <c r="Q1556" s="85" t="s">
        <v>12396</v>
      </c>
      <c r="R1556" s="85" t="s">
        <v>12396</v>
      </c>
      <c r="S1556" s="85" t="s">
        <v>12396</v>
      </c>
      <c r="T1556" s="85" t="s">
        <v>12396</v>
      </c>
      <c r="U1556" s="85" t="s">
        <v>12396</v>
      </c>
      <c r="V1556" s="89" t="s">
        <v>12396</v>
      </c>
      <c r="W1556" s="92" t="s">
        <v>5637</v>
      </c>
      <c r="X1556" s="115" t="s">
        <v>12396</v>
      </c>
      <c r="Y1556" s="120">
        <v>401295</v>
      </c>
      <c r="Z1556" s="125">
        <v>455168</v>
      </c>
      <c r="AA1556" s="121" t="s">
        <v>6</v>
      </c>
    </row>
    <row r="1557" spans="1:27">
      <c r="A1557">
        <v>39</v>
      </c>
      <c r="B1557" s="84">
        <v>325</v>
      </c>
      <c r="C1557" s="99" t="s">
        <v>5653</v>
      </c>
      <c r="D1557" s="85" t="s">
        <v>13810</v>
      </c>
      <c r="E1557" s="85">
        <v>33903036</v>
      </c>
      <c r="F1557" s="85">
        <v>55</v>
      </c>
      <c r="G1557" s="87">
        <v>30</v>
      </c>
      <c r="H1557" s="87">
        <v>1650</v>
      </c>
      <c r="I1557" s="85" t="s">
        <v>12395</v>
      </c>
      <c r="J1557" s="85">
        <v>55</v>
      </c>
      <c r="K1557" s="87">
        <v>30</v>
      </c>
      <c r="L1557" s="87">
        <v>1650</v>
      </c>
      <c r="M1557" s="85" t="s">
        <v>12395</v>
      </c>
      <c r="N1557" s="88" t="s">
        <v>12396</v>
      </c>
      <c r="O1557" s="88" t="s">
        <v>12396</v>
      </c>
      <c r="P1557" s="88" t="s">
        <v>12396</v>
      </c>
      <c r="Q1557" s="85" t="s">
        <v>12396</v>
      </c>
      <c r="R1557" s="85" t="s">
        <v>12396</v>
      </c>
      <c r="S1557" s="85" t="s">
        <v>12396</v>
      </c>
      <c r="T1557" s="85" t="s">
        <v>12396</v>
      </c>
      <c r="U1557" s="85" t="s">
        <v>12396</v>
      </c>
      <c r="V1557" s="89" t="s">
        <v>12396</v>
      </c>
      <c r="W1557" s="92" t="s">
        <v>5655</v>
      </c>
      <c r="X1557" s="115" t="s">
        <v>12396</v>
      </c>
      <c r="Y1557" s="120">
        <v>401096</v>
      </c>
      <c r="Z1557" s="125">
        <v>438858</v>
      </c>
      <c r="AA1557" s="121" t="s">
        <v>6</v>
      </c>
    </row>
    <row r="1558" spans="1:27" ht="45">
      <c r="A1558">
        <v>39</v>
      </c>
      <c r="B1558" s="84">
        <v>326</v>
      </c>
      <c r="C1558" s="99" t="s">
        <v>13858</v>
      </c>
      <c r="D1558" s="85" t="s">
        <v>13810</v>
      </c>
      <c r="E1558" s="85">
        <v>33903036</v>
      </c>
      <c r="F1558" s="85">
        <v>74</v>
      </c>
      <c r="G1558" s="87">
        <v>59.24</v>
      </c>
      <c r="H1558" s="87">
        <v>4383.6099999999997</v>
      </c>
      <c r="I1558" s="85" t="s">
        <v>12395</v>
      </c>
      <c r="J1558" s="85">
        <v>74</v>
      </c>
      <c r="K1558" s="87">
        <v>59.24</v>
      </c>
      <c r="L1558" s="87">
        <v>4383.6099999999997</v>
      </c>
      <c r="M1558" s="85" t="s">
        <v>12395</v>
      </c>
      <c r="N1558" s="88" t="s">
        <v>12396</v>
      </c>
      <c r="O1558" s="88" t="s">
        <v>12396</v>
      </c>
      <c r="P1558" s="88" t="s">
        <v>12396</v>
      </c>
      <c r="Q1558" s="85" t="s">
        <v>12396</v>
      </c>
      <c r="R1558" s="85" t="s">
        <v>12396</v>
      </c>
      <c r="S1558" s="85" t="s">
        <v>12396</v>
      </c>
      <c r="T1558" s="85" t="s">
        <v>12396</v>
      </c>
      <c r="U1558" s="85" t="s">
        <v>12396</v>
      </c>
      <c r="V1558" s="89" t="s">
        <v>12396</v>
      </c>
      <c r="W1558" s="92" t="s">
        <v>6005</v>
      </c>
      <c r="X1558" s="115" t="s">
        <v>12396</v>
      </c>
      <c r="Y1558" s="120">
        <v>401720</v>
      </c>
      <c r="Z1558" s="125">
        <v>437868</v>
      </c>
      <c r="AA1558" s="121" t="s">
        <v>6</v>
      </c>
    </row>
    <row r="1559" spans="1:27" ht="30">
      <c r="A1559">
        <v>39</v>
      </c>
      <c r="B1559" s="84">
        <v>327</v>
      </c>
      <c r="C1559" s="99" t="s">
        <v>6006</v>
      </c>
      <c r="D1559" s="85" t="s">
        <v>13810</v>
      </c>
      <c r="E1559" s="85">
        <v>33903036</v>
      </c>
      <c r="F1559" s="85">
        <v>1840</v>
      </c>
      <c r="G1559" s="87">
        <v>7.1</v>
      </c>
      <c r="H1559" s="87">
        <v>13068.27</v>
      </c>
      <c r="I1559" s="85" t="s">
        <v>12494</v>
      </c>
      <c r="J1559" s="85">
        <v>1840</v>
      </c>
      <c r="K1559" s="87">
        <v>7.1</v>
      </c>
      <c r="L1559" s="87">
        <v>13068.27</v>
      </c>
      <c r="M1559" s="85" t="s">
        <v>12395</v>
      </c>
      <c r="N1559" s="88" t="s">
        <v>12396</v>
      </c>
      <c r="O1559" s="88" t="s">
        <v>12396</v>
      </c>
      <c r="P1559" s="88" t="s">
        <v>12396</v>
      </c>
      <c r="Q1559" s="85" t="s">
        <v>12396</v>
      </c>
      <c r="R1559" s="85" t="s">
        <v>12396</v>
      </c>
      <c r="S1559" s="85" t="s">
        <v>12396</v>
      </c>
      <c r="T1559" s="85" t="s">
        <v>12396</v>
      </c>
      <c r="U1559" s="85" t="s">
        <v>12396</v>
      </c>
      <c r="V1559" s="89" t="s">
        <v>12396</v>
      </c>
      <c r="W1559" s="92" t="s">
        <v>6008</v>
      </c>
      <c r="X1559" s="115">
        <v>25144612</v>
      </c>
      <c r="Y1559" s="120">
        <v>402420</v>
      </c>
      <c r="Z1559" s="125">
        <v>439001</v>
      </c>
      <c r="AA1559" s="121" t="s">
        <v>6</v>
      </c>
    </row>
    <row r="1560" spans="1:27" ht="30">
      <c r="A1560">
        <v>39</v>
      </c>
      <c r="B1560" s="84">
        <v>328</v>
      </c>
      <c r="C1560" s="99" t="s">
        <v>6011</v>
      </c>
      <c r="D1560" s="85" t="s">
        <v>13810</v>
      </c>
      <c r="E1560" s="85">
        <v>33903036</v>
      </c>
      <c r="F1560" s="85">
        <v>2760</v>
      </c>
      <c r="G1560" s="87">
        <v>1.34</v>
      </c>
      <c r="H1560" s="87">
        <v>3706.9</v>
      </c>
      <c r="I1560" s="85" t="s">
        <v>12395</v>
      </c>
      <c r="J1560" s="85">
        <v>2760</v>
      </c>
      <c r="K1560" s="87">
        <v>1.34</v>
      </c>
      <c r="L1560" s="87">
        <v>3706.9</v>
      </c>
      <c r="M1560" s="85" t="s">
        <v>12395</v>
      </c>
      <c r="N1560" s="88" t="s">
        <v>12396</v>
      </c>
      <c r="O1560" s="88" t="s">
        <v>12396</v>
      </c>
      <c r="P1560" s="88" t="s">
        <v>12396</v>
      </c>
      <c r="Q1560" s="85" t="s">
        <v>12396</v>
      </c>
      <c r="R1560" s="85" t="s">
        <v>12396</v>
      </c>
      <c r="S1560" s="85" t="s">
        <v>12396</v>
      </c>
      <c r="T1560" s="85" t="s">
        <v>12396</v>
      </c>
      <c r="U1560" s="85" t="s">
        <v>12396</v>
      </c>
      <c r="V1560" s="89" t="s">
        <v>12396</v>
      </c>
      <c r="W1560" s="92" t="s">
        <v>6013</v>
      </c>
      <c r="X1560" s="115" t="s">
        <v>12396</v>
      </c>
      <c r="Y1560" s="120">
        <v>401359</v>
      </c>
      <c r="Z1560" s="125">
        <v>437865</v>
      </c>
      <c r="AA1560" s="121" t="s">
        <v>6</v>
      </c>
    </row>
    <row r="1561" spans="1:27" ht="30">
      <c r="A1561">
        <v>39</v>
      </c>
      <c r="B1561" s="84">
        <v>329</v>
      </c>
      <c r="C1561" s="99" t="s">
        <v>6030</v>
      </c>
      <c r="D1561" s="85" t="s">
        <v>13810</v>
      </c>
      <c r="E1561" s="85">
        <v>33903036</v>
      </c>
      <c r="F1561" s="85">
        <v>64</v>
      </c>
      <c r="G1561" s="87">
        <v>50</v>
      </c>
      <c r="H1561" s="87">
        <v>3200</v>
      </c>
      <c r="I1561" s="85" t="s">
        <v>12395</v>
      </c>
      <c r="J1561" s="85">
        <v>64</v>
      </c>
      <c r="K1561" s="87">
        <v>50</v>
      </c>
      <c r="L1561" s="87">
        <v>3200</v>
      </c>
      <c r="M1561" s="85" t="s">
        <v>12395</v>
      </c>
      <c r="N1561" s="88" t="s">
        <v>12396</v>
      </c>
      <c r="O1561" s="88" t="s">
        <v>12396</v>
      </c>
      <c r="P1561" s="88" t="s">
        <v>12396</v>
      </c>
      <c r="Q1561" s="85" t="s">
        <v>12396</v>
      </c>
      <c r="R1561" s="85" t="s">
        <v>12396</v>
      </c>
      <c r="S1561" s="85" t="s">
        <v>12396</v>
      </c>
      <c r="T1561" s="85" t="s">
        <v>12396</v>
      </c>
      <c r="U1561" s="85" t="s">
        <v>12396</v>
      </c>
      <c r="V1561" s="89" t="s">
        <v>12396</v>
      </c>
      <c r="W1561" s="92" t="s">
        <v>6032</v>
      </c>
      <c r="X1561" s="115" t="s">
        <v>12396</v>
      </c>
      <c r="Y1561" s="120">
        <v>400848</v>
      </c>
      <c r="Z1561" s="125">
        <v>478152</v>
      </c>
      <c r="AA1561" s="121" t="s">
        <v>6</v>
      </c>
    </row>
    <row r="1562" spans="1:27">
      <c r="A1562">
        <v>39</v>
      </c>
      <c r="B1562" s="84">
        <v>330</v>
      </c>
      <c r="C1562" s="99" t="s">
        <v>6090</v>
      </c>
      <c r="D1562" s="85" t="s">
        <v>13810</v>
      </c>
      <c r="E1562" s="85">
        <v>33903036</v>
      </c>
      <c r="F1562" s="85">
        <v>92</v>
      </c>
      <c r="G1562" s="87">
        <v>43.46</v>
      </c>
      <c r="H1562" s="87">
        <v>3997.94</v>
      </c>
      <c r="I1562" s="85" t="s">
        <v>12395</v>
      </c>
      <c r="J1562" s="85">
        <v>92</v>
      </c>
      <c r="K1562" s="87">
        <v>43.46</v>
      </c>
      <c r="L1562" s="87">
        <v>3997.94</v>
      </c>
      <c r="M1562" s="85" t="s">
        <v>12395</v>
      </c>
      <c r="N1562" s="88" t="s">
        <v>12396</v>
      </c>
      <c r="O1562" s="88" t="s">
        <v>12396</v>
      </c>
      <c r="P1562" s="88" t="s">
        <v>12396</v>
      </c>
      <c r="Q1562" s="85" t="s">
        <v>12396</v>
      </c>
      <c r="R1562" s="85" t="s">
        <v>12396</v>
      </c>
      <c r="S1562" s="85" t="s">
        <v>12396</v>
      </c>
      <c r="T1562" s="85" t="s">
        <v>12396</v>
      </c>
      <c r="U1562" s="85" t="s">
        <v>12396</v>
      </c>
      <c r="V1562" s="89" t="s">
        <v>12396</v>
      </c>
      <c r="W1562" s="92" t="s">
        <v>6092</v>
      </c>
      <c r="X1562" s="115" t="s">
        <v>12396</v>
      </c>
      <c r="Y1562" s="120">
        <v>400872</v>
      </c>
      <c r="Z1562" s="125">
        <v>272020</v>
      </c>
      <c r="AA1562" s="121" t="s">
        <v>6</v>
      </c>
    </row>
    <row r="1563" spans="1:27" ht="30">
      <c r="A1563">
        <v>39</v>
      </c>
      <c r="B1563" s="84">
        <v>331</v>
      </c>
      <c r="C1563" s="99" t="s">
        <v>11659</v>
      </c>
      <c r="D1563" s="100" t="s">
        <v>13852</v>
      </c>
      <c r="E1563" s="84">
        <v>33903036</v>
      </c>
      <c r="F1563" s="85">
        <v>276</v>
      </c>
      <c r="G1563" s="87">
        <v>181.51</v>
      </c>
      <c r="H1563" s="87">
        <v>50096.11</v>
      </c>
      <c r="I1563" s="85" t="s">
        <v>12395</v>
      </c>
      <c r="J1563" s="85">
        <v>276</v>
      </c>
      <c r="K1563" s="87">
        <v>181.51</v>
      </c>
      <c r="L1563" s="87">
        <v>50096.11</v>
      </c>
      <c r="M1563" s="85" t="s">
        <v>12395</v>
      </c>
      <c r="N1563" s="88" t="s">
        <v>12396</v>
      </c>
      <c r="O1563" s="88" t="s">
        <v>12396</v>
      </c>
      <c r="P1563" s="88" t="s">
        <v>12396</v>
      </c>
      <c r="Q1563" s="85" t="s">
        <v>12396</v>
      </c>
      <c r="R1563" s="85" t="s">
        <v>12396</v>
      </c>
      <c r="S1563" s="85" t="s">
        <v>12396</v>
      </c>
      <c r="T1563" s="85" t="s">
        <v>12396</v>
      </c>
      <c r="U1563" s="85" t="s">
        <v>12396</v>
      </c>
      <c r="V1563" s="89" t="s">
        <v>12396</v>
      </c>
      <c r="W1563" s="92" t="s">
        <v>6117</v>
      </c>
      <c r="X1563" s="115" t="s">
        <v>12396</v>
      </c>
      <c r="Y1563" s="120">
        <v>401060</v>
      </c>
      <c r="Z1563" s="125">
        <v>431238</v>
      </c>
      <c r="AA1563" s="121" t="s">
        <v>6</v>
      </c>
    </row>
    <row r="1564" spans="1:27">
      <c r="A1564">
        <v>39</v>
      </c>
      <c r="B1564" s="84">
        <v>332</v>
      </c>
      <c r="C1564" s="99" t="s">
        <v>6118</v>
      </c>
      <c r="D1564" s="100" t="s">
        <v>13853</v>
      </c>
      <c r="E1564" s="84">
        <v>33903036</v>
      </c>
      <c r="F1564" s="85">
        <v>368</v>
      </c>
      <c r="G1564" s="87">
        <v>13.4</v>
      </c>
      <c r="H1564" s="87">
        <v>4931.2</v>
      </c>
      <c r="I1564" s="85" t="s">
        <v>12395</v>
      </c>
      <c r="J1564" s="85">
        <v>368</v>
      </c>
      <c r="K1564" s="87">
        <v>13.4</v>
      </c>
      <c r="L1564" s="87">
        <v>4931.2</v>
      </c>
      <c r="M1564" s="85" t="s">
        <v>12395</v>
      </c>
      <c r="N1564" s="88" t="s">
        <v>12396</v>
      </c>
      <c r="O1564" s="88" t="s">
        <v>12396</v>
      </c>
      <c r="P1564" s="88" t="s">
        <v>12396</v>
      </c>
      <c r="Q1564" s="85" t="s">
        <v>12396</v>
      </c>
      <c r="R1564" s="85" t="s">
        <v>12396</v>
      </c>
      <c r="S1564" s="85" t="s">
        <v>12396</v>
      </c>
      <c r="T1564" s="85" t="s">
        <v>12396</v>
      </c>
      <c r="U1564" s="85" t="s">
        <v>12396</v>
      </c>
      <c r="V1564" s="89" t="s">
        <v>12396</v>
      </c>
      <c r="W1564" s="92" t="s">
        <v>6120</v>
      </c>
      <c r="X1564" s="115" t="s">
        <v>12396</v>
      </c>
      <c r="Y1564" s="120">
        <v>402622</v>
      </c>
      <c r="Z1564" s="125">
        <v>484921</v>
      </c>
      <c r="AA1564" s="121" t="s">
        <v>6</v>
      </c>
    </row>
    <row r="1565" spans="1:27">
      <c r="A1565">
        <v>39</v>
      </c>
      <c r="B1565" s="84">
        <v>333</v>
      </c>
      <c r="C1565" s="99" t="s">
        <v>6397</v>
      </c>
      <c r="D1565" s="85" t="s">
        <v>13810</v>
      </c>
      <c r="E1565" s="85">
        <v>33903036</v>
      </c>
      <c r="F1565" s="85">
        <v>166</v>
      </c>
      <c r="G1565" s="87">
        <v>8</v>
      </c>
      <c r="H1565" s="87">
        <v>1328</v>
      </c>
      <c r="I1565" s="85" t="s">
        <v>12395</v>
      </c>
      <c r="J1565" s="85">
        <v>166</v>
      </c>
      <c r="K1565" s="87">
        <v>8</v>
      </c>
      <c r="L1565" s="87">
        <v>1328</v>
      </c>
      <c r="M1565" s="85" t="s">
        <v>12395</v>
      </c>
      <c r="N1565" s="88" t="s">
        <v>12396</v>
      </c>
      <c r="O1565" s="88" t="s">
        <v>12396</v>
      </c>
      <c r="P1565" s="88" t="s">
        <v>12396</v>
      </c>
      <c r="Q1565" s="85" t="s">
        <v>12396</v>
      </c>
      <c r="R1565" s="85" t="s">
        <v>12396</v>
      </c>
      <c r="S1565" s="85" t="s">
        <v>12396</v>
      </c>
      <c r="T1565" s="85" t="s">
        <v>12396</v>
      </c>
      <c r="U1565" s="85" t="s">
        <v>12396</v>
      </c>
      <c r="V1565" s="89" t="s">
        <v>12396</v>
      </c>
      <c r="W1565" s="92" t="s">
        <v>6399</v>
      </c>
      <c r="X1565" s="115" t="s">
        <v>12396</v>
      </c>
      <c r="Y1565" s="120">
        <v>401194</v>
      </c>
      <c r="Z1565" s="125">
        <v>445964</v>
      </c>
      <c r="AA1565" s="121" t="s">
        <v>6</v>
      </c>
    </row>
    <row r="1566" spans="1:27">
      <c r="A1566">
        <v>39</v>
      </c>
      <c r="B1566" s="84">
        <v>334</v>
      </c>
      <c r="C1566" s="99" t="s">
        <v>6400</v>
      </c>
      <c r="D1566" s="85" t="s">
        <v>13810</v>
      </c>
      <c r="E1566" s="85">
        <v>33903036</v>
      </c>
      <c r="F1566" s="85">
        <v>276</v>
      </c>
      <c r="G1566" s="87">
        <v>15.24</v>
      </c>
      <c r="H1566" s="87">
        <v>4206.24</v>
      </c>
      <c r="I1566" s="85" t="s">
        <v>12395</v>
      </c>
      <c r="J1566" s="85">
        <v>276</v>
      </c>
      <c r="K1566" s="87">
        <v>15.24</v>
      </c>
      <c r="L1566" s="87">
        <v>4206.24</v>
      </c>
      <c r="M1566" s="85" t="s">
        <v>12395</v>
      </c>
      <c r="N1566" s="88" t="s">
        <v>12396</v>
      </c>
      <c r="O1566" s="88" t="s">
        <v>12396</v>
      </c>
      <c r="P1566" s="88" t="s">
        <v>12396</v>
      </c>
      <c r="Q1566" s="85" t="s">
        <v>12396</v>
      </c>
      <c r="R1566" s="85" t="s">
        <v>12396</v>
      </c>
      <c r="S1566" s="85" t="s">
        <v>12396</v>
      </c>
      <c r="T1566" s="85" t="s">
        <v>12396</v>
      </c>
      <c r="U1566" s="85" t="s">
        <v>12396</v>
      </c>
      <c r="V1566" s="89" t="s">
        <v>12396</v>
      </c>
      <c r="W1566" s="92" t="s">
        <v>6402</v>
      </c>
      <c r="X1566" s="115" t="s">
        <v>12396</v>
      </c>
      <c r="Y1566" s="120">
        <v>401958</v>
      </c>
      <c r="Z1566" s="125">
        <v>445962</v>
      </c>
      <c r="AA1566" s="121" t="s">
        <v>6</v>
      </c>
    </row>
    <row r="1567" spans="1:27">
      <c r="A1567">
        <v>39</v>
      </c>
      <c r="B1567" s="84">
        <v>335</v>
      </c>
      <c r="C1567" s="99" t="s">
        <v>6403</v>
      </c>
      <c r="D1567" s="85" t="s">
        <v>13810</v>
      </c>
      <c r="E1567" s="85">
        <v>33903036</v>
      </c>
      <c r="F1567" s="85">
        <v>110</v>
      </c>
      <c r="G1567" s="87">
        <v>13.83</v>
      </c>
      <c r="H1567" s="87">
        <v>1520.87</v>
      </c>
      <c r="I1567" s="85" t="s">
        <v>12395</v>
      </c>
      <c r="J1567" s="85">
        <v>110</v>
      </c>
      <c r="K1567" s="87">
        <v>13.83</v>
      </c>
      <c r="L1567" s="87">
        <v>1520.87</v>
      </c>
      <c r="M1567" s="85" t="s">
        <v>12395</v>
      </c>
      <c r="N1567" s="88" t="s">
        <v>12396</v>
      </c>
      <c r="O1567" s="88" t="s">
        <v>12396</v>
      </c>
      <c r="P1567" s="88" t="s">
        <v>12396</v>
      </c>
      <c r="Q1567" s="85" t="s">
        <v>12396</v>
      </c>
      <c r="R1567" s="85" t="s">
        <v>12396</v>
      </c>
      <c r="S1567" s="85" t="s">
        <v>12396</v>
      </c>
      <c r="T1567" s="85" t="s">
        <v>12396</v>
      </c>
      <c r="U1567" s="85" t="s">
        <v>12396</v>
      </c>
      <c r="V1567" s="89" t="s">
        <v>12396</v>
      </c>
      <c r="W1567" s="92" t="s">
        <v>6405</v>
      </c>
      <c r="X1567" s="115" t="s">
        <v>12396</v>
      </c>
      <c r="Y1567" s="120">
        <v>402094</v>
      </c>
      <c r="Z1567" s="125">
        <v>445963</v>
      </c>
      <c r="AA1567" s="121" t="s">
        <v>6</v>
      </c>
    </row>
    <row r="1568" spans="1:27">
      <c r="A1568">
        <v>39</v>
      </c>
      <c r="B1568" s="84">
        <v>336</v>
      </c>
      <c r="C1568" s="99" t="s">
        <v>6406</v>
      </c>
      <c r="D1568" s="85" t="s">
        <v>13810</v>
      </c>
      <c r="E1568" s="85">
        <v>33903036</v>
      </c>
      <c r="F1568" s="85">
        <v>138</v>
      </c>
      <c r="G1568" s="87">
        <v>13.96</v>
      </c>
      <c r="H1568" s="87">
        <v>1926.55</v>
      </c>
      <c r="I1568" s="85" t="s">
        <v>12395</v>
      </c>
      <c r="J1568" s="85">
        <v>138</v>
      </c>
      <c r="K1568" s="87">
        <v>13.96</v>
      </c>
      <c r="L1568" s="87">
        <v>1926.55</v>
      </c>
      <c r="M1568" s="85" t="s">
        <v>12395</v>
      </c>
      <c r="N1568" s="88" t="s">
        <v>12396</v>
      </c>
      <c r="O1568" s="88" t="s">
        <v>12396</v>
      </c>
      <c r="P1568" s="88" t="s">
        <v>12396</v>
      </c>
      <c r="Q1568" s="85" t="s">
        <v>12396</v>
      </c>
      <c r="R1568" s="85" t="s">
        <v>12396</v>
      </c>
      <c r="S1568" s="85" t="s">
        <v>12396</v>
      </c>
      <c r="T1568" s="85" t="s">
        <v>12396</v>
      </c>
      <c r="U1568" s="85" t="s">
        <v>12396</v>
      </c>
      <c r="V1568" s="89" t="s">
        <v>12396</v>
      </c>
      <c r="W1568" s="92" t="s">
        <v>6408</v>
      </c>
      <c r="X1568" s="115" t="s">
        <v>12396</v>
      </c>
      <c r="Y1568" s="120">
        <v>401294</v>
      </c>
      <c r="Z1568" s="125">
        <v>445965</v>
      </c>
      <c r="AA1568" s="121" t="s">
        <v>6</v>
      </c>
    </row>
    <row r="1569" spans="1:27">
      <c r="A1569">
        <v>39</v>
      </c>
      <c r="B1569" s="84">
        <v>337</v>
      </c>
      <c r="C1569" s="99" t="s">
        <v>6409</v>
      </c>
      <c r="D1569" s="85" t="s">
        <v>13810</v>
      </c>
      <c r="E1569" s="85">
        <v>33903036</v>
      </c>
      <c r="F1569" s="85">
        <v>184</v>
      </c>
      <c r="G1569" s="87">
        <v>17.559999999999999</v>
      </c>
      <c r="H1569" s="87">
        <v>3231.61</v>
      </c>
      <c r="I1569" s="85" t="s">
        <v>12395</v>
      </c>
      <c r="J1569" s="85">
        <v>184</v>
      </c>
      <c r="K1569" s="87">
        <v>17.559999999999999</v>
      </c>
      <c r="L1569" s="87">
        <v>3231.61</v>
      </c>
      <c r="M1569" s="85" t="s">
        <v>12395</v>
      </c>
      <c r="N1569" s="88" t="s">
        <v>12396</v>
      </c>
      <c r="O1569" s="88" t="s">
        <v>12396</v>
      </c>
      <c r="P1569" s="88" t="s">
        <v>12396</v>
      </c>
      <c r="Q1569" s="85" t="s">
        <v>12396</v>
      </c>
      <c r="R1569" s="85" t="s">
        <v>12396</v>
      </c>
      <c r="S1569" s="85" t="s">
        <v>12396</v>
      </c>
      <c r="T1569" s="85" t="s">
        <v>12396</v>
      </c>
      <c r="U1569" s="85" t="s">
        <v>12396</v>
      </c>
      <c r="V1569" s="89" t="s">
        <v>12396</v>
      </c>
      <c r="W1569" s="92" t="s">
        <v>6411</v>
      </c>
      <c r="X1569" s="115" t="s">
        <v>12396</v>
      </c>
      <c r="Y1569" s="120">
        <v>402713</v>
      </c>
      <c r="Z1569" s="125">
        <v>445966</v>
      </c>
      <c r="AA1569" s="121" t="s">
        <v>6</v>
      </c>
    </row>
    <row r="1570" spans="1:27">
      <c r="A1570">
        <v>39</v>
      </c>
      <c r="B1570" s="84">
        <v>338</v>
      </c>
      <c r="C1570" s="99" t="s">
        <v>6413</v>
      </c>
      <c r="D1570" s="85" t="s">
        <v>13810</v>
      </c>
      <c r="E1570" s="85">
        <v>33903036</v>
      </c>
      <c r="F1570" s="85">
        <v>55</v>
      </c>
      <c r="G1570" s="87">
        <v>17.16</v>
      </c>
      <c r="H1570" s="87">
        <v>943.66</v>
      </c>
      <c r="I1570" s="85" t="s">
        <v>12395</v>
      </c>
      <c r="J1570" s="85">
        <v>55</v>
      </c>
      <c r="K1570" s="87">
        <v>17.16</v>
      </c>
      <c r="L1570" s="87">
        <v>943.66</v>
      </c>
      <c r="M1570" s="85" t="s">
        <v>12395</v>
      </c>
      <c r="N1570" s="88" t="s">
        <v>12396</v>
      </c>
      <c r="O1570" s="88" t="s">
        <v>12396</v>
      </c>
      <c r="P1570" s="88" t="s">
        <v>12396</v>
      </c>
      <c r="Q1570" s="85" t="s">
        <v>12396</v>
      </c>
      <c r="R1570" s="85" t="s">
        <v>12396</v>
      </c>
      <c r="S1570" s="85" t="s">
        <v>12396</v>
      </c>
      <c r="T1570" s="85" t="s">
        <v>12396</v>
      </c>
      <c r="U1570" s="85" t="s">
        <v>12396</v>
      </c>
      <c r="V1570" s="89" t="s">
        <v>12396</v>
      </c>
      <c r="W1570" s="92" t="s">
        <v>6415</v>
      </c>
      <c r="X1570" s="115" t="s">
        <v>12396</v>
      </c>
      <c r="Y1570" s="120">
        <v>402453</v>
      </c>
      <c r="Z1570" s="125">
        <v>445969</v>
      </c>
      <c r="AA1570" s="121" t="s">
        <v>6</v>
      </c>
    </row>
    <row r="1571" spans="1:27">
      <c r="A1571">
        <v>39</v>
      </c>
      <c r="B1571" s="84">
        <v>339</v>
      </c>
      <c r="C1571" s="99" t="s">
        <v>6416</v>
      </c>
      <c r="D1571" s="85" t="s">
        <v>13810</v>
      </c>
      <c r="E1571" s="85">
        <v>33903036</v>
      </c>
      <c r="F1571" s="85">
        <v>138</v>
      </c>
      <c r="G1571" s="87">
        <v>32.21</v>
      </c>
      <c r="H1571" s="87">
        <v>4444.9799999999996</v>
      </c>
      <c r="I1571" s="85" t="s">
        <v>12395</v>
      </c>
      <c r="J1571" s="85">
        <v>138</v>
      </c>
      <c r="K1571" s="87">
        <v>32.21</v>
      </c>
      <c r="L1571" s="87">
        <v>4444.9799999999996</v>
      </c>
      <c r="M1571" s="85" t="s">
        <v>12395</v>
      </c>
      <c r="N1571" s="88" t="s">
        <v>12396</v>
      </c>
      <c r="O1571" s="88" t="s">
        <v>12396</v>
      </c>
      <c r="P1571" s="88" t="s">
        <v>12396</v>
      </c>
      <c r="Q1571" s="85" t="s">
        <v>12396</v>
      </c>
      <c r="R1571" s="85" t="s">
        <v>12396</v>
      </c>
      <c r="S1571" s="85" t="s">
        <v>12396</v>
      </c>
      <c r="T1571" s="85" t="s">
        <v>12396</v>
      </c>
      <c r="U1571" s="85" t="s">
        <v>12396</v>
      </c>
      <c r="V1571" s="89" t="s">
        <v>12396</v>
      </c>
      <c r="W1571" s="92" t="s">
        <v>6418</v>
      </c>
      <c r="X1571" s="115" t="s">
        <v>12396</v>
      </c>
      <c r="Y1571" s="120">
        <v>401952</v>
      </c>
      <c r="Z1571" s="125">
        <v>445967</v>
      </c>
      <c r="AA1571" s="121" t="s">
        <v>6</v>
      </c>
    </row>
    <row r="1572" spans="1:27">
      <c r="A1572">
        <v>39</v>
      </c>
      <c r="B1572" s="84">
        <v>340</v>
      </c>
      <c r="C1572" s="99" t="s">
        <v>6419</v>
      </c>
      <c r="D1572" s="85" t="s">
        <v>13810</v>
      </c>
      <c r="E1572" s="85">
        <v>33903036</v>
      </c>
      <c r="F1572" s="85">
        <v>9</v>
      </c>
      <c r="G1572" s="87">
        <v>41</v>
      </c>
      <c r="H1572" s="87">
        <v>369</v>
      </c>
      <c r="I1572" s="85" t="s">
        <v>12395</v>
      </c>
      <c r="J1572" s="85">
        <v>9</v>
      </c>
      <c r="K1572" s="87">
        <v>41</v>
      </c>
      <c r="L1572" s="87">
        <v>369</v>
      </c>
      <c r="M1572" s="85" t="s">
        <v>12395</v>
      </c>
      <c r="N1572" s="88" t="s">
        <v>12396</v>
      </c>
      <c r="O1572" s="88" t="s">
        <v>12396</v>
      </c>
      <c r="P1572" s="88" t="s">
        <v>12396</v>
      </c>
      <c r="Q1572" s="85" t="s">
        <v>12396</v>
      </c>
      <c r="R1572" s="85" t="s">
        <v>12396</v>
      </c>
      <c r="S1572" s="85" t="s">
        <v>12396</v>
      </c>
      <c r="T1572" s="85" t="s">
        <v>12396</v>
      </c>
      <c r="U1572" s="85" t="s">
        <v>12396</v>
      </c>
      <c r="V1572" s="89" t="s">
        <v>12396</v>
      </c>
      <c r="W1572" s="92" t="s">
        <v>6421</v>
      </c>
      <c r="X1572" s="115" t="s">
        <v>12396</v>
      </c>
      <c r="Y1572" s="120">
        <v>402099</v>
      </c>
      <c r="Z1572" s="125">
        <v>445968</v>
      </c>
      <c r="AA1572" s="121" t="s">
        <v>6</v>
      </c>
    </row>
    <row r="1573" spans="1:27">
      <c r="A1573">
        <v>39</v>
      </c>
      <c r="B1573" s="84">
        <v>341</v>
      </c>
      <c r="C1573" s="99" t="s">
        <v>6545</v>
      </c>
      <c r="D1573" s="100" t="s">
        <v>13853</v>
      </c>
      <c r="E1573" s="84">
        <v>33903036</v>
      </c>
      <c r="F1573" s="85">
        <v>708</v>
      </c>
      <c r="G1573" s="87">
        <v>7.61</v>
      </c>
      <c r="H1573" s="87">
        <v>5391.06</v>
      </c>
      <c r="I1573" s="85" t="s">
        <v>12395</v>
      </c>
      <c r="J1573" s="85">
        <v>708</v>
      </c>
      <c r="K1573" s="87">
        <v>7.61</v>
      </c>
      <c r="L1573" s="87">
        <v>5391.06</v>
      </c>
      <c r="M1573" s="85" t="s">
        <v>12395</v>
      </c>
      <c r="N1573" s="88" t="s">
        <v>12396</v>
      </c>
      <c r="O1573" s="88" t="s">
        <v>12396</v>
      </c>
      <c r="P1573" s="88" t="s">
        <v>12396</v>
      </c>
      <c r="Q1573" s="85" t="s">
        <v>12396</v>
      </c>
      <c r="R1573" s="85" t="s">
        <v>12396</v>
      </c>
      <c r="S1573" s="85" t="s">
        <v>12396</v>
      </c>
      <c r="T1573" s="85" t="s">
        <v>12396</v>
      </c>
      <c r="U1573" s="85" t="s">
        <v>12396</v>
      </c>
      <c r="V1573" s="89" t="s">
        <v>12396</v>
      </c>
      <c r="W1573" s="92" t="s">
        <v>6547</v>
      </c>
      <c r="X1573" s="115" t="s">
        <v>12396</v>
      </c>
      <c r="Y1573" s="120">
        <v>402070</v>
      </c>
      <c r="Z1573" s="125">
        <v>479674</v>
      </c>
      <c r="AA1573" s="121" t="s">
        <v>6</v>
      </c>
    </row>
    <row r="1574" spans="1:27" ht="30">
      <c r="A1574">
        <v>39</v>
      </c>
      <c r="B1574" s="84">
        <v>342</v>
      </c>
      <c r="C1574" s="99" t="s">
        <v>6619</v>
      </c>
      <c r="D1574" s="100" t="s">
        <v>13853</v>
      </c>
      <c r="E1574" s="84">
        <v>33903036</v>
      </c>
      <c r="F1574" s="85">
        <v>276</v>
      </c>
      <c r="G1574" s="87">
        <v>15.5</v>
      </c>
      <c r="H1574" s="87">
        <v>4278</v>
      </c>
      <c r="I1574" s="85" t="s">
        <v>12395</v>
      </c>
      <c r="J1574" s="85">
        <v>276</v>
      </c>
      <c r="K1574" s="87">
        <v>15.5</v>
      </c>
      <c r="L1574" s="87">
        <v>4278</v>
      </c>
      <c r="M1574" s="85" t="s">
        <v>12395</v>
      </c>
      <c r="N1574" s="88" t="s">
        <v>12396</v>
      </c>
      <c r="O1574" s="88" t="s">
        <v>12396</v>
      </c>
      <c r="P1574" s="88" t="s">
        <v>12396</v>
      </c>
      <c r="Q1574" s="85" t="s">
        <v>12396</v>
      </c>
      <c r="R1574" s="85" t="s">
        <v>12396</v>
      </c>
      <c r="S1574" s="85" t="s">
        <v>12396</v>
      </c>
      <c r="T1574" s="85" t="s">
        <v>12396</v>
      </c>
      <c r="U1574" s="85" t="s">
        <v>12396</v>
      </c>
      <c r="V1574" s="89" t="s">
        <v>12396</v>
      </c>
      <c r="W1574" s="92" t="s">
        <v>6621</v>
      </c>
      <c r="X1574" s="115" t="s">
        <v>12396</v>
      </c>
      <c r="Y1574" s="120">
        <v>400485</v>
      </c>
      <c r="Z1574" s="125">
        <v>484821</v>
      </c>
      <c r="AA1574" s="121" t="s">
        <v>6</v>
      </c>
    </row>
    <row r="1575" spans="1:27" ht="30">
      <c r="A1575">
        <v>39</v>
      </c>
      <c r="B1575" s="84">
        <v>343</v>
      </c>
      <c r="C1575" s="99" t="s">
        <v>6705</v>
      </c>
      <c r="D1575" s="85" t="s">
        <v>13810</v>
      </c>
      <c r="E1575" s="85">
        <v>33903036</v>
      </c>
      <c r="F1575" s="85">
        <v>92</v>
      </c>
      <c r="G1575" s="87">
        <v>5.56</v>
      </c>
      <c r="H1575" s="87">
        <v>511.52</v>
      </c>
      <c r="I1575" s="85" t="s">
        <v>12395</v>
      </c>
      <c r="J1575" s="85">
        <v>92</v>
      </c>
      <c r="K1575" s="87">
        <v>5.56</v>
      </c>
      <c r="L1575" s="87">
        <v>511.52</v>
      </c>
      <c r="M1575" s="85" t="s">
        <v>12395</v>
      </c>
      <c r="N1575" s="88" t="s">
        <v>12396</v>
      </c>
      <c r="O1575" s="88" t="s">
        <v>12396</v>
      </c>
      <c r="P1575" s="88" t="s">
        <v>12396</v>
      </c>
      <c r="Q1575" s="85" t="s">
        <v>12396</v>
      </c>
      <c r="R1575" s="85" t="s">
        <v>12396</v>
      </c>
      <c r="S1575" s="85" t="s">
        <v>12396</v>
      </c>
      <c r="T1575" s="85" t="s">
        <v>12396</v>
      </c>
      <c r="U1575" s="85" t="s">
        <v>12396</v>
      </c>
      <c r="V1575" s="89" t="s">
        <v>12396</v>
      </c>
      <c r="W1575" s="92" t="s">
        <v>6707</v>
      </c>
      <c r="X1575" s="115" t="s">
        <v>12396</v>
      </c>
      <c r="Y1575" s="120">
        <v>400934</v>
      </c>
      <c r="Z1575" s="125">
        <v>239289</v>
      </c>
      <c r="AA1575" s="121" t="s">
        <v>6</v>
      </c>
    </row>
    <row r="1576" spans="1:27" ht="30">
      <c r="A1576">
        <v>39</v>
      </c>
      <c r="B1576" s="84">
        <v>344</v>
      </c>
      <c r="C1576" s="99" t="s">
        <v>6708</v>
      </c>
      <c r="D1576" s="85" t="s">
        <v>13810</v>
      </c>
      <c r="E1576" s="85">
        <v>33903036</v>
      </c>
      <c r="F1576" s="85">
        <v>92</v>
      </c>
      <c r="G1576" s="87">
        <v>5.56</v>
      </c>
      <c r="H1576" s="87">
        <v>511.52</v>
      </c>
      <c r="I1576" s="85" t="s">
        <v>12494</v>
      </c>
      <c r="J1576" s="85">
        <v>92</v>
      </c>
      <c r="K1576" s="87">
        <v>5.56</v>
      </c>
      <c r="L1576" s="87">
        <v>511.52</v>
      </c>
      <c r="M1576" s="85" t="s">
        <v>12395</v>
      </c>
      <c r="N1576" s="88" t="s">
        <v>12396</v>
      </c>
      <c r="O1576" s="88" t="s">
        <v>12396</v>
      </c>
      <c r="P1576" s="88" t="s">
        <v>12396</v>
      </c>
      <c r="Q1576" s="85" t="s">
        <v>12396</v>
      </c>
      <c r="R1576" s="85" t="s">
        <v>12396</v>
      </c>
      <c r="S1576" s="85" t="s">
        <v>12396</v>
      </c>
      <c r="T1576" s="85" t="s">
        <v>12396</v>
      </c>
      <c r="U1576" s="85" t="s">
        <v>12396</v>
      </c>
      <c r="V1576" s="89" t="s">
        <v>12396</v>
      </c>
      <c r="W1576" s="92" t="s">
        <v>6710</v>
      </c>
      <c r="X1576" s="115">
        <v>25144612</v>
      </c>
      <c r="Y1576" s="120">
        <v>401320</v>
      </c>
      <c r="Z1576" s="125">
        <v>239290</v>
      </c>
      <c r="AA1576" s="121" t="s">
        <v>6</v>
      </c>
    </row>
    <row r="1577" spans="1:27" ht="30">
      <c r="A1577">
        <v>39</v>
      </c>
      <c r="B1577" s="84">
        <v>345</v>
      </c>
      <c r="C1577" s="99" t="s">
        <v>6711</v>
      </c>
      <c r="D1577" s="85" t="s">
        <v>13810</v>
      </c>
      <c r="E1577" s="85">
        <v>33903036</v>
      </c>
      <c r="F1577" s="85">
        <v>46</v>
      </c>
      <c r="G1577" s="87">
        <v>5.56</v>
      </c>
      <c r="H1577" s="87">
        <v>255.76</v>
      </c>
      <c r="I1577" s="85" t="s">
        <v>12494</v>
      </c>
      <c r="J1577" s="85">
        <v>46</v>
      </c>
      <c r="K1577" s="87">
        <v>5.56</v>
      </c>
      <c r="L1577" s="87">
        <v>255.76</v>
      </c>
      <c r="M1577" s="85" t="s">
        <v>12395</v>
      </c>
      <c r="N1577" s="88" t="s">
        <v>12396</v>
      </c>
      <c r="O1577" s="88" t="s">
        <v>12396</v>
      </c>
      <c r="P1577" s="88" t="s">
        <v>12396</v>
      </c>
      <c r="Q1577" s="85" t="s">
        <v>12396</v>
      </c>
      <c r="R1577" s="85" t="s">
        <v>12396</v>
      </c>
      <c r="S1577" s="85" t="s">
        <v>12396</v>
      </c>
      <c r="T1577" s="85" t="s">
        <v>12396</v>
      </c>
      <c r="U1577" s="85" t="s">
        <v>12396</v>
      </c>
      <c r="V1577" s="89" t="s">
        <v>12396</v>
      </c>
      <c r="W1577" s="92" t="s">
        <v>6713</v>
      </c>
      <c r="X1577" s="115">
        <v>25144612</v>
      </c>
      <c r="Y1577" s="120">
        <v>400632</v>
      </c>
      <c r="Z1577" s="125">
        <v>252944</v>
      </c>
      <c r="AA1577" s="121" t="s">
        <v>6</v>
      </c>
    </row>
    <row r="1578" spans="1:27" ht="30">
      <c r="A1578">
        <v>39</v>
      </c>
      <c r="B1578" s="84">
        <v>346</v>
      </c>
      <c r="C1578" s="99" t="s">
        <v>7096</v>
      </c>
      <c r="D1578" s="85" t="s">
        <v>13810</v>
      </c>
      <c r="E1578" s="85">
        <v>33903036</v>
      </c>
      <c r="F1578" s="85">
        <v>184</v>
      </c>
      <c r="G1578" s="87">
        <v>16.010000000000002</v>
      </c>
      <c r="H1578" s="87">
        <v>2945.84</v>
      </c>
      <c r="I1578" s="85" t="s">
        <v>12395</v>
      </c>
      <c r="J1578" s="85">
        <v>184</v>
      </c>
      <c r="K1578" s="87">
        <v>16.010000000000002</v>
      </c>
      <c r="L1578" s="87">
        <v>2945.84</v>
      </c>
      <c r="M1578" s="85" t="s">
        <v>12395</v>
      </c>
      <c r="N1578" s="88" t="s">
        <v>12396</v>
      </c>
      <c r="O1578" s="88" t="s">
        <v>12396</v>
      </c>
      <c r="P1578" s="88" t="s">
        <v>12396</v>
      </c>
      <c r="Q1578" s="85" t="s">
        <v>12396</v>
      </c>
      <c r="R1578" s="85" t="s">
        <v>12396</v>
      </c>
      <c r="S1578" s="85" t="s">
        <v>12396</v>
      </c>
      <c r="T1578" s="85" t="s">
        <v>12396</v>
      </c>
      <c r="U1578" s="85" t="s">
        <v>12396</v>
      </c>
      <c r="V1578" s="89" t="s">
        <v>12396</v>
      </c>
      <c r="W1578" s="92" t="s">
        <v>12396</v>
      </c>
      <c r="X1578" s="115">
        <v>23345240</v>
      </c>
      <c r="Y1578" s="120">
        <v>400252</v>
      </c>
      <c r="Z1578" s="125">
        <v>452240</v>
      </c>
      <c r="AA1578" s="121" t="s">
        <v>6</v>
      </c>
    </row>
    <row r="1579" spans="1:27" ht="30">
      <c r="A1579">
        <v>39</v>
      </c>
      <c r="B1579" s="84">
        <v>347</v>
      </c>
      <c r="C1579" s="99" t="s">
        <v>7099</v>
      </c>
      <c r="D1579" s="85" t="s">
        <v>13810</v>
      </c>
      <c r="E1579" s="85">
        <v>33903036</v>
      </c>
      <c r="F1579" s="85">
        <v>184</v>
      </c>
      <c r="G1579" s="87">
        <v>14.09</v>
      </c>
      <c r="H1579" s="87">
        <v>2592.56</v>
      </c>
      <c r="I1579" s="85" t="s">
        <v>12395</v>
      </c>
      <c r="J1579" s="85">
        <v>184</v>
      </c>
      <c r="K1579" s="87">
        <v>14.09</v>
      </c>
      <c r="L1579" s="87">
        <v>2592.56</v>
      </c>
      <c r="M1579" s="85" t="s">
        <v>12395</v>
      </c>
      <c r="N1579" s="88" t="s">
        <v>12396</v>
      </c>
      <c r="O1579" s="88" t="s">
        <v>12396</v>
      </c>
      <c r="P1579" s="88" t="s">
        <v>12396</v>
      </c>
      <c r="Q1579" s="85" t="s">
        <v>12396</v>
      </c>
      <c r="R1579" s="85" t="s">
        <v>12396</v>
      </c>
      <c r="S1579" s="85" t="s">
        <v>12396</v>
      </c>
      <c r="T1579" s="85" t="s">
        <v>12396</v>
      </c>
      <c r="U1579" s="85" t="s">
        <v>12396</v>
      </c>
      <c r="V1579" s="89" t="s">
        <v>12396</v>
      </c>
      <c r="W1579" s="92" t="s">
        <v>7101</v>
      </c>
      <c r="X1579" s="115" t="s">
        <v>12396</v>
      </c>
      <c r="Y1579" s="120">
        <v>400101</v>
      </c>
      <c r="Z1579" s="125">
        <v>452239</v>
      </c>
      <c r="AA1579" s="121" t="s">
        <v>6</v>
      </c>
    </row>
    <row r="1580" spans="1:27" ht="30">
      <c r="A1580">
        <v>39</v>
      </c>
      <c r="B1580" s="84">
        <v>348</v>
      </c>
      <c r="C1580" s="99" t="s">
        <v>7102</v>
      </c>
      <c r="D1580" s="85" t="s">
        <v>13810</v>
      </c>
      <c r="E1580" s="85">
        <v>33903036</v>
      </c>
      <c r="F1580" s="85">
        <v>184</v>
      </c>
      <c r="G1580" s="87">
        <v>0.97</v>
      </c>
      <c r="H1580" s="87">
        <v>178.48</v>
      </c>
      <c r="I1580" s="85" t="s">
        <v>12395</v>
      </c>
      <c r="J1580" s="85">
        <v>184</v>
      </c>
      <c r="K1580" s="87">
        <v>0.97</v>
      </c>
      <c r="L1580" s="87">
        <v>178.48</v>
      </c>
      <c r="M1580" s="85" t="s">
        <v>12395</v>
      </c>
      <c r="N1580" s="88" t="s">
        <v>12396</v>
      </c>
      <c r="O1580" s="88" t="s">
        <v>12396</v>
      </c>
      <c r="P1580" s="88" t="s">
        <v>12396</v>
      </c>
      <c r="Q1580" s="85" t="s">
        <v>12396</v>
      </c>
      <c r="R1580" s="85" t="s">
        <v>12396</v>
      </c>
      <c r="S1580" s="85" t="s">
        <v>12396</v>
      </c>
      <c r="T1580" s="85" t="s">
        <v>12396</v>
      </c>
      <c r="U1580" s="85" t="s">
        <v>12396</v>
      </c>
      <c r="V1580" s="89" t="s">
        <v>12396</v>
      </c>
      <c r="W1580" s="92" t="s">
        <v>7104</v>
      </c>
      <c r="X1580" s="115" t="s">
        <v>12396</v>
      </c>
      <c r="Y1580" s="120">
        <v>400951</v>
      </c>
      <c r="Z1580" s="125">
        <v>452219</v>
      </c>
      <c r="AA1580" s="121" t="s">
        <v>6</v>
      </c>
    </row>
    <row r="1581" spans="1:27" ht="30">
      <c r="A1581">
        <v>39</v>
      </c>
      <c r="B1581" s="84">
        <v>349</v>
      </c>
      <c r="C1581" s="99" t="s">
        <v>7105</v>
      </c>
      <c r="D1581" s="85" t="s">
        <v>13810</v>
      </c>
      <c r="E1581" s="85">
        <v>33903036</v>
      </c>
      <c r="F1581" s="85">
        <v>276</v>
      </c>
      <c r="G1581" s="87">
        <v>0.94</v>
      </c>
      <c r="H1581" s="87">
        <v>259.44</v>
      </c>
      <c r="I1581" s="85" t="s">
        <v>12395</v>
      </c>
      <c r="J1581" s="85">
        <v>276</v>
      </c>
      <c r="K1581" s="87">
        <v>0.94</v>
      </c>
      <c r="L1581" s="87">
        <v>259.44</v>
      </c>
      <c r="M1581" s="85" t="s">
        <v>12395</v>
      </c>
      <c r="N1581" s="88" t="s">
        <v>12396</v>
      </c>
      <c r="O1581" s="88" t="s">
        <v>12396</v>
      </c>
      <c r="P1581" s="88" t="s">
        <v>12396</v>
      </c>
      <c r="Q1581" s="85" t="s">
        <v>12396</v>
      </c>
      <c r="R1581" s="85" t="s">
        <v>12396</v>
      </c>
      <c r="S1581" s="85" t="s">
        <v>12396</v>
      </c>
      <c r="T1581" s="85" t="s">
        <v>12396</v>
      </c>
      <c r="U1581" s="85" t="s">
        <v>12396</v>
      </c>
      <c r="V1581" s="89" t="s">
        <v>12396</v>
      </c>
      <c r="W1581" s="92" t="s">
        <v>7107</v>
      </c>
      <c r="X1581" s="115" t="s">
        <v>12396</v>
      </c>
      <c r="Y1581" s="120">
        <v>401747</v>
      </c>
      <c r="Z1581" s="125">
        <v>452220</v>
      </c>
      <c r="AA1581" s="121" t="s">
        <v>6</v>
      </c>
    </row>
    <row r="1582" spans="1:27" ht="30">
      <c r="A1582">
        <v>39</v>
      </c>
      <c r="B1582" s="84">
        <v>350</v>
      </c>
      <c r="C1582" s="99" t="s">
        <v>7108</v>
      </c>
      <c r="D1582" s="85" t="s">
        <v>13810</v>
      </c>
      <c r="E1582" s="85">
        <v>33903036</v>
      </c>
      <c r="F1582" s="85">
        <v>322</v>
      </c>
      <c r="G1582" s="87">
        <v>1.68</v>
      </c>
      <c r="H1582" s="87">
        <v>540.96</v>
      </c>
      <c r="I1582" s="85" t="s">
        <v>12395</v>
      </c>
      <c r="J1582" s="85">
        <v>322</v>
      </c>
      <c r="K1582" s="87">
        <v>1.68</v>
      </c>
      <c r="L1582" s="87">
        <v>540.96</v>
      </c>
      <c r="M1582" s="85" t="s">
        <v>12395</v>
      </c>
      <c r="N1582" s="88" t="s">
        <v>12396</v>
      </c>
      <c r="O1582" s="88" t="s">
        <v>12396</v>
      </c>
      <c r="P1582" s="88" t="s">
        <v>12396</v>
      </c>
      <c r="Q1582" s="85" t="s">
        <v>12396</v>
      </c>
      <c r="R1582" s="85" t="s">
        <v>12396</v>
      </c>
      <c r="S1582" s="85" t="s">
        <v>12396</v>
      </c>
      <c r="T1582" s="85" t="s">
        <v>12396</v>
      </c>
      <c r="U1582" s="85" t="s">
        <v>12396</v>
      </c>
      <c r="V1582" s="89" t="s">
        <v>12396</v>
      </c>
      <c r="W1582" s="92" t="s">
        <v>7110</v>
      </c>
      <c r="X1582" s="115" t="s">
        <v>12396</v>
      </c>
      <c r="Y1582" s="120">
        <v>402701</v>
      </c>
      <c r="Z1582" s="125">
        <v>452223</v>
      </c>
      <c r="AA1582" s="121" t="s">
        <v>6</v>
      </c>
    </row>
    <row r="1583" spans="1:27">
      <c r="A1583">
        <v>39</v>
      </c>
      <c r="B1583" s="84">
        <v>351</v>
      </c>
      <c r="C1583" s="99" t="s">
        <v>5378</v>
      </c>
      <c r="D1583" s="100" t="s">
        <v>13828</v>
      </c>
      <c r="E1583" s="84">
        <v>33903036</v>
      </c>
      <c r="F1583" s="85">
        <v>276</v>
      </c>
      <c r="G1583" s="87">
        <v>21.61</v>
      </c>
      <c r="H1583" s="87">
        <v>5962.99</v>
      </c>
      <c r="I1583" s="85" t="s">
        <v>12395</v>
      </c>
      <c r="J1583" s="85">
        <v>276</v>
      </c>
      <c r="K1583" s="87">
        <v>21.61</v>
      </c>
      <c r="L1583" s="87">
        <v>5962.99</v>
      </c>
      <c r="M1583" s="85" t="s">
        <v>12395</v>
      </c>
      <c r="N1583" s="88" t="s">
        <v>12396</v>
      </c>
      <c r="O1583" s="88" t="s">
        <v>12396</v>
      </c>
      <c r="P1583" s="88" t="s">
        <v>12396</v>
      </c>
      <c r="Q1583" s="85" t="s">
        <v>12396</v>
      </c>
      <c r="R1583" s="85" t="s">
        <v>12396</v>
      </c>
      <c r="S1583" s="85" t="s">
        <v>12396</v>
      </c>
      <c r="T1583" s="85" t="s">
        <v>12396</v>
      </c>
      <c r="U1583" s="85" t="s">
        <v>12396</v>
      </c>
      <c r="V1583" s="89" t="s">
        <v>12396</v>
      </c>
      <c r="W1583" s="92" t="s">
        <v>5380</v>
      </c>
      <c r="X1583" s="115" t="s">
        <v>12396</v>
      </c>
      <c r="Y1583" s="120">
        <v>400590</v>
      </c>
      <c r="Z1583" s="125">
        <v>464741</v>
      </c>
      <c r="AA1583" s="121" t="s">
        <v>6</v>
      </c>
    </row>
    <row r="1584" spans="1:27">
      <c r="A1584">
        <v>39</v>
      </c>
      <c r="B1584" s="84">
        <v>352</v>
      </c>
      <c r="C1584" s="99" t="s">
        <v>5382</v>
      </c>
      <c r="D1584" s="100" t="s">
        <v>13828</v>
      </c>
      <c r="E1584" s="84">
        <v>33903036</v>
      </c>
      <c r="F1584" s="85">
        <v>414</v>
      </c>
      <c r="G1584" s="87">
        <v>20</v>
      </c>
      <c r="H1584" s="87">
        <v>8280</v>
      </c>
      <c r="I1584" s="85" t="s">
        <v>12395</v>
      </c>
      <c r="J1584" s="85">
        <v>414</v>
      </c>
      <c r="K1584" s="87">
        <v>20</v>
      </c>
      <c r="L1584" s="87">
        <v>8280</v>
      </c>
      <c r="M1584" s="85" t="s">
        <v>12395</v>
      </c>
      <c r="N1584" s="88" t="s">
        <v>12396</v>
      </c>
      <c r="O1584" s="88" t="s">
        <v>12396</v>
      </c>
      <c r="P1584" s="88" t="s">
        <v>12396</v>
      </c>
      <c r="Q1584" s="85" t="s">
        <v>12396</v>
      </c>
      <c r="R1584" s="85" t="s">
        <v>12396</v>
      </c>
      <c r="S1584" s="85" t="s">
        <v>12396</v>
      </c>
      <c r="T1584" s="85" t="s">
        <v>12396</v>
      </c>
      <c r="U1584" s="85" t="s">
        <v>12396</v>
      </c>
      <c r="V1584" s="89" t="s">
        <v>12396</v>
      </c>
      <c r="W1584" s="92" t="s">
        <v>5384</v>
      </c>
      <c r="X1584" s="115" t="s">
        <v>12396</v>
      </c>
      <c r="Y1584" s="120">
        <v>401311</v>
      </c>
      <c r="Z1584" s="125">
        <v>464739</v>
      </c>
      <c r="AA1584" s="121" t="s">
        <v>6</v>
      </c>
    </row>
    <row r="1585" spans="1:27">
      <c r="A1585">
        <v>39</v>
      </c>
      <c r="B1585" s="84">
        <v>353</v>
      </c>
      <c r="C1585" s="99" t="s">
        <v>5385</v>
      </c>
      <c r="D1585" s="100" t="s">
        <v>13828</v>
      </c>
      <c r="E1585" s="84">
        <v>33903036</v>
      </c>
      <c r="F1585" s="85">
        <v>120</v>
      </c>
      <c r="G1585" s="87">
        <v>22.62</v>
      </c>
      <c r="H1585" s="87">
        <v>2713.8</v>
      </c>
      <c r="I1585" s="85" t="s">
        <v>12395</v>
      </c>
      <c r="J1585" s="85">
        <v>120</v>
      </c>
      <c r="K1585" s="87">
        <v>22.62</v>
      </c>
      <c r="L1585" s="87">
        <v>2713.8</v>
      </c>
      <c r="M1585" s="85" t="s">
        <v>12395</v>
      </c>
      <c r="N1585" s="88" t="s">
        <v>12396</v>
      </c>
      <c r="O1585" s="88" t="s">
        <v>12396</v>
      </c>
      <c r="P1585" s="88" t="s">
        <v>12396</v>
      </c>
      <c r="Q1585" s="85" t="s">
        <v>12396</v>
      </c>
      <c r="R1585" s="85" t="s">
        <v>12396</v>
      </c>
      <c r="S1585" s="85" t="s">
        <v>12396</v>
      </c>
      <c r="T1585" s="85" t="s">
        <v>12396</v>
      </c>
      <c r="U1585" s="85" t="s">
        <v>12396</v>
      </c>
      <c r="V1585" s="89" t="s">
        <v>12396</v>
      </c>
      <c r="W1585" s="92" t="s">
        <v>5387</v>
      </c>
      <c r="X1585" s="115" t="s">
        <v>12396</v>
      </c>
      <c r="Y1585" s="120">
        <v>400017</v>
      </c>
      <c r="Z1585" s="125">
        <v>464740</v>
      </c>
      <c r="AA1585" s="121" t="s">
        <v>6</v>
      </c>
    </row>
    <row r="1586" spans="1:27">
      <c r="A1586">
        <v>39</v>
      </c>
      <c r="B1586" s="84">
        <v>354</v>
      </c>
      <c r="C1586" s="99" t="s">
        <v>5388</v>
      </c>
      <c r="D1586" s="100" t="s">
        <v>13828</v>
      </c>
      <c r="E1586" s="84">
        <v>33903036</v>
      </c>
      <c r="F1586" s="85">
        <v>46</v>
      </c>
      <c r="G1586" s="87">
        <v>166.31</v>
      </c>
      <c r="H1586" s="87">
        <v>7650.26</v>
      </c>
      <c r="I1586" s="85" t="s">
        <v>12494</v>
      </c>
      <c r="J1586" s="85">
        <v>46</v>
      </c>
      <c r="K1586" s="87">
        <v>166.31</v>
      </c>
      <c r="L1586" s="87">
        <v>7650.26</v>
      </c>
      <c r="M1586" s="85" t="s">
        <v>12395</v>
      </c>
      <c r="N1586" s="88" t="s">
        <v>12396</v>
      </c>
      <c r="O1586" s="88" t="s">
        <v>12396</v>
      </c>
      <c r="P1586" s="88" t="s">
        <v>12396</v>
      </c>
      <c r="Q1586" s="85" t="s">
        <v>12396</v>
      </c>
      <c r="R1586" s="85" t="s">
        <v>12396</v>
      </c>
      <c r="S1586" s="85" t="s">
        <v>12396</v>
      </c>
      <c r="T1586" s="85" t="s">
        <v>12396</v>
      </c>
      <c r="U1586" s="85" t="s">
        <v>12396</v>
      </c>
      <c r="V1586" s="89" t="s">
        <v>12396</v>
      </c>
      <c r="W1586" s="92" t="s">
        <v>5390</v>
      </c>
      <c r="X1586" s="115">
        <v>25144612</v>
      </c>
      <c r="Y1586" s="120">
        <v>401216</v>
      </c>
      <c r="Z1586" s="125">
        <v>449477</v>
      </c>
      <c r="AA1586" s="121" t="s">
        <v>6</v>
      </c>
    </row>
    <row r="1587" spans="1:27">
      <c r="A1587">
        <v>39</v>
      </c>
      <c r="B1587" s="84">
        <v>355</v>
      </c>
      <c r="C1587" s="99" t="s">
        <v>5391</v>
      </c>
      <c r="D1587" s="100" t="s">
        <v>13828</v>
      </c>
      <c r="E1587" s="84">
        <v>33903036</v>
      </c>
      <c r="F1587" s="85">
        <v>18</v>
      </c>
      <c r="G1587" s="87">
        <v>1033</v>
      </c>
      <c r="H1587" s="87">
        <v>18594</v>
      </c>
      <c r="I1587" s="85" t="s">
        <v>12395</v>
      </c>
      <c r="J1587" s="85">
        <v>18</v>
      </c>
      <c r="K1587" s="87">
        <v>1033</v>
      </c>
      <c r="L1587" s="87">
        <v>18594</v>
      </c>
      <c r="M1587" s="85" t="s">
        <v>12395</v>
      </c>
      <c r="N1587" s="88" t="s">
        <v>12396</v>
      </c>
      <c r="O1587" s="88" t="s">
        <v>12396</v>
      </c>
      <c r="P1587" s="88" t="s">
        <v>12396</v>
      </c>
      <c r="Q1587" s="85" t="s">
        <v>12396</v>
      </c>
      <c r="R1587" s="85" t="s">
        <v>12396</v>
      </c>
      <c r="S1587" s="85" t="s">
        <v>12396</v>
      </c>
      <c r="T1587" s="85" t="s">
        <v>12396</v>
      </c>
      <c r="U1587" s="85" t="s">
        <v>12396</v>
      </c>
      <c r="V1587" s="89" t="s">
        <v>12396</v>
      </c>
      <c r="W1587" s="92" t="s">
        <v>5393</v>
      </c>
      <c r="X1587" s="115" t="s">
        <v>12396</v>
      </c>
      <c r="Y1587" s="120">
        <v>400109</v>
      </c>
      <c r="Z1587" s="125">
        <v>457566</v>
      </c>
      <c r="AA1587" s="121" t="s">
        <v>6</v>
      </c>
    </row>
    <row r="1588" spans="1:27">
      <c r="A1588">
        <v>39</v>
      </c>
      <c r="B1588" s="84">
        <v>356</v>
      </c>
      <c r="C1588" s="99" t="s">
        <v>5394</v>
      </c>
      <c r="D1588" s="100" t="s">
        <v>13828</v>
      </c>
      <c r="E1588" s="84">
        <v>33903036</v>
      </c>
      <c r="F1588" s="85">
        <v>18</v>
      </c>
      <c r="G1588" s="87">
        <v>1033</v>
      </c>
      <c r="H1588" s="87">
        <v>18594</v>
      </c>
      <c r="I1588" s="85" t="s">
        <v>12395</v>
      </c>
      <c r="J1588" s="85">
        <v>18</v>
      </c>
      <c r="K1588" s="87">
        <v>1033</v>
      </c>
      <c r="L1588" s="87">
        <v>18594</v>
      </c>
      <c r="M1588" s="85" t="s">
        <v>12395</v>
      </c>
      <c r="N1588" s="88" t="s">
        <v>12396</v>
      </c>
      <c r="O1588" s="88" t="s">
        <v>12396</v>
      </c>
      <c r="P1588" s="88" t="s">
        <v>12396</v>
      </c>
      <c r="Q1588" s="85" t="s">
        <v>12396</v>
      </c>
      <c r="R1588" s="85" t="s">
        <v>12396</v>
      </c>
      <c r="S1588" s="85" t="s">
        <v>12396</v>
      </c>
      <c r="T1588" s="85" t="s">
        <v>12396</v>
      </c>
      <c r="U1588" s="85" t="s">
        <v>12396</v>
      </c>
      <c r="V1588" s="89" t="s">
        <v>12396</v>
      </c>
      <c r="W1588" s="92" t="s">
        <v>5396</v>
      </c>
      <c r="X1588" s="115" t="s">
        <v>12396</v>
      </c>
      <c r="Y1588" s="120">
        <v>402616</v>
      </c>
      <c r="Z1588" s="125">
        <v>457565</v>
      </c>
      <c r="AA1588" s="121" t="s">
        <v>6</v>
      </c>
    </row>
    <row r="1589" spans="1:27">
      <c r="A1589">
        <v>39</v>
      </c>
      <c r="B1589" s="84">
        <v>357</v>
      </c>
      <c r="C1589" s="99" t="s">
        <v>5397</v>
      </c>
      <c r="D1589" s="100" t="s">
        <v>13828</v>
      </c>
      <c r="E1589" s="84">
        <v>33903036</v>
      </c>
      <c r="F1589" s="85">
        <v>699</v>
      </c>
      <c r="G1589" s="87">
        <v>1.41</v>
      </c>
      <c r="H1589" s="87">
        <v>985.59</v>
      </c>
      <c r="I1589" s="85" t="s">
        <v>12395</v>
      </c>
      <c r="J1589" s="85">
        <v>699</v>
      </c>
      <c r="K1589" s="87">
        <v>1.41</v>
      </c>
      <c r="L1589" s="87">
        <v>985.59</v>
      </c>
      <c r="M1589" s="85" t="s">
        <v>12395</v>
      </c>
      <c r="N1589" s="88" t="s">
        <v>12396</v>
      </c>
      <c r="O1589" s="88" t="s">
        <v>12396</v>
      </c>
      <c r="P1589" s="88" t="s">
        <v>12396</v>
      </c>
      <c r="Q1589" s="85" t="s">
        <v>12396</v>
      </c>
      <c r="R1589" s="85" t="s">
        <v>12396</v>
      </c>
      <c r="S1589" s="85" t="s">
        <v>12396</v>
      </c>
      <c r="T1589" s="85" t="s">
        <v>12396</v>
      </c>
      <c r="U1589" s="85" t="s">
        <v>12396</v>
      </c>
      <c r="V1589" s="89" t="s">
        <v>12396</v>
      </c>
      <c r="W1589" s="92" t="s">
        <v>5399</v>
      </c>
      <c r="X1589" s="115" t="s">
        <v>12396</v>
      </c>
      <c r="Y1589" s="120">
        <v>402363</v>
      </c>
      <c r="Z1589" s="125">
        <v>438519</v>
      </c>
      <c r="AA1589" s="121" t="s">
        <v>6</v>
      </c>
    </row>
    <row r="1590" spans="1:27">
      <c r="A1590">
        <v>39</v>
      </c>
      <c r="B1590" s="84">
        <v>358</v>
      </c>
      <c r="C1590" s="99" t="s">
        <v>5401</v>
      </c>
      <c r="D1590" s="100" t="s">
        <v>13828</v>
      </c>
      <c r="E1590" s="84">
        <v>33903036</v>
      </c>
      <c r="F1590" s="85">
        <v>561</v>
      </c>
      <c r="G1590" s="87">
        <v>1.46</v>
      </c>
      <c r="H1590" s="87">
        <v>820.13</v>
      </c>
      <c r="I1590" s="85" t="s">
        <v>12395</v>
      </c>
      <c r="J1590" s="85">
        <v>561</v>
      </c>
      <c r="K1590" s="87">
        <v>1.46</v>
      </c>
      <c r="L1590" s="87">
        <v>820.13</v>
      </c>
      <c r="M1590" s="85" t="s">
        <v>12395</v>
      </c>
      <c r="N1590" s="88" t="s">
        <v>12396</v>
      </c>
      <c r="O1590" s="88" t="s">
        <v>12396</v>
      </c>
      <c r="P1590" s="88" t="s">
        <v>12396</v>
      </c>
      <c r="Q1590" s="85" t="s">
        <v>12396</v>
      </c>
      <c r="R1590" s="85" t="s">
        <v>12396</v>
      </c>
      <c r="S1590" s="85" t="s">
        <v>12396</v>
      </c>
      <c r="T1590" s="85" t="s">
        <v>12396</v>
      </c>
      <c r="U1590" s="85" t="s">
        <v>12396</v>
      </c>
      <c r="V1590" s="89" t="s">
        <v>12396</v>
      </c>
      <c r="W1590" s="92" t="s">
        <v>5403</v>
      </c>
      <c r="X1590" s="115" t="s">
        <v>12396</v>
      </c>
      <c r="Y1590" s="120">
        <v>400400</v>
      </c>
      <c r="Z1590" s="125">
        <v>438522</v>
      </c>
      <c r="AA1590" s="121" t="s">
        <v>6</v>
      </c>
    </row>
    <row r="1591" spans="1:27">
      <c r="A1591">
        <v>39</v>
      </c>
      <c r="B1591" s="84">
        <v>359</v>
      </c>
      <c r="C1591" s="99" t="s">
        <v>5404</v>
      </c>
      <c r="D1591" s="100" t="s">
        <v>13828</v>
      </c>
      <c r="E1591" s="84">
        <v>33903036</v>
      </c>
      <c r="F1591" s="85">
        <v>469</v>
      </c>
      <c r="G1591" s="87">
        <v>1.66</v>
      </c>
      <c r="H1591" s="87">
        <v>780.69</v>
      </c>
      <c r="I1591" s="85" t="s">
        <v>12395</v>
      </c>
      <c r="J1591" s="85">
        <v>469</v>
      </c>
      <c r="K1591" s="87">
        <v>1.66</v>
      </c>
      <c r="L1591" s="87">
        <v>780.69</v>
      </c>
      <c r="M1591" s="85" t="s">
        <v>12395</v>
      </c>
      <c r="N1591" s="88" t="s">
        <v>12396</v>
      </c>
      <c r="O1591" s="88" t="s">
        <v>12396</v>
      </c>
      <c r="P1591" s="88" t="s">
        <v>12396</v>
      </c>
      <c r="Q1591" s="85" t="s">
        <v>12396</v>
      </c>
      <c r="R1591" s="85" t="s">
        <v>12396</v>
      </c>
      <c r="S1591" s="85" t="s">
        <v>12396</v>
      </c>
      <c r="T1591" s="85" t="s">
        <v>12396</v>
      </c>
      <c r="U1591" s="85" t="s">
        <v>12396</v>
      </c>
      <c r="V1591" s="89" t="s">
        <v>12396</v>
      </c>
      <c r="W1591" s="92" t="s">
        <v>5406</v>
      </c>
      <c r="X1591" s="115" t="s">
        <v>12396</v>
      </c>
      <c r="Y1591" s="120">
        <v>402496</v>
      </c>
      <c r="Z1591" s="125">
        <v>440501</v>
      </c>
      <c r="AA1591" s="121" t="s">
        <v>6</v>
      </c>
    </row>
    <row r="1592" spans="1:27">
      <c r="A1592">
        <v>39</v>
      </c>
      <c r="B1592" s="84">
        <v>360</v>
      </c>
      <c r="C1592" s="99" t="s">
        <v>5407</v>
      </c>
      <c r="D1592" s="100" t="s">
        <v>13828</v>
      </c>
      <c r="E1592" s="84">
        <v>33903036</v>
      </c>
      <c r="F1592" s="85">
        <v>110</v>
      </c>
      <c r="G1592" s="87">
        <v>2.5299999999999998</v>
      </c>
      <c r="H1592" s="87">
        <v>278.8</v>
      </c>
      <c r="I1592" s="85" t="s">
        <v>12395</v>
      </c>
      <c r="J1592" s="85">
        <v>110</v>
      </c>
      <c r="K1592" s="87">
        <v>2.5299999999999998</v>
      </c>
      <c r="L1592" s="87">
        <v>278.8</v>
      </c>
      <c r="M1592" s="85" t="s">
        <v>12395</v>
      </c>
      <c r="N1592" s="88" t="s">
        <v>12396</v>
      </c>
      <c r="O1592" s="88" t="s">
        <v>12396</v>
      </c>
      <c r="P1592" s="88" t="s">
        <v>12396</v>
      </c>
      <c r="Q1592" s="85" t="s">
        <v>12396</v>
      </c>
      <c r="R1592" s="85" t="s">
        <v>12396</v>
      </c>
      <c r="S1592" s="85" t="s">
        <v>12396</v>
      </c>
      <c r="T1592" s="85" t="s">
        <v>12396</v>
      </c>
      <c r="U1592" s="85" t="s">
        <v>12396</v>
      </c>
      <c r="V1592" s="89" t="s">
        <v>12396</v>
      </c>
      <c r="W1592" s="92" t="s">
        <v>5409</v>
      </c>
      <c r="X1592" s="115" t="s">
        <v>12396</v>
      </c>
      <c r="Y1592" s="120">
        <v>402268</v>
      </c>
      <c r="Z1592" s="125">
        <v>440502</v>
      </c>
      <c r="AA1592" s="121" t="s">
        <v>6</v>
      </c>
    </row>
    <row r="1593" spans="1:27" ht="30">
      <c r="A1593">
        <v>39</v>
      </c>
      <c r="B1593" s="84">
        <v>361</v>
      </c>
      <c r="C1593" s="99" t="s">
        <v>6204</v>
      </c>
      <c r="D1593" s="100" t="s">
        <v>13828</v>
      </c>
      <c r="E1593" s="84">
        <v>33903036</v>
      </c>
      <c r="F1593" s="85">
        <v>9</v>
      </c>
      <c r="G1593" s="87">
        <v>334.13</v>
      </c>
      <c r="H1593" s="87">
        <v>3007.14</v>
      </c>
      <c r="I1593" s="85" t="s">
        <v>12395</v>
      </c>
      <c r="J1593" s="85">
        <v>9</v>
      </c>
      <c r="K1593" s="87">
        <v>334.13</v>
      </c>
      <c r="L1593" s="87">
        <v>3007.14</v>
      </c>
      <c r="M1593" s="85" t="s">
        <v>12395</v>
      </c>
      <c r="N1593" s="88" t="s">
        <v>12396</v>
      </c>
      <c r="O1593" s="88" t="s">
        <v>12396</v>
      </c>
      <c r="P1593" s="88" t="s">
        <v>12396</v>
      </c>
      <c r="Q1593" s="85" t="s">
        <v>12396</v>
      </c>
      <c r="R1593" s="85" t="s">
        <v>12396</v>
      </c>
      <c r="S1593" s="85" t="s">
        <v>12396</v>
      </c>
      <c r="T1593" s="85" t="s">
        <v>12396</v>
      </c>
      <c r="U1593" s="85" t="s">
        <v>12396</v>
      </c>
      <c r="V1593" s="89" t="s">
        <v>12396</v>
      </c>
      <c r="W1593" s="92" t="s">
        <v>6206</v>
      </c>
      <c r="X1593" s="115" t="s">
        <v>12396</v>
      </c>
      <c r="Y1593" s="120">
        <v>401502</v>
      </c>
      <c r="Z1593" s="125">
        <v>440108</v>
      </c>
      <c r="AA1593" s="121" t="s">
        <v>6</v>
      </c>
    </row>
    <row r="1594" spans="1:27" ht="30">
      <c r="A1594">
        <v>39</v>
      </c>
      <c r="B1594" s="84">
        <v>362</v>
      </c>
      <c r="C1594" s="99" t="s">
        <v>6207</v>
      </c>
      <c r="D1594" s="100" t="s">
        <v>13828</v>
      </c>
      <c r="E1594" s="84">
        <v>33903036</v>
      </c>
      <c r="F1594" s="85">
        <v>46</v>
      </c>
      <c r="G1594" s="87">
        <v>324.85000000000002</v>
      </c>
      <c r="H1594" s="87">
        <v>14943.33</v>
      </c>
      <c r="I1594" s="85" t="s">
        <v>12395</v>
      </c>
      <c r="J1594" s="85">
        <v>46</v>
      </c>
      <c r="K1594" s="87">
        <v>324.85000000000002</v>
      </c>
      <c r="L1594" s="87">
        <v>14943.33</v>
      </c>
      <c r="M1594" s="85" t="s">
        <v>12395</v>
      </c>
      <c r="N1594" s="88" t="s">
        <v>12396</v>
      </c>
      <c r="O1594" s="88" t="s">
        <v>12396</v>
      </c>
      <c r="P1594" s="88" t="s">
        <v>12396</v>
      </c>
      <c r="Q1594" s="85" t="s">
        <v>12396</v>
      </c>
      <c r="R1594" s="85" t="s">
        <v>12396</v>
      </c>
      <c r="S1594" s="85" t="s">
        <v>12396</v>
      </c>
      <c r="T1594" s="85" t="s">
        <v>12396</v>
      </c>
      <c r="U1594" s="85" t="s">
        <v>12396</v>
      </c>
      <c r="V1594" s="89" t="s">
        <v>12396</v>
      </c>
      <c r="W1594" s="92" t="s">
        <v>6209</v>
      </c>
      <c r="X1594" s="115" t="s">
        <v>12396</v>
      </c>
      <c r="Y1594" s="120">
        <v>402362</v>
      </c>
      <c r="Z1594" s="125">
        <v>440103</v>
      </c>
      <c r="AA1594" s="121" t="s">
        <v>6</v>
      </c>
    </row>
    <row r="1595" spans="1:27" ht="30">
      <c r="A1595">
        <v>39</v>
      </c>
      <c r="B1595" s="84">
        <v>363</v>
      </c>
      <c r="C1595" s="99" t="s">
        <v>6781</v>
      </c>
      <c r="D1595" s="100" t="s">
        <v>13828</v>
      </c>
      <c r="E1595" s="84">
        <v>33903036</v>
      </c>
      <c r="F1595" s="85">
        <v>18</v>
      </c>
      <c r="G1595" s="87">
        <v>24.72</v>
      </c>
      <c r="H1595" s="87">
        <v>445.02</v>
      </c>
      <c r="I1595" s="85" t="s">
        <v>12395</v>
      </c>
      <c r="J1595" s="85">
        <v>18</v>
      </c>
      <c r="K1595" s="87">
        <v>24.72</v>
      </c>
      <c r="L1595" s="87">
        <v>445.02</v>
      </c>
      <c r="M1595" s="85" t="s">
        <v>12395</v>
      </c>
      <c r="N1595" s="88" t="s">
        <v>12396</v>
      </c>
      <c r="O1595" s="88" t="s">
        <v>12396</v>
      </c>
      <c r="P1595" s="88" t="s">
        <v>12396</v>
      </c>
      <c r="Q1595" s="85" t="s">
        <v>12396</v>
      </c>
      <c r="R1595" s="85" t="s">
        <v>12396</v>
      </c>
      <c r="S1595" s="85" t="s">
        <v>12396</v>
      </c>
      <c r="T1595" s="85" t="s">
        <v>12396</v>
      </c>
      <c r="U1595" s="85" t="s">
        <v>12396</v>
      </c>
      <c r="V1595" s="89" t="s">
        <v>12396</v>
      </c>
      <c r="W1595" s="92" t="s">
        <v>6783</v>
      </c>
      <c r="X1595" s="115" t="s">
        <v>12396</v>
      </c>
      <c r="Y1595" s="120">
        <v>400284</v>
      </c>
      <c r="Z1595" s="125">
        <v>393283</v>
      </c>
      <c r="AA1595" s="121" t="s">
        <v>6</v>
      </c>
    </row>
    <row r="1596" spans="1:27" ht="30">
      <c r="A1596">
        <v>39</v>
      </c>
      <c r="B1596" s="84">
        <v>364</v>
      </c>
      <c r="C1596" s="99" t="s">
        <v>6784</v>
      </c>
      <c r="D1596" s="100" t="s">
        <v>13828</v>
      </c>
      <c r="E1596" s="84">
        <v>33903036</v>
      </c>
      <c r="F1596" s="85">
        <v>28</v>
      </c>
      <c r="G1596" s="87">
        <v>22.71</v>
      </c>
      <c r="H1596" s="87">
        <v>635.83000000000004</v>
      </c>
      <c r="I1596" s="85" t="s">
        <v>12395</v>
      </c>
      <c r="J1596" s="85">
        <v>28</v>
      </c>
      <c r="K1596" s="87">
        <v>22.71</v>
      </c>
      <c r="L1596" s="87">
        <v>635.83000000000004</v>
      </c>
      <c r="M1596" s="85" t="s">
        <v>12395</v>
      </c>
      <c r="N1596" s="88" t="s">
        <v>12396</v>
      </c>
      <c r="O1596" s="88" t="s">
        <v>12396</v>
      </c>
      <c r="P1596" s="88" t="s">
        <v>12396</v>
      </c>
      <c r="Q1596" s="85" t="s">
        <v>12396</v>
      </c>
      <c r="R1596" s="85" t="s">
        <v>12396</v>
      </c>
      <c r="S1596" s="85" t="s">
        <v>12396</v>
      </c>
      <c r="T1596" s="85" t="s">
        <v>12396</v>
      </c>
      <c r="U1596" s="85" t="s">
        <v>12396</v>
      </c>
      <c r="V1596" s="89" t="s">
        <v>12396</v>
      </c>
      <c r="W1596" s="92" t="s">
        <v>6786</v>
      </c>
      <c r="X1596" s="115" t="s">
        <v>12396</v>
      </c>
      <c r="Y1596" s="120">
        <v>401759</v>
      </c>
      <c r="Z1596" s="125">
        <v>424403</v>
      </c>
      <c r="AA1596" s="121" t="s">
        <v>6</v>
      </c>
    </row>
    <row r="1597" spans="1:27" ht="30">
      <c r="A1597">
        <v>39</v>
      </c>
      <c r="B1597" s="84">
        <v>365</v>
      </c>
      <c r="C1597" s="99" t="s">
        <v>6787</v>
      </c>
      <c r="D1597" s="100" t="s">
        <v>13828</v>
      </c>
      <c r="E1597" s="84">
        <v>33903036</v>
      </c>
      <c r="F1597" s="85">
        <v>28</v>
      </c>
      <c r="G1597" s="87">
        <v>22.93</v>
      </c>
      <c r="H1597" s="87">
        <v>642</v>
      </c>
      <c r="I1597" s="85" t="s">
        <v>12395</v>
      </c>
      <c r="J1597" s="85">
        <v>28</v>
      </c>
      <c r="K1597" s="87">
        <v>22.93</v>
      </c>
      <c r="L1597" s="87">
        <v>642</v>
      </c>
      <c r="M1597" s="85" t="s">
        <v>12395</v>
      </c>
      <c r="N1597" s="88" t="s">
        <v>12396</v>
      </c>
      <c r="O1597" s="88" t="s">
        <v>12396</v>
      </c>
      <c r="P1597" s="88" t="s">
        <v>12396</v>
      </c>
      <c r="Q1597" s="85" t="s">
        <v>12396</v>
      </c>
      <c r="R1597" s="85" t="s">
        <v>12396</v>
      </c>
      <c r="S1597" s="85" t="s">
        <v>12396</v>
      </c>
      <c r="T1597" s="85" t="s">
        <v>12396</v>
      </c>
      <c r="U1597" s="85" t="s">
        <v>12396</v>
      </c>
      <c r="V1597" s="89" t="s">
        <v>12396</v>
      </c>
      <c r="W1597" s="92" t="s">
        <v>6789</v>
      </c>
      <c r="X1597" s="115" t="s">
        <v>12396</v>
      </c>
      <c r="Y1597" s="120">
        <v>401253</v>
      </c>
      <c r="Z1597" s="125">
        <v>284083</v>
      </c>
      <c r="AA1597" s="121" t="s">
        <v>6</v>
      </c>
    </row>
    <row r="1598" spans="1:27" ht="30">
      <c r="A1598">
        <v>39</v>
      </c>
      <c r="B1598" s="84">
        <v>366</v>
      </c>
      <c r="C1598" s="99" t="s">
        <v>6790</v>
      </c>
      <c r="D1598" s="100" t="s">
        <v>13828</v>
      </c>
      <c r="E1598" s="84">
        <v>33903036</v>
      </c>
      <c r="F1598" s="85">
        <v>18</v>
      </c>
      <c r="G1598" s="87">
        <v>21.23</v>
      </c>
      <c r="H1598" s="87">
        <v>382.17</v>
      </c>
      <c r="I1598" s="85" t="s">
        <v>12494</v>
      </c>
      <c r="J1598" s="85">
        <v>18</v>
      </c>
      <c r="K1598" s="87">
        <v>21.23</v>
      </c>
      <c r="L1598" s="87">
        <v>382.17</v>
      </c>
      <c r="M1598" s="85" t="s">
        <v>12395</v>
      </c>
      <c r="N1598" s="88" t="s">
        <v>12396</v>
      </c>
      <c r="O1598" s="88" t="s">
        <v>12396</v>
      </c>
      <c r="P1598" s="88" t="s">
        <v>12396</v>
      </c>
      <c r="Q1598" s="85" t="s">
        <v>12396</v>
      </c>
      <c r="R1598" s="85" t="s">
        <v>12396</v>
      </c>
      <c r="S1598" s="85" t="s">
        <v>12396</v>
      </c>
      <c r="T1598" s="85" t="s">
        <v>12396</v>
      </c>
      <c r="U1598" s="85" t="s">
        <v>12396</v>
      </c>
      <c r="V1598" s="89" t="s">
        <v>12396</v>
      </c>
      <c r="W1598" s="92" t="s">
        <v>12396</v>
      </c>
      <c r="X1598" s="115">
        <v>25144612</v>
      </c>
      <c r="Y1598" s="120">
        <v>401848</v>
      </c>
      <c r="Z1598" s="125">
        <v>428635</v>
      </c>
      <c r="AA1598" s="121" t="s">
        <v>6</v>
      </c>
    </row>
    <row r="1599" spans="1:27" ht="30">
      <c r="A1599">
        <v>39</v>
      </c>
      <c r="B1599" s="84">
        <v>367</v>
      </c>
      <c r="C1599" s="99" t="s">
        <v>6793</v>
      </c>
      <c r="D1599" s="100" t="s">
        <v>13828</v>
      </c>
      <c r="E1599" s="84">
        <v>33903036</v>
      </c>
      <c r="F1599" s="85">
        <v>64</v>
      </c>
      <c r="G1599" s="87">
        <v>25</v>
      </c>
      <c r="H1599" s="87">
        <v>1600</v>
      </c>
      <c r="I1599" s="85" t="s">
        <v>12494</v>
      </c>
      <c r="J1599" s="85">
        <v>64</v>
      </c>
      <c r="K1599" s="87">
        <v>25</v>
      </c>
      <c r="L1599" s="87">
        <v>1600</v>
      </c>
      <c r="M1599" s="85" t="s">
        <v>12395</v>
      </c>
      <c r="N1599" s="88" t="s">
        <v>12396</v>
      </c>
      <c r="O1599" s="88" t="s">
        <v>12396</v>
      </c>
      <c r="P1599" s="88" t="s">
        <v>12396</v>
      </c>
      <c r="Q1599" s="85" t="s">
        <v>12396</v>
      </c>
      <c r="R1599" s="85" t="s">
        <v>12396</v>
      </c>
      <c r="S1599" s="85" t="s">
        <v>12396</v>
      </c>
      <c r="T1599" s="85" t="s">
        <v>12396</v>
      </c>
      <c r="U1599" s="85" t="s">
        <v>12396</v>
      </c>
      <c r="V1599" s="89" t="s">
        <v>12396</v>
      </c>
      <c r="W1599" s="92" t="s">
        <v>12396</v>
      </c>
      <c r="X1599" s="115">
        <v>25144612</v>
      </c>
      <c r="Y1599" s="120">
        <v>400887</v>
      </c>
      <c r="Z1599" s="125">
        <v>438475</v>
      </c>
      <c r="AA1599" s="121" t="s">
        <v>6</v>
      </c>
    </row>
    <row r="1600" spans="1:27" ht="30">
      <c r="A1600">
        <v>39</v>
      </c>
      <c r="B1600" s="84">
        <v>368</v>
      </c>
      <c r="C1600" s="99" t="s">
        <v>6796</v>
      </c>
      <c r="D1600" s="100" t="s">
        <v>13828</v>
      </c>
      <c r="E1600" s="84">
        <v>33903036</v>
      </c>
      <c r="F1600" s="85">
        <v>138</v>
      </c>
      <c r="G1600" s="87">
        <v>25</v>
      </c>
      <c r="H1600" s="87">
        <v>3450</v>
      </c>
      <c r="I1600" s="85" t="s">
        <v>12395</v>
      </c>
      <c r="J1600" s="85">
        <v>138</v>
      </c>
      <c r="K1600" s="87">
        <v>25</v>
      </c>
      <c r="L1600" s="87">
        <v>3450</v>
      </c>
      <c r="M1600" s="85" t="s">
        <v>12395</v>
      </c>
      <c r="N1600" s="88" t="s">
        <v>12396</v>
      </c>
      <c r="O1600" s="88" t="s">
        <v>12396</v>
      </c>
      <c r="P1600" s="88" t="s">
        <v>12396</v>
      </c>
      <c r="Q1600" s="85" t="s">
        <v>12396</v>
      </c>
      <c r="R1600" s="85" t="s">
        <v>12396</v>
      </c>
      <c r="S1600" s="85" t="s">
        <v>12396</v>
      </c>
      <c r="T1600" s="85" t="s">
        <v>12396</v>
      </c>
      <c r="U1600" s="85" t="s">
        <v>12396</v>
      </c>
      <c r="V1600" s="89" t="s">
        <v>12396</v>
      </c>
      <c r="W1600" s="92" t="s">
        <v>6798</v>
      </c>
      <c r="X1600" s="115" t="s">
        <v>12396</v>
      </c>
      <c r="Y1600" s="120">
        <v>402698</v>
      </c>
      <c r="Z1600" s="125">
        <v>367056</v>
      </c>
      <c r="AA1600" s="121" t="s">
        <v>6</v>
      </c>
    </row>
    <row r="1601" spans="1:27" ht="30">
      <c r="A1601">
        <v>39</v>
      </c>
      <c r="B1601" s="84">
        <v>369</v>
      </c>
      <c r="C1601" s="99" t="s">
        <v>6799</v>
      </c>
      <c r="D1601" s="100" t="s">
        <v>13828</v>
      </c>
      <c r="E1601" s="84">
        <v>33903036</v>
      </c>
      <c r="F1601" s="85">
        <v>83</v>
      </c>
      <c r="G1601" s="87">
        <v>25</v>
      </c>
      <c r="H1601" s="87">
        <v>2075</v>
      </c>
      <c r="I1601" s="85" t="s">
        <v>12395</v>
      </c>
      <c r="J1601" s="85">
        <v>83</v>
      </c>
      <c r="K1601" s="87">
        <v>25</v>
      </c>
      <c r="L1601" s="87">
        <v>2075</v>
      </c>
      <c r="M1601" s="85" t="s">
        <v>12395</v>
      </c>
      <c r="N1601" s="88" t="s">
        <v>12396</v>
      </c>
      <c r="O1601" s="88" t="s">
        <v>12396</v>
      </c>
      <c r="P1601" s="88" t="s">
        <v>12396</v>
      </c>
      <c r="Q1601" s="85" t="s">
        <v>12396</v>
      </c>
      <c r="R1601" s="85" t="s">
        <v>12396</v>
      </c>
      <c r="S1601" s="85" t="s">
        <v>12396</v>
      </c>
      <c r="T1601" s="85" t="s">
        <v>12396</v>
      </c>
      <c r="U1601" s="85" t="s">
        <v>12396</v>
      </c>
      <c r="V1601" s="89" t="s">
        <v>12396</v>
      </c>
      <c r="W1601" s="92" t="s">
        <v>6801</v>
      </c>
      <c r="X1601" s="115" t="s">
        <v>12396</v>
      </c>
      <c r="Y1601" s="120">
        <v>401332</v>
      </c>
      <c r="Z1601" s="125">
        <v>284077</v>
      </c>
      <c r="AA1601" s="121" t="s">
        <v>6</v>
      </c>
    </row>
    <row r="1602" spans="1:27" ht="30">
      <c r="A1602">
        <v>39</v>
      </c>
      <c r="B1602" s="84">
        <v>370</v>
      </c>
      <c r="C1602" s="99" t="s">
        <v>6802</v>
      </c>
      <c r="D1602" s="100" t="s">
        <v>13828</v>
      </c>
      <c r="E1602" s="84">
        <v>33903036</v>
      </c>
      <c r="F1602" s="85">
        <v>28</v>
      </c>
      <c r="G1602" s="87">
        <v>28.02</v>
      </c>
      <c r="H1602" s="87">
        <v>784.47</v>
      </c>
      <c r="I1602" s="85" t="s">
        <v>12395</v>
      </c>
      <c r="J1602" s="85">
        <v>28</v>
      </c>
      <c r="K1602" s="87">
        <v>28.02</v>
      </c>
      <c r="L1602" s="87">
        <v>784.47</v>
      </c>
      <c r="M1602" s="85" t="s">
        <v>12395</v>
      </c>
      <c r="N1602" s="88" t="s">
        <v>12396</v>
      </c>
      <c r="O1602" s="88" t="s">
        <v>12396</v>
      </c>
      <c r="P1602" s="88" t="s">
        <v>12396</v>
      </c>
      <c r="Q1602" s="85" t="s">
        <v>12396</v>
      </c>
      <c r="R1602" s="85" t="s">
        <v>12396</v>
      </c>
      <c r="S1602" s="85" t="s">
        <v>12396</v>
      </c>
      <c r="T1602" s="85" t="s">
        <v>12396</v>
      </c>
      <c r="U1602" s="85" t="s">
        <v>12396</v>
      </c>
      <c r="V1602" s="89" t="s">
        <v>12396</v>
      </c>
      <c r="W1602" s="92" t="s">
        <v>6804</v>
      </c>
      <c r="X1602" s="115" t="s">
        <v>12396</v>
      </c>
      <c r="Y1602" s="120">
        <v>400155</v>
      </c>
      <c r="Z1602" s="125">
        <v>367057</v>
      </c>
      <c r="AA1602" s="121" t="s">
        <v>6</v>
      </c>
    </row>
    <row r="1603" spans="1:27" ht="30">
      <c r="A1603">
        <v>39</v>
      </c>
      <c r="B1603" s="84">
        <v>371</v>
      </c>
      <c r="C1603" s="99" t="s">
        <v>6805</v>
      </c>
      <c r="D1603" s="100" t="s">
        <v>13828</v>
      </c>
      <c r="E1603" s="84">
        <v>33903036</v>
      </c>
      <c r="F1603" s="85">
        <v>184</v>
      </c>
      <c r="G1603" s="87">
        <v>29.93</v>
      </c>
      <c r="H1603" s="87">
        <v>5507.48</v>
      </c>
      <c r="I1603" s="85" t="s">
        <v>12395</v>
      </c>
      <c r="J1603" s="85">
        <v>184</v>
      </c>
      <c r="K1603" s="87">
        <v>29.93</v>
      </c>
      <c r="L1603" s="87">
        <v>5507.48</v>
      </c>
      <c r="M1603" s="85" t="s">
        <v>12395</v>
      </c>
      <c r="N1603" s="88" t="s">
        <v>12396</v>
      </c>
      <c r="O1603" s="88" t="s">
        <v>12396</v>
      </c>
      <c r="P1603" s="88" t="s">
        <v>12396</v>
      </c>
      <c r="Q1603" s="85" t="s">
        <v>12396</v>
      </c>
      <c r="R1603" s="85" t="s">
        <v>12396</v>
      </c>
      <c r="S1603" s="85" t="s">
        <v>12396</v>
      </c>
      <c r="T1603" s="85" t="s">
        <v>12396</v>
      </c>
      <c r="U1603" s="85" t="s">
        <v>12396</v>
      </c>
      <c r="V1603" s="89" t="s">
        <v>12396</v>
      </c>
      <c r="W1603" s="92" t="s">
        <v>6807</v>
      </c>
      <c r="X1603" s="115" t="s">
        <v>12396</v>
      </c>
      <c r="Y1603" s="120">
        <v>400821</v>
      </c>
      <c r="Z1603" s="125">
        <v>282371</v>
      </c>
      <c r="AA1603" s="121" t="s">
        <v>6</v>
      </c>
    </row>
    <row r="1604" spans="1:27" ht="30">
      <c r="A1604">
        <v>39</v>
      </c>
      <c r="B1604" s="84">
        <v>372</v>
      </c>
      <c r="C1604" s="99" t="s">
        <v>6808</v>
      </c>
      <c r="D1604" s="100" t="s">
        <v>13828</v>
      </c>
      <c r="E1604" s="84">
        <v>33903036</v>
      </c>
      <c r="F1604" s="85">
        <v>156</v>
      </c>
      <c r="G1604" s="87">
        <v>27.03</v>
      </c>
      <c r="H1604" s="87">
        <v>4216.3900000000003</v>
      </c>
      <c r="I1604" s="85" t="s">
        <v>12395</v>
      </c>
      <c r="J1604" s="85">
        <v>156</v>
      </c>
      <c r="K1604" s="87">
        <v>27.03</v>
      </c>
      <c r="L1604" s="87">
        <v>4216.3900000000003</v>
      </c>
      <c r="M1604" s="85" t="s">
        <v>12395</v>
      </c>
      <c r="N1604" s="88" t="s">
        <v>12396</v>
      </c>
      <c r="O1604" s="88" t="s">
        <v>12396</v>
      </c>
      <c r="P1604" s="88" t="s">
        <v>12396</v>
      </c>
      <c r="Q1604" s="85" t="s">
        <v>12396</v>
      </c>
      <c r="R1604" s="85" t="s">
        <v>12396</v>
      </c>
      <c r="S1604" s="85" t="s">
        <v>12396</v>
      </c>
      <c r="T1604" s="85" t="s">
        <v>12396</v>
      </c>
      <c r="U1604" s="85" t="s">
        <v>12396</v>
      </c>
      <c r="V1604" s="89" t="s">
        <v>12396</v>
      </c>
      <c r="W1604" s="92" t="s">
        <v>6810</v>
      </c>
      <c r="X1604" s="115" t="s">
        <v>12396</v>
      </c>
      <c r="Y1604" s="120">
        <v>401234</v>
      </c>
      <c r="Z1604" s="125">
        <v>398339</v>
      </c>
      <c r="AA1604" s="121" t="s">
        <v>6</v>
      </c>
    </row>
    <row r="1605" spans="1:27" ht="30">
      <c r="A1605">
        <v>39</v>
      </c>
      <c r="B1605" s="84">
        <v>373</v>
      </c>
      <c r="C1605" s="99" t="s">
        <v>6811</v>
      </c>
      <c r="D1605" s="100" t="s">
        <v>13828</v>
      </c>
      <c r="E1605" s="84">
        <v>33903036</v>
      </c>
      <c r="F1605" s="85">
        <v>55</v>
      </c>
      <c r="G1605" s="87">
        <v>25.16</v>
      </c>
      <c r="H1605" s="87">
        <v>1383.56</v>
      </c>
      <c r="I1605" s="85" t="s">
        <v>12395</v>
      </c>
      <c r="J1605" s="85">
        <v>55</v>
      </c>
      <c r="K1605" s="87">
        <v>25.16</v>
      </c>
      <c r="L1605" s="87">
        <v>1383.56</v>
      </c>
      <c r="M1605" s="85" t="s">
        <v>12395</v>
      </c>
      <c r="N1605" s="88" t="s">
        <v>12396</v>
      </c>
      <c r="O1605" s="88" t="s">
        <v>12396</v>
      </c>
      <c r="P1605" s="88" t="s">
        <v>12396</v>
      </c>
      <c r="Q1605" s="85" t="s">
        <v>12396</v>
      </c>
      <c r="R1605" s="85" t="s">
        <v>12396</v>
      </c>
      <c r="S1605" s="85" t="s">
        <v>12396</v>
      </c>
      <c r="T1605" s="85" t="s">
        <v>12396</v>
      </c>
      <c r="U1605" s="85" t="s">
        <v>12396</v>
      </c>
      <c r="V1605" s="89" t="s">
        <v>12396</v>
      </c>
      <c r="W1605" s="92" t="s">
        <v>6813</v>
      </c>
      <c r="X1605" s="115" t="s">
        <v>12396</v>
      </c>
      <c r="Y1605" s="120">
        <v>401505</v>
      </c>
      <c r="Z1605" s="125">
        <v>282275</v>
      </c>
      <c r="AA1605" s="121" t="s">
        <v>6</v>
      </c>
    </row>
    <row r="1606" spans="1:27" ht="30">
      <c r="A1606">
        <v>39</v>
      </c>
      <c r="B1606" s="84">
        <v>374</v>
      </c>
      <c r="C1606" s="99" t="s">
        <v>6814</v>
      </c>
      <c r="D1606" s="100" t="s">
        <v>13828</v>
      </c>
      <c r="E1606" s="84">
        <v>33903036</v>
      </c>
      <c r="F1606" s="85">
        <v>92</v>
      </c>
      <c r="G1606" s="87">
        <v>30.74</v>
      </c>
      <c r="H1606" s="87">
        <v>2828.08</v>
      </c>
      <c r="I1606" s="85" t="s">
        <v>12395</v>
      </c>
      <c r="J1606" s="85">
        <v>92</v>
      </c>
      <c r="K1606" s="87">
        <v>30.74</v>
      </c>
      <c r="L1606" s="87">
        <v>2828.08</v>
      </c>
      <c r="M1606" s="85" t="s">
        <v>12395</v>
      </c>
      <c r="N1606" s="88" t="s">
        <v>12396</v>
      </c>
      <c r="O1606" s="88" t="s">
        <v>12396</v>
      </c>
      <c r="P1606" s="88" t="s">
        <v>12396</v>
      </c>
      <c r="Q1606" s="85" t="s">
        <v>12396</v>
      </c>
      <c r="R1606" s="85" t="s">
        <v>12396</v>
      </c>
      <c r="S1606" s="85" t="s">
        <v>12396</v>
      </c>
      <c r="T1606" s="85" t="s">
        <v>12396</v>
      </c>
      <c r="U1606" s="85" t="s">
        <v>12396</v>
      </c>
      <c r="V1606" s="89" t="s">
        <v>12396</v>
      </c>
      <c r="W1606" s="92" t="s">
        <v>6816</v>
      </c>
      <c r="X1606" s="115" t="s">
        <v>12396</v>
      </c>
      <c r="Y1606" s="120">
        <v>402000</v>
      </c>
      <c r="Z1606" s="125">
        <v>284076</v>
      </c>
      <c r="AA1606" s="121" t="s">
        <v>6</v>
      </c>
    </row>
    <row r="1607" spans="1:27" ht="30">
      <c r="A1607">
        <v>39</v>
      </c>
      <c r="B1607" s="84">
        <v>375</v>
      </c>
      <c r="C1607" s="99" t="s">
        <v>6817</v>
      </c>
      <c r="D1607" s="100" t="s">
        <v>13828</v>
      </c>
      <c r="E1607" s="84">
        <v>33903036</v>
      </c>
      <c r="F1607" s="85">
        <v>92</v>
      </c>
      <c r="G1607" s="87">
        <v>31.7</v>
      </c>
      <c r="H1607" s="87">
        <v>2916.4</v>
      </c>
      <c r="I1607" s="85" t="s">
        <v>12395</v>
      </c>
      <c r="J1607" s="85">
        <v>92</v>
      </c>
      <c r="K1607" s="87">
        <v>31.7</v>
      </c>
      <c r="L1607" s="87">
        <v>2916.4</v>
      </c>
      <c r="M1607" s="85" t="s">
        <v>12395</v>
      </c>
      <c r="N1607" s="88" t="s">
        <v>12396</v>
      </c>
      <c r="O1607" s="88" t="s">
        <v>12396</v>
      </c>
      <c r="P1607" s="88" t="s">
        <v>12396</v>
      </c>
      <c r="Q1607" s="85" t="s">
        <v>12396</v>
      </c>
      <c r="R1607" s="85" t="s">
        <v>12396</v>
      </c>
      <c r="S1607" s="85" t="s">
        <v>12396</v>
      </c>
      <c r="T1607" s="85" t="s">
        <v>12396</v>
      </c>
      <c r="U1607" s="85" t="s">
        <v>12396</v>
      </c>
      <c r="V1607" s="89" t="s">
        <v>12396</v>
      </c>
      <c r="W1607" s="92" t="s">
        <v>6819</v>
      </c>
      <c r="X1607" s="115" t="s">
        <v>12396</v>
      </c>
      <c r="Y1607" s="120">
        <v>400161</v>
      </c>
      <c r="Z1607" s="125">
        <v>358982</v>
      </c>
      <c r="AA1607" s="121" t="s">
        <v>6</v>
      </c>
    </row>
    <row r="1608" spans="1:27" ht="30">
      <c r="A1608">
        <v>39</v>
      </c>
      <c r="B1608" s="84">
        <v>376</v>
      </c>
      <c r="C1608" s="99" t="s">
        <v>6820</v>
      </c>
      <c r="D1608" s="100" t="s">
        <v>13828</v>
      </c>
      <c r="E1608" s="84">
        <v>33903036</v>
      </c>
      <c r="F1608" s="85">
        <v>230</v>
      </c>
      <c r="G1608" s="87">
        <v>25.2</v>
      </c>
      <c r="H1608" s="87">
        <v>5796.07</v>
      </c>
      <c r="I1608" s="85" t="s">
        <v>12395</v>
      </c>
      <c r="J1608" s="85">
        <v>230</v>
      </c>
      <c r="K1608" s="87">
        <v>25.2</v>
      </c>
      <c r="L1608" s="87">
        <v>5796.07</v>
      </c>
      <c r="M1608" s="85" t="s">
        <v>12395</v>
      </c>
      <c r="N1608" s="88" t="s">
        <v>12396</v>
      </c>
      <c r="O1608" s="88" t="s">
        <v>12396</v>
      </c>
      <c r="P1608" s="88" t="s">
        <v>12396</v>
      </c>
      <c r="Q1608" s="85" t="s">
        <v>12396</v>
      </c>
      <c r="R1608" s="85" t="s">
        <v>12396</v>
      </c>
      <c r="S1608" s="85" t="s">
        <v>12396</v>
      </c>
      <c r="T1608" s="85" t="s">
        <v>12396</v>
      </c>
      <c r="U1608" s="85" t="s">
        <v>12396</v>
      </c>
      <c r="V1608" s="89" t="s">
        <v>12396</v>
      </c>
      <c r="W1608" s="92" t="s">
        <v>6822</v>
      </c>
      <c r="X1608" s="115" t="s">
        <v>12396</v>
      </c>
      <c r="Y1608" s="120">
        <v>400326</v>
      </c>
      <c r="Z1608" s="125">
        <v>284087</v>
      </c>
      <c r="AA1608" s="121" t="s">
        <v>6</v>
      </c>
    </row>
    <row r="1609" spans="1:27" ht="30">
      <c r="A1609">
        <v>39</v>
      </c>
      <c r="B1609" s="84">
        <v>377</v>
      </c>
      <c r="C1609" s="99" t="s">
        <v>6823</v>
      </c>
      <c r="D1609" s="100" t="s">
        <v>13821</v>
      </c>
      <c r="E1609" s="84">
        <v>33903036</v>
      </c>
      <c r="F1609" s="85">
        <v>276</v>
      </c>
      <c r="G1609" s="87">
        <v>50.41</v>
      </c>
      <c r="H1609" s="87">
        <v>13913.16</v>
      </c>
      <c r="I1609" s="85" t="s">
        <v>12395</v>
      </c>
      <c r="J1609" s="85">
        <v>276</v>
      </c>
      <c r="K1609" s="87">
        <v>50.41</v>
      </c>
      <c r="L1609" s="87">
        <v>13913.16</v>
      </c>
      <c r="M1609" s="85" t="s">
        <v>12395</v>
      </c>
      <c r="N1609" s="88" t="s">
        <v>12396</v>
      </c>
      <c r="O1609" s="88" t="s">
        <v>12396</v>
      </c>
      <c r="P1609" s="88" t="s">
        <v>12396</v>
      </c>
      <c r="Q1609" s="85" t="s">
        <v>12396</v>
      </c>
      <c r="R1609" s="85" t="s">
        <v>12396</v>
      </c>
      <c r="S1609" s="85" t="s">
        <v>12396</v>
      </c>
      <c r="T1609" s="85" t="s">
        <v>12396</v>
      </c>
      <c r="U1609" s="85" t="s">
        <v>12396</v>
      </c>
      <c r="V1609" s="89" t="s">
        <v>12396</v>
      </c>
      <c r="W1609" s="92" t="s">
        <v>6825</v>
      </c>
      <c r="X1609" s="115" t="s">
        <v>12396</v>
      </c>
      <c r="Y1609" s="120">
        <v>402244</v>
      </c>
      <c r="Z1609" s="125">
        <v>454399</v>
      </c>
      <c r="AA1609" s="121" t="s">
        <v>6</v>
      </c>
    </row>
    <row r="1610" spans="1:27" ht="30">
      <c r="A1610">
        <v>39</v>
      </c>
      <c r="B1610" s="84">
        <v>378</v>
      </c>
      <c r="C1610" s="99" t="s">
        <v>6826</v>
      </c>
      <c r="D1610" s="100" t="s">
        <v>13821</v>
      </c>
      <c r="E1610" s="84">
        <v>33903036</v>
      </c>
      <c r="F1610" s="85">
        <v>276</v>
      </c>
      <c r="G1610" s="87">
        <v>47.63</v>
      </c>
      <c r="H1610" s="87">
        <v>13145.88</v>
      </c>
      <c r="I1610" s="85" t="s">
        <v>12395</v>
      </c>
      <c r="J1610" s="85">
        <v>276</v>
      </c>
      <c r="K1610" s="87">
        <v>47.63</v>
      </c>
      <c r="L1610" s="87">
        <v>13145.88</v>
      </c>
      <c r="M1610" s="85" t="s">
        <v>12395</v>
      </c>
      <c r="N1610" s="88" t="s">
        <v>12396</v>
      </c>
      <c r="O1610" s="88" t="s">
        <v>12396</v>
      </c>
      <c r="P1610" s="88" t="s">
        <v>12396</v>
      </c>
      <c r="Q1610" s="85" t="s">
        <v>12396</v>
      </c>
      <c r="R1610" s="85" t="s">
        <v>12396</v>
      </c>
      <c r="S1610" s="85" t="s">
        <v>12396</v>
      </c>
      <c r="T1610" s="85" t="s">
        <v>12396</v>
      </c>
      <c r="U1610" s="85" t="s">
        <v>12396</v>
      </c>
      <c r="V1610" s="89" t="s">
        <v>12396</v>
      </c>
      <c r="W1610" s="92" t="s">
        <v>6828</v>
      </c>
      <c r="X1610" s="115" t="s">
        <v>12396</v>
      </c>
      <c r="Y1610" s="120">
        <v>401770</v>
      </c>
      <c r="Z1610" s="125">
        <v>454400</v>
      </c>
      <c r="AA1610" s="121" t="s">
        <v>6</v>
      </c>
    </row>
    <row r="1611" spans="1:27" ht="30">
      <c r="A1611">
        <v>39</v>
      </c>
      <c r="B1611" s="84">
        <v>379</v>
      </c>
      <c r="C1611" s="99" t="s">
        <v>6830</v>
      </c>
      <c r="D1611" s="100" t="s">
        <v>13821</v>
      </c>
      <c r="E1611" s="84">
        <v>33903036</v>
      </c>
      <c r="F1611" s="85">
        <v>92</v>
      </c>
      <c r="G1611" s="87">
        <v>48.35</v>
      </c>
      <c r="H1611" s="87">
        <v>4448.2</v>
      </c>
      <c r="I1611" s="85" t="s">
        <v>12395</v>
      </c>
      <c r="J1611" s="85">
        <v>92</v>
      </c>
      <c r="K1611" s="87">
        <v>48.35</v>
      </c>
      <c r="L1611" s="87">
        <v>4448.2</v>
      </c>
      <c r="M1611" s="85" t="s">
        <v>12395</v>
      </c>
      <c r="N1611" s="88" t="s">
        <v>12396</v>
      </c>
      <c r="O1611" s="88" t="s">
        <v>12396</v>
      </c>
      <c r="P1611" s="88" t="s">
        <v>12396</v>
      </c>
      <c r="Q1611" s="85" t="s">
        <v>12396</v>
      </c>
      <c r="R1611" s="85" t="s">
        <v>12396</v>
      </c>
      <c r="S1611" s="85" t="s">
        <v>12396</v>
      </c>
      <c r="T1611" s="85" t="s">
        <v>12396</v>
      </c>
      <c r="U1611" s="85" t="s">
        <v>12396</v>
      </c>
      <c r="V1611" s="89" t="s">
        <v>12396</v>
      </c>
      <c r="W1611" s="92" t="s">
        <v>6832</v>
      </c>
      <c r="X1611" s="115" t="s">
        <v>12396</v>
      </c>
      <c r="Y1611" s="120">
        <v>402245</v>
      </c>
      <c r="Z1611" s="125">
        <v>454396</v>
      </c>
      <c r="AA1611" s="121" t="s">
        <v>6</v>
      </c>
    </row>
    <row r="1612" spans="1:27" ht="30">
      <c r="A1612">
        <v>39</v>
      </c>
      <c r="B1612" s="84">
        <v>380</v>
      </c>
      <c r="C1612" s="99" t="s">
        <v>6833</v>
      </c>
      <c r="D1612" s="100" t="s">
        <v>13821</v>
      </c>
      <c r="E1612" s="84">
        <v>33903036</v>
      </c>
      <c r="F1612" s="85">
        <v>92</v>
      </c>
      <c r="G1612" s="87">
        <v>48.35</v>
      </c>
      <c r="H1612" s="87">
        <v>4448.2</v>
      </c>
      <c r="I1612" s="85" t="s">
        <v>12395</v>
      </c>
      <c r="J1612" s="85">
        <v>92</v>
      </c>
      <c r="K1612" s="87">
        <v>48.35</v>
      </c>
      <c r="L1612" s="87">
        <v>4448.2</v>
      </c>
      <c r="M1612" s="85" t="s">
        <v>12395</v>
      </c>
      <c r="N1612" s="88" t="s">
        <v>12396</v>
      </c>
      <c r="O1612" s="88" t="s">
        <v>12396</v>
      </c>
      <c r="P1612" s="88" t="s">
        <v>12396</v>
      </c>
      <c r="Q1612" s="85" t="s">
        <v>12396</v>
      </c>
      <c r="R1612" s="85" t="s">
        <v>12396</v>
      </c>
      <c r="S1612" s="85" t="s">
        <v>12396</v>
      </c>
      <c r="T1612" s="85" t="s">
        <v>12396</v>
      </c>
      <c r="U1612" s="85" t="s">
        <v>12396</v>
      </c>
      <c r="V1612" s="89" t="s">
        <v>12396</v>
      </c>
      <c r="W1612" s="92" t="s">
        <v>6835</v>
      </c>
      <c r="X1612" s="115" t="s">
        <v>12396</v>
      </c>
      <c r="Y1612" s="120">
        <v>402682</v>
      </c>
      <c r="Z1612" s="125">
        <v>454406</v>
      </c>
      <c r="AA1612" s="121" t="s">
        <v>6</v>
      </c>
    </row>
    <row r="1613" spans="1:27">
      <c r="A1613">
        <v>39</v>
      </c>
      <c r="B1613" s="84">
        <v>381</v>
      </c>
      <c r="C1613" s="99" t="s">
        <v>12221</v>
      </c>
      <c r="D1613" s="100" t="s">
        <v>13828</v>
      </c>
      <c r="E1613" s="84">
        <v>33903036</v>
      </c>
      <c r="F1613" s="85">
        <v>0</v>
      </c>
      <c r="G1613" s="87">
        <v>0</v>
      </c>
      <c r="H1613" s="87">
        <v>0</v>
      </c>
      <c r="I1613" s="85" t="s">
        <v>12494</v>
      </c>
      <c r="J1613" s="85">
        <v>0</v>
      </c>
      <c r="K1613" s="87">
        <v>0</v>
      </c>
      <c r="L1613" s="87">
        <v>0</v>
      </c>
      <c r="M1613" s="85" t="s">
        <v>12494</v>
      </c>
      <c r="N1613" s="88" t="s">
        <v>12396</v>
      </c>
      <c r="O1613" s="88" t="s">
        <v>12396</v>
      </c>
      <c r="P1613" s="88" t="s">
        <v>12396</v>
      </c>
      <c r="Q1613" s="85" t="s">
        <v>12396</v>
      </c>
      <c r="R1613" s="85" t="s">
        <v>12396</v>
      </c>
      <c r="S1613" s="85" t="s">
        <v>12396</v>
      </c>
      <c r="T1613" s="85" t="s">
        <v>12396</v>
      </c>
      <c r="U1613" s="85" t="s">
        <v>12396</v>
      </c>
      <c r="V1613" s="89" t="s">
        <v>12396</v>
      </c>
      <c r="W1613" s="92" t="s">
        <v>6847</v>
      </c>
      <c r="X1613" s="115" t="s">
        <v>12396</v>
      </c>
      <c r="Y1613" s="120">
        <v>402297</v>
      </c>
      <c r="Z1613" s="125">
        <v>289970</v>
      </c>
      <c r="AA1613" s="121" t="s">
        <v>6</v>
      </c>
    </row>
    <row r="1614" spans="1:27">
      <c r="A1614">
        <v>39</v>
      </c>
      <c r="B1614" s="84">
        <v>382</v>
      </c>
      <c r="C1614" s="99" t="s">
        <v>6858</v>
      </c>
      <c r="D1614" s="100" t="s">
        <v>13828</v>
      </c>
      <c r="E1614" s="84">
        <v>33903036</v>
      </c>
      <c r="F1614" s="85">
        <v>193</v>
      </c>
      <c r="G1614" s="87">
        <v>15.08</v>
      </c>
      <c r="H1614" s="87">
        <v>2910.44</v>
      </c>
      <c r="I1614" s="85" t="s">
        <v>12395</v>
      </c>
      <c r="J1614" s="85">
        <v>193</v>
      </c>
      <c r="K1614" s="87">
        <v>15.08</v>
      </c>
      <c r="L1614" s="87">
        <v>2910.44</v>
      </c>
      <c r="M1614" s="85" t="s">
        <v>12395</v>
      </c>
      <c r="N1614" s="88" t="s">
        <v>12396</v>
      </c>
      <c r="O1614" s="88" t="s">
        <v>12396</v>
      </c>
      <c r="P1614" s="88" t="s">
        <v>12396</v>
      </c>
      <c r="Q1614" s="85" t="s">
        <v>12396</v>
      </c>
      <c r="R1614" s="85" t="s">
        <v>12396</v>
      </c>
      <c r="S1614" s="85" t="s">
        <v>12396</v>
      </c>
      <c r="T1614" s="85" t="s">
        <v>12396</v>
      </c>
      <c r="U1614" s="85" t="s">
        <v>12396</v>
      </c>
      <c r="V1614" s="89" t="s">
        <v>12396</v>
      </c>
      <c r="W1614" s="92" t="s">
        <v>6860</v>
      </c>
      <c r="X1614" s="115" t="s">
        <v>12396</v>
      </c>
      <c r="Y1614" s="120">
        <v>401875</v>
      </c>
      <c r="Z1614" s="125">
        <v>435996</v>
      </c>
      <c r="AA1614" s="121" t="s">
        <v>6</v>
      </c>
    </row>
    <row r="1615" spans="1:27">
      <c r="A1615">
        <v>39</v>
      </c>
      <c r="B1615" s="84">
        <v>383</v>
      </c>
      <c r="C1615" s="99" t="s">
        <v>6861</v>
      </c>
      <c r="D1615" s="100" t="s">
        <v>13828</v>
      </c>
      <c r="E1615" s="84">
        <v>33903036</v>
      </c>
      <c r="F1615" s="85">
        <v>110</v>
      </c>
      <c r="G1615" s="87">
        <v>2.89</v>
      </c>
      <c r="H1615" s="87">
        <v>318.08</v>
      </c>
      <c r="I1615" s="85" t="s">
        <v>12395</v>
      </c>
      <c r="J1615" s="85">
        <v>110</v>
      </c>
      <c r="K1615" s="87">
        <v>2.89</v>
      </c>
      <c r="L1615" s="87">
        <v>318.08</v>
      </c>
      <c r="M1615" s="85" t="s">
        <v>12395</v>
      </c>
      <c r="N1615" s="88" t="s">
        <v>12396</v>
      </c>
      <c r="O1615" s="88" t="s">
        <v>12396</v>
      </c>
      <c r="P1615" s="88" t="s">
        <v>12396</v>
      </c>
      <c r="Q1615" s="85" t="s">
        <v>12396</v>
      </c>
      <c r="R1615" s="85" t="s">
        <v>12396</v>
      </c>
      <c r="S1615" s="85" t="s">
        <v>12396</v>
      </c>
      <c r="T1615" s="85" t="s">
        <v>12396</v>
      </c>
      <c r="U1615" s="85" t="s">
        <v>12396</v>
      </c>
      <c r="V1615" s="89" t="s">
        <v>12396</v>
      </c>
      <c r="W1615" s="92" t="s">
        <v>6863</v>
      </c>
      <c r="X1615" s="115" t="s">
        <v>12396</v>
      </c>
      <c r="Y1615" s="120">
        <v>402382</v>
      </c>
      <c r="Z1615" s="125">
        <v>436040</v>
      </c>
      <c r="AA1615" s="121" t="s">
        <v>6</v>
      </c>
    </row>
    <row r="1616" spans="1:27">
      <c r="A1616">
        <v>39</v>
      </c>
      <c r="B1616" s="84">
        <v>384</v>
      </c>
      <c r="C1616" s="99" t="s">
        <v>6864</v>
      </c>
      <c r="D1616" s="100" t="s">
        <v>13828</v>
      </c>
      <c r="E1616" s="84">
        <v>33903036</v>
      </c>
      <c r="F1616" s="85">
        <v>699</v>
      </c>
      <c r="G1616" s="87">
        <v>4.0199999999999996</v>
      </c>
      <c r="H1616" s="87">
        <v>2811.66</v>
      </c>
      <c r="I1616" s="85" t="s">
        <v>12395</v>
      </c>
      <c r="J1616" s="85">
        <v>699</v>
      </c>
      <c r="K1616" s="87">
        <v>4.0199999999999996</v>
      </c>
      <c r="L1616" s="87">
        <v>2811.66</v>
      </c>
      <c r="M1616" s="85" t="s">
        <v>12395</v>
      </c>
      <c r="N1616" s="88" t="s">
        <v>12396</v>
      </c>
      <c r="O1616" s="88" t="s">
        <v>12396</v>
      </c>
      <c r="P1616" s="88" t="s">
        <v>12396</v>
      </c>
      <c r="Q1616" s="85" t="s">
        <v>12396</v>
      </c>
      <c r="R1616" s="85" t="s">
        <v>12396</v>
      </c>
      <c r="S1616" s="85" t="s">
        <v>12396</v>
      </c>
      <c r="T1616" s="85" t="s">
        <v>12396</v>
      </c>
      <c r="U1616" s="85" t="s">
        <v>12396</v>
      </c>
      <c r="V1616" s="89" t="s">
        <v>12396</v>
      </c>
      <c r="W1616" s="92" t="s">
        <v>6866</v>
      </c>
      <c r="X1616" s="115" t="s">
        <v>12396</v>
      </c>
      <c r="Y1616" s="120">
        <v>402220</v>
      </c>
      <c r="Z1616" s="125">
        <v>436008</v>
      </c>
      <c r="AA1616" s="121" t="s">
        <v>6</v>
      </c>
    </row>
    <row r="1617" spans="1:27">
      <c r="A1617">
        <v>39</v>
      </c>
      <c r="B1617" s="84">
        <v>385</v>
      </c>
      <c r="C1617" s="99" t="s">
        <v>6868</v>
      </c>
      <c r="D1617" s="100" t="s">
        <v>13828</v>
      </c>
      <c r="E1617" s="84">
        <v>33903036</v>
      </c>
      <c r="F1617" s="85">
        <v>828</v>
      </c>
      <c r="G1617" s="87">
        <v>4.55</v>
      </c>
      <c r="H1617" s="87">
        <v>3767.4</v>
      </c>
      <c r="I1617" s="85" t="s">
        <v>12395</v>
      </c>
      <c r="J1617" s="85">
        <v>828</v>
      </c>
      <c r="K1617" s="87">
        <v>4.55</v>
      </c>
      <c r="L1617" s="87">
        <v>3767.4</v>
      </c>
      <c r="M1617" s="85" t="s">
        <v>12395</v>
      </c>
      <c r="N1617" s="88" t="s">
        <v>12396</v>
      </c>
      <c r="O1617" s="88" t="s">
        <v>12396</v>
      </c>
      <c r="P1617" s="88" t="s">
        <v>12396</v>
      </c>
      <c r="Q1617" s="85" t="s">
        <v>12396</v>
      </c>
      <c r="R1617" s="85" t="s">
        <v>12396</v>
      </c>
      <c r="S1617" s="85" t="s">
        <v>12396</v>
      </c>
      <c r="T1617" s="85" t="s">
        <v>12396</v>
      </c>
      <c r="U1617" s="85" t="s">
        <v>12396</v>
      </c>
      <c r="V1617" s="89" t="s">
        <v>12396</v>
      </c>
      <c r="W1617" s="92" t="s">
        <v>6870</v>
      </c>
      <c r="X1617" s="115" t="s">
        <v>12396</v>
      </c>
      <c r="Y1617" s="120">
        <v>401690</v>
      </c>
      <c r="Z1617" s="125">
        <v>436009</v>
      </c>
      <c r="AA1617" s="121" t="s">
        <v>6</v>
      </c>
    </row>
    <row r="1618" spans="1:27">
      <c r="A1618">
        <v>39</v>
      </c>
      <c r="B1618" s="84">
        <v>386</v>
      </c>
      <c r="C1618" s="99" t="s">
        <v>6871</v>
      </c>
      <c r="D1618" s="100" t="s">
        <v>13828</v>
      </c>
      <c r="E1618" s="84">
        <v>33903036</v>
      </c>
      <c r="F1618" s="85">
        <v>1840</v>
      </c>
      <c r="G1618" s="87">
        <v>2.83</v>
      </c>
      <c r="H1618" s="87">
        <v>5208.34</v>
      </c>
      <c r="I1618" s="85" t="s">
        <v>12395</v>
      </c>
      <c r="J1618" s="85">
        <v>1840</v>
      </c>
      <c r="K1618" s="87">
        <v>2.83</v>
      </c>
      <c r="L1618" s="87">
        <v>5208.34</v>
      </c>
      <c r="M1618" s="85" t="s">
        <v>12395</v>
      </c>
      <c r="N1618" s="88" t="s">
        <v>12396</v>
      </c>
      <c r="O1618" s="88" t="s">
        <v>12396</v>
      </c>
      <c r="P1618" s="88" t="s">
        <v>12396</v>
      </c>
      <c r="Q1618" s="85" t="s">
        <v>12396</v>
      </c>
      <c r="R1618" s="85" t="s">
        <v>12396</v>
      </c>
      <c r="S1618" s="85" t="s">
        <v>12396</v>
      </c>
      <c r="T1618" s="85" t="s">
        <v>12396</v>
      </c>
      <c r="U1618" s="85" t="s">
        <v>12396</v>
      </c>
      <c r="V1618" s="89" t="s">
        <v>12396</v>
      </c>
      <c r="W1618" s="92" t="s">
        <v>6873</v>
      </c>
      <c r="X1618" s="115" t="s">
        <v>12396</v>
      </c>
      <c r="Y1618" s="120">
        <v>400541</v>
      </c>
      <c r="Z1618" s="125">
        <v>436002</v>
      </c>
      <c r="AA1618" s="121" t="s">
        <v>6</v>
      </c>
    </row>
    <row r="1619" spans="1:27">
      <c r="A1619">
        <v>39</v>
      </c>
      <c r="B1619" s="84">
        <v>387</v>
      </c>
      <c r="C1619" s="99" t="s">
        <v>6874</v>
      </c>
      <c r="D1619" s="100" t="s">
        <v>13828</v>
      </c>
      <c r="E1619" s="84">
        <v>33903036</v>
      </c>
      <c r="F1619" s="85">
        <v>1840</v>
      </c>
      <c r="G1619" s="87">
        <v>2.48</v>
      </c>
      <c r="H1619" s="87">
        <v>4569.37</v>
      </c>
      <c r="I1619" s="85" t="s">
        <v>12395</v>
      </c>
      <c r="J1619" s="85">
        <v>1840</v>
      </c>
      <c r="K1619" s="87">
        <v>2.48</v>
      </c>
      <c r="L1619" s="87">
        <v>4569.37</v>
      </c>
      <c r="M1619" s="85" t="s">
        <v>12395</v>
      </c>
      <c r="N1619" s="88" t="s">
        <v>12396</v>
      </c>
      <c r="O1619" s="88" t="s">
        <v>12396</v>
      </c>
      <c r="P1619" s="88" t="s">
        <v>12396</v>
      </c>
      <c r="Q1619" s="85" t="s">
        <v>12396</v>
      </c>
      <c r="R1619" s="85" t="s">
        <v>12396</v>
      </c>
      <c r="S1619" s="85" t="s">
        <v>12396</v>
      </c>
      <c r="T1619" s="85" t="s">
        <v>12396</v>
      </c>
      <c r="U1619" s="85" t="s">
        <v>12396</v>
      </c>
      <c r="V1619" s="89" t="s">
        <v>12396</v>
      </c>
      <c r="W1619" s="92" t="s">
        <v>6876</v>
      </c>
      <c r="X1619" s="115" t="s">
        <v>12396</v>
      </c>
      <c r="Y1619" s="120">
        <v>400902</v>
      </c>
      <c r="Z1619" s="125">
        <v>436007</v>
      </c>
      <c r="AA1619" s="121" t="s">
        <v>6</v>
      </c>
    </row>
    <row r="1620" spans="1:27">
      <c r="A1620">
        <v>39</v>
      </c>
      <c r="B1620" s="84">
        <v>388</v>
      </c>
      <c r="C1620" s="99" t="s">
        <v>6877</v>
      </c>
      <c r="D1620" s="100" t="s">
        <v>13828</v>
      </c>
      <c r="E1620" s="84">
        <v>33903036</v>
      </c>
      <c r="F1620" s="85">
        <v>2300</v>
      </c>
      <c r="G1620" s="87">
        <v>2.5</v>
      </c>
      <c r="H1620" s="87">
        <v>5755.55</v>
      </c>
      <c r="I1620" s="85" t="s">
        <v>12395</v>
      </c>
      <c r="J1620" s="85">
        <v>2300</v>
      </c>
      <c r="K1620" s="87">
        <v>2.5</v>
      </c>
      <c r="L1620" s="87">
        <v>5755.55</v>
      </c>
      <c r="M1620" s="85" t="s">
        <v>12395</v>
      </c>
      <c r="N1620" s="88" t="s">
        <v>12396</v>
      </c>
      <c r="O1620" s="88" t="s">
        <v>12396</v>
      </c>
      <c r="P1620" s="88" t="s">
        <v>12396</v>
      </c>
      <c r="Q1620" s="85" t="s">
        <v>12396</v>
      </c>
      <c r="R1620" s="85" t="s">
        <v>12396</v>
      </c>
      <c r="S1620" s="85" t="s">
        <v>12396</v>
      </c>
      <c r="T1620" s="85" t="s">
        <v>12396</v>
      </c>
      <c r="U1620" s="85" t="s">
        <v>12396</v>
      </c>
      <c r="V1620" s="89" t="s">
        <v>12396</v>
      </c>
      <c r="W1620" s="92" t="s">
        <v>6879</v>
      </c>
      <c r="X1620" s="115" t="s">
        <v>12396</v>
      </c>
      <c r="Y1620" s="120">
        <v>401482</v>
      </c>
      <c r="Z1620" s="125">
        <v>436003</v>
      </c>
      <c r="AA1620" s="121" t="s">
        <v>6</v>
      </c>
    </row>
    <row r="1621" spans="1:27">
      <c r="A1621">
        <v>39</v>
      </c>
      <c r="B1621" s="84">
        <v>389</v>
      </c>
      <c r="C1621" s="99" t="s">
        <v>6880</v>
      </c>
      <c r="D1621" s="100" t="s">
        <v>13828</v>
      </c>
      <c r="E1621" s="84">
        <v>33903036</v>
      </c>
      <c r="F1621" s="85">
        <v>580</v>
      </c>
      <c r="G1621" s="87">
        <v>2.72</v>
      </c>
      <c r="H1621" s="87">
        <v>1578.04</v>
      </c>
      <c r="I1621" s="85" t="s">
        <v>12395</v>
      </c>
      <c r="J1621" s="85">
        <v>580</v>
      </c>
      <c r="K1621" s="87">
        <v>2.72</v>
      </c>
      <c r="L1621" s="87">
        <v>1578.04</v>
      </c>
      <c r="M1621" s="85" t="s">
        <v>12395</v>
      </c>
      <c r="N1621" s="88" t="s">
        <v>12396</v>
      </c>
      <c r="O1621" s="88" t="s">
        <v>12396</v>
      </c>
      <c r="P1621" s="88" t="s">
        <v>12396</v>
      </c>
      <c r="Q1621" s="85" t="s">
        <v>12396</v>
      </c>
      <c r="R1621" s="85" t="s">
        <v>12396</v>
      </c>
      <c r="S1621" s="85" t="s">
        <v>12396</v>
      </c>
      <c r="T1621" s="85" t="s">
        <v>12396</v>
      </c>
      <c r="U1621" s="85" t="s">
        <v>12396</v>
      </c>
      <c r="V1621" s="89" t="s">
        <v>12396</v>
      </c>
      <c r="W1621" s="92" t="s">
        <v>6882</v>
      </c>
      <c r="X1621" s="115" t="s">
        <v>12396</v>
      </c>
      <c r="Y1621" s="120">
        <v>400394</v>
      </c>
      <c r="Z1621" s="125">
        <v>436010</v>
      </c>
      <c r="AA1621" s="121" t="s">
        <v>6</v>
      </c>
    </row>
    <row r="1622" spans="1:27">
      <c r="A1622">
        <v>39</v>
      </c>
      <c r="B1622" s="84">
        <v>390</v>
      </c>
      <c r="C1622" s="99" t="s">
        <v>6883</v>
      </c>
      <c r="D1622" s="100" t="s">
        <v>13828</v>
      </c>
      <c r="E1622" s="84">
        <v>33903036</v>
      </c>
      <c r="F1622" s="85">
        <v>598</v>
      </c>
      <c r="G1622" s="87">
        <v>4.5199999999999996</v>
      </c>
      <c r="H1622" s="87">
        <v>2700.63</v>
      </c>
      <c r="I1622" s="85" t="s">
        <v>12395</v>
      </c>
      <c r="J1622" s="85">
        <v>598</v>
      </c>
      <c r="K1622" s="87">
        <v>4.5199999999999996</v>
      </c>
      <c r="L1622" s="87">
        <v>2700.63</v>
      </c>
      <c r="M1622" s="85" t="s">
        <v>12395</v>
      </c>
      <c r="N1622" s="88" t="s">
        <v>12396</v>
      </c>
      <c r="O1622" s="88" t="s">
        <v>12396</v>
      </c>
      <c r="P1622" s="88" t="s">
        <v>12396</v>
      </c>
      <c r="Q1622" s="85" t="s">
        <v>12396</v>
      </c>
      <c r="R1622" s="85" t="s">
        <v>12396</v>
      </c>
      <c r="S1622" s="85" t="s">
        <v>12396</v>
      </c>
      <c r="T1622" s="85" t="s">
        <v>12396</v>
      </c>
      <c r="U1622" s="85" t="s">
        <v>12396</v>
      </c>
      <c r="V1622" s="89" t="s">
        <v>12396</v>
      </c>
      <c r="W1622" s="92" t="s">
        <v>6885</v>
      </c>
      <c r="X1622" s="115" t="s">
        <v>12396</v>
      </c>
      <c r="Y1622" s="120">
        <v>402590</v>
      </c>
      <c r="Z1622" s="125">
        <v>436018</v>
      </c>
      <c r="AA1622" s="121" t="s">
        <v>6</v>
      </c>
    </row>
    <row r="1623" spans="1:27">
      <c r="A1623">
        <v>39</v>
      </c>
      <c r="B1623" s="84">
        <v>391</v>
      </c>
      <c r="C1623" s="99" t="s">
        <v>6886</v>
      </c>
      <c r="D1623" s="100" t="s">
        <v>13828</v>
      </c>
      <c r="E1623" s="84">
        <v>33903036</v>
      </c>
      <c r="F1623" s="85">
        <v>184</v>
      </c>
      <c r="G1623" s="87">
        <v>3.27</v>
      </c>
      <c r="H1623" s="87">
        <v>600.77</v>
      </c>
      <c r="I1623" s="85" t="s">
        <v>12395</v>
      </c>
      <c r="J1623" s="85">
        <v>184</v>
      </c>
      <c r="K1623" s="87">
        <v>3.27</v>
      </c>
      <c r="L1623" s="87">
        <v>600.77</v>
      </c>
      <c r="M1623" s="85" t="s">
        <v>12395</v>
      </c>
      <c r="N1623" s="88" t="s">
        <v>12396</v>
      </c>
      <c r="O1623" s="88" t="s">
        <v>12396</v>
      </c>
      <c r="P1623" s="88" t="s">
        <v>12396</v>
      </c>
      <c r="Q1623" s="85" t="s">
        <v>12396</v>
      </c>
      <c r="R1623" s="85" t="s">
        <v>12396</v>
      </c>
      <c r="S1623" s="85" t="s">
        <v>12396</v>
      </c>
      <c r="T1623" s="85" t="s">
        <v>12396</v>
      </c>
      <c r="U1623" s="85" t="s">
        <v>12396</v>
      </c>
      <c r="V1623" s="89" t="s">
        <v>12396</v>
      </c>
      <c r="W1623" s="92" t="s">
        <v>6888</v>
      </c>
      <c r="X1623" s="115" t="s">
        <v>12396</v>
      </c>
      <c r="Y1623" s="120">
        <v>400538</v>
      </c>
      <c r="Z1623" s="125">
        <v>436013</v>
      </c>
      <c r="AA1623" s="121" t="s">
        <v>6</v>
      </c>
    </row>
    <row r="1624" spans="1:27">
      <c r="A1624">
        <v>39</v>
      </c>
      <c r="B1624" s="84">
        <v>392</v>
      </c>
      <c r="C1624" s="99" t="s">
        <v>6889</v>
      </c>
      <c r="D1624" s="100" t="s">
        <v>13828</v>
      </c>
      <c r="E1624" s="84">
        <v>33903036</v>
      </c>
      <c r="F1624" s="85">
        <v>101</v>
      </c>
      <c r="G1624" s="87">
        <v>3.43</v>
      </c>
      <c r="H1624" s="87">
        <v>346.7</v>
      </c>
      <c r="I1624" s="85" t="s">
        <v>12395</v>
      </c>
      <c r="J1624" s="85">
        <v>101</v>
      </c>
      <c r="K1624" s="87">
        <v>3.43</v>
      </c>
      <c r="L1624" s="87">
        <v>346.7</v>
      </c>
      <c r="M1624" s="85" t="s">
        <v>12395</v>
      </c>
      <c r="N1624" s="88" t="s">
        <v>12396</v>
      </c>
      <c r="O1624" s="88" t="s">
        <v>12396</v>
      </c>
      <c r="P1624" s="88" t="s">
        <v>12396</v>
      </c>
      <c r="Q1624" s="85" t="s">
        <v>12396</v>
      </c>
      <c r="R1624" s="85" t="s">
        <v>12396</v>
      </c>
      <c r="S1624" s="85" t="s">
        <v>12396</v>
      </c>
      <c r="T1624" s="85" t="s">
        <v>12396</v>
      </c>
      <c r="U1624" s="85" t="s">
        <v>12396</v>
      </c>
      <c r="V1624" s="89" t="s">
        <v>12396</v>
      </c>
      <c r="W1624" s="92" t="s">
        <v>6891</v>
      </c>
      <c r="X1624" s="115" t="s">
        <v>12396</v>
      </c>
      <c r="Y1624" s="120">
        <v>402435</v>
      </c>
      <c r="Z1624" s="125">
        <v>436014</v>
      </c>
      <c r="AA1624" s="121" t="s">
        <v>6</v>
      </c>
    </row>
    <row r="1625" spans="1:27">
      <c r="A1625">
        <v>39</v>
      </c>
      <c r="B1625" s="84">
        <v>393</v>
      </c>
      <c r="C1625" s="99" t="s">
        <v>6892</v>
      </c>
      <c r="D1625" s="100" t="s">
        <v>13828</v>
      </c>
      <c r="E1625" s="84">
        <v>33903036</v>
      </c>
      <c r="F1625" s="85">
        <v>64</v>
      </c>
      <c r="G1625" s="87">
        <v>3.81</v>
      </c>
      <c r="H1625" s="87">
        <v>243.83</v>
      </c>
      <c r="I1625" s="85" t="s">
        <v>12395</v>
      </c>
      <c r="J1625" s="85">
        <v>64</v>
      </c>
      <c r="K1625" s="87">
        <v>3.81</v>
      </c>
      <c r="L1625" s="87">
        <v>243.83</v>
      </c>
      <c r="M1625" s="85" t="s">
        <v>12395</v>
      </c>
      <c r="N1625" s="88" t="s">
        <v>12396</v>
      </c>
      <c r="O1625" s="88" t="s">
        <v>12396</v>
      </c>
      <c r="P1625" s="88" t="s">
        <v>12396</v>
      </c>
      <c r="Q1625" s="85" t="s">
        <v>12396</v>
      </c>
      <c r="R1625" s="85" t="s">
        <v>12396</v>
      </c>
      <c r="S1625" s="85" t="s">
        <v>12396</v>
      </c>
      <c r="T1625" s="85" t="s">
        <v>12396</v>
      </c>
      <c r="U1625" s="85" t="s">
        <v>12396</v>
      </c>
      <c r="V1625" s="89" t="s">
        <v>12396</v>
      </c>
      <c r="W1625" s="92" t="s">
        <v>6894</v>
      </c>
      <c r="X1625" s="115" t="s">
        <v>12396</v>
      </c>
      <c r="Y1625" s="120">
        <v>402614</v>
      </c>
      <c r="Z1625" s="125">
        <v>438573</v>
      </c>
      <c r="AA1625" s="121" t="s">
        <v>6</v>
      </c>
    </row>
    <row r="1626" spans="1:27">
      <c r="A1626">
        <v>39</v>
      </c>
      <c r="B1626" s="84">
        <v>394</v>
      </c>
      <c r="C1626" s="99" t="s">
        <v>6896</v>
      </c>
      <c r="D1626" s="100" t="s">
        <v>13828</v>
      </c>
      <c r="E1626" s="84">
        <v>33903036</v>
      </c>
      <c r="F1626" s="85">
        <v>55</v>
      </c>
      <c r="G1626" s="87">
        <v>84.73</v>
      </c>
      <c r="H1626" s="87">
        <v>4660.22</v>
      </c>
      <c r="I1626" s="85" t="s">
        <v>12395</v>
      </c>
      <c r="J1626" s="85">
        <v>55</v>
      </c>
      <c r="K1626" s="87">
        <v>84.73</v>
      </c>
      <c r="L1626" s="87">
        <v>4660.22</v>
      </c>
      <c r="M1626" s="85" t="s">
        <v>12395</v>
      </c>
      <c r="N1626" s="88" t="s">
        <v>12396</v>
      </c>
      <c r="O1626" s="88" t="s">
        <v>12396</v>
      </c>
      <c r="P1626" s="88" t="s">
        <v>12396</v>
      </c>
      <c r="Q1626" s="85" t="s">
        <v>12396</v>
      </c>
      <c r="R1626" s="85" t="s">
        <v>12396</v>
      </c>
      <c r="S1626" s="85" t="s">
        <v>12396</v>
      </c>
      <c r="T1626" s="85" t="s">
        <v>12396</v>
      </c>
      <c r="U1626" s="85" t="s">
        <v>12396</v>
      </c>
      <c r="V1626" s="89" t="s">
        <v>12396</v>
      </c>
      <c r="W1626" s="92" t="s">
        <v>6898</v>
      </c>
      <c r="X1626" s="115" t="s">
        <v>12396</v>
      </c>
      <c r="Y1626" s="120">
        <v>401493</v>
      </c>
      <c r="Z1626" s="125">
        <v>440135</v>
      </c>
      <c r="AA1626" s="121" t="s">
        <v>6</v>
      </c>
    </row>
    <row r="1627" spans="1:27">
      <c r="A1627">
        <v>39</v>
      </c>
      <c r="B1627" s="84">
        <v>395</v>
      </c>
      <c r="C1627" s="99" t="s">
        <v>6899</v>
      </c>
      <c r="D1627" s="100" t="s">
        <v>13828</v>
      </c>
      <c r="E1627" s="84">
        <v>33903036</v>
      </c>
      <c r="F1627" s="85">
        <v>83</v>
      </c>
      <c r="G1627" s="87">
        <v>87.99</v>
      </c>
      <c r="H1627" s="87">
        <v>7303.17</v>
      </c>
      <c r="I1627" s="85" t="s">
        <v>12395</v>
      </c>
      <c r="J1627" s="85">
        <v>83</v>
      </c>
      <c r="K1627" s="87">
        <v>87.99</v>
      </c>
      <c r="L1627" s="87">
        <v>7303.17</v>
      </c>
      <c r="M1627" s="85" t="s">
        <v>12395</v>
      </c>
      <c r="N1627" s="88" t="s">
        <v>12396</v>
      </c>
      <c r="O1627" s="88" t="s">
        <v>12396</v>
      </c>
      <c r="P1627" s="88" t="s">
        <v>12396</v>
      </c>
      <c r="Q1627" s="85" t="s">
        <v>12396</v>
      </c>
      <c r="R1627" s="85" t="s">
        <v>12396</v>
      </c>
      <c r="S1627" s="85" t="s">
        <v>12396</v>
      </c>
      <c r="T1627" s="85" t="s">
        <v>12396</v>
      </c>
      <c r="U1627" s="85" t="s">
        <v>12396</v>
      </c>
      <c r="V1627" s="89" t="s">
        <v>12396</v>
      </c>
      <c r="W1627" s="92" t="s">
        <v>6901</v>
      </c>
      <c r="X1627" s="115" t="s">
        <v>12396</v>
      </c>
      <c r="Y1627" s="120">
        <v>402670</v>
      </c>
      <c r="Z1627" s="125">
        <v>440131</v>
      </c>
      <c r="AA1627" s="121" t="s">
        <v>6</v>
      </c>
    </row>
    <row r="1628" spans="1:27">
      <c r="A1628">
        <v>39</v>
      </c>
      <c r="B1628" s="84">
        <v>396</v>
      </c>
      <c r="C1628" s="99" t="s">
        <v>6902</v>
      </c>
      <c r="D1628" s="100" t="s">
        <v>13828</v>
      </c>
      <c r="E1628" s="84">
        <v>33903036</v>
      </c>
      <c r="F1628" s="85">
        <v>37</v>
      </c>
      <c r="G1628" s="87">
        <v>90.88</v>
      </c>
      <c r="H1628" s="87">
        <v>3362.39</v>
      </c>
      <c r="I1628" s="85" t="s">
        <v>12395</v>
      </c>
      <c r="J1628" s="85">
        <v>37</v>
      </c>
      <c r="K1628" s="87">
        <v>90.88</v>
      </c>
      <c r="L1628" s="87">
        <v>3362.39</v>
      </c>
      <c r="M1628" s="85" t="s">
        <v>12395</v>
      </c>
      <c r="N1628" s="88" t="s">
        <v>12396</v>
      </c>
      <c r="O1628" s="88" t="s">
        <v>12396</v>
      </c>
      <c r="P1628" s="88" t="s">
        <v>12396</v>
      </c>
      <c r="Q1628" s="85" t="s">
        <v>12396</v>
      </c>
      <c r="R1628" s="85" t="s">
        <v>12396</v>
      </c>
      <c r="S1628" s="85" t="s">
        <v>12396</v>
      </c>
      <c r="T1628" s="85" t="s">
        <v>12396</v>
      </c>
      <c r="U1628" s="85" t="s">
        <v>12396</v>
      </c>
      <c r="V1628" s="89" t="s">
        <v>12396</v>
      </c>
      <c r="W1628" s="92" t="s">
        <v>6904</v>
      </c>
      <c r="X1628" s="115" t="s">
        <v>12396</v>
      </c>
      <c r="Y1628" s="120">
        <v>400508</v>
      </c>
      <c r="Z1628" s="125">
        <v>440134</v>
      </c>
      <c r="AA1628" s="121" t="s">
        <v>6</v>
      </c>
    </row>
    <row r="1629" spans="1:27">
      <c r="A1629">
        <v>39</v>
      </c>
      <c r="B1629" s="84">
        <v>397</v>
      </c>
      <c r="C1629" s="99" t="s">
        <v>6905</v>
      </c>
      <c r="D1629" s="100" t="s">
        <v>13828</v>
      </c>
      <c r="E1629" s="84">
        <v>33903036</v>
      </c>
      <c r="F1629" s="85">
        <v>46</v>
      </c>
      <c r="G1629" s="87">
        <v>117</v>
      </c>
      <c r="H1629" s="87">
        <v>5382</v>
      </c>
      <c r="I1629" s="85" t="s">
        <v>12395</v>
      </c>
      <c r="J1629" s="85">
        <v>46</v>
      </c>
      <c r="K1629" s="87">
        <v>117</v>
      </c>
      <c r="L1629" s="87">
        <v>5382</v>
      </c>
      <c r="M1629" s="85" t="s">
        <v>12395</v>
      </c>
      <c r="N1629" s="88" t="s">
        <v>12396</v>
      </c>
      <c r="O1629" s="88" t="s">
        <v>12396</v>
      </c>
      <c r="P1629" s="88" t="s">
        <v>12396</v>
      </c>
      <c r="Q1629" s="85" t="s">
        <v>12396</v>
      </c>
      <c r="R1629" s="85" t="s">
        <v>12396</v>
      </c>
      <c r="S1629" s="85" t="s">
        <v>12396</v>
      </c>
      <c r="T1629" s="85" t="s">
        <v>12396</v>
      </c>
      <c r="U1629" s="85" t="s">
        <v>12396</v>
      </c>
      <c r="V1629" s="89" t="s">
        <v>12396</v>
      </c>
      <c r="W1629" s="92" t="s">
        <v>6907</v>
      </c>
      <c r="X1629" s="115" t="s">
        <v>12396</v>
      </c>
      <c r="Y1629" s="120">
        <v>402236</v>
      </c>
      <c r="Z1629" s="125">
        <v>440132</v>
      </c>
      <c r="AA1629" s="121" t="s">
        <v>6</v>
      </c>
    </row>
    <row r="1630" spans="1:27">
      <c r="A1630">
        <v>39</v>
      </c>
      <c r="B1630" s="84">
        <v>398</v>
      </c>
      <c r="C1630" s="99" t="s">
        <v>6908</v>
      </c>
      <c r="D1630" s="100" t="s">
        <v>13828</v>
      </c>
      <c r="E1630" s="84">
        <v>33903036</v>
      </c>
      <c r="F1630" s="85">
        <v>46</v>
      </c>
      <c r="G1630" s="87">
        <v>80.06</v>
      </c>
      <c r="H1630" s="87">
        <v>3682.83</v>
      </c>
      <c r="I1630" s="85" t="s">
        <v>12395</v>
      </c>
      <c r="J1630" s="85">
        <v>46</v>
      </c>
      <c r="K1630" s="87">
        <v>80.06</v>
      </c>
      <c r="L1630" s="87">
        <v>3682.83</v>
      </c>
      <c r="M1630" s="85" t="s">
        <v>12395</v>
      </c>
      <c r="N1630" s="88" t="s">
        <v>12396</v>
      </c>
      <c r="O1630" s="88" t="s">
        <v>12396</v>
      </c>
      <c r="P1630" s="88" t="s">
        <v>12396</v>
      </c>
      <c r="Q1630" s="85" t="s">
        <v>12396</v>
      </c>
      <c r="R1630" s="85" t="s">
        <v>12396</v>
      </c>
      <c r="S1630" s="85" t="s">
        <v>12396</v>
      </c>
      <c r="T1630" s="85" t="s">
        <v>12396</v>
      </c>
      <c r="U1630" s="85" t="s">
        <v>12396</v>
      </c>
      <c r="V1630" s="89" t="s">
        <v>12396</v>
      </c>
      <c r="W1630" s="92" t="s">
        <v>6910</v>
      </c>
      <c r="X1630" s="115" t="s">
        <v>12396</v>
      </c>
      <c r="Y1630" s="120">
        <v>400832</v>
      </c>
      <c r="Z1630" s="125">
        <v>440136</v>
      </c>
      <c r="AA1630" s="121" t="s">
        <v>6</v>
      </c>
    </row>
    <row r="1631" spans="1:27">
      <c r="A1631">
        <v>39</v>
      </c>
      <c r="B1631" s="84">
        <v>399</v>
      </c>
      <c r="C1631" s="99" t="s">
        <v>6914</v>
      </c>
      <c r="D1631" s="100" t="s">
        <v>13828</v>
      </c>
      <c r="E1631" s="84">
        <v>33903036</v>
      </c>
      <c r="F1631" s="85">
        <v>138</v>
      </c>
      <c r="G1631" s="87">
        <v>30.49</v>
      </c>
      <c r="H1631" s="87">
        <v>4207.62</v>
      </c>
      <c r="I1631" s="85" t="s">
        <v>12395</v>
      </c>
      <c r="J1631" s="85">
        <v>138</v>
      </c>
      <c r="K1631" s="87">
        <v>30.49</v>
      </c>
      <c r="L1631" s="87">
        <v>4207.62</v>
      </c>
      <c r="M1631" s="85" t="s">
        <v>12395</v>
      </c>
      <c r="N1631" s="88" t="s">
        <v>12396</v>
      </c>
      <c r="O1631" s="88" t="s">
        <v>12396</v>
      </c>
      <c r="P1631" s="88" t="s">
        <v>12396</v>
      </c>
      <c r="Q1631" s="85" t="s">
        <v>12396</v>
      </c>
      <c r="R1631" s="85" t="s">
        <v>12396</v>
      </c>
      <c r="S1631" s="85" t="s">
        <v>12396</v>
      </c>
      <c r="T1631" s="85" t="s">
        <v>12396</v>
      </c>
      <c r="U1631" s="85" t="s">
        <v>12396</v>
      </c>
      <c r="V1631" s="89" t="s">
        <v>12396</v>
      </c>
      <c r="W1631" s="92" t="s">
        <v>6916</v>
      </c>
      <c r="X1631" s="115" t="s">
        <v>12396</v>
      </c>
      <c r="Y1631" s="120">
        <v>400484</v>
      </c>
      <c r="Z1631" s="125">
        <v>436062</v>
      </c>
      <c r="AA1631" s="121" t="s">
        <v>6</v>
      </c>
    </row>
    <row r="1632" spans="1:27">
      <c r="A1632">
        <v>39</v>
      </c>
      <c r="B1632" s="84">
        <v>400</v>
      </c>
      <c r="C1632" s="99" t="s">
        <v>6918</v>
      </c>
      <c r="D1632" s="100" t="s">
        <v>13828</v>
      </c>
      <c r="E1632" s="84">
        <v>33903036</v>
      </c>
      <c r="F1632" s="85">
        <v>64</v>
      </c>
      <c r="G1632" s="87">
        <v>63.88</v>
      </c>
      <c r="H1632" s="87">
        <v>4088.32</v>
      </c>
      <c r="I1632" s="85" t="s">
        <v>12395</v>
      </c>
      <c r="J1632" s="85">
        <v>64</v>
      </c>
      <c r="K1632" s="87">
        <v>63.88</v>
      </c>
      <c r="L1632" s="87">
        <v>4088.32</v>
      </c>
      <c r="M1632" s="85" t="s">
        <v>12395</v>
      </c>
      <c r="N1632" s="88" t="s">
        <v>12396</v>
      </c>
      <c r="O1632" s="88" t="s">
        <v>12396</v>
      </c>
      <c r="P1632" s="88" t="s">
        <v>12396</v>
      </c>
      <c r="Q1632" s="85" t="s">
        <v>12396</v>
      </c>
      <c r="R1632" s="85" t="s">
        <v>12396</v>
      </c>
      <c r="S1632" s="85" t="s">
        <v>12396</v>
      </c>
      <c r="T1632" s="85" t="s">
        <v>12396</v>
      </c>
      <c r="U1632" s="85" t="s">
        <v>12396</v>
      </c>
      <c r="V1632" s="89" t="s">
        <v>12396</v>
      </c>
      <c r="W1632" s="92" t="s">
        <v>6920</v>
      </c>
      <c r="X1632" s="115" t="s">
        <v>12396</v>
      </c>
      <c r="Y1632" s="120">
        <v>402516</v>
      </c>
      <c r="Z1632" s="125">
        <v>436560</v>
      </c>
      <c r="AA1632" s="121" t="s">
        <v>6</v>
      </c>
    </row>
    <row r="1633" spans="1:27">
      <c r="A1633">
        <v>39</v>
      </c>
      <c r="B1633" s="84">
        <v>401</v>
      </c>
      <c r="C1633" s="99" t="s">
        <v>6921</v>
      </c>
      <c r="D1633" s="100" t="s">
        <v>13828</v>
      </c>
      <c r="E1633" s="84">
        <v>33903036</v>
      </c>
      <c r="F1633" s="85">
        <v>64</v>
      </c>
      <c r="G1633" s="87">
        <v>112.18</v>
      </c>
      <c r="H1633" s="87">
        <v>7179.52</v>
      </c>
      <c r="I1633" s="85" t="s">
        <v>12395</v>
      </c>
      <c r="J1633" s="85">
        <v>64</v>
      </c>
      <c r="K1633" s="87">
        <v>112.18</v>
      </c>
      <c r="L1633" s="87">
        <v>7179.52</v>
      </c>
      <c r="M1633" s="85" t="s">
        <v>12395</v>
      </c>
      <c r="N1633" s="88" t="s">
        <v>12396</v>
      </c>
      <c r="O1633" s="88" t="s">
        <v>12396</v>
      </c>
      <c r="P1633" s="88" t="s">
        <v>12396</v>
      </c>
      <c r="Q1633" s="85" t="s">
        <v>12396</v>
      </c>
      <c r="R1633" s="85" t="s">
        <v>12396</v>
      </c>
      <c r="S1633" s="85" t="s">
        <v>12396</v>
      </c>
      <c r="T1633" s="85" t="s">
        <v>12396</v>
      </c>
      <c r="U1633" s="85" t="s">
        <v>12396</v>
      </c>
      <c r="V1633" s="89" t="s">
        <v>12396</v>
      </c>
      <c r="W1633" s="92" t="s">
        <v>6923</v>
      </c>
      <c r="X1633" s="115" t="s">
        <v>12396</v>
      </c>
      <c r="Y1633" s="120">
        <v>400273</v>
      </c>
      <c r="Z1633" s="125">
        <v>436065</v>
      </c>
      <c r="AA1633" s="121" t="s">
        <v>6</v>
      </c>
    </row>
    <row r="1634" spans="1:27">
      <c r="A1634">
        <v>39</v>
      </c>
      <c r="B1634" s="84">
        <v>402</v>
      </c>
      <c r="C1634" s="99" t="s">
        <v>6924</v>
      </c>
      <c r="D1634" s="100" t="s">
        <v>13828</v>
      </c>
      <c r="E1634" s="84">
        <v>33903036</v>
      </c>
      <c r="F1634" s="85">
        <v>64</v>
      </c>
      <c r="G1634" s="87">
        <v>30.93</v>
      </c>
      <c r="H1634" s="87">
        <v>1979.52</v>
      </c>
      <c r="I1634" s="85" t="s">
        <v>12395</v>
      </c>
      <c r="J1634" s="85">
        <v>64</v>
      </c>
      <c r="K1634" s="87">
        <v>30.93</v>
      </c>
      <c r="L1634" s="87">
        <v>1979.52</v>
      </c>
      <c r="M1634" s="85" t="s">
        <v>12395</v>
      </c>
      <c r="N1634" s="88" t="s">
        <v>12396</v>
      </c>
      <c r="O1634" s="88" t="s">
        <v>12396</v>
      </c>
      <c r="P1634" s="88" t="s">
        <v>12396</v>
      </c>
      <c r="Q1634" s="85" t="s">
        <v>12396</v>
      </c>
      <c r="R1634" s="85" t="s">
        <v>12396</v>
      </c>
      <c r="S1634" s="85" t="s">
        <v>12396</v>
      </c>
      <c r="T1634" s="85" t="s">
        <v>12396</v>
      </c>
      <c r="U1634" s="85" t="s">
        <v>12396</v>
      </c>
      <c r="V1634" s="89" t="s">
        <v>12396</v>
      </c>
      <c r="W1634" s="92" t="s">
        <v>6926</v>
      </c>
      <c r="X1634" s="115" t="s">
        <v>12396</v>
      </c>
      <c r="Y1634" s="120">
        <v>402225</v>
      </c>
      <c r="Z1634" s="125">
        <v>436067</v>
      </c>
      <c r="AA1634" s="121" t="s">
        <v>6</v>
      </c>
    </row>
    <row r="1635" spans="1:27">
      <c r="A1635">
        <v>39</v>
      </c>
      <c r="B1635" s="84">
        <v>403</v>
      </c>
      <c r="C1635" s="99" t="s">
        <v>6927</v>
      </c>
      <c r="D1635" s="100" t="s">
        <v>13828</v>
      </c>
      <c r="E1635" s="84">
        <v>33903036</v>
      </c>
      <c r="F1635" s="85">
        <v>64</v>
      </c>
      <c r="G1635" s="87">
        <v>32.76</v>
      </c>
      <c r="H1635" s="87">
        <v>2096.64</v>
      </c>
      <c r="I1635" s="85" t="s">
        <v>12395</v>
      </c>
      <c r="J1635" s="85">
        <v>64</v>
      </c>
      <c r="K1635" s="87">
        <v>32.76</v>
      </c>
      <c r="L1635" s="87">
        <v>2096.64</v>
      </c>
      <c r="M1635" s="85" t="s">
        <v>12395</v>
      </c>
      <c r="N1635" s="88" t="s">
        <v>12396</v>
      </c>
      <c r="O1635" s="88" t="s">
        <v>12396</v>
      </c>
      <c r="P1635" s="88" t="s">
        <v>12396</v>
      </c>
      <c r="Q1635" s="85" t="s">
        <v>12396</v>
      </c>
      <c r="R1635" s="85" t="s">
        <v>12396</v>
      </c>
      <c r="S1635" s="85" t="s">
        <v>12396</v>
      </c>
      <c r="T1635" s="85" t="s">
        <v>12396</v>
      </c>
      <c r="U1635" s="85" t="s">
        <v>12396</v>
      </c>
      <c r="V1635" s="89" t="s">
        <v>12396</v>
      </c>
      <c r="W1635" s="92" t="s">
        <v>6929</v>
      </c>
      <c r="X1635" s="115" t="s">
        <v>12396</v>
      </c>
      <c r="Y1635" s="120">
        <v>401285</v>
      </c>
      <c r="Z1635" s="125">
        <v>439344</v>
      </c>
      <c r="AA1635" s="121" t="s">
        <v>6</v>
      </c>
    </row>
    <row r="1636" spans="1:27" ht="30">
      <c r="A1636">
        <v>39</v>
      </c>
      <c r="B1636" s="84">
        <v>404</v>
      </c>
      <c r="C1636" s="99" t="s">
        <v>6933</v>
      </c>
      <c r="D1636" s="100" t="s">
        <v>13828</v>
      </c>
      <c r="E1636" s="84">
        <v>33903036</v>
      </c>
      <c r="F1636" s="85">
        <v>18</v>
      </c>
      <c r="G1636" s="87">
        <v>421.08</v>
      </c>
      <c r="H1636" s="87">
        <v>7579.44</v>
      </c>
      <c r="I1636" s="85" t="s">
        <v>12395</v>
      </c>
      <c r="J1636" s="85">
        <v>18</v>
      </c>
      <c r="K1636" s="87">
        <v>421.08</v>
      </c>
      <c r="L1636" s="87">
        <v>7579.44</v>
      </c>
      <c r="M1636" s="85" t="s">
        <v>12395</v>
      </c>
      <c r="N1636" s="88" t="s">
        <v>12396</v>
      </c>
      <c r="O1636" s="88" t="s">
        <v>12396</v>
      </c>
      <c r="P1636" s="88" t="s">
        <v>12396</v>
      </c>
      <c r="Q1636" s="85" t="s">
        <v>12396</v>
      </c>
      <c r="R1636" s="85" t="s">
        <v>12396</v>
      </c>
      <c r="S1636" s="85" t="s">
        <v>12396</v>
      </c>
      <c r="T1636" s="85" t="s">
        <v>12396</v>
      </c>
      <c r="U1636" s="85" t="s">
        <v>12396</v>
      </c>
      <c r="V1636" s="89" t="s">
        <v>12396</v>
      </c>
      <c r="W1636" s="92" t="s">
        <v>6935</v>
      </c>
      <c r="X1636" s="115" t="s">
        <v>12396</v>
      </c>
      <c r="Y1636" s="120">
        <v>400237</v>
      </c>
      <c r="Z1636" s="125">
        <v>454190</v>
      </c>
      <c r="AA1636" s="121" t="s">
        <v>6</v>
      </c>
    </row>
    <row r="1637" spans="1:27" ht="30">
      <c r="A1637">
        <v>39</v>
      </c>
      <c r="B1637" s="84">
        <v>405</v>
      </c>
      <c r="C1637" s="99" t="s">
        <v>6936</v>
      </c>
      <c r="D1637" s="100" t="s">
        <v>13828</v>
      </c>
      <c r="E1637" s="84">
        <v>33903036</v>
      </c>
      <c r="F1637" s="85">
        <v>18</v>
      </c>
      <c r="G1637" s="87">
        <v>359.22</v>
      </c>
      <c r="H1637" s="87">
        <v>6465.96</v>
      </c>
      <c r="I1637" s="85" t="s">
        <v>12395</v>
      </c>
      <c r="J1637" s="85">
        <v>18</v>
      </c>
      <c r="K1637" s="87">
        <v>359.22</v>
      </c>
      <c r="L1637" s="87">
        <v>6465.96</v>
      </c>
      <c r="M1637" s="85" t="s">
        <v>12395</v>
      </c>
      <c r="N1637" s="88" t="s">
        <v>12396</v>
      </c>
      <c r="O1637" s="88" t="s">
        <v>12396</v>
      </c>
      <c r="P1637" s="88" t="s">
        <v>12396</v>
      </c>
      <c r="Q1637" s="85" t="s">
        <v>12396</v>
      </c>
      <c r="R1637" s="85" t="s">
        <v>12396</v>
      </c>
      <c r="S1637" s="85" t="s">
        <v>12396</v>
      </c>
      <c r="T1637" s="85" t="s">
        <v>12396</v>
      </c>
      <c r="U1637" s="85" t="s">
        <v>12396</v>
      </c>
      <c r="V1637" s="89" t="s">
        <v>12396</v>
      </c>
      <c r="W1637" s="92" t="s">
        <v>6938</v>
      </c>
      <c r="X1637" s="115" t="s">
        <v>12396</v>
      </c>
      <c r="Y1637" s="120">
        <v>400437</v>
      </c>
      <c r="Z1637" s="125">
        <v>454188</v>
      </c>
      <c r="AA1637" s="121" t="s">
        <v>6</v>
      </c>
    </row>
    <row r="1638" spans="1:27" ht="30">
      <c r="A1638">
        <v>39</v>
      </c>
      <c r="B1638" s="84">
        <v>406</v>
      </c>
      <c r="C1638" s="99" t="s">
        <v>6939</v>
      </c>
      <c r="D1638" s="100" t="s">
        <v>13828</v>
      </c>
      <c r="E1638" s="84">
        <v>33903036</v>
      </c>
      <c r="F1638" s="85">
        <v>18</v>
      </c>
      <c r="G1638" s="87">
        <v>362.27</v>
      </c>
      <c r="H1638" s="87">
        <v>6520.86</v>
      </c>
      <c r="I1638" s="85" t="s">
        <v>12395</v>
      </c>
      <c r="J1638" s="85">
        <v>18</v>
      </c>
      <c r="K1638" s="87">
        <v>362.27</v>
      </c>
      <c r="L1638" s="87">
        <v>6520.86</v>
      </c>
      <c r="M1638" s="85" t="s">
        <v>12395</v>
      </c>
      <c r="N1638" s="88" t="s">
        <v>12396</v>
      </c>
      <c r="O1638" s="88" t="s">
        <v>12396</v>
      </c>
      <c r="P1638" s="88" t="s">
        <v>12396</v>
      </c>
      <c r="Q1638" s="85" t="s">
        <v>12396</v>
      </c>
      <c r="R1638" s="85" t="s">
        <v>12396</v>
      </c>
      <c r="S1638" s="85" t="s">
        <v>12396</v>
      </c>
      <c r="T1638" s="85" t="s">
        <v>12396</v>
      </c>
      <c r="U1638" s="85" t="s">
        <v>12396</v>
      </c>
      <c r="V1638" s="89" t="s">
        <v>12396</v>
      </c>
      <c r="W1638" s="92" t="s">
        <v>6941</v>
      </c>
      <c r="X1638" s="115" t="s">
        <v>12396</v>
      </c>
      <c r="Y1638" s="120">
        <v>401838</v>
      </c>
      <c r="Z1638" s="125">
        <v>454191</v>
      </c>
      <c r="AA1638" s="121" t="s">
        <v>6</v>
      </c>
    </row>
    <row r="1639" spans="1:27" ht="30">
      <c r="A1639">
        <v>39</v>
      </c>
      <c r="B1639" s="84">
        <v>407</v>
      </c>
      <c r="C1639" s="99" t="s">
        <v>6942</v>
      </c>
      <c r="D1639" s="100" t="s">
        <v>13828</v>
      </c>
      <c r="E1639" s="84">
        <v>33903036</v>
      </c>
      <c r="F1639" s="85">
        <v>18</v>
      </c>
      <c r="G1639" s="87">
        <v>389.17</v>
      </c>
      <c r="H1639" s="87">
        <v>7005.06</v>
      </c>
      <c r="I1639" s="85" t="s">
        <v>12395</v>
      </c>
      <c r="J1639" s="85">
        <v>18</v>
      </c>
      <c r="K1639" s="87">
        <v>389.17</v>
      </c>
      <c r="L1639" s="87">
        <v>7005.06</v>
      </c>
      <c r="M1639" s="85" t="s">
        <v>12395</v>
      </c>
      <c r="N1639" s="88" t="s">
        <v>12396</v>
      </c>
      <c r="O1639" s="88" t="s">
        <v>12396</v>
      </c>
      <c r="P1639" s="88" t="s">
        <v>12396</v>
      </c>
      <c r="Q1639" s="85" t="s">
        <v>12396</v>
      </c>
      <c r="R1639" s="85" t="s">
        <v>12396</v>
      </c>
      <c r="S1639" s="85" t="s">
        <v>12396</v>
      </c>
      <c r="T1639" s="85" t="s">
        <v>12396</v>
      </c>
      <c r="U1639" s="85" t="s">
        <v>12396</v>
      </c>
      <c r="V1639" s="89" t="s">
        <v>12396</v>
      </c>
      <c r="W1639" s="92" t="s">
        <v>6944</v>
      </c>
      <c r="X1639" s="115" t="s">
        <v>12396</v>
      </c>
      <c r="Y1639" s="120">
        <v>401798</v>
      </c>
      <c r="Z1639" s="125">
        <v>454189</v>
      </c>
      <c r="AA1639" s="121" t="s">
        <v>6</v>
      </c>
    </row>
    <row r="1640" spans="1:27" ht="30">
      <c r="A1640">
        <v>39</v>
      </c>
      <c r="B1640" s="84">
        <v>408</v>
      </c>
      <c r="C1640" s="99" t="s">
        <v>6945</v>
      </c>
      <c r="D1640" s="100" t="s">
        <v>13828</v>
      </c>
      <c r="E1640" s="84">
        <v>33903036</v>
      </c>
      <c r="F1640" s="85">
        <v>120</v>
      </c>
      <c r="G1640" s="87">
        <v>16.29</v>
      </c>
      <c r="H1640" s="87">
        <v>1954.73</v>
      </c>
      <c r="I1640" s="85" t="s">
        <v>12395</v>
      </c>
      <c r="J1640" s="85">
        <v>120</v>
      </c>
      <c r="K1640" s="87">
        <v>16.29</v>
      </c>
      <c r="L1640" s="87">
        <v>1954.73</v>
      </c>
      <c r="M1640" s="85" t="s">
        <v>12395</v>
      </c>
      <c r="N1640" s="88" t="s">
        <v>12396</v>
      </c>
      <c r="O1640" s="88" t="s">
        <v>12396</v>
      </c>
      <c r="P1640" s="88" t="s">
        <v>12396</v>
      </c>
      <c r="Q1640" s="85" t="s">
        <v>12396</v>
      </c>
      <c r="R1640" s="85" t="s">
        <v>12396</v>
      </c>
      <c r="S1640" s="85" t="s">
        <v>12396</v>
      </c>
      <c r="T1640" s="85" t="s">
        <v>12396</v>
      </c>
      <c r="U1640" s="85" t="s">
        <v>12396</v>
      </c>
      <c r="V1640" s="89" t="s">
        <v>12396</v>
      </c>
      <c r="W1640" s="92" t="s">
        <v>6947</v>
      </c>
      <c r="X1640" s="115" t="s">
        <v>12396</v>
      </c>
      <c r="Y1640" s="120">
        <v>400921</v>
      </c>
      <c r="Z1640" s="125">
        <v>435897</v>
      </c>
      <c r="AA1640" s="121" t="s">
        <v>6</v>
      </c>
    </row>
    <row r="1641" spans="1:27">
      <c r="A1641">
        <v>39</v>
      </c>
      <c r="B1641" s="84">
        <v>409</v>
      </c>
      <c r="C1641" s="99" t="s">
        <v>12222</v>
      </c>
      <c r="D1641" s="100" t="s">
        <v>13828</v>
      </c>
      <c r="E1641" s="84">
        <v>33903036</v>
      </c>
      <c r="F1641" s="85">
        <v>64</v>
      </c>
      <c r="G1641" s="87">
        <v>21.39</v>
      </c>
      <c r="H1641" s="87">
        <v>1369.07</v>
      </c>
      <c r="I1641" s="85" t="s">
        <v>12395</v>
      </c>
      <c r="J1641" s="85">
        <v>64</v>
      </c>
      <c r="K1641" s="87">
        <v>21.39</v>
      </c>
      <c r="L1641" s="87">
        <v>1369.07</v>
      </c>
      <c r="M1641" s="85" t="s">
        <v>12395</v>
      </c>
      <c r="N1641" s="88" t="s">
        <v>12396</v>
      </c>
      <c r="O1641" s="88" t="s">
        <v>12396</v>
      </c>
      <c r="P1641" s="88" t="s">
        <v>12396</v>
      </c>
      <c r="Q1641" s="85" t="s">
        <v>12396</v>
      </c>
      <c r="R1641" s="85" t="s">
        <v>12396</v>
      </c>
      <c r="S1641" s="85" t="s">
        <v>12396</v>
      </c>
      <c r="T1641" s="85" t="s">
        <v>12396</v>
      </c>
      <c r="U1641" s="85" t="s">
        <v>12396</v>
      </c>
      <c r="V1641" s="89" t="s">
        <v>12396</v>
      </c>
      <c r="W1641" s="92" t="s">
        <v>6950</v>
      </c>
      <c r="X1641" s="115" t="s">
        <v>12396</v>
      </c>
      <c r="Y1641" s="120">
        <v>401051</v>
      </c>
      <c r="Z1641" s="125">
        <v>435899</v>
      </c>
      <c r="AA1641" s="121" t="s">
        <v>6</v>
      </c>
    </row>
    <row r="1642" spans="1:27">
      <c r="A1642">
        <v>39</v>
      </c>
      <c r="B1642" s="84">
        <v>410</v>
      </c>
      <c r="C1642" s="99" t="s">
        <v>6951</v>
      </c>
      <c r="D1642" s="100" t="s">
        <v>13828</v>
      </c>
      <c r="E1642" s="84">
        <v>33903036</v>
      </c>
      <c r="F1642" s="85">
        <v>138</v>
      </c>
      <c r="G1642" s="87">
        <v>9.19</v>
      </c>
      <c r="H1642" s="87">
        <v>1267.76</v>
      </c>
      <c r="I1642" s="85" t="s">
        <v>12395</v>
      </c>
      <c r="J1642" s="85">
        <v>138</v>
      </c>
      <c r="K1642" s="87">
        <v>9.19</v>
      </c>
      <c r="L1642" s="87">
        <v>1267.76</v>
      </c>
      <c r="M1642" s="85" t="s">
        <v>12395</v>
      </c>
      <c r="N1642" s="88" t="s">
        <v>12396</v>
      </c>
      <c r="O1642" s="88" t="s">
        <v>12396</v>
      </c>
      <c r="P1642" s="88" t="s">
        <v>12396</v>
      </c>
      <c r="Q1642" s="85" t="s">
        <v>12396</v>
      </c>
      <c r="R1642" s="85" t="s">
        <v>12396</v>
      </c>
      <c r="S1642" s="85" t="s">
        <v>12396</v>
      </c>
      <c r="T1642" s="85" t="s">
        <v>12396</v>
      </c>
      <c r="U1642" s="85" t="s">
        <v>12396</v>
      </c>
      <c r="V1642" s="89" t="s">
        <v>12396</v>
      </c>
      <c r="W1642" s="92" t="s">
        <v>6953</v>
      </c>
      <c r="X1642" s="115" t="s">
        <v>12396</v>
      </c>
      <c r="Y1642" s="120">
        <v>401069</v>
      </c>
      <c r="Z1642" s="125">
        <v>435900</v>
      </c>
      <c r="AA1642" s="121" t="s">
        <v>6</v>
      </c>
    </row>
    <row r="1643" spans="1:27">
      <c r="A1643">
        <v>39</v>
      </c>
      <c r="B1643" s="84">
        <v>411</v>
      </c>
      <c r="C1643" s="99" t="s">
        <v>6954</v>
      </c>
      <c r="D1643" s="100" t="s">
        <v>13828</v>
      </c>
      <c r="E1643" s="84">
        <v>33903036</v>
      </c>
      <c r="F1643" s="85">
        <v>193</v>
      </c>
      <c r="G1643" s="87">
        <v>11.45</v>
      </c>
      <c r="H1643" s="87">
        <v>2209.59</v>
      </c>
      <c r="I1643" s="85" t="s">
        <v>12395</v>
      </c>
      <c r="J1643" s="85">
        <v>193</v>
      </c>
      <c r="K1643" s="87">
        <v>11.45</v>
      </c>
      <c r="L1643" s="87">
        <v>2209.59</v>
      </c>
      <c r="M1643" s="85" t="s">
        <v>12395</v>
      </c>
      <c r="N1643" s="88" t="s">
        <v>12396</v>
      </c>
      <c r="O1643" s="88" t="s">
        <v>12396</v>
      </c>
      <c r="P1643" s="88" t="s">
        <v>12396</v>
      </c>
      <c r="Q1643" s="85" t="s">
        <v>12396</v>
      </c>
      <c r="R1643" s="85" t="s">
        <v>12396</v>
      </c>
      <c r="S1643" s="85" t="s">
        <v>12396</v>
      </c>
      <c r="T1643" s="85" t="s">
        <v>12396</v>
      </c>
      <c r="U1643" s="85" t="s">
        <v>12396</v>
      </c>
      <c r="V1643" s="89" t="s">
        <v>12396</v>
      </c>
      <c r="W1643" s="92" t="s">
        <v>6956</v>
      </c>
      <c r="X1643" s="115" t="s">
        <v>12396</v>
      </c>
      <c r="Y1643" s="120">
        <v>401254</v>
      </c>
      <c r="Z1643" s="125">
        <v>435890</v>
      </c>
      <c r="AA1643" s="121" t="s">
        <v>6</v>
      </c>
    </row>
    <row r="1644" spans="1:27">
      <c r="A1644">
        <v>39</v>
      </c>
      <c r="B1644" s="84">
        <v>412</v>
      </c>
      <c r="C1644" s="99" t="s">
        <v>6958</v>
      </c>
      <c r="D1644" s="100" t="s">
        <v>13828</v>
      </c>
      <c r="E1644" s="84">
        <v>33903036</v>
      </c>
      <c r="F1644" s="85">
        <v>460</v>
      </c>
      <c r="G1644" s="87">
        <v>0.79</v>
      </c>
      <c r="H1644" s="87">
        <v>363.4</v>
      </c>
      <c r="I1644" s="85" t="s">
        <v>12395</v>
      </c>
      <c r="J1644" s="85">
        <v>460</v>
      </c>
      <c r="K1644" s="87">
        <v>0.79</v>
      </c>
      <c r="L1644" s="87">
        <v>363.4</v>
      </c>
      <c r="M1644" s="85" t="s">
        <v>12395</v>
      </c>
      <c r="N1644" s="88" t="s">
        <v>12396</v>
      </c>
      <c r="O1644" s="88" t="s">
        <v>12396</v>
      </c>
      <c r="P1644" s="88" t="s">
        <v>12396</v>
      </c>
      <c r="Q1644" s="85" t="s">
        <v>12396</v>
      </c>
      <c r="R1644" s="85" t="s">
        <v>12396</v>
      </c>
      <c r="S1644" s="85" t="s">
        <v>12396</v>
      </c>
      <c r="T1644" s="85" t="s">
        <v>12396</v>
      </c>
      <c r="U1644" s="85" t="s">
        <v>12396</v>
      </c>
      <c r="V1644" s="89" t="s">
        <v>12396</v>
      </c>
      <c r="W1644" s="92" t="s">
        <v>6960</v>
      </c>
      <c r="X1644" s="115" t="s">
        <v>12396</v>
      </c>
      <c r="Y1644" s="120">
        <v>401061</v>
      </c>
      <c r="Z1644" s="125">
        <v>438401</v>
      </c>
      <c r="AA1644" s="121" t="s">
        <v>6</v>
      </c>
    </row>
    <row r="1645" spans="1:27">
      <c r="A1645">
        <v>39</v>
      </c>
      <c r="B1645" s="84">
        <v>413</v>
      </c>
      <c r="C1645" s="99" t="s">
        <v>6961</v>
      </c>
      <c r="D1645" s="100" t="s">
        <v>13828</v>
      </c>
      <c r="E1645" s="84">
        <v>33903036</v>
      </c>
      <c r="F1645" s="85">
        <v>460</v>
      </c>
      <c r="G1645" s="87">
        <v>1.91</v>
      </c>
      <c r="H1645" s="87">
        <v>878.6</v>
      </c>
      <c r="I1645" s="85" t="s">
        <v>12395</v>
      </c>
      <c r="J1645" s="85">
        <v>460</v>
      </c>
      <c r="K1645" s="87">
        <v>1.91</v>
      </c>
      <c r="L1645" s="87">
        <v>878.6</v>
      </c>
      <c r="M1645" s="85" t="s">
        <v>12395</v>
      </c>
      <c r="N1645" s="88" t="s">
        <v>12396</v>
      </c>
      <c r="O1645" s="88" t="s">
        <v>12396</v>
      </c>
      <c r="P1645" s="88" t="s">
        <v>12396</v>
      </c>
      <c r="Q1645" s="85" t="s">
        <v>12396</v>
      </c>
      <c r="R1645" s="85" t="s">
        <v>12396</v>
      </c>
      <c r="S1645" s="85" t="s">
        <v>12396</v>
      </c>
      <c r="T1645" s="85" t="s">
        <v>12396</v>
      </c>
      <c r="U1645" s="85" t="s">
        <v>12396</v>
      </c>
      <c r="V1645" s="89" t="s">
        <v>12396</v>
      </c>
      <c r="W1645" s="92" t="s">
        <v>6963</v>
      </c>
      <c r="X1645" s="115" t="s">
        <v>12396</v>
      </c>
      <c r="Y1645" s="120">
        <v>402654</v>
      </c>
      <c r="Z1645" s="125">
        <v>437216</v>
      </c>
      <c r="AA1645" s="121" t="s">
        <v>6</v>
      </c>
    </row>
    <row r="1646" spans="1:27">
      <c r="A1646">
        <v>39</v>
      </c>
      <c r="B1646" s="84">
        <v>414</v>
      </c>
      <c r="C1646" s="99" t="s">
        <v>6965</v>
      </c>
      <c r="D1646" s="100" t="s">
        <v>13828</v>
      </c>
      <c r="E1646" s="84">
        <v>33903036</v>
      </c>
      <c r="F1646" s="85">
        <v>920</v>
      </c>
      <c r="G1646" s="87">
        <v>1.55</v>
      </c>
      <c r="H1646" s="87">
        <v>1426</v>
      </c>
      <c r="I1646" s="85" t="s">
        <v>12395</v>
      </c>
      <c r="J1646" s="85">
        <v>920</v>
      </c>
      <c r="K1646" s="87">
        <v>1.55</v>
      </c>
      <c r="L1646" s="87">
        <v>1426</v>
      </c>
      <c r="M1646" s="85" t="s">
        <v>12395</v>
      </c>
      <c r="N1646" s="88" t="s">
        <v>12396</v>
      </c>
      <c r="O1646" s="88" t="s">
        <v>12396</v>
      </c>
      <c r="P1646" s="88" t="s">
        <v>12396</v>
      </c>
      <c r="Q1646" s="85" t="s">
        <v>12396</v>
      </c>
      <c r="R1646" s="85" t="s">
        <v>12396</v>
      </c>
      <c r="S1646" s="85" t="s">
        <v>12396</v>
      </c>
      <c r="T1646" s="85" t="s">
        <v>12396</v>
      </c>
      <c r="U1646" s="85" t="s">
        <v>12396</v>
      </c>
      <c r="V1646" s="89" t="s">
        <v>12396</v>
      </c>
      <c r="W1646" s="92" t="s">
        <v>6967</v>
      </c>
      <c r="X1646" s="115" t="s">
        <v>12396</v>
      </c>
      <c r="Y1646" s="120">
        <v>401017</v>
      </c>
      <c r="Z1646" s="125">
        <v>437217</v>
      </c>
      <c r="AA1646" s="121" t="s">
        <v>6</v>
      </c>
    </row>
    <row r="1647" spans="1:27">
      <c r="A1647">
        <v>39</v>
      </c>
      <c r="B1647" s="84">
        <v>415</v>
      </c>
      <c r="C1647" s="99" t="s">
        <v>6968</v>
      </c>
      <c r="D1647" s="100" t="s">
        <v>13828</v>
      </c>
      <c r="E1647" s="84">
        <v>33903036</v>
      </c>
      <c r="F1647" s="85">
        <v>920</v>
      </c>
      <c r="G1647" s="87">
        <v>1.07</v>
      </c>
      <c r="H1647" s="87">
        <v>984.4</v>
      </c>
      <c r="I1647" s="85" t="s">
        <v>12395</v>
      </c>
      <c r="J1647" s="85">
        <v>920</v>
      </c>
      <c r="K1647" s="87">
        <v>1.07</v>
      </c>
      <c r="L1647" s="87">
        <v>984.4</v>
      </c>
      <c r="M1647" s="85" t="s">
        <v>12395</v>
      </c>
      <c r="N1647" s="88" t="s">
        <v>12396</v>
      </c>
      <c r="O1647" s="88" t="s">
        <v>12396</v>
      </c>
      <c r="P1647" s="88" t="s">
        <v>12396</v>
      </c>
      <c r="Q1647" s="85" t="s">
        <v>12396</v>
      </c>
      <c r="R1647" s="85" t="s">
        <v>12396</v>
      </c>
      <c r="S1647" s="85" t="s">
        <v>12396</v>
      </c>
      <c r="T1647" s="85" t="s">
        <v>12396</v>
      </c>
      <c r="U1647" s="85" t="s">
        <v>12396</v>
      </c>
      <c r="V1647" s="89" t="s">
        <v>12396</v>
      </c>
      <c r="W1647" s="92" t="s">
        <v>6970</v>
      </c>
      <c r="X1647" s="115" t="s">
        <v>12396</v>
      </c>
      <c r="Y1647" s="120">
        <v>400947</v>
      </c>
      <c r="Z1647" s="125">
        <v>435906</v>
      </c>
      <c r="AA1647" s="121" t="s">
        <v>6</v>
      </c>
    </row>
    <row r="1648" spans="1:27">
      <c r="A1648">
        <v>39</v>
      </c>
      <c r="B1648" s="84">
        <v>416</v>
      </c>
      <c r="C1648" s="99" t="s">
        <v>6971</v>
      </c>
      <c r="D1648" s="100" t="s">
        <v>13828</v>
      </c>
      <c r="E1648" s="84">
        <v>33903036</v>
      </c>
      <c r="F1648" s="85">
        <v>920</v>
      </c>
      <c r="G1648" s="87">
        <v>1.04</v>
      </c>
      <c r="H1648" s="87">
        <v>956.8</v>
      </c>
      <c r="I1648" s="85" t="s">
        <v>12395</v>
      </c>
      <c r="J1648" s="85">
        <v>920</v>
      </c>
      <c r="K1648" s="87">
        <v>1.04</v>
      </c>
      <c r="L1648" s="87">
        <v>956.8</v>
      </c>
      <c r="M1648" s="85" t="s">
        <v>12395</v>
      </c>
      <c r="N1648" s="88" t="s">
        <v>12396</v>
      </c>
      <c r="O1648" s="88" t="s">
        <v>12396</v>
      </c>
      <c r="P1648" s="88" t="s">
        <v>12396</v>
      </c>
      <c r="Q1648" s="85" t="s">
        <v>12396</v>
      </c>
      <c r="R1648" s="85" t="s">
        <v>12396</v>
      </c>
      <c r="S1648" s="85" t="s">
        <v>12396</v>
      </c>
      <c r="T1648" s="85" t="s">
        <v>12396</v>
      </c>
      <c r="U1648" s="85" t="s">
        <v>12396</v>
      </c>
      <c r="V1648" s="89" t="s">
        <v>12396</v>
      </c>
      <c r="W1648" s="92" t="s">
        <v>6973</v>
      </c>
      <c r="X1648" s="115" t="s">
        <v>12396</v>
      </c>
      <c r="Y1648" s="120">
        <v>402163</v>
      </c>
      <c r="Z1648" s="125">
        <v>435907</v>
      </c>
      <c r="AA1648" s="121" t="s">
        <v>6</v>
      </c>
    </row>
    <row r="1649" spans="1:27">
      <c r="A1649">
        <v>39</v>
      </c>
      <c r="B1649" s="84">
        <v>417</v>
      </c>
      <c r="C1649" s="99" t="s">
        <v>6974</v>
      </c>
      <c r="D1649" s="100" t="s">
        <v>13828</v>
      </c>
      <c r="E1649" s="84">
        <v>33903036</v>
      </c>
      <c r="F1649" s="85">
        <v>331</v>
      </c>
      <c r="G1649" s="87">
        <v>0.94</v>
      </c>
      <c r="H1649" s="87">
        <v>312.11</v>
      </c>
      <c r="I1649" s="85" t="s">
        <v>12395</v>
      </c>
      <c r="J1649" s="85">
        <v>331</v>
      </c>
      <c r="K1649" s="87">
        <v>0.94</v>
      </c>
      <c r="L1649" s="87">
        <v>312.11</v>
      </c>
      <c r="M1649" s="85" t="s">
        <v>12395</v>
      </c>
      <c r="N1649" s="88" t="s">
        <v>12396</v>
      </c>
      <c r="O1649" s="88" t="s">
        <v>12396</v>
      </c>
      <c r="P1649" s="88" t="s">
        <v>12396</v>
      </c>
      <c r="Q1649" s="85" t="s">
        <v>12396</v>
      </c>
      <c r="R1649" s="85" t="s">
        <v>12396</v>
      </c>
      <c r="S1649" s="85" t="s">
        <v>12396</v>
      </c>
      <c r="T1649" s="85" t="s">
        <v>12396</v>
      </c>
      <c r="U1649" s="85" t="s">
        <v>12396</v>
      </c>
      <c r="V1649" s="89" t="s">
        <v>12396</v>
      </c>
      <c r="W1649" s="92" t="s">
        <v>6976</v>
      </c>
      <c r="X1649" s="115" t="s">
        <v>12396</v>
      </c>
      <c r="Y1649" s="120">
        <v>402485</v>
      </c>
      <c r="Z1649" s="125">
        <v>435908</v>
      </c>
      <c r="AA1649" s="121" t="s">
        <v>6</v>
      </c>
    </row>
    <row r="1650" spans="1:27">
      <c r="A1650">
        <v>39</v>
      </c>
      <c r="B1650" s="84">
        <v>418</v>
      </c>
      <c r="C1650" s="99" t="s">
        <v>6977</v>
      </c>
      <c r="D1650" s="100" t="s">
        <v>13828</v>
      </c>
      <c r="E1650" s="84">
        <v>33903036</v>
      </c>
      <c r="F1650" s="85">
        <v>469</v>
      </c>
      <c r="G1650" s="87">
        <v>1.05</v>
      </c>
      <c r="H1650" s="87">
        <v>492.25</v>
      </c>
      <c r="I1650" s="85" t="s">
        <v>12395</v>
      </c>
      <c r="J1650" s="85">
        <v>469</v>
      </c>
      <c r="K1650" s="87">
        <v>1.05</v>
      </c>
      <c r="L1650" s="87">
        <v>492.25</v>
      </c>
      <c r="M1650" s="85" t="s">
        <v>12395</v>
      </c>
      <c r="N1650" s="88" t="s">
        <v>12396</v>
      </c>
      <c r="O1650" s="88" t="s">
        <v>12396</v>
      </c>
      <c r="P1650" s="88" t="s">
        <v>12396</v>
      </c>
      <c r="Q1650" s="85" t="s">
        <v>12396</v>
      </c>
      <c r="R1650" s="85" t="s">
        <v>12396</v>
      </c>
      <c r="S1650" s="85" t="s">
        <v>12396</v>
      </c>
      <c r="T1650" s="85" t="s">
        <v>12396</v>
      </c>
      <c r="U1650" s="85" t="s">
        <v>12396</v>
      </c>
      <c r="V1650" s="89" t="s">
        <v>12396</v>
      </c>
      <c r="W1650" s="92" t="s">
        <v>6979</v>
      </c>
      <c r="X1650" s="115" t="s">
        <v>12396</v>
      </c>
      <c r="Y1650" s="120">
        <v>400852</v>
      </c>
      <c r="Z1650" s="125">
        <v>435909</v>
      </c>
      <c r="AA1650" s="121" t="s">
        <v>6</v>
      </c>
    </row>
    <row r="1651" spans="1:27">
      <c r="A1651">
        <v>39</v>
      </c>
      <c r="B1651" s="84">
        <v>419</v>
      </c>
      <c r="C1651" s="99" t="s">
        <v>6980</v>
      </c>
      <c r="D1651" s="100" t="s">
        <v>13828</v>
      </c>
      <c r="E1651" s="84">
        <v>33903036</v>
      </c>
      <c r="F1651" s="85">
        <v>920</v>
      </c>
      <c r="G1651" s="87">
        <v>1.1299999999999999</v>
      </c>
      <c r="H1651" s="87">
        <v>1041.8599999999999</v>
      </c>
      <c r="I1651" s="85" t="s">
        <v>12395</v>
      </c>
      <c r="J1651" s="85">
        <v>920</v>
      </c>
      <c r="K1651" s="87">
        <v>1.1299999999999999</v>
      </c>
      <c r="L1651" s="87">
        <v>1041.8599999999999</v>
      </c>
      <c r="M1651" s="85" t="s">
        <v>12395</v>
      </c>
      <c r="N1651" s="88" t="s">
        <v>12396</v>
      </c>
      <c r="O1651" s="88" t="s">
        <v>12396</v>
      </c>
      <c r="P1651" s="88" t="s">
        <v>12396</v>
      </c>
      <c r="Q1651" s="85" t="s">
        <v>12396</v>
      </c>
      <c r="R1651" s="85" t="s">
        <v>12396</v>
      </c>
      <c r="S1651" s="85" t="s">
        <v>12396</v>
      </c>
      <c r="T1651" s="85" t="s">
        <v>12396</v>
      </c>
      <c r="U1651" s="85" t="s">
        <v>12396</v>
      </c>
      <c r="V1651" s="89" t="s">
        <v>12396</v>
      </c>
      <c r="W1651" s="92" t="s">
        <v>6982</v>
      </c>
      <c r="X1651" s="115" t="s">
        <v>12396</v>
      </c>
      <c r="Y1651" s="120">
        <v>402143</v>
      </c>
      <c r="Z1651" s="125">
        <v>435910</v>
      </c>
      <c r="AA1651" s="121" t="s">
        <v>6</v>
      </c>
    </row>
    <row r="1652" spans="1:27">
      <c r="A1652">
        <v>39</v>
      </c>
      <c r="B1652" s="84">
        <v>420</v>
      </c>
      <c r="C1652" s="99" t="s">
        <v>6983</v>
      </c>
      <c r="D1652" s="100" t="s">
        <v>13828</v>
      </c>
      <c r="E1652" s="84">
        <v>33903036</v>
      </c>
      <c r="F1652" s="85">
        <v>1656</v>
      </c>
      <c r="G1652" s="87">
        <v>1.3</v>
      </c>
      <c r="H1652" s="87">
        <v>2151.5500000000002</v>
      </c>
      <c r="I1652" s="85" t="s">
        <v>12395</v>
      </c>
      <c r="J1652" s="85">
        <v>1656</v>
      </c>
      <c r="K1652" s="87">
        <v>1.3</v>
      </c>
      <c r="L1652" s="87">
        <v>2151.5500000000002</v>
      </c>
      <c r="M1652" s="85" t="s">
        <v>12395</v>
      </c>
      <c r="N1652" s="88" t="s">
        <v>12396</v>
      </c>
      <c r="O1652" s="88" t="s">
        <v>12396</v>
      </c>
      <c r="P1652" s="88" t="s">
        <v>12396</v>
      </c>
      <c r="Q1652" s="85" t="s">
        <v>12396</v>
      </c>
      <c r="R1652" s="85" t="s">
        <v>12396</v>
      </c>
      <c r="S1652" s="85" t="s">
        <v>12396</v>
      </c>
      <c r="T1652" s="85" t="s">
        <v>12396</v>
      </c>
      <c r="U1652" s="85" t="s">
        <v>12396</v>
      </c>
      <c r="V1652" s="89" t="s">
        <v>12396</v>
      </c>
      <c r="W1652" s="92" t="s">
        <v>6985</v>
      </c>
      <c r="X1652" s="115" t="s">
        <v>12396</v>
      </c>
      <c r="Y1652" s="120">
        <v>401260</v>
      </c>
      <c r="Z1652" s="125">
        <v>435911</v>
      </c>
      <c r="AA1652" s="121" t="s">
        <v>6</v>
      </c>
    </row>
    <row r="1653" spans="1:27">
      <c r="A1653">
        <v>39</v>
      </c>
      <c r="B1653" s="84">
        <v>421</v>
      </c>
      <c r="C1653" s="99" t="s">
        <v>6986</v>
      </c>
      <c r="D1653" s="100" t="s">
        <v>13828</v>
      </c>
      <c r="E1653" s="84">
        <v>33903036</v>
      </c>
      <c r="F1653" s="85">
        <v>1472</v>
      </c>
      <c r="G1653" s="87">
        <v>2.0099999999999998</v>
      </c>
      <c r="H1653" s="87">
        <v>2958.72</v>
      </c>
      <c r="I1653" s="85" t="s">
        <v>12395</v>
      </c>
      <c r="J1653" s="85">
        <v>1472</v>
      </c>
      <c r="K1653" s="87">
        <v>2.0099999999999998</v>
      </c>
      <c r="L1653" s="87">
        <v>2958.72</v>
      </c>
      <c r="M1653" s="85" t="s">
        <v>12395</v>
      </c>
      <c r="N1653" s="88" t="s">
        <v>12396</v>
      </c>
      <c r="O1653" s="88" t="s">
        <v>12396</v>
      </c>
      <c r="P1653" s="88" t="s">
        <v>12396</v>
      </c>
      <c r="Q1653" s="85" t="s">
        <v>12396</v>
      </c>
      <c r="R1653" s="85" t="s">
        <v>12396</v>
      </c>
      <c r="S1653" s="85" t="s">
        <v>12396</v>
      </c>
      <c r="T1653" s="85" t="s">
        <v>12396</v>
      </c>
      <c r="U1653" s="85" t="s">
        <v>12396</v>
      </c>
      <c r="V1653" s="89" t="s">
        <v>12396</v>
      </c>
      <c r="W1653" s="92" t="s">
        <v>6988</v>
      </c>
      <c r="X1653" s="115" t="s">
        <v>12396</v>
      </c>
      <c r="Y1653" s="120">
        <v>401905</v>
      </c>
      <c r="Z1653" s="125">
        <v>435912</v>
      </c>
      <c r="AA1653" s="121" t="s">
        <v>6</v>
      </c>
    </row>
    <row r="1654" spans="1:27" ht="30">
      <c r="A1654">
        <v>39</v>
      </c>
      <c r="B1654" s="84">
        <v>422</v>
      </c>
      <c r="C1654" s="99" t="s">
        <v>6995</v>
      </c>
      <c r="D1654" s="100" t="s">
        <v>13828</v>
      </c>
      <c r="E1654" s="84">
        <v>33903036</v>
      </c>
      <c r="F1654" s="85">
        <v>4508</v>
      </c>
      <c r="G1654" s="87">
        <v>0.71</v>
      </c>
      <c r="H1654" s="87">
        <v>3187.16</v>
      </c>
      <c r="I1654" s="85" t="s">
        <v>12395</v>
      </c>
      <c r="J1654" s="85">
        <v>4508</v>
      </c>
      <c r="K1654" s="87">
        <v>0.71</v>
      </c>
      <c r="L1654" s="87">
        <v>3187.16</v>
      </c>
      <c r="M1654" s="85" t="s">
        <v>12395</v>
      </c>
      <c r="N1654" s="88" t="s">
        <v>12396</v>
      </c>
      <c r="O1654" s="88" t="s">
        <v>12396</v>
      </c>
      <c r="P1654" s="88" t="s">
        <v>12396</v>
      </c>
      <c r="Q1654" s="85" t="s">
        <v>12396</v>
      </c>
      <c r="R1654" s="85" t="s">
        <v>12396</v>
      </c>
      <c r="S1654" s="85" t="s">
        <v>12396</v>
      </c>
      <c r="T1654" s="85" t="s">
        <v>12396</v>
      </c>
      <c r="U1654" s="85" t="s">
        <v>12396</v>
      </c>
      <c r="V1654" s="89" t="s">
        <v>12396</v>
      </c>
      <c r="W1654" s="92" t="s">
        <v>6997</v>
      </c>
      <c r="X1654" s="115" t="s">
        <v>12396</v>
      </c>
      <c r="Y1654" s="120">
        <v>400448</v>
      </c>
      <c r="Z1654" s="125">
        <v>289966</v>
      </c>
      <c r="AA1654" s="121" t="s">
        <v>6</v>
      </c>
    </row>
    <row r="1655" spans="1:27" ht="30">
      <c r="A1655">
        <v>39</v>
      </c>
      <c r="B1655" s="84">
        <v>423</v>
      </c>
      <c r="C1655" s="99" t="s">
        <v>6998</v>
      </c>
      <c r="D1655" s="100" t="s">
        <v>13828</v>
      </c>
      <c r="E1655" s="84">
        <v>33903036</v>
      </c>
      <c r="F1655" s="85">
        <v>4600</v>
      </c>
      <c r="G1655" s="87">
        <v>0.71</v>
      </c>
      <c r="H1655" s="87">
        <v>3261.25</v>
      </c>
      <c r="I1655" s="85" t="s">
        <v>12395</v>
      </c>
      <c r="J1655" s="85">
        <v>4600</v>
      </c>
      <c r="K1655" s="87">
        <v>0.71</v>
      </c>
      <c r="L1655" s="87">
        <v>3261.25</v>
      </c>
      <c r="M1655" s="85" t="s">
        <v>12395</v>
      </c>
      <c r="N1655" s="88" t="s">
        <v>12396</v>
      </c>
      <c r="O1655" s="88" t="s">
        <v>12396</v>
      </c>
      <c r="P1655" s="88" t="s">
        <v>12396</v>
      </c>
      <c r="Q1655" s="85" t="s">
        <v>12396</v>
      </c>
      <c r="R1655" s="85" t="s">
        <v>12396</v>
      </c>
      <c r="S1655" s="85" t="s">
        <v>12396</v>
      </c>
      <c r="T1655" s="85" t="s">
        <v>12396</v>
      </c>
      <c r="U1655" s="85" t="s">
        <v>12396</v>
      </c>
      <c r="V1655" s="89" t="s">
        <v>12396</v>
      </c>
      <c r="W1655" s="92" t="s">
        <v>7000</v>
      </c>
      <c r="X1655" s="115" t="s">
        <v>12396</v>
      </c>
      <c r="Y1655" s="120">
        <v>401921</v>
      </c>
      <c r="Z1655" s="125">
        <v>289969</v>
      </c>
      <c r="AA1655" s="121" t="s">
        <v>6</v>
      </c>
    </row>
    <row r="1656" spans="1:27" ht="30">
      <c r="A1656">
        <v>39</v>
      </c>
      <c r="B1656" s="84">
        <v>424</v>
      </c>
      <c r="C1656" s="99" t="s">
        <v>7001</v>
      </c>
      <c r="D1656" s="100" t="s">
        <v>13828</v>
      </c>
      <c r="E1656" s="84">
        <v>33903036</v>
      </c>
      <c r="F1656" s="85">
        <v>8096</v>
      </c>
      <c r="G1656" s="87">
        <v>0.75</v>
      </c>
      <c r="H1656" s="87">
        <v>6058</v>
      </c>
      <c r="I1656" s="85" t="s">
        <v>12395</v>
      </c>
      <c r="J1656" s="85">
        <v>8096</v>
      </c>
      <c r="K1656" s="87">
        <v>0.75</v>
      </c>
      <c r="L1656" s="87">
        <v>6058</v>
      </c>
      <c r="M1656" s="85" t="s">
        <v>12395</v>
      </c>
      <c r="N1656" s="88" t="s">
        <v>12396</v>
      </c>
      <c r="O1656" s="88" t="s">
        <v>12396</v>
      </c>
      <c r="P1656" s="88" t="s">
        <v>12396</v>
      </c>
      <c r="Q1656" s="85" t="s">
        <v>12396</v>
      </c>
      <c r="R1656" s="85" t="s">
        <v>12396</v>
      </c>
      <c r="S1656" s="85" t="s">
        <v>12396</v>
      </c>
      <c r="T1656" s="85" t="s">
        <v>12396</v>
      </c>
      <c r="U1656" s="85" t="s">
        <v>12396</v>
      </c>
      <c r="V1656" s="89" t="s">
        <v>12396</v>
      </c>
      <c r="W1656" s="92" t="s">
        <v>7003</v>
      </c>
      <c r="X1656" s="115" t="s">
        <v>12396</v>
      </c>
      <c r="Y1656" s="120">
        <v>402100</v>
      </c>
      <c r="Z1656" s="125">
        <v>289967</v>
      </c>
      <c r="AA1656" s="121" t="s">
        <v>6</v>
      </c>
    </row>
    <row r="1657" spans="1:27" ht="30">
      <c r="A1657">
        <v>39</v>
      </c>
      <c r="B1657" s="84">
        <v>425</v>
      </c>
      <c r="C1657" s="99" t="s">
        <v>7004</v>
      </c>
      <c r="D1657" s="100" t="s">
        <v>13828</v>
      </c>
      <c r="E1657" s="84">
        <v>33903036</v>
      </c>
      <c r="F1657" s="85">
        <v>18400</v>
      </c>
      <c r="G1657" s="87">
        <v>0.78</v>
      </c>
      <c r="H1657" s="87">
        <v>14360.71</v>
      </c>
      <c r="I1657" s="85" t="s">
        <v>12395</v>
      </c>
      <c r="J1657" s="85">
        <v>18400</v>
      </c>
      <c r="K1657" s="87">
        <v>0.78</v>
      </c>
      <c r="L1657" s="87">
        <v>14360.71</v>
      </c>
      <c r="M1657" s="85" t="s">
        <v>12395</v>
      </c>
      <c r="N1657" s="88" t="s">
        <v>12396</v>
      </c>
      <c r="O1657" s="88" t="s">
        <v>12396</v>
      </c>
      <c r="P1657" s="88" t="s">
        <v>12396</v>
      </c>
      <c r="Q1657" s="85" t="s">
        <v>12396</v>
      </c>
      <c r="R1657" s="85" t="s">
        <v>12396</v>
      </c>
      <c r="S1657" s="85" t="s">
        <v>12396</v>
      </c>
      <c r="T1657" s="85" t="s">
        <v>12396</v>
      </c>
      <c r="U1657" s="85" t="s">
        <v>12396</v>
      </c>
      <c r="V1657" s="89" t="s">
        <v>12396</v>
      </c>
      <c r="W1657" s="92" t="s">
        <v>7006</v>
      </c>
      <c r="X1657" s="115" t="s">
        <v>12396</v>
      </c>
      <c r="Y1657" s="120">
        <v>400136</v>
      </c>
      <c r="Z1657" s="125">
        <v>373735</v>
      </c>
      <c r="AA1657" s="121" t="s">
        <v>6</v>
      </c>
    </row>
    <row r="1658" spans="1:27" ht="30">
      <c r="A1658">
        <v>39</v>
      </c>
      <c r="B1658" s="84">
        <v>426</v>
      </c>
      <c r="C1658" s="99" t="s">
        <v>7007</v>
      </c>
      <c r="D1658" s="100" t="s">
        <v>13828</v>
      </c>
      <c r="E1658" s="84">
        <v>33903036</v>
      </c>
      <c r="F1658" s="85">
        <v>4600</v>
      </c>
      <c r="G1658" s="87">
        <v>0.76</v>
      </c>
      <c r="H1658" s="87">
        <v>3496</v>
      </c>
      <c r="I1658" s="85" t="s">
        <v>12395</v>
      </c>
      <c r="J1658" s="85">
        <v>4600</v>
      </c>
      <c r="K1658" s="87">
        <v>0.76</v>
      </c>
      <c r="L1658" s="87">
        <v>3496</v>
      </c>
      <c r="M1658" s="85" t="s">
        <v>12395</v>
      </c>
      <c r="N1658" s="88" t="s">
        <v>12396</v>
      </c>
      <c r="O1658" s="88" t="s">
        <v>12396</v>
      </c>
      <c r="P1658" s="88" t="s">
        <v>12396</v>
      </c>
      <c r="Q1658" s="85" t="s">
        <v>12396</v>
      </c>
      <c r="R1658" s="85" t="s">
        <v>12396</v>
      </c>
      <c r="S1658" s="85" t="s">
        <v>12396</v>
      </c>
      <c r="T1658" s="85" t="s">
        <v>12396</v>
      </c>
      <c r="U1658" s="85" t="s">
        <v>12396</v>
      </c>
      <c r="V1658" s="89" t="s">
        <v>12396</v>
      </c>
      <c r="W1658" s="92" t="s">
        <v>7009</v>
      </c>
      <c r="X1658" s="115" t="s">
        <v>12396</v>
      </c>
      <c r="Y1658" s="120">
        <v>401573</v>
      </c>
      <c r="Z1658" s="125">
        <v>289968</v>
      </c>
      <c r="AA1658" s="121" t="s">
        <v>6</v>
      </c>
    </row>
    <row r="1659" spans="1:27">
      <c r="A1659">
        <v>39</v>
      </c>
      <c r="B1659" s="84">
        <v>427</v>
      </c>
      <c r="C1659" s="99" t="s">
        <v>13859</v>
      </c>
      <c r="D1659" s="100" t="s">
        <v>13828</v>
      </c>
      <c r="E1659" s="84">
        <v>33903036</v>
      </c>
      <c r="F1659" s="85">
        <v>1380</v>
      </c>
      <c r="G1659" s="87">
        <v>7.74</v>
      </c>
      <c r="H1659" s="87">
        <v>10683.22</v>
      </c>
      <c r="I1659" s="85" t="s">
        <v>12395</v>
      </c>
      <c r="J1659" s="85">
        <v>1380</v>
      </c>
      <c r="K1659" s="87">
        <v>7.74</v>
      </c>
      <c r="L1659" s="87">
        <v>10683.22</v>
      </c>
      <c r="M1659" s="85" t="s">
        <v>12395</v>
      </c>
      <c r="N1659" s="88" t="s">
        <v>12396</v>
      </c>
      <c r="O1659" s="88" t="s">
        <v>12396</v>
      </c>
      <c r="P1659" s="88" t="s">
        <v>12396</v>
      </c>
      <c r="Q1659" s="85" t="s">
        <v>12396</v>
      </c>
      <c r="R1659" s="85" t="s">
        <v>12396</v>
      </c>
      <c r="S1659" s="85" t="s">
        <v>12396</v>
      </c>
      <c r="T1659" s="85" t="s">
        <v>12396</v>
      </c>
      <c r="U1659" s="85" t="s">
        <v>12396</v>
      </c>
      <c r="V1659" s="89" t="s">
        <v>12396</v>
      </c>
      <c r="W1659" s="92" t="s">
        <v>6994</v>
      </c>
      <c r="X1659" s="115" t="s">
        <v>12396</v>
      </c>
      <c r="Y1659" s="120">
        <v>401001</v>
      </c>
      <c r="Z1659" s="125">
        <v>435902</v>
      </c>
      <c r="AA1659" s="121" t="s">
        <v>6</v>
      </c>
    </row>
    <row r="1660" spans="1:27">
      <c r="A1660">
        <v>39</v>
      </c>
      <c r="B1660" s="84">
        <v>428</v>
      </c>
      <c r="C1660" s="99" t="s">
        <v>7010</v>
      </c>
      <c r="D1660" s="100" t="s">
        <v>13828</v>
      </c>
      <c r="E1660" s="84">
        <v>33903036</v>
      </c>
      <c r="F1660" s="85">
        <v>276</v>
      </c>
      <c r="G1660" s="87">
        <v>0.88</v>
      </c>
      <c r="H1660" s="87">
        <v>242.88</v>
      </c>
      <c r="I1660" s="85" t="s">
        <v>12395</v>
      </c>
      <c r="J1660" s="85">
        <v>276</v>
      </c>
      <c r="K1660" s="87">
        <v>0.88</v>
      </c>
      <c r="L1660" s="87">
        <v>242.88</v>
      </c>
      <c r="M1660" s="85" t="s">
        <v>12395</v>
      </c>
      <c r="N1660" s="88" t="s">
        <v>12396</v>
      </c>
      <c r="O1660" s="88" t="s">
        <v>12396</v>
      </c>
      <c r="P1660" s="88" t="s">
        <v>12396</v>
      </c>
      <c r="Q1660" s="85" t="s">
        <v>12396</v>
      </c>
      <c r="R1660" s="85" t="s">
        <v>12396</v>
      </c>
      <c r="S1660" s="85" t="s">
        <v>12396</v>
      </c>
      <c r="T1660" s="85" t="s">
        <v>12396</v>
      </c>
      <c r="U1660" s="85" t="s">
        <v>12396</v>
      </c>
      <c r="V1660" s="89" t="s">
        <v>12396</v>
      </c>
      <c r="W1660" s="92" t="s">
        <v>7012</v>
      </c>
      <c r="X1660" s="115" t="s">
        <v>12396</v>
      </c>
      <c r="Y1660" s="120">
        <v>402269</v>
      </c>
      <c r="Z1660" s="125">
        <v>435930</v>
      </c>
      <c r="AA1660" s="121" t="s">
        <v>6</v>
      </c>
    </row>
    <row r="1661" spans="1:27">
      <c r="A1661">
        <v>39</v>
      </c>
      <c r="B1661" s="84">
        <v>429</v>
      </c>
      <c r="C1661" s="99" t="s">
        <v>7013</v>
      </c>
      <c r="D1661" s="100" t="s">
        <v>13828</v>
      </c>
      <c r="E1661" s="84">
        <v>33903036</v>
      </c>
      <c r="F1661" s="85">
        <v>276</v>
      </c>
      <c r="G1661" s="87">
        <v>0.99</v>
      </c>
      <c r="H1661" s="87">
        <v>273.24</v>
      </c>
      <c r="I1661" s="85" t="s">
        <v>12395</v>
      </c>
      <c r="J1661" s="85">
        <v>276</v>
      </c>
      <c r="K1661" s="87">
        <v>0.99</v>
      </c>
      <c r="L1661" s="87">
        <v>273.24</v>
      </c>
      <c r="M1661" s="85" t="s">
        <v>12395</v>
      </c>
      <c r="N1661" s="88" t="s">
        <v>12396</v>
      </c>
      <c r="O1661" s="88" t="s">
        <v>12396</v>
      </c>
      <c r="P1661" s="88" t="s">
        <v>12396</v>
      </c>
      <c r="Q1661" s="85" t="s">
        <v>12396</v>
      </c>
      <c r="R1661" s="85" t="s">
        <v>12396</v>
      </c>
      <c r="S1661" s="85" t="s">
        <v>12396</v>
      </c>
      <c r="T1661" s="85" t="s">
        <v>12396</v>
      </c>
      <c r="U1661" s="85" t="s">
        <v>12396</v>
      </c>
      <c r="V1661" s="89" t="s">
        <v>12396</v>
      </c>
      <c r="W1661" s="92" t="s">
        <v>7015</v>
      </c>
      <c r="X1661" s="115" t="s">
        <v>12396</v>
      </c>
      <c r="Y1661" s="120">
        <v>401963</v>
      </c>
      <c r="Z1661" s="125">
        <v>435931</v>
      </c>
      <c r="AA1661" s="121" t="s">
        <v>6</v>
      </c>
    </row>
    <row r="1662" spans="1:27">
      <c r="A1662">
        <v>39</v>
      </c>
      <c r="B1662" s="84">
        <v>430</v>
      </c>
      <c r="C1662" s="99" t="s">
        <v>7016</v>
      </c>
      <c r="D1662" s="100" t="s">
        <v>13828</v>
      </c>
      <c r="E1662" s="84">
        <v>33903036</v>
      </c>
      <c r="F1662" s="85">
        <v>276</v>
      </c>
      <c r="G1662" s="87">
        <v>1.06</v>
      </c>
      <c r="H1662" s="87">
        <v>292.56</v>
      </c>
      <c r="I1662" s="85" t="s">
        <v>12395</v>
      </c>
      <c r="J1662" s="85">
        <v>276</v>
      </c>
      <c r="K1662" s="87">
        <v>1.06</v>
      </c>
      <c r="L1662" s="87">
        <v>292.56</v>
      </c>
      <c r="M1662" s="85" t="s">
        <v>12395</v>
      </c>
      <c r="N1662" s="88" t="s">
        <v>12396</v>
      </c>
      <c r="O1662" s="88" t="s">
        <v>12396</v>
      </c>
      <c r="P1662" s="88" t="s">
        <v>12396</v>
      </c>
      <c r="Q1662" s="85" t="s">
        <v>12396</v>
      </c>
      <c r="R1662" s="85" t="s">
        <v>12396</v>
      </c>
      <c r="S1662" s="85" t="s">
        <v>12396</v>
      </c>
      <c r="T1662" s="85" t="s">
        <v>12396</v>
      </c>
      <c r="U1662" s="85" t="s">
        <v>12396</v>
      </c>
      <c r="V1662" s="89" t="s">
        <v>12396</v>
      </c>
      <c r="W1662" s="92" t="s">
        <v>7018</v>
      </c>
      <c r="X1662" s="115" t="s">
        <v>12396</v>
      </c>
      <c r="Y1662" s="120">
        <v>401353</v>
      </c>
      <c r="Z1662" s="125">
        <v>435932</v>
      </c>
      <c r="AA1662" s="121" t="s">
        <v>6</v>
      </c>
    </row>
    <row r="1663" spans="1:27">
      <c r="A1663">
        <v>39</v>
      </c>
      <c r="B1663" s="84">
        <v>431</v>
      </c>
      <c r="C1663" s="99" t="s">
        <v>7019</v>
      </c>
      <c r="D1663" s="100" t="s">
        <v>13828</v>
      </c>
      <c r="E1663" s="84">
        <v>33903036</v>
      </c>
      <c r="F1663" s="85">
        <v>276</v>
      </c>
      <c r="G1663" s="87">
        <v>1.1299999999999999</v>
      </c>
      <c r="H1663" s="87">
        <v>311.88</v>
      </c>
      <c r="I1663" s="85" t="s">
        <v>12395</v>
      </c>
      <c r="J1663" s="85">
        <v>276</v>
      </c>
      <c r="K1663" s="87">
        <v>1.1299999999999999</v>
      </c>
      <c r="L1663" s="87">
        <v>311.88</v>
      </c>
      <c r="M1663" s="85" t="s">
        <v>12395</v>
      </c>
      <c r="N1663" s="88" t="s">
        <v>12396</v>
      </c>
      <c r="O1663" s="88" t="s">
        <v>12396</v>
      </c>
      <c r="P1663" s="88" t="s">
        <v>12396</v>
      </c>
      <c r="Q1663" s="85" t="s">
        <v>12396</v>
      </c>
      <c r="R1663" s="85" t="s">
        <v>12396</v>
      </c>
      <c r="S1663" s="85" t="s">
        <v>12396</v>
      </c>
      <c r="T1663" s="85" t="s">
        <v>12396</v>
      </c>
      <c r="U1663" s="85" t="s">
        <v>12396</v>
      </c>
      <c r="V1663" s="89" t="s">
        <v>12396</v>
      </c>
      <c r="W1663" s="92" t="s">
        <v>7021</v>
      </c>
      <c r="X1663" s="115" t="s">
        <v>12396</v>
      </c>
      <c r="Y1663" s="120">
        <v>400167</v>
      </c>
      <c r="Z1663" s="125">
        <v>435933</v>
      </c>
      <c r="AA1663" s="121" t="s">
        <v>6</v>
      </c>
    </row>
    <row r="1664" spans="1:27">
      <c r="A1664">
        <v>39</v>
      </c>
      <c r="B1664" s="84">
        <v>432</v>
      </c>
      <c r="C1664" s="99" t="s">
        <v>7022</v>
      </c>
      <c r="D1664" s="100" t="s">
        <v>13828</v>
      </c>
      <c r="E1664" s="84">
        <v>33903036</v>
      </c>
      <c r="F1664" s="85">
        <v>276</v>
      </c>
      <c r="G1664" s="87">
        <v>1.23</v>
      </c>
      <c r="H1664" s="87">
        <v>339.48</v>
      </c>
      <c r="I1664" s="85" t="s">
        <v>12395</v>
      </c>
      <c r="J1664" s="85">
        <v>276</v>
      </c>
      <c r="K1664" s="87">
        <v>1.23</v>
      </c>
      <c r="L1664" s="87">
        <v>339.48</v>
      </c>
      <c r="M1664" s="85" t="s">
        <v>12395</v>
      </c>
      <c r="N1664" s="88" t="s">
        <v>12396</v>
      </c>
      <c r="O1664" s="88" t="s">
        <v>12396</v>
      </c>
      <c r="P1664" s="88" t="s">
        <v>12396</v>
      </c>
      <c r="Q1664" s="85" t="s">
        <v>12396</v>
      </c>
      <c r="R1664" s="85" t="s">
        <v>12396</v>
      </c>
      <c r="S1664" s="85" t="s">
        <v>12396</v>
      </c>
      <c r="T1664" s="85" t="s">
        <v>12396</v>
      </c>
      <c r="U1664" s="85" t="s">
        <v>12396</v>
      </c>
      <c r="V1664" s="89" t="s">
        <v>12396</v>
      </c>
      <c r="W1664" s="92" t="s">
        <v>7024</v>
      </c>
      <c r="X1664" s="115" t="s">
        <v>12396</v>
      </c>
      <c r="Y1664" s="120">
        <v>400162</v>
      </c>
      <c r="Z1664" s="125">
        <v>435934</v>
      </c>
      <c r="AA1664" s="121" t="s">
        <v>6</v>
      </c>
    </row>
    <row r="1665" spans="1:27">
      <c r="A1665">
        <v>39</v>
      </c>
      <c r="B1665" s="84">
        <v>433</v>
      </c>
      <c r="C1665" s="99" t="s">
        <v>7025</v>
      </c>
      <c r="D1665" s="100" t="s">
        <v>13828</v>
      </c>
      <c r="E1665" s="84">
        <v>33903036</v>
      </c>
      <c r="F1665" s="85">
        <v>276</v>
      </c>
      <c r="G1665" s="87">
        <v>0.9</v>
      </c>
      <c r="H1665" s="87">
        <v>248.4</v>
      </c>
      <c r="I1665" s="85" t="s">
        <v>12395</v>
      </c>
      <c r="J1665" s="85">
        <v>276</v>
      </c>
      <c r="K1665" s="87">
        <v>0.9</v>
      </c>
      <c r="L1665" s="87">
        <v>248.4</v>
      </c>
      <c r="M1665" s="85" t="s">
        <v>12395</v>
      </c>
      <c r="N1665" s="88" t="s">
        <v>12396</v>
      </c>
      <c r="O1665" s="88" t="s">
        <v>12396</v>
      </c>
      <c r="P1665" s="88" t="s">
        <v>12396</v>
      </c>
      <c r="Q1665" s="85" t="s">
        <v>12396</v>
      </c>
      <c r="R1665" s="85" t="s">
        <v>12396</v>
      </c>
      <c r="S1665" s="85" t="s">
        <v>12396</v>
      </c>
      <c r="T1665" s="85" t="s">
        <v>12396</v>
      </c>
      <c r="U1665" s="85" t="s">
        <v>12396</v>
      </c>
      <c r="V1665" s="89" t="s">
        <v>12396</v>
      </c>
      <c r="W1665" s="92" t="s">
        <v>7027</v>
      </c>
      <c r="X1665" s="115" t="s">
        <v>12396</v>
      </c>
      <c r="Y1665" s="120">
        <v>400065</v>
      </c>
      <c r="Z1665" s="125">
        <v>435935</v>
      </c>
      <c r="AA1665" s="121" t="s">
        <v>6</v>
      </c>
    </row>
    <row r="1666" spans="1:27">
      <c r="A1666">
        <v>39</v>
      </c>
      <c r="B1666" s="84">
        <v>434</v>
      </c>
      <c r="C1666" s="99" t="s">
        <v>7028</v>
      </c>
      <c r="D1666" s="100" t="s">
        <v>13828</v>
      </c>
      <c r="E1666" s="84">
        <v>33903036</v>
      </c>
      <c r="F1666" s="85">
        <v>276</v>
      </c>
      <c r="G1666" s="87">
        <v>1.04</v>
      </c>
      <c r="H1666" s="87">
        <v>287.04000000000002</v>
      </c>
      <c r="I1666" s="85" t="s">
        <v>12395</v>
      </c>
      <c r="J1666" s="85">
        <v>276</v>
      </c>
      <c r="K1666" s="87">
        <v>1.04</v>
      </c>
      <c r="L1666" s="87">
        <v>287.04000000000002</v>
      </c>
      <c r="M1666" s="85" t="s">
        <v>12395</v>
      </c>
      <c r="N1666" s="88" t="s">
        <v>12396</v>
      </c>
      <c r="O1666" s="88" t="s">
        <v>12396</v>
      </c>
      <c r="P1666" s="88" t="s">
        <v>12396</v>
      </c>
      <c r="Q1666" s="85" t="s">
        <v>12396</v>
      </c>
      <c r="R1666" s="85" t="s">
        <v>12396</v>
      </c>
      <c r="S1666" s="85" t="s">
        <v>12396</v>
      </c>
      <c r="T1666" s="85" t="s">
        <v>12396</v>
      </c>
      <c r="U1666" s="85" t="s">
        <v>12396</v>
      </c>
      <c r="V1666" s="89" t="s">
        <v>12396</v>
      </c>
      <c r="W1666" s="92" t="s">
        <v>7030</v>
      </c>
      <c r="X1666" s="115" t="s">
        <v>12396</v>
      </c>
      <c r="Y1666" s="120">
        <v>401481</v>
      </c>
      <c r="Z1666" s="125">
        <v>435937</v>
      </c>
      <c r="AA1666" s="121" t="s">
        <v>6</v>
      </c>
    </row>
    <row r="1667" spans="1:27">
      <c r="A1667">
        <v>39</v>
      </c>
      <c r="B1667" s="84">
        <v>435</v>
      </c>
      <c r="C1667" s="99" t="s">
        <v>7031</v>
      </c>
      <c r="D1667" s="100" t="s">
        <v>13828</v>
      </c>
      <c r="E1667" s="84">
        <v>33903036</v>
      </c>
      <c r="F1667" s="85">
        <v>276</v>
      </c>
      <c r="G1667" s="87">
        <v>1.0900000000000001</v>
      </c>
      <c r="H1667" s="87">
        <v>300.05</v>
      </c>
      <c r="I1667" s="85" t="s">
        <v>12395</v>
      </c>
      <c r="J1667" s="85">
        <v>276</v>
      </c>
      <c r="K1667" s="87">
        <v>1.0900000000000001</v>
      </c>
      <c r="L1667" s="87">
        <v>300.05</v>
      </c>
      <c r="M1667" s="85" t="s">
        <v>12395</v>
      </c>
      <c r="N1667" s="88" t="s">
        <v>12396</v>
      </c>
      <c r="O1667" s="88" t="s">
        <v>12396</v>
      </c>
      <c r="P1667" s="88" t="s">
        <v>12396</v>
      </c>
      <c r="Q1667" s="85" t="s">
        <v>12396</v>
      </c>
      <c r="R1667" s="85" t="s">
        <v>12396</v>
      </c>
      <c r="S1667" s="85" t="s">
        <v>12396</v>
      </c>
      <c r="T1667" s="85" t="s">
        <v>12396</v>
      </c>
      <c r="U1667" s="85" t="s">
        <v>12396</v>
      </c>
      <c r="V1667" s="89" t="s">
        <v>12396</v>
      </c>
      <c r="W1667" s="92" t="s">
        <v>7033</v>
      </c>
      <c r="X1667" s="115" t="s">
        <v>12396</v>
      </c>
      <c r="Y1667" s="120">
        <v>402638</v>
      </c>
      <c r="Z1667" s="125">
        <v>435938</v>
      </c>
      <c r="AA1667" s="121" t="s">
        <v>6</v>
      </c>
    </row>
    <row r="1668" spans="1:27">
      <c r="A1668">
        <v>39</v>
      </c>
      <c r="B1668" s="84">
        <v>436</v>
      </c>
      <c r="C1668" s="99" t="s">
        <v>7034</v>
      </c>
      <c r="D1668" s="100" t="s">
        <v>13828</v>
      </c>
      <c r="E1668" s="84">
        <v>33903036</v>
      </c>
      <c r="F1668" s="85">
        <v>276</v>
      </c>
      <c r="G1668" s="87">
        <v>1.05</v>
      </c>
      <c r="H1668" s="87">
        <v>289.8</v>
      </c>
      <c r="I1668" s="85" t="s">
        <v>12395</v>
      </c>
      <c r="J1668" s="85">
        <v>276</v>
      </c>
      <c r="K1668" s="87">
        <v>1.05</v>
      </c>
      <c r="L1668" s="87">
        <v>289.8</v>
      </c>
      <c r="M1668" s="85" t="s">
        <v>12395</v>
      </c>
      <c r="N1668" s="88" t="s">
        <v>12396</v>
      </c>
      <c r="O1668" s="88" t="s">
        <v>12396</v>
      </c>
      <c r="P1668" s="88" t="s">
        <v>12396</v>
      </c>
      <c r="Q1668" s="85" t="s">
        <v>12396</v>
      </c>
      <c r="R1668" s="85" t="s">
        <v>12396</v>
      </c>
      <c r="S1668" s="85" t="s">
        <v>12396</v>
      </c>
      <c r="T1668" s="85" t="s">
        <v>12396</v>
      </c>
      <c r="U1668" s="85" t="s">
        <v>12396</v>
      </c>
      <c r="V1668" s="89" t="s">
        <v>12396</v>
      </c>
      <c r="W1668" s="92" t="s">
        <v>7036</v>
      </c>
      <c r="X1668" s="115" t="s">
        <v>12396</v>
      </c>
      <c r="Y1668" s="120">
        <v>400639</v>
      </c>
      <c r="Z1668" s="125">
        <v>435939</v>
      </c>
      <c r="AA1668" s="121" t="s">
        <v>6</v>
      </c>
    </row>
    <row r="1669" spans="1:27">
      <c r="A1669">
        <v>39</v>
      </c>
      <c r="B1669" s="84">
        <v>437</v>
      </c>
      <c r="C1669" s="99" t="s">
        <v>7037</v>
      </c>
      <c r="D1669" s="100" t="s">
        <v>13828</v>
      </c>
      <c r="E1669" s="84">
        <v>33903036</v>
      </c>
      <c r="F1669" s="85">
        <v>276</v>
      </c>
      <c r="G1669" s="87">
        <v>1.18</v>
      </c>
      <c r="H1669" s="87">
        <v>325.68</v>
      </c>
      <c r="I1669" s="85" t="s">
        <v>12395</v>
      </c>
      <c r="J1669" s="85">
        <v>276</v>
      </c>
      <c r="K1669" s="87">
        <v>1.18</v>
      </c>
      <c r="L1669" s="87">
        <v>325.68</v>
      </c>
      <c r="M1669" s="85" t="s">
        <v>12395</v>
      </c>
      <c r="N1669" s="88" t="s">
        <v>12396</v>
      </c>
      <c r="O1669" s="88" t="s">
        <v>12396</v>
      </c>
      <c r="P1669" s="88" t="s">
        <v>12396</v>
      </c>
      <c r="Q1669" s="85" t="s">
        <v>12396</v>
      </c>
      <c r="R1669" s="85" t="s">
        <v>12396</v>
      </c>
      <c r="S1669" s="85" t="s">
        <v>12396</v>
      </c>
      <c r="T1669" s="85" t="s">
        <v>12396</v>
      </c>
      <c r="U1669" s="85" t="s">
        <v>12396</v>
      </c>
      <c r="V1669" s="89" t="s">
        <v>12396</v>
      </c>
      <c r="W1669" s="92" t="s">
        <v>7039</v>
      </c>
      <c r="X1669" s="115" t="s">
        <v>12396</v>
      </c>
      <c r="Y1669" s="120">
        <v>401726</v>
      </c>
      <c r="Z1669" s="125">
        <v>435940</v>
      </c>
      <c r="AA1669" s="121" t="s">
        <v>6</v>
      </c>
    </row>
    <row r="1670" spans="1:27">
      <c r="A1670">
        <v>39</v>
      </c>
      <c r="B1670" s="84">
        <v>438</v>
      </c>
      <c r="C1670" s="99" t="s">
        <v>7040</v>
      </c>
      <c r="D1670" s="100" t="s">
        <v>13828</v>
      </c>
      <c r="E1670" s="84">
        <v>33903036</v>
      </c>
      <c r="F1670" s="85">
        <v>18</v>
      </c>
      <c r="G1670" s="87">
        <v>502.04</v>
      </c>
      <c r="H1670" s="87">
        <v>9036.7199999999993</v>
      </c>
      <c r="I1670" s="85" t="s">
        <v>12395</v>
      </c>
      <c r="J1670" s="85">
        <v>18</v>
      </c>
      <c r="K1670" s="87">
        <v>502.04</v>
      </c>
      <c r="L1670" s="87">
        <v>9036.7199999999993</v>
      </c>
      <c r="M1670" s="85" t="s">
        <v>12395</v>
      </c>
      <c r="N1670" s="88" t="s">
        <v>12396</v>
      </c>
      <c r="O1670" s="88" t="s">
        <v>12396</v>
      </c>
      <c r="P1670" s="88" t="s">
        <v>12396</v>
      </c>
      <c r="Q1670" s="85" t="s">
        <v>12396</v>
      </c>
      <c r="R1670" s="85" t="s">
        <v>12396</v>
      </c>
      <c r="S1670" s="85" t="s">
        <v>12396</v>
      </c>
      <c r="T1670" s="85" t="s">
        <v>12396</v>
      </c>
      <c r="U1670" s="85" t="s">
        <v>12396</v>
      </c>
      <c r="V1670" s="89" t="s">
        <v>12396</v>
      </c>
      <c r="W1670" s="92" t="s">
        <v>7042</v>
      </c>
      <c r="X1670" s="115" t="s">
        <v>12396</v>
      </c>
      <c r="Y1670" s="120">
        <v>402445</v>
      </c>
      <c r="Z1670" s="125">
        <v>435896</v>
      </c>
      <c r="AA1670" s="121" t="s">
        <v>6</v>
      </c>
    </row>
    <row r="1671" spans="1:27">
      <c r="A1671">
        <v>39</v>
      </c>
      <c r="B1671" s="84">
        <v>439</v>
      </c>
      <c r="C1671" s="99" t="s">
        <v>7043</v>
      </c>
      <c r="D1671" s="100" t="s">
        <v>13828</v>
      </c>
      <c r="E1671" s="84">
        <v>33903036</v>
      </c>
      <c r="F1671" s="85">
        <v>18</v>
      </c>
      <c r="G1671" s="87">
        <v>456</v>
      </c>
      <c r="H1671" s="87">
        <v>8208</v>
      </c>
      <c r="I1671" s="85" t="s">
        <v>12395</v>
      </c>
      <c r="J1671" s="85">
        <v>18</v>
      </c>
      <c r="K1671" s="87">
        <v>456</v>
      </c>
      <c r="L1671" s="87">
        <v>8208</v>
      </c>
      <c r="M1671" s="85" t="s">
        <v>12395</v>
      </c>
      <c r="N1671" s="88" t="s">
        <v>12396</v>
      </c>
      <c r="O1671" s="88" t="s">
        <v>12396</v>
      </c>
      <c r="P1671" s="88" t="s">
        <v>12396</v>
      </c>
      <c r="Q1671" s="85" t="s">
        <v>12396</v>
      </c>
      <c r="R1671" s="85" t="s">
        <v>12396</v>
      </c>
      <c r="S1671" s="85" t="s">
        <v>12396</v>
      </c>
      <c r="T1671" s="85" t="s">
        <v>12396</v>
      </c>
      <c r="U1671" s="85" t="s">
        <v>12396</v>
      </c>
      <c r="V1671" s="89" t="s">
        <v>12396</v>
      </c>
      <c r="W1671" s="92" t="s">
        <v>7045</v>
      </c>
      <c r="X1671" s="115" t="s">
        <v>12396</v>
      </c>
      <c r="Y1671" s="120">
        <v>400058</v>
      </c>
      <c r="Z1671" s="125">
        <v>435892</v>
      </c>
      <c r="AA1671" s="121" t="s">
        <v>6</v>
      </c>
    </row>
    <row r="1672" spans="1:27">
      <c r="A1672">
        <v>39</v>
      </c>
      <c r="B1672" s="84">
        <v>440</v>
      </c>
      <c r="C1672" s="99" t="s">
        <v>7046</v>
      </c>
      <c r="D1672" s="100" t="s">
        <v>13828</v>
      </c>
      <c r="E1672" s="84">
        <v>33903036</v>
      </c>
      <c r="F1672" s="85">
        <v>18</v>
      </c>
      <c r="G1672" s="87">
        <v>523.47</v>
      </c>
      <c r="H1672" s="87">
        <v>9422.4599999999991</v>
      </c>
      <c r="I1672" s="85" t="s">
        <v>12395</v>
      </c>
      <c r="J1672" s="85">
        <v>18</v>
      </c>
      <c r="K1672" s="87">
        <v>523.47</v>
      </c>
      <c r="L1672" s="87">
        <v>9422.4599999999991</v>
      </c>
      <c r="M1672" s="85" t="s">
        <v>12395</v>
      </c>
      <c r="N1672" s="88" t="s">
        <v>12396</v>
      </c>
      <c r="O1672" s="88" t="s">
        <v>12396</v>
      </c>
      <c r="P1672" s="88" t="s">
        <v>12396</v>
      </c>
      <c r="Q1672" s="85" t="s">
        <v>12396</v>
      </c>
      <c r="R1672" s="85" t="s">
        <v>12396</v>
      </c>
      <c r="S1672" s="85" t="s">
        <v>12396</v>
      </c>
      <c r="T1672" s="85" t="s">
        <v>12396</v>
      </c>
      <c r="U1672" s="85" t="s">
        <v>12396</v>
      </c>
      <c r="V1672" s="89" t="s">
        <v>12396</v>
      </c>
      <c r="W1672" s="92" t="s">
        <v>7048</v>
      </c>
      <c r="X1672" s="115" t="s">
        <v>12396</v>
      </c>
      <c r="Y1672" s="120">
        <v>400584</v>
      </c>
      <c r="Z1672" s="125">
        <v>435893</v>
      </c>
      <c r="AA1672" s="121" t="s">
        <v>6</v>
      </c>
    </row>
    <row r="1673" spans="1:27">
      <c r="A1673">
        <v>39</v>
      </c>
      <c r="B1673" s="84">
        <v>441</v>
      </c>
      <c r="C1673" s="99" t="s">
        <v>7049</v>
      </c>
      <c r="D1673" s="100" t="s">
        <v>13828</v>
      </c>
      <c r="E1673" s="84">
        <v>33903036</v>
      </c>
      <c r="F1673" s="85">
        <v>92</v>
      </c>
      <c r="G1673" s="87">
        <v>14.08</v>
      </c>
      <c r="H1673" s="87">
        <v>1295.3599999999999</v>
      </c>
      <c r="I1673" s="85" t="s">
        <v>12395</v>
      </c>
      <c r="J1673" s="85">
        <v>92</v>
      </c>
      <c r="K1673" s="87">
        <v>14.08</v>
      </c>
      <c r="L1673" s="87">
        <v>1295.3599999999999</v>
      </c>
      <c r="M1673" s="85" t="s">
        <v>12395</v>
      </c>
      <c r="N1673" s="88" t="s">
        <v>12396</v>
      </c>
      <c r="O1673" s="88" t="s">
        <v>12396</v>
      </c>
      <c r="P1673" s="88" t="s">
        <v>12396</v>
      </c>
      <c r="Q1673" s="85" t="s">
        <v>12396</v>
      </c>
      <c r="R1673" s="85" t="s">
        <v>12396</v>
      </c>
      <c r="S1673" s="85" t="s">
        <v>12396</v>
      </c>
      <c r="T1673" s="85" t="s">
        <v>12396</v>
      </c>
      <c r="U1673" s="85" t="s">
        <v>12396</v>
      </c>
      <c r="V1673" s="89" t="s">
        <v>12396</v>
      </c>
      <c r="W1673" s="92" t="s">
        <v>7051</v>
      </c>
      <c r="X1673" s="115" t="s">
        <v>12396</v>
      </c>
      <c r="Y1673" s="120">
        <v>402256</v>
      </c>
      <c r="Z1673" s="125">
        <v>438517</v>
      </c>
      <c r="AA1673" s="121" t="s">
        <v>6</v>
      </c>
    </row>
    <row r="1674" spans="1:27">
      <c r="A1674">
        <v>39</v>
      </c>
      <c r="B1674" s="84">
        <v>442</v>
      </c>
      <c r="C1674" s="99" t="s">
        <v>7052</v>
      </c>
      <c r="D1674" s="100" t="s">
        <v>13828</v>
      </c>
      <c r="E1674" s="84">
        <v>33903036</v>
      </c>
      <c r="F1674" s="85">
        <v>184</v>
      </c>
      <c r="G1674" s="87">
        <v>12.71</v>
      </c>
      <c r="H1674" s="87">
        <v>2338.64</v>
      </c>
      <c r="I1674" s="85" t="s">
        <v>12395</v>
      </c>
      <c r="J1674" s="85">
        <v>184</v>
      </c>
      <c r="K1674" s="87">
        <v>12.71</v>
      </c>
      <c r="L1674" s="87">
        <v>2338.64</v>
      </c>
      <c r="M1674" s="85" t="s">
        <v>12395</v>
      </c>
      <c r="N1674" s="88" t="s">
        <v>12396</v>
      </c>
      <c r="O1674" s="88" t="s">
        <v>12396</v>
      </c>
      <c r="P1674" s="88" t="s">
        <v>12396</v>
      </c>
      <c r="Q1674" s="85" t="s">
        <v>12396</v>
      </c>
      <c r="R1674" s="85" t="s">
        <v>12396</v>
      </c>
      <c r="S1674" s="85" t="s">
        <v>12396</v>
      </c>
      <c r="T1674" s="85" t="s">
        <v>12396</v>
      </c>
      <c r="U1674" s="85" t="s">
        <v>12396</v>
      </c>
      <c r="V1674" s="89" t="s">
        <v>12396</v>
      </c>
      <c r="W1674" s="92" t="s">
        <v>7054</v>
      </c>
      <c r="X1674" s="115" t="s">
        <v>12396</v>
      </c>
      <c r="Y1674" s="120">
        <v>402618</v>
      </c>
      <c r="Z1674" s="125">
        <v>438511</v>
      </c>
      <c r="AA1674" s="121" t="s">
        <v>6</v>
      </c>
    </row>
    <row r="1675" spans="1:27">
      <c r="A1675">
        <v>39</v>
      </c>
      <c r="B1675" s="84">
        <v>443</v>
      </c>
      <c r="C1675" s="99" t="s">
        <v>7055</v>
      </c>
      <c r="D1675" s="100" t="s">
        <v>13828</v>
      </c>
      <c r="E1675" s="84">
        <v>33903036</v>
      </c>
      <c r="F1675" s="85">
        <v>184</v>
      </c>
      <c r="G1675" s="87">
        <v>12.72</v>
      </c>
      <c r="H1675" s="87">
        <v>2340.48</v>
      </c>
      <c r="I1675" s="85" t="s">
        <v>12395</v>
      </c>
      <c r="J1675" s="85">
        <v>184</v>
      </c>
      <c r="K1675" s="87">
        <v>12.72</v>
      </c>
      <c r="L1675" s="87">
        <v>2340.48</v>
      </c>
      <c r="M1675" s="85" t="s">
        <v>12395</v>
      </c>
      <c r="N1675" s="88" t="s">
        <v>12396</v>
      </c>
      <c r="O1675" s="88" t="s">
        <v>12396</v>
      </c>
      <c r="P1675" s="88" t="s">
        <v>12396</v>
      </c>
      <c r="Q1675" s="85" t="s">
        <v>12396</v>
      </c>
      <c r="R1675" s="85" t="s">
        <v>12396</v>
      </c>
      <c r="S1675" s="85" t="s">
        <v>12396</v>
      </c>
      <c r="T1675" s="85" t="s">
        <v>12396</v>
      </c>
      <c r="U1675" s="85" t="s">
        <v>12396</v>
      </c>
      <c r="V1675" s="89" t="s">
        <v>12396</v>
      </c>
      <c r="W1675" s="92" t="s">
        <v>7057</v>
      </c>
      <c r="X1675" s="115" t="s">
        <v>12396</v>
      </c>
      <c r="Y1675" s="120">
        <v>401569</v>
      </c>
      <c r="Z1675" s="125">
        <v>438515</v>
      </c>
      <c r="AA1675" s="121" t="s">
        <v>6</v>
      </c>
    </row>
    <row r="1676" spans="1:27">
      <c r="A1676">
        <v>39</v>
      </c>
      <c r="B1676" s="84">
        <v>444</v>
      </c>
      <c r="C1676" s="99" t="s">
        <v>7058</v>
      </c>
      <c r="D1676" s="100" t="s">
        <v>13828</v>
      </c>
      <c r="E1676" s="84">
        <v>33903036</v>
      </c>
      <c r="F1676" s="85">
        <v>10212</v>
      </c>
      <c r="G1676" s="87">
        <v>0.47</v>
      </c>
      <c r="H1676" s="87">
        <v>4798.6400000000003</v>
      </c>
      <c r="I1676" s="85" t="s">
        <v>12395</v>
      </c>
      <c r="J1676" s="85">
        <v>10212</v>
      </c>
      <c r="K1676" s="87">
        <v>0.47</v>
      </c>
      <c r="L1676" s="87">
        <v>4798.6400000000003</v>
      </c>
      <c r="M1676" s="85" t="s">
        <v>12395</v>
      </c>
      <c r="N1676" s="88" t="s">
        <v>12396</v>
      </c>
      <c r="O1676" s="88" t="s">
        <v>12396</v>
      </c>
      <c r="P1676" s="88" t="s">
        <v>12396</v>
      </c>
      <c r="Q1676" s="85" t="s">
        <v>12396</v>
      </c>
      <c r="R1676" s="85" t="s">
        <v>12396</v>
      </c>
      <c r="S1676" s="85" t="s">
        <v>12396</v>
      </c>
      <c r="T1676" s="85" t="s">
        <v>12396</v>
      </c>
      <c r="U1676" s="85" t="s">
        <v>12396</v>
      </c>
      <c r="V1676" s="89" t="s">
        <v>12396</v>
      </c>
      <c r="W1676" s="92" t="s">
        <v>7060</v>
      </c>
      <c r="X1676" s="115" t="s">
        <v>12396</v>
      </c>
      <c r="Y1676" s="120">
        <v>400622</v>
      </c>
      <c r="Z1676" s="125">
        <v>452538</v>
      </c>
      <c r="AA1676" s="121" t="s">
        <v>6</v>
      </c>
    </row>
    <row r="1677" spans="1:27">
      <c r="A1677">
        <v>39</v>
      </c>
      <c r="B1677" s="84">
        <v>445</v>
      </c>
      <c r="C1677" s="99" t="s">
        <v>7062</v>
      </c>
      <c r="D1677" s="100" t="s">
        <v>13828</v>
      </c>
      <c r="E1677" s="84">
        <v>33903036</v>
      </c>
      <c r="F1677" s="85">
        <v>6808</v>
      </c>
      <c r="G1677" s="87">
        <v>0.56999999999999995</v>
      </c>
      <c r="H1677" s="87">
        <v>3854.65</v>
      </c>
      <c r="I1677" s="85" t="s">
        <v>12395</v>
      </c>
      <c r="J1677" s="85">
        <v>6808</v>
      </c>
      <c r="K1677" s="87">
        <v>0.56999999999999995</v>
      </c>
      <c r="L1677" s="87">
        <v>3854.65</v>
      </c>
      <c r="M1677" s="85" t="s">
        <v>12395</v>
      </c>
      <c r="N1677" s="88" t="s">
        <v>12396</v>
      </c>
      <c r="O1677" s="88" t="s">
        <v>12396</v>
      </c>
      <c r="P1677" s="88" t="s">
        <v>12396</v>
      </c>
      <c r="Q1677" s="85" t="s">
        <v>12396</v>
      </c>
      <c r="R1677" s="85" t="s">
        <v>12396</v>
      </c>
      <c r="S1677" s="85" t="s">
        <v>12396</v>
      </c>
      <c r="T1677" s="85" t="s">
        <v>12396</v>
      </c>
      <c r="U1677" s="85" t="s">
        <v>12396</v>
      </c>
      <c r="V1677" s="89" t="s">
        <v>12396</v>
      </c>
      <c r="W1677" s="92" t="s">
        <v>7064</v>
      </c>
      <c r="X1677" s="115" t="s">
        <v>12396</v>
      </c>
      <c r="Y1677" s="120">
        <v>400317</v>
      </c>
      <c r="Z1677" s="125">
        <v>436228</v>
      </c>
      <c r="AA1677" s="121" t="s">
        <v>6</v>
      </c>
    </row>
    <row r="1678" spans="1:27">
      <c r="A1678">
        <v>39</v>
      </c>
      <c r="B1678" s="84">
        <v>446</v>
      </c>
      <c r="C1678" s="99" t="s">
        <v>7065</v>
      </c>
      <c r="D1678" s="100" t="s">
        <v>13828</v>
      </c>
      <c r="E1678" s="84">
        <v>33903036</v>
      </c>
      <c r="F1678" s="85">
        <v>11776</v>
      </c>
      <c r="G1678" s="87">
        <v>0.56000000000000005</v>
      </c>
      <c r="H1678" s="87">
        <v>6595.01</v>
      </c>
      <c r="I1678" s="85" t="s">
        <v>12395</v>
      </c>
      <c r="J1678" s="85">
        <v>11776</v>
      </c>
      <c r="K1678" s="87">
        <v>0.56000000000000005</v>
      </c>
      <c r="L1678" s="87">
        <v>6595.01</v>
      </c>
      <c r="M1678" s="85" t="s">
        <v>12395</v>
      </c>
      <c r="N1678" s="88" t="s">
        <v>12396</v>
      </c>
      <c r="O1678" s="88" t="s">
        <v>12396</v>
      </c>
      <c r="P1678" s="88" t="s">
        <v>12396</v>
      </c>
      <c r="Q1678" s="85" t="s">
        <v>12396</v>
      </c>
      <c r="R1678" s="85" t="s">
        <v>12396</v>
      </c>
      <c r="S1678" s="85" t="s">
        <v>12396</v>
      </c>
      <c r="T1678" s="85" t="s">
        <v>12396</v>
      </c>
      <c r="U1678" s="85" t="s">
        <v>12396</v>
      </c>
      <c r="V1678" s="89" t="s">
        <v>12396</v>
      </c>
      <c r="W1678" s="92" t="s">
        <v>7067</v>
      </c>
      <c r="X1678" s="115" t="s">
        <v>12396</v>
      </c>
      <c r="Y1678" s="120">
        <v>401491</v>
      </c>
      <c r="Z1678" s="125">
        <v>438409</v>
      </c>
      <c r="AA1678" s="121" t="s">
        <v>6</v>
      </c>
    </row>
    <row r="1679" spans="1:27">
      <c r="A1679">
        <v>39</v>
      </c>
      <c r="B1679" s="84">
        <v>447</v>
      </c>
      <c r="C1679" s="99" t="s">
        <v>7068</v>
      </c>
      <c r="D1679" s="100" t="s">
        <v>13828</v>
      </c>
      <c r="E1679" s="84">
        <v>33903036</v>
      </c>
      <c r="F1679" s="85">
        <v>5428</v>
      </c>
      <c r="G1679" s="87">
        <v>0.59</v>
      </c>
      <c r="H1679" s="87">
        <v>3182.67</v>
      </c>
      <c r="I1679" s="85" t="s">
        <v>12395</v>
      </c>
      <c r="J1679" s="85">
        <v>5428</v>
      </c>
      <c r="K1679" s="87">
        <v>0.59</v>
      </c>
      <c r="L1679" s="87">
        <v>3182.67</v>
      </c>
      <c r="M1679" s="85" t="s">
        <v>12395</v>
      </c>
      <c r="N1679" s="88" t="s">
        <v>12396</v>
      </c>
      <c r="O1679" s="88" t="s">
        <v>12396</v>
      </c>
      <c r="P1679" s="88" t="s">
        <v>12396</v>
      </c>
      <c r="Q1679" s="85" t="s">
        <v>12396</v>
      </c>
      <c r="R1679" s="85" t="s">
        <v>12396</v>
      </c>
      <c r="S1679" s="85" t="s">
        <v>12396</v>
      </c>
      <c r="T1679" s="85" t="s">
        <v>12396</v>
      </c>
      <c r="U1679" s="85" t="s">
        <v>12396</v>
      </c>
      <c r="V1679" s="89" t="s">
        <v>12396</v>
      </c>
      <c r="W1679" s="92" t="s">
        <v>7070</v>
      </c>
      <c r="X1679" s="115" t="s">
        <v>12396</v>
      </c>
      <c r="Y1679" s="120">
        <v>402280</v>
      </c>
      <c r="Z1679" s="125">
        <v>436042</v>
      </c>
      <c r="AA1679" s="121" t="s">
        <v>6</v>
      </c>
    </row>
    <row r="1680" spans="1:27">
      <c r="A1680">
        <v>39</v>
      </c>
      <c r="B1680" s="84">
        <v>448</v>
      </c>
      <c r="C1680" s="99" t="s">
        <v>7071</v>
      </c>
      <c r="D1680" s="100" t="s">
        <v>13828</v>
      </c>
      <c r="E1680" s="84">
        <v>33903036</v>
      </c>
      <c r="F1680" s="85">
        <v>6256</v>
      </c>
      <c r="G1680" s="87">
        <v>0.53</v>
      </c>
      <c r="H1680" s="87">
        <v>3346.02</v>
      </c>
      <c r="I1680" s="85" t="s">
        <v>12395</v>
      </c>
      <c r="J1680" s="85">
        <v>6256</v>
      </c>
      <c r="K1680" s="87">
        <v>0.53</v>
      </c>
      <c r="L1680" s="87">
        <v>3346.02</v>
      </c>
      <c r="M1680" s="85" t="s">
        <v>12395</v>
      </c>
      <c r="N1680" s="88" t="s">
        <v>12396</v>
      </c>
      <c r="O1680" s="88" t="s">
        <v>12396</v>
      </c>
      <c r="P1680" s="88" t="s">
        <v>12396</v>
      </c>
      <c r="Q1680" s="85" t="s">
        <v>12396</v>
      </c>
      <c r="R1680" s="85" t="s">
        <v>12396</v>
      </c>
      <c r="S1680" s="85" t="s">
        <v>12396</v>
      </c>
      <c r="T1680" s="85" t="s">
        <v>12396</v>
      </c>
      <c r="U1680" s="85" t="s">
        <v>12396</v>
      </c>
      <c r="V1680" s="89" t="s">
        <v>12396</v>
      </c>
      <c r="W1680" s="92" t="s">
        <v>7073</v>
      </c>
      <c r="X1680" s="115" t="s">
        <v>12396</v>
      </c>
      <c r="Y1680" s="120">
        <v>402285</v>
      </c>
      <c r="Z1680" s="125">
        <v>435986</v>
      </c>
      <c r="AA1680" s="121" t="s">
        <v>6</v>
      </c>
    </row>
    <row r="1681" spans="1:27">
      <c r="A1681">
        <v>39</v>
      </c>
      <c r="B1681" s="84">
        <v>449</v>
      </c>
      <c r="C1681" s="99" t="s">
        <v>7074</v>
      </c>
      <c r="D1681" s="100" t="s">
        <v>13828</v>
      </c>
      <c r="E1681" s="84">
        <v>33903036</v>
      </c>
      <c r="F1681" s="85">
        <v>8832</v>
      </c>
      <c r="G1681" s="87">
        <v>0.51</v>
      </c>
      <c r="H1681" s="87">
        <v>4505.3</v>
      </c>
      <c r="I1681" s="85" t="s">
        <v>12395</v>
      </c>
      <c r="J1681" s="85">
        <v>8832</v>
      </c>
      <c r="K1681" s="87">
        <v>0.51</v>
      </c>
      <c r="L1681" s="87">
        <v>4505.3</v>
      </c>
      <c r="M1681" s="85" t="s">
        <v>12395</v>
      </c>
      <c r="N1681" s="88" t="s">
        <v>12396</v>
      </c>
      <c r="O1681" s="88" t="s">
        <v>12396</v>
      </c>
      <c r="P1681" s="88" t="s">
        <v>12396</v>
      </c>
      <c r="Q1681" s="85" t="s">
        <v>12396</v>
      </c>
      <c r="R1681" s="85" t="s">
        <v>12396</v>
      </c>
      <c r="S1681" s="85" t="s">
        <v>12396</v>
      </c>
      <c r="T1681" s="85" t="s">
        <v>12396</v>
      </c>
      <c r="U1681" s="85" t="s">
        <v>12396</v>
      </c>
      <c r="V1681" s="89" t="s">
        <v>12396</v>
      </c>
      <c r="W1681" s="92" t="s">
        <v>7076</v>
      </c>
      <c r="X1681" s="115" t="s">
        <v>12396</v>
      </c>
      <c r="Y1681" s="120">
        <v>400043</v>
      </c>
      <c r="Z1681" s="125">
        <v>435982</v>
      </c>
      <c r="AA1681" s="121" t="s">
        <v>6</v>
      </c>
    </row>
    <row r="1682" spans="1:27">
      <c r="A1682">
        <v>39</v>
      </c>
      <c r="B1682" s="84">
        <v>450</v>
      </c>
      <c r="C1682" s="99" t="s">
        <v>7077</v>
      </c>
      <c r="D1682" s="100" t="s">
        <v>13828</v>
      </c>
      <c r="E1682" s="84">
        <v>33903036</v>
      </c>
      <c r="F1682" s="85">
        <v>773</v>
      </c>
      <c r="G1682" s="87">
        <v>0.54</v>
      </c>
      <c r="H1682" s="87">
        <v>419.95</v>
      </c>
      <c r="I1682" s="85" t="s">
        <v>12395</v>
      </c>
      <c r="J1682" s="85">
        <v>773</v>
      </c>
      <c r="K1682" s="87">
        <v>0.54</v>
      </c>
      <c r="L1682" s="87">
        <v>419.95</v>
      </c>
      <c r="M1682" s="85" t="s">
        <v>12395</v>
      </c>
      <c r="N1682" s="88" t="s">
        <v>12396</v>
      </c>
      <c r="O1682" s="88" t="s">
        <v>12396</v>
      </c>
      <c r="P1682" s="88" t="s">
        <v>12396</v>
      </c>
      <c r="Q1682" s="85" t="s">
        <v>12396</v>
      </c>
      <c r="R1682" s="85" t="s">
        <v>12396</v>
      </c>
      <c r="S1682" s="85" t="s">
        <v>12396</v>
      </c>
      <c r="T1682" s="85" t="s">
        <v>12396</v>
      </c>
      <c r="U1682" s="85" t="s">
        <v>12396</v>
      </c>
      <c r="V1682" s="89" t="s">
        <v>12396</v>
      </c>
      <c r="W1682" s="92" t="s">
        <v>7079</v>
      </c>
      <c r="X1682" s="115" t="s">
        <v>12396</v>
      </c>
      <c r="Y1682" s="120">
        <v>401275</v>
      </c>
      <c r="Z1682" s="125">
        <v>435985</v>
      </c>
      <c r="AA1682" s="121" t="s">
        <v>6</v>
      </c>
    </row>
    <row r="1683" spans="1:27">
      <c r="A1683">
        <v>39</v>
      </c>
      <c r="B1683" s="84">
        <v>451</v>
      </c>
      <c r="C1683" s="99" t="s">
        <v>7080</v>
      </c>
      <c r="D1683" s="100" t="s">
        <v>13828</v>
      </c>
      <c r="E1683" s="84">
        <v>33903036</v>
      </c>
      <c r="F1683" s="85">
        <v>589</v>
      </c>
      <c r="G1683" s="87">
        <v>0.91</v>
      </c>
      <c r="H1683" s="87">
        <v>536.54</v>
      </c>
      <c r="I1683" s="85" t="s">
        <v>12395</v>
      </c>
      <c r="J1683" s="85">
        <v>589</v>
      </c>
      <c r="K1683" s="87">
        <v>0.91</v>
      </c>
      <c r="L1683" s="87">
        <v>536.54</v>
      </c>
      <c r="M1683" s="85" t="s">
        <v>12395</v>
      </c>
      <c r="N1683" s="88" t="s">
        <v>12396</v>
      </c>
      <c r="O1683" s="88" t="s">
        <v>12396</v>
      </c>
      <c r="P1683" s="88" t="s">
        <v>12396</v>
      </c>
      <c r="Q1683" s="85" t="s">
        <v>12396</v>
      </c>
      <c r="R1683" s="85" t="s">
        <v>12396</v>
      </c>
      <c r="S1683" s="85" t="s">
        <v>12396</v>
      </c>
      <c r="T1683" s="85" t="s">
        <v>12396</v>
      </c>
      <c r="U1683" s="85" t="s">
        <v>12396</v>
      </c>
      <c r="V1683" s="89" t="s">
        <v>12396</v>
      </c>
      <c r="W1683" s="92" t="s">
        <v>7082</v>
      </c>
      <c r="X1683" s="115" t="s">
        <v>12396</v>
      </c>
      <c r="Y1683" s="120">
        <v>401898</v>
      </c>
      <c r="Z1683" s="125">
        <v>435983</v>
      </c>
      <c r="AA1683" s="121" t="s">
        <v>6</v>
      </c>
    </row>
    <row r="1684" spans="1:27">
      <c r="A1684">
        <v>39</v>
      </c>
      <c r="B1684" s="84">
        <v>452</v>
      </c>
      <c r="C1684" s="99" t="s">
        <v>7083</v>
      </c>
      <c r="D1684" s="100" t="s">
        <v>13828</v>
      </c>
      <c r="E1684" s="84">
        <v>33903036</v>
      </c>
      <c r="F1684" s="85">
        <v>368</v>
      </c>
      <c r="G1684" s="87">
        <v>0.74</v>
      </c>
      <c r="H1684" s="87">
        <v>273.45999999999998</v>
      </c>
      <c r="I1684" s="85" t="s">
        <v>12395</v>
      </c>
      <c r="J1684" s="85">
        <v>368</v>
      </c>
      <c r="K1684" s="87">
        <v>0.74</v>
      </c>
      <c r="L1684" s="87">
        <v>273.45999999999998</v>
      </c>
      <c r="M1684" s="85" t="s">
        <v>12395</v>
      </c>
      <c r="N1684" s="88" t="s">
        <v>12396</v>
      </c>
      <c r="O1684" s="88" t="s">
        <v>12396</v>
      </c>
      <c r="P1684" s="88" t="s">
        <v>12396</v>
      </c>
      <c r="Q1684" s="85" t="s">
        <v>12396</v>
      </c>
      <c r="R1684" s="85" t="s">
        <v>12396</v>
      </c>
      <c r="S1684" s="85" t="s">
        <v>12396</v>
      </c>
      <c r="T1684" s="85" t="s">
        <v>12396</v>
      </c>
      <c r="U1684" s="85" t="s">
        <v>12396</v>
      </c>
      <c r="V1684" s="89" t="s">
        <v>12396</v>
      </c>
      <c r="W1684" s="92" t="s">
        <v>7085</v>
      </c>
      <c r="X1684" s="115" t="s">
        <v>12396</v>
      </c>
      <c r="Y1684" s="120">
        <v>400195</v>
      </c>
      <c r="Z1684" s="125">
        <v>435987</v>
      </c>
      <c r="AA1684" s="121" t="s">
        <v>6</v>
      </c>
    </row>
    <row r="1685" spans="1:27" ht="30">
      <c r="A1685">
        <v>39</v>
      </c>
      <c r="B1685" s="84">
        <v>453</v>
      </c>
      <c r="C1685" s="99" t="s">
        <v>5507</v>
      </c>
      <c r="D1685" s="100" t="s">
        <v>13860</v>
      </c>
      <c r="E1685" s="84">
        <v>33903036</v>
      </c>
      <c r="F1685" s="85">
        <v>18400</v>
      </c>
      <c r="G1685" s="87">
        <v>36.659999999999997</v>
      </c>
      <c r="H1685" s="87">
        <v>674544</v>
      </c>
      <c r="I1685" s="85" t="s">
        <v>12395</v>
      </c>
      <c r="J1685" s="85">
        <v>18400</v>
      </c>
      <c r="K1685" s="87">
        <v>36.659999999999997</v>
      </c>
      <c r="L1685" s="87">
        <v>674544</v>
      </c>
      <c r="M1685" s="85" t="s">
        <v>12395</v>
      </c>
      <c r="N1685" s="88" t="s">
        <v>12396</v>
      </c>
      <c r="O1685" s="88" t="s">
        <v>12396</v>
      </c>
      <c r="P1685" s="88" t="s">
        <v>12396</v>
      </c>
      <c r="Q1685" s="85" t="s">
        <v>12396</v>
      </c>
      <c r="R1685" s="85" t="s">
        <v>12396</v>
      </c>
      <c r="S1685" s="85" t="s">
        <v>12396</v>
      </c>
      <c r="T1685" s="85" t="s">
        <v>12396</v>
      </c>
      <c r="U1685" s="85" t="s">
        <v>12396</v>
      </c>
      <c r="V1685" s="89" t="s">
        <v>12396</v>
      </c>
      <c r="W1685" s="92" t="s">
        <v>5509</v>
      </c>
      <c r="X1685" s="115" t="s">
        <v>12396</v>
      </c>
      <c r="Y1685" s="120">
        <v>400423</v>
      </c>
      <c r="Z1685" s="125">
        <v>425765</v>
      </c>
      <c r="AA1685" s="121" t="s">
        <v>6</v>
      </c>
    </row>
    <row r="1686" spans="1:27" ht="30">
      <c r="A1686">
        <v>39</v>
      </c>
      <c r="B1686" s="84">
        <v>454</v>
      </c>
      <c r="C1686" s="99" t="s">
        <v>5510</v>
      </c>
      <c r="D1686" s="100" t="s">
        <v>13860</v>
      </c>
      <c r="E1686" s="84">
        <v>33903036</v>
      </c>
      <c r="F1686" s="85">
        <v>1840</v>
      </c>
      <c r="G1686" s="87">
        <v>35.07</v>
      </c>
      <c r="H1686" s="87">
        <v>64528.800000000003</v>
      </c>
      <c r="I1686" s="85" t="s">
        <v>12395</v>
      </c>
      <c r="J1686" s="85">
        <v>1840</v>
      </c>
      <c r="K1686" s="87">
        <v>35.07</v>
      </c>
      <c r="L1686" s="87">
        <v>64528.800000000003</v>
      </c>
      <c r="M1686" s="85" t="s">
        <v>12395</v>
      </c>
      <c r="N1686" s="88" t="s">
        <v>12396</v>
      </c>
      <c r="O1686" s="88" t="s">
        <v>12396</v>
      </c>
      <c r="P1686" s="88" t="s">
        <v>12396</v>
      </c>
      <c r="Q1686" s="85" t="s">
        <v>12396</v>
      </c>
      <c r="R1686" s="85" t="s">
        <v>12396</v>
      </c>
      <c r="S1686" s="85" t="s">
        <v>12396</v>
      </c>
      <c r="T1686" s="85" t="s">
        <v>12396</v>
      </c>
      <c r="U1686" s="85" t="s">
        <v>12396</v>
      </c>
      <c r="V1686" s="89" t="s">
        <v>12396</v>
      </c>
      <c r="W1686" s="92" t="s">
        <v>5512</v>
      </c>
      <c r="X1686" s="115" t="s">
        <v>12396</v>
      </c>
      <c r="Y1686" s="120">
        <v>401541</v>
      </c>
      <c r="Z1686" s="125">
        <v>390633</v>
      </c>
      <c r="AA1686" s="121" t="s">
        <v>6</v>
      </c>
    </row>
    <row r="1687" spans="1:27" ht="30">
      <c r="A1687">
        <v>39</v>
      </c>
      <c r="B1687" s="84">
        <v>455</v>
      </c>
      <c r="C1687" s="99" t="s">
        <v>13861</v>
      </c>
      <c r="D1687" s="100" t="s">
        <v>13860</v>
      </c>
      <c r="E1687" s="84">
        <v>33903036</v>
      </c>
      <c r="F1687" s="85">
        <v>9200</v>
      </c>
      <c r="G1687" s="87">
        <v>30.38</v>
      </c>
      <c r="H1687" s="87">
        <v>279496</v>
      </c>
      <c r="I1687" s="85" t="s">
        <v>12395</v>
      </c>
      <c r="J1687" s="85">
        <v>9200</v>
      </c>
      <c r="K1687" s="87">
        <v>30.38</v>
      </c>
      <c r="L1687" s="87">
        <v>279496</v>
      </c>
      <c r="M1687" s="85" t="s">
        <v>12395</v>
      </c>
      <c r="N1687" s="88" t="s">
        <v>12396</v>
      </c>
      <c r="O1687" s="88" t="s">
        <v>12396</v>
      </c>
      <c r="P1687" s="88" t="s">
        <v>12396</v>
      </c>
      <c r="Q1687" s="85" t="s">
        <v>12396</v>
      </c>
      <c r="R1687" s="85" t="s">
        <v>12396</v>
      </c>
      <c r="S1687" s="85" t="s">
        <v>12396</v>
      </c>
      <c r="T1687" s="85" t="s">
        <v>12396</v>
      </c>
      <c r="U1687" s="85" t="s">
        <v>12396</v>
      </c>
      <c r="V1687" s="89" t="s">
        <v>12396</v>
      </c>
      <c r="W1687" s="92" t="s">
        <v>5518</v>
      </c>
      <c r="X1687" s="115" t="s">
        <v>12396</v>
      </c>
      <c r="Y1687" s="120">
        <v>400784</v>
      </c>
      <c r="Z1687" s="125">
        <v>390634</v>
      </c>
      <c r="AA1687" s="121" t="s">
        <v>6</v>
      </c>
    </row>
    <row r="1688" spans="1:27" ht="45">
      <c r="A1688">
        <v>39</v>
      </c>
      <c r="B1688" s="84">
        <v>456</v>
      </c>
      <c r="C1688" s="99" t="s">
        <v>5513</v>
      </c>
      <c r="D1688" s="100" t="s">
        <v>13860</v>
      </c>
      <c r="E1688" s="84">
        <v>33903036</v>
      </c>
      <c r="F1688" s="85">
        <v>736</v>
      </c>
      <c r="G1688" s="87">
        <v>28.8</v>
      </c>
      <c r="H1688" s="87">
        <v>21196.799999999999</v>
      </c>
      <c r="I1688" s="85" t="s">
        <v>12395</v>
      </c>
      <c r="J1688" s="85">
        <v>736</v>
      </c>
      <c r="K1688" s="87">
        <v>28.8</v>
      </c>
      <c r="L1688" s="87">
        <v>21196.799999999999</v>
      </c>
      <c r="M1688" s="85" t="s">
        <v>12395</v>
      </c>
      <c r="N1688" s="88" t="s">
        <v>12396</v>
      </c>
      <c r="O1688" s="88" t="s">
        <v>12396</v>
      </c>
      <c r="P1688" s="88" t="s">
        <v>12396</v>
      </c>
      <c r="Q1688" s="85" t="s">
        <v>12396</v>
      </c>
      <c r="R1688" s="85" t="s">
        <v>12396</v>
      </c>
      <c r="S1688" s="85" t="s">
        <v>12396</v>
      </c>
      <c r="T1688" s="85" t="s">
        <v>12396</v>
      </c>
      <c r="U1688" s="85" t="s">
        <v>12396</v>
      </c>
      <c r="V1688" s="89" t="s">
        <v>12396</v>
      </c>
      <c r="W1688" s="92" t="s">
        <v>10401</v>
      </c>
      <c r="X1688" s="115" t="s">
        <v>12396</v>
      </c>
      <c r="Y1688" s="120">
        <v>402016</v>
      </c>
      <c r="Z1688" s="125">
        <v>388131</v>
      </c>
      <c r="AA1688" s="121" t="s">
        <v>6</v>
      </c>
    </row>
    <row r="1689" spans="1:27" ht="30">
      <c r="A1689">
        <v>39</v>
      </c>
      <c r="B1689" s="84">
        <v>457</v>
      </c>
      <c r="C1689" s="99" t="s">
        <v>5503</v>
      </c>
      <c r="D1689" s="100" t="s">
        <v>13860</v>
      </c>
      <c r="E1689" s="84">
        <v>33903036</v>
      </c>
      <c r="F1689" s="85">
        <v>92</v>
      </c>
      <c r="G1689" s="87">
        <v>32.619999999999997</v>
      </c>
      <c r="H1689" s="87">
        <v>3001.04</v>
      </c>
      <c r="I1689" s="85" t="s">
        <v>12395</v>
      </c>
      <c r="J1689" s="85">
        <v>92</v>
      </c>
      <c r="K1689" s="87">
        <v>32.619999999999997</v>
      </c>
      <c r="L1689" s="87">
        <v>3001.04</v>
      </c>
      <c r="M1689" s="85" t="s">
        <v>12395</v>
      </c>
      <c r="N1689" s="88" t="s">
        <v>12396</v>
      </c>
      <c r="O1689" s="88" t="s">
        <v>12396</v>
      </c>
      <c r="P1689" s="88" t="s">
        <v>12396</v>
      </c>
      <c r="Q1689" s="85" t="s">
        <v>12396</v>
      </c>
      <c r="R1689" s="85" t="s">
        <v>12396</v>
      </c>
      <c r="S1689" s="85" t="s">
        <v>12396</v>
      </c>
      <c r="T1689" s="85" t="s">
        <v>12396</v>
      </c>
      <c r="U1689" s="85" t="s">
        <v>12396</v>
      </c>
      <c r="V1689" s="89" t="s">
        <v>12396</v>
      </c>
      <c r="W1689" s="92" t="s">
        <v>5505</v>
      </c>
      <c r="X1689" s="115" t="s">
        <v>12396</v>
      </c>
      <c r="Y1689" s="120">
        <v>401471</v>
      </c>
      <c r="Z1689" s="125">
        <v>392082</v>
      </c>
      <c r="AA1689" s="121" t="s">
        <v>6</v>
      </c>
    </row>
    <row r="1690" spans="1:27">
      <c r="A1690">
        <v>39</v>
      </c>
      <c r="B1690" s="84">
        <v>458</v>
      </c>
      <c r="C1690" s="99" t="s">
        <v>10628</v>
      </c>
      <c r="D1690" s="100" t="s">
        <v>13852</v>
      </c>
      <c r="E1690" s="84">
        <v>33903036</v>
      </c>
      <c r="F1690" s="85">
        <v>92</v>
      </c>
      <c r="G1690" s="87">
        <v>26.78</v>
      </c>
      <c r="H1690" s="87">
        <v>2463.67</v>
      </c>
      <c r="I1690" s="85" t="s">
        <v>12395</v>
      </c>
      <c r="J1690" s="85">
        <v>92</v>
      </c>
      <c r="K1690" s="87">
        <v>26.78</v>
      </c>
      <c r="L1690" s="87">
        <v>2463.67</v>
      </c>
      <c r="M1690" s="85" t="s">
        <v>12395</v>
      </c>
      <c r="N1690" s="88" t="s">
        <v>12396</v>
      </c>
      <c r="O1690" s="88" t="s">
        <v>12396</v>
      </c>
      <c r="P1690" s="88" t="s">
        <v>12396</v>
      </c>
      <c r="Q1690" s="85" t="s">
        <v>12396</v>
      </c>
      <c r="R1690" s="85" t="s">
        <v>12396</v>
      </c>
      <c r="S1690" s="85" t="s">
        <v>12396</v>
      </c>
      <c r="T1690" s="85" t="s">
        <v>12396</v>
      </c>
      <c r="U1690" s="85" t="s">
        <v>12396</v>
      </c>
      <c r="V1690" s="89" t="s">
        <v>12396</v>
      </c>
      <c r="W1690" s="92" t="s">
        <v>4442</v>
      </c>
      <c r="X1690" s="115" t="s">
        <v>12396</v>
      </c>
      <c r="Y1690" s="120">
        <v>402101</v>
      </c>
      <c r="Z1690" s="125">
        <v>487661</v>
      </c>
      <c r="AA1690" s="121" t="s">
        <v>6</v>
      </c>
    </row>
    <row r="1691" spans="1:27">
      <c r="A1691">
        <v>39</v>
      </c>
      <c r="B1691" s="84">
        <v>459</v>
      </c>
      <c r="C1691" s="99" t="s">
        <v>10629</v>
      </c>
      <c r="D1691" s="100" t="s">
        <v>13852</v>
      </c>
      <c r="E1691" s="84">
        <v>33903036</v>
      </c>
      <c r="F1691" s="85">
        <v>92</v>
      </c>
      <c r="G1691" s="87">
        <v>26.62</v>
      </c>
      <c r="H1691" s="87">
        <v>2449.23</v>
      </c>
      <c r="I1691" s="85" t="s">
        <v>12395</v>
      </c>
      <c r="J1691" s="85">
        <v>92</v>
      </c>
      <c r="K1691" s="87">
        <v>26.62</v>
      </c>
      <c r="L1691" s="87">
        <v>2449.23</v>
      </c>
      <c r="M1691" s="85" t="s">
        <v>12395</v>
      </c>
      <c r="N1691" s="88" t="s">
        <v>12396</v>
      </c>
      <c r="O1691" s="88" t="s">
        <v>12396</v>
      </c>
      <c r="P1691" s="88" t="s">
        <v>12396</v>
      </c>
      <c r="Q1691" s="85" t="s">
        <v>12396</v>
      </c>
      <c r="R1691" s="85" t="s">
        <v>12396</v>
      </c>
      <c r="S1691" s="85" t="s">
        <v>12396</v>
      </c>
      <c r="T1691" s="85" t="s">
        <v>12396</v>
      </c>
      <c r="U1691" s="85" t="s">
        <v>12396</v>
      </c>
      <c r="V1691" s="89" t="s">
        <v>12396</v>
      </c>
      <c r="W1691" s="92" t="s">
        <v>4446</v>
      </c>
      <c r="X1691" s="115" t="s">
        <v>12396</v>
      </c>
      <c r="Y1691" s="120">
        <v>400063</v>
      </c>
      <c r="Z1691" s="125">
        <v>487672</v>
      </c>
      <c r="AA1691" s="121" t="s">
        <v>6</v>
      </c>
    </row>
    <row r="1692" spans="1:27">
      <c r="A1692">
        <v>39</v>
      </c>
      <c r="B1692" s="84">
        <v>460</v>
      </c>
      <c r="C1692" s="99" t="s">
        <v>4658</v>
      </c>
      <c r="D1692" s="100" t="s">
        <v>13862</v>
      </c>
      <c r="E1692" s="84">
        <v>33903036</v>
      </c>
      <c r="F1692" s="85">
        <v>14</v>
      </c>
      <c r="G1692" s="87">
        <v>459.76</v>
      </c>
      <c r="H1692" s="87">
        <v>6436.64</v>
      </c>
      <c r="I1692" s="85" t="s">
        <v>12395</v>
      </c>
      <c r="J1692" s="85">
        <v>14</v>
      </c>
      <c r="K1692" s="87">
        <v>459.76</v>
      </c>
      <c r="L1692" s="87">
        <v>6436.64</v>
      </c>
      <c r="M1692" s="85" t="s">
        <v>12395</v>
      </c>
      <c r="N1692" s="88" t="s">
        <v>12396</v>
      </c>
      <c r="O1692" s="88" t="s">
        <v>12396</v>
      </c>
      <c r="P1692" s="88" t="s">
        <v>12396</v>
      </c>
      <c r="Q1692" s="85" t="s">
        <v>12396</v>
      </c>
      <c r="R1692" s="85" t="s">
        <v>12396</v>
      </c>
      <c r="S1692" s="85" t="s">
        <v>12396</v>
      </c>
      <c r="T1692" s="85" t="s">
        <v>12396</v>
      </c>
      <c r="U1692" s="85" t="s">
        <v>12396</v>
      </c>
      <c r="V1692" s="89" t="s">
        <v>12396</v>
      </c>
      <c r="W1692" s="92" t="s">
        <v>4660</v>
      </c>
      <c r="X1692" s="115" t="s">
        <v>12396</v>
      </c>
      <c r="Y1692" s="120">
        <v>400298</v>
      </c>
      <c r="Z1692" s="125">
        <v>267034</v>
      </c>
      <c r="AA1692" s="121" t="s">
        <v>6</v>
      </c>
    </row>
    <row r="1693" spans="1:27">
      <c r="A1693">
        <v>39</v>
      </c>
      <c r="B1693" s="84">
        <v>461</v>
      </c>
      <c r="C1693" s="99" t="s">
        <v>11113</v>
      </c>
      <c r="D1693" s="100" t="s">
        <v>13852</v>
      </c>
      <c r="E1693" s="84">
        <v>33903036</v>
      </c>
      <c r="F1693" s="85">
        <v>596</v>
      </c>
      <c r="G1693" s="87">
        <v>3.11</v>
      </c>
      <c r="H1693" s="87">
        <v>1854.78</v>
      </c>
      <c r="I1693" s="85" t="s">
        <v>12395</v>
      </c>
      <c r="J1693" s="85">
        <v>596</v>
      </c>
      <c r="K1693" s="87">
        <v>3.11</v>
      </c>
      <c r="L1693" s="87">
        <v>1854.78</v>
      </c>
      <c r="M1693" s="85" t="s">
        <v>12395</v>
      </c>
      <c r="N1693" s="88" t="s">
        <v>12396</v>
      </c>
      <c r="O1693" s="88" t="s">
        <v>12396</v>
      </c>
      <c r="P1693" s="88" t="s">
        <v>12396</v>
      </c>
      <c r="Q1693" s="85" t="s">
        <v>12396</v>
      </c>
      <c r="R1693" s="85" t="s">
        <v>12396</v>
      </c>
      <c r="S1693" s="85" t="s">
        <v>12396</v>
      </c>
      <c r="T1693" s="85" t="s">
        <v>12396</v>
      </c>
      <c r="U1693" s="85" t="s">
        <v>12396</v>
      </c>
      <c r="V1693" s="89" t="s">
        <v>12396</v>
      </c>
      <c r="W1693" s="92" t="s">
        <v>5120</v>
      </c>
      <c r="X1693" s="115" t="s">
        <v>12396</v>
      </c>
      <c r="Y1693" s="120">
        <v>401385</v>
      </c>
      <c r="Z1693" s="125">
        <v>273052</v>
      </c>
      <c r="AA1693" s="121" t="s">
        <v>6</v>
      </c>
    </row>
    <row r="1694" spans="1:27" ht="30">
      <c r="A1694">
        <v>39</v>
      </c>
      <c r="B1694" s="84">
        <v>462</v>
      </c>
      <c r="C1694" s="99" t="s">
        <v>11452</v>
      </c>
      <c r="D1694" s="100" t="s">
        <v>13852</v>
      </c>
      <c r="E1694" s="84">
        <v>33903036</v>
      </c>
      <c r="F1694" s="85">
        <v>2096</v>
      </c>
      <c r="G1694" s="87">
        <v>1.7</v>
      </c>
      <c r="H1694" s="87">
        <v>3563.2</v>
      </c>
      <c r="I1694" s="85" t="s">
        <v>12395</v>
      </c>
      <c r="J1694" s="85">
        <v>2096</v>
      </c>
      <c r="K1694" s="87">
        <v>1.7</v>
      </c>
      <c r="L1694" s="87">
        <v>3563.2</v>
      </c>
      <c r="M1694" s="85" t="s">
        <v>12395</v>
      </c>
      <c r="N1694" s="88" t="s">
        <v>12396</v>
      </c>
      <c r="O1694" s="88" t="s">
        <v>12396</v>
      </c>
      <c r="P1694" s="88" t="s">
        <v>12396</v>
      </c>
      <c r="Q1694" s="85" t="s">
        <v>12396</v>
      </c>
      <c r="R1694" s="85" t="s">
        <v>12396</v>
      </c>
      <c r="S1694" s="85" t="s">
        <v>12396</v>
      </c>
      <c r="T1694" s="85" t="s">
        <v>12396</v>
      </c>
      <c r="U1694" s="85" t="s">
        <v>12396</v>
      </c>
      <c r="V1694" s="89" t="s">
        <v>12396</v>
      </c>
      <c r="W1694" s="92" t="s">
        <v>5756</v>
      </c>
      <c r="X1694" s="115" t="s">
        <v>12396</v>
      </c>
      <c r="Y1694" s="120">
        <v>401711</v>
      </c>
      <c r="Z1694" s="125">
        <v>487445</v>
      </c>
      <c r="AA1694" s="121" t="s">
        <v>6</v>
      </c>
    </row>
    <row r="1695" spans="1:27">
      <c r="A1695">
        <v>39</v>
      </c>
      <c r="B1695" s="84">
        <v>463</v>
      </c>
      <c r="C1695" s="99" t="s">
        <v>11426</v>
      </c>
      <c r="D1695" s="100" t="s">
        <v>13852</v>
      </c>
      <c r="E1695" s="84">
        <v>33903036</v>
      </c>
      <c r="F1695" s="85">
        <v>883</v>
      </c>
      <c r="G1695" s="87">
        <v>3.25</v>
      </c>
      <c r="H1695" s="87">
        <v>2873.07</v>
      </c>
      <c r="I1695" s="85" t="s">
        <v>12395</v>
      </c>
      <c r="J1695" s="85">
        <v>883</v>
      </c>
      <c r="K1695" s="87">
        <v>3.25</v>
      </c>
      <c r="L1695" s="87">
        <v>2873.07</v>
      </c>
      <c r="M1695" s="85" t="s">
        <v>12395</v>
      </c>
      <c r="N1695" s="88" t="s">
        <v>12396</v>
      </c>
      <c r="O1695" s="88" t="s">
        <v>12396</v>
      </c>
      <c r="P1695" s="88" t="s">
        <v>12396</v>
      </c>
      <c r="Q1695" s="85" t="s">
        <v>12396</v>
      </c>
      <c r="R1695" s="85" t="s">
        <v>12396</v>
      </c>
      <c r="S1695" s="85" t="s">
        <v>12396</v>
      </c>
      <c r="T1695" s="85" t="s">
        <v>12396</v>
      </c>
      <c r="U1695" s="85" t="s">
        <v>12396</v>
      </c>
      <c r="V1695" s="89" t="s">
        <v>12396</v>
      </c>
      <c r="W1695" s="92" t="s">
        <v>5673</v>
      </c>
      <c r="X1695" s="115" t="s">
        <v>12396</v>
      </c>
      <c r="Y1695" s="120">
        <v>400739</v>
      </c>
      <c r="Z1695" s="125">
        <v>463655</v>
      </c>
      <c r="AA1695" s="121" t="s">
        <v>6</v>
      </c>
    </row>
    <row r="1696" spans="1:27" ht="30">
      <c r="A1696">
        <v>39</v>
      </c>
      <c r="B1696" s="84">
        <v>464</v>
      </c>
      <c r="C1696" s="99" t="s">
        <v>11427</v>
      </c>
      <c r="D1696" s="100" t="s">
        <v>13852</v>
      </c>
      <c r="E1696" s="84">
        <v>33903036</v>
      </c>
      <c r="F1696" s="85">
        <v>596</v>
      </c>
      <c r="G1696" s="87">
        <v>5.89</v>
      </c>
      <c r="H1696" s="87">
        <v>3510.51</v>
      </c>
      <c r="I1696" s="85" t="s">
        <v>12395</v>
      </c>
      <c r="J1696" s="85">
        <v>596</v>
      </c>
      <c r="K1696" s="87">
        <v>5.89</v>
      </c>
      <c r="L1696" s="87">
        <v>3510.51</v>
      </c>
      <c r="M1696" s="85" t="s">
        <v>12395</v>
      </c>
      <c r="N1696" s="88" t="s">
        <v>12396</v>
      </c>
      <c r="O1696" s="88" t="s">
        <v>12396</v>
      </c>
      <c r="P1696" s="88" t="s">
        <v>12396</v>
      </c>
      <c r="Q1696" s="85" t="s">
        <v>12396</v>
      </c>
      <c r="R1696" s="85" t="s">
        <v>12396</v>
      </c>
      <c r="S1696" s="85" t="s">
        <v>12396</v>
      </c>
      <c r="T1696" s="85" t="s">
        <v>12396</v>
      </c>
      <c r="U1696" s="85" t="s">
        <v>12396</v>
      </c>
      <c r="V1696" s="89" t="s">
        <v>12396</v>
      </c>
      <c r="W1696" s="92" t="s">
        <v>5676</v>
      </c>
      <c r="X1696" s="115" t="s">
        <v>12396</v>
      </c>
      <c r="Y1696" s="120">
        <v>402582</v>
      </c>
      <c r="Z1696" s="125">
        <v>282670</v>
      </c>
      <c r="AA1696" s="121" t="s">
        <v>6</v>
      </c>
    </row>
    <row r="1697" spans="1:27" ht="30">
      <c r="A1697">
        <v>39</v>
      </c>
      <c r="B1697" s="84">
        <v>465</v>
      </c>
      <c r="C1697" s="99" t="s">
        <v>11429</v>
      </c>
      <c r="D1697" s="100" t="s">
        <v>13852</v>
      </c>
      <c r="E1697" s="84">
        <v>33903036</v>
      </c>
      <c r="F1697" s="85">
        <v>22</v>
      </c>
      <c r="G1697" s="87">
        <v>8.4700000000000006</v>
      </c>
      <c r="H1697" s="87">
        <v>186.23</v>
      </c>
      <c r="I1697" s="85" t="s">
        <v>12395</v>
      </c>
      <c r="J1697" s="85">
        <v>22</v>
      </c>
      <c r="K1697" s="87">
        <v>8.4700000000000006</v>
      </c>
      <c r="L1697" s="87">
        <v>186.23</v>
      </c>
      <c r="M1697" s="85" t="s">
        <v>12395</v>
      </c>
      <c r="N1697" s="88" t="s">
        <v>12396</v>
      </c>
      <c r="O1697" s="88" t="s">
        <v>12396</v>
      </c>
      <c r="P1697" s="88" t="s">
        <v>12396</v>
      </c>
      <c r="Q1697" s="85" t="s">
        <v>12396</v>
      </c>
      <c r="R1697" s="85" t="s">
        <v>12396</v>
      </c>
      <c r="S1697" s="85" t="s">
        <v>12396</v>
      </c>
      <c r="T1697" s="85" t="s">
        <v>12396</v>
      </c>
      <c r="U1697" s="85" t="s">
        <v>12396</v>
      </c>
      <c r="V1697" s="89" t="s">
        <v>12396</v>
      </c>
      <c r="W1697" s="92" t="s">
        <v>5683</v>
      </c>
      <c r="X1697" s="115" t="s">
        <v>12396</v>
      </c>
      <c r="Y1697" s="120">
        <v>402668</v>
      </c>
      <c r="Z1697" s="125">
        <v>302170</v>
      </c>
      <c r="AA1697" s="121" t="s">
        <v>6</v>
      </c>
    </row>
    <row r="1698" spans="1:27" ht="30">
      <c r="A1698">
        <v>39</v>
      </c>
      <c r="B1698" s="84">
        <v>466</v>
      </c>
      <c r="C1698" s="99" t="s">
        <v>11431</v>
      </c>
      <c r="D1698" s="100" t="s">
        <v>13852</v>
      </c>
      <c r="E1698" s="84">
        <v>33903036</v>
      </c>
      <c r="F1698" s="85">
        <v>243</v>
      </c>
      <c r="G1698" s="87">
        <v>3.71</v>
      </c>
      <c r="H1698" s="87">
        <v>900.79</v>
      </c>
      <c r="I1698" s="85" t="s">
        <v>12395</v>
      </c>
      <c r="J1698" s="85">
        <v>243</v>
      </c>
      <c r="K1698" s="87">
        <v>3.71</v>
      </c>
      <c r="L1698" s="87">
        <v>900.79</v>
      </c>
      <c r="M1698" s="85" t="s">
        <v>12395</v>
      </c>
      <c r="N1698" s="88" t="s">
        <v>12396</v>
      </c>
      <c r="O1698" s="88" t="s">
        <v>12396</v>
      </c>
      <c r="P1698" s="88" t="s">
        <v>12396</v>
      </c>
      <c r="Q1698" s="85" t="s">
        <v>12396</v>
      </c>
      <c r="R1698" s="85" t="s">
        <v>12396</v>
      </c>
      <c r="S1698" s="85" t="s">
        <v>12396</v>
      </c>
      <c r="T1698" s="85" t="s">
        <v>12396</v>
      </c>
      <c r="U1698" s="85" t="s">
        <v>12396</v>
      </c>
      <c r="V1698" s="89" t="s">
        <v>12396</v>
      </c>
      <c r="W1698" s="92" t="s">
        <v>5689</v>
      </c>
      <c r="X1698" s="115" t="s">
        <v>12396</v>
      </c>
      <c r="Y1698" s="120">
        <v>401166</v>
      </c>
      <c r="Z1698" s="125">
        <v>281089</v>
      </c>
      <c r="AA1698" s="121" t="s">
        <v>6</v>
      </c>
    </row>
    <row r="1699" spans="1:27" ht="30">
      <c r="A1699">
        <v>39</v>
      </c>
      <c r="B1699" s="84">
        <v>467</v>
      </c>
      <c r="C1699" s="99" t="s">
        <v>11432</v>
      </c>
      <c r="D1699" s="100" t="s">
        <v>13852</v>
      </c>
      <c r="E1699" s="84">
        <v>33903036</v>
      </c>
      <c r="F1699" s="85">
        <v>397</v>
      </c>
      <c r="G1699" s="87">
        <v>3.21</v>
      </c>
      <c r="H1699" s="87">
        <v>1273.94</v>
      </c>
      <c r="I1699" s="85" t="s">
        <v>12395</v>
      </c>
      <c r="J1699" s="85">
        <v>397</v>
      </c>
      <c r="K1699" s="87">
        <v>3.21</v>
      </c>
      <c r="L1699" s="87">
        <v>1273.94</v>
      </c>
      <c r="M1699" s="85" t="s">
        <v>12395</v>
      </c>
      <c r="N1699" s="88" t="s">
        <v>12396</v>
      </c>
      <c r="O1699" s="88" t="s">
        <v>12396</v>
      </c>
      <c r="P1699" s="88" t="s">
        <v>12396</v>
      </c>
      <c r="Q1699" s="85" t="s">
        <v>12396</v>
      </c>
      <c r="R1699" s="85" t="s">
        <v>12396</v>
      </c>
      <c r="S1699" s="85" t="s">
        <v>12396</v>
      </c>
      <c r="T1699" s="85" t="s">
        <v>12396</v>
      </c>
      <c r="U1699" s="85" t="s">
        <v>12396</v>
      </c>
      <c r="V1699" s="89" t="s">
        <v>12396</v>
      </c>
      <c r="W1699" s="92" t="s">
        <v>5692</v>
      </c>
      <c r="X1699" s="115" t="s">
        <v>12396</v>
      </c>
      <c r="Y1699" s="120">
        <v>400083</v>
      </c>
      <c r="Z1699" s="125">
        <v>281090</v>
      </c>
      <c r="AA1699" s="121" t="s">
        <v>6</v>
      </c>
    </row>
    <row r="1700" spans="1:27" ht="30">
      <c r="A1700">
        <v>39</v>
      </c>
      <c r="B1700" s="84">
        <v>468</v>
      </c>
      <c r="C1700" s="99" t="s">
        <v>11433</v>
      </c>
      <c r="D1700" s="100" t="s">
        <v>13852</v>
      </c>
      <c r="E1700" s="84">
        <v>33903036</v>
      </c>
      <c r="F1700" s="85">
        <v>88</v>
      </c>
      <c r="G1700" s="87">
        <v>7.82</v>
      </c>
      <c r="H1700" s="87">
        <v>688.16</v>
      </c>
      <c r="I1700" s="85" t="s">
        <v>12395</v>
      </c>
      <c r="J1700" s="85">
        <v>88</v>
      </c>
      <c r="K1700" s="87">
        <v>7.82</v>
      </c>
      <c r="L1700" s="87">
        <v>688.16</v>
      </c>
      <c r="M1700" s="85" t="s">
        <v>12395</v>
      </c>
      <c r="N1700" s="88" t="s">
        <v>12396</v>
      </c>
      <c r="O1700" s="88" t="s">
        <v>12396</v>
      </c>
      <c r="P1700" s="88" t="s">
        <v>12396</v>
      </c>
      <c r="Q1700" s="85" t="s">
        <v>12396</v>
      </c>
      <c r="R1700" s="85" t="s">
        <v>12396</v>
      </c>
      <c r="S1700" s="85" t="s">
        <v>12396</v>
      </c>
      <c r="T1700" s="85" t="s">
        <v>12396</v>
      </c>
      <c r="U1700" s="85" t="s">
        <v>12396</v>
      </c>
      <c r="V1700" s="89" t="s">
        <v>12396</v>
      </c>
      <c r="W1700" s="92" t="s">
        <v>5695</v>
      </c>
      <c r="X1700" s="115" t="s">
        <v>12396</v>
      </c>
      <c r="Y1700" s="120">
        <v>400368</v>
      </c>
      <c r="Z1700" s="125">
        <v>281080</v>
      </c>
      <c r="AA1700" s="121" t="s">
        <v>6</v>
      </c>
    </row>
    <row r="1701" spans="1:27" ht="30">
      <c r="A1701">
        <v>39</v>
      </c>
      <c r="B1701" s="84">
        <v>469</v>
      </c>
      <c r="C1701" s="99" t="s">
        <v>11428</v>
      </c>
      <c r="D1701" s="100" t="s">
        <v>13852</v>
      </c>
      <c r="E1701" s="84">
        <v>33903036</v>
      </c>
      <c r="F1701" s="85">
        <v>88</v>
      </c>
      <c r="G1701" s="87">
        <v>7.14</v>
      </c>
      <c r="H1701" s="87">
        <v>628.32000000000005</v>
      </c>
      <c r="I1701" s="85" t="s">
        <v>12395</v>
      </c>
      <c r="J1701" s="85">
        <v>88</v>
      </c>
      <c r="K1701" s="87">
        <v>7.14</v>
      </c>
      <c r="L1701" s="87">
        <v>628.32000000000005</v>
      </c>
      <c r="M1701" s="85" t="s">
        <v>12395</v>
      </c>
      <c r="N1701" s="88" t="s">
        <v>12396</v>
      </c>
      <c r="O1701" s="88" t="s">
        <v>12396</v>
      </c>
      <c r="P1701" s="88" t="s">
        <v>12396</v>
      </c>
      <c r="Q1701" s="85" t="s">
        <v>12396</v>
      </c>
      <c r="R1701" s="85" t="s">
        <v>12396</v>
      </c>
      <c r="S1701" s="85" t="s">
        <v>12396</v>
      </c>
      <c r="T1701" s="85" t="s">
        <v>12396</v>
      </c>
      <c r="U1701" s="85" t="s">
        <v>12396</v>
      </c>
      <c r="V1701" s="89" t="s">
        <v>12396</v>
      </c>
      <c r="W1701" s="92" t="s">
        <v>5680</v>
      </c>
      <c r="X1701" s="115" t="s">
        <v>12396</v>
      </c>
      <c r="Y1701" s="120">
        <v>401322</v>
      </c>
      <c r="Z1701" s="125">
        <v>281023</v>
      </c>
      <c r="AA1701" s="121" t="s">
        <v>6</v>
      </c>
    </row>
    <row r="1702" spans="1:27" ht="30">
      <c r="A1702">
        <v>39</v>
      </c>
      <c r="B1702" s="84">
        <v>470</v>
      </c>
      <c r="C1702" s="99" t="s">
        <v>11430</v>
      </c>
      <c r="D1702" s="100" t="s">
        <v>13852</v>
      </c>
      <c r="E1702" s="84">
        <v>33903036</v>
      </c>
      <c r="F1702" s="85">
        <v>88</v>
      </c>
      <c r="G1702" s="87">
        <v>7.14</v>
      </c>
      <c r="H1702" s="87">
        <v>628.32000000000005</v>
      </c>
      <c r="I1702" s="85" t="s">
        <v>12395</v>
      </c>
      <c r="J1702" s="85">
        <v>88</v>
      </c>
      <c r="K1702" s="87">
        <v>7.14</v>
      </c>
      <c r="L1702" s="87">
        <v>628.32000000000005</v>
      </c>
      <c r="M1702" s="85" t="s">
        <v>12395</v>
      </c>
      <c r="N1702" s="88" t="s">
        <v>12396</v>
      </c>
      <c r="O1702" s="88" t="s">
        <v>12396</v>
      </c>
      <c r="P1702" s="88" t="s">
        <v>12396</v>
      </c>
      <c r="Q1702" s="85" t="s">
        <v>12396</v>
      </c>
      <c r="R1702" s="85" t="s">
        <v>12396</v>
      </c>
      <c r="S1702" s="85" t="s">
        <v>12396</v>
      </c>
      <c r="T1702" s="85" t="s">
        <v>12396</v>
      </c>
      <c r="U1702" s="85" t="s">
        <v>12396</v>
      </c>
      <c r="V1702" s="89" t="s">
        <v>12396</v>
      </c>
      <c r="W1702" s="92" t="s">
        <v>5686</v>
      </c>
      <c r="X1702" s="115" t="s">
        <v>12396</v>
      </c>
      <c r="Y1702" s="120">
        <v>400626</v>
      </c>
      <c r="Z1702" s="125">
        <v>281024</v>
      </c>
      <c r="AA1702" s="121" t="s">
        <v>6</v>
      </c>
    </row>
    <row r="1703" spans="1:27" ht="30">
      <c r="A1703">
        <v>39</v>
      </c>
      <c r="B1703" s="84">
        <v>471</v>
      </c>
      <c r="C1703" s="99" t="s">
        <v>11434</v>
      </c>
      <c r="D1703" s="100" t="s">
        <v>13852</v>
      </c>
      <c r="E1703" s="84">
        <v>33903036</v>
      </c>
      <c r="F1703" s="85">
        <v>88</v>
      </c>
      <c r="G1703" s="87">
        <v>5.05</v>
      </c>
      <c r="H1703" s="87">
        <v>444.04</v>
      </c>
      <c r="I1703" s="85" t="s">
        <v>12395</v>
      </c>
      <c r="J1703" s="85">
        <v>88</v>
      </c>
      <c r="K1703" s="87">
        <v>5.05</v>
      </c>
      <c r="L1703" s="87">
        <v>444.04</v>
      </c>
      <c r="M1703" s="85" t="s">
        <v>12395</v>
      </c>
      <c r="N1703" s="88" t="s">
        <v>12396</v>
      </c>
      <c r="O1703" s="88" t="s">
        <v>12396</v>
      </c>
      <c r="P1703" s="88" t="s">
        <v>12396</v>
      </c>
      <c r="Q1703" s="85" t="s">
        <v>12396</v>
      </c>
      <c r="R1703" s="85" t="s">
        <v>12396</v>
      </c>
      <c r="S1703" s="85" t="s">
        <v>12396</v>
      </c>
      <c r="T1703" s="85" t="s">
        <v>12396</v>
      </c>
      <c r="U1703" s="85" t="s">
        <v>12396</v>
      </c>
      <c r="V1703" s="89" t="s">
        <v>12396</v>
      </c>
      <c r="W1703" s="92" t="s">
        <v>5698</v>
      </c>
      <c r="X1703" s="115" t="s">
        <v>12396</v>
      </c>
      <c r="Y1703" s="120">
        <v>400838</v>
      </c>
      <c r="Z1703" s="125">
        <v>281014</v>
      </c>
      <c r="AA1703" s="121" t="s">
        <v>6</v>
      </c>
    </row>
    <row r="1704" spans="1:27" ht="30">
      <c r="A1704">
        <v>39</v>
      </c>
      <c r="B1704" s="84">
        <v>472</v>
      </c>
      <c r="C1704" s="99" t="s">
        <v>11435</v>
      </c>
      <c r="D1704" s="100" t="s">
        <v>13852</v>
      </c>
      <c r="E1704" s="84">
        <v>33903036</v>
      </c>
      <c r="F1704" s="85">
        <v>861</v>
      </c>
      <c r="G1704" s="87">
        <v>3.67</v>
      </c>
      <c r="H1704" s="87">
        <v>3158.23</v>
      </c>
      <c r="I1704" s="85" t="s">
        <v>12395</v>
      </c>
      <c r="J1704" s="85">
        <v>861</v>
      </c>
      <c r="K1704" s="87">
        <v>3.67</v>
      </c>
      <c r="L1704" s="87">
        <v>3158.23</v>
      </c>
      <c r="M1704" s="85" t="s">
        <v>12395</v>
      </c>
      <c r="N1704" s="88" t="s">
        <v>12396</v>
      </c>
      <c r="O1704" s="88" t="s">
        <v>12396</v>
      </c>
      <c r="P1704" s="88" t="s">
        <v>12396</v>
      </c>
      <c r="Q1704" s="85" t="s">
        <v>12396</v>
      </c>
      <c r="R1704" s="85" t="s">
        <v>12396</v>
      </c>
      <c r="S1704" s="85" t="s">
        <v>12396</v>
      </c>
      <c r="T1704" s="85" t="s">
        <v>12396</v>
      </c>
      <c r="U1704" s="85" t="s">
        <v>12396</v>
      </c>
      <c r="V1704" s="89" t="s">
        <v>12396</v>
      </c>
      <c r="W1704" s="92" t="s">
        <v>5701</v>
      </c>
      <c r="X1704" s="115" t="s">
        <v>12396</v>
      </c>
      <c r="Y1704" s="120">
        <v>402419</v>
      </c>
      <c r="Z1704" s="125">
        <v>281052</v>
      </c>
      <c r="AA1704" s="121" t="s">
        <v>6</v>
      </c>
    </row>
    <row r="1705" spans="1:27" ht="30">
      <c r="A1705">
        <v>39</v>
      </c>
      <c r="B1705" s="84">
        <v>473</v>
      </c>
      <c r="C1705" s="99" t="s">
        <v>11436</v>
      </c>
      <c r="D1705" s="100" t="s">
        <v>13852</v>
      </c>
      <c r="E1705" s="84">
        <v>33903036</v>
      </c>
      <c r="F1705" s="85">
        <v>22</v>
      </c>
      <c r="G1705" s="87">
        <v>4.75</v>
      </c>
      <c r="H1705" s="87">
        <v>104.5</v>
      </c>
      <c r="I1705" s="85" t="s">
        <v>12395</v>
      </c>
      <c r="J1705" s="85">
        <v>22</v>
      </c>
      <c r="K1705" s="87">
        <v>4.75</v>
      </c>
      <c r="L1705" s="87">
        <v>104.5</v>
      </c>
      <c r="M1705" s="85" t="s">
        <v>12395</v>
      </c>
      <c r="N1705" s="88" t="s">
        <v>12396</v>
      </c>
      <c r="O1705" s="88" t="s">
        <v>12396</v>
      </c>
      <c r="P1705" s="88" t="s">
        <v>12396</v>
      </c>
      <c r="Q1705" s="85" t="s">
        <v>12396</v>
      </c>
      <c r="R1705" s="85" t="s">
        <v>12396</v>
      </c>
      <c r="S1705" s="85" t="s">
        <v>12396</v>
      </c>
      <c r="T1705" s="85" t="s">
        <v>12396</v>
      </c>
      <c r="U1705" s="85" t="s">
        <v>12396</v>
      </c>
      <c r="V1705" s="89" t="s">
        <v>12396</v>
      </c>
      <c r="W1705" s="92" t="s">
        <v>5704</v>
      </c>
      <c r="X1705" s="115" t="s">
        <v>12396</v>
      </c>
      <c r="Y1705" s="120">
        <v>401815</v>
      </c>
      <c r="Z1705" s="125">
        <v>281021</v>
      </c>
      <c r="AA1705" s="121" t="s">
        <v>6</v>
      </c>
    </row>
    <row r="1706" spans="1:27" ht="30">
      <c r="A1706">
        <v>39</v>
      </c>
      <c r="B1706" s="84">
        <v>474</v>
      </c>
      <c r="C1706" s="99" t="s">
        <v>11437</v>
      </c>
      <c r="D1706" s="100" t="s">
        <v>13852</v>
      </c>
      <c r="E1706" s="84">
        <v>33903036</v>
      </c>
      <c r="F1706" s="85">
        <v>177</v>
      </c>
      <c r="G1706" s="87">
        <v>3.35</v>
      </c>
      <c r="H1706" s="87">
        <v>592.84</v>
      </c>
      <c r="I1706" s="85" t="s">
        <v>12395</v>
      </c>
      <c r="J1706" s="85">
        <v>177</v>
      </c>
      <c r="K1706" s="87">
        <v>3.35</v>
      </c>
      <c r="L1706" s="87">
        <v>592.84</v>
      </c>
      <c r="M1706" s="85" t="s">
        <v>12395</v>
      </c>
      <c r="N1706" s="88" t="s">
        <v>12396</v>
      </c>
      <c r="O1706" s="88" t="s">
        <v>12396</v>
      </c>
      <c r="P1706" s="88" t="s">
        <v>12396</v>
      </c>
      <c r="Q1706" s="85" t="s">
        <v>12396</v>
      </c>
      <c r="R1706" s="85" t="s">
        <v>12396</v>
      </c>
      <c r="S1706" s="85" t="s">
        <v>12396</v>
      </c>
      <c r="T1706" s="85" t="s">
        <v>12396</v>
      </c>
      <c r="U1706" s="85" t="s">
        <v>12396</v>
      </c>
      <c r="V1706" s="89" t="s">
        <v>12396</v>
      </c>
      <c r="W1706" s="92" t="s">
        <v>5707</v>
      </c>
      <c r="X1706" s="115" t="s">
        <v>12396</v>
      </c>
      <c r="Y1706" s="120">
        <v>400455</v>
      </c>
      <c r="Z1706" s="125">
        <v>281049</v>
      </c>
      <c r="AA1706" s="121" t="s">
        <v>6</v>
      </c>
    </row>
    <row r="1707" spans="1:27" ht="30">
      <c r="A1707">
        <v>39</v>
      </c>
      <c r="B1707" s="84">
        <v>475</v>
      </c>
      <c r="C1707" s="99" t="s">
        <v>11438</v>
      </c>
      <c r="D1707" s="100" t="s">
        <v>13852</v>
      </c>
      <c r="E1707" s="84">
        <v>33903036</v>
      </c>
      <c r="F1707" s="85">
        <v>331</v>
      </c>
      <c r="G1707" s="87">
        <v>4.75</v>
      </c>
      <c r="H1707" s="87">
        <v>1572.25</v>
      </c>
      <c r="I1707" s="85" t="s">
        <v>12395</v>
      </c>
      <c r="J1707" s="85">
        <v>331</v>
      </c>
      <c r="K1707" s="87">
        <v>4.75</v>
      </c>
      <c r="L1707" s="87">
        <v>1572.25</v>
      </c>
      <c r="M1707" s="85" t="s">
        <v>12395</v>
      </c>
      <c r="N1707" s="88" t="s">
        <v>12396</v>
      </c>
      <c r="O1707" s="88" t="s">
        <v>12396</v>
      </c>
      <c r="P1707" s="88" t="s">
        <v>12396</v>
      </c>
      <c r="Q1707" s="85" t="s">
        <v>12396</v>
      </c>
      <c r="R1707" s="85" t="s">
        <v>12396</v>
      </c>
      <c r="S1707" s="85" t="s">
        <v>12396</v>
      </c>
      <c r="T1707" s="85" t="s">
        <v>12396</v>
      </c>
      <c r="U1707" s="85" t="s">
        <v>12396</v>
      </c>
      <c r="V1707" s="89" t="s">
        <v>12396</v>
      </c>
      <c r="W1707" s="92" t="s">
        <v>5711</v>
      </c>
      <c r="X1707" s="115" t="s">
        <v>12396</v>
      </c>
      <c r="Y1707" s="120">
        <v>401923</v>
      </c>
      <c r="Z1707" s="125">
        <v>281022</v>
      </c>
      <c r="AA1707" s="121" t="s">
        <v>6</v>
      </c>
    </row>
    <row r="1708" spans="1:27" ht="30">
      <c r="A1708">
        <v>39</v>
      </c>
      <c r="B1708" s="84">
        <v>476</v>
      </c>
      <c r="C1708" s="99" t="s">
        <v>11439</v>
      </c>
      <c r="D1708" s="100" t="s">
        <v>13852</v>
      </c>
      <c r="E1708" s="84">
        <v>33903036</v>
      </c>
      <c r="F1708" s="85">
        <v>309</v>
      </c>
      <c r="G1708" s="87">
        <v>4.1500000000000004</v>
      </c>
      <c r="H1708" s="87">
        <v>1283.8900000000001</v>
      </c>
      <c r="I1708" s="85" t="s">
        <v>12395</v>
      </c>
      <c r="J1708" s="85">
        <v>309</v>
      </c>
      <c r="K1708" s="87">
        <v>4.1500000000000004</v>
      </c>
      <c r="L1708" s="87">
        <v>1283.8900000000001</v>
      </c>
      <c r="M1708" s="85" t="s">
        <v>12395</v>
      </c>
      <c r="N1708" s="88" t="s">
        <v>12396</v>
      </c>
      <c r="O1708" s="88" t="s">
        <v>12396</v>
      </c>
      <c r="P1708" s="88" t="s">
        <v>12396</v>
      </c>
      <c r="Q1708" s="85" t="s">
        <v>12396</v>
      </c>
      <c r="R1708" s="85" t="s">
        <v>12396</v>
      </c>
      <c r="S1708" s="85" t="s">
        <v>12396</v>
      </c>
      <c r="T1708" s="85" t="s">
        <v>12396</v>
      </c>
      <c r="U1708" s="85" t="s">
        <v>12396</v>
      </c>
      <c r="V1708" s="89" t="s">
        <v>12396</v>
      </c>
      <c r="W1708" s="92" t="s">
        <v>5714</v>
      </c>
      <c r="X1708" s="115" t="s">
        <v>12396</v>
      </c>
      <c r="Y1708" s="120">
        <v>400880</v>
      </c>
      <c r="Z1708" s="125">
        <v>281039</v>
      </c>
      <c r="AA1708" s="121" t="s">
        <v>6</v>
      </c>
    </row>
    <row r="1709" spans="1:27" ht="30">
      <c r="A1709">
        <v>39</v>
      </c>
      <c r="B1709" s="84">
        <v>477</v>
      </c>
      <c r="C1709" s="99" t="s">
        <v>11440</v>
      </c>
      <c r="D1709" s="100" t="s">
        <v>13852</v>
      </c>
      <c r="E1709" s="84">
        <v>33903036</v>
      </c>
      <c r="F1709" s="85">
        <v>110</v>
      </c>
      <c r="G1709" s="87">
        <v>7.3</v>
      </c>
      <c r="H1709" s="87">
        <v>803.4</v>
      </c>
      <c r="I1709" s="85" t="s">
        <v>12395</v>
      </c>
      <c r="J1709" s="85">
        <v>110</v>
      </c>
      <c r="K1709" s="87">
        <v>7.3</v>
      </c>
      <c r="L1709" s="87">
        <v>803.4</v>
      </c>
      <c r="M1709" s="85" t="s">
        <v>12395</v>
      </c>
      <c r="N1709" s="88" t="s">
        <v>12396</v>
      </c>
      <c r="O1709" s="88" t="s">
        <v>12396</v>
      </c>
      <c r="P1709" s="88" t="s">
        <v>12396</v>
      </c>
      <c r="Q1709" s="85" t="s">
        <v>12396</v>
      </c>
      <c r="R1709" s="85" t="s">
        <v>12396</v>
      </c>
      <c r="S1709" s="85" t="s">
        <v>12396</v>
      </c>
      <c r="T1709" s="85" t="s">
        <v>12396</v>
      </c>
      <c r="U1709" s="85" t="s">
        <v>12396</v>
      </c>
      <c r="V1709" s="89" t="s">
        <v>12396</v>
      </c>
      <c r="W1709" s="92" t="s">
        <v>5717</v>
      </c>
      <c r="X1709" s="115" t="s">
        <v>12396</v>
      </c>
      <c r="Y1709" s="120">
        <v>400888</v>
      </c>
      <c r="Z1709" s="125">
        <v>281040</v>
      </c>
      <c r="AA1709" s="121" t="s">
        <v>6</v>
      </c>
    </row>
    <row r="1710" spans="1:27" ht="30">
      <c r="A1710">
        <v>39</v>
      </c>
      <c r="B1710" s="84">
        <v>478</v>
      </c>
      <c r="C1710" s="99" t="s">
        <v>11441</v>
      </c>
      <c r="D1710" s="100" t="s">
        <v>13852</v>
      </c>
      <c r="E1710" s="84">
        <v>33903036</v>
      </c>
      <c r="F1710" s="85">
        <v>18</v>
      </c>
      <c r="G1710" s="87">
        <v>35.25</v>
      </c>
      <c r="H1710" s="87">
        <v>634.5</v>
      </c>
      <c r="I1710" s="85" t="s">
        <v>12395</v>
      </c>
      <c r="J1710" s="85">
        <v>18</v>
      </c>
      <c r="K1710" s="87">
        <v>35.25</v>
      </c>
      <c r="L1710" s="87">
        <v>634.5</v>
      </c>
      <c r="M1710" s="85" t="s">
        <v>12395</v>
      </c>
      <c r="N1710" s="88" t="s">
        <v>12396</v>
      </c>
      <c r="O1710" s="88" t="s">
        <v>12396</v>
      </c>
      <c r="P1710" s="88" t="s">
        <v>12396</v>
      </c>
      <c r="Q1710" s="85" t="s">
        <v>12396</v>
      </c>
      <c r="R1710" s="85" t="s">
        <v>12396</v>
      </c>
      <c r="S1710" s="85" t="s">
        <v>12396</v>
      </c>
      <c r="T1710" s="85" t="s">
        <v>12396</v>
      </c>
      <c r="U1710" s="85" t="s">
        <v>12396</v>
      </c>
      <c r="V1710" s="89" t="s">
        <v>12396</v>
      </c>
      <c r="W1710" s="92" t="s">
        <v>5720</v>
      </c>
      <c r="X1710" s="115" t="s">
        <v>12396</v>
      </c>
      <c r="Y1710" s="120">
        <v>401568</v>
      </c>
      <c r="Z1710" s="125">
        <v>274617</v>
      </c>
      <c r="AA1710" s="121" t="s">
        <v>6</v>
      </c>
    </row>
    <row r="1711" spans="1:27" ht="30">
      <c r="A1711">
        <v>39</v>
      </c>
      <c r="B1711" s="84">
        <v>479</v>
      </c>
      <c r="C1711" s="99" t="s">
        <v>11442</v>
      </c>
      <c r="D1711" s="100" t="s">
        <v>13852</v>
      </c>
      <c r="E1711" s="84">
        <v>33903036</v>
      </c>
      <c r="F1711" s="85">
        <v>88</v>
      </c>
      <c r="G1711" s="87">
        <v>8.25</v>
      </c>
      <c r="H1711" s="87">
        <v>726</v>
      </c>
      <c r="I1711" s="85" t="s">
        <v>12395</v>
      </c>
      <c r="J1711" s="85">
        <v>88</v>
      </c>
      <c r="K1711" s="87">
        <v>8.25</v>
      </c>
      <c r="L1711" s="87">
        <v>726</v>
      </c>
      <c r="M1711" s="85" t="s">
        <v>12395</v>
      </c>
      <c r="N1711" s="88" t="s">
        <v>12396</v>
      </c>
      <c r="O1711" s="88" t="s">
        <v>12396</v>
      </c>
      <c r="P1711" s="88" t="s">
        <v>12396</v>
      </c>
      <c r="Q1711" s="85" t="s">
        <v>12396</v>
      </c>
      <c r="R1711" s="85" t="s">
        <v>12396</v>
      </c>
      <c r="S1711" s="85" t="s">
        <v>12396</v>
      </c>
      <c r="T1711" s="85" t="s">
        <v>12396</v>
      </c>
      <c r="U1711" s="85" t="s">
        <v>12396</v>
      </c>
      <c r="V1711" s="89" t="s">
        <v>12396</v>
      </c>
      <c r="W1711" s="92" t="s">
        <v>5723</v>
      </c>
      <c r="X1711" s="115" t="s">
        <v>12396</v>
      </c>
      <c r="Y1711" s="120">
        <v>400808</v>
      </c>
      <c r="Z1711" s="125">
        <v>274617</v>
      </c>
      <c r="AA1711" s="121" t="s">
        <v>6</v>
      </c>
    </row>
    <row r="1712" spans="1:27" ht="30">
      <c r="A1712">
        <v>39</v>
      </c>
      <c r="B1712" s="84">
        <v>480</v>
      </c>
      <c r="C1712" s="99" t="s">
        <v>11443</v>
      </c>
      <c r="D1712" s="100" t="s">
        <v>13852</v>
      </c>
      <c r="E1712" s="84">
        <v>33903036</v>
      </c>
      <c r="F1712" s="85">
        <v>138</v>
      </c>
      <c r="G1712" s="87">
        <v>10.99</v>
      </c>
      <c r="H1712" s="87">
        <v>1516.92</v>
      </c>
      <c r="I1712" s="85" t="s">
        <v>12395</v>
      </c>
      <c r="J1712" s="85">
        <v>138</v>
      </c>
      <c r="K1712" s="87">
        <v>10.99</v>
      </c>
      <c r="L1712" s="87">
        <v>1516.92</v>
      </c>
      <c r="M1712" s="85" t="s">
        <v>12395</v>
      </c>
      <c r="N1712" s="88" t="s">
        <v>12396</v>
      </c>
      <c r="O1712" s="88" t="s">
        <v>12396</v>
      </c>
      <c r="P1712" s="88" t="s">
        <v>12396</v>
      </c>
      <c r="Q1712" s="85" t="s">
        <v>12396</v>
      </c>
      <c r="R1712" s="85" t="s">
        <v>12396</v>
      </c>
      <c r="S1712" s="85" t="s">
        <v>12396</v>
      </c>
      <c r="T1712" s="85" t="s">
        <v>12396</v>
      </c>
      <c r="U1712" s="85" t="s">
        <v>12396</v>
      </c>
      <c r="V1712" s="89" t="s">
        <v>12396</v>
      </c>
      <c r="W1712" s="92" t="s">
        <v>5727</v>
      </c>
      <c r="X1712" s="115" t="s">
        <v>12396</v>
      </c>
      <c r="Y1712" s="120">
        <v>401872</v>
      </c>
      <c r="Z1712" s="125">
        <v>282003</v>
      </c>
      <c r="AA1712" s="121" t="s">
        <v>6</v>
      </c>
    </row>
    <row r="1713" spans="1:27" ht="30">
      <c r="A1713">
        <v>39</v>
      </c>
      <c r="B1713" s="84">
        <v>481</v>
      </c>
      <c r="C1713" s="99" t="s">
        <v>11444</v>
      </c>
      <c r="D1713" s="100" t="s">
        <v>13852</v>
      </c>
      <c r="E1713" s="84">
        <v>33903036</v>
      </c>
      <c r="F1713" s="85">
        <v>368</v>
      </c>
      <c r="G1713" s="87">
        <v>8.2799999999999994</v>
      </c>
      <c r="H1713" s="87">
        <v>3048.02</v>
      </c>
      <c r="I1713" s="85" t="s">
        <v>12395</v>
      </c>
      <c r="J1713" s="85">
        <v>368</v>
      </c>
      <c r="K1713" s="87">
        <v>8.2799999999999994</v>
      </c>
      <c r="L1713" s="87">
        <v>3048.02</v>
      </c>
      <c r="M1713" s="85" t="s">
        <v>12395</v>
      </c>
      <c r="N1713" s="88" t="s">
        <v>12396</v>
      </c>
      <c r="O1713" s="88" t="s">
        <v>12396</v>
      </c>
      <c r="P1713" s="88" t="s">
        <v>12396</v>
      </c>
      <c r="Q1713" s="85" t="s">
        <v>12396</v>
      </c>
      <c r="R1713" s="85" t="s">
        <v>12396</v>
      </c>
      <c r="S1713" s="85" t="s">
        <v>12396</v>
      </c>
      <c r="T1713" s="85" t="s">
        <v>12396</v>
      </c>
      <c r="U1713" s="85" t="s">
        <v>12396</v>
      </c>
      <c r="V1713" s="89" t="s">
        <v>12396</v>
      </c>
      <c r="W1713" s="92" t="s">
        <v>5730</v>
      </c>
      <c r="X1713" s="115" t="s">
        <v>12396</v>
      </c>
      <c r="Y1713" s="120">
        <v>400336</v>
      </c>
      <c r="Z1713" s="125">
        <v>281976</v>
      </c>
      <c r="AA1713" s="121" t="s">
        <v>6</v>
      </c>
    </row>
    <row r="1714" spans="1:27" ht="30">
      <c r="A1714">
        <v>39</v>
      </c>
      <c r="B1714" s="84">
        <v>482</v>
      </c>
      <c r="C1714" s="99" t="s">
        <v>11445</v>
      </c>
      <c r="D1714" s="100" t="s">
        <v>13852</v>
      </c>
      <c r="E1714" s="84">
        <v>33903036</v>
      </c>
      <c r="F1714" s="85">
        <v>44</v>
      </c>
      <c r="G1714" s="87">
        <v>3.11</v>
      </c>
      <c r="H1714" s="87">
        <v>136.62</v>
      </c>
      <c r="I1714" s="85" t="s">
        <v>12395</v>
      </c>
      <c r="J1714" s="85">
        <v>44</v>
      </c>
      <c r="K1714" s="87">
        <v>3.11</v>
      </c>
      <c r="L1714" s="87">
        <v>136.62</v>
      </c>
      <c r="M1714" s="85" t="s">
        <v>12395</v>
      </c>
      <c r="N1714" s="88" t="s">
        <v>12396</v>
      </c>
      <c r="O1714" s="88" t="s">
        <v>12396</v>
      </c>
      <c r="P1714" s="88" t="s">
        <v>12396</v>
      </c>
      <c r="Q1714" s="85" t="s">
        <v>12396</v>
      </c>
      <c r="R1714" s="85" t="s">
        <v>12396</v>
      </c>
      <c r="S1714" s="85" t="s">
        <v>12396</v>
      </c>
      <c r="T1714" s="85" t="s">
        <v>12396</v>
      </c>
      <c r="U1714" s="85" t="s">
        <v>12396</v>
      </c>
      <c r="V1714" s="89" t="s">
        <v>12396</v>
      </c>
      <c r="W1714" s="92" t="s">
        <v>5734</v>
      </c>
      <c r="X1714" s="115" t="s">
        <v>12396</v>
      </c>
      <c r="Y1714" s="120">
        <v>401773</v>
      </c>
      <c r="Z1714" s="125">
        <v>281825</v>
      </c>
      <c r="AA1714" s="121" t="s">
        <v>6</v>
      </c>
    </row>
    <row r="1715" spans="1:27" ht="30">
      <c r="A1715">
        <v>39</v>
      </c>
      <c r="B1715" s="84">
        <v>483</v>
      </c>
      <c r="C1715" s="99" t="s">
        <v>11446</v>
      </c>
      <c r="D1715" s="100" t="s">
        <v>13852</v>
      </c>
      <c r="E1715" s="84">
        <v>33903036</v>
      </c>
      <c r="F1715" s="85">
        <v>88</v>
      </c>
      <c r="G1715" s="87">
        <v>2.9</v>
      </c>
      <c r="H1715" s="87">
        <v>255.2</v>
      </c>
      <c r="I1715" s="85" t="s">
        <v>12395</v>
      </c>
      <c r="J1715" s="85">
        <v>88</v>
      </c>
      <c r="K1715" s="87">
        <v>2.9</v>
      </c>
      <c r="L1715" s="87">
        <v>255.2</v>
      </c>
      <c r="M1715" s="85" t="s">
        <v>12395</v>
      </c>
      <c r="N1715" s="88" t="s">
        <v>12396</v>
      </c>
      <c r="O1715" s="88" t="s">
        <v>12396</v>
      </c>
      <c r="P1715" s="88" t="s">
        <v>12396</v>
      </c>
      <c r="Q1715" s="85" t="s">
        <v>12396</v>
      </c>
      <c r="R1715" s="85" t="s">
        <v>12396</v>
      </c>
      <c r="S1715" s="85" t="s">
        <v>12396</v>
      </c>
      <c r="T1715" s="85" t="s">
        <v>12396</v>
      </c>
      <c r="U1715" s="85" t="s">
        <v>12396</v>
      </c>
      <c r="V1715" s="89" t="s">
        <v>12396</v>
      </c>
      <c r="W1715" s="92" t="s">
        <v>5737</v>
      </c>
      <c r="X1715" s="115" t="s">
        <v>12396</v>
      </c>
      <c r="Y1715" s="120">
        <v>402211</v>
      </c>
      <c r="Z1715" s="125">
        <v>376667</v>
      </c>
      <c r="AA1715" s="121" t="s">
        <v>6</v>
      </c>
    </row>
    <row r="1716" spans="1:27">
      <c r="A1716">
        <v>39</v>
      </c>
      <c r="B1716" s="84">
        <v>484</v>
      </c>
      <c r="C1716" s="99" t="s">
        <v>11447</v>
      </c>
      <c r="D1716" s="100" t="s">
        <v>13852</v>
      </c>
      <c r="E1716" s="84">
        <v>33903036</v>
      </c>
      <c r="F1716" s="85">
        <v>88</v>
      </c>
      <c r="G1716" s="87">
        <v>8.8699999999999992</v>
      </c>
      <c r="H1716" s="87">
        <v>780.56</v>
      </c>
      <c r="I1716" s="85" t="s">
        <v>12395</v>
      </c>
      <c r="J1716" s="85">
        <v>88</v>
      </c>
      <c r="K1716" s="87">
        <v>8.8699999999999992</v>
      </c>
      <c r="L1716" s="87">
        <v>780.56</v>
      </c>
      <c r="M1716" s="85" t="s">
        <v>12395</v>
      </c>
      <c r="N1716" s="88" t="s">
        <v>12396</v>
      </c>
      <c r="O1716" s="88" t="s">
        <v>12396</v>
      </c>
      <c r="P1716" s="88" t="s">
        <v>12396</v>
      </c>
      <c r="Q1716" s="85" t="s">
        <v>12396</v>
      </c>
      <c r="R1716" s="85" t="s">
        <v>12396</v>
      </c>
      <c r="S1716" s="85" t="s">
        <v>12396</v>
      </c>
      <c r="T1716" s="85" t="s">
        <v>12396</v>
      </c>
      <c r="U1716" s="85" t="s">
        <v>12396</v>
      </c>
      <c r="V1716" s="89" t="s">
        <v>12396</v>
      </c>
      <c r="W1716" s="92" t="s">
        <v>5740</v>
      </c>
      <c r="X1716" s="115" t="s">
        <v>12396</v>
      </c>
      <c r="Y1716" s="120">
        <v>401276</v>
      </c>
      <c r="Z1716" s="125">
        <v>281972</v>
      </c>
      <c r="AA1716" s="121" t="s">
        <v>6</v>
      </c>
    </row>
    <row r="1717" spans="1:27" ht="30">
      <c r="A1717">
        <v>39</v>
      </c>
      <c r="B1717" s="84">
        <v>485</v>
      </c>
      <c r="C1717" s="99" t="s">
        <v>11448</v>
      </c>
      <c r="D1717" s="100" t="s">
        <v>13852</v>
      </c>
      <c r="E1717" s="84">
        <v>33903036</v>
      </c>
      <c r="F1717" s="85">
        <v>44</v>
      </c>
      <c r="G1717" s="87">
        <v>37.380000000000003</v>
      </c>
      <c r="H1717" s="87">
        <v>1644.86</v>
      </c>
      <c r="I1717" s="85" t="s">
        <v>12395</v>
      </c>
      <c r="J1717" s="85">
        <v>44</v>
      </c>
      <c r="K1717" s="87">
        <v>37.380000000000003</v>
      </c>
      <c r="L1717" s="87">
        <v>1644.86</v>
      </c>
      <c r="M1717" s="85" t="s">
        <v>12395</v>
      </c>
      <c r="N1717" s="88" t="s">
        <v>12396</v>
      </c>
      <c r="O1717" s="88" t="s">
        <v>12396</v>
      </c>
      <c r="P1717" s="88" t="s">
        <v>12396</v>
      </c>
      <c r="Q1717" s="85" t="s">
        <v>12396</v>
      </c>
      <c r="R1717" s="85" t="s">
        <v>12396</v>
      </c>
      <c r="S1717" s="85" t="s">
        <v>12396</v>
      </c>
      <c r="T1717" s="85" t="s">
        <v>12396</v>
      </c>
      <c r="U1717" s="85" t="s">
        <v>12396</v>
      </c>
      <c r="V1717" s="89" t="s">
        <v>12396</v>
      </c>
      <c r="W1717" s="92" t="s">
        <v>5743</v>
      </c>
      <c r="X1717" s="115" t="s">
        <v>12396</v>
      </c>
      <c r="Y1717" s="120">
        <v>402607</v>
      </c>
      <c r="Z1717" s="125">
        <v>319380</v>
      </c>
      <c r="AA1717" s="121" t="s">
        <v>6</v>
      </c>
    </row>
    <row r="1718" spans="1:27">
      <c r="A1718">
        <v>39</v>
      </c>
      <c r="B1718" s="84">
        <v>486</v>
      </c>
      <c r="C1718" s="99" t="s">
        <v>11449</v>
      </c>
      <c r="D1718" s="100" t="s">
        <v>13852</v>
      </c>
      <c r="E1718" s="84">
        <v>33903036</v>
      </c>
      <c r="F1718" s="85">
        <v>368</v>
      </c>
      <c r="G1718" s="87">
        <v>7.29</v>
      </c>
      <c r="H1718" s="87">
        <v>2683.77</v>
      </c>
      <c r="I1718" s="85" t="s">
        <v>12395</v>
      </c>
      <c r="J1718" s="85">
        <v>368</v>
      </c>
      <c r="K1718" s="87">
        <v>7.29</v>
      </c>
      <c r="L1718" s="87">
        <v>2683.77</v>
      </c>
      <c r="M1718" s="85" t="s">
        <v>12395</v>
      </c>
      <c r="N1718" s="88" t="s">
        <v>12396</v>
      </c>
      <c r="O1718" s="88" t="s">
        <v>12396</v>
      </c>
      <c r="P1718" s="88" t="s">
        <v>12396</v>
      </c>
      <c r="Q1718" s="85" t="s">
        <v>12396</v>
      </c>
      <c r="R1718" s="85" t="s">
        <v>12396</v>
      </c>
      <c r="S1718" s="85" t="s">
        <v>12396</v>
      </c>
      <c r="T1718" s="85" t="s">
        <v>12396</v>
      </c>
      <c r="U1718" s="85" t="s">
        <v>12396</v>
      </c>
      <c r="V1718" s="89" t="s">
        <v>12396</v>
      </c>
      <c r="W1718" s="92" t="s">
        <v>5746</v>
      </c>
      <c r="X1718" s="115" t="s">
        <v>12396</v>
      </c>
      <c r="Y1718" s="120">
        <v>402208</v>
      </c>
      <c r="Z1718" s="125">
        <v>306254</v>
      </c>
      <c r="AA1718" s="121" t="s">
        <v>6</v>
      </c>
    </row>
    <row r="1719" spans="1:27" ht="30">
      <c r="A1719">
        <v>39</v>
      </c>
      <c r="B1719" s="84">
        <v>487</v>
      </c>
      <c r="C1719" s="99" t="s">
        <v>11450</v>
      </c>
      <c r="D1719" s="100" t="s">
        <v>13852</v>
      </c>
      <c r="E1719" s="84">
        <v>33903036</v>
      </c>
      <c r="F1719" s="85">
        <v>920</v>
      </c>
      <c r="G1719" s="87">
        <v>14.85</v>
      </c>
      <c r="H1719" s="87">
        <v>13659.38</v>
      </c>
      <c r="I1719" s="85" t="s">
        <v>12395</v>
      </c>
      <c r="J1719" s="85">
        <v>920</v>
      </c>
      <c r="K1719" s="87">
        <v>14.85</v>
      </c>
      <c r="L1719" s="87">
        <v>13659.38</v>
      </c>
      <c r="M1719" s="85" t="s">
        <v>12395</v>
      </c>
      <c r="N1719" s="88" t="s">
        <v>12396</v>
      </c>
      <c r="O1719" s="88" t="s">
        <v>12396</v>
      </c>
      <c r="P1719" s="88" t="s">
        <v>12396</v>
      </c>
      <c r="Q1719" s="85" t="s">
        <v>12396</v>
      </c>
      <c r="R1719" s="85" t="s">
        <v>12396</v>
      </c>
      <c r="S1719" s="85" t="s">
        <v>12396</v>
      </c>
      <c r="T1719" s="85" t="s">
        <v>12396</v>
      </c>
      <c r="U1719" s="85" t="s">
        <v>12396</v>
      </c>
      <c r="V1719" s="89" t="s">
        <v>12396</v>
      </c>
      <c r="W1719" s="92" t="s">
        <v>13863</v>
      </c>
      <c r="X1719" s="115" t="s">
        <v>12396</v>
      </c>
      <c r="Y1719" s="120">
        <v>401179</v>
      </c>
      <c r="Z1719" s="125">
        <v>341901</v>
      </c>
      <c r="AA1719" s="121" t="s">
        <v>6</v>
      </c>
    </row>
    <row r="1720" spans="1:27" ht="30">
      <c r="A1720">
        <v>39</v>
      </c>
      <c r="B1720" s="84">
        <v>488</v>
      </c>
      <c r="C1720" s="99" t="s">
        <v>11451</v>
      </c>
      <c r="D1720" s="100" t="s">
        <v>13852</v>
      </c>
      <c r="E1720" s="84">
        <v>33903036</v>
      </c>
      <c r="F1720" s="85">
        <v>220</v>
      </c>
      <c r="G1720" s="87">
        <v>9.07</v>
      </c>
      <c r="H1720" s="87">
        <v>1995.89</v>
      </c>
      <c r="I1720" s="85" t="s">
        <v>12494</v>
      </c>
      <c r="J1720" s="85">
        <v>220</v>
      </c>
      <c r="K1720" s="87">
        <v>9.07</v>
      </c>
      <c r="L1720" s="87">
        <v>1995.89</v>
      </c>
      <c r="M1720" s="85" t="s">
        <v>12395</v>
      </c>
      <c r="N1720" s="88" t="s">
        <v>12396</v>
      </c>
      <c r="O1720" s="88" t="s">
        <v>12396</v>
      </c>
      <c r="P1720" s="88" t="s">
        <v>12396</v>
      </c>
      <c r="Q1720" s="85" t="s">
        <v>12396</v>
      </c>
      <c r="R1720" s="85" t="s">
        <v>12396</v>
      </c>
      <c r="S1720" s="85" t="s">
        <v>12396</v>
      </c>
      <c r="T1720" s="85" t="s">
        <v>12396</v>
      </c>
      <c r="U1720" s="85" t="s">
        <v>12396</v>
      </c>
      <c r="V1720" s="89" t="s">
        <v>12396</v>
      </c>
      <c r="W1720" s="92" t="s">
        <v>5753</v>
      </c>
      <c r="X1720" s="115" t="s">
        <v>12396</v>
      </c>
      <c r="Y1720" s="120">
        <v>400145</v>
      </c>
      <c r="Z1720" s="125">
        <v>377380</v>
      </c>
      <c r="AA1720" s="121" t="s">
        <v>6</v>
      </c>
    </row>
    <row r="1721" spans="1:27" ht="30">
      <c r="A1721">
        <v>39</v>
      </c>
      <c r="B1721" s="84">
        <v>489</v>
      </c>
      <c r="C1721" s="99" t="s">
        <v>13864</v>
      </c>
      <c r="D1721" s="100" t="s">
        <v>13852</v>
      </c>
      <c r="E1721" s="84">
        <v>33903036</v>
      </c>
      <c r="F1721" s="85">
        <v>55</v>
      </c>
      <c r="G1721" s="87">
        <v>96.96</v>
      </c>
      <c r="H1721" s="87">
        <v>5332.92</v>
      </c>
      <c r="I1721" s="85" t="s">
        <v>12395</v>
      </c>
      <c r="J1721" s="85">
        <v>55</v>
      </c>
      <c r="K1721" s="87">
        <v>96.96</v>
      </c>
      <c r="L1721" s="87">
        <v>5332.92</v>
      </c>
      <c r="M1721" s="85" t="s">
        <v>12395</v>
      </c>
      <c r="N1721" s="88" t="s">
        <v>12396</v>
      </c>
      <c r="O1721" s="88" t="s">
        <v>12396</v>
      </c>
      <c r="P1721" s="88" t="s">
        <v>12396</v>
      </c>
      <c r="Q1721" s="85" t="s">
        <v>12396</v>
      </c>
      <c r="R1721" s="85" t="s">
        <v>12396</v>
      </c>
      <c r="S1721" s="85" t="s">
        <v>12396</v>
      </c>
      <c r="T1721" s="85" t="s">
        <v>12396</v>
      </c>
      <c r="U1721" s="85" t="s">
        <v>12396</v>
      </c>
      <c r="V1721" s="89" t="s">
        <v>12396</v>
      </c>
      <c r="W1721" s="92" t="s">
        <v>5759</v>
      </c>
      <c r="X1721" s="115" t="s">
        <v>12396</v>
      </c>
      <c r="Y1721" s="120">
        <v>400352</v>
      </c>
      <c r="Z1721" s="125">
        <v>368214</v>
      </c>
      <c r="AA1721" s="121" t="s">
        <v>6</v>
      </c>
    </row>
    <row r="1722" spans="1:27">
      <c r="A1722">
        <v>39</v>
      </c>
      <c r="B1722" s="84">
        <v>490</v>
      </c>
      <c r="C1722" s="99" t="s">
        <v>13865</v>
      </c>
      <c r="D1722" s="100" t="s">
        <v>13852</v>
      </c>
      <c r="E1722" s="84">
        <v>33903036</v>
      </c>
      <c r="F1722" s="85">
        <v>55</v>
      </c>
      <c r="G1722" s="87">
        <v>117.74</v>
      </c>
      <c r="H1722" s="87">
        <v>6475.88</v>
      </c>
      <c r="I1722" s="85" t="s">
        <v>12395</v>
      </c>
      <c r="J1722" s="85">
        <v>55</v>
      </c>
      <c r="K1722" s="87">
        <v>117.74</v>
      </c>
      <c r="L1722" s="87">
        <v>6475.88</v>
      </c>
      <c r="M1722" s="85" t="s">
        <v>12395</v>
      </c>
      <c r="N1722" s="88" t="s">
        <v>12396</v>
      </c>
      <c r="O1722" s="88" t="s">
        <v>12396</v>
      </c>
      <c r="P1722" s="88" t="s">
        <v>12396</v>
      </c>
      <c r="Q1722" s="85" t="s">
        <v>12396</v>
      </c>
      <c r="R1722" s="85" t="s">
        <v>12396</v>
      </c>
      <c r="S1722" s="85" t="s">
        <v>12396</v>
      </c>
      <c r="T1722" s="85" t="s">
        <v>12396</v>
      </c>
      <c r="U1722" s="85" t="s">
        <v>12396</v>
      </c>
      <c r="V1722" s="89" t="s">
        <v>12396</v>
      </c>
      <c r="W1722" s="92" t="s">
        <v>5762</v>
      </c>
      <c r="X1722" s="115" t="s">
        <v>12396</v>
      </c>
      <c r="Y1722" s="120">
        <v>401529</v>
      </c>
      <c r="Z1722" s="125">
        <v>282734</v>
      </c>
      <c r="AA1722" s="121" t="s">
        <v>6</v>
      </c>
    </row>
    <row r="1723" spans="1:27" ht="30">
      <c r="A1723">
        <v>39</v>
      </c>
      <c r="B1723" s="84">
        <v>491</v>
      </c>
      <c r="C1723" s="99" t="s">
        <v>11455</v>
      </c>
      <c r="D1723" s="100" t="s">
        <v>13852</v>
      </c>
      <c r="E1723" s="84">
        <v>33903036</v>
      </c>
      <c r="F1723" s="85">
        <v>143</v>
      </c>
      <c r="G1723" s="87">
        <v>91.44</v>
      </c>
      <c r="H1723" s="87">
        <v>13075.74</v>
      </c>
      <c r="I1723" s="85" t="s">
        <v>12395</v>
      </c>
      <c r="J1723" s="85">
        <v>143</v>
      </c>
      <c r="K1723" s="87">
        <v>91.44</v>
      </c>
      <c r="L1723" s="87">
        <v>13075.74</v>
      </c>
      <c r="M1723" s="85" t="s">
        <v>12395</v>
      </c>
      <c r="N1723" s="88" t="s">
        <v>12396</v>
      </c>
      <c r="O1723" s="88" t="s">
        <v>12396</v>
      </c>
      <c r="P1723" s="88" t="s">
        <v>12396</v>
      </c>
      <c r="Q1723" s="85" t="s">
        <v>12396</v>
      </c>
      <c r="R1723" s="85" t="s">
        <v>12396</v>
      </c>
      <c r="S1723" s="85" t="s">
        <v>12396</v>
      </c>
      <c r="T1723" s="85" t="s">
        <v>12396</v>
      </c>
      <c r="U1723" s="85" t="s">
        <v>12396</v>
      </c>
      <c r="V1723" s="89" t="s">
        <v>12396</v>
      </c>
      <c r="W1723" s="92" t="s">
        <v>5765</v>
      </c>
      <c r="X1723" s="115" t="s">
        <v>12396</v>
      </c>
      <c r="Y1723" s="120">
        <v>401704</v>
      </c>
      <c r="Z1723" s="125">
        <v>380998</v>
      </c>
      <c r="AA1723" s="121" t="s">
        <v>6</v>
      </c>
    </row>
    <row r="1724" spans="1:27" ht="30">
      <c r="A1724">
        <v>39</v>
      </c>
      <c r="B1724" s="84">
        <v>492</v>
      </c>
      <c r="C1724" s="99" t="s">
        <v>11456</v>
      </c>
      <c r="D1724" s="100" t="s">
        <v>13852</v>
      </c>
      <c r="E1724" s="84">
        <v>33903036</v>
      </c>
      <c r="F1724" s="85">
        <v>684</v>
      </c>
      <c r="G1724" s="87">
        <v>1.92</v>
      </c>
      <c r="H1724" s="87">
        <v>1310.3599999999999</v>
      </c>
      <c r="I1724" s="85" t="s">
        <v>12395</v>
      </c>
      <c r="J1724" s="85">
        <v>684</v>
      </c>
      <c r="K1724" s="87">
        <v>1.92</v>
      </c>
      <c r="L1724" s="87">
        <v>1310.3599999999999</v>
      </c>
      <c r="M1724" s="85" t="s">
        <v>12395</v>
      </c>
      <c r="N1724" s="88" t="s">
        <v>12396</v>
      </c>
      <c r="O1724" s="88" t="s">
        <v>12396</v>
      </c>
      <c r="P1724" s="88" t="s">
        <v>12396</v>
      </c>
      <c r="Q1724" s="85" t="s">
        <v>12396</v>
      </c>
      <c r="R1724" s="85" t="s">
        <v>12396</v>
      </c>
      <c r="S1724" s="85" t="s">
        <v>12396</v>
      </c>
      <c r="T1724" s="85" t="s">
        <v>12396</v>
      </c>
      <c r="U1724" s="85" t="s">
        <v>12396</v>
      </c>
      <c r="V1724" s="89" t="s">
        <v>12396</v>
      </c>
      <c r="W1724" s="92" t="s">
        <v>5768</v>
      </c>
      <c r="X1724" s="115" t="s">
        <v>12396</v>
      </c>
      <c r="Y1724" s="120">
        <v>401623</v>
      </c>
      <c r="Z1724" s="125">
        <v>281890</v>
      </c>
      <c r="AA1724" s="121" t="s">
        <v>6</v>
      </c>
    </row>
    <row r="1725" spans="1:27" ht="30">
      <c r="A1725">
        <v>39</v>
      </c>
      <c r="B1725" s="84">
        <v>493</v>
      </c>
      <c r="C1725" s="99" t="s">
        <v>11457</v>
      </c>
      <c r="D1725" s="100" t="s">
        <v>13852</v>
      </c>
      <c r="E1725" s="84">
        <v>33903036</v>
      </c>
      <c r="F1725" s="85">
        <v>88</v>
      </c>
      <c r="G1725" s="87">
        <v>44.55</v>
      </c>
      <c r="H1725" s="87">
        <v>3920.4</v>
      </c>
      <c r="I1725" s="85" t="s">
        <v>12395</v>
      </c>
      <c r="J1725" s="85">
        <v>88</v>
      </c>
      <c r="K1725" s="87">
        <v>44.55</v>
      </c>
      <c r="L1725" s="87">
        <v>3920.4</v>
      </c>
      <c r="M1725" s="85" t="s">
        <v>12395</v>
      </c>
      <c r="N1725" s="88" t="s">
        <v>12396</v>
      </c>
      <c r="O1725" s="88" t="s">
        <v>12396</v>
      </c>
      <c r="P1725" s="88" t="s">
        <v>12396</v>
      </c>
      <c r="Q1725" s="85" t="s">
        <v>12396</v>
      </c>
      <c r="R1725" s="85" t="s">
        <v>12396</v>
      </c>
      <c r="S1725" s="85" t="s">
        <v>12396</v>
      </c>
      <c r="T1725" s="85" t="s">
        <v>12396</v>
      </c>
      <c r="U1725" s="85" t="s">
        <v>12396</v>
      </c>
      <c r="V1725" s="89" t="s">
        <v>12396</v>
      </c>
      <c r="W1725" s="92" t="s">
        <v>13866</v>
      </c>
      <c r="X1725" s="115" t="s">
        <v>12396</v>
      </c>
      <c r="Y1725" s="120">
        <v>402621</v>
      </c>
      <c r="Z1725" s="125">
        <v>487394</v>
      </c>
      <c r="AA1725" s="121" t="s">
        <v>6</v>
      </c>
    </row>
    <row r="1726" spans="1:27" ht="30">
      <c r="A1726">
        <v>39</v>
      </c>
      <c r="B1726" s="84">
        <v>494</v>
      </c>
      <c r="C1726" s="99" t="s">
        <v>11458</v>
      </c>
      <c r="D1726" s="100" t="s">
        <v>13852</v>
      </c>
      <c r="E1726" s="84">
        <v>33903036</v>
      </c>
      <c r="F1726" s="85">
        <v>9200</v>
      </c>
      <c r="G1726" s="87">
        <v>1.84</v>
      </c>
      <c r="H1726" s="87">
        <v>16901</v>
      </c>
      <c r="I1726" s="85" t="s">
        <v>12395</v>
      </c>
      <c r="J1726" s="85">
        <v>9200</v>
      </c>
      <c r="K1726" s="87">
        <v>1.84</v>
      </c>
      <c r="L1726" s="87">
        <v>16901</v>
      </c>
      <c r="M1726" s="85" t="s">
        <v>12395</v>
      </c>
      <c r="N1726" s="88" t="s">
        <v>12396</v>
      </c>
      <c r="O1726" s="88" t="s">
        <v>12396</v>
      </c>
      <c r="P1726" s="88" t="s">
        <v>12396</v>
      </c>
      <c r="Q1726" s="85" t="s">
        <v>12396</v>
      </c>
      <c r="R1726" s="85" t="s">
        <v>12396</v>
      </c>
      <c r="S1726" s="85" t="s">
        <v>12396</v>
      </c>
      <c r="T1726" s="85" t="s">
        <v>12396</v>
      </c>
      <c r="U1726" s="85" t="s">
        <v>12396</v>
      </c>
      <c r="V1726" s="89" t="s">
        <v>12396</v>
      </c>
      <c r="W1726" s="92" t="s">
        <v>5774</v>
      </c>
      <c r="X1726" s="115" t="s">
        <v>12396</v>
      </c>
      <c r="Y1726" s="120">
        <v>400256</v>
      </c>
      <c r="Z1726" s="125">
        <v>312991</v>
      </c>
      <c r="AA1726" s="121" t="s">
        <v>6</v>
      </c>
    </row>
    <row r="1727" spans="1:27" ht="30">
      <c r="A1727">
        <v>39</v>
      </c>
      <c r="B1727" s="84">
        <v>495</v>
      </c>
      <c r="C1727" s="99" t="s">
        <v>11459</v>
      </c>
      <c r="D1727" s="100" t="s">
        <v>13852</v>
      </c>
      <c r="E1727" s="84">
        <v>33903036</v>
      </c>
      <c r="F1727" s="85">
        <v>5520</v>
      </c>
      <c r="G1727" s="87">
        <v>1.69</v>
      </c>
      <c r="H1727" s="87">
        <v>9321.64</v>
      </c>
      <c r="I1727" s="85" t="s">
        <v>12395</v>
      </c>
      <c r="J1727" s="85">
        <v>5520</v>
      </c>
      <c r="K1727" s="87">
        <v>1.69</v>
      </c>
      <c r="L1727" s="87">
        <v>9321.64</v>
      </c>
      <c r="M1727" s="85" t="s">
        <v>12395</v>
      </c>
      <c r="N1727" s="88" t="s">
        <v>12396</v>
      </c>
      <c r="O1727" s="88" t="s">
        <v>12396</v>
      </c>
      <c r="P1727" s="88" t="s">
        <v>12396</v>
      </c>
      <c r="Q1727" s="85" t="s">
        <v>12396</v>
      </c>
      <c r="R1727" s="85" t="s">
        <v>12396</v>
      </c>
      <c r="S1727" s="85" t="s">
        <v>12396</v>
      </c>
      <c r="T1727" s="85" t="s">
        <v>12396</v>
      </c>
      <c r="U1727" s="85" t="s">
        <v>12396</v>
      </c>
      <c r="V1727" s="89" t="s">
        <v>12396</v>
      </c>
      <c r="W1727" s="92" t="s">
        <v>5777</v>
      </c>
      <c r="X1727" s="115" t="s">
        <v>12396</v>
      </c>
      <c r="Y1727" s="120">
        <v>400062</v>
      </c>
      <c r="Z1727" s="125">
        <v>281891</v>
      </c>
      <c r="AA1727" s="121" t="s">
        <v>6</v>
      </c>
    </row>
    <row r="1728" spans="1:27" ht="30">
      <c r="A1728">
        <v>39</v>
      </c>
      <c r="B1728" s="84">
        <v>496</v>
      </c>
      <c r="C1728" s="99" t="s">
        <v>11460</v>
      </c>
      <c r="D1728" s="100" t="s">
        <v>13852</v>
      </c>
      <c r="E1728" s="84">
        <v>33903036</v>
      </c>
      <c r="F1728" s="85">
        <v>3312</v>
      </c>
      <c r="G1728" s="87">
        <v>2.13</v>
      </c>
      <c r="H1728" s="87">
        <v>7054.56</v>
      </c>
      <c r="I1728" s="85" t="s">
        <v>12395</v>
      </c>
      <c r="J1728" s="85">
        <v>3312</v>
      </c>
      <c r="K1728" s="87">
        <v>2.13</v>
      </c>
      <c r="L1728" s="87">
        <v>7054.56</v>
      </c>
      <c r="M1728" s="85" t="s">
        <v>12395</v>
      </c>
      <c r="N1728" s="88" t="s">
        <v>12396</v>
      </c>
      <c r="O1728" s="88" t="s">
        <v>12396</v>
      </c>
      <c r="P1728" s="88" t="s">
        <v>12396</v>
      </c>
      <c r="Q1728" s="85" t="s">
        <v>12396</v>
      </c>
      <c r="R1728" s="85" t="s">
        <v>12396</v>
      </c>
      <c r="S1728" s="85" t="s">
        <v>12396</v>
      </c>
      <c r="T1728" s="85" t="s">
        <v>12396</v>
      </c>
      <c r="U1728" s="85" t="s">
        <v>12396</v>
      </c>
      <c r="V1728" s="89" t="s">
        <v>12396</v>
      </c>
      <c r="W1728" s="92" t="s">
        <v>5780</v>
      </c>
      <c r="X1728" s="115" t="s">
        <v>12396</v>
      </c>
      <c r="Y1728" s="120">
        <v>401284</v>
      </c>
      <c r="Z1728" s="125">
        <v>282681</v>
      </c>
      <c r="AA1728" s="121" t="s">
        <v>6</v>
      </c>
    </row>
    <row r="1729" spans="1:27" ht="30">
      <c r="A1729">
        <v>39</v>
      </c>
      <c r="B1729" s="84">
        <v>497</v>
      </c>
      <c r="C1729" s="99" t="s">
        <v>11461</v>
      </c>
      <c r="D1729" s="100" t="s">
        <v>13852</v>
      </c>
      <c r="E1729" s="84">
        <v>33903036</v>
      </c>
      <c r="F1729" s="85">
        <v>552</v>
      </c>
      <c r="G1729" s="87">
        <v>1.98</v>
      </c>
      <c r="H1729" s="87">
        <v>1093.01</v>
      </c>
      <c r="I1729" s="85" t="s">
        <v>12395</v>
      </c>
      <c r="J1729" s="85">
        <v>552</v>
      </c>
      <c r="K1729" s="87">
        <v>1.98</v>
      </c>
      <c r="L1729" s="87">
        <v>1093.01</v>
      </c>
      <c r="M1729" s="85" t="s">
        <v>12395</v>
      </c>
      <c r="N1729" s="88" t="s">
        <v>12396</v>
      </c>
      <c r="O1729" s="88" t="s">
        <v>12396</v>
      </c>
      <c r="P1729" s="88" t="s">
        <v>12396</v>
      </c>
      <c r="Q1729" s="85" t="s">
        <v>12396</v>
      </c>
      <c r="R1729" s="85" t="s">
        <v>12396</v>
      </c>
      <c r="S1729" s="85" t="s">
        <v>12396</v>
      </c>
      <c r="T1729" s="85" t="s">
        <v>12396</v>
      </c>
      <c r="U1729" s="85" t="s">
        <v>12396</v>
      </c>
      <c r="V1729" s="89" t="s">
        <v>12396</v>
      </c>
      <c r="W1729" s="92" t="s">
        <v>5783</v>
      </c>
      <c r="X1729" s="115" t="s">
        <v>12396</v>
      </c>
      <c r="Y1729" s="120">
        <v>401594</v>
      </c>
      <c r="Z1729" s="125">
        <v>281321</v>
      </c>
      <c r="AA1729" s="121" t="s">
        <v>6</v>
      </c>
    </row>
    <row r="1730" spans="1:27" ht="30">
      <c r="A1730">
        <v>39</v>
      </c>
      <c r="B1730" s="84">
        <v>498</v>
      </c>
      <c r="C1730" s="99" t="s">
        <v>11462</v>
      </c>
      <c r="D1730" s="100" t="s">
        <v>13852</v>
      </c>
      <c r="E1730" s="84">
        <v>33903036</v>
      </c>
      <c r="F1730" s="85">
        <v>5520</v>
      </c>
      <c r="G1730" s="87">
        <v>1.7</v>
      </c>
      <c r="H1730" s="87">
        <v>9359.74</v>
      </c>
      <c r="I1730" s="85" t="s">
        <v>12395</v>
      </c>
      <c r="J1730" s="85">
        <v>5520</v>
      </c>
      <c r="K1730" s="87">
        <v>1.7</v>
      </c>
      <c r="L1730" s="87">
        <v>9359.74</v>
      </c>
      <c r="M1730" s="85" t="s">
        <v>12395</v>
      </c>
      <c r="N1730" s="88" t="s">
        <v>12396</v>
      </c>
      <c r="O1730" s="88" t="s">
        <v>12396</v>
      </c>
      <c r="P1730" s="88" t="s">
        <v>12396</v>
      </c>
      <c r="Q1730" s="85" t="s">
        <v>12396</v>
      </c>
      <c r="R1730" s="85" t="s">
        <v>12396</v>
      </c>
      <c r="S1730" s="85" t="s">
        <v>12396</v>
      </c>
      <c r="T1730" s="85" t="s">
        <v>12396</v>
      </c>
      <c r="U1730" s="85" t="s">
        <v>12396</v>
      </c>
      <c r="V1730" s="89" t="s">
        <v>12396</v>
      </c>
      <c r="W1730" s="92" t="s">
        <v>5786</v>
      </c>
      <c r="X1730" s="115" t="s">
        <v>12396</v>
      </c>
      <c r="Y1730" s="120">
        <v>402321</v>
      </c>
      <c r="Z1730" s="125">
        <v>487452</v>
      </c>
      <c r="AA1730" s="121" t="s">
        <v>6</v>
      </c>
    </row>
    <row r="1731" spans="1:27">
      <c r="A1731">
        <v>39</v>
      </c>
      <c r="B1731" s="84">
        <v>499</v>
      </c>
      <c r="C1731" s="99" t="s">
        <v>11464</v>
      </c>
      <c r="D1731" s="100" t="s">
        <v>13852</v>
      </c>
      <c r="E1731" s="84">
        <v>33903036</v>
      </c>
      <c r="F1731" s="85">
        <v>110</v>
      </c>
      <c r="G1731" s="87">
        <v>36.630000000000003</v>
      </c>
      <c r="H1731" s="87">
        <v>4029.3</v>
      </c>
      <c r="I1731" s="85" t="s">
        <v>12395</v>
      </c>
      <c r="J1731" s="85">
        <v>110</v>
      </c>
      <c r="K1731" s="87">
        <v>36.630000000000003</v>
      </c>
      <c r="L1731" s="87">
        <v>4029.3</v>
      </c>
      <c r="M1731" s="85" t="s">
        <v>12395</v>
      </c>
      <c r="N1731" s="88" t="s">
        <v>12396</v>
      </c>
      <c r="O1731" s="88" t="s">
        <v>12396</v>
      </c>
      <c r="P1731" s="88" t="s">
        <v>12396</v>
      </c>
      <c r="Q1731" s="85" t="s">
        <v>12396</v>
      </c>
      <c r="R1731" s="85" t="s">
        <v>12396</v>
      </c>
      <c r="S1731" s="85" t="s">
        <v>12396</v>
      </c>
      <c r="T1731" s="85" t="s">
        <v>12396</v>
      </c>
      <c r="U1731" s="85" t="s">
        <v>12396</v>
      </c>
      <c r="V1731" s="89" t="s">
        <v>12396</v>
      </c>
      <c r="W1731" s="92" t="s">
        <v>5793</v>
      </c>
      <c r="X1731" s="115" t="s">
        <v>12396</v>
      </c>
      <c r="Y1731" s="120">
        <v>400780</v>
      </c>
      <c r="Z1731" s="125">
        <v>281941</v>
      </c>
      <c r="AA1731" s="121" t="s">
        <v>6</v>
      </c>
    </row>
    <row r="1732" spans="1:27" ht="30">
      <c r="A1732">
        <v>39</v>
      </c>
      <c r="B1732" s="84">
        <v>500</v>
      </c>
      <c r="C1732" s="99" t="s">
        <v>11465</v>
      </c>
      <c r="D1732" s="100" t="s">
        <v>13852</v>
      </c>
      <c r="E1732" s="84">
        <v>33903036</v>
      </c>
      <c r="F1732" s="85">
        <v>110</v>
      </c>
      <c r="G1732" s="87">
        <v>13.22</v>
      </c>
      <c r="H1732" s="87">
        <v>1454.2</v>
      </c>
      <c r="I1732" s="85" t="s">
        <v>12395</v>
      </c>
      <c r="J1732" s="85">
        <v>110</v>
      </c>
      <c r="K1732" s="87">
        <v>13.22</v>
      </c>
      <c r="L1732" s="87">
        <v>1454.2</v>
      </c>
      <c r="M1732" s="85" t="s">
        <v>12395</v>
      </c>
      <c r="N1732" s="88" t="s">
        <v>12396</v>
      </c>
      <c r="O1732" s="88" t="s">
        <v>12396</v>
      </c>
      <c r="P1732" s="88" t="s">
        <v>12396</v>
      </c>
      <c r="Q1732" s="85" t="s">
        <v>12396</v>
      </c>
      <c r="R1732" s="85" t="s">
        <v>12396</v>
      </c>
      <c r="S1732" s="85" t="s">
        <v>12396</v>
      </c>
      <c r="T1732" s="85" t="s">
        <v>12396</v>
      </c>
      <c r="U1732" s="85" t="s">
        <v>12396</v>
      </c>
      <c r="V1732" s="89" t="s">
        <v>12396</v>
      </c>
      <c r="W1732" s="92" t="s">
        <v>5796</v>
      </c>
      <c r="X1732" s="115" t="s">
        <v>12396</v>
      </c>
      <c r="Y1732" s="120">
        <v>402587</v>
      </c>
      <c r="Z1732" s="125">
        <v>282000</v>
      </c>
      <c r="AA1732" s="121" t="s">
        <v>6</v>
      </c>
    </row>
    <row r="1733" spans="1:27" ht="30">
      <c r="A1733">
        <v>39</v>
      </c>
      <c r="B1733" s="84">
        <v>501</v>
      </c>
      <c r="C1733" s="99" t="s">
        <v>11466</v>
      </c>
      <c r="D1733" s="100" t="s">
        <v>13852</v>
      </c>
      <c r="E1733" s="84">
        <v>33903036</v>
      </c>
      <c r="F1733" s="85">
        <v>22</v>
      </c>
      <c r="G1733" s="87">
        <v>20.93</v>
      </c>
      <c r="H1733" s="87">
        <v>460.46</v>
      </c>
      <c r="I1733" s="85" t="s">
        <v>12395</v>
      </c>
      <c r="J1733" s="85">
        <v>22</v>
      </c>
      <c r="K1733" s="87">
        <v>20.93</v>
      </c>
      <c r="L1733" s="87">
        <v>460.46</v>
      </c>
      <c r="M1733" s="85" t="s">
        <v>12395</v>
      </c>
      <c r="N1733" s="88" t="s">
        <v>12396</v>
      </c>
      <c r="O1733" s="88" t="s">
        <v>12396</v>
      </c>
      <c r="P1733" s="88" t="s">
        <v>12396</v>
      </c>
      <c r="Q1733" s="85" t="s">
        <v>12396</v>
      </c>
      <c r="R1733" s="85" t="s">
        <v>12396</v>
      </c>
      <c r="S1733" s="85" t="s">
        <v>12396</v>
      </c>
      <c r="T1733" s="85" t="s">
        <v>12396</v>
      </c>
      <c r="U1733" s="85" t="s">
        <v>12396</v>
      </c>
      <c r="V1733" s="89" t="s">
        <v>12396</v>
      </c>
      <c r="W1733" s="92" t="s">
        <v>5799</v>
      </c>
      <c r="X1733" s="115" t="s">
        <v>12396</v>
      </c>
      <c r="Y1733" s="120">
        <v>401614</v>
      </c>
      <c r="Z1733" s="125">
        <v>383195</v>
      </c>
      <c r="AA1733" s="121" t="s">
        <v>6</v>
      </c>
    </row>
    <row r="1734" spans="1:27" ht="30">
      <c r="A1734">
        <v>39</v>
      </c>
      <c r="B1734" s="84">
        <v>502</v>
      </c>
      <c r="C1734" s="99" t="s">
        <v>11471</v>
      </c>
      <c r="D1734" s="100" t="s">
        <v>13852</v>
      </c>
      <c r="E1734" s="84">
        <v>33903036</v>
      </c>
      <c r="F1734" s="85">
        <v>221</v>
      </c>
      <c r="G1734" s="87">
        <v>8.33</v>
      </c>
      <c r="H1734" s="87">
        <v>1841.32</v>
      </c>
      <c r="I1734" s="85" t="s">
        <v>12395</v>
      </c>
      <c r="J1734" s="85">
        <v>221</v>
      </c>
      <c r="K1734" s="87">
        <v>8.33</v>
      </c>
      <c r="L1734" s="87">
        <v>1841.32</v>
      </c>
      <c r="M1734" s="85" t="s">
        <v>12395</v>
      </c>
      <c r="N1734" s="88" t="s">
        <v>12396</v>
      </c>
      <c r="O1734" s="88" t="s">
        <v>12396</v>
      </c>
      <c r="P1734" s="88" t="s">
        <v>12396</v>
      </c>
      <c r="Q1734" s="85" t="s">
        <v>12396</v>
      </c>
      <c r="R1734" s="85" t="s">
        <v>12396</v>
      </c>
      <c r="S1734" s="85" t="s">
        <v>12396</v>
      </c>
      <c r="T1734" s="85" t="s">
        <v>12396</v>
      </c>
      <c r="U1734" s="85" t="s">
        <v>12396</v>
      </c>
      <c r="V1734" s="89" t="s">
        <v>12396</v>
      </c>
      <c r="W1734" s="92" t="s">
        <v>5814</v>
      </c>
      <c r="X1734" s="115" t="s">
        <v>12396</v>
      </c>
      <c r="Y1734" s="120">
        <v>401843</v>
      </c>
      <c r="Z1734" s="125">
        <v>487354</v>
      </c>
      <c r="AA1734" s="121" t="s">
        <v>6</v>
      </c>
    </row>
    <row r="1735" spans="1:27">
      <c r="A1735">
        <v>39</v>
      </c>
      <c r="B1735" s="84">
        <v>503</v>
      </c>
      <c r="C1735" s="99" t="s">
        <v>11467</v>
      </c>
      <c r="D1735" s="100" t="s">
        <v>13852</v>
      </c>
      <c r="E1735" s="84">
        <v>33903036</v>
      </c>
      <c r="F1735" s="85">
        <v>331</v>
      </c>
      <c r="G1735" s="87">
        <v>2.19</v>
      </c>
      <c r="H1735" s="87">
        <v>724.89</v>
      </c>
      <c r="I1735" s="85" t="s">
        <v>12395</v>
      </c>
      <c r="J1735" s="85">
        <v>331</v>
      </c>
      <c r="K1735" s="87">
        <v>2.19</v>
      </c>
      <c r="L1735" s="87">
        <v>724.89</v>
      </c>
      <c r="M1735" s="85" t="s">
        <v>12395</v>
      </c>
      <c r="N1735" s="88" t="s">
        <v>12396</v>
      </c>
      <c r="O1735" s="88" t="s">
        <v>12396</v>
      </c>
      <c r="P1735" s="88" t="s">
        <v>12396</v>
      </c>
      <c r="Q1735" s="85" t="s">
        <v>12396</v>
      </c>
      <c r="R1735" s="85" t="s">
        <v>12396</v>
      </c>
      <c r="S1735" s="85" t="s">
        <v>12396</v>
      </c>
      <c r="T1735" s="85" t="s">
        <v>12396</v>
      </c>
      <c r="U1735" s="85" t="s">
        <v>12396</v>
      </c>
      <c r="V1735" s="89" t="s">
        <v>12396</v>
      </c>
      <c r="W1735" s="92" t="s">
        <v>5802</v>
      </c>
      <c r="X1735" s="115" t="s">
        <v>12396</v>
      </c>
      <c r="Y1735" s="120">
        <v>401554</v>
      </c>
      <c r="Z1735" s="125">
        <v>382634</v>
      </c>
      <c r="AA1735" s="121" t="s">
        <v>6</v>
      </c>
    </row>
    <row r="1736" spans="1:27">
      <c r="A1736">
        <v>39</v>
      </c>
      <c r="B1736" s="84">
        <v>504</v>
      </c>
      <c r="C1736" s="99" t="s">
        <v>11468</v>
      </c>
      <c r="D1736" s="100" t="s">
        <v>13852</v>
      </c>
      <c r="E1736" s="84">
        <v>33903036</v>
      </c>
      <c r="F1736" s="85">
        <v>88</v>
      </c>
      <c r="G1736" s="87">
        <v>15.52</v>
      </c>
      <c r="H1736" s="87">
        <v>1365.76</v>
      </c>
      <c r="I1736" s="85" t="s">
        <v>12395</v>
      </c>
      <c r="J1736" s="85">
        <v>88</v>
      </c>
      <c r="K1736" s="87">
        <v>15.52</v>
      </c>
      <c r="L1736" s="87">
        <v>1365.76</v>
      </c>
      <c r="M1736" s="85" t="s">
        <v>12395</v>
      </c>
      <c r="N1736" s="88" t="s">
        <v>12396</v>
      </c>
      <c r="O1736" s="88" t="s">
        <v>12396</v>
      </c>
      <c r="P1736" s="88" t="s">
        <v>12396</v>
      </c>
      <c r="Q1736" s="85" t="s">
        <v>12396</v>
      </c>
      <c r="R1736" s="85" t="s">
        <v>12396</v>
      </c>
      <c r="S1736" s="85" t="s">
        <v>12396</v>
      </c>
      <c r="T1736" s="85" t="s">
        <v>12396</v>
      </c>
      <c r="U1736" s="85" t="s">
        <v>12396</v>
      </c>
      <c r="V1736" s="89" t="s">
        <v>12396</v>
      </c>
      <c r="W1736" s="92" t="s">
        <v>5805</v>
      </c>
      <c r="X1736" s="115" t="s">
        <v>12396</v>
      </c>
      <c r="Y1736" s="120">
        <v>401465</v>
      </c>
      <c r="Z1736" s="125">
        <v>306059</v>
      </c>
      <c r="AA1736" s="121" t="s">
        <v>6</v>
      </c>
    </row>
    <row r="1737" spans="1:27" ht="30">
      <c r="A1737">
        <v>39</v>
      </c>
      <c r="B1737" s="84">
        <v>505</v>
      </c>
      <c r="C1737" s="99" t="s">
        <v>11469</v>
      </c>
      <c r="D1737" s="100" t="s">
        <v>13852</v>
      </c>
      <c r="E1737" s="84">
        <v>33903036</v>
      </c>
      <c r="F1737" s="85">
        <v>88</v>
      </c>
      <c r="G1737" s="87">
        <v>6.65</v>
      </c>
      <c r="H1737" s="87">
        <v>585.20000000000005</v>
      </c>
      <c r="I1737" s="85" t="s">
        <v>12395</v>
      </c>
      <c r="J1737" s="85">
        <v>88</v>
      </c>
      <c r="K1737" s="87">
        <v>6.65</v>
      </c>
      <c r="L1737" s="87">
        <v>585.20000000000005</v>
      </c>
      <c r="M1737" s="85" t="s">
        <v>12395</v>
      </c>
      <c r="N1737" s="88" t="s">
        <v>12396</v>
      </c>
      <c r="O1737" s="88" t="s">
        <v>12396</v>
      </c>
      <c r="P1737" s="88" t="s">
        <v>12396</v>
      </c>
      <c r="Q1737" s="85" t="s">
        <v>12396</v>
      </c>
      <c r="R1737" s="85" t="s">
        <v>12396</v>
      </c>
      <c r="S1737" s="85" t="s">
        <v>12396</v>
      </c>
      <c r="T1737" s="85" t="s">
        <v>12396</v>
      </c>
      <c r="U1737" s="85" t="s">
        <v>12396</v>
      </c>
      <c r="V1737" s="89" t="s">
        <v>12396</v>
      </c>
      <c r="W1737" s="92" t="s">
        <v>5808</v>
      </c>
      <c r="X1737" s="115" t="s">
        <v>12396</v>
      </c>
      <c r="Y1737" s="120">
        <v>400987</v>
      </c>
      <c r="Z1737" s="125">
        <v>305985</v>
      </c>
      <c r="AA1737" s="121" t="s">
        <v>6</v>
      </c>
    </row>
    <row r="1738" spans="1:27">
      <c r="A1738">
        <v>39</v>
      </c>
      <c r="B1738" s="84">
        <v>506</v>
      </c>
      <c r="C1738" s="99" t="s">
        <v>11470</v>
      </c>
      <c r="D1738" s="100" t="s">
        <v>13852</v>
      </c>
      <c r="E1738" s="84">
        <v>33903036</v>
      </c>
      <c r="F1738" s="85">
        <v>199</v>
      </c>
      <c r="G1738" s="87">
        <v>1.48</v>
      </c>
      <c r="H1738" s="87">
        <v>294.52</v>
      </c>
      <c r="I1738" s="85" t="s">
        <v>12395</v>
      </c>
      <c r="J1738" s="85">
        <v>199</v>
      </c>
      <c r="K1738" s="87">
        <v>1.48</v>
      </c>
      <c r="L1738" s="87">
        <v>294.52</v>
      </c>
      <c r="M1738" s="85" t="s">
        <v>12395</v>
      </c>
      <c r="N1738" s="88" t="s">
        <v>12396</v>
      </c>
      <c r="O1738" s="88" t="s">
        <v>12396</v>
      </c>
      <c r="P1738" s="88" t="s">
        <v>12396</v>
      </c>
      <c r="Q1738" s="85" t="s">
        <v>12396</v>
      </c>
      <c r="R1738" s="85" t="s">
        <v>12396</v>
      </c>
      <c r="S1738" s="85" t="s">
        <v>12396</v>
      </c>
      <c r="T1738" s="85" t="s">
        <v>12396</v>
      </c>
      <c r="U1738" s="85" t="s">
        <v>12396</v>
      </c>
      <c r="V1738" s="89" t="s">
        <v>12396</v>
      </c>
      <c r="W1738" s="92" t="s">
        <v>5811</v>
      </c>
      <c r="X1738" s="115" t="s">
        <v>12396</v>
      </c>
      <c r="Y1738" s="120">
        <v>401203</v>
      </c>
      <c r="Z1738" s="125">
        <v>286236</v>
      </c>
      <c r="AA1738" s="121" t="s">
        <v>6</v>
      </c>
    </row>
    <row r="1739" spans="1:27">
      <c r="A1739">
        <v>39</v>
      </c>
      <c r="B1739" s="84">
        <v>507</v>
      </c>
      <c r="C1739" s="99" t="s">
        <v>11472</v>
      </c>
      <c r="D1739" s="100" t="s">
        <v>13852</v>
      </c>
      <c r="E1739" s="84">
        <v>33903036</v>
      </c>
      <c r="F1739" s="85">
        <v>1391</v>
      </c>
      <c r="G1739" s="87">
        <v>2.84</v>
      </c>
      <c r="H1739" s="87">
        <v>3953.06</v>
      </c>
      <c r="I1739" s="85" t="s">
        <v>12395</v>
      </c>
      <c r="J1739" s="85">
        <v>1391</v>
      </c>
      <c r="K1739" s="87">
        <v>2.84</v>
      </c>
      <c r="L1739" s="87">
        <v>3953.06</v>
      </c>
      <c r="M1739" s="85" t="s">
        <v>12395</v>
      </c>
      <c r="N1739" s="88" t="s">
        <v>12396</v>
      </c>
      <c r="O1739" s="88" t="s">
        <v>12396</v>
      </c>
      <c r="P1739" s="88" t="s">
        <v>12396</v>
      </c>
      <c r="Q1739" s="85" t="s">
        <v>12396</v>
      </c>
      <c r="R1739" s="85" t="s">
        <v>12396</v>
      </c>
      <c r="S1739" s="85" t="s">
        <v>12396</v>
      </c>
      <c r="T1739" s="85" t="s">
        <v>12396</v>
      </c>
      <c r="U1739" s="85" t="s">
        <v>12396</v>
      </c>
      <c r="V1739" s="89" t="s">
        <v>12396</v>
      </c>
      <c r="W1739" s="92" t="s">
        <v>5817</v>
      </c>
      <c r="X1739" s="115" t="s">
        <v>12396</v>
      </c>
      <c r="Y1739" s="120">
        <v>402098</v>
      </c>
      <c r="Z1739" s="125">
        <v>281622</v>
      </c>
      <c r="AA1739" s="121" t="s">
        <v>6</v>
      </c>
    </row>
    <row r="1740" spans="1:27">
      <c r="A1740">
        <v>39</v>
      </c>
      <c r="B1740" s="84">
        <v>508</v>
      </c>
      <c r="C1740" s="99" t="s">
        <v>11473</v>
      </c>
      <c r="D1740" s="100" t="s">
        <v>13852</v>
      </c>
      <c r="E1740" s="84">
        <v>33903036</v>
      </c>
      <c r="F1740" s="85">
        <v>44</v>
      </c>
      <c r="G1740" s="87">
        <v>112.28</v>
      </c>
      <c r="H1740" s="87">
        <v>4940.21</v>
      </c>
      <c r="I1740" s="85" t="s">
        <v>12395</v>
      </c>
      <c r="J1740" s="85">
        <v>44</v>
      </c>
      <c r="K1740" s="87">
        <v>112.28</v>
      </c>
      <c r="L1740" s="87">
        <v>4940.21</v>
      </c>
      <c r="M1740" s="85" t="s">
        <v>12395</v>
      </c>
      <c r="N1740" s="88" t="s">
        <v>12396</v>
      </c>
      <c r="O1740" s="88" t="s">
        <v>12396</v>
      </c>
      <c r="P1740" s="88" t="s">
        <v>12396</v>
      </c>
      <c r="Q1740" s="85" t="s">
        <v>12396</v>
      </c>
      <c r="R1740" s="85" t="s">
        <v>12396</v>
      </c>
      <c r="S1740" s="85" t="s">
        <v>12396</v>
      </c>
      <c r="T1740" s="85" t="s">
        <v>12396</v>
      </c>
      <c r="U1740" s="85" t="s">
        <v>12396</v>
      </c>
      <c r="V1740" s="89" t="s">
        <v>12396</v>
      </c>
      <c r="W1740" s="92" t="s">
        <v>5820</v>
      </c>
      <c r="X1740" s="115" t="s">
        <v>12396</v>
      </c>
      <c r="Y1740" s="120">
        <v>400529</v>
      </c>
      <c r="Z1740" s="125">
        <v>281627</v>
      </c>
      <c r="AA1740" s="121" t="s">
        <v>6</v>
      </c>
    </row>
    <row r="1741" spans="1:27">
      <c r="A1741">
        <v>39</v>
      </c>
      <c r="B1741" s="84">
        <v>509</v>
      </c>
      <c r="C1741" s="99" t="s">
        <v>11474</v>
      </c>
      <c r="D1741" s="100" t="s">
        <v>13852</v>
      </c>
      <c r="E1741" s="84">
        <v>33903036</v>
      </c>
      <c r="F1741" s="85">
        <v>442</v>
      </c>
      <c r="G1741" s="87">
        <v>2.7</v>
      </c>
      <c r="H1741" s="87">
        <v>1194.6400000000001</v>
      </c>
      <c r="I1741" s="85" t="s">
        <v>12395</v>
      </c>
      <c r="J1741" s="85">
        <v>442</v>
      </c>
      <c r="K1741" s="87">
        <v>2.7</v>
      </c>
      <c r="L1741" s="87">
        <v>1194.6400000000001</v>
      </c>
      <c r="M1741" s="85" t="s">
        <v>12395</v>
      </c>
      <c r="N1741" s="88" t="s">
        <v>12396</v>
      </c>
      <c r="O1741" s="88" t="s">
        <v>12396</v>
      </c>
      <c r="P1741" s="88" t="s">
        <v>12396</v>
      </c>
      <c r="Q1741" s="85" t="s">
        <v>12396</v>
      </c>
      <c r="R1741" s="85" t="s">
        <v>12396</v>
      </c>
      <c r="S1741" s="85" t="s">
        <v>12396</v>
      </c>
      <c r="T1741" s="85" t="s">
        <v>12396</v>
      </c>
      <c r="U1741" s="85" t="s">
        <v>12396</v>
      </c>
      <c r="V1741" s="89" t="s">
        <v>12396</v>
      </c>
      <c r="W1741" s="92" t="s">
        <v>5824</v>
      </c>
      <c r="X1741" s="115" t="s">
        <v>12396</v>
      </c>
      <c r="Y1741" s="120">
        <v>401386</v>
      </c>
      <c r="Z1741" s="125">
        <v>281605</v>
      </c>
      <c r="AA1741" s="121" t="s">
        <v>6</v>
      </c>
    </row>
    <row r="1742" spans="1:27">
      <c r="A1742">
        <v>39</v>
      </c>
      <c r="B1742" s="84">
        <v>510</v>
      </c>
      <c r="C1742" s="99" t="s">
        <v>11475</v>
      </c>
      <c r="D1742" s="100" t="s">
        <v>13852</v>
      </c>
      <c r="E1742" s="84">
        <v>33903036</v>
      </c>
      <c r="F1742" s="85">
        <v>66</v>
      </c>
      <c r="G1742" s="87">
        <v>8.34</v>
      </c>
      <c r="H1742" s="87">
        <v>550.73</v>
      </c>
      <c r="I1742" s="85" t="s">
        <v>12395</v>
      </c>
      <c r="J1742" s="85">
        <v>66</v>
      </c>
      <c r="K1742" s="87">
        <v>8.34</v>
      </c>
      <c r="L1742" s="87">
        <v>550.73</v>
      </c>
      <c r="M1742" s="85" t="s">
        <v>12395</v>
      </c>
      <c r="N1742" s="88" t="s">
        <v>12396</v>
      </c>
      <c r="O1742" s="88" t="s">
        <v>12396</v>
      </c>
      <c r="P1742" s="88" t="s">
        <v>12396</v>
      </c>
      <c r="Q1742" s="85" t="s">
        <v>12396</v>
      </c>
      <c r="R1742" s="85" t="s">
        <v>12396</v>
      </c>
      <c r="S1742" s="85" t="s">
        <v>12396</v>
      </c>
      <c r="T1742" s="85" t="s">
        <v>12396</v>
      </c>
      <c r="U1742" s="85" t="s">
        <v>12396</v>
      </c>
      <c r="V1742" s="89" t="s">
        <v>12396</v>
      </c>
      <c r="W1742" s="92" t="s">
        <v>5827</v>
      </c>
      <c r="X1742" s="115" t="s">
        <v>12396</v>
      </c>
      <c r="Y1742" s="120">
        <v>401877</v>
      </c>
      <c r="Z1742" s="125">
        <v>281617</v>
      </c>
      <c r="AA1742" s="121" t="s">
        <v>6</v>
      </c>
    </row>
    <row r="1743" spans="1:27">
      <c r="A1743">
        <v>39</v>
      </c>
      <c r="B1743" s="84">
        <v>511</v>
      </c>
      <c r="C1743" s="99" t="s">
        <v>11476</v>
      </c>
      <c r="D1743" s="100" t="s">
        <v>13852</v>
      </c>
      <c r="E1743" s="84">
        <v>33903036</v>
      </c>
      <c r="F1743" s="85">
        <v>132</v>
      </c>
      <c r="G1743" s="87">
        <v>6.59</v>
      </c>
      <c r="H1743" s="87">
        <v>870.29</v>
      </c>
      <c r="I1743" s="85" t="s">
        <v>12395</v>
      </c>
      <c r="J1743" s="85">
        <v>132</v>
      </c>
      <c r="K1743" s="87">
        <v>6.59</v>
      </c>
      <c r="L1743" s="87">
        <v>870.29</v>
      </c>
      <c r="M1743" s="85" t="s">
        <v>12395</v>
      </c>
      <c r="N1743" s="88" t="s">
        <v>12396</v>
      </c>
      <c r="O1743" s="88" t="s">
        <v>12396</v>
      </c>
      <c r="P1743" s="88" t="s">
        <v>12396</v>
      </c>
      <c r="Q1743" s="85" t="s">
        <v>12396</v>
      </c>
      <c r="R1743" s="85" t="s">
        <v>12396</v>
      </c>
      <c r="S1743" s="85" t="s">
        <v>12396</v>
      </c>
      <c r="T1743" s="85" t="s">
        <v>12396</v>
      </c>
      <c r="U1743" s="85" t="s">
        <v>12396</v>
      </c>
      <c r="V1743" s="89" t="s">
        <v>12396</v>
      </c>
      <c r="W1743" s="92" t="s">
        <v>5830</v>
      </c>
      <c r="X1743" s="115" t="s">
        <v>12396</v>
      </c>
      <c r="Y1743" s="120">
        <v>402624</v>
      </c>
      <c r="Z1743" s="125">
        <v>281620</v>
      </c>
      <c r="AA1743" s="121" t="s">
        <v>6</v>
      </c>
    </row>
    <row r="1744" spans="1:27">
      <c r="A1744">
        <v>39</v>
      </c>
      <c r="B1744" s="84">
        <v>512</v>
      </c>
      <c r="C1744" s="99" t="s">
        <v>11477</v>
      </c>
      <c r="D1744" s="100" t="s">
        <v>13852</v>
      </c>
      <c r="E1744" s="84">
        <v>33903036</v>
      </c>
      <c r="F1744" s="85">
        <v>751</v>
      </c>
      <c r="G1744" s="87">
        <v>2.2799999999999998</v>
      </c>
      <c r="H1744" s="87">
        <v>1710.33</v>
      </c>
      <c r="I1744" s="85" t="s">
        <v>12395</v>
      </c>
      <c r="J1744" s="85">
        <v>751</v>
      </c>
      <c r="K1744" s="87">
        <v>2.2799999999999998</v>
      </c>
      <c r="L1744" s="87">
        <v>1710.33</v>
      </c>
      <c r="M1744" s="85" t="s">
        <v>12395</v>
      </c>
      <c r="N1744" s="88" t="s">
        <v>12396</v>
      </c>
      <c r="O1744" s="88" t="s">
        <v>12396</v>
      </c>
      <c r="P1744" s="88" t="s">
        <v>12396</v>
      </c>
      <c r="Q1744" s="85" t="s">
        <v>12396</v>
      </c>
      <c r="R1744" s="85" t="s">
        <v>12396</v>
      </c>
      <c r="S1744" s="85" t="s">
        <v>12396</v>
      </c>
      <c r="T1744" s="85" t="s">
        <v>12396</v>
      </c>
      <c r="U1744" s="85" t="s">
        <v>12396</v>
      </c>
      <c r="V1744" s="89" t="s">
        <v>12396</v>
      </c>
      <c r="W1744" s="92" t="s">
        <v>5833</v>
      </c>
      <c r="X1744" s="115" t="s">
        <v>12396</v>
      </c>
      <c r="Y1744" s="120">
        <v>401454</v>
      </c>
      <c r="Z1744" s="125">
        <v>417002</v>
      </c>
      <c r="AA1744" s="121" t="s">
        <v>6</v>
      </c>
    </row>
    <row r="1745" spans="1:27">
      <c r="A1745">
        <v>39</v>
      </c>
      <c r="B1745" s="84">
        <v>513</v>
      </c>
      <c r="C1745" s="99" t="s">
        <v>11478</v>
      </c>
      <c r="D1745" s="100" t="s">
        <v>13852</v>
      </c>
      <c r="E1745" s="84">
        <v>33903036</v>
      </c>
      <c r="F1745" s="85">
        <v>420</v>
      </c>
      <c r="G1745" s="87">
        <v>6.62</v>
      </c>
      <c r="H1745" s="87">
        <v>2782.03</v>
      </c>
      <c r="I1745" s="85" t="s">
        <v>12395</v>
      </c>
      <c r="J1745" s="85">
        <v>420</v>
      </c>
      <c r="K1745" s="87">
        <v>6.62</v>
      </c>
      <c r="L1745" s="87">
        <v>2782.03</v>
      </c>
      <c r="M1745" s="85" t="s">
        <v>12395</v>
      </c>
      <c r="N1745" s="88" t="s">
        <v>12396</v>
      </c>
      <c r="O1745" s="88" t="s">
        <v>12396</v>
      </c>
      <c r="P1745" s="88" t="s">
        <v>12396</v>
      </c>
      <c r="Q1745" s="85" t="s">
        <v>12396</v>
      </c>
      <c r="R1745" s="85" t="s">
        <v>12396</v>
      </c>
      <c r="S1745" s="85" t="s">
        <v>12396</v>
      </c>
      <c r="T1745" s="85" t="s">
        <v>12396</v>
      </c>
      <c r="U1745" s="85" t="s">
        <v>12396</v>
      </c>
      <c r="V1745" s="89" t="s">
        <v>12396</v>
      </c>
      <c r="W1745" s="92" t="s">
        <v>5836</v>
      </c>
      <c r="X1745" s="115" t="s">
        <v>12396</v>
      </c>
      <c r="Y1745" s="120">
        <v>400845</v>
      </c>
      <c r="Z1745" s="125">
        <v>487517</v>
      </c>
      <c r="AA1745" s="121" t="s">
        <v>6</v>
      </c>
    </row>
    <row r="1746" spans="1:27">
      <c r="A1746">
        <v>39</v>
      </c>
      <c r="B1746" s="84">
        <v>514</v>
      </c>
      <c r="C1746" s="99" t="s">
        <v>11479</v>
      </c>
      <c r="D1746" s="100" t="s">
        <v>13852</v>
      </c>
      <c r="E1746" s="84">
        <v>33903036</v>
      </c>
      <c r="F1746" s="85">
        <v>155</v>
      </c>
      <c r="G1746" s="87">
        <v>9.27</v>
      </c>
      <c r="H1746" s="87">
        <v>1436.08</v>
      </c>
      <c r="I1746" s="85" t="s">
        <v>12395</v>
      </c>
      <c r="J1746" s="85">
        <v>155</v>
      </c>
      <c r="K1746" s="87">
        <v>9.27</v>
      </c>
      <c r="L1746" s="87">
        <v>1436.08</v>
      </c>
      <c r="M1746" s="85" t="s">
        <v>12395</v>
      </c>
      <c r="N1746" s="88" t="s">
        <v>12396</v>
      </c>
      <c r="O1746" s="88" t="s">
        <v>12396</v>
      </c>
      <c r="P1746" s="88" t="s">
        <v>12396</v>
      </c>
      <c r="Q1746" s="85" t="s">
        <v>12396</v>
      </c>
      <c r="R1746" s="85" t="s">
        <v>12396</v>
      </c>
      <c r="S1746" s="85" t="s">
        <v>12396</v>
      </c>
      <c r="T1746" s="85" t="s">
        <v>12396</v>
      </c>
      <c r="U1746" s="85" t="s">
        <v>12396</v>
      </c>
      <c r="V1746" s="89" t="s">
        <v>12396</v>
      </c>
      <c r="W1746" s="92" t="s">
        <v>5839</v>
      </c>
      <c r="X1746" s="115" t="s">
        <v>12396</v>
      </c>
      <c r="Y1746" s="120">
        <v>402278</v>
      </c>
      <c r="Z1746" s="125">
        <v>281608</v>
      </c>
      <c r="AA1746" s="121" t="s">
        <v>6</v>
      </c>
    </row>
    <row r="1747" spans="1:27">
      <c r="A1747">
        <v>39</v>
      </c>
      <c r="B1747" s="84">
        <v>515</v>
      </c>
      <c r="C1747" s="99" t="s">
        <v>11480</v>
      </c>
      <c r="D1747" s="100" t="s">
        <v>13852</v>
      </c>
      <c r="E1747" s="84">
        <v>33903036</v>
      </c>
      <c r="F1747" s="85">
        <v>44</v>
      </c>
      <c r="G1747" s="87">
        <v>3.81</v>
      </c>
      <c r="H1747" s="87">
        <v>167.45</v>
      </c>
      <c r="I1747" s="85" t="s">
        <v>12395</v>
      </c>
      <c r="J1747" s="85">
        <v>44</v>
      </c>
      <c r="K1747" s="87">
        <v>3.81</v>
      </c>
      <c r="L1747" s="87">
        <v>167.45</v>
      </c>
      <c r="M1747" s="85" t="s">
        <v>12395</v>
      </c>
      <c r="N1747" s="88" t="s">
        <v>12396</v>
      </c>
      <c r="O1747" s="88" t="s">
        <v>12396</v>
      </c>
      <c r="P1747" s="88" t="s">
        <v>12396</v>
      </c>
      <c r="Q1747" s="85" t="s">
        <v>12396</v>
      </c>
      <c r="R1747" s="85" t="s">
        <v>12396</v>
      </c>
      <c r="S1747" s="85" t="s">
        <v>12396</v>
      </c>
      <c r="T1747" s="85" t="s">
        <v>12396</v>
      </c>
      <c r="U1747" s="85" t="s">
        <v>12396</v>
      </c>
      <c r="V1747" s="89" t="s">
        <v>12396</v>
      </c>
      <c r="W1747" s="92" t="s">
        <v>5842</v>
      </c>
      <c r="X1747" s="115" t="s">
        <v>12396</v>
      </c>
      <c r="Y1747" s="120">
        <v>401039</v>
      </c>
      <c r="Z1747" s="125">
        <v>281640</v>
      </c>
      <c r="AA1747" s="121" t="s">
        <v>6</v>
      </c>
    </row>
    <row r="1748" spans="1:27">
      <c r="A1748">
        <v>39</v>
      </c>
      <c r="B1748" s="84">
        <v>516</v>
      </c>
      <c r="C1748" s="99" t="s">
        <v>11481</v>
      </c>
      <c r="D1748" s="100" t="s">
        <v>13852</v>
      </c>
      <c r="E1748" s="84">
        <v>33903036</v>
      </c>
      <c r="F1748" s="85">
        <v>552</v>
      </c>
      <c r="G1748" s="87">
        <v>6.48</v>
      </c>
      <c r="H1748" s="87">
        <v>3578.29</v>
      </c>
      <c r="I1748" s="85" t="s">
        <v>12395</v>
      </c>
      <c r="J1748" s="85">
        <v>552</v>
      </c>
      <c r="K1748" s="87">
        <v>6.48</v>
      </c>
      <c r="L1748" s="87">
        <v>3578.29</v>
      </c>
      <c r="M1748" s="85" t="s">
        <v>12395</v>
      </c>
      <c r="N1748" s="88" t="s">
        <v>12396</v>
      </c>
      <c r="O1748" s="88" t="s">
        <v>12396</v>
      </c>
      <c r="P1748" s="88" t="s">
        <v>12396</v>
      </c>
      <c r="Q1748" s="85" t="s">
        <v>12396</v>
      </c>
      <c r="R1748" s="85" t="s">
        <v>12396</v>
      </c>
      <c r="S1748" s="85" t="s">
        <v>12396</v>
      </c>
      <c r="T1748" s="85" t="s">
        <v>12396</v>
      </c>
      <c r="U1748" s="85" t="s">
        <v>12396</v>
      </c>
      <c r="V1748" s="89" t="s">
        <v>12396</v>
      </c>
      <c r="W1748" s="92" t="s">
        <v>5845</v>
      </c>
      <c r="X1748" s="115" t="s">
        <v>12396</v>
      </c>
      <c r="Y1748" s="120">
        <v>400536</v>
      </c>
      <c r="Z1748" s="125">
        <v>281615</v>
      </c>
      <c r="AA1748" s="121" t="s">
        <v>6</v>
      </c>
    </row>
    <row r="1749" spans="1:27">
      <c r="A1749">
        <v>39</v>
      </c>
      <c r="B1749" s="84">
        <v>517</v>
      </c>
      <c r="C1749" s="99" t="s">
        <v>11482</v>
      </c>
      <c r="D1749" s="100" t="s">
        <v>13852</v>
      </c>
      <c r="E1749" s="84">
        <v>33903036</v>
      </c>
      <c r="F1749" s="85">
        <v>221</v>
      </c>
      <c r="G1749" s="87">
        <v>7.23</v>
      </c>
      <c r="H1749" s="87">
        <v>1598.58</v>
      </c>
      <c r="I1749" s="85" t="s">
        <v>12395</v>
      </c>
      <c r="J1749" s="85">
        <v>221</v>
      </c>
      <c r="K1749" s="87">
        <v>7.23</v>
      </c>
      <c r="L1749" s="87">
        <v>1598.58</v>
      </c>
      <c r="M1749" s="85" t="s">
        <v>12395</v>
      </c>
      <c r="N1749" s="88" t="s">
        <v>12396</v>
      </c>
      <c r="O1749" s="88" t="s">
        <v>12396</v>
      </c>
      <c r="P1749" s="88" t="s">
        <v>12396</v>
      </c>
      <c r="Q1749" s="85" t="s">
        <v>12396</v>
      </c>
      <c r="R1749" s="85" t="s">
        <v>12396</v>
      </c>
      <c r="S1749" s="85" t="s">
        <v>12396</v>
      </c>
      <c r="T1749" s="85" t="s">
        <v>12396</v>
      </c>
      <c r="U1749" s="85" t="s">
        <v>12396</v>
      </c>
      <c r="V1749" s="89" t="s">
        <v>12396</v>
      </c>
      <c r="W1749" s="92" t="s">
        <v>5848</v>
      </c>
      <c r="X1749" s="115" t="s">
        <v>12396</v>
      </c>
      <c r="Y1749" s="120">
        <v>401377</v>
      </c>
      <c r="Z1749" s="125">
        <v>281609</v>
      </c>
      <c r="AA1749" s="121" t="s">
        <v>6</v>
      </c>
    </row>
    <row r="1750" spans="1:27" ht="30">
      <c r="A1750">
        <v>39</v>
      </c>
      <c r="B1750" s="84">
        <v>518</v>
      </c>
      <c r="C1750" s="99" t="s">
        <v>11483</v>
      </c>
      <c r="D1750" s="100" t="s">
        <v>13852</v>
      </c>
      <c r="E1750" s="84">
        <v>33903036</v>
      </c>
      <c r="F1750" s="85">
        <v>110</v>
      </c>
      <c r="G1750" s="87">
        <v>16.84</v>
      </c>
      <c r="H1750" s="87">
        <v>1852.12</v>
      </c>
      <c r="I1750" s="85" t="s">
        <v>12395</v>
      </c>
      <c r="J1750" s="85">
        <v>110</v>
      </c>
      <c r="K1750" s="87">
        <v>16.84</v>
      </c>
      <c r="L1750" s="87">
        <v>1852.12</v>
      </c>
      <c r="M1750" s="85" t="s">
        <v>12395</v>
      </c>
      <c r="N1750" s="88" t="s">
        <v>12396</v>
      </c>
      <c r="O1750" s="88" t="s">
        <v>12396</v>
      </c>
      <c r="P1750" s="88" t="s">
        <v>12396</v>
      </c>
      <c r="Q1750" s="85" t="s">
        <v>12396</v>
      </c>
      <c r="R1750" s="85" t="s">
        <v>12396</v>
      </c>
      <c r="S1750" s="85" t="s">
        <v>12396</v>
      </c>
      <c r="T1750" s="85" t="s">
        <v>12396</v>
      </c>
      <c r="U1750" s="85" t="s">
        <v>12396</v>
      </c>
      <c r="V1750" s="89" t="s">
        <v>12396</v>
      </c>
      <c r="W1750" s="92" t="s">
        <v>5851</v>
      </c>
      <c r="X1750" s="115" t="s">
        <v>12396</v>
      </c>
      <c r="Y1750" s="120">
        <v>401578</v>
      </c>
      <c r="Z1750" s="125">
        <v>281638</v>
      </c>
      <c r="AA1750" s="121" t="s">
        <v>6</v>
      </c>
    </row>
    <row r="1751" spans="1:27">
      <c r="A1751">
        <v>39</v>
      </c>
      <c r="B1751" s="84">
        <v>519</v>
      </c>
      <c r="C1751" s="99" t="s">
        <v>13867</v>
      </c>
      <c r="D1751" s="100" t="s">
        <v>13852</v>
      </c>
      <c r="E1751" s="84">
        <v>33903036</v>
      </c>
      <c r="F1751" s="85">
        <v>44</v>
      </c>
      <c r="G1751" s="87">
        <v>22.18</v>
      </c>
      <c r="H1751" s="87">
        <v>975.92</v>
      </c>
      <c r="I1751" s="85" t="s">
        <v>12395</v>
      </c>
      <c r="J1751" s="85">
        <v>44</v>
      </c>
      <c r="K1751" s="87">
        <v>22.18</v>
      </c>
      <c r="L1751" s="87">
        <v>975.92</v>
      </c>
      <c r="M1751" s="85" t="s">
        <v>12395</v>
      </c>
      <c r="N1751" s="88" t="s">
        <v>12396</v>
      </c>
      <c r="O1751" s="88" t="s">
        <v>12396</v>
      </c>
      <c r="P1751" s="88" t="s">
        <v>12396</v>
      </c>
      <c r="Q1751" s="85" t="s">
        <v>12396</v>
      </c>
      <c r="R1751" s="85" t="s">
        <v>12396</v>
      </c>
      <c r="S1751" s="85" t="s">
        <v>12396</v>
      </c>
      <c r="T1751" s="85" t="s">
        <v>12396</v>
      </c>
      <c r="U1751" s="85" t="s">
        <v>12396</v>
      </c>
      <c r="V1751" s="89" t="s">
        <v>12396</v>
      </c>
      <c r="W1751" s="92" t="s">
        <v>5854</v>
      </c>
      <c r="X1751" s="115" t="s">
        <v>12396</v>
      </c>
      <c r="Y1751" s="120">
        <v>400530</v>
      </c>
      <c r="Z1751" s="125">
        <v>281598</v>
      </c>
      <c r="AA1751" s="121" t="s">
        <v>6</v>
      </c>
    </row>
    <row r="1752" spans="1:27">
      <c r="A1752">
        <v>39</v>
      </c>
      <c r="B1752" s="84">
        <v>520</v>
      </c>
      <c r="C1752" s="99" t="s">
        <v>13868</v>
      </c>
      <c r="D1752" s="100" t="s">
        <v>13852</v>
      </c>
      <c r="E1752" s="84">
        <v>33903036</v>
      </c>
      <c r="F1752" s="85">
        <v>221</v>
      </c>
      <c r="G1752" s="87">
        <v>11.95</v>
      </c>
      <c r="H1752" s="87">
        <v>2640.66</v>
      </c>
      <c r="I1752" s="85" t="s">
        <v>12395</v>
      </c>
      <c r="J1752" s="85">
        <v>221</v>
      </c>
      <c r="K1752" s="87">
        <v>11.95</v>
      </c>
      <c r="L1752" s="87">
        <v>2640.66</v>
      </c>
      <c r="M1752" s="85" t="s">
        <v>12395</v>
      </c>
      <c r="N1752" s="88" t="s">
        <v>12396</v>
      </c>
      <c r="O1752" s="88" t="s">
        <v>12396</v>
      </c>
      <c r="P1752" s="88" t="s">
        <v>12396</v>
      </c>
      <c r="Q1752" s="85" t="s">
        <v>12396</v>
      </c>
      <c r="R1752" s="85" t="s">
        <v>12396</v>
      </c>
      <c r="S1752" s="85" t="s">
        <v>12396</v>
      </c>
      <c r="T1752" s="85" t="s">
        <v>12396</v>
      </c>
      <c r="U1752" s="85" t="s">
        <v>12396</v>
      </c>
      <c r="V1752" s="89" t="s">
        <v>12396</v>
      </c>
      <c r="W1752" s="92" t="s">
        <v>5857</v>
      </c>
      <c r="X1752" s="115" t="s">
        <v>12396</v>
      </c>
      <c r="Y1752" s="120">
        <v>400942</v>
      </c>
      <c r="Z1752" s="125">
        <v>281598</v>
      </c>
      <c r="AA1752" s="121" t="s">
        <v>6</v>
      </c>
    </row>
    <row r="1753" spans="1:27">
      <c r="A1753">
        <v>39</v>
      </c>
      <c r="B1753" s="84">
        <v>521</v>
      </c>
      <c r="C1753" s="99" t="s">
        <v>11486</v>
      </c>
      <c r="D1753" s="100" t="s">
        <v>13852</v>
      </c>
      <c r="E1753" s="84">
        <v>33903036</v>
      </c>
      <c r="F1753" s="85">
        <v>132</v>
      </c>
      <c r="G1753" s="87">
        <v>22.49</v>
      </c>
      <c r="H1753" s="87">
        <v>2968.2</v>
      </c>
      <c r="I1753" s="85" t="s">
        <v>12395</v>
      </c>
      <c r="J1753" s="85">
        <v>132</v>
      </c>
      <c r="K1753" s="87">
        <v>22.49</v>
      </c>
      <c r="L1753" s="87">
        <v>2968.2</v>
      </c>
      <c r="M1753" s="85" t="s">
        <v>12395</v>
      </c>
      <c r="N1753" s="88" t="s">
        <v>12396</v>
      </c>
      <c r="O1753" s="88" t="s">
        <v>12396</v>
      </c>
      <c r="P1753" s="88" t="s">
        <v>12396</v>
      </c>
      <c r="Q1753" s="85" t="s">
        <v>12396</v>
      </c>
      <c r="R1753" s="85" t="s">
        <v>12396</v>
      </c>
      <c r="S1753" s="85" t="s">
        <v>12396</v>
      </c>
      <c r="T1753" s="85" t="s">
        <v>12396</v>
      </c>
      <c r="U1753" s="85" t="s">
        <v>12396</v>
      </c>
      <c r="V1753" s="89" t="s">
        <v>12396</v>
      </c>
      <c r="W1753" s="92" t="s">
        <v>5860</v>
      </c>
      <c r="X1753" s="115" t="s">
        <v>12396</v>
      </c>
      <c r="Y1753" s="120">
        <v>400716</v>
      </c>
      <c r="Z1753" s="125">
        <v>487478</v>
      </c>
      <c r="AA1753" s="121" t="s">
        <v>6</v>
      </c>
    </row>
    <row r="1754" spans="1:27">
      <c r="A1754">
        <v>39</v>
      </c>
      <c r="B1754" s="84">
        <v>522</v>
      </c>
      <c r="C1754" s="99" t="s">
        <v>11487</v>
      </c>
      <c r="D1754" s="100" t="s">
        <v>13852</v>
      </c>
      <c r="E1754" s="84">
        <v>33903036</v>
      </c>
      <c r="F1754" s="85">
        <v>55</v>
      </c>
      <c r="G1754" s="87">
        <v>79.62</v>
      </c>
      <c r="H1754" s="87">
        <v>4379.0200000000004</v>
      </c>
      <c r="I1754" s="85" t="s">
        <v>12395</v>
      </c>
      <c r="J1754" s="85">
        <v>55</v>
      </c>
      <c r="K1754" s="87">
        <v>79.62</v>
      </c>
      <c r="L1754" s="87">
        <v>4379.0200000000004</v>
      </c>
      <c r="M1754" s="85" t="s">
        <v>12395</v>
      </c>
      <c r="N1754" s="88" t="s">
        <v>12396</v>
      </c>
      <c r="O1754" s="88" t="s">
        <v>12396</v>
      </c>
      <c r="P1754" s="88" t="s">
        <v>12396</v>
      </c>
      <c r="Q1754" s="85" t="s">
        <v>12396</v>
      </c>
      <c r="R1754" s="85" t="s">
        <v>12396</v>
      </c>
      <c r="S1754" s="85" t="s">
        <v>12396</v>
      </c>
      <c r="T1754" s="85" t="s">
        <v>12396</v>
      </c>
      <c r="U1754" s="85" t="s">
        <v>12396</v>
      </c>
      <c r="V1754" s="89" t="s">
        <v>12396</v>
      </c>
      <c r="W1754" s="92" t="s">
        <v>5863</v>
      </c>
      <c r="X1754" s="115" t="s">
        <v>12396</v>
      </c>
      <c r="Y1754" s="120">
        <v>401787</v>
      </c>
      <c r="Z1754" s="125">
        <v>281593</v>
      </c>
      <c r="AA1754" s="121" t="s">
        <v>6</v>
      </c>
    </row>
    <row r="1755" spans="1:27" ht="30">
      <c r="A1755">
        <v>39</v>
      </c>
      <c r="B1755" s="84">
        <v>523</v>
      </c>
      <c r="C1755" s="99" t="s">
        <v>11488</v>
      </c>
      <c r="D1755" s="100" t="s">
        <v>13852</v>
      </c>
      <c r="E1755" s="84">
        <v>33903036</v>
      </c>
      <c r="F1755" s="85">
        <v>552</v>
      </c>
      <c r="G1755" s="87">
        <v>7.48</v>
      </c>
      <c r="H1755" s="87">
        <v>4131.55</v>
      </c>
      <c r="I1755" s="85" t="s">
        <v>12494</v>
      </c>
      <c r="J1755" s="85">
        <v>552</v>
      </c>
      <c r="K1755" s="87">
        <v>7.48</v>
      </c>
      <c r="L1755" s="87">
        <v>4131.55</v>
      </c>
      <c r="M1755" s="85" t="s">
        <v>12395</v>
      </c>
      <c r="N1755" s="88" t="s">
        <v>12396</v>
      </c>
      <c r="O1755" s="88" t="s">
        <v>12396</v>
      </c>
      <c r="P1755" s="88" t="s">
        <v>12396</v>
      </c>
      <c r="Q1755" s="85" t="s">
        <v>12396</v>
      </c>
      <c r="R1755" s="85" t="s">
        <v>12396</v>
      </c>
      <c r="S1755" s="85" t="s">
        <v>12396</v>
      </c>
      <c r="T1755" s="85" t="s">
        <v>12396</v>
      </c>
      <c r="U1755" s="85" t="s">
        <v>12396</v>
      </c>
      <c r="V1755" s="89" t="s">
        <v>12396</v>
      </c>
      <c r="W1755" s="92" t="s">
        <v>5866</v>
      </c>
      <c r="X1755" s="115">
        <v>25144612</v>
      </c>
      <c r="Y1755" s="120">
        <v>401650</v>
      </c>
      <c r="Z1755" s="125">
        <v>281610</v>
      </c>
      <c r="AA1755" s="121" t="s">
        <v>6</v>
      </c>
    </row>
    <row r="1756" spans="1:27">
      <c r="A1756">
        <v>39</v>
      </c>
      <c r="B1756" s="84">
        <v>524</v>
      </c>
      <c r="C1756" s="99" t="s">
        <v>11490</v>
      </c>
      <c r="D1756" s="100" t="s">
        <v>13852</v>
      </c>
      <c r="E1756" s="84">
        <v>33903036</v>
      </c>
      <c r="F1756" s="85">
        <v>331</v>
      </c>
      <c r="G1756" s="87">
        <v>3.13</v>
      </c>
      <c r="H1756" s="87">
        <v>1036.51</v>
      </c>
      <c r="I1756" s="85" t="s">
        <v>12395</v>
      </c>
      <c r="J1756" s="85">
        <v>331</v>
      </c>
      <c r="K1756" s="87">
        <v>3.13</v>
      </c>
      <c r="L1756" s="87">
        <v>1036.51</v>
      </c>
      <c r="M1756" s="85" t="s">
        <v>12395</v>
      </c>
      <c r="N1756" s="88" t="s">
        <v>12396</v>
      </c>
      <c r="O1756" s="88" t="s">
        <v>12396</v>
      </c>
      <c r="P1756" s="88" t="s">
        <v>12396</v>
      </c>
      <c r="Q1756" s="85" t="s">
        <v>12396</v>
      </c>
      <c r="R1756" s="85" t="s">
        <v>12396</v>
      </c>
      <c r="S1756" s="85" t="s">
        <v>12396</v>
      </c>
      <c r="T1756" s="85" t="s">
        <v>12396</v>
      </c>
      <c r="U1756" s="85" t="s">
        <v>12396</v>
      </c>
      <c r="V1756" s="89" t="s">
        <v>12396</v>
      </c>
      <c r="W1756" s="92" t="s">
        <v>5869</v>
      </c>
      <c r="X1756" s="115" t="s">
        <v>12396</v>
      </c>
      <c r="Y1756" s="120">
        <v>400981</v>
      </c>
      <c r="Z1756" s="125">
        <v>284479</v>
      </c>
      <c r="AA1756" s="121" t="s">
        <v>6</v>
      </c>
    </row>
    <row r="1757" spans="1:27" ht="30">
      <c r="A1757">
        <v>39</v>
      </c>
      <c r="B1757" s="84">
        <v>525</v>
      </c>
      <c r="C1757" s="99" t="s">
        <v>11491</v>
      </c>
      <c r="D1757" s="100" t="s">
        <v>13852</v>
      </c>
      <c r="E1757" s="84">
        <v>33903036</v>
      </c>
      <c r="F1757" s="85">
        <v>88</v>
      </c>
      <c r="G1757" s="87">
        <v>55.42</v>
      </c>
      <c r="H1757" s="87">
        <v>4876.96</v>
      </c>
      <c r="I1757" s="85" t="s">
        <v>12395</v>
      </c>
      <c r="J1757" s="85">
        <v>88</v>
      </c>
      <c r="K1757" s="87">
        <v>55.42</v>
      </c>
      <c r="L1757" s="87">
        <v>4876.96</v>
      </c>
      <c r="M1757" s="85" t="s">
        <v>12395</v>
      </c>
      <c r="N1757" s="88" t="s">
        <v>12396</v>
      </c>
      <c r="O1757" s="88" t="s">
        <v>12396</v>
      </c>
      <c r="P1757" s="88" t="s">
        <v>12396</v>
      </c>
      <c r="Q1757" s="85" t="s">
        <v>12396</v>
      </c>
      <c r="R1757" s="85" t="s">
        <v>12396</v>
      </c>
      <c r="S1757" s="85" t="s">
        <v>12396</v>
      </c>
      <c r="T1757" s="85" t="s">
        <v>12396</v>
      </c>
      <c r="U1757" s="85" t="s">
        <v>12396</v>
      </c>
      <c r="V1757" s="89" t="s">
        <v>12396</v>
      </c>
      <c r="W1757" s="92" t="s">
        <v>5872</v>
      </c>
      <c r="X1757" s="115" t="s">
        <v>12396</v>
      </c>
      <c r="Y1757" s="120">
        <v>400592</v>
      </c>
      <c r="Z1757" s="125">
        <v>306069</v>
      </c>
      <c r="AA1757" s="121" t="s">
        <v>6</v>
      </c>
    </row>
    <row r="1758" spans="1:27">
      <c r="A1758">
        <v>39</v>
      </c>
      <c r="B1758" s="84">
        <v>526</v>
      </c>
      <c r="C1758" s="99" t="s">
        <v>11496</v>
      </c>
      <c r="D1758" s="100" t="s">
        <v>13852</v>
      </c>
      <c r="E1758" s="84">
        <v>33903036</v>
      </c>
      <c r="F1758" s="85">
        <v>1722</v>
      </c>
      <c r="G1758" s="87">
        <v>3.33</v>
      </c>
      <c r="H1758" s="87">
        <v>5740.81</v>
      </c>
      <c r="I1758" s="85" t="s">
        <v>12395</v>
      </c>
      <c r="J1758" s="85">
        <v>1722</v>
      </c>
      <c r="K1758" s="87">
        <v>3.33</v>
      </c>
      <c r="L1758" s="87">
        <v>5740.81</v>
      </c>
      <c r="M1758" s="85" t="s">
        <v>12395</v>
      </c>
      <c r="N1758" s="88" t="s">
        <v>12396</v>
      </c>
      <c r="O1758" s="88" t="s">
        <v>12396</v>
      </c>
      <c r="P1758" s="88" t="s">
        <v>12396</v>
      </c>
      <c r="Q1758" s="85" t="s">
        <v>12396</v>
      </c>
      <c r="R1758" s="85" t="s">
        <v>12396</v>
      </c>
      <c r="S1758" s="85" t="s">
        <v>12396</v>
      </c>
      <c r="T1758" s="85" t="s">
        <v>12396</v>
      </c>
      <c r="U1758" s="85" t="s">
        <v>12396</v>
      </c>
      <c r="V1758" s="89" t="s">
        <v>12396</v>
      </c>
      <c r="W1758" s="92" t="s">
        <v>5887</v>
      </c>
      <c r="X1758" s="115" t="s">
        <v>12396</v>
      </c>
      <c r="Y1758" s="120">
        <v>401669</v>
      </c>
      <c r="Z1758" s="125">
        <v>284477</v>
      </c>
      <c r="AA1758" s="121" t="s">
        <v>6</v>
      </c>
    </row>
    <row r="1759" spans="1:27" ht="30">
      <c r="A1759">
        <v>39</v>
      </c>
      <c r="B1759" s="84">
        <v>527</v>
      </c>
      <c r="C1759" s="99" t="s">
        <v>11492</v>
      </c>
      <c r="D1759" s="100" t="s">
        <v>13852</v>
      </c>
      <c r="E1759" s="84">
        <v>33903036</v>
      </c>
      <c r="F1759" s="85">
        <v>1678</v>
      </c>
      <c r="G1759" s="87">
        <v>2.56</v>
      </c>
      <c r="H1759" s="87">
        <v>4303.1000000000004</v>
      </c>
      <c r="I1759" s="85" t="s">
        <v>12395</v>
      </c>
      <c r="J1759" s="85">
        <v>1678</v>
      </c>
      <c r="K1759" s="87">
        <v>2.56</v>
      </c>
      <c r="L1759" s="87">
        <v>4303.1000000000004</v>
      </c>
      <c r="M1759" s="85" t="s">
        <v>12395</v>
      </c>
      <c r="N1759" s="88" t="s">
        <v>12396</v>
      </c>
      <c r="O1759" s="88" t="s">
        <v>12396</v>
      </c>
      <c r="P1759" s="88" t="s">
        <v>12396</v>
      </c>
      <c r="Q1759" s="85" t="s">
        <v>12396</v>
      </c>
      <c r="R1759" s="85" t="s">
        <v>12396</v>
      </c>
      <c r="S1759" s="85" t="s">
        <v>12396</v>
      </c>
      <c r="T1759" s="85" t="s">
        <v>12396</v>
      </c>
      <c r="U1759" s="85" t="s">
        <v>12396</v>
      </c>
      <c r="V1759" s="89" t="s">
        <v>12396</v>
      </c>
      <c r="W1759" s="92" t="s">
        <v>5875</v>
      </c>
      <c r="X1759" s="115" t="s">
        <v>12396</v>
      </c>
      <c r="Y1759" s="120">
        <v>401337</v>
      </c>
      <c r="Z1759" s="125">
        <v>281562</v>
      </c>
      <c r="AA1759" s="121" t="s">
        <v>6</v>
      </c>
    </row>
    <row r="1760" spans="1:27" ht="30">
      <c r="A1760">
        <v>39</v>
      </c>
      <c r="B1760" s="84">
        <v>528</v>
      </c>
      <c r="C1760" s="99" t="s">
        <v>11493</v>
      </c>
      <c r="D1760" s="100" t="s">
        <v>13852</v>
      </c>
      <c r="E1760" s="84">
        <v>33903036</v>
      </c>
      <c r="F1760" s="85">
        <v>248</v>
      </c>
      <c r="G1760" s="87">
        <v>2.48</v>
      </c>
      <c r="H1760" s="87">
        <v>615.95000000000005</v>
      </c>
      <c r="I1760" s="85" t="s">
        <v>12395</v>
      </c>
      <c r="J1760" s="85">
        <v>248</v>
      </c>
      <c r="K1760" s="87">
        <v>2.48</v>
      </c>
      <c r="L1760" s="87">
        <v>615.95000000000005</v>
      </c>
      <c r="M1760" s="85" t="s">
        <v>12395</v>
      </c>
      <c r="N1760" s="88" t="s">
        <v>12396</v>
      </c>
      <c r="O1760" s="88" t="s">
        <v>12396</v>
      </c>
      <c r="P1760" s="88" t="s">
        <v>12396</v>
      </c>
      <c r="Q1760" s="85" t="s">
        <v>12396</v>
      </c>
      <c r="R1760" s="85" t="s">
        <v>12396</v>
      </c>
      <c r="S1760" s="85" t="s">
        <v>12396</v>
      </c>
      <c r="T1760" s="85" t="s">
        <v>12396</v>
      </c>
      <c r="U1760" s="85" t="s">
        <v>12396</v>
      </c>
      <c r="V1760" s="89" t="s">
        <v>12396</v>
      </c>
      <c r="W1760" s="92" t="s">
        <v>5878</v>
      </c>
      <c r="X1760" s="115" t="s">
        <v>12396</v>
      </c>
      <c r="Y1760" s="120">
        <v>401025</v>
      </c>
      <c r="Z1760" s="125">
        <v>281563</v>
      </c>
      <c r="AA1760" s="121" t="s">
        <v>6</v>
      </c>
    </row>
    <row r="1761" spans="1:27" ht="30">
      <c r="A1761">
        <v>39</v>
      </c>
      <c r="B1761" s="84">
        <v>529</v>
      </c>
      <c r="C1761" s="99" t="s">
        <v>11494</v>
      </c>
      <c r="D1761" s="100" t="s">
        <v>13852</v>
      </c>
      <c r="E1761" s="84">
        <v>33903036</v>
      </c>
      <c r="F1761" s="85">
        <v>55</v>
      </c>
      <c r="G1761" s="87">
        <v>54.4</v>
      </c>
      <c r="H1761" s="87">
        <v>2992</v>
      </c>
      <c r="I1761" s="85" t="s">
        <v>12395</v>
      </c>
      <c r="J1761" s="85">
        <v>55</v>
      </c>
      <c r="K1761" s="87">
        <v>54.4</v>
      </c>
      <c r="L1761" s="87">
        <v>2992</v>
      </c>
      <c r="M1761" s="85" t="s">
        <v>12395</v>
      </c>
      <c r="N1761" s="88" t="s">
        <v>12396</v>
      </c>
      <c r="O1761" s="88" t="s">
        <v>12396</v>
      </c>
      <c r="P1761" s="88" t="s">
        <v>12396</v>
      </c>
      <c r="Q1761" s="85" t="s">
        <v>12396</v>
      </c>
      <c r="R1761" s="85" t="s">
        <v>12396</v>
      </c>
      <c r="S1761" s="85" t="s">
        <v>12396</v>
      </c>
      <c r="T1761" s="85" t="s">
        <v>12396</v>
      </c>
      <c r="U1761" s="85" t="s">
        <v>12396</v>
      </c>
      <c r="V1761" s="89" t="s">
        <v>12396</v>
      </c>
      <c r="W1761" s="92" t="s">
        <v>5881</v>
      </c>
      <c r="X1761" s="115" t="s">
        <v>12396</v>
      </c>
      <c r="Y1761" s="120">
        <v>400540</v>
      </c>
      <c r="Z1761" s="125">
        <v>288254</v>
      </c>
      <c r="AA1761" s="121" t="s">
        <v>6</v>
      </c>
    </row>
    <row r="1762" spans="1:27">
      <c r="A1762">
        <v>39</v>
      </c>
      <c r="B1762" s="84">
        <v>530</v>
      </c>
      <c r="C1762" s="99" t="s">
        <v>11495</v>
      </c>
      <c r="D1762" s="100" t="s">
        <v>13852</v>
      </c>
      <c r="E1762" s="84">
        <v>33903036</v>
      </c>
      <c r="F1762" s="85">
        <v>1148</v>
      </c>
      <c r="G1762" s="87">
        <v>3.49</v>
      </c>
      <c r="H1762" s="87">
        <v>4010.12</v>
      </c>
      <c r="I1762" s="85" t="s">
        <v>12395</v>
      </c>
      <c r="J1762" s="85">
        <v>1148</v>
      </c>
      <c r="K1762" s="87">
        <v>3.49</v>
      </c>
      <c r="L1762" s="87">
        <v>4010.12</v>
      </c>
      <c r="M1762" s="85" t="s">
        <v>12395</v>
      </c>
      <c r="N1762" s="88" t="s">
        <v>12396</v>
      </c>
      <c r="O1762" s="88" t="s">
        <v>12396</v>
      </c>
      <c r="P1762" s="88" t="s">
        <v>12396</v>
      </c>
      <c r="Q1762" s="85" t="s">
        <v>12396</v>
      </c>
      <c r="R1762" s="85" t="s">
        <v>12396</v>
      </c>
      <c r="S1762" s="85" t="s">
        <v>12396</v>
      </c>
      <c r="T1762" s="85" t="s">
        <v>12396</v>
      </c>
      <c r="U1762" s="85" t="s">
        <v>12396</v>
      </c>
      <c r="V1762" s="89" t="s">
        <v>12396</v>
      </c>
      <c r="W1762" s="92" t="s">
        <v>5884</v>
      </c>
      <c r="X1762" s="115" t="s">
        <v>12396</v>
      </c>
      <c r="Y1762" s="120">
        <v>401398</v>
      </c>
      <c r="Z1762" s="125">
        <v>284489</v>
      </c>
      <c r="AA1762" s="121" t="s">
        <v>6</v>
      </c>
    </row>
    <row r="1763" spans="1:27" ht="30">
      <c r="A1763">
        <v>39</v>
      </c>
      <c r="B1763" s="84">
        <v>531</v>
      </c>
      <c r="C1763" s="99" t="s">
        <v>11499</v>
      </c>
      <c r="D1763" s="100" t="s">
        <v>13852</v>
      </c>
      <c r="E1763" s="84">
        <v>33903036</v>
      </c>
      <c r="F1763" s="85">
        <v>287</v>
      </c>
      <c r="G1763" s="87">
        <v>8.24</v>
      </c>
      <c r="H1763" s="87">
        <v>2365.06</v>
      </c>
      <c r="I1763" s="85" t="s">
        <v>12395</v>
      </c>
      <c r="J1763" s="85">
        <v>287</v>
      </c>
      <c r="K1763" s="87">
        <v>8.24</v>
      </c>
      <c r="L1763" s="87">
        <v>2365.06</v>
      </c>
      <c r="M1763" s="85" t="s">
        <v>12395</v>
      </c>
      <c r="N1763" s="88" t="s">
        <v>12396</v>
      </c>
      <c r="O1763" s="88" t="s">
        <v>12396</v>
      </c>
      <c r="P1763" s="88" t="s">
        <v>12396</v>
      </c>
      <c r="Q1763" s="85" t="s">
        <v>12396</v>
      </c>
      <c r="R1763" s="85" t="s">
        <v>12396</v>
      </c>
      <c r="S1763" s="85" t="s">
        <v>12396</v>
      </c>
      <c r="T1763" s="85" t="s">
        <v>12396</v>
      </c>
      <c r="U1763" s="85" t="s">
        <v>12396</v>
      </c>
      <c r="V1763" s="89" t="s">
        <v>12396</v>
      </c>
      <c r="W1763" s="92" t="s">
        <v>5897</v>
      </c>
      <c r="X1763" s="115" t="s">
        <v>12396</v>
      </c>
      <c r="Y1763" s="120">
        <v>400844</v>
      </c>
      <c r="Z1763" s="125">
        <v>281955</v>
      </c>
      <c r="AA1763" s="121" t="s">
        <v>6</v>
      </c>
    </row>
    <row r="1764" spans="1:27" ht="30">
      <c r="A1764">
        <v>39</v>
      </c>
      <c r="B1764" s="84">
        <v>532</v>
      </c>
      <c r="C1764" s="99" t="s">
        <v>11497</v>
      </c>
      <c r="D1764" s="100" t="s">
        <v>13852</v>
      </c>
      <c r="E1764" s="84">
        <v>33903036</v>
      </c>
      <c r="F1764" s="85">
        <v>88</v>
      </c>
      <c r="G1764" s="87">
        <v>141.66999999999999</v>
      </c>
      <c r="H1764" s="87">
        <v>12466.8</v>
      </c>
      <c r="I1764" s="85" t="s">
        <v>12395</v>
      </c>
      <c r="J1764" s="85">
        <v>88</v>
      </c>
      <c r="K1764" s="87">
        <v>141.66999999999999</v>
      </c>
      <c r="L1764" s="87">
        <v>12466.8</v>
      </c>
      <c r="M1764" s="85" t="s">
        <v>12395</v>
      </c>
      <c r="N1764" s="88" t="s">
        <v>12396</v>
      </c>
      <c r="O1764" s="88" t="s">
        <v>12396</v>
      </c>
      <c r="P1764" s="88" t="s">
        <v>12396</v>
      </c>
      <c r="Q1764" s="85" t="s">
        <v>12396</v>
      </c>
      <c r="R1764" s="85" t="s">
        <v>12396</v>
      </c>
      <c r="S1764" s="85" t="s">
        <v>12396</v>
      </c>
      <c r="T1764" s="85" t="s">
        <v>12396</v>
      </c>
      <c r="U1764" s="85" t="s">
        <v>12396</v>
      </c>
      <c r="V1764" s="89" t="s">
        <v>12396</v>
      </c>
      <c r="W1764" s="92" t="s">
        <v>5891</v>
      </c>
      <c r="X1764" s="115" t="s">
        <v>12396</v>
      </c>
      <c r="Y1764" s="120">
        <v>400081</v>
      </c>
      <c r="Z1764" s="125">
        <v>378833</v>
      </c>
      <c r="AA1764" s="121" t="s">
        <v>6</v>
      </c>
    </row>
    <row r="1765" spans="1:27" ht="30">
      <c r="A1765">
        <v>39</v>
      </c>
      <c r="B1765" s="84">
        <v>533</v>
      </c>
      <c r="C1765" s="99" t="s">
        <v>11498</v>
      </c>
      <c r="D1765" s="100" t="s">
        <v>13852</v>
      </c>
      <c r="E1765" s="84">
        <v>33903036</v>
      </c>
      <c r="F1765" s="85">
        <v>44</v>
      </c>
      <c r="G1765" s="87">
        <v>175.66</v>
      </c>
      <c r="H1765" s="87">
        <v>7729.04</v>
      </c>
      <c r="I1765" s="85" t="s">
        <v>12395</v>
      </c>
      <c r="J1765" s="85">
        <v>44</v>
      </c>
      <c r="K1765" s="87">
        <v>175.66</v>
      </c>
      <c r="L1765" s="87">
        <v>7729.04</v>
      </c>
      <c r="M1765" s="85" t="s">
        <v>12395</v>
      </c>
      <c r="N1765" s="88" t="s">
        <v>12396</v>
      </c>
      <c r="O1765" s="88" t="s">
        <v>12396</v>
      </c>
      <c r="P1765" s="88" t="s">
        <v>12396</v>
      </c>
      <c r="Q1765" s="85" t="s">
        <v>12396</v>
      </c>
      <c r="R1765" s="85" t="s">
        <v>12396</v>
      </c>
      <c r="S1765" s="85" t="s">
        <v>12396</v>
      </c>
      <c r="T1765" s="85" t="s">
        <v>12396</v>
      </c>
      <c r="U1765" s="85" t="s">
        <v>12396</v>
      </c>
      <c r="V1765" s="89" t="s">
        <v>12396</v>
      </c>
      <c r="W1765" s="92" t="s">
        <v>13869</v>
      </c>
      <c r="X1765" s="115" t="s">
        <v>12396</v>
      </c>
      <c r="Y1765" s="120">
        <v>401410</v>
      </c>
      <c r="Z1765" s="125">
        <v>355167</v>
      </c>
      <c r="AA1765" s="121" t="s">
        <v>6</v>
      </c>
    </row>
    <row r="1766" spans="1:27" ht="30">
      <c r="A1766">
        <v>39</v>
      </c>
      <c r="B1766" s="84">
        <v>534</v>
      </c>
      <c r="C1766" s="99" t="s">
        <v>11500</v>
      </c>
      <c r="D1766" s="100" t="s">
        <v>13852</v>
      </c>
      <c r="E1766" s="84">
        <v>33903036</v>
      </c>
      <c r="F1766" s="85">
        <v>331</v>
      </c>
      <c r="G1766" s="87">
        <v>9.74</v>
      </c>
      <c r="H1766" s="87">
        <v>3223.19</v>
      </c>
      <c r="I1766" s="85" t="s">
        <v>12395</v>
      </c>
      <c r="J1766" s="85">
        <v>331</v>
      </c>
      <c r="K1766" s="87">
        <v>9.74</v>
      </c>
      <c r="L1766" s="87">
        <v>3223.19</v>
      </c>
      <c r="M1766" s="85" t="s">
        <v>12395</v>
      </c>
      <c r="N1766" s="88" t="s">
        <v>12396</v>
      </c>
      <c r="O1766" s="88" t="s">
        <v>12396</v>
      </c>
      <c r="P1766" s="88" t="s">
        <v>12396</v>
      </c>
      <c r="Q1766" s="85" t="s">
        <v>12396</v>
      </c>
      <c r="R1766" s="85" t="s">
        <v>12396</v>
      </c>
      <c r="S1766" s="85" t="s">
        <v>12396</v>
      </c>
      <c r="T1766" s="85" t="s">
        <v>12396</v>
      </c>
      <c r="U1766" s="85" t="s">
        <v>12396</v>
      </c>
      <c r="V1766" s="89" t="s">
        <v>12396</v>
      </c>
      <c r="W1766" s="92" t="s">
        <v>5900</v>
      </c>
      <c r="X1766" s="115" t="s">
        <v>12396</v>
      </c>
      <c r="Y1766" s="120">
        <v>400566</v>
      </c>
      <c r="Z1766" s="125">
        <v>335915</v>
      </c>
      <c r="AA1766" s="121" t="s">
        <v>6</v>
      </c>
    </row>
    <row r="1767" spans="1:27">
      <c r="A1767">
        <v>39</v>
      </c>
      <c r="B1767" s="84">
        <v>535</v>
      </c>
      <c r="C1767" s="99" t="s">
        <v>11501</v>
      </c>
      <c r="D1767" s="100" t="s">
        <v>13852</v>
      </c>
      <c r="E1767" s="84">
        <v>33903036</v>
      </c>
      <c r="F1767" s="85">
        <v>110</v>
      </c>
      <c r="G1767" s="87">
        <v>41.96</v>
      </c>
      <c r="H1767" s="87">
        <v>4615.87</v>
      </c>
      <c r="I1767" s="85" t="s">
        <v>12395</v>
      </c>
      <c r="J1767" s="85">
        <v>110</v>
      </c>
      <c r="K1767" s="87">
        <v>41.96</v>
      </c>
      <c r="L1767" s="87">
        <v>4615.87</v>
      </c>
      <c r="M1767" s="85" t="s">
        <v>12395</v>
      </c>
      <c r="N1767" s="88" t="s">
        <v>12396</v>
      </c>
      <c r="O1767" s="88" t="s">
        <v>12396</v>
      </c>
      <c r="P1767" s="88" t="s">
        <v>12396</v>
      </c>
      <c r="Q1767" s="85" t="s">
        <v>12396</v>
      </c>
      <c r="R1767" s="85" t="s">
        <v>12396</v>
      </c>
      <c r="S1767" s="85" t="s">
        <v>12396</v>
      </c>
      <c r="T1767" s="85" t="s">
        <v>12396</v>
      </c>
      <c r="U1767" s="85" t="s">
        <v>12396</v>
      </c>
      <c r="V1767" s="89" t="s">
        <v>12396</v>
      </c>
      <c r="W1767" s="92" t="s">
        <v>5903</v>
      </c>
      <c r="X1767" s="115" t="s">
        <v>12396</v>
      </c>
      <c r="Y1767" s="120">
        <v>400616</v>
      </c>
      <c r="Z1767" s="125">
        <v>305990</v>
      </c>
      <c r="AA1767" s="121" t="s">
        <v>6</v>
      </c>
    </row>
    <row r="1768" spans="1:27">
      <c r="A1768">
        <v>39</v>
      </c>
      <c r="B1768" s="84">
        <v>536</v>
      </c>
      <c r="C1768" s="99" t="s">
        <v>11502</v>
      </c>
      <c r="D1768" s="100" t="s">
        <v>13852</v>
      </c>
      <c r="E1768" s="84">
        <v>33903036</v>
      </c>
      <c r="F1768" s="85">
        <v>1104</v>
      </c>
      <c r="G1768" s="87">
        <v>7.01</v>
      </c>
      <c r="H1768" s="87">
        <v>7736.94</v>
      </c>
      <c r="I1768" s="85" t="s">
        <v>12395</v>
      </c>
      <c r="J1768" s="85">
        <v>1104</v>
      </c>
      <c r="K1768" s="87">
        <v>7.01</v>
      </c>
      <c r="L1768" s="87">
        <v>7736.94</v>
      </c>
      <c r="M1768" s="85" t="s">
        <v>12395</v>
      </c>
      <c r="N1768" s="88" t="s">
        <v>12396</v>
      </c>
      <c r="O1768" s="88" t="s">
        <v>12396</v>
      </c>
      <c r="P1768" s="88" t="s">
        <v>12396</v>
      </c>
      <c r="Q1768" s="85" t="s">
        <v>12396</v>
      </c>
      <c r="R1768" s="85" t="s">
        <v>12396</v>
      </c>
      <c r="S1768" s="85" t="s">
        <v>12396</v>
      </c>
      <c r="T1768" s="85" t="s">
        <v>12396</v>
      </c>
      <c r="U1768" s="85" t="s">
        <v>12396</v>
      </c>
      <c r="V1768" s="89" t="s">
        <v>12396</v>
      </c>
      <c r="W1768" s="92" t="s">
        <v>5906</v>
      </c>
      <c r="X1768" s="115" t="s">
        <v>12396</v>
      </c>
      <c r="Y1768" s="120">
        <v>400060</v>
      </c>
      <c r="Z1768" s="125">
        <v>367952</v>
      </c>
      <c r="AA1768" s="121" t="s">
        <v>6</v>
      </c>
    </row>
    <row r="1769" spans="1:27">
      <c r="A1769">
        <v>39</v>
      </c>
      <c r="B1769" s="84">
        <v>537</v>
      </c>
      <c r="C1769" s="99" t="s">
        <v>11503</v>
      </c>
      <c r="D1769" s="100" t="s">
        <v>13852</v>
      </c>
      <c r="E1769" s="84">
        <v>33903036</v>
      </c>
      <c r="F1769" s="85">
        <v>1104</v>
      </c>
      <c r="G1769" s="87">
        <v>8.94</v>
      </c>
      <c r="H1769" s="87">
        <v>9874.17</v>
      </c>
      <c r="I1769" s="85" t="s">
        <v>12395</v>
      </c>
      <c r="J1769" s="85">
        <v>1104</v>
      </c>
      <c r="K1769" s="87">
        <v>8.94</v>
      </c>
      <c r="L1769" s="87">
        <v>9874.17</v>
      </c>
      <c r="M1769" s="85" t="s">
        <v>12395</v>
      </c>
      <c r="N1769" s="88" t="s">
        <v>12396</v>
      </c>
      <c r="O1769" s="88" t="s">
        <v>12396</v>
      </c>
      <c r="P1769" s="88" t="s">
        <v>12396</v>
      </c>
      <c r="Q1769" s="85" t="s">
        <v>12396</v>
      </c>
      <c r="R1769" s="85" t="s">
        <v>12396</v>
      </c>
      <c r="S1769" s="85" t="s">
        <v>12396</v>
      </c>
      <c r="T1769" s="85" t="s">
        <v>12396</v>
      </c>
      <c r="U1769" s="85" t="s">
        <v>12396</v>
      </c>
      <c r="V1769" s="89" t="s">
        <v>12396</v>
      </c>
      <c r="W1769" s="92" t="s">
        <v>5909</v>
      </c>
      <c r="X1769" s="115" t="s">
        <v>12396</v>
      </c>
      <c r="Y1769" s="120">
        <v>401572</v>
      </c>
      <c r="Z1769" s="125">
        <v>487120</v>
      </c>
      <c r="AA1769" s="121" t="s">
        <v>6</v>
      </c>
    </row>
    <row r="1770" spans="1:27">
      <c r="A1770">
        <v>39</v>
      </c>
      <c r="B1770" s="84">
        <v>538</v>
      </c>
      <c r="C1770" s="99" t="s">
        <v>11504</v>
      </c>
      <c r="D1770" s="100" t="s">
        <v>13852</v>
      </c>
      <c r="E1770" s="84">
        <v>33903036</v>
      </c>
      <c r="F1770" s="85">
        <v>22</v>
      </c>
      <c r="G1770" s="87">
        <v>68.41</v>
      </c>
      <c r="H1770" s="87">
        <v>1505.02</v>
      </c>
      <c r="I1770" s="85" t="s">
        <v>12395</v>
      </c>
      <c r="J1770" s="85">
        <v>22</v>
      </c>
      <c r="K1770" s="87">
        <v>68.41</v>
      </c>
      <c r="L1770" s="87">
        <v>1505.02</v>
      </c>
      <c r="M1770" s="85" t="s">
        <v>12395</v>
      </c>
      <c r="N1770" s="88" t="s">
        <v>12396</v>
      </c>
      <c r="O1770" s="88" t="s">
        <v>12396</v>
      </c>
      <c r="P1770" s="88" t="s">
        <v>12396</v>
      </c>
      <c r="Q1770" s="85" t="s">
        <v>12396</v>
      </c>
      <c r="R1770" s="85" t="s">
        <v>12396</v>
      </c>
      <c r="S1770" s="85" t="s">
        <v>12396</v>
      </c>
      <c r="T1770" s="85" t="s">
        <v>12396</v>
      </c>
      <c r="U1770" s="85" t="s">
        <v>12396</v>
      </c>
      <c r="V1770" s="89" t="s">
        <v>12396</v>
      </c>
      <c r="W1770" s="92" t="s">
        <v>5913</v>
      </c>
      <c r="X1770" s="115" t="s">
        <v>12396</v>
      </c>
      <c r="Y1770" s="120">
        <v>400377</v>
      </c>
      <c r="Z1770" s="125">
        <v>305991</v>
      </c>
      <c r="AA1770" s="121" t="s">
        <v>6</v>
      </c>
    </row>
    <row r="1771" spans="1:27">
      <c r="A1771">
        <v>39</v>
      </c>
      <c r="B1771" s="84">
        <v>539</v>
      </c>
      <c r="C1771" s="99" t="s">
        <v>11505</v>
      </c>
      <c r="D1771" s="100" t="s">
        <v>13852</v>
      </c>
      <c r="E1771" s="84">
        <v>33903036</v>
      </c>
      <c r="F1771" s="85">
        <v>66</v>
      </c>
      <c r="G1771" s="87">
        <v>18.59</v>
      </c>
      <c r="H1771" s="87">
        <v>1227.1500000000001</v>
      </c>
      <c r="I1771" s="85" t="s">
        <v>12395</v>
      </c>
      <c r="J1771" s="85">
        <v>66</v>
      </c>
      <c r="K1771" s="87">
        <v>18.59</v>
      </c>
      <c r="L1771" s="87">
        <v>1227.1500000000001</v>
      </c>
      <c r="M1771" s="85" t="s">
        <v>12395</v>
      </c>
      <c r="N1771" s="88" t="s">
        <v>12396</v>
      </c>
      <c r="O1771" s="88" t="s">
        <v>12396</v>
      </c>
      <c r="P1771" s="88" t="s">
        <v>12396</v>
      </c>
      <c r="Q1771" s="85" t="s">
        <v>12396</v>
      </c>
      <c r="R1771" s="85" t="s">
        <v>12396</v>
      </c>
      <c r="S1771" s="85" t="s">
        <v>12396</v>
      </c>
      <c r="T1771" s="85" t="s">
        <v>12396</v>
      </c>
      <c r="U1771" s="85" t="s">
        <v>12396</v>
      </c>
      <c r="V1771" s="89" t="s">
        <v>12396</v>
      </c>
      <c r="W1771" s="92" t="s">
        <v>5916</v>
      </c>
      <c r="X1771" s="115" t="s">
        <v>12396</v>
      </c>
      <c r="Y1771" s="120">
        <v>402555</v>
      </c>
      <c r="Z1771" s="125">
        <v>305988</v>
      </c>
      <c r="AA1771" s="121" t="s">
        <v>6</v>
      </c>
    </row>
    <row r="1772" spans="1:27" ht="30">
      <c r="A1772">
        <v>39</v>
      </c>
      <c r="B1772" s="84">
        <v>540</v>
      </c>
      <c r="C1772" s="99" t="s">
        <v>11506</v>
      </c>
      <c r="D1772" s="100" t="s">
        <v>13852</v>
      </c>
      <c r="E1772" s="84">
        <v>33903036</v>
      </c>
      <c r="F1772" s="85">
        <v>220</v>
      </c>
      <c r="G1772" s="87">
        <v>9.7100000000000009</v>
      </c>
      <c r="H1772" s="87">
        <v>2136.6999999999998</v>
      </c>
      <c r="I1772" s="85" t="s">
        <v>12395</v>
      </c>
      <c r="J1772" s="85">
        <v>220</v>
      </c>
      <c r="K1772" s="87">
        <v>9.7100000000000009</v>
      </c>
      <c r="L1772" s="87">
        <v>2136.6999999999998</v>
      </c>
      <c r="M1772" s="85" t="s">
        <v>12395</v>
      </c>
      <c r="N1772" s="88" t="s">
        <v>12396</v>
      </c>
      <c r="O1772" s="88" t="s">
        <v>12396</v>
      </c>
      <c r="P1772" s="88" t="s">
        <v>12396</v>
      </c>
      <c r="Q1772" s="85" t="s">
        <v>12396</v>
      </c>
      <c r="R1772" s="85" t="s">
        <v>12396</v>
      </c>
      <c r="S1772" s="85" t="s">
        <v>12396</v>
      </c>
      <c r="T1772" s="85" t="s">
        <v>12396</v>
      </c>
      <c r="U1772" s="85" t="s">
        <v>12396</v>
      </c>
      <c r="V1772" s="89" t="s">
        <v>12396</v>
      </c>
      <c r="W1772" s="92" t="s">
        <v>5919</v>
      </c>
      <c r="X1772" s="115" t="s">
        <v>12396</v>
      </c>
      <c r="Y1772" s="120">
        <v>402013</v>
      </c>
      <c r="Z1772" s="125">
        <v>306441</v>
      </c>
      <c r="AA1772" s="121" t="s">
        <v>6</v>
      </c>
    </row>
    <row r="1773" spans="1:27">
      <c r="A1773">
        <v>39</v>
      </c>
      <c r="B1773" s="84">
        <v>541</v>
      </c>
      <c r="C1773" s="99" t="s">
        <v>11508</v>
      </c>
      <c r="D1773" s="100" t="s">
        <v>13852</v>
      </c>
      <c r="E1773" s="84">
        <v>33903036</v>
      </c>
      <c r="F1773" s="85">
        <v>1104</v>
      </c>
      <c r="G1773" s="87">
        <v>10.029999999999999</v>
      </c>
      <c r="H1773" s="87">
        <v>11068.41</v>
      </c>
      <c r="I1773" s="85" t="s">
        <v>12395</v>
      </c>
      <c r="J1773" s="85">
        <v>1104</v>
      </c>
      <c r="K1773" s="87">
        <v>10.029999999999999</v>
      </c>
      <c r="L1773" s="87">
        <v>11068.41</v>
      </c>
      <c r="M1773" s="85" t="s">
        <v>12395</v>
      </c>
      <c r="N1773" s="88" t="s">
        <v>12396</v>
      </c>
      <c r="O1773" s="88" t="s">
        <v>12396</v>
      </c>
      <c r="P1773" s="88" t="s">
        <v>12396</v>
      </c>
      <c r="Q1773" s="85" t="s">
        <v>12396</v>
      </c>
      <c r="R1773" s="85" t="s">
        <v>12396</v>
      </c>
      <c r="S1773" s="85" t="s">
        <v>12396</v>
      </c>
      <c r="T1773" s="85" t="s">
        <v>12396</v>
      </c>
      <c r="U1773" s="85" t="s">
        <v>12396</v>
      </c>
      <c r="V1773" s="89" t="s">
        <v>12396</v>
      </c>
      <c r="W1773" s="92" t="s">
        <v>5926</v>
      </c>
      <c r="X1773" s="115" t="s">
        <v>12396</v>
      </c>
      <c r="Y1773" s="120">
        <v>402417</v>
      </c>
      <c r="Z1773" s="125">
        <v>307838</v>
      </c>
      <c r="AA1773" s="121" t="s">
        <v>6</v>
      </c>
    </row>
    <row r="1774" spans="1:27" ht="30">
      <c r="A1774">
        <v>39</v>
      </c>
      <c r="B1774" s="84">
        <v>542</v>
      </c>
      <c r="C1774" s="99" t="s">
        <v>11509</v>
      </c>
      <c r="D1774" s="100" t="s">
        <v>13852</v>
      </c>
      <c r="E1774" s="84">
        <v>33903036</v>
      </c>
      <c r="F1774" s="85">
        <v>220</v>
      </c>
      <c r="G1774" s="87">
        <v>10.76</v>
      </c>
      <c r="H1774" s="87">
        <v>2366.33</v>
      </c>
      <c r="I1774" s="85" t="s">
        <v>12395</v>
      </c>
      <c r="J1774" s="85">
        <v>220</v>
      </c>
      <c r="K1774" s="87">
        <v>10.76</v>
      </c>
      <c r="L1774" s="87">
        <v>2366.33</v>
      </c>
      <c r="M1774" s="85" t="s">
        <v>12395</v>
      </c>
      <c r="N1774" s="88" t="s">
        <v>12396</v>
      </c>
      <c r="O1774" s="88" t="s">
        <v>12396</v>
      </c>
      <c r="P1774" s="88" t="s">
        <v>12396</v>
      </c>
      <c r="Q1774" s="85" t="s">
        <v>12396</v>
      </c>
      <c r="R1774" s="85" t="s">
        <v>12396</v>
      </c>
      <c r="S1774" s="85" t="s">
        <v>12396</v>
      </c>
      <c r="T1774" s="85" t="s">
        <v>12396</v>
      </c>
      <c r="U1774" s="85" t="s">
        <v>12396</v>
      </c>
      <c r="V1774" s="89" t="s">
        <v>12396</v>
      </c>
      <c r="W1774" s="92" t="s">
        <v>5929</v>
      </c>
      <c r="X1774" s="115" t="s">
        <v>12396</v>
      </c>
      <c r="Y1774" s="120">
        <v>401515</v>
      </c>
      <c r="Z1774" s="125">
        <v>416985</v>
      </c>
      <c r="AA1774" s="121" t="s">
        <v>6</v>
      </c>
    </row>
    <row r="1775" spans="1:27" ht="45">
      <c r="A1775">
        <v>39</v>
      </c>
      <c r="B1775" s="84">
        <v>543</v>
      </c>
      <c r="C1775" s="99" t="s">
        <v>11510</v>
      </c>
      <c r="D1775" s="100" t="s">
        <v>13852</v>
      </c>
      <c r="E1775" s="84">
        <v>33903036</v>
      </c>
      <c r="F1775" s="85">
        <v>176</v>
      </c>
      <c r="G1775" s="87">
        <v>13.4</v>
      </c>
      <c r="H1775" s="87">
        <v>2359.02</v>
      </c>
      <c r="I1775" s="85" t="s">
        <v>12395</v>
      </c>
      <c r="J1775" s="85">
        <v>176</v>
      </c>
      <c r="K1775" s="87">
        <v>13.4</v>
      </c>
      <c r="L1775" s="87">
        <v>2359.02</v>
      </c>
      <c r="M1775" s="85" t="s">
        <v>12395</v>
      </c>
      <c r="N1775" s="88" t="s">
        <v>12396</v>
      </c>
      <c r="O1775" s="88" t="s">
        <v>12396</v>
      </c>
      <c r="P1775" s="88" t="s">
        <v>12396</v>
      </c>
      <c r="Q1775" s="85" t="s">
        <v>12396</v>
      </c>
      <c r="R1775" s="85" t="s">
        <v>12396</v>
      </c>
      <c r="S1775" s="85" t="s">
        <v>12396</v>
      </c>
      <c r="T1775" s="85" t="s">
        <v>12396</v>
      </c>
      <c r="U1775" s="85" t="s">
        <v>12396</v>
      </c>
      <c r="V1775" s="89" t="s">
        <v>12396</v>
      </c>
      <c r="W1775" s="92" t="s">
        <v>5933</v>
      </c>
      <c r="X1775" s="115" t="s">
        <v>12396</v>
      </c>
      <c r="Y1775" s="120">
        <v>402626</v>
      </c>
      <c r="Z1775" s="125">
        <v>380376</v>
      </c>
      <c r="AA1775" s="121" t="s">
        <v>6</v>
      </c>
    </row>
    <row r="1776" spans="1:27">
      <c r="A1776">
        <v>39</v>
      </c>
      <c r="B1776" s="84">
        <v>544</v>
      </c>
      <c r="C1776" s="99" t="s">
        <v>11507</v>
      </c>
      <c r="D1776" s="100" t="s">
        <v>13852</v>
      </c>
      <c r="E1776" s="84">
        <v>33903036</v>
      </c>
      <c r="F1776" s="85">
        <v>1104</v>
      </c>
      <c r="G1776" s="87">
        <v>7.32</v>
      </c>
      <c r="H1776" s="87">
        <v>8079.15</v>
      </c>
      <c r="I1776" s="85" t="s">
        <v>12395</v>
      </c>
      <c r="J1776" s="85">
        <v>1104</v>
      </c>
      <c r="K1776" s="87">
        <v>7.32</v>
      </c>
      <c r="L1776" s="87">
        <v>8079.15</v>
      </c>
      <c r="M1776" s="85" t="s">
        <v>12395</v>
      </c>
      <c r="N1776" s="88" t="s">
        <v>12396</v>
      </c>
      <c r="O1776" s="88" t="s">
        <v>12396</v>
      </c>
      <c r="P1776" s="88" t="s">
        <v>12396</v>
      </c>
      <c r="Q1776" s="85" t="s">
        <v>12396</v>
      </c>
      <c r="R1776" s="85" t="s">
        <v>12396</v>
      </c>
      <c r="S1776" s="85" t="s">
        <v>12396</v>
      </c>
      <c r="T1776" s="85" t="s">
        <v>12396</v>
      </c>
      <c r="U1776" s="85" t="s">
        <v>12396</v>
      </c>
      <c r="V1776" s="89" t="s">
        <v>12396</v>
      </c>
      <c r="W1776" s="92" t="s">
        <v>5922</v>
      </c>
      <c r="X1776" s="115" t="s">
        <v>12396</v>
      </c>
      <c r="Y1776" s="120">
        <v>401987</v>
      </c>
      <c r="Z1776" s="125">
        <v>299697</v>
      </c>
      <c r="AA1776" s="121" t="s">
        <v>6</v>
      </c>
    </row>
    <row r="1777" spans="1:27" ht="30">
      <c r="A1777">
        <v>39</v>
      </c>
      <c r="B1777" s="84">
        <v>545</v>
      </c>
      <c r="C1777" s="99" t="s">
        <v>11511</v>
      </c>
      <c r="D1777" s="100" t="s">
        <v>13852</v>
      </c>
      <c r="E1777" s="84">
        <v>33903036</v>
      </c>
      <c r="F1777" s="85">
        <v>99</v>
      </c>
      <c r="G1777" s="87">
        <v>22.99</v>
      </c>
      <c r="H1777" s="87">
        <v>2276.2199999999998</v>
      </c>
      <c r="I1777" s="85" t="s">
        <v>12395</v>
      </c>
      <c r="J1777" s="85">
        <v>99</v>
      </c>
      <c r="K1777" s="87">
        <v>22.99</v>
      </c>
      <c r="L1777" s="87">
        <v>2276.2199999999998</v>
      </c>
      <c r="M1777" s="85" t="s">
        <v>12395</v>
      </c>
      <c r="N1777" s="88" t="s">
        <v>12396</v>
      </c>
      <c r="O1777" s="88" t="s">
        <v>12396</v>
      </c>
      <c r="P1777" s="88" t="s">
        <v>12396</v>
      </c>
      <c r="Q1777" s="85" t="s">
        <v>12396</v>
      </c>
      <c r="R1777" s="85" t="s">
        <v>12396</v>
      </c>
      <c r="S1777" s="85" t="s">
        <v>12396</v>
      </c>
      <c r="T1777" s="85" t="s">
        <v>12396</v>
      </c>
      <c r="U1777" s="85" t="s">
        <v>12396</v>
      </c>
      <c r="V1777" s="89" t="s">
        <v>12396</v>
      </c>
      <c r="W1777" s="92" t="s">
        <v>5936</v>
      </c>
      <c r="X1777" s="115" t="s">
        <v>12396</v>
      </c>
      <c r="Y1777" s="120">
        <v>400846</v>
      </c>
      <c r="Z1777" s="125">
        <v>372653</v>
      </c>
      <c r="AA1777" s="121" t="s">
        <v>6</v>
      </c>
    </row>
    <row r="1778" spans="1:27" ht="30">
      <c r="A1778">
        <v>39</v>
      </c>
      <c r="B1778" s="84">
        <v>546</v>
      </c>
      <c r="C1778" s="99" t="s">
        <v>5937</v>
      </c>
      <c r="D1778" s="100" t="s">
        <v>13852</v>
      </c>
      <c r="E1778" s="84">
        <v>33903036</v>
      </c>
      <c r="F1778" s="85">
        <v>66</v>
      </c>
      <c r="G1778" s="87">
        <v>45.35</v>
      </c>
      <c r="H1778" s="87">
        <v>2993.1</v>
      </c>
      <c r="I1778" s="85" t="s">
        <v>12395</v>
      </c>
      <c r="J1778" s="85">
        <v>66</v>
      </c>
      <c r="K1778" s="87">
        <v>45.35</v>
      </c>
      <c r="L1778" s="87">
        <v>2993.1</v>
      </c>
      <c r="M1778" s="85" t="s">
        <v>12395</v>
      </c>
      <c r="N1778" s="88" t="s">
        <v>12396</v>
      </c>
      <c r="O1778" s="88" t="s">
        <v>12396</v>
      </c>
      <c r="P1778" s="88" t="s">
        <v>12396</v>
      </c>
      <c r="Q1778" s="85" t="s">
        <v>12396</v>
      </c>
      <c r="R1778" s="85" t="s">
        <v>12396</v>
      </c>
      <c r="S1778" s="85" t="s">
        <v>12396</v>
      </c>
      <c r="T1778" s="85" t="s">
        <v>12396</v>
      </c>
      <c r="U1778" s="85" t="s">
        <v>12396</v>
      </c>
      <c r="V1778" s="89" t="s">
        <v>12396</v>
      </c>
      <c r="W1778" s="92" t="s">
        <v>5939</v>
      </c>
      <c r="X1778" s="115" t="s">
        <v>12396</v>
      </c>
      <c r="Y1778" s="120">
        <v>402040</v>
      </c>
      <c r="Z1778" s="125">
        <v>487667</v>
      </c>
      <c r="AA1778" s="121" t="s">
        <v>6</v>
      </c>
    </row>
    <row r="1779" spans="1:27" ht="30">
      <c r="A1779">
        <v>39</v>
      </c>
      <c r="B1779" s="84">
        <v>547</v>
      </c>
      <c r="C1779" s="99" t="s">
        <v>11512</v>
      </c>
      <c r="D1779" s="100" t="s">
        <v>13852</v>
      </c>
      <c r="E1779" s="84">
        <v>33903036</v>
      </c>
      <c r="F1779" s="85">
        <v>88</v>
      </c>
      <c r="G1779" s="87">
        <v>25.03</v>
      </c>
      <c r="H1779" s="87">
        <v>2202.64</v>
      </c>
      <c r="I1779" s="85" t="s">
        <v>12395</v>
      </c>
      <c r="J1779" s="85">
        <v>88</v>
      </c>
      <c r="K1779" s="87">
        <v>25.03</v>
      </c>
      <c r="L1779" s="87">
        <v>2202.64</v>
      </c>
      <c r="M1779" s="85" t="s">
        <v>12395</v>
      </c>
      <c r="N1779" s="88" t="s">
        <v>12396</v>
      </c>
      <c r="O1779" s="88" t="s">
        <v>12396</v>
      </c>
      <c r="P1779" s="88" t="s">
        <v>12396</v>
      </c>
      <c r="Q1779" s="85" t="s">
        <v>12396</v>
      </c>
      <c r="R1779" s="85" t="s">
        <v>12396</v>
      </c>
      <c r="S1779" s="85" t="s">
        <v>12396</v>
      </c>
      <c r="T1779" s="85" t="s">
        <v>12396</v>
      </c>
      <c r="U1779" s="85" t="s">
        <v>12396</v>
      </c>
      <c r="V1779" s="89" t="s">
        <v>12396</v>
      </c>
      <c r="W1779" s="92" t="s">
        <v>5942</v>
      </c>
      <c r="X1779" s="115" t="s">
        <v>12396</v>
      </c>
      <c r="Y1779" s="120">
        <v>401221</v>
      </c>
      <c r="Z1779" s="125">
        <v>487668</v>
      </c>
      <c r="AA1779" s="121" t="s">
        <v>6</v>
      </c>
    </row>
    <row r="1780" spans="1:27">
      <c r="A1780">
        <v>39</v>
      </c>
      <c r="B1780" s="84">
        <v>548</v>
      </c>
      <c r="C1780" s="99" t="s">
        <v>13870</v>
      </c>
      <c r="D1780" s="100" t="s">
        <v>13852</v>
      </c>
      <c r="E1780" s="84">
        <v>33903036</v>
      </c>
      <c r="F1780" s="85">
        <v>88</v>
      </c>
      <c r="G1780" s="87">
        <v>25</v>
      </c>
      <c r="H1780" s="87">
        <v>2200</v>
      </c>
      <c r="I1780" s="85" t="s">
        <v>12395</v>
      </c>
      <c r="J1780" s="85">
        <v>88</v>
      </c>
      <c r="K1780" s="87">
        <v>25</v>
      </c>
      <c r="L1780" s="87">
        <v>2200</v>
      </c>
      <c r="M1780" s="85" t="s">
        <v>12395</v>
      </c>
      <c r="N1780" s="88" t="s">
        <v>12396</v>
      </c>
      <c r="O1780" s="88" t="s">
        <v>12396</v>
      </c>
      <c r="P1780" s="88" t="s">
        <v>12396</v>
      </c>
      <c r="Q1780" s="85" t="s">
        <v>12396</v>
      </c>
      <c r="R1780" s="85" t="s">
        <v>12396</v>
      </c>
      <c r="S1780" s="85" t="s">
        <v>12396</v>
      </c>
      <c r="T1780" s="85" t="s">
        <v>12396</v>
      </c>
      <c r="U1780" s="85" t="s">
        <v>12396</v>
      </c>
      <c r="V1780" s="89" t="s">
        <v>12396</v>
      </c>
      <c r="W1780" s="92" t="s">
        <v>5945</v>
      </c>
      <c r="X1780" s="115" t="s">
        <v>12396</v>
      </c>
      <c r="Y1780" s="120">
        <v>400466</v>
      </c>
      <c r="Z1780" s="125">
        <v>437275</v>
      </c>
      <c r="AA1780" s="121" t="s">
        <v>6</v>
      </c>
    </row>
    <row r="1781" spans="1:27">
      <c r="A1781">
        <v>39</v>
      </c>
      <c r="B1781" s="84">
        <v>549</v>
      </c>
      <c r="C1781" s="99" t="s">
        <v>13871</v>
      </c>
      <c r="D1781" s="100" t="s">
        <v>13852</v>
      </c>
      <c r="E1781" s="84">
        <v>33903036</v>
      </c>
      <c r="F1781" s="85">
        <v>88</v>
      </c>
      <c r="G1781" s="87">
        <v>40</v>
      </c>
      <c r="H1781" s="87">
        <v>3520</v>
      </c>
      <c r="I1781" s="85" t="s">
        <v>12395</v>
      </c>
      <c r="J1781" s="85">
        <v>88</v>
      </c>
      <c r="K1781" s="87">
        <v>40</v>
      </c>
      <c r="L1781" s="87">
        <v>3520</v>
      </c>
      <c r="M1781" s="85" t="s">
        <v>12395</v>
      </c>
      <c r="N1781" s="88" t="s">
        <v>12396</v>
      </c>
      <c r="O1781" s="88" t="s">
        <v>12396</v>
      </c>
      <c r="P1781" s="88" t="s">
        <v>12396</v>
      </c>
      <c r="Q1781" s="85" t="s">
        <v>12396</v>
      </c>
      <c r="R1781" s="85" t="s">
        <v>12396</v>
      </c>
      <c r="S1781" s="85" t="s">
        <v>12396</v>
      </c>
      <c r="T1781" s="85" t="s">
        <v>12396</v>
      </c>
      <c r="U1781" s="85" t="s">
        <v>12396</v>
      </c>
      <c r="V1781" s="89" t="s">
        <v>12396</v>
      </c>
      <c r="W1781" s="92" t="s">
        <v>5948</v>
      </c>
      <c r="X1781" s="115" t="s">
        <v>12396</v>
      </c>
      <c r="Y1781" s="120">
        <v>402009</v>
      </c>
      <c r="Z1781" s="125">
        <v>439240</v>
      </c>
      <c r="AA1781" s="121" t="s">
        <v>6</v>
      </c>
    </row>
    <row r="1782" spans="1:27">
      <c r="A1782">
        <v>39</v>
      </c>
      <c r="B1782" s="84">
        <v>550</v>
      </c>
      <c r="C1782" s="99" t="s">
        <v>13872</v>
      </c>
      <c r="D1782" s="100" t="s">
        <v>13852</v>
      </c>
      <c r="E1782" s="84">
        <v>33903036</v>
      </c>
      <c r="F1782" s="85">
        <v>22</v>
      </c>
      <c r="G1782" s="87">
        <v>21.69</v>
      </c>
      <c r="H1782" s="87">
        <v>477.09</v>
      </c>
      <c r="I1782" s="85" t="s">
        <v>12395</v>
      </c>
      <c r="J1782" s="85">
        <v>22</v>
      </c>
      <c r="K1782" s="87">
        <v>21.69</v>
      </c>
      <c r="L1782" s="87">
        <v>477.09</v>
      </c>
      <c r="M1782" s="85" t="s">
        <v>12395</v>
      </c>
      <c r="N1782" s="88" t="s">
        <v>12396</v>
      </c>
      <c r="O1782" s="88" t="s">
        <v>12396</v>
      </c>
      <c r="P1782" s="88" t="s">
        <v>12396</v>
      </c>
      <c r="Q1782" s="85" t="s">
        <v>12396</v>
      </c>
      <c r="R1782" s="85" t="s">
        <v>12396</v>
      </c>
      <c r="S1782" s="85" t="s">
        <v>12396</v>
      </c>
      <c r="T1782" s="85" t="s">
        <v>12396</v>
      </c>
      <c r="U1782" s="85" t="s">
        <v>12396</v>
      </c>
      <c r="V1782" s="89" t="s">
        <v>12396</v>
      </c>
      <c r="W1782" s="92" t="s">
        <v>5951</v>
      </c>
      <c r="X1782" s="115" t="s">
        <v>12396</v>
      </c>
      <c r="Y1782" s="120">
        <v>400176</v>
      </c>
      <c r="Z1782" s="125">
        <v>437277</v>
      </c>
      <c r="AA1782" s="121" t="s">
        <v>6</v>
      </c>
    </row>
    <row r="1783" spans="1:27" ht="30">
      <c r="A1783">
        <v>39</v>
      </c>
      <c r="B1783" s="84">
        <v>551</v>
      </c>
      <c r="C1783" s="99" t="s">
        <v>13873</v>
      </c>
      <c r="D1783" s="100" t="s">
        <v>13852</v>
      </c>
      <c r="E1783" s="84">
        <v>33903036</v>
      </c>
      <c r="F1783" s="85">
        <v>574</v>
      </c>
      <c r="G1783" s="87">
        <v>7.54</v>
      </c>
      <c r="H1783" s="87">
        <v>4325.22</v>
      </c>
      <c r="I1783" s="85" t="s">
        <v>12395</v>
      </c>
      <c r="J1783" s="85">
        <v>574</v>
      </c>
      <c r="K1783" s="87">
        <v>7.54</v>
      </c>
      <c r="L1783" s="87">
        <v>4325.22</v>
      </c>
      <c r="M1783" s="85" t="s">
        <v>12395</v>
      </c>
      <c r="N1783" s="88" t="s">
        <v>12396</v>
      </c>
      <c r="O1783" s="88" t="s">
        <v>12396</v>
      </c>
      <c r="P1783" s="88" t="s">
        <v>12396</v>
      </c>
      <c r="Q1783" s="85" t="s">
        <v>12396</v>
      </c>
      <c r="R1783" s="85" t="s">
        <v>12396</v>
      </c>
      <c r="S1783" s="85" t="s">
        <v>12396</v>
      </c>
      <c r="T1783" s="85" t="s">
        <v>12396</v>
      </c>
      <c r="U1783" s="85" t="s">
        <v>12396</v>
      </c>
      <c r="V1783" s="89" t="s">
        <v>12396</v>
      </c>
      <c r="W1783" s="92" t="s">
        <v>5954</v>
      </c>
      <c r="X1783" s="115" t="s">
        <v>12396</v>
      </c>
      <c r="Y1783" s="120">
        <v>402022</v>
      </c>
      <c r="Z1783" s="125">
        <v>437278</v>
      </c>
      <c r="AA1783" s="121" t="s">
        <v>6</v>
      </c>
    </row>
    <row r="1784" spans="1:27" ht="30">
      <c r="A1784">
        <v>39</v>
      </c>
      <c r="B1784" s="84">
        <v>552</v>
      </c>
      <c r="C1784" s="99" t="s">
        <v>13874</v>
      </c>
      <c r="D1784" s="100" t="s">
        <v>13852</v>
      </c>
      <c r="E1784" s="84">
        <v>33903036</v>
      </c>
      <c r="F1784" s="85">
        <v>221</v>
      </c>
      <c r="G1784" s="87">
        <v>10.58</v>
      </c>
      <c r="H1784" s="87">
        <v>2337.9899999999998</v>
      </c>
      <c r="I1784" s="85" t="s">
        <v>12395</v>
      </c>
      <c r="J1784" s="85">
        <v>221</v>
      </c>
      <c r="K1784" s="87">
        <v>10.58</v>
      </c>
      <c r="L1784" s="87">
        <v>2337.9899999999998</v>
      </c>
      <c r="M1784" s="85" t="s">
        <v>12395</v>
      </c>
      <c r="N1784" s="88" t="s">
        <v>12396</v>
      </c>
      <c r="O1784" s="88" t="s">
        <v>12396</v>
      </c>
      <c r="P1784" s="88" t="s">
        <v>12396</v>
      </c>
      <c r="Q1784" s="85" t="s">
        <v>12396</v>
      </c>
      <c r="R1784" s="85" t="s">
        <v>12396</v>
      </c>
      <c r="S1784" s="85" t="s">
        <v>12396</v>
      </c>
      <c r="T1784" s="85" t="s">
        <v>12396</v>
      </c>
      <c r="U1784" s="85" t="s">
        <v>12396</v>
      </c>
      <c r="V1784" s="89" t="s">
        <v>12396</v>
      </c>
      <c r="W1784" s="92" t="s">
        <v>5957</v>
      </c>
      <c r="X1784" s="115" t="s">
        <v>12396</v>
      </c>
      <c r="Y1784" s="120">
        <v>401874</v>
      </c>
      <c r="Z1784" s="125">
        <v>437278</v>
      </c>
      <c r="AA1784" s="121" t="s">
        <v>6</v>
      </c>
    </row>
    <row r="1785" spans="1:27" ht="30">
      <c r="A1785">
        <v>39</v>
      </c>
      <c r="B1785" s="84">
        <v>553</v>
      </c>
      <c r="C1785" s="99" t="s">
        <v>13875</v>
      </c>
      <c r="D1785" s="100" t="s">
        <v>13852</v>
      </c>
      <c r="E1785" s="84">
        <v>33903036</v>
      </c>
      <c r="F1785" s="85">
        <v>221</v>
      </c>
      <c r="G1785" s="87">
        <v>12.5</v>
      </c>
      <c r="H1785" s="87">
        <v>2762.5</v>
      </c>
      <c r="I1785" s="85" t="s">
        <v>12395</v>
      </c>
      <c r="J1785" s="85">
        <v>221</v>
      </c>
      <c r="K1785" s="87">
        <v>12.5</v>
      </c>
      <c r="L1785" s="87">
        <v>2762.5</v>
      </c>
      <c r="M1785" s="85" t="s">
        <v>12395</v>
      </c>
      <c r="N1785" s="88" t="s">
        <v>12396</v>
      </c>
      <c r="O1785" s="88" t="s">
        <v>12396</v>
      </c>
      <c r="P1785" s="88" t="s">
        <v>12396</v>
      </c>
      <c r="Q1785" s="85" t="s">
        <v>12396</v>
      </c>
      <c r="R1785" s="85" t="s">
        <v>12396</v>
      </c>
      <c r="S1785" s="85" t="s">
        <v>12396</v>
      </c>
      <c r="T1785" s="85" t="s">
        <v>12396</v>
      </c>
      <c r="U1785" s="85" t="s">
        <v>12396</v>
      </c>
      <c r="V1785" s="89" t="s">
        <v>12396</v>
      </c>
      <c r="W1785" s="92" t="s">
        <v>5960</v>
      </c>
      <c r="X1785" s="115" t="s">
        <v>12396</v>
      </c>
      <c r="Y1785" s="120">
        <v>402200</v>
      </c>
      <c r="Z1785" s="125">
        <v>437278</v>
      </c>
      <c r="AA1785" s="121" t="s">
        <v>6</v>
      </c>
    </row>
    <row r="1786" spans="1:27" ht="45">
      <c r="A1786">
        <v>39</v>
      </c>
      <c r="B1786" s="84">
        <v>554</v>
      </c>
      <c r="C1786" s="99" t="s">
        <v>11548</v>
      </c>
      <c r="D1786" s="100" t="s">
        <v>13852</v>
      </c>
      <c r="E1786" s="84">
        <v>33903036</v>
      </c>
      <c r="F1786" s="85">
        <v>155</v>
      </c>
      <c r="G1786" s="87">
        <v>29.29</v>
      </c>
      <c r="H1786" s="87">
        <v>4540.3100000000004</v>
      </c>
      <c r="I1786" s="85" t="s">
        <v>12395</v>
      </c>
      <c r="J1786" s="85">
        <v>155</v>
      </c>
      <c r="K1786" s="87">
        <v>29.29</v>
      </c>
      <c r="L1786" s="87">
        <v>4540.3100000000004</v>
      </c>
      <c r="M1786" s="85" t="s">
        <v>12395</v>
      </c>
      <c r="N1786" s="88" t="s">
        <v>12396</v>
      </c>
      <c r="O1786" s="88" t="s">
        <v>12396</v>
      </c>
      <c r="P1786" s="88" t="s">
        <v>12396</v>
      </c>
      <c r="Q1786" s="85" t="s">
        <v>12396</v>
      </c>
      <c r="R1786" s="85" t="s">
        <v>12396</v>
      </c>
      <c r="S1786" s="85" t="s">
        <v>12396</v>
      </c>
      <c r="T1786" s="85" t="s">
        <v>12396</v>
      </c>
      <c r="U1786" s="85" t="s">
        <v>12396</v>
      </c>
      <c r="V1786" s="89" t="s">
        <v>12396</v>
      </c>
      <c r="W1786" s="92" t="s">
        <v>5984</v>
      </c>
      <c r="X1786" s="115" t="s">
        <v>12396</v>
      </c>
      <c r="Y1786" s="120">
        <v>401956</v>
      </c>
      <c r="Z1786" s="125">
        <v>487394</v>
      </c>
      <c r="AA1786" s="121" t="s">
        <v>6</v>
      </c>
    </row>
    <row r="1787" spans="1:27">
      <c r="A1787">
        <v>39</v>
      </c>
      <c r="B1787" s="84">
        <v>555</v>
      </c>
      <c r="C1787" s="99" t="s">
        <v>13876</v>
      </c>
      <c r="D1787" s="100" t="s">
        <v>13852</v>
      </c>
      <c r="E1787" s="84">
        <v>33903036</v>
      </c>
      <c r="F1787" s="85">
        <v>22</v>
      </c>
      <c r="G1787" s="87">
        <v>12.33</v>
      </c>
      <c r="H1787" s="87">
        <v>271.26</v>
      </c>
      <c r="I1787" s="85" t="s">
        <v>12395</v>
      </c>
      <c r="J1787" s="85">
        <v>22</v>
      </c>
      <c r="K1787" s="87">
        <v>12.33</v>
      </c>
      <c r="L1787" s="87">
        <v>271.26</v>
      </c>
      <c r="M1787" s="85" t="s">
        <v>12395</v>
      </c>
      <c r="N1787" s="88" t="s">
        <v>12396</v>
      </c>
      <c r="O1787" s="88" t="s">
        <v>12396</v>
      </c>
      <c r="P1787" s="88" t="s">
        <v>12396</v>
      </c>
      <c r="Q1787" s="85" t="s">
        <v>12396</v>
      </c>
      <c r="R1787" s="85" t="s">
        <v>12396</v>
      </c>
      <c r="S1787" s="85" t="s">
        <v>12396</v>
      </c>
      <c r="T1787" s="85" t="s">
        <v>12396</v>
      </c>
      <c r="U1787" s="85" t="s">
        <v>12396</v>
      </c>
      <c r="V1787" s="89" t="s">
        <v>12396</v>
      </c>
      <c r="W1787" s="92" t="s">
        <v>5987</v>
      </c>
      <c r="X1787" s="115" t="s">
        <v>12396</v>
      </c>
      <c r="Y1787" s="120">
        <v>401657</v>
      </c>
      <c r="Z1787" s="125">
        <v>437304</v>
      </c>
      <c r="AA1787" s="121" t="s">
        <v>6</v>
      </c>
    </row>
    <row r="1788" spans="1:27">
      <c r="A1788">
        <v>39</v>
      </c>
      <c r="B1788" s="84">
        <v>556</v>
      </c>
      <c r="C1788" s="99" t="s">
        <v>13877</v>
      </c>
      <c r="D1788" s="100" t="s">
        <v>13852</v>
      </c>
      <c r="E1788" s="84">
        <v>33903036</v>
      </c>
      <c r="F1788" s="85">
        <v>66</v>
      </c>
      <c r="G1788" s="87">
        <v>13.44</v>
      </c>
      <c r="H1788" s="87">
        <v>887.04</v>
      </c>
      <c r="I1788" s="85" t="s">
        <v>12395</v>
      </c>
      <c r="J1788" s="85">
        <v>66</v>
      </c>
      <c r="K1788" s="87">
        <v>13.44</v>
      </c>
      <c r="L1788" s="87">
        <v>887.04</v>
      </c>
      <c r="M1788" s="85" t="s">
        <v>12395</v>
      </c>
      <c r="N1788" s="88" t="s">
        <v>12396</v>
      </c>
      <c r="O1788" s="88" t="s">
        <v>12396</v>
      </c>
      <c r="P1788" s="88" t="s">
        <v>12396</v>
      </c>
      <c r="Q1788" s="85" t="s">
        <v>12396</v>
      </c>
      <c r="R1788" s="85" t="s">
        <v>12396</v>
      </c>
      <c r="S1788" s="85" t="s">
        <v>12396</v>
      </c>
      <c r="T1788" s="85" t="s">
        <v>12396</v>
      </c>
      <c r="U1788" s="85" t="s">
        <v>12396</v>
      </c>
      <c r="V1788" s="89" t="s">
        <v>12396</v>
      </c>
      <c r="W1788" s="92" t="s">
        <v>13878</v>
      </c>
      <c r="X1788" s="115" t="s">
        <v>12396</v>
      </c>
      <c r="Y1788" s="120">
        <v>400794</v>
      </c>
      <c r="Z1788" s="125">
        <v>437306</v>
      </c>
      <c r="AA1788" s="121" t="s">
        <v>6</v>
      </c>
    </row>
    <row r="1789" spans="1:27">
      <c r="A1789">
        <v>39</v>
      </c>
      <c r="B1789" s="84">
        <v>557</v>
      </c>
      <c r="C1789" s="99" t="s">
        <v>13879</v>
      </c>
      <c r="D1789" s="100" t="s">
        <v>13852</v>
      </c>
      <c r="E1789" s="84">
        <v>33903036</v>
      </c>
      <c r="F1789" s="85">
        <v>66</v>
      </c>
      <c r="G1789" s="87">
        <v>14.06</v>
      </c>
      <c r="H1789" s="87">
        <v>927.96</v>
      </c>
      <c r="I1789" s="85" t="s">
        <v>12395</v>
      </c>
      <c r="J1789" s="85">
        <v>66</v>
      </c>
      <c r="K1789" s="87">
        <v>14.06</v>
      </c>
      <c r="L1789" s="87">
        <v>927.96</v>
      </c>
      <c r="M1789" s="85" t="s">
        <v>12395</v>
      </c>
      <c r="N1789" s="88" t="s">
        <v>12396</v>
      </c>
      <c r="O1789" s="88" t="s">
        <v>12396</v>
      </c>
      <c r="P1789" s="88" t="s">
        <v>12396</v>
      </c>
      <c r="Q1789" s="85" t="s">
        <v>12396</v>
      </c>
      <c r="R1789" s="85" t="s">
        <v>12396</v>
      </c>
      <c r="S1789" s="85" t="s">
        <v>12396</v>
      </c>
      <c r="T1789" s="85" t="s">
        <v>12396</v>
      </c>
      <c r="U1789" s="85" t="s">
        <v>12396</v>
      </c>
      <c r="V1789" s="89" t="s">
        <v>12396</v>
      </c>
      <c r="W1789" s="92" t="s">
        <v>13880</v>
      </c>
      <c r="X1789" s="115" t="s">
        <v>12396</v>
      </c>
      <c r="Y1789" s="120">
        <v>402300</v>
      </c>
      <c r="Z1789" s="125">
        <v>437306</v>
      </c>
      <c r="AA1789" s="121" t="s">
        <v>6</v>
      </c>
    </row>
    <row r="1790" spans="1:27">
      <c r="A1790">
        <v>39</v>
      </c>
      <c r="B1790" s="84">
        <v>558</v>
      </c>
      <c r="C1790" s="99" t="s">
        <v>13881</v>
      </c>
      <c r="D1790" s="100" t="s">
        <v>13852</v>
      </c>
      <c r="E1790" s="84">
        <v>33903036</v>
      </c>
      <c r="F1790" s="85">
        <v>132</v>
      </c>
      <c r="G1790" s="87">
        <v>10.5</v>
      </c>
      <c r="H1790" s="87">
        <v>1386</v>
      </c>
      <c r="I1790" s="85" t="s">
        <v>12395</v>
      </c>
      <c r="J1790" s="85">
        <v>132</v>
      </c>
      <c r="K1790" s="87">
        <v>10.5</v>
      </c>
      <c r="L1790" s="87">
        <v>1386</v>
      </c>
      <c r="M1790" s="85" t="s">
        <v>12395</v>
      </c>
      <c r="N1790" s="88" t="s">
        <v>12396</v>
      </c>
      <c r="O1790" s="88" t="s">
        <v>12396</v>
      </c>
      <c r="P1790" s="88" t="s">
        <v>12396</v>
      </c>
      <c r="Q1790" s="85" t="s">
        <v>12396</v>
      </c>
      <c r="R1790" s="85" t="s">
        <v>12396</v>
      </c>
      <c r="S1790" s="85" t="s">
        <v>12396</v>
      </c>
      <c r="T1790" s="85" t="s">
        <v>12396</v>
      </c>
      <c r="U1790" s="85" t="s">
        <v>12396</v>
      </c>
      <c r="V1790" s="89" t="s">
        <v>12396</v>
      </c>
      <c r="W1790" s="92" t="s">
        <v>13882</v>
      </c>
      <c r="X1790" s="115" t="s">
        <v>12396</v>
      </c>
      <c r="Y1790" s="120">
        <v>401018</v>
      </c>
      <c r="Z1790" s="125">
        <v>437308</v>
      </c>
      <c r="AA1790" s="121" t="s">
        <v>6</v>
      </c>
    </row>
    <row r="1791" spans="1:27">
      <c r="A1791">
        <v>39</v>
      </c>
      <c r="B1791" s="84">
        <v>559</v>
      </c>
      <c r="C1791" s="99" t="s">
        <v>11730</v>
      </c>
      <c r="D1791" s="100" t="s">
        <v>13852</v>
      </c>
      <c r="E1791" s="84">
        <v>33903036</v>
      </c>
      <c r="F1791" s="85">
        <v>110</v>
      </c>
      <c r="G1791" s="87">
        <v>32.92</v>
      </c>
      <c r="H1791" s="87">
        <v>3621.48</v>
      </c>
      <c r="I1791" s="85" t="s">
        <v>12395</v>
      </c>
      <c r="J1791" s="85">
        <v>110</v>
      </c>
      <c r="K1791" s="87">
        <v>32.92</v>
      </c>
      <c r="L1791" s="87">
        <v>3621.48</v>
      </c>
      <c r="M1791" s="85" t="s">
        <v>12395</v>
      </c>
      <c r="N1791" s="88" t="s">
        <v>12396</v>
      </c>
      <c r="O1791" s="88" t="s">
        <v>12396</v>
      </c>
      <c r="P1791" s="88" t="s">
        <v>12396</v>
      </c>
      <c r="Q1791" s="85" t="s">
        <v>12396</v>
      </c>
      <c r="R1791" s="85" t="s">
        <v>12396</v>
      </c>
      <c r="S1791" s="85" t="s">
        <v>12396</v>
      </c>
      <c r="T1791" s="85" t="s">
        <v>12396</v>
      </c>
      <c r="U1791" s="85" t="s">
        <v>12396</v>
      </c>
      <c r="V1791" s="89" t="s">
        <v>12396</v>
      </c>
      <c r="W1791" s="92" t="s">
        <v>6186</v>
      </c>
      <c r="X1791" s="115" t="s">
        <v>12396</v>
      </c>
      <c r="Y1791" s="120">
        <v>401395</v>
      </c>
      <c r="Z1791" s="125">
        <v>281749</v>
      </c>
      <c r="AA1791" s="121" t="s">
        <v>6</v>
      </c>
    </row>
    <row r="1792" spans="1:27">
      <c r="A1792">
        <v>39</v>
      </c>
      <c r="B1792" s="84">
        <v>560</v>
      </c>
      <c r="C1792" s="99" t="s">
        <v>11733</v>
      </c>
      <c r="D1792" s="100" t="s">
        <v>13852</v>
      </c>
      <c r="E1792" s="84">
        <v>33903036</v>
      </c>
      <c r="F1792" s="85">
        <v>44</v>
      </c>
      <c r="G1792" s="87">
        <v>181.22</v>
      </c>
      <c r="H1792" s="87">
        <v>7973.68</v>
      </c>
      <c r="I1792" s="85" t="s">
        <v>12395</v>
      </c>
      <c r="J1792" s="85">
        <v>44</v>
      </c>
      <c r="K1792" s="87">
        <v>181.22</v>
      </c>
      <c r="L1792" s="87">
        <v>7973.68</v>
      </c>
      <c r="M1792" s="85" t="s">
        <v>12395</v>
      </c>
      <c r="N1792" s="88" t="s">
        <v>12396</v>
      </c>
      <c r="O1792" s="88" t="s">
        <v>12396</v>
      </c>
      <c r="P1792" s="88" t="s">
        <v>12396</v>
      </c>
      <c r="Q1792" s="85" t="s">
        <v>12396</v>
      </c>
      <c r="R1792" s="85" t="s">
        <v>12396</v>
      </c>
      <c r="S1792" s="85" t="s">
        <v>12396</v>
      </c>
      <c r="T1792" s="85" t="s">
        <v>12396</v>
      </c>
      <c r="U1792" s="85" t="s">
        <v>12396</v>
      </c>
      <c r="V1792" s="89" t="s">
        <v>12396</v>
      </c>
      <c r="W1792" s="92" t="s">
        <v>5894</v>
      </c>
      <c r="X1792" s="115" t="s">
        <v>12396</v>
      </c>
      <c r="Y1792" s="120">
        <v>400603</v>
      </c>
      <c r="Z1792" s="125">
        <v>323963</v>
      </c>
      <c r="AA1792" s="121" t="s">
        <v>6</v>
      </c>
    </row>
    <row r="1793" spans="1:27">
      <c r="A1793">
        <v>39</v>
      </c>
      <c r="B1793" s="84">
        <v>561</v>
      </c>
      <c r="C1793" s="99" t="s">
        <v>4518</v>
      </c>
      <c r="D1793" s="100" t="s">
        <v>13883</v>
      </c>
      <c r="E1793" s="84">
        <v>33903036</v>
      </c>
      <c r="F1793" s="85">
        <v>4600</v>
      </c>
      <c r="G1793" s="87">
        <v>2.0699999999999998</v>
      </c>
      <c r="H1793" s="87">
        <v>9522</v>
      </c>
      <c r="I1793" s="85" t="s">
        <v>12395</v>
      </c>
      <c r="J1793" s="85">
        <v>4600</v>
      </c>
      <c r="K1793" s="87">
        <v>2.0699999999999998</v>
      </c>
      <c r="L1793" s="87">
        <v>9522</v>
      </c>
      <c r="M1793" s="85" t="s">
        <v>12395</v>
      </c>
      <c r="N1793" s="88" t="s">
        <v>12396</v>
      </c>
      <c r="O1793" s="88" t="s">
        <v>12396</v>
      </c>
      <c r="P1793" s="88" t="s">
        <v>12396</v>
      </c>
      <c r="Q1793" s="85" t="s">
        <v>12396</v>
      </c>
      <c r="R1793" s="85" t="s">
        <v>12396</v>
      </c>
      <c r="S1793" s="85" t="s">
        <v>12396</v>
      </c>
      <c r="T1793" s="85" t="s">
        <v>12396</v>
      </c>
      <c r="U1793" s="85" t="s">
        <v>12396</v>
      </c>
      <c r="V1793" s="89" t="s">
        <v>12396</v>
      </c>
      <c r="W1793" s="92" t="s">
        <v>4520</v>
      </c>
      <c r="X1793" s="115" t="s">
        <v>12396</v>
      </c>
      <c r="Y1793" s="120">
        <v>400029</v>
      </c>
      <c r="Z1793" s="125">
        <v>439889</v>
      </c>
      <c r="AA1793" s="121" t="s">
        <v>6</v>
      </c>
    </row>
    <row r="1794" spans="1:27">
      <c r="A1794">
        <v>39</v>
      </c>
      <c r="B1794" s="84">
        <v>562</v>
      </c>
      <c r="C1794" s="99" t="s">
        <v>4558</v>
      </c>
      <c r="D1794" s="100" t="s">
        <v>13883</v>
      </c>
      <c r="E1794" s="84">
        <v>33903036</v>
      </c>
      <c r="F1794" s="85">
        <v>3680</v>
      </c>
      <c r="G1794" s="87">
        <v>1.33</v>
      </c>
      <c r="H1794" s="87">
        <v>4894.68</v>
      </c>
      <c r="I1794" s="85" t="s">
        <v>12395</v>
      </c>
      <c r="J1794" s="85">
        <v>3680</v>
      </c>
      <c r="K1794" s="87">
        <v>1.33</v>
      </c>
      <c r="L1794" s="87">
        <v>4894.68</v>
      </c>
      <c r="M1794" s="85" t="s">
        <v>12395</v>
      </c>
      <c r="N1794" s="88" t="s">
        <v>12396</v>
      </c>
      <c r="O1794" s="88" t="s">
        <v>12396</v>
      </c>
      <c r="P1794" s="88" t="s">
        <v>12396</v>
      </c>
      <c r="Q1794" s="85" t="s">
        <v>12396</v>
      </c>
      <c r="R1794" s="85" t="s">
        <v>12396</v>
      </c>
      <c r="S1794" s="85" t="s">
        <v>12396</v>
      </c>
      <c r="T1794" s="85" t="s">
        <v>12396</v>
      </c>
      <c r="U1794" s="85" t="s">
        <v>12396</v>
      </c>
      <c r="V1794" s="89" t="s">
        <v>12396</v>
      </c>
      <c r="W1794" s="92" t="s">
        <v>4560</v>
      </c>
      <c r="X1794" s="115" t="s">
        <v>12396</v>
      </c>
      <c r="Y1794" s="120">
        <v>400038</v>
      </c>
      <c r="Z1794" s="125">
        <v>439888</v>
      </c>
      <c r="AA1794" s="121" t="s">
        <v>6</v>
      </c>
    </row>
    <row r="1795" spans="1:27">
      <c r="A1795">
        <v>39</v>
      </c>
      <c r="B1795" s="84">
        <v>563</v>
      </c>
      <c r="C1795" s="99" t="s">
        <v>4561</v>
      </c>
      <c r="D1795" s="100" t="s">
        <v>13883</v>
      </c>
      <c r="E1795" s="84">
        <v>33903036</v>
      </c>
      <c r="F1795" s="85">
        <v>1012</v>
      </c>
      <c r="G1795" s="87">
        <v>1.33</v>
      </c>
      <c r="H1795" s="87">
        <v>1348.23</v>
      </c>
      <c r="I1795" s="85" t="s">
        <v>12395</v>
      </c>
      <c r="J1795" s="85">
        <v>1012</v>
      </c>
      <c r="K1795" s="87">
        <v>1.33</v>
      </c>
      <c r="L1795" s="87">
        <v>1348.23</v>
      </c>
      <c r="M1795" s="85" t="s">
        <v>12395</v>
      </c>
      <c r="N1795" s="88" t="s">
        <v>12396</v>
      </c>
      <c r="O1795" s="88" t="s">
        <v>12396</v>
      </c>
      <c r="P1795" s="88" t="s">
        <v>12396</v>
      </c>
      <c r="Q1795" s="85" t="s">
        <v>12396</v>
      </c>
      <c r="R1795" s="85" t="s">
        <v>12396</v>
      </c>
      <c r="S1795" s="85" t="s">
        <v>12396</v>
      </c>
      <c r="T1795" s="85" t="s">
        <v>12396</v>
      </c>
      <c r="U1795" s="85" t="s">
        <v>12396</v>
      </c>
      <c r="V1795" s="89" t="s">
        <v>12396</v>
      </c>
      <c r="W1795" s="92" t="s">
        <v>4563</v>
      </c>
      <c r="X1795" s="115" t="s">
        <v>12396</v>
      </c>
      <c r="Y1795" s="120">
        <v>401348</v>
      </c>
      <c r="Z1795" s="125">
        <v>439887</v>
      </c>
      <c r="AA1795" s="121" t="s">
        <v>6</v>
      </c>
    </row>
    <row r="1796" spans="1:27" ht="30">
      <c r="A1796">
        <v>39</v>
      </c>
      <c r="B1796" s="84">
        <v>564</v>
      </c>
      <c r="C1796" s="99" t="s">
        <v>13884</v>
      </c>
      <c r="D1796" s="100" t="s">
        <v>13883</v>
      </c>
      <c r="E1796" s="84">
        <v>33903036</v>
      </c>
      <c r="F1796" s="85">
        <v>184</v>
      </c>
      <c r="G1796" s="87">
        <v>98</v>
      </c>
      <c r="H1796" s="87">
        <v>18031.88</v>
      </c>
      <c r="I1796" s="85" t="s">
        <v>12395</v>
      </c>
      <c r="J1796" s="85">
        <v>184</v>
      </c>
      <c r="K1796" s="87">
        <v>98</v>
      </c>
      <c r="L1796" s="87">
        <v>18031.88</v>
      </c>
      <c r="M1796" s="85" t="s">
        <v>12395</v>
      </c>
      <c r="N1796" s="88" t="s">
        <v>12396</v>
      </c>
      <c r="O1796" s="88" t="s">
        <v>12396</v>
      </c>
      <c r="P1796" s="88" t="s">
        <v>12396</v>
      </c>
      <c r="Q1796" s="85" t="s">
        <v>12396</v>
      </c>
      <c r="R1796" s="85" t="s">
        <v>12396</v>
      </c>
      <c r="S1796" s="85" t="s">
        <v>12396</v>
      </c>
      <c r="T1796" s="85" t="s">
        <v>12396</v>
      </c>
      <c r="U1796" s="85" t="s">
        <v>12396</v>
      </c>
      <c r="V1796" s="89" t="s">
        <v>12396</v>
      </c>
      <c r="W1796" s="92" t="s">
        <v>5011</v>
      </c>
      <c r="X1796" s="115" t="s">
        <v>12396</v>
      </c>
      <c r="Y1796" s="120">
        <v>402262</v>
      </c>
      <c r="Z1796" s="125">
        <v>437118</v>
      </c>
      <c r="AA1796" s="121" t="s">
        <v>6</v>
      </c>
    </row>
    <row r="1797" spans="1:27" ht="30">
      <c r="A1797">
        <v>39</v>
      </c>
      <c r="B1797" s="84">
        <v>565</v>
      </c>
      <c r="C1797" s="99" t="s">
        <v>13885</v>
      </c>
      <c r="D1797" s="100" t="s">
        <v>13883</v>
      </c>
      <c r="E1797" s="84">
        <v>33903036</v>
      </c>
      <c r="F1797" s="85">
        <v>18</v>
      </c>
      <c r="G1797" s="87">
        <v>516.65</v>
      </c>
      <c r="H1797" s="87">
        <v>9299.7000000000007</v>
      </c>
      <c r="I1797" s="85" t="s">
        <v>12395</v>
      </c>
      <c r="J1797" s="85">
        <v>18</v>
      </c>
      <c r="K1797" s="87">
        <v>516.65</v>
      </c>
      <c r="L1797" s="87">
        <v>9299.7000000000007</v>
      </c>
      <c r="M1797" s="85" t="s">
        <v>12395</v>
      </c>
      <c r="N1797" s="88" t="s">
        <v>12396</v>
      </c>
      <c r="O1797" s="88" t="s">
        <v>12396</v>
      </c>
      <c r="P1797" s="88" t="s">
        <v>12396</v>
      </c>
      <c r="Q1797" s="85" t="s">
        <v>12396</v>
      </c>
      <c r="R1797" s="85" t="s">
        <v>12396</v>
      </c>
      <c r="S1797" s="85" t="s">
        <v>12396</v>
      </c>
      <c r="T1797" s="85" t="s">
        <v>12396</v>
      </c>
      <c r="U1797" s="85" t="s">
        <v>12396</v>
      </c>
      <c r="V1797" s="89" t="s">
        <v>12396</v>
      </c>
      <c r="W1797" s="92" t="s">
        <v>5014</v>
      </c>
      <c r="X1797" s="115" t="s">
        <v>12396</v>
      </c>
      <c r="Y1797" s="120">
        <v>402541</v>
      </c>
      <c r="Z1797" s="125">
        <v>422695</v>
      </c>
      <c r="AA1797" s="121" t="s">
        <v>6</v>
      </c>
    </row>
    <row r="1798" spans="1:27" ht="30">
      <c r="A1798">
        <v>39</v>
      </c>
      <c r="B1798" s="84">
        <v>566</v>
      </c>
      <c r="C1798" s="99" t="s">
        <v>13886</v>
      </c>
      <c r="D1798" s="100" t="s">
        <v>13883</v>
      </c>
      <c r="E1798" s="84">
        <v>33903036</v>
      </c>
      <c r="F1798" s="85">
        <v>18</v>
      </c>
      <c r="G1798" s="87">
        <v>405.37</v>
      </c>
      <c r="H1798" s="87">
        <v>7296.66</v>
      </c>
      <c r="I1798" s="85" t="s">
        <v>12395</v>
      </c>
      <c r="J1798" s="85">
        <v>18</v>
      </c>
      <c r="K1798" s="87">
        <v>405.37</v>
      </c>
      <c r="L1798" s="87">
        <v>7296.66</v>
      </c>
      <c r="M1798" s="85" t="s">
        <v>12395</v>
      </c>
      <c r="N1798" s="88" t="s">
        <v>12396</v>
      </c>
      <c r="O1798" s="88" t="s">
        <v>12396</v>
      </c>
      <c r="P1798" s="88" t="s">
        <v>12396</v>
      </c>
      <c r="Q1798" s="85" t="s">
        <v>12396</v>
      </c>
      <c r="R1798" s="85" t="s">
        <v>12396</v>
      </c>
      <c r="S1798" s="85" t="s">
        <v>12396</v>
      </c>
      <c r="T1798" s="85" t="s">
        <v>12396</v>
      </c>
      <c r="U1798" s="85" t="s">
        <v>12396</v>
      </c>
      <c r="V1798" s="89" t="s">
        <v>12396</v>
      </c>
      <c r="W1798" s="92" t="s">
        <v>5017</v>
      </c>
      <c r="X1798" s="115" t="s">
        <v>12396</v>
      </c>
      <c r="Y1798" s="120">
        <v>400805</v>
      </c>
      <c r="Z1798" s="125">
        <v>413241</v>
      </c>
      <c r="AA1798" s="121" t="s">
        <v>6</v>
      </c>
    </row>
    <row r="1799" spans="1:27" ht="30">
      <c r="A1799">
        <v>39</v>
      </c>
      <c r="B1799" s="84">
        <v>567</v>
      </c>
      <c r="C1799" s="99" t="s">
        <v>13887</v>
      </c>
      <c r="D1799" s="100" t="s">
        <v>13883</v>
      </c>
      <c r="E1799" s="84">
        <v>33903036</v>
      </c>
      <c r="F1799" s="85">
        <v>18</v>
      </c>
      <c r="G1799" s="87">
        <v>410</v>
      </c>
      <c r="H1799" s="87">
        <v>7380</v>
      </c>
      <c r="I1799" s="85" t="s">
        <v>12395</v>
      </c>
      <c r="J1799" s="85">
        <v>18</v>
      </c>
      <c r="K1799" s="87">
        <v>410</v>
      </c>
      <c r="L1799" s="87">
        <v>7380</v>
      </c>
      <c r="M1799" s="85" t="s">
        <v>12395</v>
      </c>
      <c r="N1799" s="88" t="s">
        <v>12396</v>
      </c>
      <c r="O1799" s="88" t="s">
        <v>12396</v>
      </c>
      <c r="P1799" s="88" t="s">
        <v>12396</v>
      </c>
      <c r="Q1799" s="85" t="s">
        <v>12396</v>
      </c>
      <c r="R1799" s="85" t="s">
        <v>12396</v>
      </c>
      <c r="S1799" s="85" t="s">
        <v>12396</v>
      </c>
      <c r="T1799" s="85" t="s">
        <v>12396</v>
      </c>
      <c r="U1799" s="85" t="s">
        <v>12396</v>
      </c>
      <c r="V1799" s="89" t="s">
        <v>12396</v>
      </c>
      <c r="W1799" s="92" t="s">
        <v>5020</v>
      </c>
      <c r="X1799" s="115" t="s">
        <v>12396</v>
      </c>
      <c r="Y1799" s="120">
        <v>402531</v>
      </c>
      <c r="Z1799" s="125">
        <v>413241</v>
      </c>
      <c r="AA1799" s="121" t="s">
        <v>6</v>
      </c>
    </row>
    <row r="1800" spans="1:27" ht="30">
      <c r="A1800">
        <v>39</v>
      </c>
      <c r="B1800" s="84">
        <v>568</v>
      </c>
      <c r="C1800" s="99" t="s">
        <v>13888</v>
      </c>
      <c r="D1800" s="100" t="s">
        <v>13883</v>
      </c>
      <c r="E1800" s="84">
        <v>33903036</v>
      </c>
      <c r="F1800" s="85">
        <v>5</v>
      </c>
      <c r="G1800" s="87">
        <v>1680</v>
      </c>
      <c r="H1800" s="87">
        <v>8400</v>
      </c>
      <c r="I1800" s="85" t="s">
        <v>12494</v>
      </c>
      <c r="J1800" s="85">
        <v>5</v>
      </c>
      <c r="K1800" s="87">
        <v>1680</v>
      </c>
      <c r="L1800" s="87">
        <v>8400</v>
      </c>
      <c r="M1800" s="85" t="s">
        <v>12395</v>
      </c>
      <c r="N1800" s="88" t="s">
        <v>12396</v>
      </c>
      <c r="O1800" s="88" t="s">
        <v>12396</v>
      </c>
      <c r="P1800" s="88" t="s">
        <v>12396</v>
      </c>
      <c r="Q1800" s="85" t="s">
        <v>12396</v>
      </c>
      <c r="R1800" s="85" t="s">
        <v>12396</v>
      </c>
      <c r="S1800" s="85" t="s">
        <v>12396</v>
      </c>
      <c r="T1800" s="85" t="s">
        <v>12396</v>
      </c>
      <c r="U1800" s="85" t="s">
        <v>12396</v>
      </c>
      <c r="V1800" s="89" t="s">
        <v>12396</v>
      </c>
      <c r="W1800" s="92" t="s">
        <v>5023</v>
      </c>
      <c r="X1800" s="115">
        <v>25144612</v>
      </c>
      <c r="Y1800" s="120">
        <v>402405</v>
      </c>
      <c r="Z1800" s="125">
        <v>424769</v>
      </c>
      <c r="AA1800" s="121" t="s">
        <v>6</v>
      </c>
    </row>
    <row r="1801" spans="1:27" ht="30">
      <c r="A1801">
        <v>39</v>
      </c>
      <c r="B1801" s="84">
        <v>569</v>
      </c>
      <c r="C1801" s="99" t="s">
        <v>13889</v>
      </c>
      <c r="D1801" s="100" t="s">
        <v>13883</v>
      </c>
      <c r="E1801" s="84">
        <v>33903036</v>
      </c>
      <c r="F1801" s="85">
        <v>18</v>
      </c>
      <c r="G1801" s="87">
        <v>246.09</v>
      </c>
      <c r="H1801" s="87">
        <v>4429.58</v>
      </c>
      <c r="I1801" s="85" t="s">
        <v>12494</v>
      </c>
      <c r="J1801" s="85">
        <v>18</v>
      </c>
      <c r="K1801" s="87">
        <v>246.09</v>
      </c>
      <c r="L1801" s="87">
        <v>4429.58</v>
      </c>
      <c r="M1801" s="85" t="s">
        <v>12395</v>
      </c>
      <c r="N1801" s="88" t="s">
        <v>12396</v>
      </c>
      <c r="O1801" s="88" t="s">
        <v>12396</v>
      </c>
      <c r="P1801" s="88" t="s">
        <v>12396</v>
      </c>
      <c r="Q1801" s="85" t="s">
        <v>12396</v>
      </c>
      <c r="R1801" s="85" t="s">
        <v>12396</v>
      </c>
      <c r="S1801" s="85" t="s">
        <v>12396</v>
      </c>
      <c r="T1801" s="85" t="s">
        <v>12396</v>
      </c>
      <c r="U1801" s="85" t="s">
        <v>12396</v>
      </c>
      <c r="V1801" s="89" t="s">
        <v>12396</v>
      </c>
      <c r="W1801" s="92" t="s">
        <v>5064</v>
      </c>
      <c r="X1801" s="115">
        <v>25144612</v>
      </c>
      <c r="Y1801" s="120">
        <v>402659</v>
      </c>
      <c r="Z1801" s="125">
        <v>427212</v>
      </c>
      <c r="AA1801" s="121" t="s">
        <v>6</v>
      </c>
    </row>
    <row r="1802" spans="1:27" ht="30">
      <c r="A1802">
        <v>39</v>
      </c>
      <c r="B1802" s="84">
        <v>570</v>
      </c>
      <c r="C1802" s="99" t="s">
        <v>13890</v>
      </c>
      <c r="D1802" s="100" t="s">
        <v>13883</v>
      </c>
      <c r="E1802" s="84">
        <v>33903036</v>
      </c>
      <c r="F1802" s="85">
        <v>18</v>
      </c>
      <c r="G1802" s="87">
        <v>379.73</v>
      </c>
      <c r="H1802" s="87">
        <v>6835.06</v>
      </c>
      <c r="I1802" s="85" t="s">
        <v>12395</v>
      </c>
      <c r="J1802" s="85">
        <v>18</v>
      </c>
      <c r="K1802" s="87">
        <v>379.73</v>
      </c>
      <c r="L1802" s="87">
        <v>6835.06</v>
      </c>
      <c r="M1802" s="85" t="s">
        <v>12395</v>
      </c>
      <c r="N1802" s="88" t="s">
        <v>12396</v>
      </c>
      <c r="O1802" s="88" t="s">
        <v>12396</v>
      </c>
      <c r="P1802" s="88" t="s">
        <v>12396</v>
      </c>
      <c r="Q1802" s="85" t="s">
        <v>12396</v>
      </c>
      <c r="R1802" s="85" t="s">
        <v>12396</v>
      </c>
      <c r="S1802" s="85" t="s">
        <v>12396</v>
      </c>
      <c r="T1802" s="85" t="s">
        <v>12396</v>
      </c>
      <c r="U1802" s="85" t="s">
        <v>12396</v>
      </c>
      <c r="V1802" s="89" t="s">
        <v>12396</v>
      </c>
      <c r="W1802" s="92" t="s">
        <v>5067</v>
      </c>
      <c r="X1802" s="115" t="s">
        <v>12396</v>
      </c>
      <c r="Y1802" s="120">
        <v>400681</v>
      </c>
      <c r="Z1802" s="125">
        <v>421226</v>
      </c>
      <c r="AA1802" s="121" t="s">
        <v>6</v>
      </c>
    </row>
    <row r="1803" spans="1:27" ht="30">
      <c r="A1803">
        <v>39</v>
      </c>
      <c r="B1803" s="84">
        <v>571</v>
      </c>
      <c r="C1803" s="99" t="s">
        <v>13891</v>
      </c>
      <c r="D1803" s="100" t="s">
        <v>13883</v>
      </c>
      <c r="E1803" s="84">
        <v>33903036</v>
      </c>
      <c r="F1803" s="85">
        <v>18</v>
      </c>
      <c r="G1803" s="87">
        <v>243.32</v>
      </c>
      <c r="H1803" s="87">
        <v>4379.8100000000004</v>
      </c>
      <c r="I1803" s="85" t="s">
        <v>12395</v>
      </c>
      <c r="J1803" s="85">
        <v>18</v>
      </c>
      <c r="K1803" s="87">
        <v>243.32</v>
      </c>
      <c r="L1803" s="87">
        <v>4379.8100000000004</v>
      </c>
      <c r="M1803" s="85" t="s">
        <v>12395</v>
      </c>
      <c r="N1803" s="88" t="s">
        <v>12396</v>
      </c>
      <c r="O1803" s="88" t="s">
        <v>12396</v>
      </c>
      <c r="P1803" s="88" t="s">
        <v>12396</v>
      </c>
      <c r="Q1803" s="85" t="s">
        <v>12396</v>
      </c>
      <c r="R1803" s="85" t="s">
        <v>12396</v>
      </c>
      <c r="S1803" s="85" t="s">
        <v>12396</v>
      </c>
      <c r="T1803" s="85" t="s">
        <v>12396</v>
      </c>
      <c r="U1803" s="85" t="s">
        <v>12396</v>
      </c>
      <c r="V1803" s="89" t="s">
        <v>12396</v>
      </c>
      <c r="W1803" s="92" t="s">
        <v>5071</v>
      </c>
      <c r="X1803" s="115" t="s">
        <v>12396</v>
      </c>
      <c r="Y1803" s="120">
        <v>400602</v>
      </c>
      <c r="Z1803" s="125">
        <v>421350</v>
      </c>
      <c r="AA1803" s="121" t="s">
        <v>6</v>
      </c>
    </row>
    <row r="1804" spans="1:27" ht="30">
      <c r="A1804">
        <v>39</v>
      </c>
      <c r="B1804" s="84">
        <v>572</v>
      </c>
      <c r="C1804" s="99" t="s">
        <v>5229</v>
      </c>
      <c r="D1804" s="100" t="s">
        <v>13883</v>
      </c>
      <c r="E1804" s="84">
        <v>33903036</v>
      </c>
      <c r="F1804" s="85">
        <v>920</v>
      </c>
      <c r="G1804" s="87">
        <v>12.14</v>
      </c>
      <c r="H1804" s="87">
        <v>11168.8</v>
      </c>
      <c r="I1804" s="85" t="s">
        <v>12494</v>
      </c>
      <c r="J1804" s="85">
        <v>920</v>
      </c>
      <c r="K1804" s="87">
        <v>12.14</v>
      </c>
      <c r="L1804" s="87">
        <v>11168.8</v>
      </c>
      <c r="M1804" s="85" t="s">
        <v>12395</v>
      </c>
      <c r="N1804" s="88" t="s">
        <v>12396</v>
      </c>
      <c r="O1804" s="88" t="s">
        <v>12396</v>
      </c>
      <c r="P1804" s="88" t="s">
        <v>12396</v>
      </c>
      <c r="Q1804" s="85" t="s">
        <v>12396</v>
      </c>
      <c r="R1804" s="85" t="s">
        <v>12396</v>
      </c>
      <c r="S1804" s="85" t="s">
        <v>12396</v>
      </c>
      <c r="T1804" s="85" t="s">
        <v>12396</v>
      </c>
      <c r="U1804" s="85" t="s">
        <v>12396</v>
      </c>
      <c r="V1804" s="89" t="s">
        <v>12396</v>
      </c>
      <c r="W1804" s="92" t="s">
        <v>12396</v>
      </c>
      <c r="X1804" s="115">
        <v>25144612</v>
      </c>
      <c r="Y1804" s="120">
        <v>402511</v>
      </c>
      <c r="Z1804" s="125">
        <v>455852</v>
      </c>
      <c r="AA1804" s="121" t="s">
        <v>6</v>
      </c>
    </row>
    <row r="1805" spans="1:27">
      <c r="A1805">
        <v>39</v>
      </c>
      <c r="B1805" s="84">
        <v>573</v>
      </c>
      <c r="C1805" s="99" t="s">
        <v>5330</v>
      </c>
      <c r="D1805" s="100" t="s">
        <v>13883</v>
      </c>
      <c r="E1805" s="84">
        <v>33903036</v>
      </c>
      <c r="F1805" s="85">
        <v>18</v>
      </c>
      <c r="G1805" s="87">
        <v>282.67</v>
      </c>
      <c r="H1805" s="87">
        <v>5088.0600000000004</v>
      </c>
      <c r="I1805" s="85" t="s">
        <v>12395</v>
      </c>
      <c r="J1805" s="85">
        <v>18</v>
      </c>
      <c r="K1805" s="87">
        <v>282.67</v>
      </c>
      <c r="L1805" s="87">
        <v>5088.0600000000004</v>
      </c>
      <c r="M1805" s="85" t="s">
        <v>12395</v>
      </c>
      <c r="N1805" s="88" t="s">
        <v>12396</v>
      </c>
      <c r="O1805" s="88" t="s">
        <v>12396</v>
      </c>
      <c r="P1805" s="88" t="s">
        <v>12396</v>
      </c>
      <c r="Q1805" s="85" t="s">
        <v>12396</v>
      </c>
      <c r="R1805" s="85" t="s">
        <v>12396</v>
      </c>
      <c r="S1805" s="85" t="s">
        <v>12396</v>
      </c>
      <c r="T1805" s="85" t="s">
        <v>12396</v>
      </c>
      <c r="U1805" s="85" t="s">
        <v>12396</v>
      </c>
      <c r="V1805" s="89" t="s">
        <v>12396</v>
      </c>
      <c r="W1805" s="92" t="s">
        <v>5332</v>
      </c>
      <c r="X1805" s="115" t="s">
        <v>12396</v>
      </c>
      <c r="Y1805" s="120">
        <v>402550</v>
      </c>
      <c r="Z1805" s="125">
        <v>454375</v>
      </c>
      <c r="AA1805" s="121" t="s">
        <v>6</v>
      </c>
    </row>
    <row r="1806" spans="1:27" ht="30">
      <c r="A1806">
        <v>39</v>
      </c>
      <c r="B1806" s="84">
        <v>574</v>
      </c>
      <c r="C1806" s="99" t="s">
        <v>5333</v>
      </c>
      <c r="D1806" s="100" t="s">
        <v>13883</v>
      </c>
      <c r="E1806" s="84">
        <v>33903036</v>
      </c>
      <c r="F1806" s="85">
        <v>92</v>
      </c>
      <c r="G1806" s="87">
        <v>60.92</v>
      </c>
      <c r="H1806" s="87">
        <v>5604.64</v>
      </c>
      <c r="I1806" s="85" t="s">
        <v>12395</v>
      </c>
      <c r="J1806" s="85">
        <v>92</v>
      </c>
      <c r="K1806" s="87">
        <v>60.92</v>
      </c>
      <c r="L1806" s="87">
        <v>5604.64</v>
      </c>
      <c r="M1806" s="85" t="s">
        <v>12395</v>
      </c>
      <c r="N1806" s="88" t="s">
        <v>12396</v>
      </c>
      <c r="O1806" s="88" t="s">
        <v>12396</v>
      </c>
      <c r="P1806" s="88" t="s">
        <v>12396</v>
      </c>
      <c r="Q1806" s="85" t="s">
        <v>12396</v>
      </c>
      <c r="R1806" s="85" t="s">
        <v>12396</v>
      </c>
      <c r="S1806" s="85" t="s">
        <v>12396</v>
      </c>
      <c r="T1806" s="85" t="s">
        <v>12396</v>
      </c>
      <c r="U1806" s="85" t="s">
        <v>12396</v>
      </c>
      <c r="V1806" s="89" t="s">
        <v>12396</v>
      </c>
      <c r="W1806" s="92" t="s">
        <v>5335</v>
      </c>
      <c r="X1806" s="115" t="s">
        <v>12396</v>
      </c>
      <c r="Y1806" s="120">
        <v>401712</v>
      </c>
      <c r="Z1806" s="125">
        <v>454379</v>
      </c>
      <c r="AA1806" s="121" t="s">
        <v>6</v>
      </c>
    </row>
    <row r="1807" spans="1:27" ht="30">
      <c r="A1807">
        <v>39</v>
      </c>
      <c r="B1807" s="84">
        <v>575</v>
      </c>
      <c r="C1807" s="99" t="s">
        <v>5336</v>
      </c>
      <c r="D1807" s="100" t="s">
        <v>13883</v>
      </c>
      <c r="E1807" s="84">
        <v>33903036</v>
      </c>
      <c r="F1807" s="85">
        <v>460</v>
      </c>
      <c r="G1807" s="87">
        <v>34.89</v>
      </c>
      <c r="H1807" s="87">
        <v>16051.25</v>
      </c>
      <c r="I1807" s="85" t="s">
        <v>12395</v>
      </c>
      <c r="J1807" s="85">
        <v>460</v>
      </c>
      <c r="K1807" s="87">
        <v>34.89</v>
      </c>
      <c r="L1807" s="87">
        <v>16051.25</v>
      </c>
      <c r="M1807" s="85" t="s">
        <v>12395</v>
      </c>
      <c r="N1807" s="88" t="s">
        <v>12396</v>
      </c>
      <c r="O1807" s="88" t="s">
        <v>12396</v>
      </c>
      <c r="P1807" s="88" t="s">
        <v>12396</v>
      </c>
      <c r="Q1807" s="85" t="s">
        <v>12396</v>
      </c>
      <c r="R1807" s="85" t="s">
        <v>12396</v>
      </c>
      <c r="S1807" s="85" t="s">
        <v>12396</v>
      </c>
      <c r="T1807" s="85" t="s">
        <v>12396</v>
      </c>
      <c r="U1807" s="85" t="s">
        <v>12396</v>
      </c>
      <c r="V1807" s="89" t="s">
        <v>12396</v>
      </c>
      <c r="W1807" s="92" t="s">
        <v>5338</v>
      </c>
      <c r="X1807" s="115" t="s">
        <v>12396</v>
      </c>
      <c r="Y1807" s="120">
        <v>402176</v>
      </c>
      <c r="Z1807" s="125">
        <v>454381</v>
      </c>
      <c r="AA1807" s="121" t="s">
        <v>6</v>
      </c>
    </row>
    <row r="1808" spans="1:27" ht="30">
      <c r="A1808">
        <v>39</v>
      </c>
      <c r="B1808" s="84">
        <v>576</v>
      </c>
      <c r="C1808" s="99" t="s">
        <v>5339</v>
      </c>
      <c r="D1808" s="100" t="s">
        <v>13883</v>
      </c>
      <c r="E1808" s="84">
        <v>33903036</v>
      </c>
      <c r="F1808" s="85">
        <v>552</v>
      </c>
      <c r="G1808" s="87">
        <v>35.83</v>
      </c>
      <c r="H1808" s="87">
        <v>19778.16</v>
      </c>
      <c r="I1808" s="85" t="s">
        <v>12395</v>
      </c>
      <c r="J1808" s="85">
        <v>552</v>
      </c>
      <c r="K1808" s="87">
        <v>35.83</v>
      </c>
      <c r="L1808" s="87">
        <v>19778.16</v>
      </c>
      <c r="M1808" s="85" t="s">
        <v>12395</v>
      </c>
      <c r="N1808" s="88" t="s">
        <v>12396</v>
      </c>
      <c r="O1808" s="88" t="s">
        <v>12396</v>
      </c>
      <c r="P1808" s="88" t="s">
        <v>12396</v>
      </c>
      <c r="Q1808" s="85" t="s">
        <v>12396</v>
      </c>
      <c r="R1808" s="85" t="s">
        <v>12396</v>
      </c>
      <c r="S1808" s="85" t="s">
        <v>12396</v>
      </c>
      <c r="T1808" s="85" t="s">
        <v>12396</v>
      </c>
      <c r="U1808" s="85" t="s">
        <v>12396</v>
      </c>
      <c r="V1808" s="89" t="s">
        <v>12396</v>
      </c>
      <c r="W1808" s="92" t="s">
        <v>5341</v>
      </c>
      <c r="X1808" s="115" t="s">
        <v>12396</v>
      </c>
      <c r="Y1808" s="120">
        <v>402069</v>
      </c>
      <c r="Z1808" s="125">
        <v>454383</v>
      </c>
      <c r="AA1808" s="121" t="s">
        <v>6</v>
      </c>
    </row>
    <row r="1809" spans="1:27">
      <c r="A1809">
        <v>39</v>
      </c>
      <c r="B1809" s="84">
        <v>577</v>
      </c>
      <c r="C1809" s="99" t="s">
        <v>5342</v>
      </c>
      <c r="D1809" s="100" t="s">
        <v>13883</v>
      </c>
      <c r="E1809" s="84">
        <v>33903036</v>
      </c>
      <c r="F1809" s="85">
        <v>184</v>
      </c>
      <c r="G1809" s="87">
        <v>66.19</v>
      </c>
      <c r="H1809" s="87">
        <v>12179.5</v>
      </c>
      <c r="I1809" s="85" t="s">
        <v>12395</v>
      </c>
      <c r="J1809" s="85">
        <v>184</v>
      </c>
      <c r="K1809" s="87">
        <v>66.19</v>
      </c>
      <c r="L1809" s="87">
        <v>12179.5</v>
      </c>
      <c r="M1809" s="85" t="s">
        <v>12395</v>
      </c>
      <c r="N1809" s="88" t="s">
        <v>12396</v>
      </c>
      <c r="O1809" s="88" t="s">
        <v>12396</v>
      </c>
      <c r="P1809" s="88" t="s">
        <v>12396</v>
      </c>
      <c r="Q1809" s="85" t="s">
        <v>12396</v>
      </c>
      <c r="R1809" s="85" t="s">
        <v>12396</v>
      </c>
      <c r="S1809" s="85" t="s">
        <v>12396</v>
      </c>
      <c r="T1809" s="85" t="s">
        <v>12396</v>
      </c>
      <c r="U1809" s="85" t="s">
        <v>12396</v>
      </c>
      <c r="V1809" s="89" t="s">
        <v>12396</v>
      </c>
      <c r="W1809" s="92" t="s">
        <v>5344</v>
      </c>
      <c r="X1809" s="115" t="s">
        <v>12396</v>
      </c>
      <c r="Y1809" s="120">
        <v>400875</v>
      </c>
      <c r="Z1809" s="125">
        <v>454383</v>
      </c>
      <c r="AA1809" s="121" t="s">
        <v>6</v>
      </c>
    </row>
    <row r="1810" spans="1:27">
      <c r="A1810">
        <v>39</v>
      </c>
      <c r="B1810" s="84">
        <v>578</v>
      </c>
      <c r="C1810" s="99" t="s">
        <v>5345</v>
      </c>
      <c r="D1810" s="100" t="s">
        <v>13883</v>
      </c>
      <c r="E1810" s="84">
        <v>33903036</v>
      </c>
      <c r="F1810" s="85">
        <v>9</v>
      </c>
      <c r="G1810" s="87">
        <v>109.4</v>
      </c>
      <c r="H1810" s="87">
        <v>984.6</v>
      </c>
      <c r="I1810" s="85" t="s">
        <v>12395</v>
      </c>
      <c r="J1810" s="85">
        <v>9</v>
      </c>
      <c r="K1810" s="87">
        <v>109.4</v>
      </c>
      <c r="L1810" s="87">
        <v>984.6</v>
      </c>
      <c r="M1810" s="85" t="s">
        <v>12395</v>
      </c>
      <c r="N1810" s="88" t="s">
        <v>12396</v>
      </c>
      <c r="O1810" s="88" t="s">
        <v>12396</v>
      </c>
      <c r="P1810" s="88" t="s">
        <v>12396</v>
      </c>
      <c r="Q1810" s="85" t="s">
        <v>12396</v>
      </c>
      <c r="R1810" s="85" t="s">
        <v>12396</v>
      </c>
      <c r="S1810" s="85" t="s">
        <v>12396</v>
      </c>
      <c r="T1810" s="85" t="s">
        <v>12396</v>
      </c>
      <c r="U1810" s="85" t="s">
        <v>12396</v>
      </c>
      <c r="V1810" s="89" t="s">
        <v>12396</v>
      </c>
      <c r="W1810" s="92" t="s">
        <v>5347</v>
      </c>
      <c r="X1810" s="115" t="s">
        <v>12396</v>
      </c>
      <c r="Y1810" s="120">
        <v>401665</v>
      </c>
      <c r="Z1810" s="125">
        <v>454377</v>
      </c>
      <c r="AA1810" s="121" t="s">
        <v>6</v>
      </c>
    </row>
    <row r="1811" spans="1:27">
      <c r="A1811">
        <v>39</v>
      </c>
      <c r="B1811" s="84">
        <v>579</v>
      </c>
      <c r="C1811" s="99" t="s">
        <v>5348</v>
      </c>
      <c r="D1811" s="100" t="s">
        <v>13883</v>
      </c>
      <c r="E1811" s="84">
        <v>33903036</v>
      </c>
      <c r="F1811" s="85">
        <v>28</v>
      </c>
      <c r="G1811" s="87">
        <v>121.62</v>
      </c>
      <c r="H1811" s="87">
        <v>3405.36</v>
      </c>
      <c r="I1811" s="85" t="s">
        <v>12395</v>
      </c>
      <c r="J1811" s="85">
        <v>28</v>
      </c>
      <c r="K1811" s="87">
        <v>121.62</v>
      </c>
      <c r="L1811" s="87">
        <v>3405.36</v>
      </c>
      <c r="M1811" s="85" t="s">
        <v>12395</v>
      </c>
      <c r="N1811" s="88" t="s">
        <v>12396</v>
      </c>
      <c r="O1811" s="88" t="s">
        <v>12396</v>
      </c>
      <c r="P1811" s="88" t="s">
        <v>12396</v>
      </c>
      <c r="Q1811" s="85" t="s">
        <v>12396</v>
      </c>
      <c r="R1811" s="85" t="s">
        <v>12396</v>
      </c>
      <c r="S1811" s="85" t="s">
        <v>12396</v>
      </c>
      <c r="T1811" s="85" t="s">
        <v>12396</v>
      </c>
      <c r="U1811" s="85" t="s">
        <v>12396</v>
      </c>
      <c r="V1811" s="89" t="s">
        <v>12396</v>
      </c>
      <c r="W1811" s="92" t="s">
        <v>5350</v>
      </c>
      <c r="X1811" s="115" t="s">
        <v>12396</v>
      </c>
      <c r="Y1811" s="120">
        <v>400249</v>
      </c>
      <c r="Z1811" s="125">
        <v>454369</v>
      </c>
      <c r="AA1811" s="121" t="s">
        <v>6</v>
      </c>
    </row>
    <row r="1812" spans="1:27">
      <c r="A1812">
        <v>39</v>
      </c>
      <c r="B1812" s="84">
        <v>580</v>
      </c>
      <c r="C1812" s="99" t="s">
        <v>5351</v>
      </c>
      <c r="D1812" s="100" t="s">
        <v>13883</v>
      </c>
      <c r="E1812" s="84">
        <v>33903036</v>
      </c>
      <c r="F1812" s="85">
        <v>92</v>
      </c>
      <c r="G1812" s="87">
        <v>49.97</v>
      </c>
      <c r="H1812" s="87">
        <v>4597.24</v>
      </c>
      <c r="I1812" s="85" t="s">
        <v>12395</v>
      </c>
      <c r="J1812" s="85">
        <v>92</v>
      </c>
      <c r="K1812" s="87">
        <v>49.97</v>
      </c>
      <c r="L1812" s="87">
        <v>4597.24</v>
      </c>
      <c r="M1812" s="85" t="s">
        <v>12395</v>
      </c>
      <c r="N1812" s="88" t="s">
        <v>12396</v>
      </c>
      <c r="O1812" s="88" t="s">
        <v>12396</v>
      </c>
      <c r="P1812" s="88" t="s">
        <v>12396</v>
      </c>
      <c r="Q1812" s="85" t="s">
        <v>12396</v>
      </c>
      <c r="R1812" s="85" t="s">
        <v>12396</v>
      </c>
      <c r="S1812" s="85" t="s">
        <v>12396</v>
      </c>
      <c r="T1812" s="85" t="s">
        <v>12396</v>
      </c>
      <c r="U1812" s="85" t="s">
        <v>12396</v>
      </c>
      <c r="V1812" s="89" t="s">
        <v>12396</v>
      </c>
      <c r="W1812" s="92" t="s">
        <v>5353</v>
      </c>
      <c r="X1812" s="115" t="s">
        <v>12396</v>
      </c>
      <c r="Y1812" s="120">
        <v>400202</v>
      </c>
      <c r="Z1812" s="125">
        <v>454381</v>
      </c>
      <c r="AA1812" s="121" t="s">
        <v>6</v>
      </c>
    </row>
    <row r="1813" spans="1:27">
      <c r="A1813">
        <v>39</v>
      </c>
      <c r="B1813" s="84">
        <v>581</v>
      </c>
      <c r="C1813" s="99" t="s">
        <v>5656</v>
      </c>
      <c r="D1813" s="100" t="s">
        <v>13883</v>
      </c>
      <c r="E1813" s="84">
        <v>33903036</v>
      </c>
      <c r="F1813" s="85">
        <v>28</v>
      </c>
      <c r="G1813" s="87">
        <v>229.33</v>
      </c>
      <c r="H1813" s="87">
        <v>6421.24</v>
      </c>
      <c r="I1813" s="85" t="s">
        <v>12395</v>
      </c>
      <c r="J1813" s="85">
        <v>28</v>
      </c>
      <c r="K1813" s="87">
        <v>229.33</v>
      </c>
      <c r="L1813" s="87">
        <v>6421.24</v>
      </c>
      <c r="M1813" s="85" t="s">
        <v>12395</v>
      </c>
      <c r="N1813" s="88" t="s">
        <v>12396</v>
      </c>
      <c r="O1813" s="88" t="s">
        <v>12396</v>
      </c>
      <c r="P1813" s="88" t="s">
        <v>12396</v>
      </c>
      <c r="Q1813" s="85" t="s">
        <v>12396</v>
      </c>
      <c r="R1813" s="85" t="s">
        <v>12396</v>
      </c>
      <c r="S1813" s="85" t="s">
        <v>12396</v>
      </c>
      <c r="T1813" s="85" t="s">
        <v>12396</v>
      </c>
      <c r="U1813" s="85" t="s">
        <v>12396</v>
      </c>
      <c r="V1813" s="89" t="s">
        <v>12396</v>
      </c>
      <c r="W1813" s="92" t="s">
        <v>5658</v>
      </c>
      <c r="X1813" s="115" t="s">
        <v>12396</v>
      </c>
      <c r="Y1813" s="120">
        <v>401880</v>
      </c>
      <c r="Z1813" s="125">
        <v>454381</v>
      </c>
      <c r="AA1813" s="121" t="s">
        <v>6</v>
      </c>
    </row>
    <row r="1814" spans="1:27" ht="30">
      <c r="A1814">
        <v>39</v>
      </c>
      <c r="B1814" s="84">
        <v>582</v>
      </c>
      <c r="C1814" s="99" t="s">
        <v>6014</v>
      </c>
      <c r="D1814" s="100" t="s">
        <v>13883</v>
      </c>
      <c r="E1814" s="84">
        <v>33903036</v>
      </c>
      <c r="F1814" s="85">
        <v>460</v>
      </c>
      <c r="G1814" s="87">
        <v>2.23</v>
      </c>
      <c r="H1814" s="87">
        <v>1024.81</v>
      </c>
      <c r="I1814" s="85" t="s">
        <v>12494</v>
      </c>
      <c r="J1814" s="85">
        <v>460</v>
      </c>
      <c r="K1814" s="87">
        <v>2.23</v>
      </c>
      <c r="L1814" s="87">
        <v>1024.81</v>
      </c>
      <c r="M1814" s="85" t="s">
        <v>12494</v>
      </c>
      <c r="N1814" s="88" t="s">
        <v>12396</v>
      </c>
      <c r="O1814" s="88" t="s">
        <v>12396</v>
      </c>
      <c r="P1814" s="88" t="s">
        <v>12396</v>
      </c>
      <c r="Q1814" s="85" t="s">
        <v>12396</v>
      </c>
      <c r="R1814" s="85" t="s">
        <v>12396</v>
      </c>
      <c r="S1814" s="85" t="s">
        <v>12396</v>
      </c>
      <c r="T1814" s="85" t="s">
        <v>12396</v>
      </c>
      <c r="U1814" s="85" t="s">
        <v>12396</v>
      </c>
      <c r="V1814" s="89" t="s">
        <v>12396</v>
      </c>
      <c r="W1814" s="92" t="s">
        <v>12396</v>
      </c>
      <c r="X1814" s="115">
        <v>25144612</v>
      </c>
      <c r="Y1814" s="120">
        <v>402560</v>
      </c>
      <c r="Z1814" s="125">
        <v>484156</v>
      </c>
      <c r="AA1814" s="121" t="s">
        <v>6</v>
      </c>
    </row>
    <row r="1815" spans="1:27">
      <c r="A1815">
        <v>39</v>
      </c>
      <c r="B1815" s="84">
        <v>583</v>
      </c>
      <c r="C1815" s="99" t="s">
        <v>6172</v>
      </c>
      <c r="D1815" s="100" t="s">
        <v>13883</v>
      </c>
      <c r="E1815" s="84">
        <v>33903036</v>
      </c>
      <c r="F1815" s="85">
        <v>7360</v>
      </c>
      <c r="G1815" s="87">
        <v>0.48</v>
      </c>
      <c r="H1815" s="87">
        <v>3526.64</v>
      </c>
      <c r="I1815" s="85" t="s">
        <v>12395</v>
      </c>
      <c r="J1815" s="85">
        <v>7360</v>
      </c>
      <c r="K1815" s="87">
        <v>0.48</v>
      </c>
      <c r="L1815" s="87">
        <v>3526.64</v>
      </c>
      <c r="M1815" s="85" t="s">
        <v>12395</v>
      </c>
      <c r="N1815" s="88" t="s">
        <v>12396</v>
      </c>
      <c r="O1815" s="88" t="s">
        <v>12396</v>
      </c>
      <c r="P1815" s="88" t="s">
        <v>12396</v>
      </c>
      <c r="Q1815" s="85" t="s">
        <v>12396</v>
      </c>
      <c r="R1815" s="85" t="s">
        <v>12396</v>
      </c>
      <c r="S1815" s="85" t="s">
        <v>12396</v>
      </c>
      <c r="T1815" s="85" t="s">
        <v>12396</v>
      </c>
      <c r="U1815" s="85" t="s">
        <v>12396</v>
      </c>
      <c r="V1815" s="89" t="s">
        <v>12396</v>
      </c>
      <c r="W1815" s="92" t="s">
        <v>6174</v>
      </c>
      <c r="X1815" s="115" t="s">
        <v>12396</v>
      </c>
      <c r="Y1815" s="120">
        <v>400637</v>
      </c>
      <c r="Z1815" s="125">
        <v>318871</v>
      </c>
      <c r="AA1815" s="121" t="s">
        <v>6</v>
      </c>
    </row>
    <row r="1816" spans="1:27">
      <c r="A1816">
        <v>39</v>
      </c>
      <c r="B1816" s="84">
        <v>584</v>
      </c>
      <c r="C1816" s="99" t="s">
        <v>6214</v>
      </c>
      <c r="D1816" s="100" t="s">
        <v>13883</v>
      </c>
      <c r="E1816" s="84">
        <v>33903036</v>
      </c>
      <c r="F1816" s="85">
        <v>0</v>
      </c>
      <c r="G1816" s="87">
        <v>67.69</v>
      </c>
      <c r="H1816" s="87">
        <v>0</v>
      </c>
      <c r="I1816" s="85" t="s">
        <v>12494</v>
      </c>
      <c r="J1816" s="85">
        <v>10</v>
      </c>
      <c r="K1816" s="87">
        <v>390</v>
      </c>
      <c r="L1816" s="87">
        <v>3900</v>
      </c>
      <c r="M1816" s="85" t="s">
        <v>12494</v>
      </c>
      <c r="N1816" s="88" t="s">
        <v>12396</v>
      </c>
      <c r="O1816" s="88" t="s">
        <v>12396</v>
      </c>
      <c r="P1816" s="88" t="s">
        <v>12396</v>
      </c>
      <c r="Q1816" s="85" t="s">
        <v>12396</v>
      </c>
      <c r="R1816" s="85" t="s">
        <v>12396</v>
      </c>
      <c r="S1816" s="85" t="s">
        <v>12396</v>
      </c>
      <c r="T1816" s="85" t="s">
        <v>12396</v>
      </c>
      <c r="U1816" s="85" t="s">
        <v>12396</v>
      </c>
      <c r="V1816" s="89" t="s">
        <v>12396</v>
      </c>
      <c r="W1816" s="92" t="s">
        <v>6216</v>
      </c>
      <c r="X1816" s="115">
        <v>25144612</v>
      </c>
      <c r="Y1816" s="120">
        <v>400221</v>
      </c>
      <c r="Z1816" s="125">
        <v>404451</v>
      </c>
      <c r="AA1816" s="121" t="s">
        <v>6</v>
      </c>
    </row>
    <row r="1817" spans="1:27">
      <c r="A1817">
        <v>39</v>
      </c>
      <c r="B1817" s="84">
        <v>585</v>
      </c>
      <c r="C1817" s="99" t="s">
        <v>13892</v>
      </c>
      <c r="D1817" s="100" t="s">
        <v>13883</v>
      </c>
      <c r="E1817" s="84">
        <v>33903036</v>
      </c>
      <c r="F1817" s="85">
        <v>46</v>
      </c>
      <c r="G1817" s="87">
        <v>1567.7</v>
      </c>
      <c r="H1817" s="87">
        <v>72114.2</v>
      </c>
      <c r="I1817" s="85" t="s">
        <v>12494</v>
      </c>
      <c r="J1817" s="85">
        <v>46</v>
      </c>
      <c r="K1817" s="87">
        <v>1567.7</v>
      </c>
      <c r="L1817" s="87">
        <v>72114.2</v>
      </c>
      <c r="M1817" s="85" t="s">
        <v>12395</v>
      </c>
      <c r="N1817" s="88" t="s">
        <v>12396</v>
      </c>
      <c r="O1817" s="88" t="s">
        <v>12396</v>
      </c>
      <c r="P1817" s="88" t="s">
        <v>12396</v>
      </c>
      <c r="Q1817" s="85" t="s">
        <v>12396</v>
      </c>
      <c r="R1817" s="85" t="s">
        <v>12396</v>
      </c>
      <c r="S1817" s="85" t="s">
        <v>12396</v>
      </c>
      <c r="T1817" s="85" t="s">
        <v>12396</v>
      </c>
      <c r="U1817" s="85" t="s">
        <v>12396</v>
      </c>
      <c r="V1817" s="89" t="s">
        <v>12396</v>
      </c>
      <c r="W1817" s="92" t="s">
        <v>6219</v>
      </c>
      <c r="X1817" s="115">
        <v>25144612</v>
      </c>
      <c r="Y1817" s="120">
        <v>401490</v>
      </c>
      <c r="Z1817" s="125">
        <v>386245</v>
      </c>
      <c r="AA1817" s="121" t="s">
        <v>6</v>
      </c>
    </row>
    <row r="1818" spans="1:27">
      <c r="A1818">
        <v>39</v>
      </c>
      <c r="B1818" s="84">
        <v>586</v>
      </c>
      <c r="C1818" s="99" t="s">
        <v>6319</v>
      </c>
      <c r="D1818" s="100" t="s">
        <v>13883</v>
      </c>
      <c r="E1818" s="84">
        <v>33903036</v>
      </c>
      <c r="F1818" s="85">
        <v>1840</v>
      </c>
      <c r="G1818" s="87">
        <v>8.35</v>
      </c>
      <c r="H1818" s="87">
        <v>15356.56</v>
      </c>
      <c r="I1818" s="85" t="s">
        <v>12494</v>
      </c>
      <c r="J1818" s="85">
        <v>1840</v>
      </c>
      <c r="K1818" s="87">
        <v>8.01</v>
      </c>
      <c r="L1818" s="87">
        <v>14733.15</v>
      </c>
      <c r="M1818" s="85" t="s">
        <v>12494</v>
      </c>
      <c r="N1818" s="88" t="s">
        <v>12396</v>
      </c>
      <c r="O1818" s="88" t="s">
        <v>12396</v>
      </c>
      <c r="P1818" s="88" t="s">
        <v>12396</v>
      </c>
      <c r="Q1818" s="85" t="s">
        <v>12396</v>
      </c>
      <c r="R1818" s="85" t="s">
        <v>12396</v>
      </c>
      <c r="S1818" s="85" t="s">
        <v>12396</v>
      </c>
      <c r="T1818" s="85" t="s">
        <v>12396</v>
      </c>
      <c r="U1818" s="85" t="s">
        <v>12396</v>
      </c>
      <c r="V1818" s="89" t="s">
        <v>12396</v>
      </c>
      <c r="W1818" s="92" t="s">
        <v>6324</v>
      </c>
      <c r="X1818" s="115">
        <v>25144612</v>
      </c>
      <c r="Y1818" s="120">
        <v>401976</v>
      </c>
      <c r="Z1818" s="125">
        <v>406715</v>
      </c>
      <c r="AA1818" s="121" t="s">
        <v>6</v>
      </c>
    </row>
    <row r="1819" spans="1:27">
      <c r="A1819">
        <v>39</v>
      </c>
      <c r="B1819" s="84">
        <v>587</v>
      </c>
      <c r="C1819" s="99" t="s">
        <v>6322</v>
      </c>
      <c r="D1819" s="100" t="s">
        <v>13883</v>
      </c>
      <c r="E1819" s="84">
        <v>33903036</v>
      </c>
      <c r="F1819" s="85">
        <v>1840</v>
      </c>
      <c r="G1819" s="87">
        <v>8.01</v>
      </c>
      <c r="H1819" s="87">
        <v>14733.15</v>
      </c>
      <c r="I1819" s="85" t="s">
        <v>12395</v>
      </c>
      <c r="J1819" s="85">
        <v>64</v>
      </c>
      <c r="K1819" s="87">
        <v>73.150000000000006</v>
      </c>
      <c r="L1819" s="87">
        <v>4681.6000000000004</v>
      </c>
      <c r="M1819" s="85" t="s">
        <v>12395</v>
      </c>
      <c r="N1819" s="88" t="s">
        <v>12396</v>
      </c>
      <c r="O1819" s="88" t="s">
        <v>12396</v>
      </c>
      <c r="P1819" s="88" t="s">
        <v>12396</v>
      </c>
      <c r="Q1819" s="85" t="s">
        <v>12396</v>
      </c>
      <c r="R1819" s="85" t="s">
        <v>12396</v>
      </c>
      <c r="S1819" s="85" t="s">
        <v>12396</v>
      </c>
      <c r="T1819" s="85" t="s">
        <v>12396</v>
      </c>
      <c r="U1819" s="85" t="s">
        <v>12396</v>
      </c>
      <c r="V1819" s="89" t="s">
        <v>12396</v>
      </c>
      <c r="W1819" s="92" t="s">
        <v>4950</v>
      </c>
      <c r="X1819" s="115" t="s">
        <v>12396</v>
      </c>
      <c r="Y1819" s="120">
        <v>402361</v>
      </c>
      <c r="Z1819" s="125">
        <v>456877</v>
      </c>
      <c r="AA1819" s="121" t="s">
        <v>6</v>
      </c>
    </row>
    <row r="1820" spans="1:27" ht="30">
      <c r="A1820">
        <v>39</v>
      </c>
      <c r="B1820" s="84">
        <v>588</v>
      </c>
      <c r="C1820" s="99" t="s">
        <v>13893</v>
      </c>
      <c r="D1820" s="100" t="s">
        <v>13813</v>
      </c>
      <c r="E1820" s="84">
        <v>33903036</v>
      </c>
      <c r="F1820" s="85">
        <v>64</v>
      </c>
      <c r="G1820" s="87">
        <v>73.150000000000006</v>
      </c>
      <c r="H1820" s="87">
        <v>4681.6000000000004</v>
      </c>
      <c r="I1820" s="85" t="s">
        <v>12395</v>
      </c>
      <c r="J1820" s="85">
        <v>64</v>
      </c>
      <c r="K1820" s="87">
        <v>71</v>
      </c>
      <c r="L1820" s="87">
        <v>4544</v>
      </c>
      <c r="M1820" s="85" t="s">
        <v>12395</v>
      </c>
      <c r="N1820" s="88" t="s">
        <v>12396</v>
      </c>
      <c r="O1820" s="88" t="s">
        <v>12396</v>
      </c>
      <c r="P1820" s="88" t="s">
        <v>12396</v>
      </c>
      <c r="Q1820" s="85" t="s">
        <v>12396</v>
      </c>
      <c r="R1820" s="85" t="s">
        <v>12396</v>
      </c>
      <c r="S1820" s="85" t="s">
        <v>12396</v>
      </c>
      <c r="T1820" s="85" t="s">
        <v>12396</v>
      </c>
      <c r="U1820" s="85" t="s">
        <v>12396</v>
      </c>
      <c r="V1820" s="89" t="s">
        <v>12396</v>
      </c>
      <c r="W1820" s="92" t="s">
        <v>4954</v>
      </c>
      <c r="X1820" s="115" t="s">
        <v>12396</v>
      </c>
      <c r="Y1820" s="120">
        <v>400905</v>
      </c>
      <c r="Z1820" s="125">
        <v>456908</v>
      </c>
      <c r="AA1820" s="121" t="s">
        <v>6</v>
      </c>
    </row>
    <row r="1821" spans="1:27" ht="30">
      <c r="A1821">
        <v>39</v>
      </c>
      <c r="B1821" s="84">
        <v>589</v>
      </c>
      <c r="C1821" s="99" t="s">
        <v>13894</v>
      </c>
      <c r="D1821" s="100" t="s">
        <v>13813</v>
      </c>
      <c r="E1821" s="84">
        <v>33903036</v>
      </c>
      <c r="F1821" s="85">
        <v>64</v>
      </c>
      <c r="G1821" s="87">
        <v>71</v>
      </c>
      <c r="H1821" s="87">
        <v>4544</v>
      </c>
      <c r="I1821" s="85" t="s">
        <v>12395</v>
      </c>
      <c r="J1821" s="85">
        <v>64</v>
      </c>
      <c r="K1821" s="87">
        <v>60.33</v>
      </c>
      <c r="L1821" s="87">
        <v>3861.12</v>
      </c>
      <c r="M1821" s="85" t="s">
        <v>12395</v>
      </c>
      <c r="N1821" s="88" t="s">
        <v>12396</v>
      </c>
      <c r="O1821" s="88" t="s">
        <v>12396</v>
      </c>
      <c r="P1821" s="88" t="s">
        <v>12396</v>
      </c>
      <c r="Q1821" s="85" t="s">
        <v>12396</v>
      </c>
      <c r="R1821" s="85" t="s">
        <v>12396</v>
      </c>
      <c r="S1821" s="85" t="s">
        <v>12396</v>
      </c>
      <c r="T1821" s="85" t="s">
        <v>12396</v>
      </c>
      <c r="U1821" s="85" t="s">
        <v>12396</v>
      </c>
      <c r="V1821" s="89" t="s">
        <v>12396</v>
      </c>
      <c r="W1821" s="92" t="s">
        <v>4957</v>
      </c>
      <c r="X1821" s="115" t="s">
        <v>12396</v>
      </c>
      <c r="Y1821" s="120">
        <v>401331</v>
      </c>
      <c r="Z1821" s="125">
        <v>449978</v>
      </c>
      <c r="AA1821" s="121" t="s">
        <v>6</v>
      </c>
    </row>
    <row r="1822" spans="1:27" ht="30">
      <c r="A1822">
        <v>39</v>
      </c>
      <c r="B1822" s="84">
        <v>590</v>
      </c>
      <c r="C1822" s="99" t="s">
        <v>13895</v>
      </c>
      <c r="D1822" s="100" t="s">
        <v>13813</v>
      </c>
      <c r="E1822" s="84">
        <v>33903036</v>
      </c>
      <c r="F1822" s="85">
        <v>64</v>
      </c>
      <c r="G1822" s="87">
        <v>60.33</v>
      </c>
      <c r="H1822" s="87">
        <v>3861.12</v>
      </c>
      <c r="I1822" s="85" t="s">
        <v>12395</v>
      </c>
      <c r="J1822" s="85">
        <v>64</v>
      </c>
      <c r="K1822" s="87">
        <v>65</v>
      </c>
      <c r="L1822" s="87">
        <v>4160</v>
      </c>
      <c r="M1822" s="85" t="s">
        <v>12395</v>
      </c>
      <c r="N1822" s="88" t="s">
        <v>12396</v>
      </c>
      <c r="O1822" s="88" t="s">
        <v>12396</v>
      </c>
      <c r="P1822" s="88" t="s">
        <v>12396</v>
      </c>
      <c r="Q1822" s="85" t="s">
        <v>12396</v>
      </c>
      <c r="R1822" s="85" t="s">
        <v>12396</v>
      </c>
      <c r="S1822" s="85" t="s">
        <v>12396</v>
      </c>
      <c r="T1822" s="85" t="s">
        <v>12396</v>
      </c>
      <c r="U1822" s="85" t="s">
        <v>12396</v>
      </c>
      <c r="V1822" s="89" t="s">
        <v>12396</v>
      </c>
      <c r="W1822" s="92" t="s">
        <v>4960</v>
      </c>
      <c r="X1822" s="115" t="s">
        <v>12396</v>
      </c>
      <c r="Y1822" s="120">
        <v>400174</v>
      </c>
      <c r="Z1822" s="125">
        <v>449975</v>
      </c>
      <c r="AA1822" s="121" t="s">
        <v>6</v>
      </c>
    </row>
    <row r="1823" spans="1:27" ht="30">
      <c r="A1823">
        <v>39</v>
      </c>
      <c r="B1823" s="84">
        <v>591</v>
      </c>
      <c r="C1823" s="99" t="s">
        <v>13896</v>
      </c>
      <c r="D1823" s="100" t="s">
        <v>13813</v>
      </c>
      <c r="E1823" s="84">
        <v>33903036</v>
      </c>
      <c r="F1823" s="85">
        <v>64</v>
      </c>
      <c r="G1823" s="87">
        <v>65</v>
      </c>
      <c r="H1823" s="87">
        <v>4160</v>
      </c>
      <c r="I1823" s="85" t="s">
        <v>12395</v>
      </c>
      <c r="J1823" s="85">
        <v>276</v>
      </c>
      <c r="K1823" s="87">
        <v>66.86</v>
      </c>
      <c r="L1823" s="87">
        <v>18453.36</v>
      </c>
      <c r="M1823" s="85" t="s">
        <v>12395</v>
      </c>
      <c r="N1823" s="88" t="s">
        <v>12396</v>
      </c>
      <c r="O1823" s="88" t="s">
        <v>12396</v>
      </c>
      <c r="P1823" s="88" t="s">
        <v>12396</v>
      </c>
      <c r="Q1823" s="85" t="s">
        <v>12396</v>
      </c>
      <c r="R1823" s="85" t="s">
        <v>12396</v>
      </c>
      <c r="S1823" s="85" t="s">
        <v>12396</v>
      </c>
      <c r="T1823" s="85" t="s">
        <v>12396</v>
      </c>
      <c r="U1823" s="85" t="s">
        <v>12396</v>
      </c>
      <c r="V1823" s="89" t="s">
        <v>12396</v>
      </c>
      <c r="W1823" s="92" t="s">
        <v>4963</v>
      </c>
      <c r="X1823" s="115" t="s">
        <v>12396</v>
      </c>
      <c r="Y1823" s="120">
        <v>400514</v>
      </c>
      <c r="Z1823" s="125">
        <v>449907</v>
      </c>
      <c r="AA1823" s="121" t="s">
        <v>6</v>
      </c>
    </row>
    <row r="1824" spans="1:27" ht="45">
      <c r="A1824">
        <v>39</v>
      </c>
      <c r="B1824" s="84">
        <v>592</v>
      </c>
      <c r="C1824" s="99" t="s">
        <v>13897</v>
      </c>
      <c r="D1824" s="100" t="s">
        <v>13813</v>
      </c>
      <c r="E1824" s="84">
        <v>33903036</v>
      </c>
      <c r="F1824" s="85">
        <v>276</v>
      </c>
      <c r="G1824" s="87">
        <v>66.86</v>
      </c>
      <c r="H1824" s="87">
        <v>18453.36</v>
      </c>
      <c r="I1824" s="85" t="s">
        <v>12395</v>
      </c>
      <c r="J1824" s="85">
        <v>276</v>
      </c>
      <c r="K1824" s="87">
        <v>71.62</v>
      </c>
      <c r="L1824" s="87">
        <v>19767.12</v>
      </c>
      <c r="M1824" s="85" t="s">
        <v>12395</v>
      </c>
      <c r="N1824" s="88" t="s">
        <v>12396</v>
      </c>
      <c r="O1824" s="88" t="s">
        <v>12396</v>
      </c>
      <c r="P1824" s="88" t="s">
        <v>12396</v>
      </c>
      <c r="Q1824" s="85" t="s">
        <v>12396</v>
      </c>
      <c r="R1824" s="85" t="s">
        <v>12396</v>
      </c>
      <c r="S1824" s="85" t="s">
        <v>12396</v>
      </c>
      <c r="T1824" s="85" t="s">
        <v>12396</v>
      </c>
      <c r="U1824" s="85" t="s">
        <v>12396</v>
      </c>
      <c r="V1824" s="89" t="s">
        <v>12396</v>
      </c>
      <c r="W1824" s="92" t="s">
        <v>4966</v>
      </c>
      <c r="X1824" s="115" t="s">
        <v>12396</v>
      </c>
      <c r="Y1824" s="120">
        <v>400818</v>
      </c>
      <c r="Z1824" s="125">
        <v>449908</v>
      </c>
      <c r="AA1824" s="121" t="s">
        <v>6</v>
      </c>
    </row>
    <row r="1825" spans="1:27" ht="45">
      <c r="A1825">
        <v>39</v>
      </c>
      <c r="B1825" s="84">
        <v>593</v>
      </c>
      <c r="C1825" s="99" t="s">
        <v>13898</v>
      </c>
      <c r="D1825" s="100" t="s">
        <v>13813</v>
      </c>
      <c r="E1825" s="84">
        <v>33903036</v>
      </c>
      <c r="F1825" s="85">
        <v>276</v>
      </c>
      <c r="G1825" s="87">
        <v>71.62</v>
      </c>
      <c r="H1825" s="87">
        <v>19767.12</v>
      </c>
      <c r="I1825" s="85" t="s">
        <v>12395</v>
      </c>
      <c r="J1825" s="85">
        <v>92</v>
      </c>
      <c r="K1825" s="87">
        <v>64.260000000000005</v>
      </c>
      <c r="L1825" s="87">
        <v>5911.92</v>
      </c>
      <c r="M1825" s="85" t="s">
        <v>12395</v>
      </c>
      <c r="N1825" s="88" t="s">
        <v>12396</v>
      </c>
      <c r="O1825" s="88" t="s">
        <v>12396</v>
      </c>
      <c r="P1825" s="88" t="s">
        <v>12396</v>
      </c>
      <c r="Q1825" s="85" t="s">
        <v>12396</v>
      </c>
      <c r="R1825" s="85" t="s">
        <v>12396</v>
      </c>
      <c r="S1825" s="85" t="s">
        <v>12396</v>
      </c>
      <c r="T1825" s="85" t="s">
        <v>12396</v>
      </c>
      <c r="U1825" s="85" t="s">
        <v>12396</v>
      </c>
      <c r="V1825" s="89" t="s">
        <v>12396</v>
      </c>
      <c r="W1825" s="92" t="s">
        <v>4969</v>
      </c>
      <c r="X1825" s="115" t="s">
        <v>12396</v>
      </c>
      <c r="Y1825" s="120">
        <v>402375</v>
      </c>
      <c r="Z1825" s="125">
        <v>449923</v>
      </c>
      <c r="AA1825" s="121" t="s">
        <v>6</v>
      </c>
    </row>
    <row r="1826" spans="1:27" ht="45">
      <c r="A1826">
        <v>39</v>
      </c>
      <c r="B1826" s="84">
        <v>594</v>
      </c>
      <c r="C1826" s="99" t="s">
        <v>13899</v>
      </c>
      <c r="D1826" s="100" t="s">
        <v>13813</v>
      </c>
      <c r="E1826" s="84">
        <v>33903036</v>
      </c>
      <c r="F1826" s="85">
        <v>92</v>
      </c>
      <c r="G1826" s="87">
        <v>64.260000000000005</v>
      </c>
      <c r="H1826" s="87">
        <v>5911.92</v>
      </c>
      <c r="I1826" s="85" t="s">
        <v>12395</v>
      </c>
      <c r="J1826" s="85">
        <v>46</v>
      </c>
      <c r="K1826" s="87">
        <v>81.790000000000006</v>
      </c>
      <c r="L1826" s="87">
        <v>3762.34</v>
      </c>
      <c r="M1826" s="85" t="s">
        <v>12395</v>
      </c>
      <c r="N1826" s="88" t="s">
        <v>12396</v>
      </c>
      <c r="O1826" s="88" t="s">
        <v>12396</v>
      </c>
      <c r="P1826" s="88" t="s">
        <v>12396</v>
      </c>
      <c r="Q1826" s="85" t="s">
        <v>12396</v>
      </c>
      <c r="R1826" s="85" t="s">
        <v>12396</v>
      </c>
      <c r="S1826" s="85" t="s">
        <v>12396</v>
      </c>
      <c r="T1826" s="85" t="s">
        <v>12396</v>
      </c>
      <c r="U1826" s="85" t="s">
        <v>12396</v>
      </c>
      <c r="V1826" s="89" t="s">
        <v>12396</v>
      </c>
      <c r="W1826" s="92" t="s">
        <v>4972</v>
      </c>
      <c r="X1826" s="115" t="s">
        <v>12396</v>
      </c>
      <c r="Y1826" s="120">
        <v>401104</v>
      </c>
      <c r="Z1826" s="125">
        <v>455193</v>
      </c>
      <c r="AA1826" s="121" t="s">
        <v>6</v>
      </c>
    </row>
    <row r="1827" spans="1:27" ht="45">
      <c r="A1827">
        <v>39</v>
      </c>
      <c r="B1827" s="84">
        <v>595</v>
      </c>
      <c r="C1827" s="99" t="s">
        <v>13900</v>
      </c>
      <c r="D1827" s="100" t="s">
        <v>13813</v>
      </c>
      <c r="E1827" s="84">
        <v>33903036</v>
      </c>
      <c r="F1827" s="85">
        <v>46</v>
      </c>
      <c r="G1827" s="87">
        <v>81.790000000000006</v>
      </c>
      <c r="H1827" s="87">
        <v>3762.34</v>
      </c>
      <c r="I1827" s="85" t="s">
        <v>12395</v>
      </c>
      <c r="J1827" s="85">
        <v>46</v>
      </c>
      <c r="K1827" s="87">
        <v>86.36</v>
      </c>
      <c r="L1827" s="87">
        <v>3972.56</v>
      </c>
      <c r="M1827" s="85" t="s">
        <v>12395</v>
      </c>
      <c r="N1827" s="88" t="s">
        <v>12396</v>
      </c>
      <c r="O1827" s="88" t="s">
        <v>12396</v>
      </c>
      <c r="P1827" s="88" t="s">
        <v>12396</v>
      </c>
      <c r="Q1827" s="85" t="s">
        <v>12396</v>
      </c>
      <c r="R1827" s="85" t="s">
        <v>12396</v>
      </c>
      <c r="S1827" s="85" t="s">
        <v>12396</v>
      </c>
      <c r="T1827" s="85" t="s">
        <v>12396</v>
      </c>
      <c r="U1827" s="85" t="s">
        <v>12396</v>
      </c>
      <c r="V1827" s="89" t="s">
        <v>12396</v>
      </c>
      <c r="W1827" s="92" t="s">
        <v>4975</v>
      </c>
      <c r="X1827" s="115" t="s">
        <v>12396</v>
      </c>
      <c r="Y1827" s="120">
        <v>402046</v>
      </c>
      <c r="Z1827" s="125">
        <v>455194</v>
      </c>
      <c r="AA1827" s="121" t="s">
        <v>6</v>
      </c>
    </row>
    <row r="1828" spans="1:27" ht="45">
      <c r="A1828">
        <v>39</v>
      </c>
      <c r="B1828" s="84">
        <v>596</v>
      </c>
      <c r="C1828" s="99" t="s">
        <v>13901</v>
      </c>
      <c r="D1828" s="100" t="s">
        <v>13813</v>
      </c>
      <c r="E1828" s="84">
        <v>33903036</v>
      </c>
      <c r="F1828" s="85">
        <v>46</v>
      </c>
      <c r="G1828" s="87">
        <v>86.36</v>
      </c>
      <c r="H1828" s="87">
        <v>3972.56</v>
      </c>
      <c r="I1828" s="85" t="s">
        <v>12395</v>
      </c>
      <c r="J1828" s="85">
        <v>64</v>
      </c>
      <c r="K1828" s="87">
        <v>86.36</v>
      </c>
      <c r="L1828" s="87">
        <v>5527.04</v>
      </c>
      <c r="M1828" s="85" t="s">
        <v>12395</v>
      </c>
      <c r="N1828" s="88" t="s">
        <v>12396</v>
      </c>
      <c r="O1828" s="88" t="s">
        <v>12396</v>
      </c>
      <c r="P1828" s="88" t="s">
        <v>12396</v>
      </c>
      <c r="Q1828" s="85" t="s">
        <v>12396</v>
      </c>
      <c r="R1828" s="85" t="s">
        <v>12396</v>
      </c>
      <c r="S1828" s="85" t="s">
        <v>12396</v>
      </c>
      <c r="T1828" s="85" t="s">
        <v>12396</v>
      </c>
      <c r="U1828" s="85" t="s">
        <v>12396</v>
      </c>
      <c r="V1828" s="89" t="s">
        <v>12396</v>
      </c>
      <c r="W1828" s="92" t="s">
        <v>4978</v>
      </c>
      <c r="X1828" s="115" t="s">
        <v>12396</v>
      </c>
      <c r="Y1828" s="120">
        <v>402558</v>
      </c>
      <c r="Z1828" s="125">
        <v>455194</v>
      </c>
      <c r="AA1828" s="121" t="s">
        <v>6</v>
      </c>
    </row>
    <row r="1829" spans="1:27" ht="45">
      <c r="A1829">
        <v>39</v>
      </c>
      <c r="B1829" s="84">
        <v>597</v>
      </c>
      <c r="C1829" s="99" t="s">
        <v>13902</v>
      </c>
      <c r="D1829" s="100" t="s">
        <v>13813</v>
      </c>
      <c r="E1829" s="84">
        <v>33903036</v>
      </c>
      <c r="F1829" s="85">
        <v>64</v>
      </c>
      <c r="G1829" s="87">
        <v>86.36</v>
      </c>
      <c r="H1829" s="87">
        <v>5527.04</v>
      </c>
      <c r="I1829" s="85" t="s">
        <v>12395</v>
      </c>
      <c r="J1829" s="85">
        <v>9</v>
      </c>
      <c r="K1829" s="87">
        <v>672</v>
      </c>
      <c r="L1829" s="87">
        <v>6048</v>
      </c>
      <c r="M1829" s="85" t="s">
        <v>12395</v>
      </c>
      <c r="N1829" s="88" t="s">
        <v>12396</v>
      </c>
      <c r="O1829" s="88" t="s">
        <v>12396</v>
      </c>
      <c r="P1829" s="88" t="s">
        <v>12396</v>
      </c>
      <c r="Q1829" s="85" t="s">
        <v>12396</v>
      </c>
      <c r="R1829" s="85" t="s">
        <v>12396</v>
      </c>
      <c r="S1829" s="85" t="s">
        <v>12396</v>
      </c>
      <c r="T1829" s="85" t="s">
        <v>12396</v>
      </c>
      <c r="U1829" s="85" t="s">
        <v>12396</v>
      </c>
      <c r="V1829" s="89" t="s">
        <v>12396</v>
      </c>
      <c r="W1829" s="92" t="s">
        <v>13903</v>
      </c>
      <c r="X1829" s="115" t="s">
        <v>12396</v>
      </c>
      <c r="Y1829" s="120">
        <v>402558</v>
      </c>
      <c r="Z1829" s="125">
        <v>449934</v>
      </c>
      <c r="AA1829" s="121" t="s">
        <v>6</v>
      </c>
    </row>
    <row r="1830" spans="1:27" ht="30">
      <c r="A1830">
        <v>39</v>
      </c>
      <c r="B1830" s="84">
        <v>598</v>
      </c>
      <c r="C1830" s="99" t="s">
        <v>13904</v>
      </c>
      <c r="D1830" s="100" t="s">
        <v>13813</v>
      </c>
      <c r="E1830" s="84">
        <v>33903036</v>
      </c>
      <c r="F1830" s="85">
        <v>9</v>
      </c>
      <c r="G1830" s="87">
        <v>672</v>
      </c>
      <c r="H1830" s="87">
        <v>6048</v>
      </c>
      <c r="I1830" s="85" t="s">
        <v>12395</v>
      </c>
      <c r="J1830" s="85">
        <v>28</v>
      </c>
      <c r="K1830" s="87">
        <v>95</v>
      </c>
      <c r="L1830" s="87">
        <v>2660</v>
      </c>
      <c r="M1830" s="85" t="s">
        <v>12395</v>
      </c>
      <c r="N1830" s="88" t="s">
        <v>12396</v>
      </c>
      <c r="O1830" s="88" t="s">
        <v>12396</v>
      </c>
      <c r="P1830" s="88" t="s">
        <v>12396</v>
      </c>
      <c r="Q1830" s="85" t="s">
        <v>12396</v>
      </c>
      <c r="R1830" s="85" t="s">
        <v>12396</v>
      </c>
      <c r="S1830" s="85" t="s">
        <v>12396</v>
      </c>
      <c r="T1830" s="85" t="s">
        <v>12396</v>
      </c>
      <c r="U1830" s="85" t="s">
        <v>12396</v>
      </c>
      <c r="V1830" s="89" t="s">
        <v>12396</v>
      </c>
      <c r="W1830" s="92" t="s">
        <v>4981</v>
      </c>
      <c r="X1830" s="115" t="s">
        <v>12396</v>
      </c>
      <c r="Y1830" s="120">
        <v>402384</v>
      </c>
      <c r="Z1830" s="125">
        <v>449963</v>
      </c>
      <c r="AA1830" s="121" t="s">
        <v>6</v>
      </c>
    </row>
    <row r="1831" spans="1:27" ht="30">
      <c r="A1831">
        <v>39</v>
      </c>
      <c r="B1831" s="84">
        <v>599</v>
      </c>
      <c r="C1831" s="99" t="s">
        <v>13905</v>
      </c>
      <c r="D1831" s="100" t="s">
        <v>13813</v>
      </c>
      <c r="E1831" s="84">
        <v>33903036</v>
      </c>
      <c r="F1831" s="85">
        <v>28</v>
      </c>
      <c r="G1831" s="87">
        <v>95</v>
      </c>
      <c r="H1831" s="87">
        <v>2660</v>
      </c>
      <c r="I1831" s="85" t="s">
        <v>12395</v>
      </c>
      <c r="J1831" s="85">
        <v>55</v>
      </c>
      <c r="K1831" s="87">
        <v>40</v>
      </c>
      <c r="L1831" s="87">
        <v>2200</v>
      </c>
      <c r="M1831" s="85" t="s">
        <v>12395</v>
      </c>
      <c r="N1831" s="88" t="s">
        <v>12396</v>
      </c>
      <c r="O1831" s="88" t="s">
        <v>12396</v>
      </c>
      <c r="P1831" s="88" t="s">
        <v>12396</v>
      </c>
      <c r="Q1831" s="85" t="s">
        <v>12396</v>
      </c>
      <c r="R1831" s="85" t="s">
        <v>12396</v>
      </c>
      <c r="S1831" s="85" t="s">
        <v>12396</v>
      </c>
      <c r="T1831" s="85" t="s">
        <v>12396</v>
      </c>
      <c r="U1831" s="85" t="s">
        <v>12396</v>
      </c>
      <c r="V1831" s="89" t="s">
        <v>12396</v>
      </c>
      <c r="W1831" s="92" t="s">
        <v>4984</v>
      </c>
      <c r="X1831" s="115" t="s">
        <v>12396</v>
      </c>
      <c r="Y1831" s="120">
        <v>401176</v>
      </c>
      <c r="Z1831" s="125">
        <v>449947</v>
      </c>
      <c r="AA1831" s="121" t="s">
        <v>6</v>
      </c>
    </row>
    <row r="1832" spans="1:27" ht="30">
      <c r="A1832">
        <v>39</v>
      </c>
      <c r="B1832" s="84">
        <v>600</v>
      </c>
      <c r="C1832" s="99" t="s">
        <v>13906</v>
      </c>
      <c r="D1832" s="100" t="s">
        <v>13813</v>
      </c>
      <c r="E1832" s="84">
        <v>33903036</v>
      </c>
      <c r="F1832" s="85">
        <v>55</v>
      </c>
      <c r="G1832" s="87">
        <v>40</v>
      </c>
      <c r="H1832" s="87">
        <v>2200</v>
      </c>
      <c r="I1832" s="85" t="s">
        <v>12395</v>
      </c>
      <c r="J1832" s="85">
        <v>28</v>
      </c>
      <c r="K1832" s="87">
        <v>62.58</v>
      </c>
      <c r="L1832" s="87">
        <v>1752.25</v>
      </c>
      <c r="M1832" s="85" t="s">
        <v>12395</v>
      </c>
      <c r="N1832" s="88" t="s">
        <v>12396</v>
      </c>
      <c r="O1832" s="88" t="s">
        <v>12396</v>
      </c>
      <c r="P1832" s="88" t="s">
        <v>12396</v>
      </c>
      <c r="Q1832" s="85" t="s">
        <v>12396</v>
      </c>
      <c r="R1832" s="85" t="s">
        <v>12396</v>
      </c>
      <c r="S1832" s="85" t="s">
        <v>12396</v>
      </c>
      <c r="T1832" s="85" t="s">
        <v>12396</v>
      </c>
      <c r="U1832" s="85" t="s">
        <v>12396</v>
      </c>
      <c r="V1832" s="89" t="s">
        <v>12396</v>
      </c>
      <c r="W1832" s="92" t="s">
        <v>4987</v>
      </c>
      <c r="X1832" s="115" t="s">
        <v>12396</v>
      </c>
      <c r="Y1832" s="120">
        <v>401993</v>
      </c>
      <c r="Z1832" s="125">
        <v>457077</v>
      </c>
      <c r="AA1832" s="121" t="s">
        <v>6</v>
      </c>
    </row>
    <row r="1833" spans="1:27" ht="30">
      <c r="A1833">
        <v>39</v>
      </c>
      <c r="B1833" s="84">
        <v>601</v>
      </c>
      <c r="C1833" s="99" t="s">
        <v>13907</v>
      </c>
      <c r="D1833" s="100" t="s">
        <v>13813</v>
      </c>
      <c r="E1833" s="84">
        <v>33903036</v>
      </c>
      <c r="F1833" s="85">
        <v>28</v>
      </c>
      <c r="G1833" s="87">
        <v>62.58</v>
      </c>
      <c r="H1833" s="87">
        <v>1752.25</v>
      </c>
      <c r="I1833" s="85" t="s">
        <v>12395</v>
      </c>
      <c r="J1833" s="85">
        <v>46</v>
      </c>
      <c r="K1833" s="87">
        <v>70.650000000000006</v>
      </c>
      <c r="L1833" s="87">
        <v>3249.74</v>
      </c>
      <c r="M1833" s="85" t="s">
        <v>12395</v>
      </c>
      <c r="N1833" s="88" t="s">
        <v>12396</v>
      </c>
      <c r="O1833" s="88" t="s">
        <v>12396</v>
      </c>
      <c r="P1833" s="88" t="s">
        <v>12396</v>
      </c>
      <c r="Q1833" s="85" t="s">
        <v>12396</v>
      </c>
      <c r="R1833" s="85" t="s">
        <v>12396</v>
      </c>
      <c r="S1833" s="85" t="s">
        <v>12396</v>
      </c>
      <c r="T1833" s="85" t="s">
        <v>12396</v>
      </c>
      <c r="U1833" s="85" t="s">
        <v>12396</v>
      </c>
      <c r="V1833" s="89" t="s">
        <v>12396</v>
      </c>
      <c r="W1833" s="92" t="s">
        <v>4990</v>
      </c>
      <c r="X1833" s="115" t="s">
        <v>12396</v>
      </c>
      <c r="Y1833" s="120">
        <v>400555</v>
      </c>
      <c r="Z1833" s="125">
        <v>457415</v>
      </c>
      <c r="AA1833" s="121" t="s">
        <v>6</v>
      </c>
    </row>
    <row r="1834" spans="1:27" ht="30">
      <c r="A1834">
        <v>39</v>
      </c>
      <c r="B1834" s="84">
        <v>602</v>
      </c>
      <c r="C1834" s="99" t="s">
        <v>13908</v>
      </c>
      <c r="D1834" s="100" t="s">
        <v>13813</v>
      </c>
      <c r="E1834" s="84">
        <v>33903036</v>
      </c>
      <c r="F1834" s="85">
        <v>46</v>
      </c>
      <c r="G1834" s="87">
        <v>70.650000000000006</v>
      </c>
      <c r="H1834" s="87">
        <v>3249.74</v>
      </c>
      <c r="I1834" s="85" t="s">
        <v>12395</v>
      </c>
      <c r="J1834" s="85">
        <v>92</v>
      </c>
      <c r="K1834" s="87">
        <v>75</v>
      </c>
      <c r="L1834" s="87">
        <v>6900</v>
      </c>
      <c r="M1834" s="85" t="s">
        <v>12395</v>
      </c>
      <c r="N1834" s="88" t="s">
        <v>12396</v>
      </c>
      <c r="O1834" s="88" t="s">
        <v>12396</v>
      </c>
      <c r="P1834" s="88" t="s">
        <v>12396</v>
      </c>
      <c r="Q1834" s="85" t="s">
        <v>12396</v>
      </c>
      <c r="R1834" s="85" t="s">
        <v>12396</v>
      </c>
      <c r="S1834" s="85" t="s">
        <v>12396</v>
      </c>
      <c r="T1834" s="85" t="s">
        <v>12396</v>
      </c>
      <c r="U1834" s="85" t="s">
        <v>12396</v>
      </c>
      <c r="V1834" s="89" t="s">
        <v>12396</v>
      </c>
      <c r="W1834" s="92" t="s">
        <v>4993</v>
      </c>
      <c r="X1834" s="115" t="s">
        <v>12396</v>
      </c>
      <c r="Y1834" s="120">
        <v>402233</v>
      </c>
      <c r="Z1834" s="125">
        <v>460681</v>
      </c>
      <c r="AA1834" s="121" t="s">
        <v>6</v>
      </c>
    </row>
    <row r="1835" spans="1:27" ht="30">
      <c r="A1835">
        <v>39</v>
      </c>
      <c r="B1835" s="84">
        <v>603</v>
      </c>
      <c r="C1835" s="99" t="s">
        <v>13909</v>
      </c>
      <c r="D1835" s="100" t="s">
        <v>13813</v>
      </c>
      <c r="E1835" s="84">
        <v>33903036</v>
      </c>
      <c r="F1835" s="85">
        <v>92</v>
      </c>
      <c r="G1835" s="87">
        <v>75</v>
      </c>
      <c r="H1835" s="87">
        <v>6900</v>
      </c>
      <c r="I1835" s="85" t="s">
        <v>12395</v>
      </c>
      <c r="J1835" s="85">
        <v>9</v>
      </c>
      <c r="K1835" s="87">
        <v>90</v>
      </c>
      <c r="L1835" s="87">
        <v>810</v>
      </c>
      <c r="M1835" s="85" t="s">
        <v>12395</v>
      </c>
      <c r="N1835" s="88" t="s">
        <v>12396</v>
      </c>
      <c r="O1835" s="88" t="s">
        <v>12396</v>
      </c>
      <c r="P1835" s="88" t="s">
        <v>12396</v>
      </c>
      <c r="Q1835" s="85" t="s">
        <v>12396</v>
      </c>
      <c r="R1835" s="85" t="s">
        <v>12396</v>
      </c>
      <c r="S1835" s="85" t="s">
        <v>12396</v>
      </c>
      <c r="T1835" s="85" t="s">
        <v>12396</v>
      </c>
      <c r="U1835" s="85" t="s">
        <v>12396</v>
      </c>
      <c r="V1835" s="89" t="s">
        <v>12396</v>
      </c>
      <c r="W1835" s="92" t="s">
        <v>4996</v>
      </c>
      <c r="X1835" s="115" t="s">
        <v>12396</v>
      </c>
      <c r="Y1835" s="120">
        <v>402426</v>
      </c>
      <c r="Z1835" s="125">
        <v>472670</v>
      </c>
      <c r="AA1835" s="121" t="s">
        <v>6</v>
      </c>
    </row>
    <row r="1836" spans="1:27" ht="30">
      <c r="A1836">
        <v>39</v>
      </c>
      <c r="B1836" s="84">
        <v>604</v>
      </c>
      <c r="C1836" s="99" t="s">
        <v>13910</v>
      </c>
      <c r="D1836" s="100" t="s">
        <v>13813</v>
      </c>
      <c r="E1836" s="84">
        <v>33903036</v>
      </c>
      <c r="F1836" s="85">
        <v>9</v>
      </c>
      <c r="G1836" s="87">
        <v>90</v>
      </c>
      <c r="H1836" s="87">
        <v>810</v>
      </c>
      <c r="I1836" s="85" t="s">
        <v>12395</v>
      </c>
      <c r="J1836" s="85">
        <v>46</v>
      </c>
      <c r="K1836" s="87">
        <v>58.78</v>
      </c>
      <c r="L1836" s="87">
        <v>2704.08</v>
      </c>
      <c r="M1836" s="85" t="s">
        <v>12395</v>
      </c>
      <c r="N1836" s="88" t="s">
        <v>12396</v>
      </c>
      <c r="O1836" s="88" t="s">
        <v>12396</v>
      </c>
      <c r="P1836" s="88" t="s">
        <v>12396</v>
      </c>
      <c r="Q1836" s="85" t="s">
        <v>12396</v>
      </c>
      <c r="R1836" s="85" t="s">
        <v>12396</v>
      </c>
      <c r="S1836" s="85" t="s">
        <v>12396</v>
      </c>
      <c r="T1836" s="85" t="s">
        <v>12396</v>
      </c>
      <c r="U1836" s="85" t="s">
        <v>12396</v>
      </c>
      <c r="V1836" s="89" t="s">
        <v>12396</v>
      </c>
      <c r="W1836" s="92" t="s">
        <v>4999</v>
      </c>
      <c r="X1836" s="115" t="s">
        <v>12396</v>
      </c>
      <c r="Y1836" s="120">
        <v>402227</v>
      </c>
      <c r="Z1836" s="125">
        <v>457178</v>
      </c>
      <c r="AA1836" s="121" t="s">
        <v>6</v>
      </c>
    </row>
    <row r="1837" spans="1:27" ht="30">
      <c r="A1837">
        <v>39</v>
      </c>
      <c r="B1837" s="84">
        <v>605</v>
      </c>
      <c r="C1837" s="99" t="s">
        <v>4997</v>
      </c>
      <c r="D1837" s="100" t="s">
        <v>13813</v>
      </c>
      <c r="E1837" s="84">
        <v>33903036</v>
      </c>
      <c r="F1837" s="85">
        <v>46</v>
      </c>
      <c r="G1837" s="87">
        <v>58.78</v>
      </c>
      <c r="H1837" s="87">
        <v>2704.08</v>
      </c>
      <c r="I1837" s="85" t="s">
        <v>12395</v>
      </c>
      <c r="J1837" s="85">
        <v>28</v>
      </c>
      <c r="K1837" s="87">
        <v>101.2</v>
      </c>
      <c r="L1837" s="87">
        <v>2833.6</v>
      </c>
      <c r="M1837" s="85" t="s">
        <v>12395</v>
      </c>
      <c r="N1837" s="88" t="s">
        <v>12396</v>
      </c>
      <c r="O1837" s="88" t="s">
        <v>12396</v>
      </c>
      <c r="P1837" s="88" t="s">
        <v>12396</v>
      </c>
      <c r="Q1837" s="85" t="s">
        <v>12396</v>
      </c>
      <c r="R1837" s="85" t="s">
        <v>12396</v>
      </c>
      <c r="S1837" s="85" t="s">
        <v>12396</v>
      </c>
      <c r="T1837" s="85" t="s">
        <v>12396</v>
      </c>
      <c r="U1837" s="85" t="s">
        <v>12396</v>
      </c>
      <c r="V1837" s="89" t="s">
        <v>12396</v>
      </c>
      <c r="W1837" s="92" t="s">
        <v>5002</v>
      </c>
      <c r="X1837" s="115" t="s">
        <v>12396</v>
      </c>
      <c r="Y1837" s="120">
        <v>401168</v>
      </c>
      <c r="Z1837" s="125">
        <v>457181</v>
      </c>
      <c r="AA1837" s="121" t="s">
        <v>6</v>
      </c>
    </row>
    <row r="1838" spans="1:27" ht="30">
      <c r="A1838">
        <v>39</v>
      </c>
      <c r="B1838" s="84">
        <v>606</v>
      </c>
      <c r="C1838" s="99" t="s">
        <v>13911</v>
      </c>
      <c r="D1838" s="100" t="s">
        <v>13813</v>
      </c>
      <c r="E1838" s="84">
        <v>33903036</v>
      </c>
      <c r="F1838" s="85">
        <v>28</v>
      </c>
      <c r="G1838" s="87">
        <v>101.2</v>
      </c>
      <c r="H1838" s="87">
        <v>2833.6</v>
      </c>
      <c r="I1838" s="85" t="s">
        <v>12395</v>
      </c>
      <c r="J1838" s="85">
        <v>92</v>
      </c>
      <c r="K1838" s="87">
        <v>156.87</v>
      </c>
      <c r="L1838" s="87">
        <v>14432.04</v>
      </c>
      <c r="M1838" s="85" t="s">
        <v>12395</v>
      </c>
      <c r="N1838" s="88" t="s">
        <v>12396</v>
      </c>
      <c r="O1838" s="88" t="s">
        <v>12396</v>
      </c>
      <c r="P1838" s="88" t="s">
        <v>12396</v>
      </c>
      <c r="Q1838" s="85" t="s">
        <v>12396</v>
      </c>
      <c r="R1838" s="85" t="s">
        <v>12396</v>
      </c>
      <c r="S1838" s="85" t="s">
        <v>12396</v>
      </c>
      <c r="T1838" s="85" t="s">
        <v>12396</v>
      </c>
      <c r="U1838" s="85" t="s">
        <v>12396</v>
      </c>
      <c r="V1838" s="89" t="s">
        <v>12396</v>
      </c>
      <c r="W1838" s="92" t="s">
        <v>5005</v>
      </c>
      <c r="X1838" s="115" t="s">
        <v>12396</v>
      </c>
      <c r="Y1838" s="120">
        <v>401774</v>
      </c>
      <c r="Z1838" s="125">
        <v>460040</v>
      </c>
      <c r="AA1838" s="121" t="s">
        <v>6</v>
      </c>
    </row>
    <row r="1839" spans="1:27" ht="30">
      <c r="A1839">
        <v>39</v>
      </c>
      <c r="B1839" s="84">
        <v>607</v>
      </c>
      <c r="C1839" s="99" t="s">
        <v>13912</v>
      </c>
      <c r="D1839" s="100" t="s">
        <v>13813</v>
      </c>
      <c r="E1839" s="84">
        <v>33903036</v>
      </c>
      <c r="F1839" s="85">
        <v>92</v>
      </c>
      <c r="G1839" s="87">
        <v>156.87</v>
      </c>
      <c r="H1839" s="87">
        <v>14432.04</v>
      </c>
      <c r="I1839" s="85" t="s">
        <v>12395</v>
      </c>
      <c r="J1839" s="85">
        <v>184</v>
      </c>
      <c r="K1839" s="87">
        <v>32.549999999999997</v>
      </c>
      <c r="L1839" s="87">
        <v>5988.38</v>
      </c>
      <c r="M1839" s="85" t="s">
        <v>12395</v>
      </c>
      <c r="N1839" s="88" t="s">
        <v>12396</v>
      </c>
      <c r="O1839" s="88" t="s">
        <v>12396</v>
      </c>
      <c r="P1839" s="88" t="s">
        <v>12396</v>
      </c>
      <c r="Q1839" s="85" t="s">
        <v>12396</v>
      </c>
      <c r="R1839" s="85" t="s">
        <v>12396</v>
      </c>
      <c r="S1839" s="85" t="s">
        <v>12396</v>
      </c>
      <c r="T1839" s="85" t="s">
        <v>12396</v>
      </c>
      <c r="U1839" s="85" t="s">
        <v>12396</v>
      </c>
      <c r="V1839" s="89" t="s">
        <v>12396</v>
      </c>
      <c r="W1839" s="92" t="s">
        <v>5963</v>
      </c>
      <c r="X1839" s="115" t="s">
        <v>12396</v>
      </c>
      <c r="Y1839" s="120">
        <v>401431</v>
      </c>
      <c r="Z1839" s="125">
        <v>452111</v>
      </c>
      <c r="AA1839" s="121" t="s">
        <v>6</v>
      </c>
    </row>
    <row r="1840" spans="1:27" ht="30">
      <c r="A1840">
        <v>39</v>
      </c>
      <c r="B1840" s="84">
        <v>608</v>
      </c>
      <c r="C1840" s="99" t="s">
        <v>13913</v>
      </c>
      <c r="D1840" s="100" t="s">
        <v>13852</v>
      </c>
      <c r="E1840" s="84">
        <v>33903036</v>
      </c>
      <c r="F1840" s="85">
        <v>184</v>
      </c>
      <c r="G1840" s="87">
        <v>32.549999999999997</v>
      </c>
      <c r="H1840" s="87">
        <v>5988.38</v>
      </c>
      <c r="I1840" s="85" t="s">
        <v>12395</v>
      </c>
      <c r="J1840" s="85">
        <v>46</v>
      </c>
      <c r="K1840" s="87">
        <v>382.43</v>
      </c>
      <c r="L1840" s="87">
        <v>17591.78</v>
      </c>
      <c r="M1840" s="85" t="s">
        <v>12395</v>
      </c>
      <c r="N1840" s="88" t="s">
        <v>12396</v>
      </c>
      <c r="O1840" s="88" t="s">
        <v>12396</v>
      </c>
      <c r="P1840" s="88" t="s">
        <v>12396</v>
      </c>
      <c r="Q1840" s="85" t="s">
        <v>12396</v>
      </c>
      <c r="R1840" s="85" t="s">
        <v>12396</v>
      </c>
      <c r="S1840" s="85" t="s">
        <v>12396</v>
      </c>
      <c r="T1840" s="85" t="s">
        <v>12396</v>
      </c>
      <c r="U1840" s="85" t="s">
        <v>12396</v>
      </c>
      <c r="V1840" s="89" t="s">
        <v>12396</v>
      </c>
      <c r="W1840" s="92" t="s">
        <v>5966</v>
      </c>
      <c r="X1840" s="115" t="s">
        <v>12396</v>
      </c>
      <c r="Y1840" s="120">
        <v>402169</v>
      </c>
      <c r="Z1840" s="125">
        <v>452100</v>
      </c>
      <c r="AA1840" s="121" t="s">
        <v>6</v>
      </c>
    </row>
    <row r="1841" spans="1:27" ht="30">
      <c r="A1841">
        <v>39</v>
      </c>
      <c r="B1841" s="84">
        <v>609</v>
      </c>
      <c r="C1841" s="99" t="s">
        <v>13914</v>
      </c>
      <c r="D1841" s="100" t="s">
        <v>13852</v>
      </c>
      <c r="E1841" s="84">
        <v>33903036</v>
      </c>
      <c r="F1841" s="85">
        <v>46</v>
      </c>
      <c r="G1841" s="87">
        <v>382.43</v>
      </c>
      <c r="H1841" s="87">
        <v>17591.78</v>
      </c>
      <c r="I1841" s="85" t="s">
        <v>12395</v>
      </c>
      <c r="J1841" s="85">
        <v>276</v>
      </c>
      <c r="K1841" s="87">
        <v>97.24</v>
      </c>
      <c r="L1841" s="87">
        <v>26837.43</v>
      </c>
      <c r="M1841" s="85" t="s">
        <v>12395</v>
      </c>
      <c r="N1841" s="88" t="s">
        <v>12396</v>
      </c>
      <c r="O1841" s="88" t="s">
        <v>12396</v>
      </c>
      <c r="P1841" s="88" t="s">
        <v>12396</v>
      </c>
      <c r="Q1841" s="85" t="s">
        <v>12396</v>
      </c>
      <c r="R1841" s="85" t="s">
        <v>12396</v>
      </c>
      <c r="S1841" s="85" t="s">
        <v>12396</v>
      </c>
      <c r="T1841" s="85" t="s">
        <v>12396</v>
      </c>
      <c r="U1841" s="85" t="s">
        <v>12396</v>
      </c>
      <c r="V1841" s="89" t="s">
        <v>12396</v>
      </c>
      <c r="W1841" s="92" t="s">
        <v>5969</v>
      </c>
      <c r="X1841" s="115" t="s">
        <v>12396</v>
      </c>
      <c r="Y1841" s="120">
        <v>402078</v>
      </c>
      <c r="Z1841" s="125">
        <v>452290</v>
      </c>
      <c r="AA1841" s="121" t="s">
        <v>6</v>
      </c>
    </row>
    <row r="1842" spans="1:27" ht="45">
      <c r="A1842">
        <v>39</v>
      </c>
      <c r="B1842" s="84">
        <v>610</v>
      </c>
      <c r="C1842" s="99" t="s">
        <v>13915</v>
      </c>
      <c r="D1842" s="100" t="s">
        <v>13852</v>
      </c>
      <c r="E1842" s="84">
        <v>33903036</v>
      </c>
      <c r="F1842" s="85">
        <v>276</v>
      </c>
      <c r="G1842" s="87">
        <v>97.24</v>
      </c>
      <c r="H1842" s="87">
        <v>26837.43</v>
      </c>
      <c r="I1842" s="85" t="s">
        <v>12395</v>
      </c>
      <c r="J1842" s="85">
        <v>92</v>
      </c>
      <c r="K1842" s="87">
        <v>129</v>
      </c>
      <c r="L1842" s="87">
        <v>11868.22</v>
      </c>
      <c r="M1842" s="85" t="s">
        <v>12395</v>
      </c>
      <c r="N1842" s="88" t="s">
        <v>12396</v>
      </c>
      <c r="O1842" s="88" t="s">
        <v>12396</v>
      </c>
      <c r="P1842" s="88" t="s">
        <v>12396</v>
      </c>
      <c r="Q1842" s="85" t="s">
        <v>12396</v>
      </c>
      <c r="R1842" s="85" t="s">
        <v>12396</v>
      </c>
      <c r="S1842" s="85" t="s">
        <v>12396</v>
      </c>
      <c r="T1842" s="85" t="s">
        <v>12396</v>
      </c>
      <c r="U1842" s="85" t="s">
        <v>12396</v>
      </c>
      <c r="V1842" s="89" t="s">
        <v>12396</v>
      </c>
      <c r="W1842" s="92" t="s">
        <v>5972</v>
      </c>
      <c r="X1842" s="115" t="s">
        <v>12396</v>
      </c>
      <c r="Y1842" s="120">
        <v>402605</v>
      </c>
      <c r="Z1842" s="125">
        <v>452234</v>
      </c>
      <c r="AA1842" s="121" t="s">
        <v>6</v>
      </c>
    </row>
    <row r="1843" spans="1:27" ht="45">
      <c r="A1843">
        <v>39</v>
      </c>
      <c r="B1843" s="84">
        <v>611</v>
      </c>
      <c r="C1843" s="99" t="s">
        <v>13916</v>
      </c>
      <c r="D1843" s="100" t="s">
        <v>13852</v>
      </c>
      <c r="E1843" s="84">
        <v>33903036</v>
      </c>
      <c r="F1843" s="85">
        <v>92</v>
      </c>
      <c r="G1843" s="87">
        <v>129</v>
      </c>
      <c r="H1843" s="87">
        <v>11868.22</v>
      </c>
      <c r="I1843" s="85" t="s">
        <v>12395</v>
      </c>
      <c r="J1843" s="85">
        <v>184</v>
      </c>
      <c r="K1843" s="87">
        <v>42.6</v>
      </c>
      <c r="L1843" s="87">
        <v>7838.46</v>
      </c>
      <c r="M1843" s="85" t="s">
        <v>12395</v>
      </c>
      <c r="N1843" s="88" t="s">
        <v>12396</v>
      </c>
      <c r="O1843" s="88" t="s">
        <v>12396</v>
      </c>
      <c r="P1843" s="88" t="s">
        <v>12396</v>
      </c>
      <c r="Q1843" s="85" t="s">
        <v>12396</v>
      </c>
      <c r="R1843" s="85" t="s">
        <v>12396</v>
      </c>
      <c r="S1843" s="85" t="s">
        <v>12396</v>
      </c>
      <c r="T1843" s="85" t="s">
        <v>12396</v>
      </c>
      <c r="U1843" s="85" t="s">
        <v>12396</v>
      </c>
      <c r="V1843" s="89" t="s">
        <v>12396</v>
      </c>
      <c r="W1843" s="92" t="s">
        <v>6154</v>
      </c>
      <c r="X1843" s="115" t="s">
        <v>12396</v>
      </c>
      <c r="Y1843" s="120">
        <v>402636</v>
      </c>
      <c r="Z1843" s="125">
        <v>452814</v>
      </c>
      <c r="AA1843" s="121" t="s">
        <v>6</v>
      </c>
    </row>
    <row r="1844" spans="1:27">
      <c r="A1844">
        <v>39</v>
      </c>
      <c r="B1844" s="84">
        <v>612</v>
      </c>
      <c r="C1844" s="99" t="s">
        <v>13917</v>
      </c>
      <c r="D1844" s="100" t="s">
        <v>13918</v>
      </c>
      <c r="E1844" s="84">
        <v>33903036</v>
      </c>
      <c r="F1844" s="85">
        <v>184</v>
      </c>
      <c r="G1844" s="87">
        <v>42.6</v>
      </c>
      <c r="H1844" s="87">
        <v>7838.46</v>
      </c>
      <c r="I1844" s="85" t="s">
        <v>12395</v>
      </c>
      <c r="J1844" s="85">
        <v>184</v>
      </c>
      <c r="K1844" s="87">
        <v>27.46</v>
      </c>
      <c r="L1844" s="87">
        <v>5053.4399999999996</v>
      </c>
      <c r="M1844" s="85" t="s">
        <v>12395</v>
      </c>
      <c r="N1844" s="88" t="s">
        <v>12396</v>
      </c>
      <c r="O1844" s="88" t="s">
        <v>12396</v>
      </c>
      <c r="P1844" s="88" t="s">
        <v>12396</v>
      </c>
      <c r="Q1844" s="85" t="s">
        <v>12396</v>
      </c>
      <c r="R1844" s="85" t="s">
        <v>12396</v>
      </c>
      <c r="S1844" s="85" t="s">
        <v>12396</v>
      </c>
      <c r="T1844" s="85" t="s">
        <v>12396</v>
      </c>
      <c r="U1844" s="85" t="s">
        <v>12396</v>
      </c>
      <c r="V1844" s="89" t="s">
        <v>12396</v>
      </c>
      <c r="W1844" s="92" t="s">
        <v>6158</v>
      </c>
      <c r="X1844" s="115" t="s">
        <v>12396</v>
      </c>
      <c r="Y1844" s="120">
        <v>400948</v>
      </c>
      <c r="Z1844" s="125">
        <v>448114</v>
      </c>
      <c r="AA1844" s="121" t="s">
        <v>6</v>
      </c>
    </row>
    <row r="1845" spans="1:27">
      <c r="A1845">
        <v>39</v>
      </c>
      <c r="B1845" s="84">
        <v>613</v>
      </c>
      <c r="C1845" s="99" t="s">
        <v>13919</v>
      </c>
      <c r="D1845" s="100" t="s">
        <v>13918</v>
      </c>
      <c r="E1845" s="84">
        <v>33903036</v>
      </c>
      <c r="F1845" s="85">
        <v>184</v>
      </c>
      <c r="G1845" s="87">
        <v>27.46</v>
      </c>
      <c r="H1845" s="87">
        <v>5053.4399999999996</v>
      </c>
      <c r="I1845" s="85" t="s">
        <v>12395</v>
      </c>
      <c r="J1845" s="85">
        <v>101</v>
      </c>
      <c r="K1845" s="87">
        <v>35.6</v>
      </c>
      <c r="L1845" s="87">
        <v>3595.55</v>
      </c>
      <c r="M1845" s="85" t="s">
        <v>12395</v>
      </c>
      <c r="N1845" s="88" t="s">
        <v>12396</v>
      </c>
      <c r="O1845" s="88" t="s">
        <v>12396</v>
      </c>
      <c r="P1845" s="88" t="s">
        <v>12396</v>
      </c>
      <c r="Q1845" s="85" t="s">
        <v>12396</v>
      </c>
      <c r="R1845" s="85" t="s">
        <v>12396</v>
      </c>
      <c r="S1845" s="85" t="s">
        <v>12396</v>
      </c>
      <c r="T1845" s="85" t="s">
        <v>12396</v>
      </c>
      <c r="U1845" s="85" t="s">
        <v>12396</v>
      </c>
      <c r="V1845" s="89" t="s">
        <v>12396</v>
      </c>
      <c r="W1845" s="92" t="s">
        <v>6161</v>
      </c>
      <c r="X1845" s="115" t="s">
        <v>12396</v>
      </c>
      <c r="Y1845" s="120">
        <v>402468</v>
      </c>
      <c r="Z1845" s="125">
        <v>448122</v>
      </c>
      <c r="AA1845" s="121" t="s">
        <v>6</v>
      </c>
    </row>
    <row r="1846" spans="1:27">
      <c r="A1846">
        <v>39</v>
      </c>
      <c r="B1846" s="84">
        <v>614</v>
      </c>
      <c r="C1846" s="99" t="s">
        <v>13920</v>
      </c>
      <c r="D1846" s="100" t="s">
        <v>13918</v>
      </c>
      <c r="E1846" s="84">
        <v>33903036</v>
      </c>
      <c r="F1846" s="85">
        <v>101</v>
      </c>
      <c r="G1846" s="87">
        <v>35.6</v>
      </c>
      <c r="H1846" s="87">
        <v>3595.55</v>
      </c>
      <c r="I1846" s="85" t="s">
        <v>12395</v>
      </c>
      <c r="J1846" s="85">
        <v>653</v>
      </c>
      <c r="K1846" s="87">
        <v>40.93</v>
      </c>
      <c r="L1846" s="87">
        <v>26725.8</v>
      </c>
      <c r="M1846" s="85" t="s">
        <v>12395</v>
      </c>
      <c r="N1846" s="88" t="s">
        <v>12396</v>
      </c>
      <c r="O1846" s="88" t="s">
        <v>12396</v>
      </c>
      <c r="P1846" s="88" t="s">
        <v>12396</v>
      </c>
      <c r="Q1846" s="85" t="s">
        <v>12396</v>
      </c>
      <c r="R1846" s="85" t="s">
        <v>12396</v>
      </c>
      <c r="S1846" s="85" t="s">
        <v>12396</v>
      </c>
      <c r="T1846" s="85" t="s">
        <v>12396</v>
      </c>
      <c r="U1846" s="85" t="s">
        <v>12396</v>
      </c>
      <c r="V1846" s="89" t="s">
        <v>12396</v>
      </c>
      <c r="W1846" s="92" t="s">
        <v>6168</v>
      </c>
      <c r="X1846" s="115" t="s">
        <v>12396</v>
      </c>
      <c r="Y1846" s="120">
        <v>402189</v>
      </c>
      <c r="Z1846" s="125">
        <v>448092</v>
      </c>
      <c r="AA1846" s="121" t="s">
        <v>6</v>
      </c>
    </row>
    <row r="1847" spans="1:27" ht="30">
      <c r="A1847">
        <v>39</v>
      </c>
      <c r="B1847" s="84">
        <v>615</v>
      </c>
      <c r="C1847" s="99" t="s">
        <v>13921</v>
      </c>
      <c r="D1847" s="100" t="s">
        <v>13918</v>
      </c>
      <c r="E1847" s="84">
        <v>33903036</v>
      </c>
      <c r="F1847" s="85">
        <v>653</v>
      </c>
      <c r="G1847" s="87">
        <v>40.93</v>
      </c>
      <c r="H1847" s="87">
        <v>26725.8</v>
      </c>
      <c r="I1847" s="85" t="s">
        <v>12395</v>
      </c>
      <c r="J1847" s="85">
        <v>460</v>
      </c>
      <c r="K1847" s="87">
        <v>36.65</v>
      </c>
      <c r="L1847" s="87">
        <v>16860.169999999998</v>
      </c>
      <c r="M1847" s="85" t="s">
        <v>12395</v>
      </c>
      <c r="N1847" s="88" t="s">
        <v>12396</v>
      </c>
      <c r="O1847" s="88" t="s">
        <v>12396</v>
      </c>
      <c r="P1847" s="88" t="s">
        <v>12396</v>
      </c>
      <c r="Q1847" s="85" t="s">
        <v>12396</v>
      </c>
      <c r="R1847" s="85" t="s">
        <v>12396</v>
      </c>
      <c r="S1847" s="85" t="s">
        <v>12396</v>
      </c>
      <c r="T1847" s="85" t="s">
        <v>12396</v>
      </c>
      <c r="U1847" s="85" t="s">
        <v>12396</v>
      </c>
      <c r="V1847" s="89" t="s">
        <v>12396</v>
      </c>
      <c r="W1847" s="92" t="s">
        <v>6171</v>
      </c>
      <c r="X1847" s="115" t="s">
        <v>12396</v>
      </c>
      <c r="Y1847" s="120">
        <v>401854</v>
      </c>
      <c r="Z1847" s="125">
        <v>448113</v>
      </c>
      <c r="AA1847" s="121" t="s">
        <v>6</v>
      </c>
    </row>
    <row r="1848" spans="1:27" ht="30">
      <c r="A1848">
        <v>39</v>
      </c>
      <c r="B1848" s="84">
        <v>616</v>
      </c>
      <c r="C1848" s="99" t="s">
        <v>13922</v>
      </c>
      <c r="D1848" s="100" t="s">
        <v>13918</v>
      </c>
      <c r="E1848" s="84">
        <v>33903036</v>
      </c>
      <c r="F1848" s="85">
        <v>460</v>
      </c>
      <c r="G1848" s="87">
        <v>36.65</v>
      </c>
      <c r="H1848" s="87">
        <v>16860.169999999998</v>
      </c>
      <c r="I1848" s="85" t="s">
        <v>12395</v>
      </c>
      <c r="J1848" s="85">
        <v>460</v>
      </c>
      <c r="K1848" s="87">
        <v>125.12</v>
      </c>
      <c r="L1848" s="87">
        <v>57556.39</v>
      </c>
      <c r="M1848" s="85" t="s">
        <v>12395</v>
      </c>
      <c r="N1848" s="88" t="s">
        <v>12396</v>
      </c>
      <c r="O1848" s="88" t="s">
        <v>12396</v>
      </c>
      <c r="P1848" s="88" t="s">
        <v>12396</v>
      </c>
      <c r="Q1848" s="85" t="s">
        <v>12396</v>
      </c>
      <c r="R1848" s="85" t="s">
        <v>12396</v>
      </c>
      <c r="S1848" s="85" t="s">
        <v>12396</v>
      </c>
      <c r="T1848" s="85" t="s">
        <v>12396</v>
      </c>
      <c r="U1848" s="85" t="s">
        <v>12396</v>
      </c>
      <c r="V1848" s="89" t="s">
        <v>12396</v>
      </c>
      <c r="W1848" s="92" t="s">
        <v>6225</v>
      </c>
      <c r="X1848" s="115" t="s">
        <v>12396</v>
      </c>
      <c r="Y1848" s="120">
        <v>401702</v>
      </c>
      <c r="Z1848" s="125">
        <v>450266</v>
      </c>
      <c r="AA1848" s="121" t="s">
        <v>6</v>
      </c>
    </row>
    <row r="1849" spans="1:27" ht="45">
      <c r="A1849">
        <v>39</v>
      </c>
      <c r="B1849" s="84">
        <v>617</v>
      </c>
      <c r="C1849" s="99" t="s">
        <v>6223</v>
      </c>
      <c r="D1849" s="100" t="s">
        <v>13918</v>
      </c>
      <c r="E1849" s="84">
        <v>33903036</v>
      </c>
      <c r="F1849" s="85">
        <v>460</v>
      </c>
      <c r="G1849" s="87">
        <v>125.12</v>
      </c>
      <c r="H1849" s="87">
        <v>57556.39</v>
      </c>
      <c r="I1849" s="85" t="s">
        <v>12395</v>
      </c>
      <c r="J1849" s="85">
        <v>736</v>
      </c>
      <c r="K1849" s="87">
        <v>16.91</v>
      </c>
      <c r="L1849" s="87">
        <v>12448.82</v>
      </c>
      <c r="M1849" s="85" t="s">
        <v>12395</v>
      </c>
      <c r="N1849" s="88" t="s">
        <v>12396</v>
      </c>
      <c r="O1849" s="88" t="s">
        <v>12396</v>
      </c>
      <c r="P1849" s="88" t="s">
        <v>12396</v>
      </c>
      <c r="Q1849" s="85" t="s">
        <v>12396</v>
      </c>
      <c r="R1849" s="85" t="s">
        <v>12396</v>
      </c>
      <c r="S1849" s="85" t="s">
        <v>12396</v>
      </c>
      <c r="T1849" s="85" t="s">
        <v>12396</v>
      </c>
      <c r="U1849" s="85" t="s">
        <v>12396</v>
      </c>
      <c r="V1849" s="89" t="s">
        <v>12396</v>
      </c>
      <c r="W1849" s="92" t="s">
        <v>7134</v>
      </c>
      <c r="X1849" s="115" t="s">
        <v>12396</v>
      </c>
      <c r="Y1849" s="120">
        <v>401799</v>
      </c>
      <c r="Z1849" s="125">
        <v>457493</v>
      </c>
      <c r="AA1849" s="121" t="s">
        <v>6</v>
      </c>
    </row>
    <row r="1850" spans="1:27" ht="30">
      <c r="A1850">
        <v>39</v>
      </c>
      <c r="B1850" s="84">
        <v>618</v>
      </c>
      <c r="C1850" s="99" t="s">
        <v>7132</v>
      </c>
      <c r="D1850" s="100" t="s">
        <v>13918</v>
      </c>
      <c r="E1850" s="84">
        <v>33903036</v>
      </c>
      <c r="F1850" s="85">
        <v>736</v>
      </c>
      <c r="G1850" s="87">
        <v>16.91</v>
      </c>
      <c r="H1850" s="87">
        <v>12448.82</v>
      </c>
      <c r="I1850" s="85" t="s">
        <v>12395</v>
      </c>
      <c r="J1850" s="85">
        <v>1840</v>
      </c>
      <c r="K1850" s="87">
        <v>8.35</v>
      </c>
      <c r="L1850" s="87">
        <v>15356.56</v>
      </c>
      <c r="M1850" s="85" t="s">
        <v>12395</v>
      </c>
      <c r="N1850" s="88" t="s">
        <v>12396</v>
      </c>
      <c r="O1850" s="88" t="s">
        <v>12396</v>
      </c>
      <c r="P1850" s="88" t="s">
        <v>12396</v>
      </c>
      <c r="Q1850" s="85" t="s">
        <v>12396</v>
      </c>
      <c r="R1850" s="85" t="s">
        <v>12396</v>
      </c>
      <c r="S1850" s="85" t="s">
        <v>12396</v>
      </c>
      <c r="T1850" s="85" t="s">
        <v>12396</v>
      </c>
      <c r="U1850" s="85" t="s">
        <v>12396</v>
      </c>
      <c r="V1850" s="89" t="s">
        <v>12396</v>
      </c>
      <c r="W1850" s="92" t="s">
        <v>6321</v>
      </c>
      <c r="X1850" s="115">
        <v>25144612</v>
      </c>
      <c r="Y1850" s="120">
        <v>402385</v>
      </c>
      <c r="Z1850" s="125">
        <v>406722</v>
      </c>
      <c r="AA1850" s="121" t="s">
        <v>6</v>
      </c>
    </row>
    <row r="1851" spans="1:27" ht="30">
      <c r="A1851">
        <v>39</v>
      </c>
      <c r="B1851" s="84">
        <v>619</v>
      </c>
      <c r="C1851" s="99" t="s">
        <v>4590</v>
      </c>
      <c r="D1851" s="100" t="s">
        <v>13923</v>
      </c>
      <c r="E1851" s="84">
        <v>33903036</v>
      </c>
      <c r="F1851" s="85">
        <v>0</v>
      </c>
      <c r="G1851" s="87">
        <v>344</v>
      </c>
      <c r="H1851" s="87">
        <v>0</v>
      </c>
      <c r="I1851" s="85" t="s">
        <v>12494</v>
      </c>
      <c r="J1851" s="85">
        <v>0</v>
      </c>
      <c r="K1851" s="87">
        <v>344</v>
      </c>
      <c r="L1851" s="87">
        <v>0</v>
      </c>
      <c r="M1851" s="85" t="s">
        <v>12494</v>
      </c>
      <c r="N1851" s="88" t="s">
        <v>12396</v>
      </c>
      <c r="O1851" s="88" t="s">
        <v>12396</v>
      </c>
      <c r="P1851" s="88" t="s">
        <v>12396</v>
      </c>
      <c r="Q1851" s="85" t="s">
        <v>12396</v>
      </c>
      <c r="R1851" s="85" t="s">
        <v>12396</v>
      </c>
      <c r="S1851" s="85" t="s">
        <v>12396</v>
      </c>
      <c r="T1851" s="85" t="s">
        <v>12396</v>
      </c>
      <c r="U1851" s="85" t="s">
        <v>12396</v>
      </c>
      <c r="V1851" s="89" t="s">
        <v>12396</v>
      </c>
      <c r="W1851" s="92" t="s">
        <v>12396</v>
      </c>
      <c r="X1851" s="115">
        <v>25144612</v>
      </c>
      <c r="Y1851" s="120">
        <v>400164</v>
      </c>
      <c r="Z1851" s="125">
        <v>329329</v>
      </c>
      <c r="AA1851" s="121" t="s">
        <v>6</v>
      </c>
    </row>
    <row r="1852" spans="1:27" ht="30">
      <c r="A1852">
        <v>39</v>
      </c>
      <c r="B1852" s="84">
        <v>620</v>
      </c>
      <c r="C1852" s="99" t="s">
        <v>4594</v>
      </c>
      <c r="D1852" s="100" t="s">
        <v>13923</v>
      </c>
      <c r="E1852" s="84">
        <v>33903036</v>
      </c>
      <c r="F1852" s="85">
        <v>0</v>
      </c>
      <c r="G1852" s="87">
        <v>496.5</v>
      </c>
      <c r="H1852" s="87">
        <v>0</v>
      </c>
      <c r="I1852" s="85" t="s">
        <v>12494</v>
      </c>
      <c r="J1852" s="85">
        <v>0</v>
      </c>
      <c r="K1852" s="87">
        <v>496.5</v>
      </c>
      <c r="L1852" s="87">
        <v>0</v>
      </c>
      <c r="M1852" s="85" t="s">
        <v>12494</v>
      </c>
      <c r="N1852" s="88" t="s">
        <v>12396</v>
      </c>
      <c r="O1852" s="88" t="s">
        <v>12396</v>
      </c>
      <c r="P1852" s="88" t="s">
        <v>12396</v>
      </c>
      <c r="Q1852" s="85" t="s">
        <v>12396</v>
      </c>
      <c r="R1852" s="85" t="s">
        <v>12396</v>
      </c>
      <c r="S1852" s="85" t="s">
        <v>12396</v>
      </c>
      <c r="T1852" s="85" t="s">
        <v>12396</v>
      </c>
      <c r="U1852" s="85" t="s">
        <v>12396</v>
      </c>
      <c r="V1852" s="89" t="s">
        <v>12396</v>
      </c>
      <c r="W1852" s="92" t="s">
        <v>12396</v>
      </c>
      <c r="X1852" s="115">
        <v>25144612</v>
      </c>
      <c r="Y1852" s="120">
        <v>402337</v>
      </c>
      <c r="Z1852" s="125">
        <v>329320</v>
      </c>
      <c r="AA1852" s="121" t="s">
        <v>6</v>
      </c>
    </row>
    <row r="1853" spans="1:27" ht="30">
      <c r="A1853">
        <v>39</v>
      </c>
      <c r="B1853" s="84">
        <v>621</v>
      </c>
      <c r="C1853" s="99" t="s">
        <v>10847</v>
      </c>
      <c r="D1853" s="100" t="s">
        <v>13924</v>
      </c>
      <c r="E1853" s="84">
        <v>33903036</v>
      </c>
      <c r="F1853" s="85">
        <v>138</v>
      </c>
      <c r="G1853" s="87">
        <v>26.44</v>
      </c>
      <c r="H1853" s="87">
        <v>3649.2</v>
      </c>
      <c r="I1853" s="85" t="s">
        <v>12395</v>
      </c>
      <c r="J1853" s="85">
        <v>138</v>
      </c>
      <c r="K1853" s="87">
        <v>26.44</v>
      </c>
      <c r="L1853" s="87">
        <v>3649.2</v>
      </c>
      <c r="M1853" s="85" t="s">
        <v>12395</v>
      </c>
      <c r="N1853" s="88" t="s">
        <v>12396</v>
      </c>
      <c r="O1853" s="88" t="s">
        <v>12396</v>
      </c>
      <c r="P1853" s="88" t="s">
        <v>12396</v>
      </c>
      <c r="Q1853" s="85" t="s">
        <v>12396</v>
      </c>
      <c r="R1853" s="85" t="s">
        <v>12396</v>
      </c>
      <c r="S1853" s="85" t="s">
        <v>12396</v>
      </c>
      <c r="T1853" s="85" t="s">
        <v>12396</v>
      </c>
      <c r="U1853" s="85" t="s">
        <v>12396</v>
      </c>
      <c r="V1853" s="89" t="s">
        <v>12396</v>
      </c>
      <c r="W1853" s="92" t="s">
        <v>4666</v>
      </c>
      <c r="X1853" s="115" t="s">
        <v>12396</v>
      </c>
      <c r="Y1853" s="120">
        <v>402039</v>
      </c>
      <c r="Z1853" s="125">
        <v>461191</v>
      </c>
      <c r="AA1853" s="121" t="s">
        <v>6</v>
      </c>
    </row>
    <row r="1854" spans="1:27" ht="30">
      <c r="A1854">
        <v>39</v>
      </c>
      <c r="B1854" s="84">
        <v>622</v>
      </c>
      <c r="C1854" s="99" t="s">
        <v>10848</v>
      </c>
      <c r="D1854" s="100" t="s">
        <v>13924</v>
      </c>
      <c r="E1854" s="84">
        <v>33903036</v>
      </c>
      <c r="F1854" s="85">
        <v>92</v>
      </c>
      <c r="G1854" s="87">
        <v>22.31</v>
      </c>
      <c r="H1854" s="87">
        <v>2052.4499999999998</v>
      </c>
      <c r="I1854" s="85" t="s">
        <v>12395</v>
      </c>
      <c r="J1854" s="85">
        <v>92</v>
      </c>
      <c r="K1854" s="87">
        <v>22.31</v>
      </c>
      <c r="L1854" s="87">
        <v>2052.4499999999998</v>
      </c>
      <c r="M1854" s="85" t="s">
        <v>12395</v>
      </c>
      <c r="N1854" s="88" t="s">
        <v>12396</v>
      </c>
      <c r="O1854" s="88" t="s">
        <v>12396</v>
      </c>
      <c r="P1854" s="88" t="s">
        <v>12396</v>
      </c>
      <c r="Q1854" s="85" t="s">
        <v>12396</v>
      </c>
      <c r="R1854" s="85" t="s">
        <v>12396</v>
      </c>
      <c r="S1854" s="85" t="s">
        <v>12396</v>
      </c>
      <c r="T1854" s="85" t="s">
        <v>12396</v>
      </c>
      <c r="U1854" s="85" t="s">
        <v>12396</v>
      </c>
      <c r="V1854" s="89" t="s">
        <v>12396</v>
      </c>
      <c r="W1854" s="92" t="s">
        <v>4669</v>
      </c>
      <c r="X1854" s="115" t="s">
        <v>12396</v>
      </c>
      <c r="Y1854" s="120">
        <v>402600</v>
      </c>
      <c r="Z1854" s="125">
        <v>461188</v>
      </c>
      <c r="AA1854" s="121" t="s">
        <v>6</v>
      </c>
    </row>
    <row r="1855" spans="1:27" ht="30">
      <c r="A1855">
        <v>39</v>
      </c>
      <c r="B1855" s="84">
        <v>623</v>
      </c>
      <c r="C1855" s="99" t="s">
        <v>4673</v>
      </c>
      <c r="D1855" s="100" t="s">
        <v>13924</v>
      </c>
      <c r="E1855" s="84">
        <v>33903036</v>
      </c>
      <c r="F1855" s="85">
        <v>0</v>
      </c>
      <c r="G1855" s="87">
        <v>36</v>
      </c>
      <c r="H1855" s="87">
        <v>0</v>
      </c>
      <c r="I1855" s="85" t="s">
        <v>12494</v>
      </c>
      <c r="J1855" s="85">
        <v>0</v>
      </c>
      <c r="K1855" s="87">
        <v>36</v>
      </c>
      <c r="L1855" s="87">
        <v>0</v>
      </c>
      <c r="M1855" s="85" t="s">
        <v>12494</v>
      </c>
      <c r="N1855" s="88" t="s">
        <v>12396</v>
      </c>
      <c r="O1855" s="88" t="s">
        <v>12396</v>
      </c>
      <c r="P1855" s="88" t="s">
        <v>12396</v>
      </c>
      <c r="Q1855" s="85" t="s">
        <v>12396</v>
      </c>
      <c r="R1855" s="85" t="s">
        <v>12396</v>
      </c>
      <c r="S1855" s="85" t="s">
        <v>12396</v>
      </c>
      <c r="T1855" s="85" t="s">
        <v>12396</v>
      </c>
      <c r="U1855" s="85" t="s">
        <v>12396</v>
      </c>
      <c r="V1855" s="89" t="s">
        <v>12396</v>
      </c>
      <c r="W1855" s="92" t="s">
        <v>4675</v>
      </c>
      <c r="X1855" s="115" t="s">
        <v>12396</v>
      </c>
      <c r="Y1855" s="120">
        <v>401124</v>
      </c>
      <c r="Z1855" s="125">
        <v>461190</v>
      </c>
      <c r="AA1855" s="121" t="s">
        <v>6</v>
      </c>
    </row>
    <row r="1856" spans="1:27" ht="30">
      <c r="A1856">
        <v>39</v>
      </c>
      <c r="B1856" s="84">
        <v>624</v>
      </c>
      <c r="C1856" s="99" t="s">
        <v>4670</v>
      </c>
      <c r="D1856" s="100" t="s">
        <v>13924</v>
      </c>
      <c r="E1856" s="84">
        <v>33903036</v>
      </c>
      <c r="F1856" s="85">
        <v>0</v>
      </c>
      <c r="G1856" s="87">
        <v>54</v>
      </c>
      <c r="H1856" s="87">
        <v>0</v>
      </c>
      <c r="I1856" s="85" t="s">
        <v>12494</v>
      </c>
      <c r="J1856" s="85">
        <v>0</v>
      </c>
      <c r="K1856" s="87">
        <v>54</v>
      </c>
      <c r="L1856" s="87">
        <v>0</v>
      </c>
      <c r="M1856" s="85" t="s">
        <v>12494</v>
      </c>
      <c r="N1856" s="88" t="s">
        <v>12396</v>
      </c>
      <c r="O1856" s="88" t="s">
        <v>12396</v>
      </c>
      <c r="P1856" s="88" t="s">
        <v>12396</v>
      </c>
      <c r="Q1856" s="85" t="s">
        <v>12396</v>
      </c>
      <c r="R1856" s="85" t="s">
        <v>12396</v>
      </c>
      <c r="S1856" s="85" t="s">
        <v>12396</v>
      </c>
      <c r="T1856" s="85" t="s">
        <v>12396</v>
      </c>
      <c r="U1856" s="85" t="s">
        <v>12396</v>
      </c>
      <c r="V1856" s="89" t="s">
        <v>12396</v>
      </c>
      <c r="W1856" s="92" t="s">
        <v>4672</v>
      </c>
      <c r="X1856" s="115" t="s">
        <v>12396</v>
      </c>
      <c r="Y1856" s="120">
        <v>401887</v>
      </c>
      <c r="Z1856" s="125">
        <v>461195</v>
      </c>
      <c r="AA1856" s="121" t="s">
        <v>6</v>
      </c>
    </row>
    <row r="1857" spans="1:27">
      <c r="A1857">
        <v>39</v>
      </c>
      <c r="B1857" s="84">
        <v>625</v>
      </c>
      <c r="C1857" s="99" t="s">
        <v>10944</v>
      </c>
      <c r="D1857" s="100" t="s">
        <v>13925</v>
      </c>
      <c r="E1857" s="84">
        <v>33903036</v>
      </c>
      <c r="F1857" s="85">
        <v>0</v>
      </c>
      <c r="G1857" s="87">
        <v>297.5</v>
      </c>
      <c r="H1857" s="87">
        <v>0</v>
      </c>
      <c r="I1857" s="85" t="s">
        <v>12494</v>
      </c>
      <c r="J1857" s="85">
        <v>0</v>
      </c>
      <c r="K1857" s="87">
        <v>297.5</v>
      </c>
      <c r="L1857" s="87">
        <v>0</v>
      </c>
      <c r="M1857" s="85" t="s">
        <v>12494</v>
      </c>
      <c r="N1857" s="88" t="s">
        <v>12396</v>
      </c>
      <c r="O1857" s="88" t="s">
        <v>12396</v>
      </c>
      <c r="P1857" s="88" t="s">
        <v>12396</v>
      </c>
      <c r="Q1857" s="85" t="s">
        <v>12396</v>
      </c>
      <c r="R1857" s="85" t="s">
        <v>12396</v>
      </c>
      <c r="S1857" s="85" t="s">
        <v>12396</v>
      </c>
      <c r="T1857" s="85" t="s">
        <v>12396</v>
      </c>
      <c r="U1857" s="85" t="s">
        <v>12396</v>
      </c>
      <c r="V1857" s="89" t="s">
        <v>12396</v>
      </c>
      <c r="W1857" s="92" t="s">
        <v>4919</v>
      </c>
      <c r="X1857" s="115" t="s">
        <v>12396</v>
      </c>
      <c r="Y1857" s="120">
        <v>401314</v>
      </c>
      <c r="Z1857" s="125">
        <v>475430</v>
      </c>
      <c r="AA1857" s="121" t="s">
        <v>6</v>
      </c>
    </row>
    <row r="1858" spans="1:27" ht="30">
      <c r="A1858">
        <v>39</v>
      </c>
      <c r="B1858" s="84">
        <v>626</v>
      </c>
      <c r="C1858" s="99" t="s">
        <v>10928</v>
      </c>
      <c r="D1858" s="100" t="s">
        <v>13924</v>
      </c>
      <c r="E1858" s="84">
        <v>33903036</v>
      </c>
      <c r="F1858" s="85">
        <v>0</v>
      </c>
      <c r="G1858" s="87">
        <v>29.99</v>
      </c>
      <c r="H1858" s="87">
        <v>0</v>
      </c>
      <c r="I1858" s="85" t="s">
        <v>12494</v>
      </c>
      <c r="J1858" s="85">
        <v>0</v>
      </c>
      <c r="K1858" s="87">
        <v>29.99</v>
      </c>
      <c r="L1858" s="87">
        <v>0</v>
      </c>
      <c r="M1858" s="85" t="s">
        <v>12494</v>
      </c>
      <c r="N1858" s="88" t="s">
        <v>12396</v>
      </c>
      <c r="O1858" s="88" t="s">
        <v>12396</v>
      </c>
      <c r="P1858" s="88" t="s">
        <v>12396</v>
      </c>
      <c r="Q1858" s="85" t="s">
        <v>12396</v>
      </c>
      <c r="R1858" s="85" t="s">
        <v>12396</v>
      </c>
      <c r="S1858" s="85" t="s">
        <v>12396</v>
      </c>
      <c r="T1858" s="85" t="s">
        <v>12396</v>
      </c>
      <c r="U1858" s="85" t="s">
        <v>12396</v>
      </c>
      <c r="V1858" s="89" t="s">
        <v>12396</v>
      </c>
      <c r="W1858" s="92" t="s">
        <v>4805</v>
      </c>
      <c r="X1858" s="115" t="s">
        <v>12396</v>
      </c>
      <c r="Y1858" s="120">
        <v>401494</v>
      </c>
      <c r="Z1858" s="125">
        <v>475436</v>
      </c>
      <c r="AA1858" s="121" t="s">
        <v>6</v>
      </c>
    </row>
    <row r="1859" spans="1:27" ht="30">
      <c r="A1859">
        <v>39</v>
      </c>
      <c r="B1859" s="84">
        <v>627</v>
      </c>
      <c r="C1859" s="99" t="s">
        <v>10929</v>
      </c>
      <c r="D1859" s="100" t="s">
        <v>13924</v>
      </c>
      <c r="E1859" s="84">
        <v>33903036</v>
      </c>
      <c r="F1859" s="85">
        <v>184</v>
      </c>
      <c r="G1859" s="87">
        <v>31.25</v>
      </c>
      <c r="H1859" s="87">
        <v>5750.33</v>
      </c>
      <c r="I1859" s="85" t="s">
        <v>12395</v>
      </c>
      <c r="J1859" s="85">
        <v>184</v>
      </c>
      <c r="K1859" s="87">
        <v>31.25</v>
      </c>
      <c r="L1859" s="87">
        <v>5750.33</v>
      </c>
      <c r="M1859" s="85" t="s">
        <v>12395</v>
      </c>
      <c r="N1859" s="88" t="s">
        <v>12396</v>
      </c>
      <c r="O1859" s="88" t="s">
        <v>12396</v>
      </c>
      <c r="P1859" s="88" t="s">
        <v>12396</v>
      </c>
      <c r="Q1859" s="85" t="s">
        <v>12396</v>
      </c>
      <c r="R1859" s="85" t="s">
        <v>12396</v>
      </c>
      <c r="S1859" s="85" t="s">
        <v>12396</v>
      </c>
      <c r="T1859" s="85" t="s">
        <v>12396</v>
      </c>
      <c r="U1859" s="85" t="s">
        <v>12396</v>
      </c>
      <c r="V1859" s="89" t="s">
        <v>12396</v>
      </c>
      <c r="W1859" s="92" t="s">
        <v>4808</v>
      </c>
      <c r="X1859" s="115" t="s">
        <v>12396</v>
      </c>
      <c r="Y1859" s="120">
        <v>401955</v>
      </c>
      <c r="Z1859" s="125">
        <v>475437</v>
      </c>
      <c r="AA1859" s="121" t="s">
        <v>6</v>
      </c>
    </row>
    <row r="1860" spans="1:27" ht="30">
      <c r="A1860">
        <v>39</v>
      </c>
      <c r="B1860" s="84">
        <v>628</v>
      </c>
      <c r="C1860" s="99" t="s">
        <v>4917</v>
      </c>
      <c r="D1860" s="100" t="s">
        <v>13924</v>
      </c>
      <c r="E1860" s="84">
        <v>33903036</v>
      </c>
      <c r="F1860" s="85">
        <v>0</v>
      </c>
      <c r="G1860" s="87">
        <v>216</v>
      </c>
      <c r="H1860" s="87">
        <v>0</v>
      </c>
      <c r="I1860" s="85" t="s">
        <v>12494</v>
      </c>
      <c r="J1860" s="85">
        <v>0</v>
      </c>
      <c r="K1860" s="87">
        <v>216</v>
      </c>
      <c r="L1860" s="87">
        <v>0</v>
      </c>
      <c r="M1860" s="85" t="s">
        <v>12494</v>
      </c>
      <c r="N1860" s="88" t="s">
        <v>12396</v>
      </c>
      <c r="O1860" s="88" t="s">
        <v>12396</v>
      </c>
      <c r="P1860" s="88" t="s">
        <v>12396</v>
      </c>
      <c r="Q1860" s="85" t="s">
        <v>12396</v>
      </c>
      <c r="R1860" s="85" t="s">
        <v>12396</v>
      </c>
      <c r="S1860" s="85" t="s">
        <v>12396</v>
      </c>
      <c r="T1860" s="85" t="s">
        <v>12396</v>
      </c>
      <c r="U1860" s="85" t="s">
        <v>12396</v>
      </c>
      <c r="V1860" s="89" t="s">
        <v>12396</v>
      </c>
      <c r="W1860" s="92" t="s">
        <v>4919</v>
      </c>
      <c r="X1860" s="115">
        <v>25144612</v>
      </c>
      <c r="Y1860" s="120">
        <v>402510</v>
      </c>
      <c r="Z1860" s="125">
        <v>475430</v>
      </c>
      <c r="AA1860" s="121" t="s">
        <v>6</v>
      </c>
    </row>
    <row r="1861" spans="1:27" ht="30">
      <c r="A1861">
        <v>39</v>
      </c>
      <c r="B1861" s="84">
        <v>629</v>
      </c>
      <c r="C1861" s="99" t="s">
        <v>4944</v>
      </c>
      <c r="D1861" s="100" t="s">
        <v>13924</v>
      </c>
      <c r="E1861" s="84">
        <v>33903036</v>
      </c>
      <c r="F1861" s="85">
        <v>92</v>
      </c>
      <c r="G1861" s="87">
        <v>40</v>
      </c>
      <c r="H1861" s="87">
        <v>3680</v>
      </c>
      <c r="I1861" s="85" t="s">
        <v>12395</v>
      </c>
      <c r="J1861" s="85">
        <v>500</v>
      </c>
      <c r="K1861" s="87">
        <v>40</v>
      </c>
      <c r="L1861" s="87">
        <v>20000</v>
      </c>
      <c r="M1861" s="85" t="s">
        <v>12395</v>
      </c>
      <c r="N1861" s="88" t="s">
        <v>12396</v>
      </c>
      <c r="O1861" s="88" t="s">
        <v>12396</v>
      </c>
      <c r="P1861" s="88" t="s">
        <v>12396</v>
      </c>
      <c r="Q1861" s="85" t="s">
        <v>12396</v>
      </c>
      <c r="R1861" s="85" t="s">
        <v>12396</v>
      </c>
      <c r="S1861" s="85" t="s">
        <v>12396</v>
      </c>
      <c r="T1861" s="85" t="s">
        <v>12396</v>
      </c>
      <c r="U1861" s="85" t="s">
        <v>12396</v>
      </c>
      <c r="V1861" s="89" t="s">
        <v>12396</v>
      </c>
      <c r="W1861" s="92" t="s">
        <v>4946</v>
      </c>
      <c r="X1861" s="115" t="s">
        <v>12396</v>
      </c>
      <c r="Y1861" s="120">
        <v>401826</v>
      </c>
      <c r="Z1861" s="125">
        <v>449819</v>
      </c>
      <c r="AA1861" s="121" t="s">
        <v>6</v>
      </c>
    </row>
    <row r="1862" spans="1:27" ht="30">
      <c r="A1862">
        <v>39</v>
      </c>
      <c r="B1862" s="84">
        <v>630</v>
      </c>
      <c r="C1862" s="99" t="s">
        <v>5283</v>
      </c>
      <c r="D1862" s="100" t="s">
        <v>13924</v>
      </c>
      <c r="E1862" s="84">
        <v>33903036</v>
      </c>
      <c r="F1862" s="85">
        <v>9</v>
      </c>
      <c r="G1862" s="87">
        <v>3125</v>
      </c>
      <c r="H1862" s="87">
        <v>28124.97</v>
      </c>
      <c r="I1862" s="85" t="s">
        <v>12395</v>
      </c>
      <c r="J1862" s="85">
        <v>35</v>
      </c>
      <c r="K1862" s="87">
        <v>3125</v>
      </c>
      <c r="L1862" s="87">
        <v>109374.88</v>
      </c>
      <c r="M1862" s="85" t="s">
        <v>12395</v>
      </c>
      <c r="N1862" s="88" t="s">
        <v>12396</v>
      </c>
      <c r="O1862" s="88" t="s">
        <v>12396</v>
      </c>
      <c r="P1862" s="88" t="s">
        <v>12396</v>
      </c>
      <c r="Q1862" s="85" t="s">
        <v>12396</v>
      </c>
      <c r="R1862" s="85" t="s">
        <v>12396</v>
      </c>
      <c r="S1862" s="85" t="s">
        <v>12396</v>
      </c>
      <c r="T1862" s="85" t="s">
        <v>12396</v>
      </c>
      <c r="U1862" s="85" t="s">
        <v>12396</v>
      </c>
      <c r="V1862" s="89" t="s">
        <v>12396</v>
      </c>
      <c r="W1862" s="92" t="s">
        <v>5285</v>
      </c>
      <c r="X1862" s="115" t="s">
        <v>12396</v>
      </c>
      <c r="Y1862" s="120">
        <v>402431</v>
      </c>
      <c r="Z1862" s="125">
        <v>449788</v>
      </c>
      <c r="AA1862" s="121" t="s">
        <v>6</v>
      </c>
    </row>
    <row r="1863" spans="1:27" ht="30">
      <c r="A1863">
        <v>39</v>
      </c>
      <c r="B1863" s="84">
        <v>631</v>
      </c>
      <c r="C1863" s="99" t="s">
        <v>5371</v>
      </c>
      <c r="D1863" s="100" t="s">
        <v>13924</v>
      </c>
      <c r="E1863" s="84">
        <v>33903036</v>
      </c>
      <c r="F1863" s="85">
        <v>0</v>
      </c>
      <c r="G1863" s="87">
        <v>839.75</v>
      </c>
      <c r="H1863" s="87">
        <v>0</v>
      </c>
      <c r="I1863" s="85" t="s">
        <v>12494</v>
      </c>
      <c r="J1863" s="85">
        <v>14</v>
      </c>
      <c r="K1863" s="87">
        <v>839.75</v>
      </c>
      <c r="L1863" s="87">
        <v>11756.44</v>
      </c>
      <c r="M1863" s="85" t="s">
        <v>12395</v>
      </c>
      <c r="N1863" s="88" t="s">
        <v>12396</v>
      </c>
      <c r="O1863" s="88" t="s">
        <v>12396</v>
      </c>
      <c r="P1863" s="88" t="s">
        <v>12396</v>
      </c>
      <c r="Q1863" s="85" t="s">
        <v>12396</v>
      </c>
      <c r="R1863" s="85" t="s">
        <v>12396</v>
      </c>
      <c r="S1863" s="85" t="s">
        <v>12396</v>
      </c>
      <c r="T1863" s="85" t="s">
        <v>12396</v>
      </c>
      <c r="U1863" s="85" t="s">
        <v>12396</v>
      </c>
      <c r="V1863" s="89" t="s">
        <v>12396</v>
      </c>
      <c r="W1863" s="92" t="s">
        <v>5373</v>
      </c>
      <c r="X1863" s="115" t="s">
        <v>12396</v>
      </c>
      <c r="Y1863" s="120">
        <v>402567</v>
      </c>
      <c r="Z1863" s="125">
        <v>449789</v>
      </c>
      <c r="AA1863" s="121" t="s">
        <v>6</v>
      </c>
    </row>
    <row r="1864" spans="1:27">
      <c r="A1864">
        <v>39</v>
      </c>
      <c r="B1864" s="84">
        <v>632</v>
      </c>
      <c r="C1864" s="99" t="s">
        <v>5638</v>
      </c>
      <c r="D1864" s="100" t="s">
        <v>13924</v>
      </c>
      <c r="E1864" s="84">
        <v>33903036</v>
      </c>
      <c r="F1864" s="85">
        <v>9</v>
      </c>
      <c r="G1864" s="87">
        <v>182</v>
      </c>
      <c r="H1864" s="87">
        <v>1638</v>
      </c>
      <c r="I1864" s="85" t="s">
        <v>12494</v>
      </c>
      <c r="J1864" s="85">
        <v>9</v>
      </c>
      <c r="K1864" s="87">
        <v>182</v>
      </c>
      <c r="L1864" s="87">
        <v>1638</v>
      </c>
      <c r="M1864" s="85" t="s">
        <v>12395</v>
      </c>
      <c r="N1864" s="88" t="s">
        <v>12396</v>
      </c>
      <c r="O1864" s="88" t="s">
        <v>12396</v>
      </c>
      <c r="P1864" s="88" t="s">
        <v>12396</v>
      </c>
      <c r="Q1864" s="85" t="s">
        <v>12396</v>
      </c>
      <c r="R1864" s="85" t="s">
        <v>12396</v>
      </c>
      <c r="S1864" s="85" t="s">
        <v>12396</v>
      </c>
      <c r="T1864" s="85" t="s">
        <v>12396</v>
      </c>
      <c r="U1864" s="85" t="s">
        <v>12396</v>
      </c>
      <c r="V1864" s="89" t="s">
        <v>12396</v>
      </c>
      <c r="W1864" s="92" t="s">
        <v>12396</v>
      </c>
      <c r="X1864" s="115">
        <v>25144612</v>
      </c>
      <c r="Y1864" s="120">
        <v>400277</v>
      </c>
      <c r="Z1864" s="125">
        <v>272132</v>
      </c>
      <c r="AA1864" s="121" t="s">
        <v>6</v>
      </c>
    </row>
    <row r="1865" spans="1:27" ht="30">
      <c r="A1865">
        <v>39</v>
      </c>
      <c r="B1865" s="84">
        <v>633</v>
      </c>
      <c r="C1865" s="99" t="s">
        <v>5650</v>
      </c>
      <c r="D1865" s="100" t="s">
        <v>13924</v>
      </c>
      <c r="E1865" s="84">
        <v>33903036</v>
      </c>
      <c r="F1865" s="85">
        <v>0</v>
      </c>
      <c r="G1865" s="87">
        <v>1164.5899999999999</v>
      </c>
      <c r="H1865" s="87">
        <v>0</v>
      </c>
      <c r="I1865" s="85" t="s">
        <v>12494</v>
      </c>
      <c r="J1865" s="85">
        <v>14</v>
      </c>
      <c r="K1865" s="87">
        <v>1164.5899999999999</v>
      </c>
      <c r="L1865" s="87">
        <v>16304.28</v>
      </c>
      <c r="M1865" s="85" t="s">
        <v>12395</v>
      </c>
      <c r="N1865" s="88" t="s">
        <v>12396</v>
      </c>
      <c r="O1865" s="88" t="s">
        <v>12396</v>
      </c>
      <c r="P1865" s="88" t="s">
        <v>12396</v>
      </c>
      <c r="Q1865" s="85" t="s">
        <v>12396</v>
      </c>
      <c r="R1865" s="85" t="s">
        <v>12396</v>
      </c>
      <c r="S1865" s="85" t="s">
        <v>12396</v>
      </c>
      <c r="T1865" s="85" t="s">
        <v>12396</v>
      </c>
      <c r="U1865" s="85" t="s">
        <v>12396</v>
      </c>
      <c r="V1865" s="89" t="s">
        <v>12396</v>
      </c>
      <c r="W1865" s="92" t="s">
        <v>5652</v>
      </c>
      <c r="X1865" s="115" t="s">
        <v>12396</v>
      </c>
      <c r="Y1865" s="120">
        <v>401509</v>
      </c>
      <c r="Z1865" s="125">
        <v>439932</v>
      </c>
      <c r="AA1865" s="121" t="s">
        <v>6</v>
      </c>
    </row>
    <row r="1866" spans="1:27" ht="30">
      <c r="A1866">
        <v>39</v>
      </c>
      <c r="B1866" s="84">
        <v>634</v>
      </c>
      <c r="C1866" s="99" t="s">
        <v>11677</v>
      </c>
      <c r="D1866" s="100" t="s">
        <v>13924</v>
      </c>
      <c r="E1866" s="84">
        <v>33903036</v>
      </c>
      <c r="F1866" s="85">
        <v>0</v>
      </c>
      <c r="G1866" s="87">
        <v>580</v>
      </c>
      <c r="H1866" s="87">
        <v>0</v>
      </c>
      <c r="I1866" s="85" t="s">
        <v>12494</v>
      </c>
      <c r="J1866" s="85">
        <v>0</v>
      </c>
      <c r="K1866" s="87">
        <v>580</v>
      </c>
      <c r="L1866" s="87">
        <v>0</v>
      </c>
      <c r="M1866" s="85" t="s">
        <v>12494</v>
      </c>
      <c r="N1866" s="88" t="s">
        <v>12396</v>
      </c>
      <c r="O1866" s="88" t="s">
        <v>12396</v>
      </c>
      <c r="P1866" s="88" t="s">
        <v>12396</v>
      </c>
      <c r="Q1866" s="85" t="s">
        <v>12396</v>
      </c>
      <c r="R1866" s="85" t="s">
        <v>12396</v>
      </c>
      <c r="S1866" s="85" t="s">
        <v>12396</v>
      </c>
      <c r="T1866" s="85" t="s">
        <v>12396</v>
      </c>
      <c r="U1866" s="85" t="s">
        <v>12396</v>
      </c>
      <c r="V1866" s="89" t="s">
        <v>12396</v>
      </c>
      <c r="W1866" s="92" t="s">
        <v>12396</v>
      </c>
      <c r="X1866" s="115">
        <v>25144612</v>
      </c>
      <c r="Y1866" s="120">
        <v>401473</v>
      </c>
      <c r="Z1866" s="125">
        <v>446990</v>
      </c>
      <c r="AA1866" s="121" t="s">
        <v>6</v>
      </c>
    </row>
    <row r="1867" spans="1:27" ht="30">
      <c r="A1867">
        <v>39</v>
      </c>
      <c r="B1867" s="84">
        <v>635</v>
      </c>
      <c r="C1867" s="99" t="s">
        <v>6139</v>
      </c>
      <c r="D1867" s="100" t="s">
        <v>13924</v>
      </c>
      <c r="E1867" s="84">
        <v>33903036</v>
      </c>
      <c r="F1867" s="85">
        <v>0</v>
      </c>
      <c r="G1867" s="87">
        <v>1630.4</v>
      </c>
      <c r="H1867" s="87">
        <v>0</v>
      </c>
      <c r="I1867" s="85" t="s">
        <v>12494</v>
      </c>
      <c r="J1867" s="85">
        <v>5</v>
      </c>
      <c r="K1867" s="87">
        <v>1630.4</v>
      </c>
      <c r="L1867" s="87">
        <v>8152</v>
      </c>
      <c r="M1867" s="85" t="s">
        <v>12395</v>
      </c>
      <c r="N1867" s="88" t="s">
        <v>12396</v>
      </c>
      <c r="O1867" s="88" t="s">
        <v>12396</v>
      </c>
      <c r="P1867" s="88" t="s">
        <v>12396</v>
      </c>
      <c r="Q1867" s="85" t="s">
        <v>12396</v>
      </c>
      <c r="R1867" s="85" t="s">
        <v>12396</v>
      </c>
      <c r="S1867" s="85" t="s">
        <v>12396</v>
      </c>
      <c r="T1867" s="85" t="s">
        <v>12396</v>
      </c>
      <c r="U1867" s="85" t="s">
        <v>12396</v>
      </c>
      <c r="V1867" s="89" t="s">
        <v>12396</v>
      </c>
      <c r="W1867" s="92" t="s">
        <v>6141</v>
      </c>
      <c r="X1867" s="115" t="s">
        <v>12396</v>
      </c>
      <c r="Y1867" s="120">
        <v>400630</v>
      </c>
      <c r="Z1867" s="125">
        <v>449765</v>
      </c>
      <c r="AA1867" s="121" t="s">
        <v>6</v>
      </c>
    </row>
    <row r="1868" spans="1:27">
      <c r="A1868">
        <v>39</v>
      </c>
      <c r="B1868" s="84">
        <v>636</v>
      </c>
      <c r="C1868" s="99" t="s">
        <v>6220</v>
      </c>
      <c r="D1868" s="100" t="s">
        <v>13924</v>
      </c>
      <c r="E1868" s="84">
        <v>33903036</v>
      </c>
      <c r="F1868" s="85">
        <v>37</v>
      </c>
      <c r="G1868" s="87">
        <v>477.87</v>
      </c>
      <c r="H1868" s="87">
        <v>17681.13</v>
      </c>
      <c r="I1868" s="85" t="s">
        <v>12395</v>
      </c>
      <c r="J1868" s="85">
        <v>165</v>
      </c>
      <c r="K1868" s="87">
        <v>477.87</v>
      </c>
      <c r="L1868" s="87">
        <v>78848.28</v>
      </c>
      <c r="M1868" s="85" t="s">
        <v>12395</v>
      </c>
      <c r="N1868" s="88" t="s">
        <v>12396</v>
      </c>
      <c r="O1868" s="88" t="s">
        <v>12396</v>
      </c>
      <c r="P1868" s="88" t="s">
        <v>12396</v>
      </c>
      <c r="Q1868" s="85" t="s">
        <v>12396</v>
      </c>
      <c r="R1868" s="85" t="s">
        <v>12396</v>
      </c>
      <c r="S1868" s="85" t="s">
        <v>12396</v>
      </c>
      <c r="T1868" s="85" t="s">
        <v>12396</v>
      </c>
      <c r="U1868" s="85" t="s">
        <v>12396</v>
      </c>
      <c r="V1868" s="89" t="s">
        <v>12396</v>
      </c>
      <c r="W1868" s="92" t="s">
        <v>6222</v>
      </c>
      <c r="X1868" s="115" t="s">
        <v>12396</v>
      </c>
      <c r="Y1868" s="120">
        <v>400670</v>
      </c>
      <c r="Z1868" s="125">
        <v>449789</v>
      </c>
      <c r="AA1868" s="121" t="s">
        <v>6</v>
      </c>
    </row>
    <row r="1869" spans="1:27">
      <c r="A1869">
        <v>39</v>
      </c>
      <c r="B1869" s="84">
        <v>637</v>
      </c>
      <c r="C1869" s="99" t="s">
        <v>6234</v>
      </c>
      <c r="D1869" s="100" t="s">
        <v>13924</v>
      </c>
      <c r="E1869" s="84">
        <v>33903036</v>
      </c>
      <c r="F1869" s="85">
        <v>9</v>
      </c>
      <c r="G1869" s="87">
        <v>2832.46</v>
      </c>
      <c r="H1869" s="87">
        <v>25492.16</v>
      </c>
      <c r="I1869" s="85" t="s">
        <v>12395</v>
      </c>
      <c r="J1869" s="85">
        <v>35</v>
      </c>
      <c r="K1869" s="87">
        <v>2832.46</v>
      </c>
      <c r="L1869" s="87">
        <v>99136.16</v>
      </c>
      <c r="M1869" s="85" t="s">
        <v>12395</v>
      </c>
      <c r="N1869" s="88" t="s">
        <v>12396</v>
      </c>
      <c r="O1869" s="88" t="s">
        <v>12396</v>
      </c>
      <c r="P1869" s="88" t="s">
        <v>12396</v>
      </c>
      <c r="Q1869" s="85" t="s">
        <v>12396</v>
      </c>
      <c r="R1869" s="85" t="s">
        <v>12396</v>
      </c>
      <c r="S1869" s="85" t="s">
        <v>12396</v>
      </c>
      <c r="T1869" s="85" t="s">
        <v>12396</v>
      </c>
      <c r="U1869" s="85" t="s">
        <v>12396</v>
      </c>
      <c r="V1869" s="89" t="s">
        <v>12396</v>
      </c>
      <c r="W1869" s="92" t="s">
        <v>6236</v>
      </c>
      <c r="X1869" s="115" t="s">
        <v>12396</v>
      </c>
      <c r="Y1869" s="120">
        <v>400668</v>
      </c>
      <c r="Z1869" s="125">
        <v>449791</v>
      </c>
      <c r="AA1869" s="121" t="s">
        <v>6</v>
      </c>
    </row>
    <row r="1870" spans="1:27" ht="30">
      <c r="A1870">
        <v>39</v>
      </c>
      <c r="B1870" s="84">
        <v>638</v>
      </c>
      <c r="C1870" s="99" t="s">
        <v>6296</v>
      </c>
      <c r="D1870" s="100" t="s">
        <v>13924</v>
      </c>
      <c r="E1870" s="84">
        <v>33903036</v>
      </c>
      <c r="F1870" s="85">
        <v>0</v>
      </c>
      <c r="G1870" s="87">
        <v>517</v>
      </c>
      <c r="H1870" s="87">
        <v>0</v>
      </c>
      <c r="I1870" s="85" t="s">
        <v>12494</v>
      </c>
      <c r="J1870" s="85">
        <v>0</v>
      </c>
      <c r="K1870" s="87">
        <v>517</v>
      </c>
      <c r="L1870" s="87">
        <v>0</v>
      </c>
      <c r="M1870" s="85" t="s">
        <v>12494</v>
      </c>
      <c r="N1870" s="88" t="s">
        <v>12396</v>
      </c>
      <c r="O1870" s="88" t="s">
        <v>12396</v>
      </c>
      <c r="P1870" s="88" t="s">
        <v>12396</v>
      </c>
      <c r="Q1870" s="85" t="s">
        <v>12396</v>
      </c>
      <c r="R1870" s="85" t="s">
        <v>12396</v>
      </c>
      <c r="S1870" s="85" t="s">
        <v>12396</v>
      </c>
      <c r="T1870" s="85" t="s">
        <v>12396</v>
      </c>
      <c r="U1870" s="85" t="s">
        <v>12396</v>
      </c>
      <c r="V1870" s="89" t="s">
        <v>12396</v>
      </c>
      <c r="W1870" s="92" t="s">
        <v>6298</v>
      </c>
      <c r="X1870" s="115" t="s">
        <v>12396</v>
      </c>
      <c r="Y1870" s="120">
        <v>402633</v>
      </c>
      <c r="Z1870" s="125">
        <v>283348</v>
      </c>
      <c r="AA1870" s="121" t="s">
        <v>6</v>
      </c>
    </row>
    <row r="1871" spans="1:27">
      <c r="A1871">
        <v>39</v>
      </c>
      <c r="B1871" s="84">
        <v>639</v>
      </c>
      <c r="C1871" s="99" t="s">
        <v>6299</v>
      </c>
      <c r="D1871" s="100" t="s">
        <v>13924</v>
      </c>
      <c r="E1871" s="84">
        <v>33903036</v>
      </c>
      <c r="F1871" s="85">
        <v>184</v>
      </c>
      <c r="G1871" s="87">
        <v>20.07</v>
      </c>
      <c r="H1871" s="87">
        <v>3692.38</v>
      </c>
      <c r="I1871" s="85" t="s">
        <v>12494</v>
      </c>
      <c r="J1871" s="85">
        <v>184</v>
      </c>
      <c r="K1871" s="87">
        <v>20.07</v>
      </c>
      <c r="L1871" s="87">
        <v>3692.38</v>
      </c>
      <c r="M1871" s="85" t="s">
        <v>12395</v>
      </c>
      <c r="N1871" s="88" t="s">
        <v>12396</v>
      </c>
      <c r="O1871" s="88" t="s">
        <v>12396</v>
      </c>
      <c r="P1871" s="88" t="s">
        <v>12396</v>
      </c>
      <c r="Q1871" s="85" t="s">
        <v>12396</v>
      </c>
      <c r="R1871" s="85" t="s">
        <v>12396</v>
      </c>
      <c r="S1871" s="85" t="s">
        <v>12396</v>
      </c>
      <c r="T1871" s="85" t="s">
        <v>12396</v>
      </c>
      <c r="U1871" s="85" t="s">
        <v>12396</v>
      </c>
      <c r="V1871" s="89" t="s">
        <v>12396</v>
      </c>
      <c r="W1871" s="92" t="s">
        <v>12396</v>
      </c>
      <c r="X1871" s="115">
        <v>25144612</v>
      </c>
      <c r="Y1871" s="120">
        <v>401988</v>
      </c>
      <c r="Z1871" s="125">
        <v>427721</v>
      </c>
      <c r="AA1871" s="121" t="s">
        <v>6</v>
      </c>
    </row>
    <row r="1872" spans="1:27" ht="30">
      <c r="A1872">
        <v>39</v>
      </c>
      <c r="B1872" s="84">
        <v>640</v>
      </c>
      <c r="C1872" s="99" t="s">
        <v>6308</v>
      </c>
      <c r="D1872" s="100" t="s">
        <v>13924</v>
      </c>
      <c r="E1872" s="84">
        <v>33903036</v>
      </c>
      <c r="F1872" s="85">
        <v>92</v>
      </c>
      <c r="G1872" s="87">
        <v>347.35</v>
      </c>
      <c r="H1872" s="87">
        <v>31956.06</v>
      </c>
      <c r="I1872" s="85" t="s">
        <v>12395</v>
      </c>
      <c r="J1872" s="85">
        <v>185</v>
      </c>
      <c r="K1872" s="87">
        <v>347.35</v>
      </c>
      <c r="L1872" s="87">
        <v>64259.47</v>
      </c>
      <c r="M1872" s="85" t="s">
        <v>12395</v>
      </c>
      <c r="N1872" s="88" t="s">
        <v>12396</v>
      </c>
      <c r="O1872" s="88" t="s">
        <v>12396</v>
      </c>
      <c r="P1872" s="88" t="s">
        <v>12396</v>
      </c>
      <c r="Q1872" s="85" t="s">
        <v>12396</v>
      </c>
      <c r="R1872" s="85" t="s">
        <v>12396</v>
      </c>
      <c r="S1872" s="85" t="s">
        <v>12396</v>
      </c>
      <c r="T1872" s="85" t="s">
        <v>12396</v>
      </c>
      <c r="U1872" s="85" t="s">
        <v>12396</v>
      </c>
      <c r="V1872" s="89" t="s">
        <v>12396</v>
      </c>
      <c r="W1872" s="92" t="s">
        <v>13926</v>
      </c>
      <c r="X1872" s="115" t="s">
        <v>12396</v>
      </c>
      <c r="Y1872" s="120">
        <v>401744</v>
      </c>
      <c r="Z1872" s="125">
        <v>417522</v>
      </c>
      <c r="AA1872" s="121" t="s">
        <v>6</v>
      </c>
    </row>
    <row r="1873" spans="1:27">
      <c r="A1873">
        <v>39</v>
      </c>
      <c r="B1873" s="84">
        <v>641</v>
      </c>
      <c r="C1873" s="99" t="s">
        <v>6310</v>
      </c>
      <c r="D1873" s="100" t="s">
        <v>13924</v>
      </c>
      <c r="E1873" s="84">
        <v>33903036</v>
      </c>
      <c r="F1873" s="85">
        <v>0</v>
      </c>
      <c r="G1873" s="87">
        <v>136.88999999999999</v>
      </c>
      <c r="H1873" s="87">
        <v>0</v>
      </c>
      <c r="I1873" s="85" t="s">
        <v>12494</v>
      </c>
      <c r="J1873" s="85">
        <v>0</v>
      </c>
      <c r="K1873" s="87">
        <v>136.88999999999999</v>
      </c>
      <c r="L1873" s="87">
        <v>0</v>
      </c>
      <c r="M1873" s="85" t="s">
        <v>12494</v>
      </c>
      <c r="N1873" s="88" t="s">
        <v>12396</v>
      </c>
      <c r="O1873" s="88" t="s">
        <v>12396</v>
      </c>
      <c r="P1873" s="88" t="s">
        <v>12396</v>
      </c>
      <c r="Q1873" s="85" t="s">
        <v>12396</v>
      </c>
      <c r="R1873" s="85" t="s">
        <v>12396</v>
      </c>
      <c r="S1873" s="85" t="s">
        <v>12396</v>
      </c>
      <c r="T1873" s="85" t="s">
        <v>12396</v>
      </c>
      <c r="U1873" s="85" t="s">
        <v>12396</v>
      </c>
      <c r="V1873" s="89" t="s">
        <v>12396</v>
      </c>
      <c r="W1873" s="92" t="s">
        <v>6312</v>
      </c>
      <c r="X1873" s="115" t="s">
        <v>12396</v>
      </c>
      <c r="Y1873" s="120">
        <v>400949</v>
      </c>
      <c r="Z1873" s="125">
        <v>425956</v>
      </c>
      <c r="AA1873" s="121" t="s">
        <v>6</v>
      </c>
    </row>
    <row r="1874" spans="1:27">
      <c r="A1874">
        <v>39</v>
      </c>
      <c r="B1874" s="84">
        <v>642</v>
      </c>
      <c r="C1874" s="99" t="s">
        <v>6302</v>
      </c>
      <c r="D1874" s="100" t="s">
        <v>13924</v>
      </c>
      <c r="E1874" s="84">
        <v>33903036</v>
      </c>
      <c r="F1874" s="85">
        <v>0</v>
      </c>
      <c r="G1874" s="87">
        <v>435.5</v>
      </c>
      <c r="H1874" s="87">
        <v>0</v>
      </c>
      <c r="I1874" s="85" t="s">
        <v>12494</v>
      </c>
      <c r="J1874" s="85">
        <v>0</v>
      </c>
      <c r="K1874" s="87">
        <v>435.5</v>
      </c>
      <c r="L1874" s="87">
        <v>0</v>
      </c>
      <c r="M1874" s="85" t="s">
        <v>12494</v>
      </c>
      <c r="N1874" s="88" t="s">
        <v>12396</v>
      </c>
      <c r="O1874" s="88" t="s">
        <v>12396</v>
      </c>
      <c r="P1874" s="88" t="s">
        <v>12396</v>
      </c>
      <c r="Q1874" s="85" t="s">
        <v>12396</v>
      </c>
      <c r="R1874" s="85" t="s">
        <v>12396</v>
      </c>
      <c r="S1874" s="85" t="s">
        <v>12396</v>
      </c>
      <c r="T1874" s="85" t="s">
        <v>12396</v>
      </c>
      <c r="U1874" s="85" t="s">
        <v>12396</v>
      </c>
      <c r="V1874" s="89" t="s">
        <v>12396</v>
      </c>
      <c r="W1874" s="92" t="s">
        <v>13927</v>
      </c>
      <c r="X1874" s="115" t="s">
        <v>12396</v>
      </c>
      <c r="Y1874" s="120">
        <v>402439</v>
      </c>
      <c r="Z1874" s="125">
        <v>417517</v>
      </c>
      <c r="AA1874" s="121" t="s">
        <v>6</v>
      </c>
    </row>
    <row r="1875" spans="1:27" ht="30">
      <c r="A1875">
        <v>39</v>
      </c>
      <c r="B1875" s="84">
        <v>643</v>
      </c>
      <c r="C1875" s="99" t="s">
        <v>6305</v>
      </c>
      <c r="D1875" s="100" t="s">
        <v>13924</v>
      </c>
      <c r="E1875" s="84">
        <v>33903036</v>
      </c>
      <c r="F1875" s="85">
        <v>0</v>
      </c>
      <c r="G1875" s="87">
        <v>21.5</v>
      </c>
      <c r="H1875" s="87">
        <v>0</v>
      </c>
      <c r="I1875" s="85" t="s">
        <v>12494</v>
      </c>
      <c r="J1875" s="85">
        <v>0</v>
      </c>
      <c r="K1875" s="87">
        <v>21.5</v>
      </c>
      <c r="L1875" s="87">
        <v>0</v>
      </c>
      <c r="M1875" s="85" t="s">
        <v>12494</v>
      </c>
      <c r="N1875" s="88" t="s">
        <v>12396</v>
      </c>
      <c r="O1875" s="88" t="s">
        <v>12396</v>
      </c>
      <c r="P1875" s="88" t="s">
        <v>12396</v>
      </c>
      <c r="Q1875" s="85" t="s">
        <v>12396</v>
      </c>
      <c r="R1875" s="85" t="s">
        <v>12396</v>
      </c>
      <c r="S1875" s="85" t="s">
        <v>12396</v>
      </c>
      <c r="T1875" s="85" t="s">
        <v>12396</v>
      </c>
      <c r="U1875" s="85" t="s">
        <v>12396</v>
      </c>
      <c r="V1875" s="89" t="s">
        <v>12396</v>
      </c>
      <c r="W1875" s="92" t="s">
        <v>6307</v>
      </c>
      <c r="X1875" s="115" t="s">
        <v>12396</v>
      </c>
      <c r="Y1875" s="120">
        <v>401392</v>
      </c>
      <c r="Z1875" s="125">
        <v>462454</v>
      </c>
      <c r="AA1875" s="121" t="s">
        <v>6</v>
      </c>
    </row>
    <row r="1876" spans="1:27" ht="45">
      <c r="A1876">
        <v>39</v>
      </c>
      <c r="B1876" s="84">
        <v>644</v>
      </c>
      <c r="C1876" s="99" t="s">
        <v>6391</v>
      </c>
      <c r="D1876" s="100" t="s">
        <v>13924</v>
      </c>
      <c r="E1876" s="84">
        <v>33903036</v>
      </c>
      <c r="F1876" s="85">
        <v>0</v>
      </c>
      <c r="G1876" s="87">
        <v>321</v>
      </c>
      <c r="H1876" s="87">
        <v>0</v>
      </c>
      <c r="I1876" s="85" t="s">
        <v>12494</v>
      </c>
      <c r="J1876" s="85">
        <v>0</v>
      </c>
      <c r="K1876" s="87">
        <v>321</v>
      </c>
      <c r="L1876" s="87">
        <v>0</v>
      </c>
      <c r="M1876" s="85" t="s">
        <v>12494</v>
      </c>
      <c r="N1876" s="88" t="s">
        <v>12396</v>
      </c>
      <c r="O1876" s="88" t="s">
        <v>12396</v>
      </c>
      <c r="P1876" s="88" t="s">
        <v>12396</v>
      </c>
      <c r="Q1876" s="85" t="s">
        <v>12396</v>
      </c>
      <c r="R1876" s="85" t="s">
        <v>12396</v>
      </c>
      <c r="S1876" s="85" t="s">
        <v>12396</v>
      </c>
      <c r="T1876" s="85" t="s">
        <v>12396</v>
      </c>
      <c r="U1876" s="85" t="s">
        <v>12396</v>
      </c>
      <c r="V1876" s="89" t="s">
        <v>12396</v>
      </c>
      <c r="W1876" s="92" t="s">
        <v>6393</v>
      </c>
      <c r="X1876" s="115" t="s">
        <v>12396</v>
      </c>
      <c r="Y1876" s="120">
        <v>402391</v>
      </c>
      <c r="Z1876" s="125">
        <v>449789</v>
      </c>
      <c r="AA1876" s="121" t="s">
        <v>6</v>
      </c>
    </row>
    <row r="1877" spans="1:27" ht="30">
      <c r="A1877">
        <v>39</v>
      </c>
      <c r="B1877" s="84">
        <v>645</v>
      </c>
      <c r="C1877" s="99" t="s">
        <v>6422</v>
      </c>
      <c r="D1877" s="100" t="s">
        <v>13924</v>
      </c>
      <c r="E1877" s="84">
        <v>33903036</v>
      </c>
      <c r="F1877" s="85">
        <v>0</v>
      </c>
      <c r="G1877" s="87">
        <v>225</v>
      </c>
      <c r="H1877" s="87">
        <v>0</v>
      </c>
      <c r="I1877" s="85" t="s">
        <v>12494</v>
      </c>
      <c r="J1877" s="85">
        <v>0</v>
      </c>
      <c r="K1877" s="87">
        <v>225</v>
      </c>
      <c r="L1877" s="87">
        <v>0</v>
      </c>
      <c r="M1877" s="85" t="s">
        <v>12494</v>
      </c>
      <c r="N1877" s="88" t="s">
        <v>12396</v>
      </c>
      <c r="O1877" s="88" t="s">
        <v>12396</v>
      </c>
      <c r="P1877" s="88" t="s">
        <v>12396</v>
      </c>
      <c r="Q1877" s="85" t="s">
        <v>12396</v>
      </c>
      <c r="R1877" s="85" t="s">
        <v>12396</v>
      </c>
      <c r="S1877" s="85" t="s">
        <v>12396</v>
      </c>
      <c r="T1877" s="85" t="s">
        <v>12396</v>
      </c>
      <c r="U1877" s="85" t="s">
        <v>12396</v>
      </c>
      <c r="V1877" s="89" t="s">
        <v>12396</v>
      </c>
      <c r="W1877" s="92" t="s">
        <v>12396</v>
      </c>
      <c r="X1877" s="115">
        <v>25144612</v>
      </c>
      <c r="Y1877" s="120">
        <v>402048</v>
      </c>
      <c r="Z1877" s="125">
        <v>446988</v>
      </c>
      <c r="AA1877" s="121" t="s">
        <v>6</v>
      </c>
    </row>
    <row r="1878" spans="1:27">
      <c r="A1878">
        <v>39</v>
      </c>
      <c r="B1878" s="84">
        <v>646</v>
      </c>
      <c r="C1878" s="99" t="s">
        <v>12015</v>
      </c>
      <c r="D1878" s="100" t="s">
        <v>13924</v>
      </c>
      <c r="E1878" s="84">
        <v>33903036</v>
      </c>
      <c r="F1878" s="85">
        <v>0</v>
      </c>
      <c r="G1878" s="87">
        <v>0</v>
      </c>
      <c r="H1878" s="87">
        <v>0</v>
      </c>
      <c r="I1878" s="85" t="s">
        <v>12494</v>
      </c>
      <c r="J1878" s="85">
        <v>1</v>
      </c>
      <c r="K1878" s="87">
        <v>0</v>
      </c>
      <c r="L1878" s="87">
        <v>0</v>
      </c>
      <c r="M1878" s="85" t="s">
        <v>12494</v>
      </c>
      <c r="N1878" s="88" t="s">
        <v>12396</v>
      </c>
      <c r="O1878" s="88" t="s">
        <v>12396</v>
      </c>
      <c r="P1878" s="88" t="s">
        <v>12396</v>
      </c>
      <c r="Q1878" s="85" t="s">
        <v>12396</v>
      </c>
      <c r="R1878" s="85" t="s">
        <v>12396</v>
      </c>
      <c r="S1878" s="85" t="s">
        <v>12396</v>
      </c>
      <c r="T1878" s="85" t="s">
        <v>12396</v>
      </c>
      <c r="U1878" s="85" t="s">
        <v>12396</v>
      </c>
      <c r="V1878" s="89" t="s">
        <v>12396</v>
      </c>
      <c r="W1878" s="92" t="s">
        <v>6609</v>
      </c>
      <c r="X1878" s="115" t="s">
        <v>12396</v>
      </c>
      <c r="Y1878" s="120">
        <v>400917</v>
      </c>
      <c r="Z1878" s="125">
        <v>337737</v>
      </c>
      <c r="AA1878" s="121" t="s">
        <v>6</v>
      </c>
    </row>
    <row r="1879" spans="1:27" ht="45">
      <c r="A1879">
        <v>39</v>
      </c>
      <c r="B1879" s="84">
        <v>647</v>
      </c>
      <c r="C1879" s="99" t="s">
        <v>13928</v>
      </c>
      <c r="D1879" s="100" t="s">
        <v>13924</v>
      </c>
      <c r="E1879" s="84">
        <v>33903036</v>
      </c>
      <c r="F1879" s="85">
        <v>0</v>
      </c>
      <c r="G1879" s="87">
        <v>1293.2</v>
      </c>
      <c r="H1879" s="87">
        <v>0</v>
      </c>
      <c r="I1879" s="85" t="s">
        <v>12395</v>
      </c>
      <c r="J1879" s="85">
        <v>0</v>
      </c>
      <c r="K1879" s="87">
        <v>1293.2</v>
      </c>
      <c r="L1879" s="87">
        <v>0</v>
      </c>
      <c r="M1879" s="85" t="s">
        <v>12494</v>
      </c>
      <c r="N1879" s="88" t="s">
        <v>12396</v>
      </c>
      <c r="O1879" s="88" t="s">
        <v>12396</v>
      </c>
      <c r="P1879" s="88" t="s">
        <v>12396</v>
      </c>
      <c r="Q1879" s="85" t="s">
        <v>12396</v>
      </c>
      <c r="R1879" s="85" t="s">
        <v>12396</v>
      </c>
      <c r="S1879" s="85" t="s">
        <v>12396</v>
      </c>
      <c r="T1879" s="85" t="s">
        <v>12396</v>
      </c>
      <c r="U1879" s="85" t="s">
        <v>12396</v>
      </c>
      <c r="V1879" s="89" t="s">
        <v>12396</v>
      </c>
      <c r="W1879" s="92" t="s">
        <v>12396</v>
      </c>
      <c r="X1879" s="115">
        <v>21126599</v>
      </c>
      <c r="Y1879" s="120">
        <v>402035</v>
      </c>
      <c r="Z1879" s="125">
        <v>435060</v>
      </c>
      <c r="AA1879" s="121" t="s">
        <v>6</v>
      </c>
    </row>
    <row r="1880" spans="1:27" ht="30">
      <c r="A1880">
        <v>39</v>
      </c>
      <c r="B1880" s="84">
        <v>648</v>
      </c>
      <c r="C1880" s="99" t="s">
        <v>13929</v>
      </c>
      <c r="D1880" s="100" t="s">
        <v>13924</v>
      </c>
      <c r="E1880" s="84">
        <v>33903036</v>
      </c>
      <c r="F1880" s="85">
        <v>0</v>
      </c>
      <c r="G1880" s="87">
        <v>830.3</v>
      </c>
      <c r="H1880" s="87">
        <v>0</v>
      </c>
      <c r="I1880" s="85" t="s">
        <v>12494</v>
      </c>
      <c r="J1880" s="85">
        <v>2</v>
      </c>
      <c r="K1880" s="87">
        <v>830.3</v>
      </c>
      <c r="L1880" s="87">
        <v>1660.6</v>
      </c>
      <c r="M1880" s="85" t="s">
        <v>12395</v>
      </c>
      <c r="N1880" s="88" t="s">
        <v>12396</v>
      </c>
      <c r="O1880" s="88" t="s">
        <v>12396</v>
      </c>
      <c r="P1880" s="88" t="s">
        <v>12396</v>
      </c>
      <c r="Q1880" s="85" t="s">
        <v>12396</v>
      </c>
      <c r="R1880" s="85" t="s">
        <v>12396</v>
      </c>
      <c r="S1880" s="85" t="s">
        <v>12396</v>
      </c>
      <c r="T1880" s="85" t="s">
        <v>12396</v>
      </c>
      <c r="U1880" s="85" t="s">
        <v>12396</v>
      </c>
      <c r="V1880" s="89" t="s">
        <v>12396</v>
      </c>
      <c r="W1880" s="92" t="s">
        <v>6615</v>
      </c>
      <c r="X1880" s="115" t="s">
        <v>12396</v>
      </c>
      <c r="Y1880" s="120">
        <v>402660</v>
      </c>
      <c r="Z1880" s="125">
        <v>443416</v>
      </c>
      <c r="AA1880" s="121" t="s">
        <v>6</v>
      </c>
    </row>
    <row r="1881" spans="1:27">
      <c r="A1881">
        <v>39</v>
      </c>
      <c r="B1881" s="84">
        <v>649</v>
      </c>
      <c r="C1881" s="99" t="s">
        <v>12088</v>
      </c>
      <c r="D1881" s="100" t="s">
        <v>13924</v>
      </c>
      <c r="E1881" s="84">
        <v>33903036</v>
      </c>
      <c r="F1881" s="85">
        <v>0</v>
      </c>
      <c r="G1881" s="87">
        <v>154</v>
      </c>
      <c r="H1881" s="87">
        <v>0</v>
      </c>
      <c r="I1881" s="85" t="s">
        <v>12494</v>
      </c>
      <c r="J1881" s="85">
        <v>0</v>
      </c>
      <c r="K1881" s="87">
        <v>154</v>
      </c>
      <c r="L1881" s="87">
        <v>0</v>
      </c>
      <c r="M1881" s="85" t="s">
        <v>12494</v>
      </c>
      <c r="N1881" s="88" t="s">
        <v>12396</v>
      </c>
      <c r="O1881" s="88" t="s">
        <v>12396</v>
      </c>
      <c r="P1881" s="88" t="s">
        <v>12396</v>
      </c>
      <c r="Q1881" s="85" t="s">
        <v>12396</v>
      </c>
      <c r="R1881" s="85" t="s">
        <v>12396</v>
      </c>
      <c r="S1881" s="85" t="s">
        <v>12396</v>
      </c>
      <c r="T1881" s="85" t="s">
        <v>12396</v>
      </c>
      <c r="U1881" s="85" t="s">
        <v>12396</v>
      </c>
      <c r="V1881" s="89" t="s">
        <v>12396</v>
      </c>
      <c r="W1881" s="92" t="s">
        <v>6631</v>
      </c>
      <c r="X1881" s="115">
        <v>25144612</v>
      </c>
      <c r="Y1881" s="120">
        <v>401840</v>
      </c>
      <c r="Z1881" s="125">
        <v>446993</v>
      </c>
      <c r="AA1881" s="121" t="s">
        <v>6</v>
      </c>
    </row>
    <row r="1882" spans="1:27" ht="30">
      <c r="A1882">
        <v>39</v>
      </c>
      <c r="B1882" s="84">
        <v>650</v>
      </c>
      <c r="C1882" s="99" t="s">
        <v>6632</v>
      </c>
      <c r="D1882" s="100" t="s">
        <v>13924</v>
      </c>
      <c r="E1882" s="84">
        <v>33903036</v>
      </c>
      <c r="F1882" s="85">
        <v>0</v>
      </c>
      <c r="G1882" s="87">
        <v>615.94000000000005</v>
      </c>
      <c r="H1882" s="87">
        <v>0</v>
      </c>
      <c r="I1882" s="85" t="s">
        <v>12494</v>
      </c>
      <c r="J1882" s="85">
        <v>2</v>
      </c>
      <c r="K1882" s="87">
        <v>615.94000000000005</v>
      </c>
      <c r="L1882" s="87">
        <v>1231.8800000000001</v>
      </c>
      <c r="M1882" s="85" t="s">
        <v>12395</v>
      </c>
      <c r="N1882" s="88" t="s">
        <v>12396</v>
      </c>
      <c r="O1882" s="88" t="s">
        <v>12396</v>
      </c>
      <c r="P1882" s="88" t="s">
        <v>12396</v>
      </c>
      <c r="Q1882" s="85" t="s">
        <v>12396</v>
      </c>
      <c r="R1882" s="85" t="s">
        <v>12396</v>
      </c>
      <c r="S1882" s="85" t="s">
        <v>12396</v>
      </c>
      <c r="T1882" s="85" t="s">
        <v>12396</v>
      </c>
      <c r="U1882" s="85" t="s">
        <v>12396</v>
      </c>
      <c r="V1882" s="89" t="s">
        <v>12396</v>
      </c>
      <c r="W1882" s="92" t="s">
        <v>6634</v>
      </c>
      <c r="X1882" s="115" t="s">
        <v>12396</v>
      </c>
      <c r="Y1882" s="120">
        <v>401264</v>
      </c>
      <c r="Z1882" s="125">
        <v>450008</v>
      </c>
      <c r="AA1882" s="121" t="s">
        <v>6</v>
      </c>
    </row>
    <row r="1883" spans="1:27">
      <c r="A1883">
        <v>39</v>
      </c>
      <c r="B1883" s="84">
        <v>651</v>
      </c>
      <c r="C1883" s="99" t="s">
        <v>6635</v>
      </c>
      <c r="D1883" s="100" t="s">
        <v>13924</v>
      </c>
      <c r="E1883" s="84">
        <v>33903036</v>
      </c>
      <c r="F1883" s="85">
        <v>0</v>
      </c>
      <c r="G1883" s="87">
        <v>439.41</v>
      </c>
      <c r="H1883" s="87">
        <v>0</v>
      </c>
      <c r="I1883" s="85" t="s">
        <v>12494</v>
      </c>
      <c r="J1883" s="85">
        <v>0</v>
      </c>
      <c r="K1883" s="87">
        <v>439.41</v>
      </c>
      <c r="L1883" s="87">
        <v>0</v>
      </c>
      <c r="M1883" s="85" t="s">
        <v>12494</v>
      </c>
      <c r="N1883" s="88" t="s">
        <v>12396</v>
      </c>
      <c r="O1883" s="88" t="s">
        <v>12396</v>
      </c>
      <c r="P1883" s="88" t="s">
        <v>12396</v>
      </c>
      <c r="Q1883" s="85" t="s">
        <v>12396</v>
      </c>
      <c r="R1883" s="85" t="s">
        <v>12396</v>
      </c>
      <c r="S1883" s="85" t="s">
        <v>12396</v>
      </c>
      <c r="T1883" s="85" t="s">
        <v>12396</v>
      </c>
      <c r="U1883" s="85" t="s">
        <v>12396</v>
      </c>
      <c r="V1883" s="89" t="s">
        <v>12396</v>
      </c>
      <c r="W1883" s="92" t="s">
        <v>6637</v>
      </c>
      <c r="X1883" s="115" t="s">
        <v>12396</v>
      </c>
      <c r="Y1883" s="120">
        <v>400337</v>
      </c>
      <c r="Z1883" s="125">
        <v>450006</v>
      </c>
      <c r="AA1883" s="121" t="s">
        <v>6</v>
      </c>
    </row>
    <row r="1884" spans="1:27">
      <c r="A1884">
        <v>39</v>
      </c>
      <c r="B1884" s="84">
        <v>652</v>
      </c>
      <c r="C1884" s="99" t="s">
        <v>6638</v>
      </c>
      <c r="D1884" s="100" t="s">
        <v>13924</v>
      </c>
      <c r="E1884" s="84">
        <v>33903036</v>
      </c>
      <c r="F1884" s="85">
        <v>9</v>
      </c>
      <c r="G1884" s="87">
        <v>1298.81</v>
      </c>
      <c r="H1884" s="87">
        <v>11689.29</v>
      </c>
      <c r="I1884" s="85" t="s">
        <v>12494</v>
      </c>
      <c r="J1884" s="85">
        <v>18</v>
      </c>
      <c r="K1884" s="87">
        <v>1298.81</v>
      </c>
      <c r="L1884" s="87">
        <v>23378.58</v>
      </c>
      <c r="M1884" s="85" t="s">
        <v>12395</v>
      </c>
      <c r="N1884" s="88" t="s">
        <v>12396</v>
      </c>
      <c r="O1884" s="88" t="s">
        <v>12396</v>
      </c>
      <c r="P1884" s="88" t="s">
        <v>12396</v>
      </c>
      <c r="Q1884" s="85" t="s">
        <v>12396</v>
      </c>
      <c r="R1884" s="85" t="s">
        <v>12396</v>
      </c>
      <c r="S1884" s="85" t="s">
        <v>12396</v>
      </c>
      <c r="T1884" s="85" t="s">
        <v>12396</v>
      </c>
      <c r="U1884" s="85" t="s">
        <v>12396</v>
      </c>
      <c r="V1884" s="89" t="s">
        <v>12396</v>
      </c>
      <c r="W1884" s="92" t="s">
        <v>12396</v>
      </c>
      <c r="X1884" s="115">
        <v>25144612</v>
      </c>
      <c r="Y1884" s="120">
        <v>401641</v>
      </c>
      <c r="Z1884" s="125">
        <v>475152</v>
      </c>
      <c r="AA1884" s="121" t="s">
        <v>6</v>
      </c>
    </row>
    <row r="1885" spans="1:27" ht="30">
      <c r="A1885">
        <v>39</v>
      </c>
      <c r="B1885" s="84">
        <v>653</v>
      </c>
      <c r="C1885" s="99" t="s">
        <v>13930</v>
      </c>
      <c r="D1885" s="100" t="s">
        <v>13924</v>
      </c>
      <c r="E1885" s="84">
        <v>33903036</v>
      </c>
      <c r="F1885" s="85">
        <v>0</v>
      </c>
      <c r="G1885" s="87">
        <v>272</v>
      </c>
      <c r="H1885" s="87">
        <v>0</v>
      </c>
      <c r="I1885" s="85" t="s">
        <v>12494</v>
      </c>
      <c r="J1885" s="85">
        <v>10</v>
      </c>
      <c r="K1885" s="87">
        <v>272</v>
      </c>
      <c r="L1885" s="87">
        <v>2720</v>
      </c>
      <c r="M1885" s="85" t="s">
        <v>12395</v>
      </c>
      <c r="N1885" s="88" t="s">
        <v>12396</v>
      </c>
      <c r="O1885" s="88" t="s">
        <v>12396</v>
      </c>
      <c r="P1885" s="88" t="s">
        <v>12396</v>
      </c>
      <c r="Q1885" s="85" t="s">
        <v>12396</v>
      </c>
      <c r="R1885" s="85" t="s">
        <v>12396</v>
      </c>
      <c r="S1885" s="85" t="s">
        <v>12396</v>
      </c>
      <c r="T1885" s="85" t="s">
        <v>12396</v>
      </c>
      <c r="U1885" s="85" t="s">
        <v>12396</v>
      </c>
      <c r="V1885" s="89" t="s">
        <v>12396</v>
      </c>
      <c r="W1885" s="92" t="s">
        <v>6694</v>
      </c>
      <c r="X1885" s="115" t="s">
        <v>12396</v>
      </c>
      <c r="Y1885" s="120">
        <v>400458</v>
      </c>
      <c r="Z1885" s="125">
        <v>348175</v>
      </c>
      <c r="AA1885" s="121" t="s">
        <v>6</v>
      </c>
    </row>
    <row r="1886" spans="1:27" ht="30">
      <c r="A1886">
        <v>39</v>
      </c>
      <c r="B1886" s="84">
        <v>654</v>
      </c>
      <c r="C1886" s="99" t="s">
        <v>6849</v>
      </c>
      <c r="D1886" s="100" t="s">
        <v>13924</v>
      </c>
      <c r="E1886" s="84">
        <v>33903036</v>
      </c>
      <c r="F1886" s="85">
        <v>0</v>
      </c>
      <c r="G1886" s="87">
        <v>1110.6500000000001</v>
      </c>
      <c r="H1886" s="87">
        <v>0</v>
      </c>
      <c r="I1886" s="85" t="s">
        <v>12494</v>
      </c>
      <c r="J1886" s="85">
        <v>18</v>
      </c>
      <c r="K1886" s="87">
        <v>1110.6500000000001</v>
      </c>
      <c r="L1886" s="87">
        <v>19991.669999999998</v>
      </c>
      <c r="M1886" s="85" t="s">
        <v>12395</v>
      </c>
      <c r="N1886" s="88" t="s">
        <v>12396</v>
      </c>
      <c r="O1886" s="88" t="s">
        <v>12396</v>
      </c>
      <c r="P1886" s="88" t="s">
        <v>12396</v>
      </c>
      <c r="Q1886" s="85" t="s">
        <v>12396</v>
      </c>
      <c r="R1886" s="85" t="s">
        <v>12396</v>
      </c>
      <c r="S1886" s="85" t="s">
        <v>12396</v>
      </c>
      <c r="T1886" s="85" t="s">
        <v>12396</v>
      </c>
      <c r="U1886" s="85" t="s">
        <v>12396</v>
      </c>
      <c r="V1886" s="89" t="s">
        <v>12396</v>
      </c>
      <c r="W1886" s="92" t="s">
        <v>6851</v>
      </c>
      <c r="X1886" s="115" t="s">
        <v>12396</v>
      </c>
      <c r="Y1886" s="120">
        <v>400654</v>
      </c>
      <c r="Z1886" s="125">
        <v>475151</v>
      </c>
      <c r="AA1886" s="121" t="s">
        <v>6</v>
      </c>
    </row>
    <row r="1887" spans="1:27" ht="30">
      <c r="A1887">
        <v>39</v>
      </c>
      <c r="B1887" s="84">
        <v>655</v>
      </c>
      <c r="C1887" s="99" t="s">
        <v>13931</v>
      </c>
      <c r="D1887" s="100" t="s">
        <v>13924</v>
      </c>
      <c r="E1887" s="84">
        <v>33903036</v>
      </c>
      <c r="F1887" s="85">
        <v>0</v>
      </c>
      <c r="G1887" s="87">
        <v>827.07</v>
      </c>
      <c r="H1887" s="87">
        <v>0</v>
      </c>
      <c r="I1887" s="85" t="s">
        <v>12494</v>
      </c>
      <c r="J1887" s="85">
        <v>0</v>
      </c>
      <c r="K1887" s="87">
        <v>827.07</v>
      </c>
      <c r="L1887" s="87">
        <v>0</v>
      </c>
      <c r="M1887" s="85" t="s">
        <v>12494</v>
      </c>
      <c r="N1887" s="88" t="s">
        <v>12396</v>
      </c>
      <c r="O1887" s="88" t="s">
        <v>12396</v>
      </c>
      <c r="P1887" s="88" t="s">
        <v>12396</v>
      </c>
      <c r="Q1887" s="85" t="s">
        <v>12396</v>
      </c>
      <c r="R1887" s="85" t="s">
        <v>12396</v>
      </c>
      <c r="S1887" s="85" t="s">
        <v>12396</v>
      </c>
      <c r="T1887" s="85" t="s">
        <v>12396</v>
      </c>
      <c r="U1887" s="85" t="s">
        <v>12396</v>
      </c>
      <c r="V1887" s="89" t="s">
        <v>12396</v>
      </c>
      <c r="W1887" s="92" t="s">
        <v>6854</v>
      </c>
      <c r="X1887" s="115" t="s">
        <v>12396</v>
      </c>
      <c r="Y1887" s="120">
        <v>401853</v>
      </c>
      <c r="Z1887" s="125">
        <v>439932</v>
      </c>
      <c r="AA1887" s="121" t="s">
        <v>6</v>
      </c>
    </row>
    <row r="1888" spans="1:27">
      <c r="A1888">
        <v>39</v>
      </c>
      <c r="B1888" s="84">
        <v>656</v>
      </c>
      <c r="C1888" s="99" t="s">
        <v>6855</v>
      </c>
      <c r="D1888" s="100" t="s">
        <v>13924</v>
      </c>
      <c r="E1888" s="84">
        <v>33903036</v>
      </c>
      <c r="F1888" s="85">
        <v>28</v>
      </c>
      <c r="G1888" s="87">
        <v>1577.64</v>
      </c>
      <c r="H1888" s="87">
        <v>44173.82</v>
      </c>
      <c r="I1888" s="85" t="s">
        <v>12395</v>
      </c>
      <c r="J1888" s="85">
        <v>28</v>
      </c>
      <c r="K1888" s="87">
        <v>1577.64</v>
      </c>
      <c r="L1888" s="87">
        <v>44173.82</v>
      </c>
      <c r="M1888" s="85" t="s">
        <v>12395</v>
      </c>
      <c r="N1888" s="88" t="s">
        <v>12396</v>
      </c>
      <c r="O1888" s="88" t="s">
        <v>12396</v>
      </c>
      <c r="P1888" s="88" t="s">
        <v>12396</v>
      </c>
      <c r="Q1888" s="85" t="s">
        <v>12396</v>
      </c>
      <c r="R1888" s="85" t="s">
        <v>12396</v>
      </c>
      <c r="S1888" s="85" t="s">
        <v>12396</v>
      </c>
      <c r="T1888" s="85" t="s">
        <v>12396</v>
      </c>
      <c r="U1888" s="85" t="s">
        <v>12396</v>
      </c>
      <c r="V1888" s="89" t="s">
        <v>12396</v>
      </c>
      <c r="W1888" s="92" t="s">
        <v>6857</v>
      </c>
      <c r="X1888" s="115" t="s">
        <v>12396</v>
      </c>
      <c r="Y1888" s="120">
        <v>400203</v>
      </c>
      <c r="Z1888" s="125">
        <v>439931</v>
      </c>
      <c r="AA1888" s="121" t="s">
        <v>6</v>
      </c>
    </row>
    <row r="1889" spans="1:27">
      <c r="A1889">
        <v>39</v>
      </c>
      <c r="B1889" s="84">
        <v>657</v>
      </c>
      <c r="C1889" s="99" t="s">
        <v>6911</v>
      </c>
      <c r="D1889" s="100" t="s">
        <v>13924</v>
      </c>
      <c r="E1889" s="84">
        <v>33903036</v>
      </c>
      <c r="F1889" s="85">
        <v>9</v>
      </c>
      <c r="G1889" s="87">
        <v>1224.95</v>
      </c>
      <c r="H1889" s="87">
        <v>11024.56</v>
      </c>
      <c r="I1889" s="85" t="s">
        <v>12395</v>
      </c>
      <c r="J1889" s="85">
        <v>18</v>
      </c>
      <c r="K1889" s="87">
        <v>1224.95</v>
      </c>
      <c r="L1889" s="87">
        <v>22049.13</v>
      </c>
      <c r="M1889" s="85" t="s">
        <v>12395</v>
      </c>
      <c r="N1889" s="88" t="s">
        <v>12396</v>
      </c>
      <c r="O1889" s="88" t="s">
        <v>12396</v>
      </c>
      <c r="P1889" s="88" t="s">
        <v>12396</v>
      </c>
      <c r="Q1889" s="85" t="s">
        <v>12396</v>
      </c>
      <c r="R1889" s="85" t="s">
        <v>12396</v>
      </c>
      <c r="S1889" s="85" t="s">
        <v>12396</v>
      </c>
      <c r="T1889" s="85" t="s">
        <v>12396</v>
      </c>
      <c r="U1889" s="85" t="s">
        <v>12396</v>
      </c>
      <c r="V1889" s="89" t="s">
        <v>12396</v>
      </c>
      <c r="W1889" s="92" t="s">
        <v>12396</v>
      </c>
      <c r="X1889" s="115">
        <v>23780530</v>
      </c>
      <c r="Y1889" s="120">
        <v>400343</v>
      </c>
      <c r="Z1889" s="125">
        <v>439932</v>
      </c>
      <c r="AA1889" s="121" t="s">
        <v>6</v>
      </c>
    </row>
    <row r="1890" spans="1:27">
      <c r="A1890">
        <v>39</v>
      </c>
      <c r="B1890" s="84">
        <v>658</v>
      </c>
      <c r="C1890" s="99" t="s">
        <v>6930</v>
      </c>
      <c r="D1890" s="100" t="s">
        <v>13924</v>
      </c>
      <c r="E1890" s="84">
        <v>33903036</v>
      </c>
      <c r="F1890" s="85">
        <v>9</v>
      </c>
      <c r="G1890" s="87">
        <v>1064.92</v>
      </c>
      <c r="H1890" s="87">
        <v>9584.2800000000007</v>
      </c>
      <c r="I1890" s="85" t="s">
        <v>12395</v>
      </c>
      <c r="J1890" s="85">
        <v>18</v>
      </c>
      <c r="K1890" s="87">
        <v>1064.92</v>
      </c>
      <c r="L1890" s="87">
        <v>19168.560000000001</v>
      </c>
      <c r="M1890" s="85" t="s">
        <v>12395</v>
      </c>
      <c r="N1890" s="88" t="s">
        <v>12396</v>
      </c>
      <c r="O1890" s="88" t="s">
        <v>12396</v>
      </c>
      <c r="P1890" s="88" t="s">
        <v>12396</v>
      </c>
      <c r="Q1890" s="85" t="s">
        <v>12396</v>
      </c>
      <c r="R1890" s="85" t="s">
        <v>12396</v>
      </c>
      <c r="S1890" s="85" t="s">
        <v>12396</v>
      </c>
      <c r="T1890" s="85" t="s">
        <v>12396</v>
      </c>
      <c r="U1890" s="85" t="s">
        <v>12396</v>
      </c>
      <c r="V1890" s="89" t="s">
        <v>12396</v>
      </c>
      <c r="W1890" s="92" t="s">
        <v>6932</v>
      </c>
      <c r="X1890" s="115" t="s">
        <v>12396</v>
      </c>
      <c r="Y1890" s="120">
        <v>401281</v>
      </c>
      <c r="Z1890" s="125">
        <v>449797</v>
      </c>
      <c r="AA1890" s="121" t="s">
        <v>6</v>
      </c>
    </row>
    <row r="1891" spans="1:27">
      <c r="A1891">
        <v>39</v>
      </c>
      <c r="B1891" s="84">
        <v>659</v>
      </c>
      <c r="C1891" s="99" t="s">
        <v>12223</v>
      </c>
      <c r="D1891" s="100" t="s">
        <v>13924</v>
      </c>
      <c r="E1891" s="84">
        <v>33903036</v>
      </c>
      <c r="F1891" s="85">
        <v>0</v>
      </c>
      <c r="G1891" s="87">
        <v>528.53</v>
      </c>
      <c r="H1891" s="87">
        <v>0</v>
      </c>
      <c r="I1891" s="85" t="s">
        <v>12494</v>
      </c>
      <c r="J1891" s="85">
        <v>0</v>
      </c>
      <c r="K1891" s="87">
        <v>528.53</v>
      </c>
      <c r="L1891" s="87">
        <v>0</v>
      </c>
      <c r="M1891" s="85" t="s">
        <v>12494</v>
      </c>
      <c r="N1891" s="88" t="s">
        <v>12396</v>
      </c>
      <c r="O1891" s="88" t="s">
        <v>12396</v>
      </c>
      <c r="P1891" s="88" t="s">
        <v>12396</v>
      </c>
      <c r="Q1891" s="85" t="s">
        <v>12396</v>
      </c>
      <c r="R1891" s="85" t="s">
        <v>12396</v>
      </c>
      <c r="S1891" s="85" t="s">
        <v>12396</v>
      </c>
      <c r="T1891" s="85" t="s">
        <v>12396</v>
      </c>
      <c r="U1891" s="85" t="s">
        <v>12396</v>
      </c>
      <c r="V1891" s="89" t="s">
        <v>12396</v>
      </c>
      <c r="W1891" s="92" t="s">
        <v>7088</v>
      </c>
      <c r="X1891" s="115">
        <v>25144612</v>
      </c>
      <c r="Y1891" s="120">
        <v>400389</v>
      </c>
      <c r="Z1891" s="125">
        <v>440189</v>
      </c>
      <c r="AA1891" s="121" t="s">
        <v>6</v>
      </c>
    </row>
    <row r="1892" spans="1:27" ht="30">
      <c r="A1892">
        <v>39</v>
      </c>
      <c r="B1892" s="84">
        <v>660</v>
      </c>
      <c r="C1892" s="99" t="s">
        <v>10639</v>
      </c>
      <c r="D1892" s="100" t="s">
        <v>13845</v>
      </c>
      <c r="E1892" s="84">
        <v>33903036</v>
      </c>
      <c r="F1892" s="85">
        <v>32</v>
      </c>
      <c r="G1892" s="87">
        <v>716.65</v>
      </c>
      <c r="H1892" s="87">
        <v>22932.799999999999</v>
      </c>
      <c r="I1892" s="85" t="s">
        <v>12395</v>
      </c>
      <c r="J1892" s="85">
        <v>32</v>
      </c>
      <c r="K1892" s="87">
        <v>716.65</v>
      </c>
      <c r="L1892" s="87">
        <v>22932.799999999999</v>
      </c>
      <c r="M1892" s="85" t="s">
        <v>12395</v>
      </c>
      <c r="N1892" s="88" t="s">
        <v>12396</v>
      </c>
      <c r="O1892" s="88" t="s">
        <v>12396</v>
      </c>
      <c r="P1892" s="88" t="s">
        <v>12396</v>
      </c>
      <c r="Q1892" s="85" t="s">
        <v>12396</v>
      </c>
      <c r="R1892" s="85" t="s">
        <v>12396</v>
      </c>
      <c r="S1892" s="85" t="s">
        <v>12396</v>
      </c>
      <c r="T1892" s="85" t="s">
        <v>12396</v>
      </c>
      <c r="U1892" s="85" t="s">
        <v>12396</v>
      </c>
      <c r="V1892" s="89" t="s">
        <v>12396</v>
      </c>
      <c r="W1892" s="92" t="s">
        <v>4456</v>
      </c>
      <c r="X1892" s="115" t="s">
        <v>12396</v>
      </c>
      <c r="Y1892" s="120">
        <v>402444</v>
      </c>
      <c r="Z1892" s="125">
        <v>363332</v>
      </c>
      <c r="AA1892" s="121" t="s">
        <v>6</v>
      </c>
    </row>
    <row r="1893" spans="1:27">
      <c r="A1893">
        <v>39</v>
      </c>
      <c r="B1893" s="84">
        <v>661</v>
      </c>
      <c r="C1893" s="99" t="s">
        <v>4584</v>
      </c>
      <c r="D1893" s="100" t="s">
        <v>13845</v>
      </c>
      <c r="E1893" s="84">
        <v>33903036</v>
      </c>
      <c r="F1893" s="85">
        <v>193</v>
      </c>
      <c r="G1893" s="87">
        <v>8.5</v>
      </c>
      <c r="H1893" s="87">
        <v>1639.75</v>
      </c>
      <c r="I1893" s="85" t="s">
        <v>12395</v>
      </c>
      <c r="J1893" s="85">
        <v>193</v>
      </c>
      <c r="K1893" s="87">
        <v>8.5</v>
      </c>
      <c r="L1893" s="87">
        <v>1639.75</v>
      </c>
      <c r="M1893" s="85" t="s">
        <v>12395</v>
      </c>
      <c r="N1893" s="88" t="s">
        <v>12396</v>
      </c>
      <c r="O1893" s="88" t="s">
        <v>12396</v>
      </c>
      <c r="P1893" s="88" t="s">
        <v>12396</v>
      </c>
      <c r="Q1893" s="85" t="s">
        <v>12396</v>
      </c>
      <c r="R1893" s="85" t="s">
        <v>12396</v>
      </c>
      <c r="S1893" s="85" t="s">
        <v>12396</v>
      </c>
      <c r="T1893" s="85" t="s">
        <v>12396</v>
      </c>
      <c r="U1893" s="85" t="s">
        <v>12396</v>
      </c>
      <c r="V1893" s="89" t="s">
        <v>12396</v>
      </c>
      <c r="W1893" s="92" t="s">
        <v>4586</v>
      </c>
      <c r="X1893" s="115" t="s">
        <v>12396</v>
      </c>
      <c r="Y1893" s="120">
        <v>401797</v>
      </c>
      <c r="Z1893" s="125">
        <v>390766</v>
      </c>
      <c r="AA1893" s="121" t="s">
        <v>6</v>
      </c>
    </row>
    <row r="1894" spans="1:27">
      <c r="A1894">
        <v>39</v>
      </c>
      <c r="B1894" s="84">
        <v>662</v>
      </c>
      <c r="C1894" s="99" t="s">
        <v>4759</v>
      </c>
      <c r="D1894" s="100" t="s">
        <v>13845</v>
      </c>
      <c r="E1894" s="84">
        <v>33903036</v>
      </c>
      <c r="F1894" s="85">
        <v>644</v>
      </c>
      <c r="G1894" s="87">
        <v>38.85</v>
      </c>
      <c r="H1894" s="87">
        <v>25020.73</v>
      </c>
      <c r="I1894" s="85" t="s">
        <v>12395</v>
      </c>
      <c r="J1894" s="85">
        <v>644</v>
      </c>
      <c r="K1894" s="87">
        <v>38.85</v>
      </c>
      <c r="L1894" s="87">
        <v>25020.73</v>
      </c>
      <c r="M1894" s="85" t="s">
        <v>12395</v>
      </c>
      <c r="N1894" s="88" t="s">
        <v>12396</v>
      </c>
      <c r="O1894" s="88" t="s">
        <v>12396</v>
      </c>
      <c r="P1894" s="88" t="s">
        <v>12396</v>
      </c>
      <c r="Q1894" s="85" t="s">
        <v>12396</v>
      </c>
      <c r="R1894" s="85" t="s">
        <v>12396</v>
      </c>
      <c r="S1894" s="85" t="s">
        <v>12396</v>
      </c>
      <c r="T1894" s="85" t="s">
        <v>12396</v>
      </c>
      <c r="U1894" s="85" t="s">
        <v>12396</v>
      </c>
      <c r="V1894" s="89" t="s">
        <v>12396</v>
      </c>
      <c r="W1894" s="92" t="s">
        <v>4761</v>
      </c>
      <c r="X1894" s="115" t="s">
        <v>12396</v>
      </c>
      <c r="Y1894" s="120">
        <v>400178</v>
      </c>
      <c r="Z1894" s="125">
        <v>301510</v>
      </c>
      <c r="AA1894" s="121" t="s">
        <v>6</v>
      </c>
    </row>
    <row r="1895" spans="1:27" ht="45">
      <c r="A1895">
        <v>39</v>
      </c>
      <c r="B1895" s="84">
        <v>663</v>
      </c>
      <c r="C1895" s="99" t="s">
        <v>5318</v>
      </c>
      <c r="D1895" s="100" t="s">
        <v>13845</v>
      </c>
      <c r="E1895" s="84">
        <v>33903036</v>
      </c>
      <c r="F1895" s="85">
        <v>331</v>
      </c>
      <c r="G1895" s="87">
        <v>129.88999999999999</v>
      </c>
      <c r="H1895" s="87">
        <v>42993.59</v>
      </c>
      <c r="I1895" s="85" t="s">
        <v>12395</v>
      </c>
      <c r="J1895" s="85">
        <v>331</v>
      </c>
      <c r="K1895" s="87">
        <v>129.88999999999999</v>
      </c>
      <c r="L1895" s="87">
        <v>42993.59</v>
      </c>
      <c r="M1895" s="85" t="s">
        <v>12395</v>
      </c>
      <c r="N1895" s="88" t="s">
        <v>12396</v>
      </c>
      <c r="O1895" s="88" t="s">
        <v>12396</v>
      </c>
      <c r="P1895" s="88" t="s">
        <v>12396</v>
      </c>
      <c r="Q1895" s="85" t="s">
        <v>12396</v>
      </c>
      <c r="R1895" s="85" t="s">
        <v>12396</v>
      </c>
      <c r="S1895" s="85" t="s">
        <v>12396</v>
      </c>
      <c r="T1895" s="85" t="s">
        <v>12396</v>
      </c>
      <c r="U1895" s="85" t="s">
        <v>12396</v>
      </c>
      <c r="V1895" s="89" t="s">
        <v>12396</v>
      </c>
      <c r="W1895" s="92" t="s">
        <v>5320</v>
      </c>
      <c r="X1895" s="115" t="s">
        <v>12396</v>
      </c>
      <c r="Y1895" s="120">
        <v>400234</v>
      </c>
      <c r="Z1895" s="125">
        <v>360281</v>
      </c>
      <c r="AA1895" s="121" t="s">
        <v>6</v>
      </c>
    </row>
    <row r="1896" spans="1:27" ht="45">
      <c r="A1896">
        <v>39</v>
      </c>
      <c r="B1896" s="84">
        <v>664</v>
      </c>
      <c r="C1896" s="99" t="s">
        <v>5321</v>
      </c>
      <c r="D1896" s="85" t="s">
        <v>13810</v>
      </c>
      <c r="E1896" s="85">
        <v>33903036</v>
      </c>
      <c r="F1896" s="85">
        <v>129</v>
      </c>
      <c r="G1896" s="87">
        <v>77.849999999999994</v>
      </c>
      <c r="H1896" s="87">
        <v>10042.27</v>
      </c>
      <c r="I1896" s="85" t="s">
        <v>12395</v>
      </c>
      <c r="J1896" s="85">
        <v>129</v>
      </c>
      <c r="K1896" s="87">
        <v>77.849999999999994</v>
      </c>
      <c r="L1896" s="87">
        <v>10042.27</v>
      </c>
      <c r="M1896" s="85" t="s">
        <v>12395</v>
      </c>
      <c r="N1896" s="88" t="s">
        <v>12396</v>
      </c>
      <c r="O1896" s="88" t="s">
        <v>12396</v>
      </c>
      <c r="P1896" s="88" t="s">
        <v>12396</v>
      </c>
      <c r="Q1896" s="85" t="s">
        <v>12396</v>
      </c>
      <c r="R1896" s="85" t="s">
        <v>12396</v>
      </c>
      <c r="S1896" s="85" t="s">
        <v>12396</v>
      </c>
      <c r="T1896" s="85" t="s">
        <v>12396</v>
      </c>
      <c r="U1896" s="85" t="s">
        <v>12396</v>
      </c>
      <c r="V1896" s="89" t="s">
        <v>12396</v>
      </c>
      <c r="W1896" s="92" t="s">
        <v>5323</v>
      </c>
      <c r="X1896" s="115" t="s">
        <v>12396</v>
      </c>
      <c r="Y1896" s="120">
        <v>401468</v>
      </c>
      <c r="Z1896" s="125">
        <v>390608</v>
      </c>
      <c r="AA1896" s="121" t="s">
        <v>6</v>
      </c>
    </row>
    <row r="1897" spans="1:27" ht="30">
      <c r="A1897">
        <v>39</v>
      </c>
      <c r="B1897" s="84">
        <v>665</v>
      </c>
      <c r="C1897" s="99" t="s">
        <v>5327</v>
      </c>
      <c r="D1897" s="100" t="s">
        <v>13845</v>
      </c>
      <c r="E1897" s="84">
        <v>33903036</v>
      </c>
      <c r="F1897" s="86">
        <v>1472</v>
      </c>
      <c r="G1897" s="87">
        <v>17.54</v>
      </c>
      <c r="H1897" s="87">
        <v>25813.38</v>
      </c>
      <c r="I1897" s="85" t="s">
        <v>12395</v>
      </c>
      <c r="J1897" s="86">
        <v>1472</v>
      </c>
      <c r="K1897" s="87">
        <v>17.54</v>
      </c>
      <c r="L1897" s="87">
        <v>25813.38</v>
      </c>
      <c r="M1897" s="85" t="s">
        <v>12395</v>
      </c>
      <c r="N1897" s="88" t="s">
        <v>12396</v>
      </c>
      <c r="O1897" s="88" t="s">
        <v>12396</v>
      </c>
      <c r="P1897" s="88" t="s">
        <v>12396</v>
      </c>
      <c r="Q1897" s="85" t="s">
        <v>12396</v>
      </c>
      <c r="R1897" s="85" t="s">
        <v>12396</v>
      </c>
      <c r="S1897" s="85" t="s">
        <v>12396</v>
      </c>
      <c r="T1897" s="85" t="s">
        <v>12396</v>
      </c>
      <c r="U1897" s="85" t="s">
        <v>12396</v>
      </c>
      <c r="V1897" s="89" t="s">
        <v>12396</v>
      </c>
      <c r="W1897" s="92" t="s">
        <v>5329</v>
      </c>
      <c r="X1897" s="115" t="s">
        <v>12396</v>
      </c>
      <c r="Y1897" s="120">
        <v>400468</v>
      </c>
      <c r="Z1897" s="125">
        <v>328078</v>
      </c>
      <c r="AA1897" s="121" t="s">
        <v>6</v>
      </c>
    </row>
    <row r="1898" spans="1:27">
      <c r="A1898">
        <v>39</v>
      </c>
      <c r="B1898" s="84">
        <v>666</v>
      </c>
      <c r="C1898" s="99" t="s">
        <v>12213</v>
      </c>
      <c r="D1898" s="85" t="s">
        <v>13810</v>
      </c>
      <c r="E1898" s="85">
        <v>33903036</v>
      </c>
      <c r="F1898" s="85">
        <v>764</v>
      </c>
      <c r="G1898" s="87">
        <v>58.15</v>
      </c>
      <c r="H1898" s="87">
        <v>44424.84</v>
      </c>
      <c r="I1898" s="85" t="s">
        <v>12395</v>
      </c>
      <c r="J1898" s="85">
        <v>764</v>
      </c>
      <c r="K1898" s="87">
        <v>58.15</v>
      </c>
      <c r="L1898" s="87">
        <v>44424.84</v>
      </c>
      <c r="M1898" s="85" t="s">
        <v>12395</v>
      </c>
      <c r="N1898" s="88" t="s">
        <v>12396</v>
      </c>
      <c r="O1898" s="88" t="s">
        <v>12396</v>
      </c>
      <c r="P1898" s="88" t="s">
        <v>12396</v>
      </c>
      <c r="Q1898" s="85" t="s">
        <v>12396</v>
      </c>
      <c r="R1898" s="85" t="s">
        <v>12396</v>
      </c>
      <c r="S1898" s="85" t="s">
        <v>12396</v>
      </c>
      <c r="T1898" s="85" t="s">
        <v>12396</v>
      </c>
      <c r="U1898" s="85" t="s">
        <v>12396</v>
      </c>
      <c r="V1898" s="89" t="s">
        <v>12396</v>
      </c>
      <c r="W1898" s="92" t="s">
        <v>6838</v>
      </c>
      <c r="X1898" s="115" t="s">
        <v>12396</v>
      </c>
      <c r="Y1898" s="120">
        <v>401513</v>
      </c>
      <c r="Z1898" s="125">
        <v>384202</v>
      </c>
      <c r="AA1898" s="121" t="s">
        <v>6</v>
      </c>
    </row>
    <row r="1899" spans="1:27" ht="30">
      <c r="A1899">
        <v>39</v>
      </c>
      <c r="B1899" s="84">
        <v>667</v>
      </c>
      <c r="C1899" s="99" t="s">
        <v>12214</v>
      </c>
      <c r="D1899" s="85" t="s">
        <v>13810</v>
      </c>
      <c r="E1899" s="85">
        <v>33903036</v>
      </c>
      <c r="F1899" s="86">
        <v>2392</v>
      </c>
      <c r="G1899" s="87">
        <v>2.65</v>
      </c>
      <c r="H1899" s="87">
        <v>6340.69</v>
      </c>
      <c r="I1899" s="85" t="s">
        <v>12395</v>
      </c>
      <c r="J1899" s="86">
        <v>2392</v>
      </c>
      <c r="K1899" s="87">
        <v>2.65</v>
      </c>
      <c r="L1899" s="87">
        <v>6340.69</v>
      </c>
      <c r="M1899" s="85" t="s">
        <v>12395</v>
      </c>
      <c r="N1899" s="88" t="s">
        <v>12396</v>
      </c>
      <c r="O1899" s="88" t="s">
        <v>12396</v>
      </c>
      <c r="P1899" s="88" t="s">
        <v>12396</v>
      </c>
      <c r="Q1899" s="85" t="s">
        <v>12396</v>
      </c>
      <c r="R1899" s="85" t="s">
        <v>12396</v>
      </c>
      <c r="S1899" s="85" t="s">
        <v>12396</v>
      </c>
      <c r="T1899" s="85" t="s">
        <v>12396</v>
      </c>
      <c r="U1899" s="85" t="s">
        <v>12396</v>
      </c>
      <c r="V1899" s="89" t="s">
        <v>12396</v>
      </c>
      <c r="W1899" s="92" t="s">
        <v>6841</v>
      </c>
      <c r="X1899" s="115" t="s">
        <v>12396</v>
      </c>
      <c r="Y1899" s="120">
        <v>401681</v>
      </c>
      <c r="Z1899" s="125">
        <v>437161</v>
      </c>
      <c r="AA1899" s="121" t="s">
        <v>6</v>
      </c>
    </row>
    <row r="1900" spans="1:27" ht="30">
      <c r="A1900">
        <v>39</v>
      </c>
      <c r="B1900" s="84">
        <v>668</v>
      </c>
      <c r="C1900" s="99" t="s">
        <v>5410</v>
      </c>
      <c r="D1900" s="85" t="s">
        <v>13810</v>
      </c>
      <c r="E1900" s="85">
        <v>33903036</v>
      </c>
      <c r="F1900" s="86">
        <v>252908</v>
      </c>
      <c r="G1900" s="87">
        <v>0.26</v>
      </c>
      <c r="H1900" s="87">
        <v>65719.740000000005</v>
      </c>
      <c r="I1900" s="85" t="s">
        <v>12395</v>
      </c>
      <c r="J1900" s="86">
        <v>252908</v>
      </c>
      <c r="K1900" s="87">
        <v>0.26</v>
      </c>
      <c r="L1900" s="87">
        <v>65719.740000000005</v>
      </c>
      <c r="M1900" s="85" t="s">
        <v>12395</v>
      </c>
      <c r="N1900" s="88" t="s">
        <v>12396</v>
      </c>
      <c r="O1900" s="88" t="s">
        <v>12396</v>
      </c>
      <c r="P1900" s="88" t="s">
        <v>12396</v>
      </c>
      <c r="Q1900" s="85" t="s">
        <v>12396</v>
      </c>
      <c r="R1900" s="85" t="s">
        <v>12396</v>
      </c>
      <c r="S1900" s="85" t="s">
        <v>12396</v>
      </c>
      <c r="T1900" s="85" t="s">
        <v>12396</v>
      </c>
      <c r="U1900" s="85" t="s">
        <v>12396</v>
      </c>
      <c r="V1900" s="89" t="s">
        <v>12396</v>
      </c>
      <c r="W1900" s="92" t="s">
        <v>5412</v>
      </c>
      <c r="X1900" s="115" t="s">
        <v>12396</v>
      </c>
      <c r="Y1900" s="120">
        <v>400571</v>
      </c>
      <c r="Z1900" s="125">
        <v>461243</v>
      </c>
      <c r="AA1900" s="121" t="s">
        <v>6</v>
      </c>
    </row>
    <row r="1901" spans="1:27" ht="30">
      <c r="A1901">
        <v>39</v>
      </c>
      <c r="B1901" s="84">
        <v>669</v>
      </c>
      <c r="C1901" s="99" t="s">
        <v>5418</v>
      </c>
      <c r="D1901" s="85" t="s">
        <v>13810</v>
      </c>
      <c r="E1901" s="85">
        <v>33903036</v>
      </c>
      <c r="F1901" s="86">
        <v>5980</v>
      </c>
      <c r="G1901" s="87">
        <v>0.62</v>
      </c>
      <c r="H1901" s="87">
        <v>3695.67</v>
      </c>
      <c r="I1901" s="85" t="s">
        <v>12395</v>
      </c>
      <c r="J1901" s="86">
        <v>5980</v>
      </c>
      <c r="K1901" s="87">
        <v>0.62</v>
      </c>
      <c r="L1901" s="87">
        <v>3695.67</v>
      </c>
      <c r="M1901" s="85" t="s">
        <v>12395</v>
      </c>
      <c r="N1901" s="88" t="s">
        <v>12396</v>
      </c>
      <c r="O1901" s="88" t="s">
        <v>12396</v>
      </c>
      <c r="P1901" s="88" t="s">
        <v>12396</v>
      </c>
      <c r="Q1901" s="85" t="s">
        <v>12396</v>
      </c>
      <c r="R1901" s="85" t="s">
        <v>12396</v>
      </c>
      <c r="S1901" s="85" t="s">
        <v>12396</v>
      </c>
      <c r="T1901" s="85" t="s">
        <v>12396</v>
      </c>
      <c r="U1901" s="85" t="s">
        <v>12396</v>
      </c>
      <c r="V1901" s="89" t="s">
        <v>12396</v>
      </c>
      <c r="W1901" s="92" t="s">
        <v>5420</v>
      </c>
      <c r="X1901" s="115" t="s">
        <v>12396</v>
      </c>
      <c r="Y1901" s="120">
        <v>401116</v>
      </c>
      <c r="Z1901" s="125">
        <v>461244</v>
      </c>
      <c r="AA1901" s="121" t="s">
        <v>6</v>
      </c>
    </row>
    <row r="1902" spans="1:27" ht="45">
      <c r="A1902">
        <v>39</v>
      </c>
      <c r="B1902" s="84">
        <v>670</v>
      </c>
      <c r="C1902" s="99" t="s">
        <v>5415</v>
      </c>
      <c r="D1902" s="85" t="s">
        <v>13810</v>
      </c>
      <c r="E1902" s="85">
        <v>33903036</v>
      </c>
      <c r="F1902" s="85">
        <v>460</v>
      </c>
      <c r="G1902" s="87">
        <v>3.44</v>
      </c>
      <c r="H1902" s="87">
        <v>1582.4</v>
      </c>
      <c r="I1902" s="85" t="s">
        <v>12395</v>
      </c>
      <c r="J1902" s="85">
        <v>460</v>
      </c>
      <c r="K1902" s="87">
        <v>3.44</v>
      </c>
      <c r="L1902" s="87">
        <v>1582.4</v>
      </c>
      <c r="M1902" s="85" t="s">
        <v>12395</v>
      </c>
      <c r="N1902" s="88" t="s">
        <v>12396</v>
      </c>
      <c r="O1902" s="88" t="s">
        <v>12396</v>
      </c>
      <c r="P1902" s="88" t="s">
        <v>12396</v>
      </c>
      <c r="Q1902" s="85" t="s">
        <v>12396</v>
      </c>
      <c r="R1902" s="85" t="s">
        <v>12396</v>
      </c>
      <c r="S1902" s="85" t="s">
        <v>12396</v>
      </c>
      <c r="T1902" s="85" t="s">
        <v>12396</v>
      </c>
      <c r="U1902" s="85" t="s">
        <v>12396</v>
      </c>
      <c r="V1902" s="89" t="s">
        <v>12396</v>
      </c>
      <c r="W1902" s="92" t="s">
        <v>5417</v>
      </c>
      <c r="X1902" s="115" t="s">
        <v>12396</v>
      </c>
      <c r="Y1902" s="120">
        <v>402481</v>
      </c>
      <c r="Z1902" s="125">
        <v>461248</v>
      </c>
      <c r="AA1902" s="121" t="s">
        <v>6</v>
      </c>
    </row>
    <row r="1903" spans="1:27" ht="45">
      <c r="A1903">
        <v>39</v>
      </c>
      <c r="B1903" s="84">
        <v>671</v>
      </c>
      <c r="C1903" s="99" t="s">
        <v>5421</v>
      </c>
      <c r="D1903" s="85" t="s">
        <v>13810</v>
      </c>
      <c r="E1903" s="85">
        <v>33903036</v>
      </c>
      <c r="F1903" s="85">
        <v>92</v>
      </c>
      <c r="G1903" s="87">
        <v>3.44</v>
      </c>
      <c r="H1903" s="87">
        <v>316.48</v>
      </c>
      <c r="I1903" s="85" t="s">
        <v>12395</v>
      </c>
      <c r="J1903" s="85">
        <v>92</v>
      </c>
      <c r="K1903" s="87">
        <v>3.44</v>
      </c>
      <c r="L1903" s="87">
        <v>316.48</v>
      </c>
      <c r="M1903" s="85" t="s">
        <v>12395</v>
      </c>
      <c r="N1903" s="88" t="s">
        <v>12396</v>
      </c>
      <c r="O1903" s="88" t="s">
        <v>12396</v>
      </c>
      <c r="P1903" s="88" t="s">
        <v>12396</v>
      </c>
      <c r="Q1903" s="85" t="s">
        <v>12396</v>
      </c>
      <c r="R1903" s="85" t="s">
        <v>12396</v>
      </c>
      <c r="S1903" s="85" t="s">
        <v>12396</v>
      </c>
      <c r="T1903" s="85" t="s">
        <v>12396</v>
      </c>
      <c r="U1903" s="85" t="s">
        <v>12396</v>
      </c>
      <c r="V1903" s="89" t="s">
        <v>12396</v>
      </c>
      <c r="W1903" s="92" t="s">
        <v>5423</v>
      </c>
      <c r="X1903" s="115" t="s">
        <v>12396</v>
      </c>
      <c r="Y1903" s="120">
        <v>400128</v>
      </c>
      <c r="Z1903" s="125">
        <v>461248</v>
      </c>
      <c r="AA1903" s="121" t="s">
        <v>6</v>
      </c>
    </row>
    <row r="1904" spans="1:27" ht="30">
      <c r="A1904">
        <v>39</v>
      </c>
      <c r="B1904" s="84">
        <v>672</v>
      </c>
      <c r="C1904" s="99" t="s">
        <v>13932</v>
      </c>
      <c r="D1904" s="85" t="s">
        <v>13810</v>
      </c>
      <c r="E1904" s="85">
        <v>33903036</v>
      </c>
      <c r="F1904" s="85">
        <v>101</v>
      </c>
      <c r="G1904" s="87">
        <v>25</v>
      </c>
      <c r="H1904" s="87">
        <v>2525</v>
      </c>
      <c r="I1904" s="85" t="s">
        <v>12395</v>
      </c>
      <c r="J1904" s="85">
        <v>101</v>
      </c>
      <c r="K1904" s="87">
        <v>25</v>
      </c>
      <c r="L1904" s="87">
        <v>2525</v>
      </c>
      <c r="M1904" s="85" t="s">
        <v>12395</v>
      </c>
      <c r="N1904" s="88" t="s">
        <v>12396</v>
      </c>
      <c r="O1904" s="88" t="s">
        <v>12396</v>
      </c>
      <c r="P1904" s="88" t="s">
        <v>12396</v>
      </c>
      <c r="Q1904" s="85" t="s">
        <v>12396</v>
      </c>
      <c r="R1904" s="85" t="s">
        <v>12396</v>
      </c>
      <c r="S1904" s="85" t="s">
        <v>12396</v>
      </c>
      <c r="T1904" s="85" t="s">
        <v>12396</v>
      </c>
      <c r="U1904" s="85" t="s">
        <v>12396</v>
      </c>
      <c r="V1904" s="89" t="s">
        <v>12396</v>
      </c>
      <c r="W1904" s="92" t="s">
        <v>5439</v>
      </c>
      <c r="X1904" s="115" t="s">
        <v>12396</v>
      </c>
      <c r="Y1904" s="120">
        <v>402015</v>
      </c>
      <c r="Z1904" s="125">
        <v>461282</v>
      </c>
      <c r="AA1904" s="121" t="s">
        <v>6</v>
      </c>
    </row>
    <row r="1905" spans="1:27" ht="30">
      <c r="A1905">
        <v>39</v>
      </c>
      <c r="B1905" s="84">
        <v>673</v>
      </c>
      <c r="C1905" s="99" t="s">
        <v>5440</v>
      </c>
      <c r="D1905" s="85" t="s">
        <v>13810</v>
      </c>
      <c r="E1905" s="85">
        <v>33903036</v>
      </c>
      <c r="F1905" s="85">
        <v>340</v>
      </c>
      <c r="G1905" s="87">
        <v>18</v>
      </c>
      <c r="H1905" s="87">
        <v>6120</v>
      </c>
      <c r="I1905" s="85" t="s">
        <v>12395</v>
      </c>
      <c r="J1905" s="85">
        <v>340</v>
      </c>
      <c r="K1905" s="87">
        <v>18</v>
      </c>
      <c r="L1905" s="87">
        <v>6120</v>
      </c>
      <c r="M1905" s="85" t="s">
        <v>12395</v>
      </c>
      <c r="N1905" s="88" t="s">
        <v>12396</v>
      </c>
      <c r="O1905" s="88" t="s">
        <v>12396</v>
      </c>
      <c r="P1905" s="88" t="s">
        <v>12396</v>
      </c>
      <c r="Q1905" s="85" t="s">
        <v>12396</v>
      </c>
      <c r="R1905" s="85" t="s">
        <v>12396</v>
      </c>
      <c r="S1905" s="85" t="s">
        <v>12396</v>
      </c>
      <c r="T1905" s="85" t="s">
        <v>12396</v>
      </c>
      <c r="U1905" s="85" t="s">
        <v>12396</v>
      </c>
      <c r="V1905" s="89" t="s">
        <v>12396</v>
      </c>
      <c r="W1905" s="92" t="s">
        <v>5442</v>
      </c>
      <c r="X1905" s="115" t="s">
        <v>12396</v>
      </c>
      <c r="Y1905" s="120">
        <v>400039</v>
      </c>
      <c r="Z1905" s="125">
        <v>461279</v>
      </c>
      <c r="AA1905" s="121" t="s">
        <v>6</v>
      </c>
    </row>
    <row r="1906" spans="1:27">
      <c r="A1906">
        <v>39</v>
      </c>
      <c r="B1906" s="84">
        <v>674</v>
      </c>
      <c r="C1906" s="99" t="s">
        <v>5443</v>
      </c>
      <c r="D1906" s="85" t="s">
        <v>13810</v>
      </c>
      <c r="E1906" s="85">
        <v>33903036</v>
      </c>
      <c r="F1906" s="85">
        <v>9</v>
      </c>
      <c r="G1906" s="87">
        <v>613.79999999999995</v>
      </c>
      <c r="H1906" s="87">
        <v>5524.2</v>
      </c>
      <c r="I1906" s="85" t="s">
        <v>12395</v>
      </c>
      <c r="J1906" s="85">
        <v>9</v>
      </c>
      <c r="K1906" s="87">
        <v>613.79999999999995</v>
      </c>
      <c r="L1906" s="87">
        <v>5524.2</v>
      </c>
      <c r="M1906" s="85" t="s">
        <v>12395</v>
      </c>
      <c r="N1906" s="88" t="s">
        <v>12396</v>
      </c>
      <c r="O1906" s="88" t="s">
        <v>12396</v>
      </c>
      <c r="P1906" s="88" t="s">
        <v>12396</v>
      </c>
      <c r="Q1906" s="85" t="s">
        <v>12396</v>
      </c>
      <c r="R1906" s="85" t="s">
        <v>12396</v>
      </c>
      <c r="S1906" s="85" t="s">
        <v>12396</v>
      </c>
      <c r="T1906" s="85" t="s">
        <v>12396</v>
      </c>
      <c r="U1906" s="85" t="s">
        <v>12396</v>
      </c>
      <c r="V1906" s="89" t="s">
        <v>12396</v>
      </c>
      <c r="W1906" s="92" t="s">
        <v>5445</v>
      </c>
      <c r="X1906" s="115" t="s">
        <v>12396</v>
      </c>
      <c r="Y1906" s="120">
        <v>402207</v>
      </c>
      <c r="Z1906" s="125">
        <v>453771</v>
      </c>
      <c r="AA1906" s="121" t="s">
        <v>6</v>
      </c>
    </row>
    <row r="1907" spans="1:27" ht="30">
      <c r="A1907">
        <v>39</v>
      </c>
      <c r="B1907" s="84">
        <v>675</v>
      </c>
      <c r="C1907" s="99" t="s">
        <v>5446</v>
      </c>
      <c r="D1907" s="85" t="s">
        <v>13810</v>
      </c>
      <c r="E1907" s="85">
        <v>33903036</v>
      </c>
      <c r="F1907" s="85">
        <v>258</v>
      </c>
      <c r="G1907" s="87">
        <v>0.65</v>
      </c>
      <c r="H1907" s="87">
        <v>167.7</v>
      </c>
      <c r="I1907" s="85" t="s">
        <v>12395</v>
      </c>
      <c r="J1907" s="85">
        <v>260</v>
      </c>
      <c r="K1907" s="87">
        <v>0.65</v>
      </c>
      <c r="L1907" s="87">
        <v>169</v>
      </c>
      <c r="M1907" s="85" t="s">
        <v>12395</v>
      </c>
      <c r="N1907" s="88" t="s">
        <v>12396</v>
      </c>
      <c r="O1907" s="88" t="s">
        <v>12396</v>
      </c>
      <c r="P1907" s="88" t="s">
        <v>12396</v>
      </c>
      <c r="Q1907" s="85" t="s">
        <v>12396</v>
      </c>
      <c r="R1907" s="85" t="s">
        <v>12396</v>
      </c>
      <c r="S1907" s="85" t="s">
        <v>12396</v>
      </c>
      <c r="T1907" s="85" t="s">
        <v>12396</v>
      </c>
      <c r="U1907" s="85" t="s">
        <v>12396</v>
      </c>
      <c r="V1907" s="89" t="s">
        <v>12396</v>
      </c>
      <c r="W1907" s="92" t="s">
        <v>5448</v>
      </c>
      <c r="X1907" s="115" t="s">
        <v>12396</v>
      </c>
      <c r="Y1907" s="120">
        <v>400228</v>
      </c>
      <c r="Z1907" s="125">
        <v>461264</v>
      </c>
      <c r="AA1907" s="121" t="s">
        <v>6</v>
      </c>
    </row>
    <row r="1908" spans="1:27">
      <c r="A1908">
        <v>39</v>
      </c>
      <c r="B1908" s="84">
        <v>676</v>
      </c>
      <c r="C1908" s="99" t="s">
        <v>5449</v>
      </c>
      <c r="D1908" s="85" t="s">
        <v>13810</v>
      </c>
      <c r="E1908" s="85">
        <v>33903036</v>
      </c>
      <c r="F1908" s="85">
        <v>193</v>
      </c>
      <c r="G1908" s="87">
        <v>23</v>
      </c>
      <c r="H1908" s="87">
        <v>4439</v>
      </c>
      <c r="I1908" s="85" t="s">
        <v>12395</v>
      </c>
      <c r="J1908" s="85">
        <v>193</v>
      </c>
      <c r="K1908" s="87">
        <v>23</v>
      </c>
      <c r="L1908" s="87">
        <v>4439</v>
      </c>
      <c r="M1908" s="85" t="s">
        <v>12395</v>
      </c>
      <c r="N1908" s="88" t="s">
        <v>12396</v>
      </c>
      <c r="O1908" s="88" t="s">
        <v>12396</v>
      </c>
      <c r="P1908" s="88" t="s">
        <v>12396</v>
      </c>
      <c r="Q1908" s="85" t="s">
        <v>12396</v>
      </c>
      <c r="R1908" s="85" t="s">
        <v>12396</v>
      </c>
      <c r="S1908" s="85" t="s">
        <v>12396</v>
      </c>
      <c r="T1908" s="85" t="s">
        <v>12396</v>
      </c>
      <c r="U1908" s="85" t="s">
        <v>12396</v>
      </c>
      <c r="V1908" s="89" t="s">
        <v>12396</v>
      </c>
      <c r="W1908" s="92" t="s">
        <v>5451</v>
      </c>
      <c r="X1908" s="115" t="s">
        <v>12396</v>
      </c>
      <c r="Y1908" s="120">
        <v>402031</v>
      </c>
      <c r="Z1908" s="125">
        <v>461271</v>
      </c>
      <c r="AA1908" s="121" t="s">
        <v>6</v>
      </c>
    </row>
    <row r="1909" spans="1:27" ht="30">
      <c r="A1909">
        <v>39</v>
      </c>
      <c r="B1909" s="84">
        <v>677</v>
      </c>
      <c r="C1909" s="99" t="s">
        <v>6622</v>
      </c>
      <c r="D1909" s="85" t="s">
        <v>13810</v>
      </c>
      <c r="E1909" s="85">
        <v>33903036</v>
      </c>
      <c r="F1909" s="85">
        <v>74</v>
      </c>
      <c r="G1909" s="87">
        <v>11.53</v>
      </c>
      <c r="H1909" s="87">
        <v>852.94</v>
      </c>
      <c r="I1909" s="85" t="s">
        <v>12395</v>
      </c>
      <c r="J1909" s="85">
        <v>74</v>
      </c>
      <c r="K1909" s="87">
        <v>11.53</v>
      </c>
      <c r="L1909" s="87">
        <v>852.94</v>
      </c>
      <c r="M1909" s="85" t="s">
        <v>12395</v>
      </c>
      <c r="N1909" s="88" t="s">
        <v>12396</v>
      </c>
      <c r="O1909" s="88" t="s">
        <v>12396</v>
      </c>
      <c r="P1909" s="88" t="s">
        <v>12396</v>
      </c>
      <c r="Q1909" s="85" t="s">
        <v>12396</v>
      </c>
      <c r="R1909" s="85" t="s">
        <v>12396</v>
      </c>
      <c r="S1909" s="85" t="s">
        <v>12396</v>
      </c>
      <c r="T1909" s="85" t="s">
        <v>12396</v>
      </c>
      <c r="U1909" s="85" t="s">
        <v>12396</v>
      </c>
      <c r="V1909" s="89" t="s">
        <v>12396</v>
      </c>
      <c r="W1909" s="92" t="s">
        <v>6624</v>
      </c>
      <c r="X1909" s="115" t="s">
        <v>12396</v>
      </c>
      <c r="Y1909" s="120">
        <v>400963</v>
      </c>
      <c r="Z1909" s="125">
        <v>459257</v>
      </c>
      <c r="AA1909" s="121" t="s">
        <v>6</v>
      </c>
    </row>
    <row r="1910" spans="1:27" ht="30">
      <c r="A1910">
        <v>39</v>
      </c>
      <c r="B1910" s="84">
        <v>678</v>
      </c>
      <c r="C1910" s="99" t="s">
        <v>6625</v>
      </c>
      <c r="D1910" s="85" t="s">
        <v>13810</v>
      </c>
      <c r="E1910" s="85">
        <v>33903036</v>
      </c>
      <c r="F1910" s="86">
        <v>11776</v>
      </c>
      <c r="G1910" s="87">
        <v>7.02</v>
      </c>
      <c r="H1910" s="87">
        <v>82692.63</v>
      </c>
      <c r="I1910" s="85" t="s">
        <v>12395</v>
      </c>
      <c r="J1910" s="86">
        <v>11776</v>
      </c>
      <c r="K1910" s="87">
        <v>7.02</v>
      </c>
      <c r="L1910" s="87">
        <v>82692.63</v>
      </c>
      <c r="M1910" s="85" t="s">
        <v>12395</v>
      </c>
      <c r="N1910" s="88" t="s">
        <v>12396</v>
      </c>
      <c r="O1910" s="88" t="s">
        <v>12396</v>
      </c>
      <c r="P1910" s="88" t="s">
        <v>12396</v>
      </c>
      <c r="Q1910" s="85" t="s">
        <v>12396</v>
      </c>
      <c r="R1910" s="85" t="s">
        <v>12396</v>
      </c>
      <c r="S1910" s="85" t="s">
        <v>12396</v>
      </c>
      <c r="T1910" s="85" t="s">
        <v>12396</v>
      </c>
      <c r="U1910" s="85" t="s">
        <v>12396</v>
      </c>
      <c r="V1910" s="89" t="s">
        <v>12396</v>
      </c>
      <c r="W1910" s="92" t="s">
        <v>6627</v>
      </c>
      <c r="X1910" s="115" t="s">
        <v>12396</v>
      </c>
      <c r="Y1910" s="120">
        <v>400706</v>
      </c>
      <c r="Z1910" s="125">
        <v>459256</v>
      </c>
      <c r="AA1910" s="121" t="s">
        <v>6</v>
      </c>
    </row>
    <row r="1911" spans="1:27" ht="30">
      <c r="A1911">
        <v>39</v>
      </c>
      <c r="B1911" s="84">
        <v>679</v>
      </c>
      <c r="C1911" s="99" t="s">
        <v>4447</v>
      </c>
      <c r="D1911" s="85" t="s">
        <v>13810</v>
      </c>
      <c r="E1911" s="85">
        <v>33903036</v>
      </c>
      <c r="F1911" s="86">
        <v>79764</v>
      </c>
      <c r="G1911" s="87">
        <v>0.51</v>
      </c>
      <c r="H1911" s="87">
        <v>40931.68</v>
      </c>
      <c r="I1911" s="85" t="s">
        <v>12395</v>
      </c>
      <c r="J1911" s="86">
        <v>79764</v>
      </c>
      <c r="K1911" s="87">
        <v>0.51</v>
      </c>
      <c r="L1911" s="87">
        <v>40931.68</v>
      </c>
      <c r="M1911" s="85" t="s">
        <v>12395</v>
      </c>
      <c r="N1911" s="88" t="s">
        <v>12396</v>
      </c>
      <c r="O1911" s="88" t="s">
        <v>12396</v>
      </c>
      <c r="P1911" s="88" t="s">
        <v>12396</v>
      </c>
      <c r="Q1911" s="85" t="s">
        <v>12396</v>
      </c>
      <c r="R1911" s="85" t="s">
        <v>12396</v>
      </c>
      <c r="S1911" s="85" t="s">
        <v>12396</v>
      </c>
      <c r="T1911" s="85" t="s">
        <v>12396</v>
      </c>
      <c r="U1911" s="85" t="s">
        <v>12396</v>
      </c>
      <c r="V1911" s="89" t="s">
        <v>12396</v>
      </c>
      <c r="W1911" s="92" t="s">
        <v>4449</v>
      </c>
      <c r="X1911" s="115" t="s">
        <v>12396</v>
      </c>
      <c r="Y1911" s="120">
        <v>402665</v>
      </c>
      <c r="Z1911" s="125">
        <v>479647</v>
      </c>
      <c r="AA1911" s="121" t="s">
        <v>6</v>
      </c>
    </row>
    <row r="1912" spans="1:27">
      <c r="A1912">
        <v>39</v>
      </c>
      <c r="B1912" s="84">
        <v>680</v>
      </c>
      <c r="C1912" s="99" t="s">
        <v>4452</v>
      </c>
      <c r="D1912" s="85" t="s">
        <v>13810</v>
      </c>
      <c r="E1912" s="85">
        <v>33903036</v>
      </c>
      <c r="F1912" s="86">
        <v>106996</v>
      </c>
      <c r="G1912" s="87">
        <v>0.81</v>
      </c>
      <c r="H1912" s="87">
        <v>86721.81</v>
      </c>
      <c r="I1912" s="85" t="s">
        <v>12494</v>
      </c>
      <c r="J1912" s="86">
        <v>106996</v>
      </c>
      <c r="K1912" s="87">
        <v>0.81</v>
      </c>
      <c r="L1912" s="87">
        <v>86721.81</v>
      </c>
      <c r="M1912" s="85" t="s">
        <v>12494</v>
      </c>
      <c r="N1912" s="88" t="s">
        <v>12396</v>
      </c>
      <c r="O1912" s="88" t="s">
        <v>12396</v>
      </c>
      <c r="P1912" s="88" t="s">
        <v>12396</v>
      </c>
      <c r="Q1912" s="85" t="s">
        <v>12396</v>
      </c>
      <c r="R1912" s="85" t="s">
        <v>12396</v>
      </c>
      <c r="S1912" s="85" t="s">
        <v>12396</v>
      </c>
      <c r="T1912" s="85" t="s">
        <v>12396</v>
      </c>
      <c r="U1912" s="85" t="s">
        <v>12396</v>
      </c>
      <c r="V1912" s="89" t="s">
        <v>12396</v>
      </c>
      <c r="W1912" s="92" t="s">
        <v>12396</v>
      </c>
      <c r="X1912" s="115">
        <v>23345240</v>
      </c>
      <c r="Y1912" s="120">
        <v>401357</v>
      </c>
      <c r="Z1912" s="125">
        <v>455854</v>
      </c>
      <c r="AA1912" s="121" t="s">
        <v>6</v>
      </c>
    </row>
    <row r="1913" spans="1:27">
      <c r="A1913">
        <v>39</v>
      </c>
      <c r="B1913" s="84">
        <v>681</v>
      </c>
      <c r="C1913" s="99" t="s">
        <v>4730</v>
      </c>
      <c r="D1913" s="85" t="s">
        <v>13810</v>
      </c>
      <c r="E1913" s="85">
        <v>33903036</v>
      </c>
      <c r="F1913" s="85">
        <v>138</v>
      </c>
      <c r="G1913" s="87">
        <v>312.60000000000002</v>
      </c>
      <c r="H1913" s="87">
        <v>43138.8</v>
      </c>
      <c r="I1913" s="85" t="s">
        <v>12395</v>
      </c>
      <c r="J1913" s="85">
        <v>138</v>
      </c>
      <c r="K1913" s="87">
        <v>312.60000000000002</v>
      </c>
      <c r="L1913" s="87">
        <v>43138.8</v>
      </c>
      <c r="M1913" s="85" t="s">
        <v>12395</v>
      </c>
      <c r="N1913" s="88" t="s">
        <v>12396</v>
      </c>
      <c r="O1913" s="88" t="s">
        <v>12396</v>
      </c>
      <c r="P1913" s="88" t="s">
        <v>12396</v>
      </c>
      <c r="Q1913" s="85" t="s">
        <v>12396</v>
      </c>
      <c r="R1913" s="85" t="s">
        <v>12396</v>
      </c>
      <c r="S1913" s="85" t="s">
        <v>12396</v>
      </c>
      <c r="T1913" s="85" t="s">
        <v>12396</v>
      </c>
      <c r="U1913" s="85" t="s">
        <v>12396</v>
      </c>
      <c r="V1913" s="89" t="s">
        <v>12396</v>
      </c>
      <c r="W1913" s="92" t="s">
        <v>4732</v>
      </c>
      <c r="X1913" s="115" t="s">
        <v>12396</v>
      </c>
      <c r="Y1913" s="120">
        <v>400187</v>
      </c>
      <c r="Z1913" s="125">
        <v>443019</v>
      </c>
      <c r="AA1913" s="121" t="s">
        <v>6</v>
      </c>
    </row>
    <row r="1914" spans="1:27">
      <c r="A1914">
        <v>39</v>
      </c>
      <c r="B1914" s="84">
        <v>682</v>
      </c>
      <c r="C1914" s="99" t="s">
        <v>5024</v>
      </c>
      <c r="D1914" s="100" t="s">
        <v>13813</v>
      </c>
      <c r="E1914" s="84">
        <v>33903036</v>
      </c>
      <c r="F1914" s="85">
        <v>708</v>
      </c>
      <c r="G1914" s="87">
        <v>31.59</v>
      </c>
      <c r="H1914" s="87">
        <v>22363.37</v>
      </c>
      <c r="I1914" s="85" t="s">
        <v>12395</v>
      </c>
      <c r="J1914" s="85">
        <v>708</v>
      </c>
      <c r="K1914" s="87">
        <v>31.59</v>
      </c>
      <c r="L1914" s="87">
        <v>22363.37</v>
      </c>
      <c r="M1914" s="85" t="s">
        <v>12395</v>
      </c>
      <c r="N1914" s="88" t="s">
        <v>12396</v>
      </c>
      <c r="O1914" s="88" t="s">
        <v>12396</v>
      </c>
      <c r="P1914" s="88" t="s">
        <v>12396</v>
      </c>
      <c r="Q1914" s="85" t="s">
        <v>12396</v>
      </c>
      <c r="R1914" s="85" t="s">
        <v>12396</v>
      </c>
      <c r="S1914" s="85" t="s">
        <v>12396</v>
      </c>
      <c r="T1914" s="85" t="s">
        <v>12396</v>
      </c>
      <c r="U1914" s="85" t="s">
        <v>12396</v>
      </c>
      <c r="V1914" s="89" t="s">
        <v>12396</v>
      </c>
      <c r="W1914" s="92" t="s">
        <v>5026</v>
      </c>
      <c r="X1914" s="115" t="s">
        <v>12396</v>
      </c>
      <c r="Y1914" s="120">
        <v>401488</v>
      </c>
      <c r="Z1914" s="125">
        <v>455931</v>
      </c>
      <c r="AA1914" s="121" t="s">
        <v>6</v>
      </c>
    </row>
    <row r="1915" spans="1:27">
      <c r="A1915">
        <v>39</v>
      </c>
      <c r="B1915" s="84">
        <v>683</v>
      </c>
      <c r="C1915" s="99" t="s">
        <v>5029</v>
      </c>
      <c r="D1915" s="100" t="s">
        <v>13813</v>
      </c>
      <c r="E1915" s="84">
        <v>33903036</v>
      </c>
      <c r="F1915" s="86">
        <v>3864</v>
      </c>
      <c r="G1915" s="87">
        <v>1.96</v>
      </c>
      <c r="H1915" s="87">
        <v>7581.36</v>
      </c>
      <c r="I1915" s="85" t="s">
        <v>12395</v>
      </c>
      <c r="J1915" s="86">
        <v>3864</v>
      </c>
      <c r="K1915" s="87">
        <v>1.96</v>
      </c>
      <c r="L1915" s="87">
        <v>7581.36</v>
      </c>
      <c r="M1915" s="85" t="s">
        <v>12395</v>
      </c>
      <c r="N1915" s="88" t="s">
        <v>12396</v>
      </c>
      <c r="O1915" s="88" t="s">
        <v>12396</v>
      </c>
      <c r="P1915" s="88" t="s">
        <v>12396</v>
      </c>
      <c r="Q1915" s="85" t="s">
        <v>12396</v>
      </c>
      <c r="R1915" s="85" t="s">
        <v>12396</v>
      </c>
      <c r="S1915" s="85" t="s">
        <v>12396</v>
      </c>
      <c r="T1915" s="85" t="s">
        <v>12396</v>
      </c>
      <c r="U1915" s="85" t="s">
        <v>12396</v>
      </c>
      <c r="V1915" s="89" t="s">
        <v>12396</v>
      </c>
      <c r="W1915" s="92" t="s">
        <v>5031</v>
      </c>
      <c r="X1915" s="115" t="s">
        <v>12396</v>
      </c>
      <c r="Y1915" s="120">
        <v>400251</v>
      </c>
      <c r="Z1915" s="125">
        <v>437175</v>
      </c>
      <c r="AA1915" s="121" t="s">
        <v>6</v>
      </c>
    </row>
    <row r="1916" spans="1:27">
      <c r="A1916">
        <v>39</v>
      </c>
      <c r="B1916" s="84">
        <v>684</v>
      </c>
      <c r="C1916" s="99" t="s">
        <v>5032</v>
      </c>
      <c r="D1916" s="100" t="s">
        <v>13813</v>
      </c>
      <c r="E1916" s="84">
        <v>33903036</v>
      </c>
      <c r="F1916" s="86">
        <v>74336</v>
      </c>
      <c r="G1916" s="87">
        <v>1.87</v>
      </c>
      <c r="H1916" s="87">
        <v>139254.82999999999</v>
      </c>
      <c r="I1916" s="85" t="s">
        <v>12395</v>
      </c>
      <c r="J1916" s="86">
        <v>74336</v>
      </c>
      <c r="K1916" s="87">
        <v>1.87</v>
      </c>
      <c r="L1916" s="87">
        <v>139254.82999999999</v>
      </c>
      <c r="M1916" s="85" t="s">
        <v>12395</v>
      </c>
      <c r="N1916" s="88" t="s">
        <v>12396</v>
      </c>
      <c r="O1916" s="88" t="s">
        <v>12396</v>
      </c>
      <c r="P1916" s="88" t="s">
        <v>12396</v>
      </c>
      <c r="Q1916" s="85" t="s">
        <v>12396</v>
      </c>
      <c r="R1916" s="85" t="s">
        <v>12396</v>
      </c>
      <c r="S1916" s="85" t="s">
        <v>12396</v>
      </c>
      <c r="T1916" s="85" t="s">
        <v>12396</v>
      </c>
      <c r="U1916" s="85" t="s">
        <v>12396</v>
      </c>
      <c r="V1916" s="89" t="s">
        <v>12396</v>
      </c>
      <c r="W1916" s="92" t="s">
        <v>5034</v>
      </c>
      <c r="X1916" s="115" t="s">
        <v>12396</v>
      </c>
      <c r="Y1916" s="120">
        <v>401581</v>
      </c>
      <c r="Z1916" s="125">
        <v>437178</v>
      </c>
      <c r="AA1916" s="121" t="s">
        <v>6</v>
      </c>
    </row>
    <row r="1917" spans="1:27">
      <c r="A1917">
        <v>39</v>
      </c>
      <c r="B1917" s="84">
        <v>685</v>
      </c>
      <c r="C1917" s="99" t="s">
        <v>5035</v>
      </c>
      <c r="D1917" s="100" t="s">
        <v>13813</v>
      </c>
      <c r="E1917" s="84">
        <v>33903036</v>
      </c>
      <c r="F1917" s="86">
        <v>60720</v>
      </c>
      <c r="G1917" s="87">
        <v>1.8</v>
      </c>
      <c r="H1917" s="87">
        <v>109199.01</v>
      </c>
      <c r="I1917" s="85" t="s">
        <v>12395</v>
      </c>
      <c r="J1917" s="86">
        <v>60720</v>
      </c>
      <c r="K1917" s="87">
        <v>1.8</v>
      </c>
      <c r="L1917" s="87">
        <v>109199.01</v>
      </c>
      <c r="M1917" s="85" t="s">
        <v>12395</v>
      </c>
      <c r="N1917" s="88" t="s">
        <v>12396</v>
      </c>
      <c r="O1917" s="88" t="s">
        <v>12396</v>
      </c>
      <c r="P1917" s="88" t="s">
        <v>12396</v>
      </c>
      <c r="Q1917" s="85" t="s">
        <v>12396</v>
      </c>
      <c r="R1917" s="85" t="s">
        <v>12396</v>
      </c>
      <c r="S1917" s="85" t="s">
        <v>12396</v>
      </c>
      <c r="T1917" s="85" t="s">
        <v>12396</v>
      </c>
      <c r="U1917" s="85" t="s">
        <v>12396</v>
      </c>
      <c r="V1917" s="89" t="s">
        <v>12396</v>
      </c>
      <c r="W1917" s="92" t="s">
        <v>5037</v>
      </c>
      <c r="X1917" s="115" t="s">
        <v>12396</v>
      </c>
      <c r="Y1917" s="120">
        <v>400333</v>
      </c>
      <c r="Z1917" s="125">
        <v>437179</v>
      </c>
      <c r="AA1917" s="121" t="s">
        <v>6</v>
      </c>
    </row>
    <row r="1918" spans="1:27">
      <c r="A1918">
        <v>39</v>
      </c>
      <c r="B1918" s="84">
        <v>686</v>
      </c>
      <c r="C1918" s="99" t="s">
        <v>5038</v>
      </c>
      <c r="D1918" s="100" t="s">
        <v>13813</v>
      </c>
      <c r="E1918" s="84">
        <v>33903036</v>
      </c>
      <c r="F1918" s="86">
        <v>32384</v>
      </c>
      <c r="G1918" s="87">
        <v>2.2400000000000002</v>
      </c>
      <c r="H1918" s="87">
        <v>72448.78</v>
      </c>
      <c r="I1918" s="85" t="s">
        <v>12395</v>
      </c>
      <c r="J1918" s="86">
        <v>32384</v>
      </c>
      <c r="K1918" s="87">
        <v>2.2400000000000002</v>
      </c>
      <c r="L1918" s="87">
        <v>72448.78</v>
      </c>
      <c r="M1918" s="85" t="s">
        <v>12395</v>
      </c>
      <c r="N1918" s="88" t="s">
        <v>12396</v>
      </c>
      <c r="O1918" s="88" t="s">
        <v>12396</v>
      </c>
      <c r="P1918" s="88" t="s">
        <v>12396</v>
      </c>
      <c r="Q1918" s="85" t="s">
        <v>12396</v>
      </c>
      <c r="R1918" s="85" t="s">
        <v>12396</v>
      </c>
      <c r="S1918" s="85" t="s">
        <v>12396</v>
      </c>
      <c r="T1918" s="85" t="s">
        <v>12396</v>
      </c>
      <c r="U1918" s="85" t="s">
        <v>12396</v>
      </c>
      <c r="V1918" s="89" t="s">
        <v>12396</v>
      </c>
      <c r="W1918" s="92" t="s">
        <v>5040</v>
      </c>
      <c r="X1918" s="115" t="s">
        <v>12396</v>
      </c>
      <c r="Y1918" s="120">
        <v>402447</v>
      </c>
      <c r="Z1918" s="125">
        <v>437180</v>
      </c>
      <c r="AA1918" s="121" t="s">
        <v>6</v>
      </c>
    </row>
    <row r="1919" spans="1:27" ht="30">
      <c r="A1919">
        <v>39</v>
      </c>
      <c r="B1919" s="84">
        <v>687</v>
      </c>
      <c r="C1919" s="99" t="s">
        <v>5041</v>
      </c>
      <c r="D1919" s="100" t="s">
        <v>13813</v>
      </c>
      <c r="E1919" s="84">
        <v>33903036</v>
      </c>
      <c r="F1919" s="85">
        <v>690</v>
      </c>
      <c r="G1919" s="87">
        <v>2.39</v>
      </c>
      <c r="H1919" s="87">
        <v>1649.1</v>
      </c>
      <c r="I1919" s="85" t="s">
        <v>12395</v>
      </c>
      <c r="J1919" s="85">
        <v>690</v>
      </c>
      <c r="K1919" s="87">
        <v>2.39</v>
      </c>
      <c r="L1919" s="87">
        <v>1649.1</v>
      </c>
      <c r="M1919" s="85" t="s">
        <v>12395</v>
      </c>
      <c r="N1919" s="88" t="s">
        <v>12396</v>
      </c>
      <c r="O1919" s="88" t="s">
        <v>12396</v>
      </c>
      <c r="P1919" s="88" t="s">
        <v>12396</v>
      </c>
      <c r="Q1919" s="85" t="s">
        <v>12396</v>
      </c>
      <c r="R1919" s="85" t="s">
        <v>12396</v>
      </c>
      <c r="S1919" s="85" t="s">
        <v>12396</v>
      </c>
      <c r="T1919" s="85" t="s">
        <v>12396</v>
      </c>
      <c r="U1919" s="85" t="s">
        <v>12396</v>
      </c>
      <c r="V1919" s="89" t="s">
        <v>12396</v>
      </c>
      <c r="W1919" s="92" t="s">
        <v>5043</v>
      </c>
      <c r="X1919" s="115" t="s">
        <v>12396</v>
      </c>
      <c r="Y1919" s="120">
        <v>400443</v>
      </c>
      <c r="Z1919" s="125">
        <v>441271</v>
      </c>
      <c r="AA1919" s="121" t="s">
        <v>6</v>
      </c>
    </row>
    <row r="1920" spans="1:27" ht="30">
      <c r="A1920">
        <v>39</v>
      </c>
      <c r="B1920" s="84">
        <v>688</v>
      </c>
      <c r="C1920" s="99" t="s">
        <v>5044</v>
      </c>
      <c r="D1920" s="100" t="s">
        <v>13813</v>
      </c>
      <c r="E1920" s="84">
        <v>33903036</v>
      </c>
      <c r="F1920" s="86">
        <v>1196</v>
      </c>
      <c r="G1920" s="87">
        <v>1.94</v>
      </c>
      <c r="H1920" s="87">
        <v>2315.65</v>
      </c>
      <c r="I1920" s="85" t="s">
        <v>12395</v>
      </c>
      <c r="J1920" s="86">
        <v>1196</v>
      </c>
      <c r="K1920" s="87">
        <v>1.94</v>
      </c>
      <c r="L1920" s="87">
        <v>2315.65</v>
      </c>
      <c r="M1920" s="85" t="s">
        <v>12395</v>
      </c>
      <c r="N1920" s="88" t="s">
        <v>12396</v>
      </c>
      <c r="O1920" s="88" t="s">
        <v>12396</v>
      </c>
      <c r="P1920" s="88" t="s">
        <v>12396</v>
      </c>
      <c r="Q1920" s="85" t="s">
        <v>12396</v>
      </c>
      <c r="R1920" s="85" t="s">
        <v>12396</v>
      </c>
      <c r="S1920" s="85" t="s">
        <v>12396</v>
      </c>
      <c r="T1920" s="85" t="s">
        <v>12396</v>
      </c>
      <c r="U1920" s="85" t="s">
        <v>12396</v>
      </c>
      <c r="V1920" s="89" t="s">
        <v>12396</v>
      </c>
      <c r="W1920" s="92" t="s">
        <v>5046</v>
      </c>
      <c r="X1920" s="115" t="s">
        <v>12396</v>
      </c>
      <c r="Y1920" s="120">
        <v>400325</v>
      </c>
      <c r="Z1920" s="125">
        <v>437176</v>
      </c>
      <c r="AA1920" s="121" t="s">
        <v>6</v>
      </c>
    </row>
    <row r="1921" spans="1:27" ht="30">
      <c r="A1921">
        <v>39</v>
      </c>
      <c r="B1921" s="84">
        <v>689</v>
      </c>
      <c r="C1921" s="99" t="s">
        <v>5047</v>
      </c>
      <c r="D1921" s="100" t="s">
        <v>13813</v>
      </c>
      <c r="E1921" s="84">
        <v>33903036</v>
      </c>
      <c r="F1921" s="86">
        <v>17388</v>
      </c>
      <c r="G1921" s="87">
        <v>1.85</v>
      </c>
      <c r="H1921" s="87">
        <v>32113.89</v>
      </c>
      <c r="I1921" s="85" t="s">
        <v>12395</v>
      </c>
      <c r="J1921" s="86">
        <v>17388</v>
      </c>
      <c r="K1921" s="87">
        <v>1.85</v>
      </c>
      <c r="L1921" s="87">
        <v>32113.89</v>
      </c>
      <c r="M1921" s="85" t="s">
        <v>12395</v>
      </c>
      <c r="N1921" s="88" t="s">
        <v>12396</v>
      </c>
      <c r="O1921" s="88" t="s">
        <v>12396</v>
      </c>
      <c r="P1921" s="88" t="s">
        <v>12396</v>
      </c>
      <c r="Q1921" s="85" t="s">
        <v>12396</v>
      </c>
      <c r="R1921" s="85" t="s">
        <v>12396</v>
      </c>
      <c r="S1921" s="85" t="s">
        <v>12396</v>
      </c>
      <c r="T1921" s="85" t="s">
        <v>12396</v>
      </c>
      <c r="U1921" s="85" t="s">
        <v>12396</v>
      </c>
      <c r="V1921" s="89" t="s">
        <v>12396</v>
      </c>
      <c r="W1921" s="92" t="s">
        <v>9749</v>
      </c>
      <c r="X1921" s="115" t="s">
        <v>12396</v>
      </c>
      <c r="Y1921" s="120">
        <v>400768</v>
      </c>
      <c r="Z1921" s="125">
        <v>437177</v>
      </c>
      <c r="AA1921" s="121" t="s">
        <v>6</v>
      </c>
    </row>
    <row r="1922" spans="1:27" ht="30">
      <c r="A1922">
        <v>39</v>
      </c>
      <c r="B1922" s="84">
        <v>690</v>
      </c>
      <c r="C1922" s="99" t="s">
        <v>13933</v>
      </c>
      <c r="D1922" s="100" t="s">
        <v>13813</v>
      </c>
      <c r="E1922" s="84">
        <v>33903036</v>
      </c>
      <c r="F1922" s="85">
        <v>9</v>
      </c>
      <c r="G1922" s="87">
        <v>25.76</v>
      </c>
      <c r="H1922" s="87">
        <v>231.82</v>
      </c>
      <c r="I1922" s="85" t="s">
        <v>12395</v>
      </c>
      <c r="J1922" s="85">
        <v>9</v>
      </c>
      <c r="K1922" s="87">
        <v>25.76</v>
      </c>
      <c r="L1922" s="87">
        <v>231.82</v>
      </c>
      <c r="M1922" s="85" t="s">
        <v>12395</v>
      </c>
      <c r="N1922" s="88" t="s">
        <v>12396</v>
      </c>
      <c r="O1922" s="88" t="s">
        <v>12396</v>
      </c>
      <c r="P1922" s="88" t="s">
        <v>12396</v>
      </c>
      <c r="Q1922" s="85" t="s">
        <v>12396</v>
      </c>
      <c r="R1922" s="85" t="s">
        <v>12396</v>
      </c>
      <c r="S1922" s="85" t="s">
        <v>12396</v>
      </c>
      <c r="T1922" s="85" t="s">
        <v>12396</v>
      </c>
      <c r="U1922" s="85" t="s">
        <v>12396</v>
      </c>
      <c r="V1922" s="89" t="s">
        <v>12396</v>
      </c>
      <c r="W1922" s="92" t="s">
        <v>5058</v>
      </c>
      <c r="X1922" s="115" t="s">
        <v>12396</v>
      </c>
      <c r="Y1922" s="120">
        <v>400262</v>
      </c>
      <c r="Z1922" s="125">
        <v>463079</v>
      </c>
      <c r="AA1922" s="121" t="s">
        <v>6</v>
      </c>
    </row>
    <row r="1923" spans="1:27" ht="30">
      <c r="A1923">
        <v>39</v>
      </c>
      <c r="B1923" s="84">
        <v>691</v>
      </c>
      <c r="C1923" s="99" t="s">
        <v>13934</v>
      </c>
      <c r="D1923" s="100" t="s">
        <v>13813</v>
      </c>
      <c r="E1923" s="84">
        <v>33903036</v>
      </c>
      <c r="F1923" s="85">
        <v>9</v>
      </c>
      <c r="G1923" s="87">
        <v>24.46</v>
      </c>
      <c r="H1923" s="87">
        <v>220.16</v>
      </c>
      <c r="I1923" s="85" t="s">
        <v>12395</v>
      </c>
      <c r="J1923" s="85">
        <v>9</v>
      </c>
      <c r="K1923" s="87">
        <v>24.46</v>
      </c>
      <c r="L1923" s="87">
        <v>220.16</v>
      </c>
      <c r="M1923" s="85" t="s">
        <v>12395</v>
      </c>
      <c r="N1923" s="88" t="s">
        <v>12396</v>
      </c>
      <c r="O1923" s="88" t="s">
        <v>12396</v>
      </c>
      <c r="P1923" s="88" t="s">
        <v>12396</v>
      </c>
      <c r="Q1923" s="85" t="s">
        <v>12396</v>
      </c>
      <c r="R1923" s="85" t="s">
        <v>12396</v>
      </c>
      <c r="S1923" s="85" t="s">
        <v>12396</v>
      </c>
      <c r="T1923" s="85" t="s">
        <v>12396</v>
      </c>
      <c r="U1923" s="85" t="s">
        <v>12396</v>
      </c>
      <c r="V1923" s="89" t="s">
        <v>12396</v>
      </c>
      <c r="W1923" s="92" t="s">
        <v>5061</v>
      </c>
      <c r="X1923" s="115" t="s">
        <v>12396</v>
      </c>
      <c r="Y1923" s="120">
        <v>401560</v>
      </c>
      <c r="Z1923" s="125">
        <v>463079</v>
      </c>
      <c r="AA1923" s="121" t="s">
        <v>6</v>
      </c>
    </row>
    <row r="1924" spans="1:27" ht="30">
      <c r="A1924">
        <v>39</v>
      </c>
      <c r="B1924" s="84">
        <v>692</v>
      </c>
      <c r="C1924" s="99" t="s">
        <v>5072</v>
      </c>
      <c r="D1924" s="100" t="s">
        <v>13813</v>
      </c>
      <c r="E1924" s="84">
        <v>33903036</v>
      </c>
      <c r="F1924" s="85">
        <v>64</v>
      </c>
      <c r="G1924" s="87">
        <v>463.84</v>
      </c>
      <c r="H1924" s="87">
        <v>29685.84</v>
      </c>
      <c r="I1924" s="85" t="s">
        <v>12395</v>
      </c>
      <c r="J1924" s="85">
        <v>64</v>
      </c>
      <c r="K1924" s="87">
        <v>463.84</v>
      </c>
      <c r="L1924" s="87">
        <v>29685.84</v>
      </c>
      <c r="M1924" s="85" t="s">
        <v>12395</v>
      </c>
      <c r="N1924" s="88" t="s">
        <v>12396</v>
      </c>
      <c r="O1924" s="88" t="s">
        <v>12396</v>
      </c>
      <c r="P1924" s="88" t="s">
        <v>12396</v>
      </c>
      <c r="Q1924" s="85" t="s">
        <v>12396</v>
      </c>
      <c r="R1924" s="85" t="s">
        <v>12396</v>
      </c>
      <c r="S1924" s="85" t="s">
        <v>12396</v>
      </c>
      <c r="T1924" s="85" t="s">
        <v>12396</v>
      </c>
      <c r="U1924" s="85" t="s">
        <v>12396</v>
      </c>
      <c r="V1924" s="89" t="s">
        <v>12396</v>
      </c>
      <c r="W1924" s="92" t="s">
        <v>5074</v>
      </c>
      <c r="X1924" s="115" t="s">
        <v>12396</v>
      </c>
      <c r="Y1924" s="120">
        <v>400928</v>
      </c>
      <c r="Z1924" s="125">
        <v>437401</v>
      </c>
      <c r="AA1924" s="121" t="s">
        <v>6</v>
      </c>
    </row>
    <row r="1925" spans="1:27" ht="30">
      <c r="A1925">
        <v>39</v>
      </c>
      <c r="B1925" s="84">
        <v>693</v>
      </c>
      <c r="C1925" s="99" t="s">
        <v>5075</v>
      </c>
      <c r="D1925" s="100" t="s">
        <v>13813</v>
      </c>
      <c r="E1925" s="84">
        <v>33903036</v>
      </c>
      <c r="F1925" s="85">
        <v>64</v>
      </c>
      <c r="G1925" s="87">
        <v>456.18</v>
      </c>
      <c r="H1925" s="87">
        <v>29195.73</v>
      </c>
      <c r="I1925" s="85" t="s">
        <v>12395</v>
      </c>
      <c r="J1925" s="85">
        <v>64</v>
      </c>
      <c r="K1925" s="87">
        <v>456.18</v>
      </c>
      <c r="L1925" s="87">
        <v>29195.73</v>
      </c>
      <c r="M1925" s="85" t="s">
        <v>12395</v>
      </c>
      <c r="N1925" s="88" t="s">
        <v>12396</v>
      </c>
      <c r="O1925" s="88" t="s">
        <v>12396</v>
      </c>
      <c r="P1925" s="88" t="s">
        <v>12396</v>
      </c>
      <c r="Q1925" s="85" t="s">
        <v>12396</v>
      </c>
      <c r="R1925" s="85" t="s">
        <v>12396</v>
      </c>
      <c r="S1925" s="85" t="s">
        <v>12396</v>
      </c>
      <c r="T1925" s="85" t="s">
        <v>12396</v>
      </c>
      <c r="U1925" s="85" t="s">
        <v>12396</v>
      </c>
      <c r="V1925" s="89" t="s">
        <v>12396</v>
      </c>
      <c r="W1925" s="92" t="s">
        <v>5077</v>
      </c>
      <c r="X1925" s="115" t="s">
        <v>12396</v>
      </c>
      <c r="Y1925" s="120">
        <v>400414</v>
      </c>
      <c r="Z1925" s="125">
        <v>437393</v>
      </c>
      <c r="AA1925" s="121" t="s">
        <v>6</v>
      </c>
    </row>
    <row r="1926" spans="1:27">
      <c r="A1926">
        <v>39</v>
      </c>
      <c r="B1926" s="84">
        <v>694</v>
      </c>
      <c r="C1926" s="99" t="s">
        <v>5078</v>
      </c>
      <c r="D1926" s="100" t="s">
        <v>13813</v>
      </c>
      <c r="E1926" s="84">
        <v>33903036</v>
      </c>
      <c r="F1926" s="85">
        <v>138</v>
      </c>
      <c r="G1926" s="87">
        <v>11.99</v>
      </c>
      <c r="H1926" s="87">
        <v>1654.62</v>
      </c>
      <c r="I1926" s="85" t="s">
        <v>12395</v>
      </c>
      <c r="J1926" s="85">
        <v>138</v>
      </c>
      <c r="K1926" s="87">
        <v>11.99</v>
      </c>
      <c r="L1926" s="87">
        <v>1654.62</v>
      </c>
      <c r="M1926" s="85" t="s">
        <v>12395</v>
      </c>
      <c r="N1926" s="88" t="s">
        <v>12396</v>
      </c>
      <c r="O1926" s="88" t="s">
        <v>12396</v>
      </c>
      <c r="P1926" s="88" t="s">
        <v>12396</v>
      </c>
      <c r="Q1926" s="85" t="s">
        <v>12396</v>
      </c>
      <c r="R1926" s="85" t="s">
        <v>12396</v>
      </c>
      <c r="S1926" s="85" t="s">
        <v>12396</v>
      </c>
      <c r="T1926" s="85" t="s">
        <v>12396</v>
      </c>
      <c r="U1926" s="85" t="s">
        <v>12396</v>
      </c>
      <c r="V1926" s="89" t="s">
        <v>12396</v>
      </c>
      <c r="W1926" s="92" t="s">
        <v>5080</v>
      </c>
      <c r="X1926" s="115" t="s">
        <v>12396</v>
      </c>
      <c r="Y1926" s="120">
        <v>401550</v>
      </c>
      <c r="Z1926" s="125">
        <v>437844</v>
      </c>
      <c r="AA1926" s="121" t="s">
        <v>6</v>
      </c>
    </row>
    <row r="1927" spans="1:27">
      <c r="A1927">
        <v>39</v>
      </c>
      <c r="B1927" s="84">
        <v>695</v>
      </c>
      <c r="C1927" s="99" t="s">
        <v>5081</v>
      </c>
      <c r="D1927" s="100" t="s">
        <v>13813</v>
      </c>
      <c r="E1927" s="84">
        <v>33903036</v>
      </c>
      <c r="F1927" s="85">
        <v>55</v>
      </c>
      <c r="G1927" s="87">
        <v>17.5</v>
      </c>
      <c r="H1927" s="87">
        <v>962.5</v>
      </c>
      <c r="I1927" s="85" t="s">
        <v>12395</v>
      </c>
      <c r="J1927" s="85">
        <v>55</v>
      </c>
      <c r="K1927" s="87">
        <v>17.5</v>
      </c>
      <c r="L1927" s="87">
        <v>962.5</v>
      </c>
      <c r="M1927" s="85" t="s">
        <v>12395</v>
      </c>
      <c r="N1927" s="88" t="s">
        <v>12396</v>
      </c>
      <c r="O1927" s="88" t="s">
        <v>12396</v>
      </c>
      <c r="P1927" s="88" t="s">
        <v>12396</v>
      </c>
      <c r="Q1927" s="85" t="s">
        <v>12396</v>
      </c>
      <c r="R1927" s="85" t="s">
        <v>12396</v>
      </c>
      <c r="S1927" s="85" t="s">
        <v>12396</v>
      </c>
      <c r="T1927" s="85" t="s">
        <v>12396</v>
      </c>
      <c r="U1927" s="85" t="s">
        <v>12396</v>
      </c>
      <c r="V1927" s="89" t="s">
        <v>12396</v>
      </c>
      <c r="W1927" s="92" t="s">
        <v>5083</v>
      </c>
      <c r="X1927" s="115" t="s">
        <v>12396</v>
      </c>
      <c r="Y1927" s="120">
        <v>402592</v>
      </c>
      <c r="Z1927" s="125">
        <v>437915</v>
      </c>
      <c r="AA1927" s="121" t="s">
        <v>6</v>
      </c>
    </row>
    <row r="1928" spans="1:27">
      <c r="A1928">
        <v>39</v>
      </c>
      <c r="B1928" s="84">
        <v>696</v>
      </c>
      <c r="C1928" s="99" t="s">
        <v>13935</v>
      </c>
      <c r="D1928" s="100" t="s">
        <v>13813</v>
      </c>
      <c r="E1928" s="84">
        <v>33903036</v>
      </c>
      <c r="F1928" s="85">
        <v>28</v>
      </c>
      <c r="G1928" s="87">
        <v>66.19</v>
      </c>
      <c r="H1928" s="87">
        <v>1853.31</v>
      </c>
      <c r="I1928" s="85" t="s">
        <v>12395</v>
      </c>
      <c r="J1928" s="85">
        <v>28</v>
      </c>
      <c r="K1928" s="87">
        <v>66.19</v>
      </c>
      <c r="L1928" s="87">
        <v>1853.31</v>
      </c>
      <c r="M1928" s="85" t="s">
        <v>12395</v>
      </c>
      <c r="N1928" s="88" t="s">
        <v>12396</v>
      </c>
      <c r="O1928" s="88" t="s">
        <v>12396</v>
      </c>
      <c r="P1928" s="88" t="s">
        <v>12396</v>
      </c>
      <c r="Q1928" s="85" t="s">
        <v>12396</v>
      </c>
      <c r="R1928" s="85" t="s">
        <v>12396</v>
      </c>
      <c r="S1928" s="85" t="s">
        <v>12396</v>
      </c>
      <c r="T1928" s="85" t="s">
        <v>12396</v>
      </c>
      <c r="U1928" s="85" t="s">
        <v>12396</v>
      </c>
      <c r="V1928" s="89" t="s">
        <v>12396</v>
      </c>
      <c r="W1928" s="92" t="s">
        <v>5093</v>
      </c>
      <c r="X1928" s="115" t="s">
        <v>12396</v>
      </c>
      <c r="Y1928" s="120">
        <v>402045</v>
      </c>
      <c r="Z1928" s="125">
        <v>437288</v>
      </c>
      <c r="AA1928" s="121" t="s">
        <v>6</v>
      </c>
    </row>
    <row r="1929" spans="1:27">
      <c r="A1929">
        <v>39</v>
      </c>
      <c r="B1929" s="84">
        <v>697</v>
      </c>
      <c r="C1929" s="99" t="s">
        <v>13936</v>
      </c>
      <c r="D1929" s="100" t="s">
        <v>13813</v>
      </c>
      <c r="E1929" s="84">
        <v>33903036</v>
      </c>
      <c r="F1929" s="85">
        <v>64</v>
      </c>
      <c r="G1929" s="87">
        <v>31.3</v>
      </c>
      <c r="H1929" s="87">
        <v>2003.2</v>
      </c>
      <c r="I1929" s="85" t="s">
        <v>12395</v>
      </c>
      <c r="J1929" s="85">
        <v>64</v>
      </c>
      <c r="K1929" s="87">
        <v>31.3</v>
      </c>
      <c r="L1929" s="87">
        <v>2003.2</v>
      </c>
      <c r="M1929" s="85" t="s">
        <v>12395</v>
      </c>
      <c r="N1929" s="88" t="s">
        <v>12396</v>
      </c>
      <c r="O1929" s="88" t="s">
        <v>12396</v>
      </c>
      <c r="P1929" s="88" t="s">
        <v>12396</v>
      </c>
      <c r="Q1929" s="85" t="s">
        <v>12396</v>
      </c>
      <c r="R1929" s="85" t="s">
        <v>12396</v>
      </c>
      <c r="S1929" s="85" t="s">
        <v>12396</v>
      </c>
      <c r="T1929" s="85" t="s">
        <v>12396</v>
      </c>
      <c r="U1929" s="85" t="s">
        <v>12396</v>
      </c>
      <c r="V1929" s="89" t="s">
        <v>12396</v>
      </c>
      <c r="W1929" s="92" t="s">
        <v>5096</v>
      </c>
      <c r="X1929" s="115" t="s">
        <v>12396</v>
      </c>
      <c r="Y1929" s="120">
        <v>401791</v>
      </c>
      <c r="Z1929" s="125">
        <v>437290</v>
      </c>
      <c r="AA1929" s="121" t="s">
        <v>6</v>
      </c>
    </row>
    <row r="1930" spans="1:27" ht="30">
      <c r="A1930">
        <v>39</v>
      </c>
      <c r="B1930" s="84">
        <v>698</v>
      </c>
      <c r="C1930" s="99" t="s">
        <v>13937</v>
      </c>
      <c r="D1930" s="100" t="s">
        <v>13813</v>
      </c>
      <c r="E1930" s="84">
        <v>33903036</v>
      </c>
      <c r="F1930" s="86">
        <v>2668</v>
      </c>
      <c r="G1930" s="87">
        <v>48.04</v>
      </c>
      <c r="H1930" s="87">
        <v>128162.99</v>
      </c>
      <c r="I1930" s="85" t="s">
        <v>12395</v>
      </c>
      <c r="J1930" s="86">
        <v>2668</v>
      </c>
      <c r="K1930" s="87">
        <v>48.04</v>
      </c>
      <c r="L1930" s="87">
        <v>128162.99</v>
      </c>
      <c r="M1930" s="85" t="s">
        <v>12395</v>
      </c>
      <c r="N1930" s="88" t="s">
        <v>12396</v>
      </c>
      <c r="O1930" s="88" t="s">
        <v>12396</v>
      </c>
      <c r="P1930" s="88" t="s">
        <v>12396</v>
      </c>
      <c r="Q1930" s="85" t="s">
        <v>12396</v>
      </c>
      <c r="R1930" s="85" t="s">
        <v>12396</v>
      </c>
      <c r="S1930" s="85" t="s">
        <v>12396</v>
      </c>
      <c r="T1930" s="85" t="s">
        <v>12396</v>
      </c>
      <c r="U1930" s="85" t="s">
        <v>12396</v>
      </c>
      <c r="V1930" s="89" t="s">
        <v>12396</v>
      </c>
      <c r="W1930" s="92" t="s">
        <v>5099</v>
      </c>
      <c r="X1930" s="115" t="s">
        <v>12396</v>
      </c>
      <c r="Y1930" s="120">
        <v>402310</v>
      </c>
      <c r="Z1930" s="125">
        <v>437298</v>
      </c>
      <c r="AA1930" s="121" t="s">
        <v>6</v>
      </c>
    </row>
    <row r="1931" spans="1:27" ht="30">
      <c r="A1931">
        <v>39</v>
      </c>
      <c r="B1931" s="84">
        <v>699</v>
      </c>
      <c r="C1931" s="99" t="s">
        <v>13938</v>
      </c>
      <c r="D1931" s="100" t="s">
        <v>13813</v>
      </c>
      <c r="E1931" s="84">
        <v>33903036</v>
      </c>
      <c r="F1931" s="85">
        <v>313</v>
      </c>
      <c r="G1931" s="87">
        <v>271.27999999999997</v>
      </c>
      <c r="H1931" s="87">
        <v>84909.34</v>
      </c>
      <c r="I1931" s="85" t="s">
        <v>12395</v>
      </c>
      <c r="J1931" s="85">
        <v>313</v>
      </c>
      <c r="K1931" s="87">
        <v>271.27999999999997</v>
      </c>
      <c r="L1931" s="87">
        <v>84909.34</v>
      </c>
      <c r="M1931" s="85" t="s">
        <v>12395</v>
      </c>
      <c r="N1931" s="88" t="s">
        <v>12396</v>
      </c>
      <c r="O1931" s="88" t="s">
        <v>12396</v>
      </c>
      <c r="P1931" s="88" t="s">
        <v>12396</v>
      </c>
      <c r="Q1931" s="85" t="s">
        <v>12396</v>
      </c>
      <c r="R1931" s="85" t="s">
        <v>12396</v>
      </c>
      <c r="S1931" s="85" t="s">
        <v>12396</v>
      </c>
      <c r="T1931" s="85" t="s">
        <v>12396</v>
      </c>
      <c r="U1931" s="85" t="s">
        <v>12396</v>
      </c>
      <c r="V1931" s="89" t="s">
        <v>12396</v>
      </c>
      <c r="W1931" s="92" t="s">
        <v>5102</v>
      </c>
      <c r="X1931" s="115" t="s">
        <v>12396</v>
      </c>
      <c r="Y1931" s="120">
        <v>401653</v>
      </c>
      <c r="Z1931" s="125">
        <v>437360</v>
      </c>
      <c r="AA1931" s="121" t="s">
        <v>6</v>
      </c>
    </row>
    <row r="1932" spans="1:27" ht="30">
      <c r="A1932">
        <v>39</v>
      </c>
      <c r="B1932" s="84">
        <v>700</v>
      </c>
      <c r="C1932" s="99" t="s">
        <v>13939</v>
      </c>
      <c r="D1932" s="100" t="s">
        <v>13813</v>
      </c>
      <c r="E1932" s="84">
        <v>33903036</v>
      </c>
      <c r="F1932" s="85">
        <v>120</v>
      </c>
      <c r="G1932" s="87">
        <v>75.47</v>
      </c>
      <c r="H1932" s="87">
        <v>9056.2099999999991</v>
      </c>
      <c r="I1932" s="85" t="s">
        <v>12395</v>
      </c>
      <c r="J1932" s="85">
        <v>120</v>
      </c>
      <c r="K1932" s="87">
        <v>75.47</v>
      </c>
      <c r="L1932" s="87">
        <v>9056.2099999999991</v>
      </c>
      <c r="M1932" s="85" t="s">
        <v>12395</v>
      </c>
      <c r="N1932" s="88" t="s">
        <v>12396</v>
      </c>
      <c r="O1932" s="88" t="s">
        <v>12396</v>
      </c>
      <c r="P1932" s="88" t="s">
        <v>12396</v>
      </c>
      <c r="Q1932" s="85" t="s">
        <v>12396</v>
      </c>
      <c r="R1932" s="85" t="s">
        <v>12396</v>
      </c>
      <c r="S1932" s="85" t="s">
        <v>12396</v>
      </c>
      <c r="T1932" s="85" t="s">
        <v>12396</v>
      </c>
      <c r="U1932" s="85" t="s">
        <v>12396</v>
      </c>
      <c r="V1932" s="89" t="s">
        <v>12396</v>
      </c>
      <c r="W1932" s="92" t="s">
        <v>5105</v>
      </c>
      <c r="X1932" s="115" t="s">
        <v>12396</v>
      </c>
      <c r="Y1932" s="120">
        <v>401975</v>
      </c>
      <c r="Z1932" s="125">
        <v>437296</v>
      </c>
      <c r="AA1932" s="121" t="s">
        <v>6</v>
      </c>
    </row>
    <row r="1933" spans="1:27" ht="30">
      <c r="A1933">
        <v>39</v>
      </c>
      <c r="B1933" s="84">
        <v>701</v>
      </c>
      <c r="C1933" s="99" t="s">
        <v>13940</v>
      </c>
      <c r="D1933" s="100" t="s">
        <v>13813</v>
      </c>
      <c r="E1933" s="84">
        <v>33903036</v>
      </c>
      <c r="F1933" s="85">
        <v>258</v>
      </c>
      <c r="G1933" s="87">
        <v>114.71</v>
      </c>
      <c r="H1933" s="87">
        <v>29594.36</v>
      </c>
      <c r="I1933" s="85" t="s">
        <v>12395</v>
      </c>
      <c r="J1933" s="85">
        <v>258</v>
      </c>
      <c r="K1933" s="87">
        <v>114.71</v>
      </c>
      <c r="L1933" s="87">
        <v>29594.36</v>
      </c>
      <c r="M1933" s="85" t="s">
        <v>12395</v>
      </c>
      <c r="N1933" s="88" t="s">
        <v>12396</v>
      </c>
      <c r="O1933" s="88" t="s">
        <v>12396</v>
      </c>
      <c r="P1933" s="88" t="s">
        <v>12396</v>
      </c>
      <c r="Q1933" s="85" t="s">
        <v>12396</v>
      </c>
      <c r="R1933" s="85" t="s">
        <v>12396</v>
      </c>
      <c r="S1933" s="85" t="s">
        <v>12396</v>
      </c>
      <c r="T1933" s="85" t="s">
        <v>12396</v>
      </c>
      <c r="U1933" s="85" t="s">
        <v>12396</v>
      </c>
      <c r="V1933" s="89" t="s">
        <v>12396</v>
      </c>
      <c r="W1933" s="92" t="s">
        <v>5108</v>
      </c>
      <c r="X1933" s="115" t="s">
        <v>12396</v>
      </c>
      <c r="Y1933" s="120">
        <v>400940</v>
      </c>
      <c r="Z1933" s="125">
        <v>437295</v>
      </c>
      <c r="AA1933" s="121" t="s">
        <v>6</v>
      </c>
    </row>
    <row r="1934" spans="1:27" ht="30">
      <c r="A1934">
        <v>39</v>
      </c>
      <c r="B1934" s="84">
        <v>702</v>
      </c>
      <c r="C1934" s="99" t="s">
        <v>13941</v>
      </c>
      <c r="D1934" s="100" t="s">
        <v>13813</v>
      </c>
      <c r="E1934" s="84">
        <v>33903036</v>
      </c>
      <c r="F1934" s="85">
        <v>9</v>
      </c>
      <c r="G1934" s="87">
        <v>146.9</v>
      </c>
      <c r="H1934" s="87">
        <v>1322.14</v>
      </c>
      <c r="I1934" s="85" t="s">
        <v>12395</v>
      </c>
      <c r="J1934" s="85">
        <v>9</v>
      </c>
      <c r="K1934" s="87">
        <v>146.9</v>
      </c>
      <c r="L1934" s="87">
        <v>1322.14</v>
      </c>
      <c r="M1934" s="85" t="s">
        <v>12395</v>
      </c>
      <c r="N1934" s="88" t="s">
        <v>12396</v>
      </c>
      <c r="O1934" s="88" t="s">
        <v>12396</v>
      </c>
      <c r="P1934" s="88" t="s">
        <v>12396</v>
      </c>
      <c r="Q1934" s="85" t="s">
        <v>12396</v>
      </c>
      <c r="R1934" s="85" t="s">
        <v>12396</v>
      </c>
      <c r="S1934" s="85" t="s">
        <v>12396</v>
      </c>
      <c r="T1934" s="85" t="s">
        <v>12396</v>
      </c>
      <c r="U1934" s="85" t="s">
        <v>12396</v>
      </c>
      <c r="V1934" s="89" t="s">
        <v>12396</v>
      </c>
      <c r="W1934" s="92" t="s">
        <v>5111</v>
      </c>
      <c r="X1934" s="115" t="s">
        <v>12396</v>
      </c>
      <c r="Y1934" s="120">
        <v>400827</v>
      </c>
      <c r="Z1934" s="125">
        <v>448034</v>
      </c>
      <c r="AA1934" s="121" t="s">
        <v>6</v>
      </c>
    </row>
    <row r="1935" spans="1:27" ht="30">
      <c r="A1935">
        <v>39</v>
      </c>
      <c r="B1935" s="84">
        <v>703</v>
      </c>
      <c r="C1935" s="99" t="s">
        <v>13942</v>
      </c>
      <c r="D1935" s="100" t="s">
        <v>13813</v>
      </c>
      <c r="E1935" s="84">
        <v>33903036</v>
      </c>
      <c r="F1935" s="85">
        <v>478</v>
      </c>
      <c r="G1935" s="87">
        <v>101.69</v>
      </c>
      <c r="H1935" s="87">
        <v>48608.37</v>
      </c>
      <c r="I1935" s="85" t="s">
        <v>12395</v>
      </c>
      <c r="J1935" s="85">
        <v>478</v>
      </c>
      <c r="K1935" s="87">
        <v>101.69</v>
      </c>
      <c r="L1935" s="87">
        <v>48608.37</v>
      </c>
      <c r="M1935" s="85" t="s">
        <v>12395</v>
      </c>
      <c r="N1935" s="88" t="s">
        <v>12396</v>
      </c>
      <c r="O1935" s="88" t="s">
        <v>12396</v>
      </c>
      <c r="P1935" s="88" t="s">
        <v>12396</v>
      </c>
      <c r="Q1935" s="85" t="s">
        <v>12396</v>
      </c>
      <c r="R1935" s="85" t="s">
        <v>12396</v>
      </c>
      <c r="S1935" s="85" t="s">
        <v>12396</v>
      </c>
      <c r="T1935" s="85" t="s">
        <v>12396</v>
      </c>
      <c r="U1935" s="85" t="s">
        <v>12396</v>
      </c>
      <c r="V1935" s="89" t="s">
        <v>12396</v>
      </c>
      <c r="W1935" s="92" t="s">
        <v>5114</v>
      </c>
      <c r="X1935" s="115" t="s">
        <v>12396</v>
      </c>
      <c r="Y1935" s="120">
        <v>400945</v>
      </c>
      <c r="Z1935" s="125">
        <v>437302</v>
      </c>
      <c r="AA1935" s="121" t="s">
        <v>6</v>
      </c>
    </row>
    <row r="1936" spans="1:27" ht="30">
      <c r="A1936">
        <v>39</v>
      </c>
      <c r="B1936" s="84">
        <v>704</v>
      </c>
      <c r="C1936" s="99" t="s">
        <v>5259</v>
      </c>
      <c r="D1936" s="85" t="s">
        <v>13810</v>
      </c>
      <c r="E1936" s="85">
        <v>33903036</v>
      </c>
      <c r="F1936" s="86">
        <v>1012</v>
      </c>
      <c r="G1936" s="87">
        <v>0.71</v>
      </c>
      <c r="H1936" s="87">
        <v>721.97</v>
      </c>
      <c r="I1936" s="85" t="s">
        <v>12395</v>
      </c>
      <c r="J1936" s="86">
        <v>1012</v>
      </c>
      <c r="K1936" s="87">
        <v>0.71</v>
      </c>
      <c r="L1936" s="87">
        <v>721.97</v>
      </c>
      <c r="M1936" s="85" t="s">
        <v>12395</v>
      </c>
      <c r="N1936" s="88" t="s">
        <v>12396</v>
      </c>
      <c r="O1936" s="88" t="s">
        <v>12396</v>
      </c>
      <c r="P1936" s="88" t="s">
        <v>12396</v>
      </c>
      <c r="Q1936" s="85" t="s">
        <v>12396</v>
      </c>
      <c r="R1936" s="85" t="s">
        <v>12396</v>
      </c>
      <c r="S1936" s="85" t="s">
        <v>12396</v>
      </c>
      <c r="T1936" s="85" t="s">
        <v>12396</v>
      </c>
      <c r="U1936" s="85" t="s">
        <v>12396</v>
      </c>
      <c r="V1936" s="89" t="s">
        <v>12396</v>
      </c>
      <c r="W1936" s="92" t="s">
        <v>5261</v>
      </c>
      <c r="X1936" s="115" t="s">
        <v>12396</v>
      </c>
      <c r="Y1936" s="120">
        <v>402428</v>
      </c>
      <c r="Z1936" s="125">
        <v>459685</v>
      </c>
      <c r="AA1936" s="121" t="s">
        <v>6</v>
      </c>
    </row>
    <row r="1937" spans="1:27" ht="30">
      <c r="A1937">
        <v>39</v>
      </c>
      <c r="B1937" s="84">
        <v>705</v>
      </c>
      <c r="C1937" s="99" t="s">
        <v>5262</v>
      </c>
      <c r="D1937" s="85" t="s">
        <v>13810</v>
      </c>
      <c r="E1937" s="85">
        <v>33903036</v>
      </c>
      <c r="F1937" s="85">
        <v>368</v>
      </c>
      <c r="G1937" s="87">
        <v>1.8</v>
      </c>
      <c r="H1937" s="87">
        <v>662.4</v>
      </c>
      <c r="I1937" s="85" t="s">
        <v>12395</v>
      </c>
      <c r="J1937" s="85">
        <v>368</v>
      </c>
      <c r="K1937" s="87">
        <v>1.8</v>
      </c>
      <c r="L1937" s="87">
        <v>662.4</v>
      </c>
      <c r="M1937" s="85" t="s">
        <v>12395</v>
      </c>
      <c r="N1937" s="88" t="s">
        <v>12396</v>
      </c>
      <c r="O1937" s="88" t="s">
        <v>12396</v>
      </c>
      <c r="P1937" s="88" t="s">
        <v>12396</v>
      </c>
      <c r="Q1937" s="85" t="s">
        <v>12396</v>
      </c>
      <c r="R1937" s="85" t="s">
        <v>12396</v>
      </c>
      <c r="S1937" s="85" t="s">
        <v>12396</v>
      </c>
      <c r="T1937" s="85" t="s">
        <v>12396</v>
      </c>
      <c r="U1937" s="85" t="s">
        <v>12396</v>
      </c>
      <c r="V1937" s="89" t="s">
        <v>12396</v>
      </c>
      <c r="W1937" s="92" t="s">
        <v>5264</v>
      </c>
      <c r="X1937" s="115" t="s">
        <v>12396</v>
      </c>
      <c r="Y1937" s="120">
        <v>402024</v>
      </c>
      <c r="Z1937" s="125">
        <v>457534</v>
      </c>
      <c r="AA1937" s="121" t="s">
        <v>6</v>
      </c>
    </row>
    <row r="1938" spans="1:27" ht="30">
      <c r="A1938">
        <v>39</v>
      </c>
      <c r="B1938" s="84">
        <v>706</v>
      </c>
      <c r="C1938" s="99" t="s">
        <v>5487</v>
      </c>
      <c r="D1938" s="85" t="s">
        <v>13810</v>
      </c>
      <c r="E1938" s="85">
        <v>33903036</v>
      </c>
      <c r="F1938" s="86">
        <v>237820</v>
      </c>
      <c r="G1938" s="87">
        <v>1.22</v>
      </c>
      <c r="H1938" s="87">
        <v>291226.71999999997</v>
      </c>
      <c r="I1938" s="85" t="s">
        <v>12395</v>
      </c>
      <c r="J1938" s="86">
        <v>237820</v>
      </c>
      <c r="K1938" s="87">
        <v>1.22</v>
      </c>
      <c r="L1938" s="87">
        <v>291226.71999999997</v>
      </c>
      <c r="M1938" s="85" t="s">
        <v>12395</v>
      </c>
      <c r="N1938" s="88" t="s">
        <v>12396</v>
      </c>
      <c r="O1938" s="88" t="s">
        <v>12396</v>
      </c>
      <c r="P1938" s="88" t="s">
        <v>12396</v>
      </c>
      <c r="Q1938" s="85" t="s">
        <v>12396</v>
      </c>
      <c r="R1938" s="85" t="s">
        <v>12396</v>
      </c>
      <c r="S1938" s="85" t="s">
        <v>12396</v>
      </c>
      <c r="T1938" s="85" t="s">
        <v>12396</v>
      </c>
      <c r="U1938" s="85" t="s">
        <v>12396</v>
      </c>
      <c r="V1938" s="89" t="s">
        <v>12396</v>
      </c>
      <c r="W1938" s="92" t="s">
        <v>5489</v>
      </c>
      <c r="X1938" s="115" t="s">
        <v>12396</v>
      </c>
      <c r="Y1938" s="120">
        <v>400170</v>
      </c>
      <c r="Z1938" s="125">
        <v>385209</v>
      </c>
      <c r="AA1938" s="121" t="s">
        <v>6</v>
      </c>
    </row>
    <row r="1939" spans="1:27">
      <c r="A1939">
        <v>39</v>
      </c>
      <c r="B1939" s="84">
        <v>707</v>
      </c>
      <c r="C1939" s="99" t="s">
        <v>5490</v>
      </c>
      <c r="D1939" s="85" t="s">
        <v>13810</v>
      </c>
      <c r="E1939" s="85">
        <v>33903036</v>
      </c>
      <c r="F1939" s="85">
        <v>28</v>
      </c>
      <c r="G1939" s="87">
        <v>1.73</v>
      </c>
      <c r="H1939" s="87">
        <v>48.44</v>
      </c>
      <c r="I1939" s="85" t="s">
        <v>12395</v>
      </c>
      <c r="J1939" s="85">
        <v>28</v>
      </c>
      <c r="K1939" s="87">
        <v>1.73</v>
      </c>
      <c r="L1939" s="87">
        <v>48.44</v>
      </c>
      <c r="M1939" s="85" t="s">
        <v>12395</v>
      </c>
      <c r="N1939" s="88" t="s">
        <v>12396</v>
      </c>
      <c r="O1939" s="88" t="s">
        <v>12396</v>
      </c>
      <c r="P1939" s="88" t="s">
        <v>12396</v>
      </c>
      <c r="Q1939" s="85" t="s">
        <v>12396</v>
      </c>
      <c r="R1939" s="85" t="s">
        <v>12396</v>
      </c>
      <c r="S1939" s="85" t="s">
        <v>12396</v>
      </c>
      <c r="T1939" s="85" t="s">
        <v>12396</v>
      </c>
      <c r="U1939" s="85" t="s">
        <v>12396</v>
      </c>
      <c r="V1939" s="89" t="s">
        <v>12396</v>
      </c>
      <c r="W1939" s="92" t="s">
        <v>5492</v>
      </c>
      <c r="X1939" s="115" t="s">
        <v>12396</v>
      </c>
      <c r="Y1939" s="120">
        <v>400356</v>
      </c>
      <c r="Z1939" s="125">
        <v>390708</v>
      </c>
      <c r="AA1939" s="121" t="s">
        <v>6</v>
      </c>
    </row>
    <row r="1940" spans="1:27" ht="30">
      <c r="A1940">
        <v>39</v>
      </c>
      <c r="B1940" s="84">
        <v>708</v>
      </c>
      <c r="C1940" s="99" t="s">
        <v>5494</v>
      </c>
      <c r="D1940" s="100" t="s">
        <v>13860</v>
      </c>
      <c r="E1940" s="84">
        <v>33903036</v>
      </c>
      <c r="F1940" s="85">
        <v>506</v>
      </c>
      <c r="G1940" s="87">
        <v>18</v>
      </c>
      <c r="H1940" s="87">
        <v>9108</v>
      </c>
      <c r="I1940" s="85" t="s">
        <v>12494</v>
      </c>
      <c r="J1940" s="85">
        <v>506</v>
      </c>
      <c r="K1940" s="87">
        <v>18</v>
      </c>
      <c r="L1940" s="87">
        <v>9108</v>
      </c>
      <c r="M1940" s="85" t="s">
        <v>12395</v>
      </c>
      <c r="N1940" s="88" t="s">
        <v>12396</v>
      </c>
      <c r="O1940" s="88" t="s">
        <v>12396</v>
      </c>
      <c r="P1940" s="88" t="s">
        <v>12396</v>
      </c>
      <c r="Q1940" s="85" t="s">
        <v>12396</v>
      </c>
      <c r="R1940" s="85" t="s">
        <v>12396</v>
      </c>
      <c r="S1940" s="85" t="s">
        <v>12396</v>
      </c>
      <c r="T1940" s="85" t="s">
        <v>12396</v>
      </c>
      <c r="U1940" s="85" t="s">
        <v>12396</v>
      </c>
      <c r="V1940" s="89" t="s">
        <v>12396</v>
      </c>
      <c r="W1940" s="92" t="s">
        <v>12396</v>
      </c>
      <c r="X1940" s="115">
        <v>25144612</v>
      </c>
      <c r="Y1940" s="120">
        <v>400628</v>
      </c>
      <c r="Z1940" s="125">
        <v>389616</v>
      </c>
      <c r="AA1940" s="121" t="s">
        <v>6</v>
      </c>
    </row>
    <row r="1941" spans="1:27" ht="30">
      <c r="A1941">
        <v>39</v>
      </c>
      <c r="B1941" s="84">
        <v>709</v>
      </c>
      <c r="C1941" s="99" t="s">
        <v>5500</v>
      </c>
      <c r="D1941" s="85" t="s">
        <v>13810</v>
      </c>
      <c r="E1941" s="85">
        <v>33903036</v>
      </c>
      <c r="F1941" s="85">
        <v>166</v>
      </c>
      <c r="G1941" s="87">
        <v>7.99</v>
      </c>
      <c r="H1941" s="87">
        <v>1327.03</v>
      </c>
      <c r="I1941" s="85" t="s">
        <v>12395</v>
      </c>
      <c r="J1941" s="85">
        <v>166</v>
      </c>
      <c r="K1941" s="87">
        <v>7.99</v>
      </c>
      <c r="L1941" s="87">
        <v>1327.03</v>
      </c>
      <c r="M1941" s="85" t="s">
        <v>12395</v>
      </c>
      <c r="N1941" s="88" t="s">
        <v>12396</v>
      </c>
      <c r="O1941" s="88" t="s">
        <v>12396</v>
      </c>
      <c r="P1941" s="88" t="s">
        <v>12396</v>
      </c>
      <c r="Q1941" s="85" t="s">
        <v>12396</v>
      </c>
      <c r="R1941" s="85" t="s">
        <v>12396</v>
      </c>
      <c r="S1941" s="85" t="s">
        <v>12396</v>
      </c>
      <c r="T1941" s="85" t="s">
        <v>12396</v>
      </c>
      <c r="U1941" s="85" t="s">
        <v>12396</v>
      </c>
      <c r="V1941" s="89" t="s">
        <v>12396</v>
      </c>
      <c r="W1941" s="92" t="s">
        <v>5502</v>
      </c>
      <c r="X1941" s="115" t="s">
        <v>12396</v>
      </c>
      <c r="Y1941" s="120">
        <v>400559</v>
      </c>
      <c r="Z1941" s="125">
        <v>384883</v>
      </c>
      <c r="AA1941" s="121" t="s">
        <v>6</v>
      </c>
    </row>
    <row r="1942" spans="1:27" ht="30">
      <c r="A1942">
        <v>39</v>
      </c>
      <c r="B1942" s="84">
        <v>710</v>
      </c>
      <c r="C1942" s="99" t="s">
        <v>5519</v>
      </c>
      <c r="D1942" s="85" t="s">
        <v>13810</v>
      </c>
      <c r="E1942" s="85">
        <v>33903036</v>
      </c>
      <c r="F1942" s="85">
        <v>138</v>
      </c>
      <c r="G1942" s="87">
        <v>11.12</v>
      </c>
      <c r="H1942" s="87">
        <v>1534.2</v>
      </c>
      <c r="I1942" s="85" t="s">
        <v>12395</v>
      </c>
      <c r="J1942" s="85">
        <v>138</v>
      </c>
      <c r="K1942" s="87">
        <v>11.12</v>
      </c>
      <c r="L1942" s="87">
        <v>1534.2</v>
      </c>
      <c r="M1942" s="85" t="s">
        <v>12395</v>
      </c>
      <c r="N1942" s="88" t="s">
        <v>12396</v>
      </c>
      <c r="O1942" s="88" t="s">
        <v>12396</v>
      </c>
      <c r="P1942" s="88" t="s">
        <v>12396</v>
      </c>
      <c r="Q1942" s="85" t="s">
        <v>12396</v>
      </c>
      <c r="R1942" s="85" t="s">
        <v>12396</v>
      </c>
      <c r="S1942" s="85" t="s">
        <v>12396</v>
      </c>
      <c r="T1942" s="85" t="s">
        <v>12396</v>
      </c>
      <c r="U1942" s="85" t="s">
        <v>12396</v>
      </c>
      <c r="V1942" s="89" t="s">
        <v>12396</v>
      </c>
      <c r="W1942" s="92" t="s">
        <v>5521</v>
      </c>
      <c r="X1942" s="115" t="s">
        <v>12396</v>
      </c>
      <c r="Y1942" s="120">
        <v>402674</v>
      </c>
      <c r="Z1942" s="125">
        <v>386658</v>
      </c>
      <c r="AA1942" s="121" t="s">
        <v>6</v>
      </c>
    </row>
    <row r="1943" spans="1:27" ht="30">
      <c r="A1943">
        <v>39</v>
      </c>
      <c r="B1943" s="84">
        <v>711</v>
      </c>
      <c r="C1943" s="99" t="s">
        <v>5522</v>
      </c>
      <c r="D1943" s="85" t="s">
        <v>13810</v>
      </c>
      <c r="E1943" s="85">
        <v>33903036</v>
      </c>
      <c r="F1943" s="85">
        <v>138</v>
      </c>
      <c r="G1943" s="87">
        <v>5.77</v>
      </c>
      <c r="H1943" s="87">
        <v>796.26</v>
      </c>
      <c r="I1943" s="85" t="s">
        <v>12395</v>
      </c>
      <c r="J1943" s="85">
        <v>138</v>
      </c>
      <c r="K1943" s="87">
        <v>5.77</v>
      </c>
      <c r="L1943" s="87">
        <v>796.26</v>
      </c>
      <c r="M1943" s="85" t="s">
        <v>12395</v>
      </c>
      <c r="N1943" s="88" t="s">
        <v>12396</v>
      </c>
      <c r="O1943" s="88" t="s">
        <v>12396</v>
      </c>
      <c r="P1943" s="88" t="s">
        <v>12396</v>
      </c>
      <c r="Q1943" s="85" t="s">
        <v>12396</v>
      </c>
      <c r="R1943" s="85" t="s">
        <v>12396</v>
      </c>
      <c r="S1943" s="85" t="s">
        <v>12396</v>
      </c>
      <c r="T1943" s="85" t="s">
        <v>12396</v>
      </c>
      <c r="U1943" s="85" t="s">
        <v>12396</v>
      </c>
      <c r="V1943" s="89" t="s">
        <v>12396</v>
      </c>
      <c r="W1943" s="92" t="s">
        <v>5524</v>
      </c>
      <c r="X1943" s="115" t="s">
        <v>12396</v>
      </c>
      <c r="Y1943" s="120">
        <v>402542</v>
      </c>
      <c r="Z1943" s="125">
        <v>389878</v>
      </c>
      <c r="AA1943" s="121" t="s">
        <v>6</v>
      </c>
    </row>
    <row r="1944" spans="1:27">
      <c r="A1944">
        <v>39</v>
      </c>
      <c r="B1944" s="84">
        <v>712</v>
      </c>
      <c r="C1944" s="99" t="s">
        <v>5525</v>
      </c>
      <c r="D1944" s="100" t="s">
        <v>13813</v>
      </c>
      <c r="E1944" s="84">
        <v>33903036</v>
      </c>
      <c r="F1944" s="86">
        <v>2300</v>
      </c>
      <c r="G1944" s="87">
        <v>0.5</v>
      </c>
      <c r="H1944" s="87">
        <v>1156.5</v>
      </c>
      <c r="I1944" s="85" t="s">
        <v>12395</v>
      </c>
      <c r="J1944" s="86">
        <v>2300</v>
      </c>
      <c r="K1944" s="87">
        <v>0.5</v>
      </c>
      <c r="L1944" s="87">
        <v>1156.5</v>
      </c>
      <c r="M1944" s="85" t="s">
        <v>12395</v>
      </c>
      <c r="N1944" s="88" t="s">
        <v>12396</v>
      </c>
      <c r="O1944" s="88" t="s">
        <v>12396</v>
      </c>
      <c r="P1944" s="88" t="s">
        <v>12396</v>
      </c>
      <c r="Q1944" s="85" t="s">
        <v>12396</v>
      </c>
      <c r="R1944" s="85" t="s">
        <v>12396</v>
      </c>
      <c r="S1944" s="85" t="s">
        <v>12396</v>
      </c>
      <c r="T1944" s="85" t="s">
        <v>12396</v>
      </c>
      <c r="U1944" s="85" t="s">
        <v>12396</v>
      </c>
      <c r="V1944" s="89" t="s">
        <v>12396</v>
      </c>
      <c r="W1944" s="92" t="s">
        <v>5527</v>
      </c>
      <c r="X1944" s="115" t="s">
        <v>12396</v>
      </c>
      <c r="Y1944" s="120">
        <v>400042</v>
      </c>
      <c r="Z1944" s="125">
        <v>437166</v>
      </c>
      <c r="AA1944" s="121" t="s">
        <v>6</v>
      </c>
    </row>
    <row r="1945" spans="1:27">
      <c r="A1945">
        <v>39</v>
      </c>
      <c r="B1945" s="84">
        <v>713</v>
      </c>
      <c r="C1945" s="99" t="s">
        <v>5528</v>
      </c>
      <c r="D1945" s="100" t="s">
        <v>13813</v>
      </c>
      <c r="E1945" s="84">
        <v>33903036</v>
      </c>
      <c r="F1945" s="86">
        <v>11408</v>
      </c>
      <c r="G1945" s="87">
        <v>0.33</v>
      </c>
      <c r="H1945" s="87">
        <v>3743.62</v>
      </c>
      <c r="I1945" s="85" t="s">
        <v>12395</v>
      </c>
      <c r="J1945" s="86">
        <v>11408</v>
      </c>
      <c r="K1945" s="87">
        <v>0.33</v>
      </c>
      <c r="L1945" s="87">
        <v>3743.62</v>
      </c>
      <c r="M1945" s="85" t="s">
        <v>12395</v>
      </c>
      <c r="N1945" s="88" t="s">
        <v>12396</v>
      </c>
      <c r="O1945" s="88" t="s">
        <v>12396</v>
      </c>
      <c r="P1945" s="88" t="s">
        <v>12396</v>
      </c>
      <c r="Q1945" s="85" t="s">
        <v>12396</v>
      </c>
      <c r="R1945" s="85" t="s">
        <v>12396</v>
      </c>
      <c r="S1945" s="85" t="s">
        <v>12396</v>
      </c>
      <c r="T1945" s="85" t="s">
        <v>12396</v>
      </c>
      <c r="U1945" s="85" t="s">
        <v>12396</v>
      </c>
      <c r="V1945" s="89" t="s">
        <v>12396</v>
      </c>
      <c r="W1945" s="92" t="s">
        <v>5530</v>
      </c>
      <c r="X1945" s="115" t="s">
        <v>12396</v>
      </c>
      <c r="Y1945" s="120">
        <v>400078</v>
      </c>
      <c r="Z1945" s="125">
        <v>437165</v>
      </c>
      <c r="AA1945" s="121" t="s">
        <v>6</v>
      </c>
    </row>
    <row r="1946" spans="1:27">
      <c r="A1946">
        <v>39</v>
      </c>
      <c r="B1946" s="84">
        <v>714</v>
      </c>
      <c r="C1946" s="99" t="s">
        <v>5613</v>
      </c>
      <c r="D1946" s="85" t="s">
        <v>13810</v>
      </c>
      <c r="E1946" s="85">
        <v>33903036</v>
      </c>
      <c r="F1946" s="86">
        <v>4784</v>
      </c>
      <c r="G1946" s="87">
        <v>0.98</v>
      </c>
      <c r="H1946" s="87">
        <v>4688.32</v>
      </c>
      <c r="I1946" s="85" t="s">
        <v>12395</v>
      </c>
      <c r="J1946" s="86">
        <v>4784</v>
      </c>
      <c r="K1946" s="87">
        <v>0.98</v>
      </c>
      <c r="L1946" s="87">
        <v>4688.32</v>
      </c>
      <c r="M1946" s="85" t="s">
        <v>12395</v>
      </c>
      <c r="N1946" s="88" t="s">
        <v>12396</v>
      </c>
      <c r="O1946" s="88" t="s">
        <v>12396</v>
      </c>
      <c r="P1946" s="88" t="s">
        <v>12396</v>
      </c>
      <c r="Q1946" s="85" t="s">
        <v>12396</v>
      </c>
      <c r="R1946" s="85" t="s">
        <v>12396</v>
      </c>
      <c r="S1946" s="85" t="s">
        <v>12396</v>
      </c>
      <c r="T1946" s="85" t="s">
        <v>12396</v>
      </c>
      <c r="U1946" s="85" t="s">
        <v>12396</v>
      </c>
      <c r="V1946" s="89" t="s">
        <v>12396</v>
      </c>
      <c r="W1946" s="92" t="s">
        <v>5615</v>
      </c>
      <c r="X1946" s="115" t="s">
        <v>12396</v>
      </c>
      <c r="Y1946" s="120">
        <v>402267</v>
      </c>
      <c r="Z1946" s="125">
        <v>459690</v>
      </c>
      <c r="AA1946" s="121" t="s">
        <v>6</v>
      </c>
    </row>
    <row r="1947" spans="1:27" ht="30">
      <c r="A1947">
        <v>39</v>
      </c>
      <c r="B1947" s="84">
        <v>715</v>
      </c>
      <c r="C1947" s="99" t="s">
        <v>5617</v>
      </c>
      <c r="D1947" s="85" t="s">
        <v>13810</v>
      </c>
      <c r="E1947" s="85">
        <v>33903036</v>
      </c>
      <c r="F1947" s="86">
        <v>24748</v>
      </c>
      <c r="G1947" s="87">
        <v>1.79</v>
      </c>
      <c r="H1947" s="87">
        <v>44244.05</v>
      </c>
      <c r="I1947" s="85" t="s">
        <v>12395</v>
      </c>
      <c r="J1947" s="86">
        <v>24748</v>
      </c>
      <c r="K1947" s="87">
        <v>1.79</v>
      </c>
      <c r="L1947" s="87">
        <v>44244.05</v>
      </c>
      <c r="M1947" s="85" t="s">
        <v>12395</v>
      </c>
      <c r="N1947" s="88" t="s">
        <v>12396</v>
      </c>
      <c r="O1947" s="88" t="s">
        <v>12396</v>
      </c>
      <c r="P1947" s="88" t="s">
        <v>12396</v>
      </c>
      <c r="Q1947" s="85" t="s">
        <v>12396</v>
      </c>
      <c r="R1947" s="85" t="s">
        <v>12396</v>
      </c>
      <c r="S1947" s="85" t="s">
        <v>12396</v>
      </c>
      <c r="T1947" s="85" t="s">
        <v>12396</v>
      </c>
      <c r="U1947" s="85" t="s">
        <v>12396</v>
      </c>
      <c r="V1947" s="89" t="s">
        <v>12396</v>
      </c>
      <c r="W1947" s="92" t="s">
        <v>5619</v>
      </c>
      <c r="X1947" s="115" t="s">
        <v>12396</v>
      </c>
      <c r="Y1947" s="120">
        <v>402162</v>
      </c>
      <c r="Z1947" s="125">
        <v>457524</v>
      </c>
      <c r="AA1947" s="121" t="s">
        <v>6</v>
      </c>
    </row>
    <row r="1948" spans="1:27">
      <c r="A1948">
        <v>39</v>
      </c>
      <c r="B1948" s="84">
        <v>716</v>
      </c>
      <c r="C1948" s="99" t="s">
        <v>5620</v>
      </c>
      <c r="D1948" s="85" t="s">
        <v>13810</v>
      </c>
      <c r="E1948" s="85">
        <v>33903036</v>
      </c>
      <c r="F1948" s="86">
        <v>1196</v>
      </c>
      <c r="G1948" s="87">
        <v>1.9</v>
      </c>
      <c r="H1948" s="87">
        <v>2272.4</v>
      </c>
      <c r="I1948" s="85" t="s">
        <v>12395</v>
      </c>
      <c r="J1948" s="86">
        <v>1196</v>
      </c>
      <c r="K1948" s="87">
        <v>1.9</v>
      </c>
      <c r="L1948" s="87">
        <v>2272.4</v>
      </c>
      <c r="M1948" s="85" t="s">
        <v>12395</v>
      </c>
      <c r="N1948" s="88" t="s">
        <v>12396</v>
      </c>
      <c r="O1948" s="88" t="s">
        <v>12396</v>
      </c>
      <c r="P1948" s="88" t="s">
        <v>12396</v>
      </c>
      <c r="Q1948" s="85" t="s">
        <v>12396</v>
      </c>
      <c r="R1948" s="85" t="s">
        <v>12396</v>
      </c>
      <c r="S1948" s="85" t="s">
        <v>12396</v>
      </c>
      <c r="T1948" s="85" t="s">
        <v>12396</v>
      </c>
      <c r="U1948" s="85" t="s">
        <v>12396</v>
      </c>
      <c r="V1948" s="89" t="s">
        <v>12396</v>
      </c>
      <c r="W1948" s="92" t="s">
        <v>5622</v>
      </c>
      <c r="X1948" s="115" t="s">
        <v>12396</v>
      </c>
      <c r="Y1948" s="120">
        <v>402488</v>
      </c>
      <c r="Z1948" s="125">
        <v>459692</v>
      </c>
      <c r="AA1948" s="121" t="s">
        <v>6</v>
      </c>
    </row>
    <row r="1949" spans="1:27" ht="30">
      <c r="A1949">
        <v>39</v>
      </c>
      <c r="B1949" s="84">
        <v>717</v>
      </c>
      <c r="C1949" s="99" t="s">
        <v>5623</v>
      </c>
      <c r="D1949" s="85" t="s">
        <v>13810</v>
      </c>
      <c r="E1949" s="85">
        <v>33903036</v>
      </c>
      <c r="F1949" s="86">
        <v>9384</v>
      </c>
      <c r="G1949" s="87">
        <v>1.23</v>
      </c>
      <c r="H1949" s="87">
        <v>11542.32</v>
      </c>
      <c r="I1949" s="85" t="s">
        <v>12395</v>
      </c>
      <c r="J1949" s="86">
        <v>9384</v>
      </c>
      <c r="K1949" s="87">
        <v>1.23</v>
      </c>
      <c r="L1949" s="87">
        <v>11542.32</v>
      </c>
      <c r="M1949" s="85" t="s">
        <v>12395</v>
      </c>
      <c r="N1949" s="88" t="s">
        <v>12396</v>
      </c>
      <c r="O1949" s="88" t="s">
        <v>12396</v>
      </c>
      <c r="P1949" s="88" t="s">
        <v>12396</v>
      </c>
      <c r="Q1949" s="85" t="s">
        <v>12396</v>
      </c>
      <c r="R1949" s="85" t="s">
        <v>12396</v>
      </c>
      <c r="S1949" s="85" t="s">
        <v>12396</v>
      </c>
      <c r="T1949" s="85" t="s">
        <v>12396</v>
      </c>
      <c r="U1949" s="85" t="s">
        <v>12396</v>
      </c>
      <c r="V1949" s="89" t="s">
        <v>12396</v>
      </c>
      <c r="W1949" s="92" t="s">
        <v>5625</v>
      </c>
      <c r="X1949" s="115" t="s">
        <v>12396</v>
      </c>
      <c r="Y1949" s="120">
        <v>401444</v>
      </c>
      <c r="Z1949" s="125">
        <v>459707</v>
      </c>
      <c r="AA1949" s="121" t="s">
        <v>6</v>
      </c>
    </row>
    <row r="1950" spans="1:27" ht="30">
      <c r="A1950">
        <v>39</v>
      </c>
      <c r="B1950" s="84">
        <v>718</v>
      </c>
      <c r="C1950" s="99" t="s">
        <v>5626</v>
      </c>
      <c r="D1950" s="85" t="s">
        <v>13810</v>
      </c>
      <c r="E1950" s="85">
        <v>33903036</v>
      </c>
      <c r="F1950" s="86">
        <v>8832</v>
      </c>
      <c r="G1950" s="87">
        <v>4.99</v>
      </c>
      <c r="H1950" s="87">
        <v>44071.68</v>
      </c>
      <c r="I1950" s="85" t="s">
        <v>12395</v>
      </c>
      <c r="J1950" s="86">
        <v>8832</v>
      </c>
      <c r="K1950" s="87">
        <v>4.99</v>
      </c>
      <c r="L1950" s="87">
        <v>44071.68</v>
      </c>
      <c r="M1950" s="85" t="s">
        <v>12395</v>
      </c>
      <c r="N1950" s="88" t="s">
        <v>12396</v>
      </c>
      <c r="O1950" s="88" t="s">
        <v>12396</v>
      </c>
      <c r="P1950" s="88" t="s">
        <v>12396</v>
      </c>
      <c r="Q1950" s="85" t="s">
        <v>12396</v>
      </c>
      <c r="R1950" s="85" t="s">
        <v>12396</v>
      </c>
      <c r="S1950" s="85" t="s">
        <v>12396</v>
      </c>
      <c r="T1950" s="85" t="s">
        <v>12396</v>
      </c>
      <c r="U1950" s="85" t="s">
        <v>12396</v>
      </c>
      <c r="V1950" s="89" t="s">
        <v>12396</v>
      </c>
      <c r="W1950" s="92" t="s">
        <v>5628</v>
      </c>
      <c r="X1950" s="115" t="s">
        <v>12396</v>
      </c>
      <c r="Y1950" s="120">
        <v>401319</v>
      </c>
      <c r="Z1950" s="125">
        <v>458080</v>
      </c>
      <c r="AA1950" s="121" t="s">
        <v>6</v>
      </c>
    </row>
    <row r="1951" spans="1:27" ht="30">
      <c r="A1951">
        <v>39</v>
      </c>
      <c r="B1951" s="84">
        <v>719</v>
      </c>
      <c r="C1951" s="99" t="s">
        <v>5629</v>
      </c>
      <c r="D1951" s="85" t="s">
        <v>13810</v>
      </c>
      <c r="E1951" s="85">
        <v>33903036</v>
      </c>
      <c r="F1951" s="85">
        <v>368</v>
      </c>
      <c r="G1951" s="87">
        <v>8.8000000000000007</v>
      </c>
      <c r="H1951" s="87">
        <v>3238.4</v>
      </c>
      <c r="I1951" s="85" t="s">
        <v>12395</v>
      </c>
      <c r="J1951" s="85">
        <v>368</v>
      </c>
      <c r="K1951" s="87">
        <v>8.8000000000000007</v>
      </c>
      <c r="L1951" s="87">
        <v>3238.4</v>
      </c>
      <c r="M1951" s="85" t="s">
        <v>12395</v>
      </c>
      <c r="N1951" s="88" t="s">
        <v>12396</v>
      </c>
      <c r="O1951" s="88" t="s">
        <v>12396</v>
      </c>
      <c r="P1951" s="88" t="s">
        <v>12396</v>
      </c>
      <c r="Q1951" s="85" t="s">
        <v>12396</v>
      </c>
      <c r="R1951" s="85" t="s">
        <v>12396</v>
      </c>
      <c r="S1951" s="85" t="s">
        <v>12396</v>
      </c>
      <c r="T1951" s="85" t="s">
        <v>12396</v>
      </c>
      <c r="U1951" s="85" t="s">
        <v>12396</v>
      </c>
      <c r="V1951" s="89" t="s">
        <v>12396</v>
      </c>
      <c r="W1951" s="92" t="s">
        <v>5631</v>
      </c>
      <c r="X1951" s="115" t="s">
        <v>12396</v>
      </c>
      <c r="Y1951" s="120">
        <v>400986</v>
      </c>
      <c r="Z1951" s="125">
        <v>457546</v>
      </c>
      <c r="AA1951" s="121" t="s">
        <v>6</v>
      </c>
    </row>
    <row r="1952" spans="1:27" ht="30">
      <c r="A1952">
        <v>39</v>
      </c>
      <c r="B1952" s="84">
        <v>720</v>
      </c>
      <c r="C1952" s="99" t="s">
        <v>13943</v>
      </c>
      <c r="D1952" s="100" t="s">
        <v>13813</v>
      </c>
      <c r="E1952" s="84">
        <v>33903036</v>
      </c>
      <c r="F1952" s="85">
        <v>92</v>
      </c>
      <c r="G1952" s="87">
        <v>397.07</v>
      </c>
      <c r="H1952" s="87">
        <v>36530.379999999997</v>
      </c>
      <c r="I1952" s="85" t="s">
        <v>12395</v>
      </c>
      <c r="J1952" s="85">
        <v>92</v>
      </c>
      <c r="K1952" s="87">
        <v>397.07</v>
      </c>
      <c r="L1952" s="87">
        <v>36530.379999999997</v>
      </c>
      <c r="M1952" s="85" t="s">
        <v>12395</v>
      </c>
      <c r="N1952" s="88" t="s">
        <v>12396</v>
      </c>
      <c r="O1952" s="88" t="s">
        <v>12396</v>
      </c>
      <c r="P1952" s="88" t="s">
        <v>12396</v>
      </c>
      <c r="Q1952" s="85" t="s">
        <v>12396</v>
      </c>
      <c r="R1952" s="85" t="s">
        <v>12396</v>
      </c>
      <c r="S1952" s="85" t="s">
        <v>12396</v>
      </c>
      <c r="T1952" s="85" t="s">
        <v>12396</v>
      </c>
      <c r="U1952" s="85" t="s">
        <v>12396</v>
      </c>
      <c r="V1952" s="89" t="s">
        <v>12396</v>
      </c>
      <c r="W1952" s="92" t="s">
        <v>6111</v>
      </c>
      <c r="X1952" s="115" t="s">
        <v>12396</v>
      </c>
      <c r="Y1952" s="120">
        <v>400795</v>
      </c>
      <c r="Z1952" s="125">
        <v>416626</v>
      </c>
      <c r="AA1952" s="121" t="s">
        <v>6</v>
      </c>
    </row>
    <row r="1953" spans="1:27" ht="30">
      <c r="A1953">
        <v>39</v>
      </c>
      <c r="B1953" s="84">
        <v>721</v>
      </c>
      <c r="C1953" s="99" t="s">
        <v>6162</v>
      </c>
      <c r="D1953" s="100" t="s">
        <v>13813</v>
      </c>
      <c r="E1953" s="84">
        <v>33903036</v>
      </c>
      <c r="F1953" s="85">
        <v>28</v>
      </c>
      <c r="G1953" s="87">
        <v>109.45</v>
      </c>
      <c r="H1953" s="87">
        <v>3064.71</v>
      </c>
      <c r="I1953" s="85" t="s">
        <v>12395</v>
      </c>
      <c r="J1953" s="85">
        <v>28</v>
      </c>
      <c r="K1953" s="87">
        <v>109.45</v>
      </c>
      <c r="L1953" s="87">
        <v>3064.71</v>
      </c>
      <c r="M1953" s="85" t="s">
        <v>12395</v>
      </c>
      <c r="N1953" s="88" t="s">
        <v>12396</v>
      </c>
      <c r="O1953" s="88" t="s">
        <v>12396</v>
      </c>
      <c r="P1953" s="88" t="s">
        <v>12396</v>
      </c>
      <c r="Q1953" s="85" t="s">
        <v>12396</v>
      </c>
      <c r="R1953" s="85" t="s">
        <v>12396</v>
      </c>
      <c r="S1953" s="85" t="s">
        <v>12396</v>
      </c>
      <c r="T1953" s="85" t="s">
        <v>12396</v>
      </c>
      <c r="U1953" s="85" t="s">
        <v>12396</v>
      </c>
      <c r="V1953" s="89" t="s">
        <v>12396</v>
      </c>
      <c r="W1953" s="92" t="s">
        <v>6164</v>
      </c>
      <c r="X1953" s="115" t="s">
        <v>12396</v>
      </c>
      <c r="Y1953" s="120">
        <v>401684</v>
      </c>
      <c r="Z1953" s="125">
        <v>437471</v>
      </c>
      <c r="AA1953" s="121" t="s">
        <v>6</v>
      </c>
    </row>
    <row r="1954" spans="1:27">
      <c r="A1954">
        <v>39</v>
      </c>
      <c r="B1954" s="84">
        <v>722</v>
      </c>
      <c r="C1954" s="99" t="s">
        <v>6651</v>
      </c>
      <c r="D1954" s="85" t="s">
        <v>13810</v>
      </c>
      <c r="E1954" s="85">
        <v>33903036</v>
      </c>
      <c r="F1954" s="86">
        <v>116932</v>
      </c>
      <c r="G1954" s="87">
        <v>0.21</v>
      </c>
      <c r="H1954" s="87">
        <v>24579.99</v>
      </c>
      <c r="I1954" s="85" t="s">
        <v>12395</v>
      </c>
      <c r="J1954" s="86">
        <v>116932</v>
      </c>
      <c r="K1954" s="87">
        <v>0.21</v>
      </c>
      <c r="L1954" s="87">
        <v>24579.99</v>
      </c>
      <c r="M1954" s="85" t="s">
        <v>12395</v>
      </c>
      <c r="N1954" s="88" t="s">
        <v>12396</v>
      </c>
      <c r="O1954" s="88" t="s">
        <v>12396</v>
      </c>
      <c r="P1954" s="88" t="s">
        <v>12396</v>
      </c>
      <c r="Q1954" s="85" t="s">
        <v>12396</v>
      </c>
      <c r="R1954" s="85" t="s">
        <v>12396</v>
      </c>
      <c r="S1954" s="85" t="s">
        <v>12396</v>
      </c>
      <c r="T1954" s="85" t="s">
        <v>12396</v>
      </c>
      <c r="U1954" s="85" t="s">
        <v>12396</v>
      </c>
      <c r="V1954" s="89" t="s">
        <v>12396</v>
      </c>
      <c r="W1954" s="92" t="s">
        <v>6653</v>
      </c>
      <c r="X1954" s="115" t="s">
        <v>12396</v>
      </c>
      <c r="Y1954" s="120">
        <v>401047</v>
      </c>
      <c r="Z1954" s="125">
        <v>479659</v>
      </c>
      <c r="AA1954" s="121" t="s">
        <v>6</v>
      </c>
    </row>
    <row r="1955" spans="1:27">
      <c r="A1955">
        <v>39</v>
      </c>
      <c r="B1955" s="84">
        <v>723</v>
      </c>
      <c r="C1955" s="99" t="s">
        <v>7129</v>
      </c>
      <c r="D1955" s="85" t="s">
        <v>13810</v>
      </c>
      <c r="E1955" s="85">
        <v>33903036</v>
      </c>
      <c r="F1955" s="86">
        <v>102488</v>
      </c>
      <c r="G1955" s="87">
        <v>0.72</v>
      </c>
      <c r="H1955" s="87">
        <v>73795.64</v>
      </c>
      <c r="I1955" s="85" t="s">
        <v>12395</v>
      </c>
      <c r="J1955" s="86">
        <v>102488</v>
      </c>
      <c r="K1955" s="87">
        <v>0.72</v>
      </c>
      <c r="L1955" s="87">
        <v>73795.64</v>
      </c>
      <c r="M1955" s="85" t="s">
        <v>12395</v>
      </c>
      <c r="N1955" s="88" t="s">
        <v>12396</v>
      </c>
      <c r="O1955" s="88" t="s">
        <v>12396</v>
      </c>
      <c r="P1955" s="88" t="s">
        <v>12396</v>
      </c>
      <c r="Q1955" s="85" t="s">
        <v>12396</v>
      </c>
      <c r="R1955" s="85" t="s">
        <v>12396</v>
      </c>
      <c r="S1955" s="85" t="s">
        <v>12396</v>
      </c>
      <c r="T1955" s="85" t="s">
        <v>12396</v>
      </c>
      <c r="U1955" s="85" t="s">
        <v>12396</v>
      </c>
      <c r="V1955" s="89" t="s">
        <v>12396</v>
      </c>
      <c r="W1955" s="92" t="s">
        <v>7131</v>
      </c>
      <c r="X1955" s="115" t="s">
        <v>12396</v>
      </c>
      <c r="Y1955" s="120">
        <v>400005</v>
      </c>
      <c r="Z1955" s="125">
        <v>457481</v>
      </c>
      <c r="AA1955" s="121" t="s">
        <v>6</v>
      </c>
    </row>
    <row r="1956" spans="1:27" ht="30">
      <c r="A1956">
        <v>39</v>
      </c>
      <c r="B1956" s="84">
        <v>724</v>
      </c>
      <c r="C1956" s="99" t="s">
        <v>4546</v>
      </c>
      <c r="D1956" s="100" t="s">
        <v>13813</v>
      </c>
      <c r="E1956" s="84">
        <v>33903036</v>
      </c>
      <c r="F1956" s="85">
        <v>258</v>
      </c>
      <c r="G1956" s="87">
        <v>84.6</v>
      </c>
      <c r="H1956" s="87">
        <v>21825.52</v>
      </c>
      <c r="I1956" s="85" t="s">
        <v>12395</v>
      </c>
      <c r="J1956" s="85">
        <v>258</v>
      </c>
      <c r="K1956" s="87">
        <v>84.6</v>
      </c>
      <c r="L1956" s="87">
        <v>21825.52</v>
      </c>
      <c r="M1956" s="85" t="s">
        <v>12395</v>
      </c>
      <c r="N1956" s="88" t="s">
        <v>12396</v>
      </c>
      <c r="O1956" s="88" t="s">
        <v>12396</v>
      </c>
      <c r="P1956" s="88" t="s">
        <v>12396</v>
      </c>
      <c r="Q1956" s="85" t="s">
        <v>12396</v>
      </c>
      <c r="R1956" s="85" t="s">
        <v>12396</v>
      </c>
      <c r="S1956" s="85" t="s">
        <v>12396</v>
      </c>
      <c r="T1956" s="85" t="s">
        <v>12396</v>
      </c>
      <c r="U1956" s="85" t="s">
        <v>12396</v>
      </c>
      <c r="V1956" s="89" t="s">
        <v>12396</v>
      </c>
      <c r="W1956" s="92" t="s">
        <v>4548</v>
      </c>
      <c r="X1956" s="115" t="s">
        <v>12396</v>
      </c>
      <c r="Y1956" s="120">
        <v>400950</v>
      </c>
      <c r="Z1956" s="125">
        <v>439895</v>
      </c>
      <c r="AA1956" s="121" t="s">
        <v>6</v>
      </c>
    </row>
    <row r="1957" spans="1:27" ht="30">
      <c r="A1957">
        <v>39</v>
      </c>
      <c r="B1957" s="84">
        <v>725</v>
      </c>
      <c r="C1957" s="99" t="s">
        <v>4549</v>
      </c>
      <c r="D1957" s="100" t="s">
        <v>13813</v>
      </c>
      <c r="E1957" s="84">
        <v>33903036</v>
      </c>
      <c r="F1957" s="85">
        <v>55</v>
      </c>
      <c r="G1957" s="87">
        <v>85.42</v>
      </c>
      <c r="H1957" s="87">
        <v>4698.2700000000004</v>
      </c>
      <c r="I1957" s="85" t="s">
        <v>12395</v>
      </c>
      <c r="J1957" s="85">
        <v>55</v>
      </c>
      <c r="K1957" s="87">
        <v>85.42</v>
      </c>
      <c r="L1957" s="87">
        <v>4698.2700000000004</v>
      </c>
      <c r="M1957" s="85" t="s">
        <v>12395</v>
      </c>
      <c r="N1957" s="88" t="s">
        <v>12396</v>
      </c>
      <c r="O1957" s="88" t="s">
        <v>12396</v>
      </c>
      <c r="P1957" s="88" t="s">
        <v>12396</v>
      </c>
      <c r="Q1957" s="85" t="s">
        <v>12396</v>
      </c>
      <c r="R1957" s="85" t="s">
        <v>12396</v>
      </c>
      <c r="S1957" s="85" t="s">
        <v>12396</v>
      </c>
      <c r="T1957" s="85" t="s">
        <v>12396</v>
      </c>
      <c r="U1957" s="85" t="s">
        <v>12396</v>
      </c>
      <c r="V1957" s="89" t="s">
        <v>12396</v>
      </c>
      <c r="W1957" s="92" t="s">
        <v>4551</v>
      </c>
      <c r="X1957" s="115" t="s">
        <v>12396</v>
      </c>
      <c r="Y1957" s="120">
        <v>400828</v>
      </c>
      <c r="Z1957" s="125">
        <v>439893</v>
      </c>
      <c r="AA1957" s="121" t="s">
        <v>6</v>
      </c>
    </row>
    <row r="1958" spans="1:27" ht="30">
      <c r="A1958">
        <v>39</v>
      </c>
      <c r="B1958" s="84">
        <v>726</v>
      </c>
      <c r="C1958" s="99" t="s">
        <v>10655</v>
      </c>
      <c r="D1958" s="100" t="s">
        <v>13813</v>
      </c>
      <c r="E1958" s="84">
        <v>33903036</v>
      </c>
      <c r="F1958" s="85">
        <v>0</v>
      </c>
      <c r="G1958" s="87">
        <v>780.84</v>
      </c>
      <c r="H1958" s="87">
        <v>0</v>
      </c>
      <c r="I1958" s="85" t="s">
        <v>12494</v>
      </c>
      <c r="J1958" s="85">
        <v>50</v>
      </c>
      <c r="K1958" s="87">
        <v>780.84</v>
      </c>
      <c r="L1958" s="87">
        <v>39042</v>
      </c>
      <c r="M1958" s="85" t="s">
        <v>12395</v>
      </c>
      <c r="N1958" s="88" t="s">
        <v>12396</v>
      </c>
      <c r="O1958" s="88" t="s">
        <v>12396</v>
      </c>
      <c r="P1958" s="88" t="s">
        <v>12396</v>
      </c>
      <c r="Q1958" s="85" t="s">
        <v>12396</v>
      </c>
      <c r="R1958" s="85" t="s">
        <v>12396</v>
      </c>
      <c r="S1958" s="85" t="s">
        <v>12396</v>
      </c>
      <c r="T1958" s="85" t="s">
        <v>12396</v>
      </c>
      <c r="U1958" s="85" t="s">
        <v>12396</v>
      </c>
      <c r="V1958" s="89" t="s">
        <v>12396</v>
      </c>
      <c r="W1958" s="92" t="s">
        <v>4554</v>
      </c>
      <c r="X1958" s="115" t="s">
        <v>12396</v>
      </c>
      <c r="Y1958" s="120">
        <v>401132</v>
      </c>
      <c r="Z1958" s="125">
        <v>422538</v>
      </c>
      <c r="AA1958" s="121" t="s">
        <v>6</v>
      </c>
    </row>
    <row r="1959" spans="1:27" ht="30">
      <c r="A1959">
        <v>39</v>
      </c>
      <c r="B1959" s="84">
        <v>727</v>
      </c>
      <c r="C1959" s="99" t="s">
        <v>10656</v>
      </c>
      <c r="D1959" s="100" t="s">
        <v>13813</v>
      </c>
      <c r="E1959" s="84">
        <v>33903036</v>
      </c>
      <c r="F1959" s="85">
        <v>9</v>
      </c>
      <c r="G1959" s="87">
        <v>780.84</v>
      </c>
      <c r="H1959" s="87">
        <v>7027.56</v>
      </c>
      <c r="I1959" s="85" t="s">
        <v>12395</v>
      </c>
      <c r="J1959" s="85">
        <v>9</v>
      </c>
      <c r="K1959" s="87">
        <v>780.84</v>
      </c>
      <c r="L1959" s="87">
        <v>7027.56</v>
      </c>
      <c r="M1959" s="85" t="s">
        <v>12395</v>
      </c>
      <c r="N1959" s="88" t="s">
        <v>12396</v>
      </c>
      <c r="O1959" s="88" t="s">
        <v>12396</v>
      </c>
      <c r="P1959" s="88" t="s">
        <v>12396</v>
      </c>
      <c r="Q1959" s="85" t="s">
        <v>12396</v>
      </c>
      <c r="R1959" s="85" t="s">
        <v>12396</v>
      </c>
      <c r="S1959" s="85" t="s">
        <v>12396</v>
      </c>
      <c r="T1959" s="85" t="s">
        <v>12396</v>
      </c>
      <c r="U1959" s="85" t="s">
        <v>12396</v>
      </c>
      <c r="V1959" s="89" t="s">
        <v>12396</v>
      </c>
      <c r="W1959" s="92" t="s">
        <v>4557</v>
      </c>
      <c r="X1959" s="115" t="s">
        <v>12396</v>
      </c>
      <c r="Y1959" s="120">
        <v>401177</v>
      </c>
      <c r="Z1959" s="125">
        <v>422558</v>
      </c>
      <c r="AA1959" s="121" t="s">
        <v>6</v>
      </c>
    </row>
    <row r="1960" spans="1:27" ht="45">
      <c r="A1960">
        <v>39</v>
      </c>
      <c r="B1960" s="84">
        <v>728</v>
      </c>
      <c r="C1960" s="99" t="s">
        <v>13944</v>
      </c>
      <c r="D1960" s="85" t="s">
        <v>13810</v>
      </c>
      <c r="E1960" s="85">
        <v>33903036</v>
      </c>
      <c r="F1960" s="85">
        <v>0</v>
      </c>
      <c r="G1960" s="87">
        <v>302.66000000000003</v>
      </c>
      <c r="H1960" s="87">
        <v>0</v>
      </c>
      <c r="I1960" s="85" t="s">
        <v>12494</v>
      </c>
      <c r="J1960" s="85">
        <v>0</v>
      </c>
      <c r="K1960" s="87">
        <v>302.66000000000003</v>
      </c>
      <c r="L1960" s="87">
        <v>0</v>
      </c>
      <c r="M1960" s="85" t="s">
        <v>12494</v>
      </c>
      <c r="N1960" s="88" t="s">
        <v>12396</v>
      </c>
      <c r="O1960" s="88" t="s">
        <v>12396</v>
      </c>
      <c r="P1960" s="88" t="s">
        <v>12396</v>
      </c>
      <c r="Q1960" s="85" t="s">
        <v>12396</v>
      </c>
      <c r="R1960" s="85" t="s">
        <v>12396</v>
      </c>
      <c r="S1960" s="85" t="s">
        <v>12396</v>
      </c>
      <c r="T1960" s="85" t="s">
        <v>12396</v>
      </c>
      <c r="U1960" s="85" t="s">
        <v>12396</v>
      </c>
      <c r="V1960" s="89" t="s">
        <v>12396</v>
      </c>
      <c r="W1960" s="92" t="s">
        <v>4579</v>
      </c>
      <c r="X1960" s="115" t="s">
        <v>12396</v>
      </c>
      <c r="Y1960" s="120">
        <v>401406</v>
      </c>
      <c r="Z1960" s="125">
        <v>463006</v>
      </c>
      <c r="AA1960" s="121" t="s">
        <v>6</v>
      </c>
    </row>
    <row r="1961" spans="1:27" ht="30">
      <c r="A1961">
        <v>39</v>
      </c>
      <c r="B1961" s="84">
        <v>729</v>
      </c>
      <c r="C1961" s="99" t="s">
        <v>13945</v>
      </c>
      <c r="D1961" s="100" t="s">
        <v>13810</v>
      </c>
      <c r="E1961" s="84">
        <v>33903036</v>
      </c>
      <c r="F1961" s="85">
        <v>0</v>
      </c>
      <c r="G1961" s="87">
        <v>450</v>
      </c>
      <c r="H1961" s="87">
        <v>0</v>
      </c>
      <c r="I1961" s="85" t="s">
        <v>12494</v>
      </c>
      <c r="J1961" s="85">
        <v>0</v>
      </c>
      <c r="K1961" s="87">
        <v>450</v>
      </c>
      <c r="L1961" s="87">
        <v>0</v>
      </c>
      <c r="M1961" s="85" t="s">
        <v>12494</v>
      </c>
      <c r="N1961" s="88" t="s">
        <v>12396</v>
      </c>
      <c r="O1961" s="88" t="s">
        <v>12396</v>
      </c>
      <c r="P1961" s="88" t="s">
        <v>12396</v>
      </c>
      <c r="Q1961" s="85" t="s">
        <v>12396</v>
      </c>
      <c r="R1961" s="85" t="s">
        <v>12396</v>
      </c>
      <c r="S1961" s="85" t="s">
        <v>12396</v>
      </c>
      <c r="T1961" s="85" t="s">
        <v>12396</v>
      </c>
      <c r="U1961" s="85" t="s">
        <v>12396</v>
      </c>
      <c r="V1961" s="89" t="s">
        <v>12396</v>
      </c>
      <c r="W1961" s="92" t="s">
        <v>4583</v>
      </c>
      <c r="X1961" s="115" t="s">
        <v>12396</v>
      </c>
      <c r="Y1961" s="120">
        <v>402702</v>
      </c>
      <c r="Z1961" s="125">
        <v>463007</v>
      </c>
      <c r="AA1961" s="121" t="s">
        <v>6</v>
      </c>
    </row>
    <row r="1962" spans="1:27" ht="30">
      <c r="A1962">
        <v>39</v>
      </c>
      <c r="B1962" s="84">
        <v>730</v>
      </c>
      <c r="C1962" s="99" t="s">
        <v>4652</v>
      </c>
      <c r="D1962" s="100" t="s">
        <v>13810</v>
      </c>
      <c r="E1962" s="84">
        <v>33903036</v>
      </c>
      <c r="F1962" s="85">
        <v>37</v>
      </c>
      <c r="G1962" s="87">
        <v>1162.0899999999999</v>
      </c>
      <c r="H1962" s="87">
        <v>42997.49</v>
      </c>
      <c r="I1962" s="85" t="s">
        <v>12395</v>
      </c>
      <c r="J1962" s="85">
        <v>37</v>
      </c>
      <c r="K1962" s="87">
        <v>1162.0899999999999</v>
      </c>
      <c r="L1962" s="87">
        <v>42997.49</v>
      </c>
      <c r="M1962" s="85" t="s">
        <v>12395</v>
      </c>
      <c r="N1962" s="88" t="s">
        <v>12396</v>
      </c>
      <c r="O1962" s="88" t="s">
        <v>12396</v>
      </c>
      <c r="P1962" s="88" t="s">
        <v>12396</v>
      </c>
      <c r="Q1962" s="85" t="s">
        <v>12396</v>
      </c>
      <c r="R1962" s="85" t="s">
        <v>12396</v>
      </c>
      <c r="S1962" s="85" t="s">
        <v>12396</v>
      </c>
      <c r="T1962" s="85" t="s">
        <v>12396</v>
      </c>
      <c r="U1962" s="85" t="s">
        <v>12396</v>
      </c>
      <c r="V1962" s="89" t="s">
        <v>12396</v>
      </c>
      <c r="W1962" s="92" t="s">
        <v>4654</v>
      </c>
      <c r="X1962" s="115" t="s">
        <v>12396</v>
      </c>
      <c r="Y1962" s="120">
        <v>401122</v>
      </c>
      <c r="Z1962" s="125">
        <v>428317</v>
      </c>
      <c r="AA1962" s="121" t="s">
        <v>6</v>
      </c>
    </row>
    <row r="1963" spans="1:27" ht="30">
      <c r="A1963">
        <v>39</v>
      </c>
      <c r="B1963" s="84">
        <v>731</v>
      </c>
      <c r="C1963" s="99" t="s">
        <v>4661</v>
      </c>
      <c r="D1963" s="100" t="s">
        <v>13810</v>
      </c>
      <c r="E1963" s="84">
        <v>33903036</v>
      </c>
      <c r="F1963" s="85">
        <v>0</v>
      </c>
      <c r="G1963" s="87">
        <v>2970</v>
      </c>
      <c r="H1963" s="87">
        <v>0</v>
      </c>
      <c r="I1963" s="85" t="s">
        <v>12494</v>
      </c>
      <c r="J1963" s="85">
        <v>0</v>
      </c>
      <c r="K1963" s="87">
        <v>2970</v>
      </c>
      <c r="L1963" s="87">
        <v>0</v>
      </c>
      <c r="M1963" s="85" t="s">
        <v>12494</v>
      </c>
      <c r="N1963" s="88" t="s">
        <v>12396</v>
      </c>
      <c r="O1963" s="88" t="s">
        <v>12396</v>
      </c>
      <c r="P1963" s="88" t="s">
        <v>12396</v>
      </c>
      <c r="Q1963" s="85" t="s">
        <v>12396</v>
      </c>
      <c r="R1963" s="85" t="s">
        <v>12396</v>
      </c>
      <c r="S1963" s="85" t="s">
        <v>12396</v>
      </c>
      <c r="T1963" s="85" t="s">
        <v>12396</v>
      </c>
      <c r="U1963" s="85" t="s">
        <v>12396</v>
      </c>
      <c r="V1963" s="89" t="s">
        <v>12396</v>
      </c>
      <c r="W1963" s="92" t="s">
        <v>13946</v>
      </c>
      <c r="X1963" s="115" t="s">
        <v>12396</v>
      </c>
      <c r="Y1963" s="120">
        <v>400150</v>
      </c>
      <c r="Z1963" s="125">
        <v>428861</v>
      </c>
      <c r="AA1963" s="121" t="s">
        <v>6</v>
      </c>
    </row>
    <row r="1964" spans="1:27" ht="30">
      <c r="A1964">
        <v>39</v>
      </c>
      <c r="B1964" s="84">
        <v>732</v>
      </c>
      <c r="C1964" s="99" t="s">
        <v>4695</v>
      </c>
      <c r="D1964" s="100" t="s">
        <v>13810</v>
      </c>
      <c r="E1964" s="84">
        <v>33903036</v>
      </c>
      <c r="F1964" s="85">
        <v>0</v>
      </c>
      <c r="G1964" s="87">
        <v>0</v>
      </c>
      <c r="H1964" s="87">
        <v>0</v>
      </c>
      <c r="I1964" s="85" t="s">
        <v>12494</v>
      </c>
      <c r="J1964" s="85">
        <v>0</v>
      </c>
      <c r="K1964" s="87">
        <v>0</v>
      </c>
      <c r="L1964" s="87">
        <v>0</v>
      </c>
      <c r="M1964" s="85" t="s">
        <v>12494</v>
      </c>
      <c r="N1964" s="88" t="s">
        <v>12396</v>
      </c>
      <c r="O1964" s="88" t="s">
        <v>12396</v>
      </c>
      <c r="P1964" s="88" t="s">
        <v>12396</v>
      </c>
      <c r="Q1964" s="85" t="s">
        <v>12396</v>
      </c>
      <c r="R1964" s="85" t="s">
        <v>12396</v>
      </c>
      <c r="S1964" s="85" t="s">
        <v>12396</v>
      </c>
      <c r="T1964" s="85" t="s">
        <v>12396</v>
      </c>
      <c r="U1964" s="85" t="s">
        <v>12396</v>
      </c>
      <c r="V1964" s="89" t="s">
        <v>12396</v>
      </c>
      <c r="W1964" s="92" t="s">
        <v>4697</v>
      </c>
      <c r="X1964" s="115">
        <v>25144612</v>
      </c>
      <c r="Y1964" s="120">
        <v>400931</v>
      </c>
      <c r="Z1964" s="125">
        <v>475104</v>
      </c>
      <c r="AA1964" s="121" t="s">
        <v>6</v>
      </c>
    </row>
    <row r="1965" spans="1:27" ht="30">
      <c r="A1965">
        <v>39</v>
      </c>
      <c r="B1965" s="84">
        <v>733</v>
      </c>
      <c r="C1965" s="99" t="s">
        <v>4698</v>
      </c>
      <c r="D1965" s="100" t="s">
        <v>13810</v>
      </c>
      <c r="E1965" s="84">
        <v>33903036</v>
      </c>
      <c r="F1965" s="85">
        <v>0</v>
      </c>
      <c r="G1965" s="87">
        <v>0</v>
      </c>
      <c r="H1965" s="87">
        <v>0</v>
      </c>
      <c r="I1965" s="85" t="s">
        <v>12494</v>
      </c>
      <c r="J1965" s="85">
        <v>0</v>
      </c>
      <c r="K1965" s="87">
        <v>0</v>
      </c>
      <c r="L1965" s="87">
        <v>0</v>
      </c>
      <c r="M1965" s="85" t="s">
        <v>12494</v>
      </c>
      <c r="N1965" s="88" t="s">
        <v>12396</v>
      </c>
      <c r="O1965" s="88" t="s">
        <v>12396</v>
      </c>
      <c r="P1965" s="88" t="s">
        <v>12396</v>
      </c>
      <c r="Q1965" s="85" t="s">
        <v>12396</v>
      </c>
      <c r="R1965" s="85" t="s">
        <v>12396</v>
      </c>
      <c r="S1965" s="85" t="s">
        <v>12396</v>
      </c>
      <c r="T1965" s="85" t="s">
        <v>12396</v>
      </c>
      <c r="U1965" s="85" t="s">
        <v>12396</v>
      </c>
      <c r="V1965" s="89" t="s">
        <v>12396</v>
      </c>
      <c r="W1965" s="92" t="s">
        <v>4700</v>
      </c>
      <c r="X1965" s="115">
        <v>25144612</v>
      </c>
      <c r="Y1965" s="120">
        <v>400660</v>
      </c>
      <c r="Z1965" s="125">
        <v>475105</v>
      </c>
      <c r="AA1965" s="121" t="s">
        <v>6</v>
      </c>
    </row>
    <row r="1966" spans="1:27" ht="30">
      <c r="A1966">
        <v>39</v>
      </c>
      <c r="B1966" s="84">
        <v>734</v>
      </c>
      <c r="C1966" s="99" t="s">
        <v>6598</v>
      </c>
      <c r="D1966" s="85" t="s">
        <v>13810</v>
      </c>
      <c r="E1966" s="85">
        <v>33903036</v>
      </c>
      <c r="F1966" s="85">
        <v>28</v>
      </c>
      <c r="G1966" s="87">
        <v>669.78</v>
      </c>
      <c r="H1966" s="87">
        <v>18753.759999999998</v>
      </c>
      <c r="I1966" s="85" t="s">
        <v>12395</v>
      </c>
      <c r="J1966" s="85">
        <v>28</v>
      </c>
      <c r="K1966" s="87">
        <v>669.78</v>
      </c>
      <c r="L1966" s="87">
        <v>18753.759999999998</v>
      </c>
      <c r="M1966" s="85" t="s">
        <v>12395</v>
      </c>
      <c r="N1966" s="88" t="s">
        <v>12396</v>
      </c>
      <c r="O1966" s="88" t="s">
        <v>12396</v>
      </c>
      <c r="P1966" s="88" t="s">
        <v>12396</v>
      </c>
      <c r="Q1966" s="85" t="s">
        <v>12396</v>
      </c>
      <c r="R1966" s="85" t="s">
        <v>12396</v>
      </c>
      <c r="S1966" s="85" t="s">
        <v>12396</v>
      </c>
      <c r="T1966" s="85" t="s">
        <v>12396</v>
      </c>
      <c r="U1966" s="85" t="s">
        <v>12396</v>
      </c>
      <c r="V1966" s="89" t="s">
        <v>12396</v>
      </c>
      <c r="W1966" s="92" t="s">
        <v>6600</v>
      </c>
      <c r="X1966" s="115" t="s">
        <v>12396</v>
      </c>
      <c r="Y1966" s="120">
        <v>402436</v>
      </c>
      <c r="Z1966" s="125">
        <v>380593</v>
      </c>
      <c r="AA1966" s="121" t="s">
        <v>6</v>
      </c>
    </row>
    <row r="1967" spans="1:27" ht="30">
      <c r="A1967">
        <v>39</v>
      </c>
      <c r="B1967" s="84">
        <v>735</v>
      </c>
      <c r="C1967" s="99" t="s">
        <v>5084</v>
      </c>
      <c r="D1967" s="85" t="s">
        <v>13810</v>
      </c>
      <c r="E1967" s="85">
        <v>33903036</v>
      </c>
      <c r="F1967" s="85">
        <v>0</v>
      </c>
      <c r="G1967" s="87">
        <v>101.07</v>
      </c>
      <c r="H1967" s="87">
        <v>0</v>
      </c>
      <c r="I1967" s="85" t="s">
        <v>12494</v>
      </c>
      <c r="J1967" s="85">
        <v>0</v>
      </c>
      <c r="K1967" s="87">
        <v>101.07</v>
      </c>
      <c r="L1967" s="87">
        <v>0</v>
      </c>
      <c r="M1967" s="85" t="s">
        <v>12494</v>
      </c>
      <c r="N1967" s="88" t="s">
        <v>12396</v>
      </c>
      <c r="O1967" s="88" t="s">
        <v>12396</v>
      </c>
      <c r="P1967" s="88" t="s">
        <v>12396</v>
      </c>
      <c r="Q1967" s="85" t="s">
        <v>12396</v>
      </c>
      <c r="R1967" s="85" t="s">
        <v>12396</v>
      </c>
      <c r="S1967" s="85" t="s">
        <v>12396</v>
      </c>
      <c r="T1967" s="85" t="s">
        <v>12396</v>
      </c>
      <c r="U1967" s="85" t="s">
        <v>12396</v>
      </c>
      <c r="V1967" s="89" t="s">
        <v>12396</v>
      </c>
      <c r="W1967" s="92" t="s">
        <v>5086</v>
      </c>
      <c r="X1967" s="115" t="s">
        <v>12396</v>
      </c>
      <c r="Y1967" s="120">
        <v>402566</v>
      </c>
      <c r="Z1967" s="125">
        <v>458289</v>
      </c>
      <c r="AA1967" s="121" t="s">
        <v>6</v>
      </c>
    </row>
    <row r="1968" spans="1:27" ht="30">
      <c r="A1968">
        <v>39</v>
      </c>
      <c r="B1968" s="84">
        <v>736</v>
      </c>
      <c r="C1968" s="99" t="s">
        <v>5088</v>
      </c>
      <c r="D1968" s="85" t="s">
        <v>13810</v>
      </c>
      <c r="E1968" s="85">
        <v>33903036</v>
      </c>
      <c r="F1968" s="85">
        <v>18</v>
      </c>
      <c r="G1968" s="87">
        <v>65</v>
      </c>
      <c r="H1968" s="87">
        <v>1170</v>
      </c>
      <c r="I1968" s="85" t="s">
        <v>12395</v>
      </c>
      <c r="J1968" s="85">
        <v>18</v>
      </c>
      <c r="K1968" s="87">
        <v>65</v>
      </c>
      <c r="L1968" s="87">
        <v>1170</v>
      </c>
      <c r="M1968" s="85" t="s">
        <v>12395</v>
      </c>
      <c r="N1968" s="88" t="s">
        <v>12396</v>
      </c>
      <c r="O1968" s="88" t="s">
        <v>12396</v>
      </c>
      <c r="P1968" s="88" t="s">
        <v>12396</v>
      </c>
      <c r="Q1968" s="85" t="s">
        <v>12396</v>
      </c>
      <c r="R1968" s="85" t="s">
        <v>12396</v>
      </c>
      <c r="S1968" s="85" t="s">
        <v>12396</v>
      </c>
      <c r="T1968" s="85" t="s">
        <v>12396</v>
      </c>
      <c r="U1968" s="85" t="s">
        <v>12396</v>
      </c>
      <c r="V1968" s="89" t="s">
        <v>12396</v>
      </c>
      <c r="W1968" s="92" t="s">
        <v>5090</v>
      </c>
      <c r="X1968" s="115" t="s">
        <v>12396</v>
      </c>
      <c r="Y1968" s="120">
        <v>400911</v>
      </c>
      <c r="Z1968" s="125">
        <v>469440</v>
      </c>
      <c r="AA1968" s="121" t="s">
        <v>6</v>
      </c>
    </row>
    <row r="1969" spans="1:27" ht="45">
      <c r="A1969">
        <v>39</v>
      </c>
      <c r="B1969" s="84">
        <v>737</v>
      </c>
      <c r="C1969" s="99" t="s">
        <v>5147</v>
      </c>
      <c r="D1969" s="85" t="s">
        <v>13810</v>
      </c>
      <c r="E1969" s="85">
        <v>33903036</v>
      </c>
      <c r="F1969" s="85">
        <v>377</v>
      </c>
      <c r="G1969" s="87">
        <v>134.85</v>
      </c>
      <c r="H1969" s="87">
        <v>50838.45</v>
      </c>
      <c r="I1969" s="85" t="s">
        <v>12395</v>
      </c>
      <c r="J1969" s="85">
        <v>377</v>
      </c>
      <c r="K1969" s="87">
        <v>134.85</v>
      </c>
      <c r="L1969" s="87">
        <v>50838.45</v>
      </c>
      <c r="M1969" s="85" t="s">
        <v>12395</v>
      </c>
      <c r="N1969" s="88" t="s">
        <v>12396</v>
      </c>
      <c r="O1969" s="88" t="s">
        <v>12396</v>
      </c>
      <c r="P1969" s="88" t="s">
        <v>12396</v>
      </c>
      <c r="Q1969" s="85" t="s">
        <v>12396</v>
      </c>
      <c r="R1969" s="85" t="s">
        <v>12396</v>
      </c>
      <c r="S1969" s="85" t="s">
        <v>12396</v>
      </c>
      <c r="T1969" s="85" t="s">
        <v>12396</v>
      </c>
      <c r="U1969" s="85" t="s">
        <v>12396</v>
      </c>
      <c r="V1969" s="89" t="s">
        <v>12396</v>
      </c>
      <c r="W1969" s="92" t="s">
        <v>5149</v>
      </c>
      <c r="X1969" s="115" t="s">
        <v>12396</v>
      </c>
      <c r="Y1969" s="120">
        <v>401931</v>
      </c>
      <c r="Z1969" s="125">
        <v>445454</v>
      </c>
      <c r="AA1969" s="121" t="s">
        <v>6</v>
      </c>
    </row>
    <row r="1970" spans="1:27">
      <c r="A1970">
        <v>39</v>
      </c>
      <c r="B1970" s="84">
        <v>738</v>
      </c>
      <c r="C1970" s="99" t="s">
        <v>5136</v>
      </c>
      <c r="D1970" s="100" t="s">
        <v>13813</v>
      </c>
      <c r="E1970" s="84">
        <v>33903036</v>
      </c>
      <c r="F1970" s="85">
        <v>0</v>
      </c>
      <c r="G1970" s="87">
        <v>2560.5</v>
      </c>
      <c r="H1970" s="87">
        <v>0</v>
      </c>
      <c r="I1970" s="85" t="s">
        <v>12494</v>
      </c>
      <c r="J1970" s="85">
        <v>0</v>
      </c>
      <c r="K1970" s="87">
        <v>2560.5</v>
      </c>
      <c r="L1970" s="87">
        <v>0</v>
      </c>
      <c r="M1970" s="85" t="s">
        <v>12494</v>
      </c>
      <c r="N1970" s="88" t="s">
        <v>12396</v>
      </c>
      <c r="O1970" s="88" t="s">
        <v>12396</v>
      </c>
      <c r="P1970" s="88" t="s">
        <v>12396</v>
      </c>
      <c r="Q1970" s="85" t="s">
        <v>12396</v>
      </c>
      <c r="R1970" s="85" t="s">
        <v>12396</v>
      </c>
      <c r="S1970" s="85" t="s">
        <v>12396</v>
      </c>
      <c r="T1970" s="85" t="s">
        <v>12396</v>
      </c>
      <c r="U1970" s="85" t="s">
        <v>12396</v>
      </c>
      <c r="V1970" s="89" t="s">
        <v>12396</v>
      </c>
      <c r="W1970" s="92" t="s">
        <v>12396</v>
      </c>
      <c r="X1970" s="115">
        <v>25144612</v>
      </c>
      <c r="Y1970" s="120">
        <v>402065</v>
      </c>
      <c r="Z1970" s="125">
        <v>445454</v>
      </c>
      <c r="AA1970" s="121" t="s">
        <v>6</v>
      </c>
    </row>
    <row r="1971" spans="1:27" ht="30">
      <c r="A1971">
        <v>39</v>
      </c>
      <c r="B1971" s="84">
        <v>739</v>
      </c>
      <c r="C1971" s="99" t="s">
        <v>5271</v>
      </c>
      <c r="D1971" s="100" t="s">
        <v>13810</v>
      </c>
      <c r="E1971" s="84">
        <v>33903036</v>
      </c>
      <c r="F1971" s="85">
        <v>28</v>
      </c>
      <c r="G1971" s="87">
        <v>1012.89</v>
      </c>
      <c r="H1971" s="87">
        <v>28360.91</v>
      </c>
      <c r="I1971" s="85" t="s">
        <v>12395</v>
      </c>
      <c r="J1971" s="85">
        <v>28</v>
      </c>
      <c r="K1971" s="87">
        <v>1012.89</v>
      </c>
      <c r="L1971" s="87">
        <v>28360.91</v>
      </c>
      <c r="M1971" s="85" t="s">
        <v>12395</v>
      </c>
      <c r="N1971" s="88" t="s">
        <v>12396</v>
      </c>
      <c r="O1971" s="88" t="s">
        <v>12396</v>
      </c>
      <c r="P1971" s="88" t="s">
        <v>12396</v>
      </c>
      <c r="Q1971" s="85" t="s">
        <v>12396</v>
      </c>
      <c r="R1971" s="85" t="s">
        <v>12396</v>
      </c>
      <c r="S1971" s="85" t="s">
        <v>12396</v>
      </c>
      <c r="T1971" s="85" t="s">
        <v>12396</v>
      </c>
      <c r="U1971" s="85" t="s">
        <v>12396</v>
      </c>
      <c r="V1971" s="89" t="s">
        <v>12396</v>
      </c>
      <c r="W1971" s="92" t="s">
        <v>5273</v>
      </c>
      <c r="X1971" s="115" t="s">
        <v>12396</v>
      </c>
      <c r="Y1971" s="120">
        <v>400661</v>
      </c>
      <c r="Z1971" s="125">
        <v>457287</v>
      </c>
      <c r="AA1971" s="121" t="s">
        <v>6</v>
      </c>
    </row>
    <row r="1972" spans="1:27" ht="30">
      <c r="A1972">
        <v>39</v>
      </c>
      <c r="B1972" s="84">
        <v>740</v>
      </c>
      <c r="C1972" s="99" t="s">
        <v>5289</v>
      </c>
      <c r="D1972" s="100" t="s">
        <v>13810</v>
      </c>
      <c r="E1972" s="84">
        <v>33903036</v>
      </c>
      <c r="F1972" s="85">
        <v>83</v>
      </c>
      <c r="G1972" s="87">
        <v>519.45000000000005</v>
      </c>
      <c r="H1972" s="87">
        <v>43114.21</v>
      </c>
      <c r="I1972" s="85" t="s">
        <v>12395</v>
      </c>
      <c r="J1972" s="85">
        <v>83</v>
      </c>
      <c r="K1972" s="87">
        <v>519.45000000000005</v>
      </c>
      <c r="L1972" s="87">
        <v>43114.21</v>
      </c>
      <c r="M1972" s="85" t="s">
        <v>12395</v>
      </c>
      <c r="N1972" s="88" t="s">
        <v>12396</v>
      </c>
      <c r="O1972" s="88" t="s">
        <v>12396</v>
      </c>
      <c r="P1972" s="88" t="s">
        <v>12396</v>
      </c>
      <c r="Q1972" s="85" t="s">
        <v>12396</v>
      </c>
      <c r="R1972" s="85" t="s">
        <v>12396</v>
      </c>
      <c r="S1972" s="85" t="s">
        <v>12396</v>
      </c>
      <c r="T1972" s="85" t="s">
        <v>12396</v>
      </c>
      <c r="U1972" s="85" t="s">
        <v>12396</v>
      </c>
      <c r="V1972" s="89" t="s">
        <v>12396</v>
      </c>
      <c r="W1972" s="92" t="s">
        <v>5291</v>
      </c>
      <c r="X1972" s="115" t="s">
        <v>12396</v>
      </c>
      <c r="Y1972" s="120">
        <v>401180</v>
      </c>
      <c r="Z1972" s="125">
        <v>454502</v>
      </c>
      <c r="AA1972" s="121" t="s">
        <v>6</v>
      </c>
    </row>
    <row r="1973" spans="1:27" ht="30">
      <c r="A1973">
        <v>39</v>
      </c>
      <c r="B1973" s="84">
        <v>741</v>
      </c>
      <c r="C1973" s="99" t="s">
        <v>5641</v>
      </c>
      <c r="D1973" s="100" t="s">
        <v>13810</v>
      </c>
      <c r="E1973" s="84">
        <v>33903036</v>
      </c>
      <c r="F1973" s="85">
        <v>0</v>
      </c>
      <c r="G1973" s="87">
        <v>1600</v>
      </c>
      <c r="H1973" s="87">
        <v>0</v>
      </c>
      <c r="I1973" s="85" t="s">
        <v>12494</v>
      </c>
      <c r="J1973" s="85">
        <v>0</v>
      </c>
      <c r="K1973" s="87">
        <v>1600</v>
      </c>
      <c r="L1973" s="87">
        <v>0</v>
      </c>
      <c r="M1973" s="85" t="s">
        <v>12494</v>
      </c>
      <c r="N1973" s="88" t="s">
        <v>12396</v>
      </c>
      <c r="O1973" s="88" t="s">
        <v>12396</v>
      </c>
      <c r="P1973" s="88" t="s">
        <v>12396</v>
      </c>
      <c r="Q1973" s="85" t="s">
        <v>12396</v>
      </c>
      <c r="R1973" s="85" t="s">
        <v>12396</v>
      </c>
      <c r="S1973" s="85" t="s">
        <v>12396</v>
      </c>
      <c r="T1973" s="85" t="s">
        <v>12396</v>
      </c>
      <c r="U1973" s="85" t="s">
        <v>12396</v>
      </c>
      <c r="V1973" s="89" t="s">
        <v>12396</v>
      </c>
      <c r="W1973" s="92" t="s">
        <v>13947</v>
      </c>
      <c r="X1973" s="115">
        <v>25144612</v>
      </c>
      <c r="Y1973" s="120">
        <v>400860</v>
      </c>
      <c r="Z1973" s="125">
        <v>355494</v>
      </c>
      <c r="AA1973" s="121" t="s">
        <v>6</v>
      </c>
    </row>
    <row r="1974" spans="1:27" ht="30">
      <c r="A1974">
        <v>39</v>
      </c>
      <c r="B1974" s="84">
        <v>742</v>
      </c>
      <c r="C1974" s="99" t="s">
        <v>5644</v>
      </c>
      <c r="D1974" s="100" t="s">
        <v>13810</v>
      </c>
      <c r="E1974" s="84">
        <v>33903036</v>
      </c>
      <c r="F1974" s="85">
        <v>0</v>
      </c>
      <c r="G1974" s="87">
        <v>1500</v>
      </c>
      <c r="H1974" s="87">
        <v>0</v>
      </c>
      <c r="I1974" s="85" t="s">
        <v>12494</v>
      </c>
      <c r="J1974" s="85">
        <v>0</v>
      </c>
      <c r="K1974" s="87">
        <v>1500</v>
      </c>
      <c r="L1974" s="87">
        <v>0</v>
      </c>
      <c r="M1974" s="85" t="s">
        <v>12494</v>
      </c>
      <c r="N1974" s="88" t="s">
        <v>12396</v>
      </c>
      <c r="O1974" s="88" t="s">
        <v>12396</v>
      </c>
      <c r="P1974" s="88" t="s">
        <v>12396</v>
      </c>
      <c r="Q1974" s="85" t="s">
        <v>12396</v>
      </c>
      <c r="R1974" s="85" t="s">
        <v>12396</v>
      </c>
      <c r="S1974" s="85" t="s">
        <v>12396</v>
      </c>
      <c r="T1974" s="85" t="s">
        <v>12396</v>
      </c>
      <c r="U1974" s="85" t="s">
        <v>12396</v>
      </c>
      <c r="V1974" s="89" t="s">
        <v>12396</v>
      </c>
      <c r="W1974" s="92" t="s">
        <v>13948</v>
      </c>
      <c r="X1974" s="115">
        <v>25144612</v>
      </c>
      <c r="Y1974" s="120">
        <v>402472</v>
      </c>
      <c r="Z1974" s="125">
        <v>355494</v>
      </c>
      <c r="AA1974" s="121" t="s">
        <v>6</v>
      </c>
    </row>
    <row r="1975" spans="1:27" ht="30">
      <c r="A1975">
        <v>39</v>
      </c>
      <c r="B1975" s="84">
        <v>743</v>
      </c>
      <c r="C1975" s="99" t="s">
        <v>5647</v>
      </c>
      <c r="D1975" s="100" t="s">
        <v>13810</v>
      </c>
      <c r="E1975" s="84">
        <v>33903036</v>
      </c>
      <c r="F1975" s="85">
        <v>0</v>
      </c>
      <c r="G1975" s="87">
        <v>1500</v>
      </c>
      <c r="H1975" s="87">
        <v>0</v>
      </c>
      <c r="I1975" s="85" t="s">
        <v>12494</v>
      </c>
      <c r="J1975" s="85">
        <v>0</v>
      </c>
      <c r="K1975" s="87">
        <v>1500</v>
      </c>
      <c r="L1975" s="87">
        <v>0</v>
      </c>
      <c r="M1975" s="85" t="s">
        <v>12494</v>
      </c>
      <c r="N1975" s="88" t="s">
        <v>12396</v>
      </c>
      <c r="O1975" s="88" t="s">
        <v>12396</v>
      </c>
      <c r="P1975" s="88" t="s">
        <v>12396</v>
      </c>
      <c r="Q1975" s="85" t="s">
        <v>12396</v>
      </c>
      <c r="R1975" s="85" t="s">
        <v>12396</v>
      </c>
      <c r="S1975" s="85" t="s">
        <v>12396</v>
      </c>
      <c r="T1975" s="85" t="s">
        <v>12396</v>
      </c>
      <c r="U1975" s="85" t="s">
        <v>12396</v>
      </c>
      <c r="V1975" s="89" t="s">
        <v>12396</v>
      </c>
      <c r="W1975" s="92" t="s">
        <v>13949</v>
      </c>
      <c r="X1975" s="115">
        <v>25144612</v>
      </c>
      <c r="Y1975" s="120">
        <v>401270</v>
      </c>
      <c r="Z1975" s="125">
        <v>355494</v>
      </c>
      <c r="AA1975" s="121" t="s">
        <v>6</v>
      </c>
    </row>
    <row r="1976" spans="1:27">
      <c r="A1976">
        <v>39</v>
      </c>
      <c r="B1976" s="84">
        <v>744</v>
      </c>
      <c r="C1976" s="99" t="s">
        <v>13950</v>
      </c>
      <c r="D1976" s="100" t="s">
        <v>13852</v>
      </c>
      <c r="E1976" s="84">
        <v>33903036</v>
      </c>
      <c r="F1976" s="85">
        <v>9</v>
      </c>
      <c r="G1976" s="87">
        <v>470</v>
      </c>
      <c r="H1976" s="87">
        <v>4230</v>
      </c>
      <c r="I1976" s="85" t="s">
        <v>12395</v>
      </c>
      <c r="J1976" s="85">
        <v>9</v>
      </c>
      <c r="K1976" s="87">
        <v>470</v>
      </c>
      <c r="L1976" s="87">
        <v>4230</v>
      </c>
      <c r="M1976" s="85" t="s">
        <v>12395</v>
      </c>
      <c r="N1976" s="88" t="s">
        <v>12396</v>
      </c>
      <c r="O1976" s="88" t="s">
        <v>12396</v>
      </c>
      <c r="P1976" s="88" t="s">
        <v>12396</v>
      </c>
      <c r="Q1976" s="85" t="s">
        <v>12396</v>
      </c>
      <c r="R1976" s="85" t="s">
        <v>12396</v>
      </c>
      <c r="S1976" s="85" t="s">
        <v>12396</v>
      </c>
      <c r="T1976" s="85" t="s">
        <v>12396</v>
      </c>
      <c r="U1976" s="85" t="s">
        <v>12396</v>
      </c>
      <c r="V1976" s="89" t="s">
        <v>12396</v>
      </c>
      <c r="W1976" s="92" t="s">
        <v>5975</v>
      </c>
      <c r="X1976" s="115" t="s">
        <v>12396</v>
      </c>
      <c r="Y1976" s="120">
        <v>402521</v>
      </c>
      <c r="Z1976" s="125">
        <v>452250</v>
      </c>
      <c r="AA1976" s="121" t="s">
        <v>6</v>
      </c>
    </row>
    <row r="1977" spans="1:27">
      <c r="A1977">
        <v>39</v>
      </c>
      <c r="B1977" s="84">
        <v>745</v>
      </c>
      <c r="C1977" s="99" t="s">
        <v>13951</v>
      </c>
      <c r="D1977" s="100" t="s">
        <v>13852</v>
      </c>
      <c r="E1977" s="84">
        <v>33903036</v>
      </c>
      <c r="F1977" s="85">
        <v>28</v>
      </c>
      <c r="G1977" s="87">
        <v>432.71</v>
      </c>
      <c r="H1977" s="87">
        <v>12115.76</v>
      </c>
      <c r="I1977" s="85" t="s">
        <v>12395</v>
      </c>
      <c r="J1977" s="85">
        <v>28</v>
      </c>
      <c r="K1977" s="87">
        <v>432.71</v>
      </c>
      <c r="L1977" s="87">
        <v>12115.76</v>
      </c>
      <c r="M1977" s="85" t="s">
        <v>12395</v>
      </c>
      <c r="N1977" s="88" t="s">
        <v>12396</v>
      </c>
      <c r="O1977" s="88" t="s">
        <v>12396</v>
      </c>
      <c r="P1977" s="88" t="s">
        <v>12396</v>
      </c>
      <c r="Q1977" s="85" t="s">
        <v>12396</v>
      </c>
      <c r="R1977" s="85" t="s">
        <v>12396</v>
      </c>
      <c r="S1977" s="85" t="s">
        <v>12396</v>
      </c>
      <c r="T1977" s="85" t="s">
        <v>12396</v>
      </c>
      <c r="U1977" s="85" t="s">
        <v>12396</v>
      </c>
      <c r="V1977" s="89" t="s">
        <v>12396</v>
      </c>
      <c r="W1977" s="92" t="s">
        <v>5978</v>
      </c>
      <c r="X1977" s="115" t="s">
        <v>12396</v>
      </c>
      <c r="Y1977" s="120">
        <v>400011</v>
      </c>
      <c r="Z1977" s="125">
        <v>452243</v>
      </c>
      <c r="AA1977" s="121" t="s">
        <v>6</v>
      </c>
    </row>
    <row r="1978" spans="1:27" ht="30">
      <c r="A1978">
        <v>39</v>
      </c>
      <c r="B1978" s="84">
        <v>746</v>
      </c>
      <c r="C1978" s="99" t="s">
        <v>6093</v>
      </c>
      <c r="D1978" s="100" t="s">
        <v>13952</v>
      </c>
      <c r="E1978" s="84">
        <v>33903036</v>
      </c>
      <c r="F1978" s="86">
        <v>1564</v>
      </c>
      <c r="G1978" s="87">
        <v>4.1500000000000004</v>
      </c>
      <c r="H1978" s="87">
        <v>6495.7</v>
      </c>
      <c r="I1978" s="85" t="s">
        <v>12395</v>
      </c>
      <c r="J1978" s="86">
        <v>1564</v>
      </c>
      <c r="K1978" s="87">
        <v>4.1500000000000004</v>
      </c>
      <c r="L1978" s="87">
        <v>6495.7</v>
      </c>
      <c r="M1978" s="85" t="s">
        <v>12395</v>
      </c>
      <c r="N1978" s="88" t="s">
        <v>12396</v>
      </c>
      <c r="O1978" s="88" t="s">
        <v>12396</v>
      </c>
      <c r="P1978" s="88" t="s">
        <v>12396</v>
      </c>
      <c r="Q1978" s="85" t="s">
        <v>12396</v>
      </c>
      <c r="R1978" s="85" t="s">
        <v>12396</v>
      </c>
      <c r="S1978" s="85" t="s">
        <v>12396</v>
      </c>
      <c r="T1978" s="85" t="s">
        <v>12396</v>
      </c>
      <c r="U1978" s="85" t="s">
        <v>12396</v>
      </c>
      <c r="V1978" s="89" t="s">
        <v>12396</v>
      </c>
      <c r="W1978" s="92" t="s">
        <v>6095</v>
      </c>
      <c r="X1978" s="115" t="s">
        <v>12396</v>
      </c>
      <c r="Y1978" s="120">
        <v>402345</v>
      </c>
      <c r="Z1978" s="125">
        <v>438929</v>
      </c>
      <c r="AA1978" s="121" t="s">
        <v>6</v>
      </c>
    </row>
    <row r="1979" spans="1:27" ht="30">
      <c r="A1979">
        <v>39</v>
      </c>
      <c r="B1979" s="84">
        <v>747</v>
      </c>
      <c r="C1979" s="99" t="s">
        <v>6211</v>
      </c>
      <c r="D1979" s="85" t="s">
        <v>13810</v>
      </c>
      <c r="E1979" s="85">
        <v>33903036</v>
      </c>
      <c r="F1979" s="85">
        <v>202</v>
      </c>
      <c r="G1979" s="87">
        <v>434.6</v>
      </c>
      <c r="H1979" s="87">
        <v>87789.85</v>
      </c>
      <c r="I1979" s="85" t="s">
        <v>12395</v>
      </c>
      <c r="J1979" s="85">
        <v>202</v>
      </c>
      <c r="K1979" s="87">
        <v>434.6</v>
      </c>
      <c r="L1979" s="87">
        <v>87789.85</v>
      </c>
      <c r="M1979" s="85" t="s">
        <v>12395</v>
      </c>
      <c r="N1979" s="88" t="s">
        <v>12396</v>
      </c>
      <c r="O1979" s="88" t="s">
        <v>12396</v>
      </c>
      <c r="P1979" s="88" t="s">
        <v>12396</v>
      </c>
      <c r="Q1979" s="85" t="s">
        <v>12396</v>
      </c>
      <c r="R1979" s="85" t="s">
        <v>12396</v>
      </c>
      <c r="S1979" s="85" t="s">
        <v>12396</v>
      </c>
      <c r="T1979" s="85" t="s">
        <v>12396</v>
      </c>
      <c r="U1979" s="85" t="s">
        <v>12396</v>
      </c>
      <c r="V1979" s="89" t="s">
        <v>12396</v>
      </c>
      <c r="W1979" s="92" t="s">
        <v>6213</v>
      </c>
      <c r="X1979" s="115" t="s">
        <v>12396</v>
      </c>
      <c r="Y1979" s="120">
        <v>401078</v>
      </c>
      <c r="Z1979" s="125">
        <v>458243</v>
      </c>
      <c r="AA1979" s="121" t="s">
        <v>6</v>
      </c>
    </row>
    <row r="1980" spans="1:27">
      <c r="A1980">
        <v>39</v>
      </c>
      <c r="B1980" s="84">
        <v>748</v>
      </c>
      <c r="C1980" s="99" t="s">
        <v>6601</v>
      </c>
      <c r="D1980" s="100" t="s">
        <v>13952</v>
      </c>
      <c r="E1980" s="84">
        <v>33903036</v>
      </c>
      <c r="F1980" s="85">
        <v>18</v>
      </c>
      <c r="G1980" s="87">
        <v>67.88</v>
      </c>
      <c r="H1980" s="87">
        <v>1221.75</v>
      </c>
      <c r="I1980" s="85" t="s">
        <v>12395</v>
      </c>
      <c r="J1980" s="85">
        <v>18</v>
      </c>
      <c r="K1980" s="87">
        <v>67.88</v>
      </c>
      <c r="L1980" s="87">
        <v>1221.75</v>
      </c>
      <c r="M1980" s="85" t="s">
        <v>12395</v>
      </c>
      <c r="N1980" s="88" t="s">
        <v>12396</v>
      </c>
      <c r="O1980" s="88" t="s">
        <v>12396</v>
      </c>
      <c r="P1980" s="88" t="s">
        <v>12396</v>
      </c>
      <c r="Q1980" s="85" t="s">
        <v>12396</v>
      </c>
      <c r="R1980" s="85" t="s">
        <v>12396</v>
      </c>
      <c r="S1980" s="85" t="s">
        <v>12396</v>
      </c>
      <c r="T1980" s="85" t="s">
        <v>12396</v>
      </c>
      <c r="U1980" s="85" t="s">
        <v>12396</v>
      </c>
      <c r="V1980" s="89" t="s">
        <v>12396</v>
      </c>
      <c r="W1980" s="92" t="s">
        <v>6603</v>
      </c>
      <c r="X1980" s="115" t="s">
        <v>12396</v>
      </c>
      <c r="Y1980" s="120">
        <v>402364</v>
      </c>
      <c r="Z1980" s="125">
        <v>394593</v>
      </c>
      <c r="AA1980" s="121" t="s">
        <v>6</v>
      </c>
    </row>
    <row r="1981" spans="1:27">
      <c r="A1981">
        <v>39</v>
      </c>
      <c r="B1981" s="84">
        <v>749</v>
      </c>
      <c r="C1981" s="99" t="s">
        <v>6842</v>
      </c>
      <c r="D1981" s="85" t="s">
        <v>13810</v>
      </c>
      <c r="E1981" s="85">
        <v>33903036</v>
      </c>
      <c r="F1981" s="85">
        <v>28</v>
      </c>
      <c r="G1981" s="87">
        <v>24.95</v>
      </c>
      <c r="H1981" s="87">
        <v>698.48</v>
      </c>
      <c r="I1981" s="85" t="s">
        <v>12395</v>
      </c>
      <c r="J1981" s="85">
        <v>28</v>
      </c>
      <c r="K1981" s="87">
        <v>24.95</v>
      </c>
      <c r="L1981" s="87">
        <v>698.48</v>
      </c>
      <c r="M1981" s="85" t="s">
        <v>12395</v>
      </c>
      <c r="N1981" s="88" t="s">
        <v>12396</v>
      </c>
      <c r="O1981" s="88" t="s">
        <v>12396</v>
      </c>
      <c r="P1981" s="88" t="s">
        <v>12396</v>
      </c>
      <c r="Q1981" s="85" t="s">
        <v>12396</v>
      </c>
      <c r="R1981" s="85" t="s">
        <v>12396</v>
      </c>
      <c r="S1981" s="85" t="s">
        <v>12396</v>
      </c>
      <c r="T1981" s="85" t="s">
        <v>12396</v>
      </c>
      <c r="U1981" s="85" t="s">
        <v>12396</v>
      </c>
      <c r="V1981" s="89" t="s">
        <v>12396</v>
      </c>
      <c r="W1981" s="92" t="s">
        <v>6844</v>
      </c>
      <c r="X1981" s="115" t="s">
        <v>12396</v>
      </c>
      <c r="Y1981" s="120">
        <v>402047</v>
      </c>
      <c r="Z1981" s="125">
        <v>200605</v>
      </c>
      <c r="AA1981" s="121" t="s">
        <v>6</v>
      </c>
    </row>
    <row r="1982" spans="1:27" ht="30">
      <c r="A1982">
        <v>39</v>
      </c>
      <c r="B1982" s="84">
        <v>750</v>
      </c>
      <c r="C1982" s="99" t="s">
        <v>13953</v>
      </c>
      <c r="D1982" s="100" t="s">
        <v>13852</v>
      </c>
      <c r="E1982" s="84">
        <v>33903036</v>
      </c>
      <c r="F1982" s="85">
        <v>37</v>
      </c>
      <c r="G1982" s="87">
        <v>997.3</v>
      </c>
      <c r="H1982" s="87">
        <v>36900.1</v>
      </c>
      <c r="I1982" s="85" t="s">
        <v>12395</v>
      </c>
      <c r="J1982" s="85">
        <v>37</v>
      </c>
      <c r="K1982" s="87">
        <v>997.3</v>
      </c>
      <c r="L1982" s="87">
        <v>36900.1</v>
      </c>
      <c r="M1982" s="85" t="s">
        <v>12395</v>
      </c>
      <c r="N1982" s="88" t="s">
        <v>12396</v>
      </c>
      <c r="O1982" s="88" t="s">
        <v>12396</v>
      </c>
      <c r="P1982" s="88" t="s">
        <v>12396</v>
      </c>
      <c r="Q1982" s="85" t="s">
        <v>12396</v>
      </c>
      <c r="R1982" s="85" t="s">
        <v>12396</v>
      </c>
      <c r="S1982" s="85" t="s">
        <v>12396</v>
      </c>
      <c r="T1982" s="85" t="s">
        <v>12396</v>
      </c>
      <c r="U1982" s="85" t="s">
        <v>12396</v>
      </c>
      <c r="V1982" s="89" t="s">
        <v>12396</v>
      </c>
      <c r="W1982" s="92" t="s">
        <v>141</v>
      </c>
      <c r="X1982" s="115" t="s">
        <v>12396</v>
      </c>
      <c r="Y1982" s="120">
        <v>400429</v>
      </c>
      <c r="Z1982" s="125">
        <v>437888</v>
      </c>
      <c r="AA1982" s="121" t="s">
        <v>6</v>
      </c>
    </row>
    <row r="1983" spans="1:27" ht="30">
      <c r="A1983">
        <v>39</v>
      </c>
      <c r="B1983" s="84">
        <v>751</v>
      </c>
      <c r="C1983" s="99" t="s">
        <v>10606</v>
      </c>
      <c r="D1983" s="85" t="s">
        <v>13810</v>
      </c>
      <c r="E1983" s="85">
        <v>33903036</v>
      </c>
      <c r="F1983" s="85">
        <v>800</v>
      </c>
      <c r="G1983" s="87">
        <v>5.44</v>
      </c>
      <c r="H1983" s="87">
        <v>4348.6499999999996</v>
      </c>
      <c r="I1983" s="85" t="s">
        <v>12395</v>
      </c>
      <c r="J1983" s="85">
        <v>800</v>
      </c>
      <c r="K1983" s="87">
        <v>5.44</v>
      </c>
      <c r="L1983" s="87">
        <v>4348.6499999999996</v>
      </c>
      <c r="M1983" s="85" t="s">
        <v>12395</v>
      </c>
      <c r="N1983" s="88" t="s">
        <v>12396</v>
      </c>
      <c r="O1983" s="88" t="s">
        <v>12396</v>
      </c>
      <c r="P1983" s="88" t="s">
        <v>12396</v>
      </c>
      <c r="Q1983" s="85" t="s">
        <v>12396</v>
      </c>
      <c r="R1983" s="85" t="s">
        <v>12396</v>
      </c>
      <c r="S1983" s="85" t="s">
        <v>12396</v>
      </c>
      <c r="T1983" s="85" t="s">
        <v>12396</v>
      </c>
      <c r="U1983" s="85" t="s">
        <v>12396</v>
      </c>
      <c r="V1983" s="89" t="s">
        <v>12396</v>
      </c>
      <c r="W1983" s="92" t="s">
        <v>4428</v>
      </c>
      <c r="X1983" s="115" t="s">
        <v>12396</v>
      </c>
      <c r="Y1983" s="120">
        <v>400643</v>
      </c>
      <c r="Z1983" s="125">
        <v>423465</v>
      </c>
      <c r="AA1983" s="121" t="s">
        <v>6</v>
      </c>
    </row>
    <row r="1984" spans="1:27">
      <c r="A1984">
        <v>39</v>
      </c>
      <c r="B1984" s="84">
        <v>752</v>
      </c>
      <c r="C1984" s="99" t="s">
        <v>4433</v>
      </c>
      <c r="D1984" s="85" t="s">
        <v>13810</v>
      </c>
      <c r="E1984" s="85">
        <v>33903036</v>
      </c>
      <c r="F1984" s="85">
        <v>0</v>
      </c>
      <c r="G1984" s="87">
        <v>16.93</v>
      </c>
      <c r="H1984" s="87">
        <v>0</v>
      </c>
      <c r="I1984" s="85" t="s">
        <v>12494</v>
      </c>
      <c r="J1984" s="85">
        <v>0</v>
      </c>
      <c r="K1984" s="87">
        <v>16.93</v>
      </c>
      <c r="L1984" s="87">
        <v>0</v>
      </c>
      <c r="M1984" s="85" t="s">
        <v>12494</v>
      </c>
      <c r="N1984" s="88" t="s">
        <v>12396</v>
      </c>
      <c r="O1984" s="88" t="s">
        <v>12396</v>
      </c>
      <c r="P1984" s="88" t="s">
        <v>12396</v>
      </c>
      <c r="Q1984" s="85" t="s">
        <v>12396</v>
      </c>
      <c r="R1984" s="85" t="s">
        <v>12396</v>
      </c>
      <c r="S1984" s="85" t="s">
        <v>12396</v>
      </c>
      <c r="T1984" s="85" t="s">
        <v>12396</v>
      </c>
      <c r="U1984" s="85" t="s">
        <v>12396</v>
      </c>
      <c r="V1984" s="89" t="s">
        <v>12396</v>
      </c>
      <c r="W1984" s="92" t="s">
        <v>4435</v>
      </c>
      <c r="X1984" s="115">
        <v>25144612</v>
      </c>
      <c r="Y1984" s="120">
        <v>400406</v>
      </c>
      <c r="Z1984" s="125">
        <v>480076</v>
      </c>
      <c r="AA1984" s="121" t="s">
        <v>6</v>
      </c>
    </row>
    <row r="1985" spans="1:27">
      <c r="A1985">
        <v>39</v>
      </c>
      <c r="B1985" s="84">
        <v>753</v>
      </c>
      <c r="C1985" s="99" t="s">
        <v>4597</v>
      </c>
      <c r="D1985" s="85" t="s">
        <v>13810</v>
      </c>
      <c r="E1985" s="85">
        <v>33903036</v>
      </c>
      <c r="F1985" s="86">
        <v>4508</v>
      </c>
      <c r="G1985" s="87">
        <v>0.81</v>
      </c>
      <c r="H1985" s="87">
        <v>3670.15</v>
      </c>
      <c r="I1985" s="85" t="s">
        <v>12395</v>
      </c>
      <c r="J1985" s="86">
        <v>4508</v>
      </c>
      <c r="K1985" s="87">
        <v>0.81</v>
      </c>
      <c r="L1985" s="87">
        <v>3670.15</v>
      </c>
      <c r="M1985" s="85" t="s">
        <v>12395</v>
      </c>
      <c r="N1985" s="88" t="s">
        <v>12396</v>
      </c>
      <c r="O1985" s="88" t="s">
        <v>12396</v>
      </c>
      <c r="P1985" s="88" t="s">
        <v>12396</v>
      </c>
      <c r="Q1985" s="85" t="s">
        <v>12396</v>
      </c>
      <c r="R1985" s="85" t="s">
        <v>12396</v>
      </c>
      <c r="S1985" s="85" t="s">
        <v>12396</v>
      </c>
      <c r="T1985" s="85" t="s">
        <v>12396</v>
      </c>
      <c r="U1985" s="85" t="s">
        <v>12396</v>
      </c>
      <c r="V1985" s="89" t="s">
        <v>12396</v>
      </c>
      <c r="W1985" s="92" t="s">
        <v>4599</v>
      </c>
      <c r="X1985" s="115" t="s">
        <v>12396</v>
      </c>
      <c r="Y1985" s="120">
        <v>402515</v>
      </c>
      <c r="Z1985" s="125">
        <v>283964</v>
      </c>
      <c r="AA1985" s="121" t="s">
        <v>6</v>
      </c>
    </row>
    <row r="1986" spans="1:27">
      <c r="A1986">
        <v>39</v>
      </c>
      <c r="B1986" s="84">
        <v>754</v>
      </c>
      <c r="C1986" s="99" t="s">
        <v>4701</v>
      </c>
      <c r="D1986" s="85" t="s">
        <v>13810</v>
      </c>
      <c r="E1986" s="85">
        <v>33903036</v>
      </c>
      <c r="F1986" s="85">
        <v>0</v>
      </c>
      <c r="G1986" s="87">
        <v>29.5</v>
      </c>
      <c r="H1986" s="87">
        <v>0</v>
      </c>
      <c r="I1986" s="85" t="s">
        <v>12494</v>
      </c>
      <c r="J1986" s="85">
        <v>0</v>
      </c>
      <c r="K1986" s="87">
        <v>29.5</v>
      </c>
      <c r="L1986" s="87">
        <v>0</v>
      </c>
      <c r="M1986" s="85" t="s">
        <v>12494</v>
      </c>
      <c r="N1986" s="88" t="s">
        <v>12396</v>
      </c>
      <c r="O1986" s="88" t="s">
        <v>12396</v>
      </c>
      <c r="P1986" s="88" t="s">
        <v>12396</v>
      </c>
      <c r="Q1986" s="85" t="s">
        <v>12396</v>
      </c>
      <c r="R1986" s="85" t="s">
        <v>12396</v>
      </c>
      <c r="S1986" s="85" t="s">
        <v>12396</v>
      </c>
      <c r="T1986" s="85" t="s">
        <v>12396</v>
      </c>
      <c r="U1986" s="85" t="s">
        <v>12396</v>
      </c>
      <c r="V1986" s="89" t="s">
        <v>12396</v>
      </c>
      <c r="W1986" s="92" t="s">
        <v>4703</v>
      </c>
      <c r="X1986" s="115" t="s">
        <v>12396</v>
      </c>
      <c r="Y1986" s="120">
        <v>402429</v>
      </c>
      <c r="Z1986" s="125">
        <v>433748</v>
      </c>
      <c r="AA1986" s="121" t="s">
        <v>6</v>
      </c>
    </row>
    <row r="1987" spans="1:27" ht="30">
      <c r="A1987">
        <v>39</v>
      </c>
      <c r="B1987" s="84">
        <v>755</v>
      </c>
      <c r="C1987" s="99" t="s">
        <v>4739</v>
      </c>
      <c r="D1987" s="85" t="s">
        <v>13810</v>
      </c>
      <c r="E1987" s="85">
        <v>33903036</v>
      </c>
      <c r="F1987" s="85">
        <v>0</v>
      </c>
      <c r="G1987" s="87">
        <v>35.28</v>
      </c>
      <c r="H1987" s="87">
        <v>0</v>
      </c>
      <c r="I1987" s="85" t="s">
        <v>12494</v>
      </c>
      <c r="J1987" s="85">
        <v>0</v>
      </c>
      <c r="K1987" s="87">
        <v>35.28</v>
      </c>
      <c r="L1987" s="87">
        <v>0</v>
      </c>
      <c r="M1987" s="85" t="s">
        <v>12494</v>
      </c>
      <c r="N1987" s="88" t="s">
        <v>12396</v>
      </c>
      <c r="O1987" s="88" t="s">
        <v>12396</v>
      </c>
      <c r="P1987" s="88" t="s">
        <v>12396</v>
      </c>
      <c r="Q1987" s="85" t="s">
        <v>12396</v>
      </c>
      <c r="R1987" s="85" t="s">
        <v>12396</v>
      </c>
      <c r="S1987" s="85" t="s">
        <v>12396</v>
      </c>
      <c r="T1987" s="85" t="s">
        <v>12396</v>
      </c>
      <c r="U1987" s="85" t="s">
        <v>12396</v>
      </c>
      <c r="V1987" s="89" t="s">
        <v>12396</v>
      </c>
      <c r="W1987" s="92" t="s">
        <v>4741</v>
      </c>
      <c r="X1987" s="115" t="s">
        <v>12396</v>
      </c>
      <c r="Y1987" s="120">
        <v>400853</v>
      </c>
      <c r="Z1987" s="125">
        <v>433754</v>
      </c>
      <c r="AA1987" s="121" t="s">
        <v>6</v>
      </c>
    </row>
    <row r="1988" spans="1:27">
      <c r="A1988">
        <v>39</v>
      </c>
      <c r="B1988" s="84">
        <v>756</v>
      </c>
      <c r="C1988" s="99" t="s">
        <v>4762</v>
      </c>
      <c r="D1988" s="85" t="s">
        <v>13810</v>
      </c>
      <c r="E1988" s="85">
        <v>33903036</v>
      </c>
      <c r="F1988" s="86">
        <v>3220</v>
      </c>
      <c r="G1988" s="87">
        <v>2.2000000000000002</v>
      </c>
      <c r="H1988" s="87">
        <v>7080.43</v>
      </c>
      <c r="I1988" s="85" t="s">
        <v>12395</v>
      </c>
      <c r="J1988" s="86">
        <v>3220</v>
      </c>
      <c r="K1988" s="87">
        <v>2.2000000000000002</v>
      </c>
      <c r="L1988" s="87">
        <v>7080.43</v>
      </c>
      <c r="M1988" s="85" t="s">
        <v>12395</v>
      </c>
      <c r="N1988" s="88" t="s">
        <v>12396</v>
      </c>
      <c r="O1988" s="88" t="s">
        <v>12396</v>
      </c>
      <c r="P1988" s="88" t="s">
        <v>12396</v>
      </c>
      <c r="Q1988" s="85" t="s">
        <v>12396</v>
      </c>
      <c r="R1988" s="85" t="s">
        <v>12396</v>
      </c>
      <c r="S1988" s="85" t="s">
        <v>12396</v>
      </c>
      <c r="T1988" s="85" t="s">
        <v>12396</v>
      </c>
      <c r="U1988" s="85" t="s">
        <v>12396</v>
      </c>
      <c r="V1988" s="89" t="s">
        <v>12396</v>
      </c>
      <c r="W1988" s="92" t="s">
        <v>4764</v>
      </c>
      <c r="X1988" s="115" t="s">
        <v>12396</v>
      </c>
      <c r="Y1988" s="120">
        <v>402374</v>
      </c>
      <c r="Z1988" s="125">
        <v>300346</v>
      </c>
      <c r="AA1988" s="121" t="s">
        <v>6</v>
      </c>
    </row>
    <row r="1989" spans="1:27" ht="30">
      <c r="A1989">
        <v>39</v>
      </c>
      <c r="B1989" s="84">
        <v>757</v>
      </c>
      <c r="C1989" s="99" t="s">
        <v>10903</v>
      </c>
      <c r="D1989" s="85" t="s">
        <v>13810</v>
      </c>
      <c r="E1989" s="85">
        <v>33903036</v>
      </c>
      <c r="F1989" s="85">
        <v>92</v>
      </c>
      <c r="G1989" s="87">
        <v>261.75</v>
      </c>
      <c r="H1989" s="87">
        <v>24080.68</v>
      </c>
      <c r="I1989" s="85" t="s">
        <v>12395</v>
      </c>
      <c r="J1989" s="85">
        <v>92</v>
      </c>
      <c r="K1989" s="87">
        <v>261.75</v>
      </c>
      <c r="L1989" s="87">
        <v>24080.68</v>
      </c>
      <c r="M1989" s="85" t="s">
        <v>12395</v>
      </c>
      <c r="N1989" s="88" t="s">
        <v>12396</v>
      </c>
      <c r="O1989" s="88" t="s">
        <v>12396</v>
      </c>
      <c r="P1989" s="88" t="s">
        <v>12396</v>
      </c>
      <c r="Q1989" s="85" t="s">
        <v>12396</v>
      </c>
      <c r="R1989" s="85" t="s">
        <v>12396</v>
      </c>
      <c r="S1989" s="85" t="s">
        <v>12396</v>
      </c>
      <c r="T1989" s="85" t="s">
        <v>12396</v>
      </c>
      <c r="U1989" s="85" t="s">
        <v>12396</v>
      </c>
      <c r="V1989" s="89" t="s">
        <v>12396</v>
      </c>
      <c r="W1989" s="92" t="s">
        <v>4782</v>
      </c>
      <c r="X1989" s="115" t="s">
        <v>12396</v>
      </c>
      <c r="Y1989" s="120">
        <v>400261</v>
      </c>
      <c r="Z1989" s="125">
        <v>435589</v>
      </c>
      <c r="AA1989" s="121" t="s">
        <v>6</v>
      </c>
    </row>
    <row r="1990" spans="1:27" ht="30">
      <c r="A1990">
        <v>39</v>
      </c>
      <c r="B1990" s="84">
        <v>758</v>
      </c>
      <c r="C1990" s="99" t="s">
        <v>4929</v>
      </c>
      <c r="D1990" s="85" t="s">
        <v>13810</v>
      </c>
      <c r="E1990" s="85">
        <v>33903036</v>
      </c>
      <c r="F1990" s="85">
        <v>46</v>
      </c>
      <c r="G1990" s="87">
        <v>27.89</v>
      </c>
      <c r="H1990" s="87">
        <v>1282.8900000000001</v>
      </c>
      <c r="I1990" s="85" t="s">
        <v>12395</v>
      </c>
      <c r="J1990" s="85">
        <v>46</v>
      </c>
      <c r="K1990" s="87">
        <v>27.89</v>
      </c>
      <c r="L1990" s="87">
        <v>1282.8900000000001</v>
      </c>
      <c r="M1990" s="85" t="s">
        <v>12395</v>
      </c>
      <c r="N1990" s="88" t="s">
        <v>12396</v>
      </c>
      <c r="O1990" s="88" t="s">
        <v>12396</v>
      </c>
      <c r="P1990" s="88" t="s">
        <v>12396</v>
      </c>
      <c r="Q1990" s="85" t="s">
        <v>12396</v>
      </c>
      <c r="R1990" s="85" t="s">
        <v>12396</v>
      </c>
      <c r="S1990" s="85" t="s">
        <v>12396</v>
      </c>
      <c r="T1990" s="85" t="s">
        <v>12396</v>
      </c>
      <c r="U1990" s="85" t="s">
        <v>12396</v>
      </c>
      <c r="V1990" s="89" t="s">
        <v>12396</v>
      </c>
      <c r="W1990" s="92" t="s">
        <v>4931</v>
      </c>
      <c r="X1990" s="115" t="s">
        <v>12396</v>
      </c>
      <c r="Y1990" s="120">
        <v>400774</v>
      </c>
      <c r="Z1990" s="125">
        <v>316344</v>
      </c>
      <c r="AA1990" s="121" t="s">
        <v>6</v>
      </c>
    </row>
    <row r="1991" spans="1:27">
      <c r="A1991">
        <v>39</v>
      </c>
      <c r="B1991" s="84">
        <v>759</v>
      </c>
      <c r="C1991" s="99" t="s">
        <v>5133</v>
      </c>
      <c r="D1991" s="85" t="s">
        <v>13810</v>
      </c>
      <c r="E1991" s="85">
        <v>33903036</v>
      </c>
      <c r="F1991" s="86">
        <v>1840</v>
      </c>
      <c r="G1991" s="87">
        <v>0.35</v>
      </c>
      <c r="H1991" s="87">
        <v>641.79999999999995</v>
      </c>
      <c r="I1991" s="85" t="s">
        <v>12395</v>
      </c>
      <c r="J1991" s="86">
        <v>1840</v>
      </c>
      <c r="K1991" s="87">
        <v>0.35</v>
      </c>
      <c r="L1991" s="87">
        <v>641.79999999999995</v>
      </c>
      <c r="M1991" s="85" t="s">
        <v>12395</v>
      </c>
      <c r="N1991" s="88" t="s">
        <v>12396</v>
      </c>
      <c r="O1991" s="88" t="s">
        <v>12396</v>
      </c>
      <c r="P1991" s="88" t="s">
        <v>12396</v>
      </c>
      <c r="Q1991" s="85" t="s">
        <v>12396</v>
      </c>
      <c r="R1991" s="85" t="s">
        <v>12396</v>
      </c>
      <c r="S1991" s="85" t="s">
        <v>12396</v>
      </c>
      <c r="T1991" s="85" t="s">
        <v>12396</v>
      </c>
      <c r="U1991" s="85" t="s">
        <v>12396</v>
      </c>
      <c r="V1991" s="89" t="s">
        <v>12396</v>
      </c>
      <c r="W1991" s="92" t="s">
        <v>5135</v>
      </c>
      <c r="X1991" s="115" t="s">
        <v>12396</v>
      </c>
      <c r="Y1991" s="120">
        <v>400432</v>
      </c>
      <c r="Z1991" s="125">
        <v>447065</v>
      </c>
      <c r="AA1991" s="121" t="s">
        <v>6</v>
      </c>
    </row>
    <row r="1992" spans="1:27" ht="30">
      <c r="A1992">
        <v>39</v>
      </c>
      <c r="B1992" s="84">
        <v>760</v>
      </c>
      <c r="C1992" s="99" t="s">
        <v>5153</v>
      </c>
      <c r="D1992" s="85" t="s">
        <v>13810</v>
      </c>
      <c r="E1992" s="85">
        <v>33903036</v>
      </c>
      <c r="F1992" s="85">
        <v>0</v>
      </c>
      <c r="G1992" s="87">
        <v>12.71</v>
      </c>
      <c r="H1992" s="87">
        <v>0</v>
      </c>
      <c r="I1992" s="85" t="s">
        <v>12494</v>
      </c>
      <c r="J1992" s="85">
        <v>0</v>
      </c>
      <c r="K1992" s="87">
        <v>12.71</v>
      </c>
      <c r="L1992" s="87">
        <v>0</v>
      </c>
      <c r="M1992" s="85" t="s">
        <v>12494</v>
      </c>
      <c r="N1992" s="88" t="s">
        <v>12396</v>
      </c>
      <c r="O1992" s="88" t="s">
        <v>12396</v>
      </c>
      <c r="P1992" s="88" t="s">
        <v>12396</v>
      </c>
      <c r="Q1992" s="85" t="s">
        <v>12396</v>
      </c>
      <c r="R1992" s="85" t="s">
        <v>12396</v>
      </c>
      <c r="S1992" s="85" t="s">
        <v>12396</v>
      </c>
      <c r="T1992" s="85" t="s">
        <v>12396</v>
      </c>
      <c r="U1992" s="85" t="s">
        <v>12396</v>
      </c>
      <c r="V1992" s="89" t="s">
        <v>12396</v>
      </c>
      <c r="W1992" s="92" t="s">
        <v>5155</v>
      </c>
      <c r="X1992" s="115" t="s">
        <v>12396</v>
      </c>
      <c r="Y1992" s="120">
        <v>400833</v>
      </c>
      <c r="Z1992" s="125">
        <v>456005</v>
      </c>
      <c r="AA1992" s="121" t="s">
        <v>6</v>
      </c>
    </row>
    <row r="1993" spans="1:27" ht="30">
      <c r="A1993">
        <v>39</v>
      </c>
      <c r="B1993" s="84">
        <v>761</v>
      </c>
      <c r="C1993" s="99" t="s">
        <v>5156</v>
      </c>
      <c r="D1993" s="85" t="s">
        <v>13810</v>
      </c>
      <c r="E1993" s="85">
        <v>33903036</v>
      </c>
      <c r="F1993" s="85">
        <v>0</v>
      </c>
      <c r="G1993" s="87">
        <v>13.75</v>
      </c>
      <c r="H1993" s="87">
        <v>0</v>
      </c>
      <c r="I1993" s="85" t="s">
        <v>12494</v>
      </c>
      <c r="J1993" s="85">
        <v>0</v>
      </c>
      <c r="K1993" s="87">
        <v>13.75</v>
      </c>
      <c r="L1993" s="87">
        <v>0</v>
      </c>
      <c r="M1993" s="85" t="s">
        <v>12494</v>
      </c>
      <c r="N1993" s="88" t="s">
        <v>12396</v>
      </c>
      <c r="O1993" s="88" t="s">
        <v>12396</v>
      </c>
      <c r="P1993" s="88" t="s">
        <v>12396</v>
      </c>
      <c r="Q1993" s="85" t="s">
        <v>12396</v>
      </c>
      <c r="R1993" s="85" t="s">
        <v>12396</v>
      </c>
      <c r="S1993" s="85" t="s">
        <v>12396</v>
      </c>
      <c r="T1993" s="85" t="s">
        <v>12396</v>
      </c>
      <c r="U1993" s="85" t="s">
        <v>12396</v>
      </c>
      <c r="V1993" s="89" t="s">
        <v>12396</v>
      </c>
      <c r="W1993" s="92" t="s">
        <v>5158</v>
      </c>
      <c r="X1993" s="115" t="s">
        <v>12396</v>
      </c>
      <c r="Y1993" s="120">
        <v>0</v>
      </c>
      <c r="Z1993" s="125">
        <v>455912</v>
      </c>
      <c r="AA1993" s="121" t="s">
        <v>6</v>
      </c>
    </row>
    <row r="1994" spans="1:27" ht="30">
      <c r="A1994">
        <v>39</v>
      </c>
      <c r="B1994" s="84">
        <v>762</v>
      </c>
      <c r="C1994" s="99" t="s">
        <v>5159</v>
      </c>
      <c r="D1994" s="85" t="s">
        <v>13810</v>
      </c>
      <c r="E1994" s="85">
        <v>33903036</v>
      </c>
      <c r="F1994" s="85">
        <v>0</v>
      </c>
      <c r="G1994" s="87">
        <v>12.24</v>
      </c>
      <c r="H1994" s="87">
        <v>0</v>
      </c>
      <c r="I1994" s="85" t="s">
        <v>12494</v>
      </c>
      <c r="J1994" s="85">
        <v>0</v>
      </c>
      <c r="K1994" s="87">
        <v>12.24</v>
      </c>
      <c r="L1994" s="87">
        <v>0</v>
      </c>
      <c r="M1994" s="85" t="s">
        <v>12494</v>
      </c>
      <c r="N1994" s="88" t="s">
        <v>12396</v>
      </c>
      <c r="O1994" s="88" t="s">
        <v>12396</v>
      </c>
      <c r="P1994" s="88" t="s">
        <v>12396</v>
      </c>
      <c r="Q1994" s="85" t="s">
        <v>12396</v>
      </c>
      <c r="R1994" s="85" t="s">
        <v>12396</v>
      </c>
      <c r="S1994" s="85" t="s">
        <v>12396</v>
      </c>
      <c r="T1994" s="85" t="s">
        <v>12396</v>
      </c>
      <c r="U1994" s="85" t="s">
        <v>12396</v>
      </c>
      <c r="V1994" s="89" t="s">
        <v>12396</v>
      </c>
      <c r="W1994" s="92" t="s">
        <v>5161</v>
      </c>
      <c r="X1994" s="115" t="s">
        <v>12396</v>
      </c>
      <c r="Y1994" s="120">
        <v>400216</v>
      </c>
      <c r="Z1994" s="125">
        <v>456006</v>
      </c>
      <c r="AA1994" s="121" t="s">
        <v>6</v>
      </c>
    </row>
    <row r="1995" spans="1:27" ht="30">
      <c r="A1995">
        <v>39</v>
      </c>
      <c r="B1995" s="84">
        <v>763</v>
      </c>
      <c r="C1995" s="99" t="s">
        <v>5162</v>
      </c>
      <c r="D1995" s="85" t="s">
        <v>13810</v>
      </c>
      <c r="E1995" s="85">
        <v>33903036</v>
      </c>
      <c r="F1995" s="85">
        <v>46</v>
      </c>
      <c r="G1995" s="87">
        <v>18.05</v>
      </c>
      <c r="H1995" s="87">
        <v>830.3</v>
      </c>
      <c r="I1995" s="85" t="s">
        <v>12395</v>
      </c>
      <c r="J1995" s="85">
        <v>46</v>
      </c>
      <c r="K1995" s="87">
        <v>18.05</v>
      </c>
      <c r="L1995" s="87">
        <v>830.3</v>
      </c>
      <c r="M1995" s="85" t="s">
        <v>12395</v>
      </c>
      <c r="N1995" s="88" t="s">
        <v>12396</v>
      </c>
      <c r="O1995" s="88" t="s">
        <v>12396</v>
      </c>
      <c r="P1995" s="88" t="s">
        <v>12396</v>
      </c>
      <c r="Q1995" s="85" t="s">
        <v>12396</v>
      </c>
      <c r="R1995" s="85" t="s">
        <v>12396</v>
      </c>
      <c r="S1995" s="85" t="s">
        <v>12396</v>
      </c>
      <c r="T1995" s="85" t="s">
        <v>12396</v>
      </c>
      <c r="U1995" s="85" t="s">
        <v>12396</v>
      </c>
      <c r="V1995" s="89" t="s">
        <v>12396</v>
      </c>
      <c r="W1995" s="92" t="s">
        <v>5164</v>
      </c>
      <c r="X1995" s="115" t="s">
        <v>12396</v>
      </c>
      <c r="Y1995" s="120">
        <v>400775</v>
      </c>
      <c r="Z1995" s="125">
        <v>456007</v>
      </c>
      <c r="AA1995" s="121" t="s">
        <v>6</v>
      </c>
    </row>
    <row r="1996" spans="1:27">
      <c r="A1996">
        <v>39</v>
      </c>
      <c r="B1996" s="84">
        <v>764</v>
      </c>
      <c r="C1996" s="99" t="s">
        <v>5191</v>
      </c>
      <c r="D1996" s="85" t="s">
        <v>13810</v>
      </c>
      <c r="E1996" s="85">
        <v>33903036</v>
      </c>
      <c r="F1996" s="86">
        <v>6532</v>
      </c>
      <c r="G1996" s="87">
        <v>0.43</v>
      </c>
      <c r="H1996" s="87">
        <v>2839.67</v>
      </c>
      <c r="I1996" s="85" t="s">
        <v>12395</v>
      </c>
      <c r="J1996" s="86">
        <v>6532</v>
      </c>
      <c r="K1996" s="87">
        <v>0.43</v>
      </c>
      <c r="L1996" s="87">
        <v>2839.67</v>
      </c>
      <c r="M1996" s="85" t="s">
        <v>12395</v>
      </c>
      <c r="N1996" s="88" t="s">
        <v>12396</v>
      </c>
      <c r="O1996" s="88" t="s">
        <v>12396</v>
      </c>
      <c r="P1996" s="88" t="s">
        <v>12396</v>
      </c>
      <c r="Q1996" s="85" t="s">
        <v>12396</v>
      </c>
      <c r="R1996" s="85" t="s">
        <v>12396</v>
      </c>
      <c r="S1996" s="85" t="s">
        <v>12396</v>
      </c>
      <c r="T1996" s="85" t="s">
        <v>12396</v>
      </c>
      <c r="U1996" s="85" t="s">
        <v>12396</v>
      </c>
      <c r="V1996" s="89" t="s">
        <v>12396</v>
      </c>
      <c r="W1996" s="92" t="s">
        <v>5193</v>
      </c>
      <c r="X1996" s="115" t="s">
        <v>12396</v>
      </c>
      <c r="Y1996" s="120">
        <v>400817</v>
      </c>
      <c r="Z1996" s="125">
        <v>419390</v>
      </c>
      <c r="AA1996" s="121" t="s">
        <v>6</v>
      </c>
    </row>
    <row r="1997" spans="1:27">
      <c r="A1997">
        <v>39</v>
      </c>
      <c r="B1997" s="84">
        <v>765</v>
      </c>
      <c r="C1997" s="99" t="s">
        <v>5194</v>
      </c>
      <c r="D1997" s="85" t="s">
        <v>13810</v>
      </c>
      <c r="E1997" s="85">
        <v>33903036</v>
      </c>
      <c r="F1997" s="86">
        <v>6256</v>
      </c>
      <c r="G1997" s="87">
        <v>5.0999999999999996</v>
      </c>
      <c r="H1997" s="87">
        <v>31910.29</v>
      </c>
      <c r="I1997" s="85" t="s">
        <v>12395</v>
      </c>
      <c r="J1997" s="86">
        <v>6256</v>
      </c>
      <c r="K1997" s="87">
        <v>5.0999999999999996</v>
      </c>
      <c r="L1997" s="87">
        <v>31910.29</v>
      </c>
      <c r="M1997" s="85" t="s">
        <v>12395</v>
      </c>
      <c r="N1997" s="88" t="s">
        <v>12396</v>
      </c>
      <c r="O1997" s="88" t="s">
        <v>12396</v>
      </c>
      <c r="P1997" s="88" t="s">
        <v>12396</v>
      </c>
      <c r="Q1997" s="85" t="s">
        <v>12396</v>
      </c>
      <c r="R1997" s="85" t="s">
        <v>12396</v>
      </c>
      <c r="S1997" s="85" t="s">
        <v>12396</v>
      </c>
      <c r="T1997" s="85" t="s">
        <v>12396</v>
      </c>
      <c r="U1997" s="85" t="s">
        <v>12396</v>
      </c>
      <c r="V1997" s="89" t="s">
        <v>12396</v>
      </c>
      <c r="W1997" s="92" t="s">
        <v>5196</v>
      </c>
      <c r="X1997" s="115" t="s">
        <v>12396</v>
      </c>
      <c r="Y1997" s="120">
        <v>400849</v>
      </c>
      <c r="Z1997" s="125">
        <v>419377</v>
      </c>
      <c r="AA1997" s="121" t="s">
        <v>6</v>
      </c>
    </row>
    <row r="1998" spans="1:27">
      <c r="A1998">
        <v>39</v>
      </c>
      <c r="B1998" s="84">
        <v>766</v>
      </c>
      <c r="C1998" s="99" t="s">
        <v>5197</v>
      </c>
      <c r="D1998" s="85" t="s">
        <v>13810</v>
      </c>
      <c r="E1998" s="85">
        <v>33903036</v>
      </c>
      <c r="F1998" s="86">
        <v>311604</v>
      </c>
      <c r="G1998" s="87">
        <v>0.42</v>
      </c>
      <c r="H1998" s="87">
        <v>129414.76</v>
      </c>
      <c r="I1998" s="85" t="s">
        <v>12395</v>
      </c>
      <c r="J1998" s="86">
        <v>311604</v>
      </c>
      <c r="K1998" s="87">
        <v>0.42</v>
      </c>
      <c r="L1998" s="87">
        <v>129414.76</v>
      </c>
      <c r="M1998" s="85" t="s">
        <v>12395</v>
      </c>
      <c r="N1998" s="88" t="s">
        <v>12396</v>
      </c>
      <c r="O1998" s="88" t="s">
        <v>12396</v>
      </c>
      <c r="P1998" s="88" t="s">
        <v>12396</v>
      </c>
      <c r="Q1998" s="85" t="s">
        <v>12396</v>
      </c>
      <c r="R1998" s="85" t="s">
        <v>12396</v>
      </c>
      <c r="S1998" s="85" t="s">
        <v>12396</v>
      </c>
      <c r="T1998" s="85" t="s">
        <v>12396</v>
      </c>
      <c r="U1998" s="85" t="s">
        <v>12396</v>
      </c>
      <c r="V1998" s="89" t="s">
        <v>12396</v>
      </c>
      <c r="W1998" s="92" t="s">
        <v>5199</v>
      </c>
      <c r="X1998" s="115" t="s">
        <v>12396</v>
      </c>
      <c r="Y1998" s="120">
        <v>402498</v>
      </c>
      <c r="Z1998" s="125">
        <v>419399</v>
      </c>
      <c r="AA1998" s="121" t="s">
        <v>6</v>
      </c>
    </row>
    <row r="1999" spans="1:27" ht="30">
      <c r="A1999">
        <v>39</v>
      </c>
      <c r="B1999" s="84">
        <v>767</v>
      </c>
      <c r="C1999" s="99" t="s">
        <v>5286</v>
      </c>
      <c r="D1999" s="85" t="s">
        <v>13810</v>
      </c>
      <c r="E1999" s="85">
        <v>33903036</v>
      </c>
      <c r="F1999" s="86">
        <v>1380</v>
      </c>
      <c r="G1999" s="87">
        <v>8.2200000000000006</v>
      </c>
      <c r="H1999" s="87">
        <v>11348.79</v>
      </c>
      <c r="I1999" s="85" t="s">
        <v>12395</v>
      </c>
      <c r="J1999" s="86">
        <v>1380</v>
      </c>
      <c r="K1999" s="87">
        <v>8.2200000000000006</v>
      </c>
      <c r="L1999" s="87">
        <v>11348.79</v>
      </c>
      <c r="M1999" s="85" t="s">
        <v>12395</v>
      </c>
      <c r="N1999" s="88" t="s">
        <v>12396</v>
      </c>
      <c r="O1999" s="88" t="s">
        <v>12396</v>
      </c>
      <c r="P1999" s="88" t="s">
        <v>12396</v>
      </c>
      <c r="Q1999" s="85" t="s">
        <v>12396</v>
      </c>
      <c r="R1999" s="85" t="s">
        <v>12396</v>
      </c>
      <c r="S1999" s="85" t="s">
        <v>12396</v>
      </c>
      <c r="T1999" s="85" t="s">
        <v>12396</v>
      </c>
      <c r="U1999" s="85" t="s">
        <v>12396</v>
      </c>
      <c r="V1999" s="89" t="s">
        <v>12396</v>
      </c>
      <c r="W1999" s="92" t="s">
        <v>5288</v>
      </c>
      <c r="X1999" s="115" t="s">
        <v>12396</v>
      </c>
      <c r="Y1999" s="120">
        <v>401098</v>
      </c>
      <c r="Z1999" s="125">
        <v>475418</v>
      </c>
      <c r="AA1999" s="121" t="s">
        <v>6</v>
      </c>
    </row>
    <row r="2000" spans="1:27" ht="30">
      <c r="A2000">
        <v>39</v>
      </c>
      <c r="B2000" s="84">
        <v>768</v>
      </c>
      <c r="C2000" s="99" t="s">
        <v>5354</v>
      </c>
      <c r="D2000" s="85" t="s">
        <v>13810</v>
      </c>
      <c r="E2000" s="85">
        <v>33903036</v>
      </c>
      <c r="F2000" s="86">
        <v>1380</v>
      </c>
      <c r="G2000" s="87">
        <v>0</v>
      </c>
      <c r="H2000" s="87">
        <v>0</v>
      </c>
      <c r="I2000" s="85" t="s">
        <v>12494</v>
      </c>
      <c r="J2000" s="85">
        <v>1380</v>
      </c>
      <c r="K2000" s="87">
        <v>0</v>
      </c>
      <c r="L2000" s="87">
        <v>0</v>
      </c>
      <c r="M2000" s="85" t="s">
        <v>12494</v>
      </c>
      <c r="N2000" s="88" t="s">
        <v>12396</v>
      </c>
      <c r="O2000" s="88" t="s">
        <v>12396</v>
      </c>
      <c r="P2000" s="88" t="s">
        <v>12396</v>
      </c>
      <c r="Q2000" s="85" t="s">
        <v>12396</v>
      </c>
      <c r="R2000" s="85" t="s">
        <v>12396</v>
      </c>
      <c r="S2000" s="85" t="s">
        <v>12396</v>
      </c>
      <c r="T2000" s="85" t="s">
        <v>12396</v>
      </c>
      <c r="U2000" s="85" t="s">
        <v>12396</v>
      </c>
      <c r="V2000" s="89" t="s">
        <v>12396</v>
      </c>
      <c r="W2000" s="92" t="s">
        <v>5356</v>
      </c>
      <c r="X2000" s="115" t="s">
        <v>12396</v>
      </c>
      <c r="Y2000" s="120">
        <v>400606</v>
      </c>
      <c r="Z2000" s="125">
        <v>401651</v>
      </c>
      <c r="AA2000" s="121" t="s">
        <v>6</v>
      </c>
    </row>
    <row r="2001" spans="1:27" ht="30">
      <c r="A2001">
        <v>39</v>
      </c>
      <c r="B2001" s="84">
        <v>769</v>
      </c>
      <c r="C2001" s="99" t="s">
        <v>5357</v>
      </c>
      <c r="D2001" s="85" t="s">
        <v>13810</v>
      </c>
      <c r="E2001" s="85">
        <v>33903036</v>
      </c>
      <c r="F2001" s="86">
        <v>1380</v>
      </c>
      <c r="G2001" s="87">
        <v>0</v>
      </c>
      <c r="H2001" s="87">
        <v>0</v>
      </c>
      <c r="I2001" s="85" t="s">
        <v>12494</v>
      </c>
      <c r="J2001" s="86">
        <v>1380</v>
      </c>
      <c r="K2001" s="87">
        <v>0</v>
      </c>
      <c r="L2001" s="87">
        <v>0</v>
      </c>
      <c r="M2001" s="85" t="s">
        <v>12494</v>
      </c>
      <c r="N2001" s="88" t="s">
        <v>12396</v>
      </c>
      <c r="O2001" s="88" t="s">
        <v>12396</v>
      </c>
      <c r="P2001" s="88" t="s">
        <v>12396</v>
      </c>
      <c r="Q2001" s="85" t="s">
        <v>12396</v>
      </c>
      <c r="R2001" s="85" t="s">
        <v>12396</v>
      </c>
      <c r="S2001" s="85" t="s">
        <v>12396</v>
      </c>
      <c r="T2001" s="85" t="s">
        <v>12396</v>
      </c>
      <c r="U2001" s="85" t="s">
        <v>12396</v>
      </c>
      <c r="V2001" s="89" t="s">
        <v>12396</v>
      </c>
      <c r="W2001" s="92" t="s">
        <v>5359</v>
      </c>
      <c r="X2001" s="115" t="s">
        <v>12396</v>
      </c>
      <c r="Y2001" s="120">
        <v>401965</v>
      </c>
      <c r="Z2001" s="125">
        <v>481431</v>
      </c>
      <c r="AA2001" s="121" t="s">
        <v>6</v>
      </c>
    </row>
    <row r="2002" spans="1:27" ht="30">
      <c r="A2002">
        <v>39</v>
      </c>
      <c r="B2002" s="84">
        <v>770</v>
      </c>
      <c r="C2002" s="99" t="s">
        <v>5361</v>
      </c>
      <c r="D2002" s="85" t="s">
        <v>13810</v>
      </c>
      <c r="E2002" s="85">
        <v>33903036</v>
      </c>
      <c r="F2002" s="86">
        <v>1380</v>
      </c>
      <c r="G2002" s="87">
        <v>0</v>
      </c>
      <c r="H2002" s="87">
        <v>0</v>
      </c>
      <c r="I2002" s="85" t="s">
        <v>12494</v>
      </c>
      <c r="J2002" s="86">
        <v>1380</v>
      </c>
      <c r="K2002" s="87">
        <v>0</v>
      </c>
      <c r="L2002" s="87">
        <v>0</v>
      </c>
      <c r="M2002" s="85" t="s">
        <v>12494</v>
      </c>
      <c r="N2002" s="88" t="s">
        <v>12396</v>
      </c>
      <c r="O2002" s="88" t="s">
        <v>12396</v>
      </c>
      <c r="P2002" s="88" t="s">
        <v>12396</v>
      </c>
      <c r="Q2002" s="85" t="s">
        <v>12396</v>
      </c>
      <c r="R2002" s="85" t="s">
        <v>12396</v>
      </c>
      <c r="S2002" s="85" t="s">
        <v>12396</v>
      </c>
      <c r="T2002" s="85" t="s">
        <v>12396</v>
      </c>
      <c r="U2002" s="85" t="s">
        <v>12396</v>
      </c>
      <c r="V2002" s="89" t="s">
        <v>12396</v>
      </c>
      <c r="W2002" s="92" t="s">
        <v>5363</v>
      </c>
      <c r="X2002" s="115" t="s">
        <v>12396</v>
      </c>
      <c r="Y2002" s="120">
        <v>400836</v>
      </c>
      <c r="Z2002" s="125">
        <v>398570</v>
      </c>
      <c r="AA2002" s="121" t="s">
        <v>6</v>
      </c>
    </row>
    <row r="2003" spans="1:27">
      <c r="A2003">
        <v>39</v>
      </c>
      <c r="B2003" s="84">
        <v>771</v>
      </c>
      <c r="C2003" s="99" t="s">
        <v>11365</v>
      </c>
      <c r="D2003" s="85" t="s">
        <v>13810</v>
      </c>
      <c r="E2003" s="85">
        <v>33903036</v>
      </c>
      <c r="F2003" s="86">
        <v>3496</v>
      </c>
      <c r="G2003" s="87">
        <v>0.48</v>
      </c>
      <c r="H2003" s="87">
        <v>1678.08</v>
      </c>
      <c r="I2003" s="85" t="s">
        <v>12395</v>
      </c>
      <c r="J2003" s="86">
        <v>3496</v>
      </c>
      <c r="K2003" s="87">
        <v>0.48</v>
      </c>
      <c r="L2003" s="87">
        <v>1678.08</v>
      </c>
      <c r="M2003" s="85" t="s">
        <v>12395</v>
      </c>
      <c r="N2003" s="88" t="s">
        <v>12396</v>
      </c>
      <c r="O2003" s="88" t="s">
        <v>12396</v>
      </c>
      <c r="P2003" s="88" t="s">
        <v>12396</v>
      </c>
      <c r="Q2003" s="85" t="s">
        <v>12396</v>
      </c>
      <c r="R2003" s="85" t="s">
        <v>12396</v>
      </c>
      <c r="S2003" s="85" t="s">
        <v>12396</v>
      </c>
      <c r="T2003" s="85" t="s">
        <v>12396</v>
      </c>
      <c r="U2003" s="85" t="s">
        <v>12396</v>
      </c>
      <c r="V2003" s="89" t="s">
        <v>12396</v>
      </c>
      <c r="W2003" s="92" t="s">
        <v>5536</v>
      </c>
      <c r="X2003" s="115" t="s">
        <v>12396</v>
      </c>
      <c r="Y2003" s="120">
        <v>400283</v>
      </c>
      <c r="Z2003" s="125">
        <v>286037</v>
      </c>
      <c r="AA2003" s="121" t="s">
        <v>6</v>
      </c>
    </row>
    <row r="2004" spans="1:27" ht="30">
      <c r="A2004">
        <v>39</v>
      </c>
      <c r="B2004" s="84">
        <v>772</v>
      </c>
      <c r="C2004" s="99" t="s">
        <v>13954</v>
      </c>
      <c r="D2004" s="85" t="s">
        <v>13810</v>
      </c>
      <c r="E2004" s="85">
        <v>33903036</v>
      </c>
      <c r="F2004" s="86">
        <v>7820</v>
      </c>
      <c r="G2004" s="87">
        <v>1.26</v>
      </c>
      <c r="H2004" s="87">
        <v>9857.61</v>
      </c>
      <c r="I2004" s="85" t="s">
        <v>12395</v>
      </c>
      <c r="J2004" s="86">
        <v>7820</v>
      </c>
      <c r="K2004" s="87">
        <v>1.26</v>
      </c>
      <c r="L2004" s="87">
        <v>9857.61</v>
      </c>
      <c r="M2004" s="85" t="s">
        <v>12395</v>
      </c>
      <c r="N2004" s="88" t="s">
        <v>12396</v>
      </c>
      <c r="O2004" s="88" t="s">
        <v>12396</v>
      </c>
      <c r="P2004" s="88" t="s">
        <v>12396</v>
      </c>
      <c r="Q2004" s="85" t="s">
        <v>12396</v>
      </c>
      <c r="R2004" s="85" t="s">
        <v>12396</v>
      </c>
      <c r="S2004" s="85" t="s">
        <v>12396</v>
      </c>
      <c r="T2004" s="85" t="s">
        <v>12396</v>
      </c>
      <c r="U2004" s="85" t="s">
        <v>12396</v>
      </c>
      <c r="V2004" s="89" t="s">
        <v>12396</v>
      </c>
      <c r="W2004" s="92" t="s">
        <v>5589</v>
      </c>
      <c r="X2004" s="115" t="s">
        <v>12396</v>
      </c>
      <c r="Y2004" s="120">
        <v>400601</v>
      </c>
      <c r="Z2004" s="125">
        <v>479744</v>
      </c>
      <c r="AA2004" s="121" t="s">
        <v>6</v>
      </c>
    </row>
    <row r="2005" spans="1:27" ht="30">
      <c r="A2005">
        <v>39</v>
      </c>
      <c r="B2005" s="84">
        <v>773</v>
      </c>
      <c r="C2005" s="99" t="s">
        <v>13955</v>
      </c>
      <c r="D2005" s="85" t="s">
        <v>13810</v>
      </c>
      <c r="E2005" s="85">
        <v>33903036</v>
      </c>
      <c r="F2005" s="86">
        <v>1196</v>
      </c>
      <c r="G2005" s="87">
        <v>1.1499999999999999</v>
      </c>
      <c r="H2005" s="87">
        <v>1374.96</v>
      </c>
      <c r="I2005" s="85" t="s">
        <v>12395</v>
      </c>
      <c r="J2005" s="86">
        <v>1196</v>
      </c>
      <c r="K2005" s="87">
        <v>1.1499999999999999</v>
      </c>
      <c r="L2005" s="87">
        <v>1374.96</v>
      </c>
      <c r="M2005" s="85" t="s">
        <v>12395</v>
      </c>
      <c r="N2005" s="88" t="s">
        <v>12396</v>
      </c>
      <c r="O2005" s="88" t="s">
        <v>12396</v>
      </c>
      <c r="P2005" s="88" t="s">
        <v>12396</v>
      </c>
      <c r="Q2005" s="85" t="s">
        <v>12396</v>
      </c>
      <c r="R2005" s="85" t="s">
        <v>12396</v>
      </c>
      <c r="S2005" s="85" t="s">
        <v>12396</v>
      </c>
      <c r="T2005" s="85" t="s">
        <v>12396</v>
      </c>
      <c r="U2005" s="85" t="s">
        <v>12396</v>
      </c>
      <c r="V2005" s="89" t="s">
        <v>12396</v>
      </c>
      <c r="W2005" s="92" t="s">
        <v>5592</v>
      </c>
      <c r="X2005" s="115" t="s">
        <v>12396</v>
      </c>
      <c r="Y2005" s="120">
        <v>401903</v>
      </c>
      <c r="Z2005" s="125">
        <v>479745</v>
      </c>
      <c r="AA2005" s="121" t="s">
        <v>6</v>
      </c>
    </row>
    <row r="2006" spans="1:27" ht="30">
      <c r="A2006">
        <v>39</v>
      </c>
      <c r="B2006" s="84">
        <v>774</v>
      </c>
      <c r="C2006" s="99" t="s">
        <v>13956</v>
      </c>
      <c r="D2006" s="85" t="s">
        <v>13810</v>
      </c>
      <c r="E2006" s="85">
        <v>33903036</v>
      </c>
      <c r="F2006" s="85">
        <v>138</v>
      </c>
      <c r="G2006" s="87">
        <v>0</v>
      </c>
      <c r="H2006" s="87">
        <v>0</v>
      </c>
      <c r="I2006" s="85" t="s">
        <v>12494</v>
      </c>
      <c r="J2006" s="85">
        <v>138</v>
      </c>
      <c r="K2006" s="87">
        <v>0</v>
      </c>
      <c r="L2006" s="87">
        <v>0</v>
      </c>
      <c r="M2006" s="85" t="s">
        <v>12494</v>
      </c>
      <c r="N2006" s="88" t="s">
        <v>12396</v>
      </c>
      <c r="O2006" s="88" t="s">
        <v>12396</v>
      </c>
      <c r="P2006" s="88" t="s">
        <v>12396</v>
      </c>
      <c r="Q2006" s="85" t="s">
        <v>12396</v>
      </c>
      <c r="R2006" s="85" t="s">
        <v>12396</v>
      </c>
      <c r="S2006" s="85" t="s">
        <v>12396</v>
      </c>
      <c r="T2006" s="85" t="s">
        <v>12396</v>
      </c>
      <c r="U2006" s="85" t="s">
        <v>12396</v>
      </c>
      <c r="V2006" s="89" t="s">
        <v>12396</v>
      </c>
      <c r="W2006" s="92" t="s">
        <v>5596</v>
      </c>
      <c r="X2006" s="115" t="s">
        <v>12396</v>
      </c>
      <c r="Y2006" s="120">
        <v>400212</v>
      </c>
      <c r="Z2006" s="125">
        <v>479746</v>
      </c>
      <c r="AA2006" s="121" t="s">
        <v>6</v>
      </c>
    </row>
    <row r="2007" spans="1:27" ht="30">
      <c r="A2007">
        <v>39</v>
      </c>
      <c r="B2007" s="84">
        <v>775</v>
      </c>
      <c r="C2007" s="99" t="s">
        <v>6075</v>
      </c>
      <c r="D2007" s="85" t="s">
        <v>13810</v>
      </c>
      <c r="E2007" s="85">
        <v>33903036</v>
      </c>
      <c r="F2007" s="85">
        <v>101</v>
      </c>
      <c r="G2007" s="87">
        <v>30</v>
      </c>
      <c r="H2007" s="87">
        <v>3030</v>
      </c>
      <c r="I2007" s="85" t="s">
        <v>12395</v>
      </c>
      <c r="J2007" s="85">
        <v>101</v>
      </c>
      <c r="K2007" s="87">
        <v>30</v>
      </c>
      <c r="L2007" s="87">
        <v>3030</v>
      </c>
      <c r="M2007" s="85" t="s">
        <v>12395</v>
      </c>
      <c r="N2007" s="88" t="s">
        <v>12396</v>
      </c>
      <c r="O2007" s="88" t="s">
        <v>12396</v>
      </c>
      <c r="P2007" s="88" t="s">
        <v>12396</v>
      </c>
      <c r="Q2007" s="85" t="s">
        <v>12396</v>
      </c>
      <c r="R2007" s="85" t="s">
        <v>12396</v>
      </c>
      <c r="S2007" s="85" t="s">
        <v>12396</v>
      </c>
      <c r="T2007" s="85" t="s">
        <v>12396</v>
      </c>
      <c r="U2007" s="85" t="s">
        <v>12396</v>
      </c>
      <c r="V2007" s="89" t="s">
        <v>12396</v>
      </c>
      <c r="W2007" s="92" t="s">
        <v>6077</v>
      </c>
      <c r="X2007" s="115" t="s">
        <v>12396</v>
      </c>
      <c r="Y2007" s="120">
        <v>402517</v>
      </c>
      <c r="Z2007" s="125">
        <v>440192</v>
      </c>
      <c r="AA2007" s="121" t="s">
        <v>6</v>
      </c>
    </row>
    <row r="2008" spans="1:27" ht="30">
      <c r="A2008">
        <v>39</v>
      </c>
      <c r="B2008" s="84">
        <v>776</v>
      </c>
      <c r="C2008" s="99" t="s">
        <v>6078</v>
      </c>
      <c r="D2008" s="85" t="s">
        <v>13810</v>
      </c>
      <c r="E2008" s="85">
        <v>33903036</v>
      </c>
      <c r="F2008" s="86">
        <v>1288</v>
      </c>
      <c r="G2008" s="87">
        <v>5.93</v>
      </c>
      <c r="H2008" s="87">
        <v>7635.14</v>
      </c>
      <c r="I2008" s="85" t="s">
        <v>12395</v>
      </c>
      <c r="J2008" s="86">
        <v>1288</v>
      </c>
      <c r="K2008" s="87">
        <v>5.93</v>
      </c>
      <c r="L2008" s="87">
        <v>7635.14</v>
      </c>
      <c r="M2008" s="85" t="s">
        <v>12395</v>
      </c>
      <c r="N2008" s="88" t="s">
        <v>12396</v>
      </c>
      <c r="O2008" s="88" t="s">
        <v>12396</v>
      </c>
      <c r="P2008" s="88" t="s">
        <v>12396</v>
      </c>
      <c r="Q2008" s="85" t="s">
        <v>12396</v>
      </c>
      <c r="R2008" s="85" t="s">
        <v>12396</v>
      </c>
      <c r="S2008" s="85" t="s">
        <v>12396</v>
      </c>
      <c r="T2008" s="85" t="s">
        <v>12396</v>
      </c>
      <c r="U2008" s="85" t="s">
        <v>12396</v>
      </c>
      <c r="V2008" s="89" t="s">
        <v>12396</v>
      </c>
      <c r="W2008" s="92" t="s">
        <v>6080</v>
      </c>
      <c r="X2008" s="115" t="s">
        <v>12396</v>
      </c>
      <c r="Y2008" s="120">
        <v>401380</v>
      </c>
      <c r="Z2008" s="125">
        <v>436316</v>
      </c>
      <c r="AA2008" s="121" t="s">
        <v>6</v>
      </c>
    </row>
    <row r="2009" spans="1:27">
      <c r="A2009">
        <v>39</v>
      </c>
      <c r="B2009" s="84">
        <v>777</v>
      </c>
      <c r="C2009" s="99" t="s">
        <v>6084</v>
      </c>
      <c r="D2009" s="85" t="s">
        <v>13810</v>
      </c>
      <c r="E2009" s="85">
        <v>33903036</v>
      </c>
      <c r="F2009" s="85">
        <v>18</v>
      </c>
      <c r="G2009" s="87">
        <v>226</v>
      </c>
      <c r="H2009" s="87">
        <v>4068</v>
      </c>
      <c r="I2009" s="85" t="s">
        <v>12494</v>
      </c>
      <c r="J2009" s="85">
        <v>18</v>
      </c>
      <c r="K2009" s="87">
        <v>226</v>
      </c>
      <c r="L2009" s="87">
        <v>4068</v>
      </c>
      <c r="M2009" s="85" t="s">
        <v>12395</v>
      </c>
      <c r="N2009" s="88" t="s">
        <v>12396</v>
      </c>
      <c r="O2009" s="88" t="s">
        <v>12396</v>
      </c>
      <c r="P2009" s="88" t="s">
        <v>12396</v>
      </c>
      <c r="Q2009" s="85" t="s">
        <v>12396</v>
      </c>
      <c r="R2009" s="85" t="s">
        <v>12396</v>
      </c>
      <c r="S2009" s="85" t="s">
        <v>12396</v>
      </c>
      <c r="T2009" s="85" t="s">
        <v>12396</v>
      </c>
      <c r="U2009" s="85" t="s">
        <v>12396</v>
      </c>
      <c r="V2009" s="89" t="s">
        <v>12396</v>
      </c>
      <c r="W2009" s="92" t="s">
        <v>12396</v>
      </c>
      <c r="X2009" s="115">
        <v>25144612</v>
      </c>
      <c r="Y2009" s="120">
        <v>401144</v>
      </c>
      <c r="Z2009" s="125">
        <v>464191</v>
      </c>
      <c r="AA2009" s="121" t="s">
        <v>6</v>
      </c>
    </row>
    <row r="2010" spans="1:27" ht="30">
      <c r="A2010">
        <v>39</v>
      </c>
      <c r="B2010" s="84">
        <v>778</v>
      </c>
      <c r="C2010" s="99" t="s">
        <v>6081</v>
      </c>
      <c r="D2010" s="85" t="s">
        <v>13810</v>
      </c>
      <c r="E2010" s="85">
        <v>33903036</v>
      </c>
      <c r="F2010" s="85">
        <v>46</v>
      </c>
      <c r="G2010" s="87">
        <v>12.66</v>
      </c>
      <c r="H2010" s="87">
        <v>582.36</v>
      </c>
      <c r="I2010" s="85" t="s">
        <v>12494</v>
      </c>
      <c r="J2010" s="85">
        <v>46</v>
      </c>
      <c r="K2010" s="87">
        <v>12.66</v>
      </c>
      <c r="L2010" s="87">
        <v>582.36</v>
      </c>
      <c r="M2010" s="85" t="s">
        <v>12395</v>
      </c>
      <c r="N2010" s="88" t="s">
        <v>12396</v>
      </c>
      <c r="O2010" s="88" t="s">
        <v>12396</v>
      </c>
      <c r="P2010" s="88" t="s">
        <v>12396</v>
      </c>
      <c r="Q2010" s="85" t="s">
        <v>12396</v>
      </c>
      <c r="R2010" s="85" t="s">
        <v>12396</v>
      </c>
      <c r="S2010" s="85" t="s">
        <v>12396</v>
      </c>
      <c r="T2010" s="85" t="s">
        <v>12396</v>
      </c>
      <c r="U2010" s="85" t="s">
        <v>12396</v>
      </c>
      <c r="V2010" s="89" t="s">
        <v>12396</v>
      </c>
      <c r="W2010" s="92" t="s">
        <v>12396</v>
      </c>
      <c r="X2010" s="115">
        <v>25144612</v>
      </c>
      <c r="Y2010" s="120">
        <v>401890</v>
      </c>
      <c r="Z2010" s="125">
        <v>436333</v>
      </c>
      <c r="AA2010" s="121" t="s">
        <v>6</v>
      </c>
    </row>
    <row r="2011" spans="1:27" ht="30">
      <c r="A2011">
        <v>39</v>
      </c>
      <c r="B2011" s="84">
        <v>779</v>
      </c>
      <c r="C2011" s="99" t="s">
        <v>6087</v>
      </c>
      <c r="D2011" s="85" t="s">
        <v>13810</v>
      </c>
      <c r="E2011" s="85">
        <v>33903036</v>
      </c>
      <c r="F2011" s="85">
        <v>129</v>
      </c>
      <c r="G2011" s="87">
        <v>12.96</v>
      </c>
      <c r="H2011" s="87">
        <v>1671.84</v>
      </c>
      <c r="I2011" s="85" t="s">
        <v>12494</v>
      </c>
      <c r="J2011" s="85">
        <v>129</v>
      </c>
      <c r="K2011" s="87">
        <v>12.96</v>
      </c>
      <c r="L2011" s="87">
        <v>1671.84</v>
      </c>
      <c r="M2011" s="85" t="s">
        <v>12395</v>
      </c>
      <c r="N2011" s="88" t="s">
        <v>12396</v>
      </c>
      <c r="O2011" s="88" t="s">
        <v>12396</v>
      </c>
      <c r="P2011" s="88" t="s">
        <v>12396</v>
      </c>
      <c r="Q2011" s="85" t="s">
        <v>12396</v>
      </c>
      <c r="R2011" s="85" t="s">
        <v>12396</v>
      </c>
      <c r="S2011" s="85" t="s">
        <v>12396</v>
      </c>
      <c r="T2011" s="85" t="s">
        <v>12396</v>
      </c>
      <c r="U2011" s="85" t="s">
        <v>12396</v>
      </c>
      <c r="V2011" s="89" t="s">
        <v>12396</v>
      </c>
      <c r="W2011" s="92" t="s">
        <v>12396</v>
      </c>
      <c r="X2011" s="115">
        <v>25144612</v>
      </c>
      <c r="Y2011" s="120">
        <v>401181</v>
      </c>
      <c r="Z2011" s="125">
        <v>436333</v>
      </c>
      <c r="AA2011" s="121" t="s">
        <v>6</v>
      </c>
    </row>
    <row r="2012" spans="1:27">
      <c r="A2012">
        <v>39</v>
      </c>
      <c r="B2012" s="84">
        <v>780</v>
      </c>
      <c r="C2012" s="99" t="s">
        <v>11649</v>
      </c>
      <c r="D2012" s="85" t="s">
        <v>13810</v>
      </c>
      <c r="E2012" s="85">
        <v>33903036</v>
      </c>
      <c r="F2012" s="86">
        <v>2300</v>
      </c>
      <c r="G2012" s="87">
        <v>1.51</v>
      </c>
      <c r="H2012" s="87">
        <v>3464.4</v>
      </c>
      <c r="I2012" s="85" t="s">
        <v>12395</v>
      </c>
      <c r="J2012" s="86">
        <v>2300</v>
      </c>
      <c r="K2012" s="87">
        <v>1.51</v>
      </c>
      <c r="L2012" s="87">
        <v>3464.4</v>
      </c>
      <c r="M2012" s="85" t="s">
        <v>12395</v>
      </c>
      <c r="N2012" s="88" t="s">
        <v>12396</v>
      </c>
      <c r="O2012" s="88" t="s">
        <v>12396</v>
      </c>
      <c r="P2012" s="88" t="s">
        <v>12396</v>
      </c>
      <c r="Q2012" s="85" t="s">
        <v>12396</v>
      </c>
      <c r="R2012" s="85" t="s">
        <v>12396</v>
      </c>
      <c r="S2012" s="85" t="s">
        <v>12396</v>
      </c>
      <c r="T2012" s="85" t="s">
        <v>12396</v>
      </c>
      <c r="U2012" s="85" t="s">
        <v>12396</v>
      </c>
      <c r="V2012" s="89" t="s">
        <v>12396</v>
      </c>
      <c r="W2012" s="92" t="s">
        <v>6114</v>
      </c>
      <c r="X2012" s="115" t="s">
        <v>12396</v>
      </c>
      <c r="Y2012" s="120">
        <v>400245</v>
      </c>
      <c r="Z2012" s="125">
        <v>293025</v>
      </c>
      <c r="AA2012" s="121" t="s">
        <v>6</v>
      </c>
    </row>
    <row r="2013" spans="1:27">
      <c r="A2013">
        <v>39</v>
      </c>
      <c r="B2013" s="84">
        <v>781</v>
      </c>
      <c r="C2013" s="99" t="s">
        <v>6237</v>
      </c>
      <c r="D2013" s="85" t="s">
        <v>13810</v>
      </c>
      <c r="E2013" s="85">
        <v>33903036</v>
      </c>
      <c r="F2013" s="86">
        <v>18308</v>
      </c>
      <c r="G2013" s="87">
        <v>0.41</v>
      </c>
      <c r="H2013" s="87">
        <v>7425.17</v>
      </c>
      <c r="I2013" s="85" t="s">
        <v>12395</v>
      </c>
      <c r="J2013" s="86">
        <v>18308</v>
      </c>
      <c r="K2013" s="87">
        <v>0.41</v>
      </c>
      <c r="L2013" s="87">
        <v>7425.17</v>
      </c>
      <c r="M2013" s="85" t="s">
        <v>12395</v>
      </c>
      <c r="N2013" s="88" t="s">
        <v>12396</v>
      </c>
      <c r="O2013" s="88" t="s">
        <v>12396</v>
      </c>
      <c r="P2013" s="88" t="s">
        <v>12396</v>
      </c>
      <c r="Q2013" s="85" t="s">
        <v>12396</v>
      </c>
      <c r="R2013" s="85" t="s">
        <v>12396</v>
      </c>
      <c r="S2013" s="85" t="s">
        <v>12396</v>
      </c>
      <c r="T2013" s="85" t="s">
        <v>12396</v>
      </c>
      <c r="U2013" s="85" t="s">
        <v>12396</v>
      </c>
      <c r="V2013" s="89" t="s">
        <v>12396</v>
      </c>
      <c r="W2013" s="92" t="s">
        <v>6239</v>
      </c>
      <c r="X2013" s="115" t="s">
        <v>12396</v>
      </c>
      <c r="Y2013" s="120">
        <v>402327</v>
      </c>
      <c r="Z2013" s="125">
        <v>313571</v>
      </c>
      <c r="AA2013" s="121" t="s">
        <v>6</v>
      </c>
    </row>
    <row r="2014" spans="1:27">
      <c r="A2014">
        <v>39</v>
      </c>
      <c r="B2014" s="84">
        <v>782</v>
      </c>
      <c r="C2014" s="99" t="s">
        <v>6240</v>
      </c>
      <c r="D2014" s="85" t="s">
        <v>13810</v>
      </c>
      <c r="E2014" s="85">
        <v>33903036</v>
      </c>
      <c r="F2014" s="85">
        <v>488</v>
      </c>
      <c r="G2014" s="87">
        <v>0.28999999999999998</v>
      </c>
      <c r="H2014" s="87">
        <v>140.54</v>
      </c>
      <c r="I2014" s="85" t="s">
        <v>12395</v>
      </c>
      <c r="J2014" s="85">
        <v>488</v>
      </c>
      <c r="K2014" s="87">
        <v>0.28999999999999998</v>
      </c>
      <c r="L2014" s="87">
        <v>140.54</v>
      </c>
      <c r="M2014" s="85" t="s">
        <v>12395</v>
      </c>
      <c r="N2014" s="88" t="s">
        <v>12396</v>
      </c>
      <c r="O2014" s="88" t="s">
        <v>12396</v>
      </c>
      <c r="P2014" s="88" t="s">
        <v>12396</v>
      </c>
      <c r="Q2014" s="85" t="s">
        <v>12396</v>
      </c>
      <c r="R2014" s="85" t="s">
        <v>12396</v>
      </c>
      <c r="S2014" s="85" t="s">
        <v>12396</v>
      </c>
      <c r="T2014" s="85" t="s">
        <v>12396</v>
      </c>
      <c r="U2014" s="85" t="s">
        <v>12396</v>
      </c>
      <c r="V2014" s="89" t="s">
        <v>12396</v>
      </c>
      <c r="W2014" s="92" t="s">
        <v>6242</v>
      </c>
      <c r="X2014" s="115" t="s">
        <v>12396</v>
      </c>
      <c r="Y2014" s="120">
        <v>400946</v>
      </c>
      <c r="Z2014" s="125">
        <v>313628</v>
      </c>
      <c r="AA2014" s="121" t="s">
        <v>6</v>
      </c>
    </row>
    <row r="2015" spans="1:27">
      <c r="A2015">
        <v>39</v>
      </c>
      <c r="B2015" s="84">
        <v>783</v>
      </c>
      <c r="C2015" s="99" t="s">
        <v>6244</v>
      </c>
      <c r="D2015" s="85" t="s">
        <v>13810</v>
      </c>
      <c r="E2015" s="85">
        <v>33903036</v>
      </c>
      <c r="F2015" s="86">
        <v>18584</v>
      </c>
      <c r="G2015" s="87">
        <v>0.28999999999999998</v>
      </c>
      <c r="H2015" s="87">
        <v>5452.03</v>
      </c>
      <c r="I2015" s="85" t="s">
        <v>12395</v>
      </c>
      <c r="J2015" s="86">
        <v>18584</v>
      </c>
      <c r="K2015" s="87">
        <v>0.28999999999999998</v>
      </c>
      <c r="L2015" s="87">
        <v>5452.03</v>
      </c>
      <c r="M2015" s="85" t="s">
        <v>12395</v>
      </c>
      <c r="N2015" s="88" t="s">
        <v>12396</v>
      </c>
      <c r="O2015" s="88" t="s">
        <v>12396</v>
      </c>
      <c r="P2015" s="88" t="s">
        <v>12396</v>
      </c>
      <c r="Q2015" s="85" t="s">
        <v>12396</v>
      </c>
      <c r="R2015" s="85" t="s">
        <v>12396</v>
      </c>
      <c r="S2015" s="85" t="s">
        <v>12396</v>
      </c>
      <c r="T2015" s="85" t="s">
        <v>12396</v>
      </c>
      <c r="U2015" s="85" t="s">
        <v>12396</v>
      </c>
      <c r="V2015" s="89" t="s">
        <v>12396</v>
      </c>
      <c r="W2015" s="92" t="s">
        <v>6246</v>
      </c>
      <c r="X2015" s="115" t="s">
        <v>12396</v>
      </c>
      <c r="Y2015" s="120">
        <v>401480</v>
      </c>
      <c r="Z2015" s="125">
        <v>273178</v>
      </c>
      <c r="AA2015" s="121" t="s">
        <v>6</v>
      </c>
    </row>
    <row r="2016" spans="1:27">
      <c r="A2016">
        <v>39</v>
      </c>
      <c r="B2016" s="84">
        <v>784</v>
      </c>
      <c r="C2016" s="99" t="s">
        <v>6247</v>
      </c>
      <c r="D2016" s="85" t="s">
        <v>13810</v>
      </c>
      <c r="E2016" s="85">
        <v>33903036</v>
      </c>
      <c r="F2016" s="86">
        <v>1472</v>
      </c>
      <c r="G2016" s="87">
        <v>0.33</v>
      </c>
      <c r="H2016" s="87">
        <v>483.77</v>
      </c>
      <c r="I2016" s="85" t="s">
        <v>12395</v>
      </c>
      <c r="J2016" s="86">
        <v>1472</v>
      </c>
      <c r="K2016" s="87">
        <v>0.33</v>
      </c>
      <c r="L2016" s="87">
        <v>483.77</v>
      </c>
      <c r="M2016" s="85" t="s">
        <v>12395</v>
      </c>
      <c r="N2016" s="88" t="s">
        <v>12396</v>
      </c>
      <c r="O2016" s="88" t="s">
        <v>12396</v>
      </c>
      <c r="P2016" s="88" t="s">
        <v>12396</v>
      </c>
      <c r="Q2016" s="85" t="s">
        <v>12396</v>
      </c>
      <c r="R2016" s="85" t="s">
        <v>12396</v>
      </c>
      <c r="S2016" s="85" t="s">
        <v>12396</v>
      </c>
      <c r="T2016" s="85" t="s">
        <v>12396</v>
      </c>
      <c r="U2016" s="85" t="s">
        <v>12396</v>
      </c>
      <c r="V2016" s="89" t="s">
        <v>12396</v>
      </c>
      <c r="W2016" s="92" t="s">
        <v>6249</v>
      </c>
      <c r="X2016" s="115" t="s">
        <v>12396</v>
      </c>
      <c r="Y2016" s="120">
        <v>401939</v>
      </c>
      <c r="Z2016" s="125">
        <v>313629</v>
      </c>
      <c r="AA2016" s="121" t="s">
        <v>6</v>
      </c>
    </row>
    <row r="2017" spans="1:27">
      <c r="A2017">
        <v>39</v>
      </c>
      <c r="B2017" s="84">
        <v>785</v>
      </c>
      <c r="C2017" s="99" t="s">
        <v>6250</v>
      </c>
      <c r="D2017" s="85" t="s">
        <v>13810</v>
      </c>
      <c r="E2017" s="85">
        <v>33903036</v>
      </c>
      <c r="F2017" s="85">
        <v>892</v>
      </c>
      <c r="G2017" s="87">
        <v>0.27</v>
      </c>
      <c r="H2017" s="87">
        <v>244.55</v>
      </c>
      <c r="I2017" s="85" t="s">
        <v>12395</v>
      </c>
      <c r="J2017" s="85">
        <v>892</v>
      </c>
      <c r="K2017" s="87">
        <v>0.27</v>
      </c>
      <c r="L2017" s="87">
        <v>244.55</v>
      </c>
      <c r="M2017" s="85" t="s">
        <v>12395</v>
      </c>
      <c r="N2017" s="88" t="s">
        <v>12396</v>
      </c>
      <c r="O2017" s="88" t="s">
        <v>12396</v>
      </c>
      <c r="P2017" s="88" t="s">
        <v>12396</v>
      </c>
      <c r="Q2017" s="85" t="s">
        <v>12396</v>
      </c>
      <c r="R2017" s="85" t="s">
        <v>12396</v>
      </c>
      <c r="S2017" s="85" t="s">
        <v>12396</v>
      </c>
      <c r="T2017" s="85" t="s">
        <v>12396</v>
      </c>
      <c r="U2017" s="85" t="s">
        <v>12396</v>
      </c>
      <c r="V2017" s="89" t="s">
        <v>12396</v>
      </c>
      <c r="W2017" s="92" t="s">
        <v>6252</v>
      </c>
      <c r="X2017" s="115" t="s">
        <v>12396</v>
      </c>
      <c r="Y2017" s="120">
        <v>401008</v>
      </c>
      <c r="Z2017" s="125">
        <v>273179</v>
      </c>
      <c r="AA2017" s="121" t="s">
        <v>6</v>
      </c>
    </row>
    <row r="2018" spans="1:27">
      <c r="A2018">
        <v>39</v>
      </c>
      <c r="B2018" s="84">
        <v>786</v>
      </c>
      <c r="C2018" s="99" t="s">
        <v>6253</v>
      </c>
      <c r="D2018" s="85" t="s">
        <v>13810</v>
      </c>
      <c r="E2018" s="85">
        <v>33903036</v>
      </c>
      <c r="F2018" s="86">
        <v>2576</v>
      </c>
      <c r="G2018" s="87">
        <v>0.32</v>
      </c>
      <c r="H2018" s="87">
        <v>824.32</v>
      </c>
      <c r="I2018" s="85" t="s">
        <v>12395</v>
      </c>
      <c r="J2018" s="86">
        <v>2576</v>
      </c>
      <c r="K2018" s="87">
        <v>0.32</v>
      </c>
      <c r="L2018" s="87">
        <v>824.32</v>
      </c>
      <c r="M2018" s="85" t="s">
        <v>12395</v>
      </c>
      <c r="N2018" s="88" t="s">
        <v>12396</v>
      </c>
      <c r="O2018" s="88" t="s">
        <v>12396</v>
      </c>
      <c r="P2018" s="88" t="s">
        <v>12396</v>
      </c>
      <c r="Q2018" s="85" t="s">
        <v>12396</v>
      </c>
      <c r="R2018" s="85" t="s">
        <v>12396</v>
      </c>
      <c r="S2018" s="85" t="s">
        <v>12396</v>
      </c>
      <c r="T2018" s="85" t="s">
        <v>12396</v>
      </c>
      <c r="U2018" s="85" t="s">
        <v>12396</v>
      </c>
      <c r="V2018" s="89" t="s">
        <v>12396</v>
      </c>
      <c r="W2018" s="92" t="s">
        <v>6255</v>
      </c>
      <c r="X2018" s="115" t="s">
        <v>12396</v>
      </c>
      <c r="Y2018" s="120">
        <v>401644</v>
      </c>
      <c r="Z2018" s="125">
        <v>313630</v>
      </c>
      <c r="AA2018" s="121" t="s">
        <v>6</v>
      </c>
    </row>
    <row r="2019" spans="1:27">
      <c r="A2019">
        <v>39</v>
      </c>
      <c r="B2019" s="84">
        <v>787</v>
      </c>
      <c r="C2019" s="99" t="s">
        <v>6256</v>
      </c>
      <c r="D2019" s="85" t="s">
        <v>13810</v>
      </c>
      <c r="E2019" s="85">
        <v>33903036</v>
      </c>
      <c r="F2019" s="85">
        <v>653</v>
      </c>
      <c r="G2019" s="87">
        <v>0.26</v>
      </c>
      <c r="H2019" s="87">
        <v>169.78</v>
      </c>
      <c r="I2019" s="85" t="s">
        <v>12395</v>
      </c>
      <c r="J2019" s="85">
        <v>653</v>
      </c>
      <c r="K2019" s="87">
        <v>0.26</v>
      </c>
      <c r="L2019" s="87">
        <v>169.78</v>
      </c>
      <c r="M2019" s="85" t="s">
        <v>12395</v>
      </c>
      <c r="N2019" s="88" t="s">
        <v>12396</v>
      </c>
      <c r="O2019" s="88" t="s">
        <v>12396</v>
      </c>
      <c r="P2019" s="88" t="s">
        <v>12396</v>
      </c>
      <c r="Q2019" s="85" t="s">
        <v>12396</v>
      </c>
      <c r="R2019" s="85" t="s">
        <v>12396</v>
      </c>
      <c r="S2019" s="85" t="s">
        <v>12396</v>
      </c>
      <c r="T2019" s="85" t="s">
        <v>12396</v>
      </c>
      <c r="U2019" s="85" t="s">
        <v>12396</v>
      </c>
      <c r="V2019" s="89" t="s">
        <v>12396</v>
      </c>
      <c r="W2019" s="92" t="s">
        <v>6258</v>
      </c>
      <c r="X2019" s="115" t="s">
        <v>12396</v>
      </c>
      <c r="Y2019" s="120">
        <v>400147</v>
      </c>
      <c r="Z2019" s="125">
        <v>313631</v>
      </c>
      <c r="AA2019" s="121" t="s">
        <v>6</v>
      </c>
    </row>
    <row r="2020" spans="1:27">
      <c r="A2020">
        <v>39</v>
      </c>
      <c r="B2020" s="84">
        <v>788</v>
      </c>
      <c r="C2020" s="99" t="s">
        <v>6259</v>
      </c>
      <c r="D2020" s="85" t="s">
        <v>13810</v>
      </c>
      <c r="E2020" s="85">
        <v>33903036</v>
      </c>
      <c r="F2020" s="86">
        <v>28980</v>
      </c>
      <c r="G2020" s="87">
        <v>0.3</v>
      </c>
      <c r="H2020" s="87">
        <v>8716.6</v>
      </c>
      <c r="I2020" s="85" t="s">
        <v>12395</v>
      </c>
      <c r="J2020" s="86">
        <v>28980</v>
      </c>
      <c r="K2020" s="87">
        <v>0.3</v>
      </c>
      <c r="L2020" s="87">
        <v>8716.6</v>
      </c>
      <c r="M2020" s="85" t="s">
        <v>12395</v>
      </c>
      <c r="N2020" s="88" t="s">
        <v>12396</v>
      </c>
      <c r="O2020" s="88" t="s">
        <v>12396</v>
      </c>
      <c r="P2020" s="88" t="s">
        <v>12396</v>
      </c>
      <c r="Q2020" s="85" t="s">
        <v>12396</v>
      </c>
      <c r="R2020" s="85" t="s">
        <v>12396</v>
      </c>
      <c r="S2020" s="85" t="s">
        <v>12396</v>
      </c>
      <c r="T2020" s="85" t="s">
        <v>12396</v>
      </c>
      <c r="U2020" s="85" t="s">
        <v>12396</v>
      </c>
      <c r="V2020" s="89" t="s">
        <v>12396</v>
      </c>
      <c r="W2020" s="92" t="s">
        <v>6261</v>
      </c>
      <c r="X2020" s="115" t="s">
        <v>12396</v>
      </c>
      <c r="Y2020" s="120">
        <v>401743</v>
      </c>
      <c r="Z2020" s="125">
        <v>299240</v>
      </c>
      <c r="AA2020" s="121" t="s">
        <v>6</v>
      </c>
    </row>
    <row r="2021" spans="1:27" ht="30">
      <c r="A2021">
        <v>39</v>
      </c>
      <c r="B2021" s="84">
        <v>789</v>
      </c>
      <c r="C2021" s="99" t="s">
        <v>6290</v>
      </c>
      <c r="D2021" s="100" t="s">
        <v>13813</v>
      </c>
      <c r="E2021" s="84">
        <v>33903036</v>
      </c>
      <c r="F2021" s="86">
        <v>400752</v>
      </c>
      <c r="G2021" s="87">
        <v>0.16</v>
      </c>
      <c r="H2021" s="87">
        <v>64607.44</v>
      </c>
      <c r="I2021" s="85" t="s">
        <v>12494</v>
      </c>
      <c r="J2021" s="86">
        <v>400752</v>
      </c>
      <c r="K2021" s="87">
        <v>0.16</v>
      </c>
      <c r="L2021" s="87">
        <v>64607.44</v>
      </c>
      <c r="M2021" s="85" t="s">
        <v>12494</v>
      </c>
      <c r="N2021" s="88" t="s">
        <v>12396</v>
      </c>
      <c r="O2021" s="88" t="s">
        <v>12396</v>
      </c>
      <c r="P2021" s="88" t="s">
        <v>12396</v>
      </c>
      <c r="Q2021" s="85" t="s">
        <v>12396</v>
      </c>
      <c r="R2021" s="85" t="s">
        <v>12396</v>
      </c>
      <c r="S2021" s="85" t="s">
        <v>12396</v>
      </c>
      <c r="T2021" s="85" t="s">
        <v>12396</v>
      </c>
      <c r="U2021" s="85" t="s">
        <v>12396</v>
      </c>
      <c r="V2021" s="89" t="s">
        <v>12396</v>
      </c>
      <c r="W2021" s="92" t="s">
        <v>6292</v>
      </c>
      <c r="X2021" s="115">
        <v>25144612</v>
      </c>
      <c r="Y2021" s="120">
        <v>402161</v>
      </c>
      <c r="Z2021" s="125">
        <v>338606</v>
      </c>
      <c r="AA2021" s="121" t="s">
        <v>6</v>
      </c>
    </row>
    <row r="2022" spans="1:27" ht="30">
      <c r="A2022">
        <v>39</v>
      </c>
      <c r="B2022" s="84">
        <v>790</v>
      </c>
      <c r="C2022" s="99" t="s">
        <v>11773</v>
      </c>
      <c r="D2022" s="85" t="s">
        <v>13810</v>
      </c>
      <c r="E2022" s="85">
        <v>33903036</v>
      </c>
      <c r="F2022" s="86">
        <v>35972</v>
      </c>
      <c r="G2022" s="87">
        <v>0.08</v>
      </c>
      <c r="H2022" s="87">
        <v>2877.76</v>
      </c>
      <c r="I2022" s="85" t="s">
        <v>12395</v>
      </c>
      <c r="J2022" s="86">
        <v>35972</v>
      </c>
      <c r="K2022" s="87">
        <v>0.08</v>
      </c>
      <c r="L2022" s="87">
        <v>2877.76</v>
      </c>
      <c r="M2022" s="85" t="s">
        <v>12395</v>
      </c>
      <c r="N2022" s="88" t="s">
        <v>12396</v>
      </c>
      <c r="O2022" s="88" t="s">
        <v>12396</v>
      </c>
      <c r="P2022" s="88" t="s">
        <v>12396</v>
      </c>
      <c r="Q2022" s="85" t="s">
        <v>12396</v>
      </c>
      <c r="R2022" s="85" t="s">
        <v>12396</v>
      </c>
      <c r="S2022" s="85" t="s">
        <v>12396</v>
      </c>
      <c r="T2022" s="85" t="s">
        <v>12396</v>
      </c>
      <c r="U2022" s="85" t="s">
        <v>12396</v>
      </c>
      <c r="V2022" s="89" t="s">
        <v>12396</v>
      </c>
      <c r="W2022" s="92" t="s">
        <v>6295</v>
      </c>
      <c r="X2022" s="115" t="s">
        <v>12396</v>
      </c>
      <c r="Y2022" s="120">
        <v>402323</v>
      </c>
      <c r="Z2022" s="125">
        <v>392369</v>
      </c>
      <c r="AA2022" s="121" t="s">
        <v>6</v>
      </c>
    </row>
    <row r="2023" spans="1:27">
      <c r="A2023">
        <v>39</v>
      </c>
      <c r="B2023" s="84">
        <v>791</v>
      </c>
      <c r="C2023" s="99" t="s">
        <v>6313</v>
      </c>
      <c r="D2023" s="100" t="s">
        <v>13957</v>
      </c>
      <c r="E2023" s="84">
        <v>33903036</v>
      </c>
      <c r="F2023" s="85">
        <v>37</v>
      </c>
      <c r="G2023" s="87">
        <v>117</v>
      </c>
      <c r="H2023" s="87">
        <v>4329</v>
      </c>
      <c r="I2023" s="85" t="s">
        <v>12395</v>
      </c>
      <c r="J2023" s="85">
        <v>37</v>
      </c>
      <c r="K2023" s="87">
        <v>117</v>
      </c>
      <c r="L2023" s="87">
        <v>4329</v>
      </c>
      <c r="M2023" s="85" t="s">
        <v>12395</v>
      </c>
      <c r="N2023" s="88" t="s">
        <v>12396</v>
      </c>
      <c r="O2023" s="88" t="s">
        <v>12396</v>
      </c>
      <c r="P2023" s="88" t="s">
        <v>12396</v>
      </c>
      <c r="Q2023" s="85" t="s">
        <v>12396</v>
      </c>
      <c r="R2023" s="85" t="s">
        <v>12396</v>
      </c>
      <c r="S2023" s="85" t="s">
        <v>12396</v>
      </c>
      <c r="T2023" s="85" t="s">
        <v>12396</v>
      </c>
      <c r="U2023" s="85" t="s">
        <v>12396</v>
      </c>
      <c r="V2023" s="89" t="s">
        <v>12396</v>
      </c>
      <c r="W2023" s="92" t="s">
        <v>6315</v>
      </c>
      <c r="X2023" s="115" t="s">
        <v>12396</v>
      </c>
      <c r="Y2023" s="120">
        <v>401218</v>
      </c>
      <c r="Z2023" s="125">
        <v>384367</v>
      </c>
      <c r="AA2023" s="121" t="s">
        <v>6</v>
      </c>
    </row>
    <row r="2024" spans="1:27" ht="30">
      <c r="A2024">
        <v>39</v>
      </c>
      <c r="B2024" s="84">
        <v>792</v>
      </c>
      <c r="C2024" s="99" t="s">
        <v>6432</v>
      </c>
      <c r="D2024" s="100" t="s">
        <v>13957</v>
      </c>
      <c r="E2024" s="84">
        <v>33903036</v>
      </c>
      <c r="F2024" s="85">
        <v>156</v>
      </c>
      <c r="G2024" s="87">
        <v>198</v>
      </c>
      <c r="H2024" s="87">
        <v>30888</v>
      </c>
      <c r="I2024" s="85" t="s">
        <v>12395</v>
      </c>
      <c r="J2024" s="85">
        <v>156</v>
      </c>
      <c r="K2024" s="87">
        <v>198</v>
      </c>
      <c r="L2024" s="87">
        <v>30888</v>
      </c>
      <c r="M2024" s="85" t="s">
        <v>12395</v>
      </c>
      <c r="N2024" s="88" t="s">
        <v>12396</v>
      </c>
      <c r="O2024" s="88" t="s">
        <v>12396</v>
      </c>
      <c r="P2024" s="88" t="s">
        <v>12396</v>
      </c>
      <c r="Q2024" s="85" t="s">
        <v>12396</v>
      </c>
      <c r="R2024" s="85" t="s">
        <v>12396</v>
      </c>
      <c r="S2024" s="85" t="s">
        <v>12396</v>
      </c>
      <c r="T2024" s="85" t="s">
        <v>12396</v>
      </c>
      <c r="U2024" s="85" t="s">
        <v>12396</v>
      </c>
      <c r="V2024" s="89" t="s">
        <v>12396</v>
      </c>
      <c r="W2024" s="92" t="s">
        <v>6434</v>
      </c>
      <c r="X2024" s="115" t="s">
        <v>12396</v>
      </c>
      <c r="Y2024" s="120">
        <v>400688</v>
      </c>
      <c r="Z2024" s="125">
        <v>285273</v>
      </c>
      <c r="AA2024" s="121" t="s">
        <v>6</v>
      </c>
    </row>
    <row r="2025" spans="1:27">
      <c r="A2025">
        <v>39</v>
      </c>
      <c r="B2025" s="84">
        <v>793</v>
      </c>
      <c r="C2025" s="99" t="s">
        <v>6512</v>
      </c>
      <c r="D2025" s="85" t="s">
        <v>13810</v>
      </c>
      <c r="E2025" s="85">
        <v>33903036</v>
      </c>
      <c r="F2025" s="85">
        <v>9</v>
      </c>
      <c r="G2025" s="87">
        <v>155.04</v>
      </c>
      <c r="H2025" s="87">
        <v>1395.36</v>
      </c>
      <c r="I2025" s="85" t="s">
        <v>12395</v>
      </c>
      <c r="J2025" s="85">
        <v>9</v>
      </c>
      <c r="K2025" s="87">
        <v>155.04</v>
      </c>
      <c r="L2025" s="87">
        <v>1395.36</v>
      </c>
      <c r="M2025" s="85" t="s">
        <v>12395</v>
      </c>
      <c r="N2025" s="88" t="s">
        <v>12396</v>
      </c>
      <c r="O2025" s="88" t="s">
        <v>12396</v>
      </c>
      <c r="P2025" s="88" t="s">
        <v>12396</v>
      </c>
      <c r="Q2025" s="85" t="s">
        <v>12396</v>
      </c>
      <c r="R2025" s="85" t="s">
        <v>12396</v>
      </c>
      <c r="S2025" s="85" t="s">
        <v>12396</v>
      </c>
      <c r="T2025" s="85" t="s">
        <v>12396</v>
      </c>
      <c r="U2025" s="85" t="s">
        <v>12396</v>
      </c>
      <c r="V2025" s="89" t="s">
        <v>12396</v>
      </c>
      <c r="W2025" s="92" t="s">
        <v>12396</v>
      </c>
      <c r="X2025" s="115">
        <v>21126599</v>
      </c>
      <c r="Y2025" s="120">
        <v>400892</v>
      </c>
      <c r="Z2025" s="125">
        <v>480449</v>
      </c>
      <c r="AA2025" s="121" t="s">
        <v>6</v>
      </c>
    </row>
    <row r="2026" spans="1:27">
      <c r="A2026">
        <v>39</v>
      </c>
      <c r="B2026" s="84">
        <v>794</v>
      </c>
      <c r="C2026" s="99" t="s">
        <v>11942</v>
      </c>
      <c r="D2026" s="85" t="s">
        <v>13810</v>
      </c>
      <c r="E2026" s="85">
        <v>33903036</v>
      </c>
      <c r="F2026" s="85">
        <v>672</v>
      </c>
      <c r="G2026" s="87">
        <v>6.58</v>
      </c>
      <c r="H2026" s="87">
        <v>4425.08</v>
      </c>
      <c r="I2026" s="85" t="s">
        <v>12395</v>
      </c>
      <c r="J2026" s="85">
        <v>672</v>
      </c>
      <c r="K2026" s="87">
        <v>6.58</v>
      </c>
      <c r="L2026" s="87">
        <v>4425.08</v>
      </c>
      <c r="M2026" s="85" t="s">
        <v>12395</v>
      </c>
      <c r="N2026" s="88" t="s">
        <v>12396</v>
      </c>
      <c r="O2026" s="88" t="s">
        <v>12396</v>
      </c>
      <c r="P2026" s="88" t="s">
        <v>12396</v>
      </c>
      <c r="Q2026" s="85" t="s">
        <v>12396</v>
      </c>
      <c r="R2026" s="85" t="s">
        <v>12396</v>
      </c>
      <c r="S2026" s="85" t="s">
        <v>12396</v>
      </c>
      <c r="T2026" s="85" t="s">
        <v>12396</v>
      </c>
      <c r="U2026" s="85" t="s">
        <v>12396</v>
      </c>
      <c r="V2026" s="89" t="s">
        <v>12396</v>
      </c>
      <c r="W2026" s="92" t="s">
        <v>6578</v>
      </c>
      <c r="X2026" s="115" t="s">
        <v>12396</v>
      </c>
      <c r="Y2026" s="120">
        <v>400364</v>
      </c>
      <c r="Z2026" s="125">
        <v>481790</v>
      </c>
      <c r="AA2026" s="121" t="s">
        <v>6</v>
      </c>
    </row>
    <row r="2027" spans="1:27">
      <c r="A2027">
        <v>39</v>
      </c>
      <c r="B2027" s="84">
        <v>795</v>
      </c>
      <c r="C2027" s="99" t="s">
        <v>11944</v>
      </c>
      <c r="D2027" s="85" t="s">
        <v>13810</v>
      </c>
      <c r="E2027" s="85">
        <v>33903036</v>
      </c>
      <c r="F2027" s="85">
        <v>184</v>
      </c>
      <c r="G2027" s="87">
        <v>27.13</v>
      </c>
      <c r="H2027" s="87">
        <v>4992.53</v>
      </c>
      <c r="I2027" s="85" t="s">
        <v>12395</v>
      </c>
      <c r="J2027" s="85">
        <v>184</v>
      </c>
      <c r="K2027" s="87">
        <v>27.13</v>
      </c>
      <c r="L2027" s="87">
        <v>4992.53</v>
      </c>
      <c r="M2027" s="85" t="s">
        <v>12395</v>
      </c>
      <c r="N2027" s="88" t="s">
        <v>12396</v>
      </c>
      <c r="O2027" s="88" t="s">
        <v>12396</v>
      </c>
      <c r="P2027" s="88" t="s">
        <v>12396</v>
      </c>
      <c r="Q2027" s="85" t="s">
        <v>12396</v>
      </c>
      <c r="R2027" s="85" t="s">
        <v>12396</v>
      </c>
      <c r="S2027" s="85" t="s">
        <v>12396</v>
      </c>
      <c r="T2027" s="85" t="s">
        <v>12396</v>
      </c>
      <c r="U2027" s="85" t="s">
        <v>12396</v>
      </c>
      <c r="V2027" s="89" t="s">
        <v>12396</v>
      </c>
      <c r="W2027" s="92" t="s">
        <v>12396</v>
      </c>
      <c r="X2027" s="115">
        <v>21126599</v>
      </c>
      <c r="Y2027" s="120">
        <v>400113</v>
      </c>
      <c r="Z2027" s="125">
        <v>454803</v>
      </c>
      <c r="AA2027" s="121" t="s">
        <v>6</v>
      </c>
    </row>
    <row r="2028" spans="1:27" ht="30">
      <c r="A2028">
        <v>39</v>
      </c>
      <c r="B2028" s="84">
        <v>796</v>
      </c>
      <c r="C2028" s="99" t="s">
        <v>6584</v>
      </c>
      <c r="D2028" s="85" t="s">
        <v>13810</v>
      </c>
      <c r="E2028" s="85">
        <v>33903036</v>
      </c>
      <c r="F2028" s="85">
        <v>184</v>
      </c>
      <c r="G2028" s="87">
        <v>19.989999999999998</v>
      </c>
      <c r="H2028" s="87">
        <v>3678.16</v>
      </c>
      <c r="I2028" s="85" t="s">
        <v>12494</v>
      </c>
      <c r="J2028" s="85">
        <v>184</v>
      </c>
      <c r="K2028" s="87">
        <v>19.989999999999998</v>
      </c>
      <c r="L2028" s="87">
        <v>3678.16</v>
      </c>
      <c r="M2028" s="85" t="s">
        <v>12395</v>
      </c>
      <c r="N2028" s="88" t="s">
        <v>12396</v>
      </c>
      <c r="O2028" s="88" t="s">
        <v>12396</v>
      </c>
      <c r="P2028" s="88" t="s">
        <v>12396</v>
      </c>
      <c r="Q2028" s="85" t="s">
        <v>12396</v>
      </c>
      <c r="R2028" s="85" t="s">
        <v>12396</v>
      </c>
      <c r="S2028" s="85" t="s">
        <v>12396</v>
      </c>
      <c r="T2028" s="85" t="s">
        <v>12396</v>
      </c>
      <c r="U2028" s="85" t="s">
        <v>12396</v>
      </c>
      <c r="V2028" s="89" t="s">
        <v>12396</v>
      </c>
      <c r="W2028" s="92" t="s">
        <v>12396</v>
      </c>
      <c r="X2028" s="115">
        <v>25144612</v>
      </c>
      <c r="Y2028" s="120">
        <v>402579</v>
      </c>
      <c r="Z2028" s="125">
        <v>438061</v>
      </c>
      <c r="AA2028" s="121" t="s">
        <v>6</v>
      </c>
    </row>
    <row r="2029" spans="1:27" ht="30">
      <c r="A2029">
        <v>39</v>
      </c>
      <c r="B2029" s="84">
        <v>797</v>
      </c>
      <c r="C2029" s="99" t="s">
        <v>11946</v>
      </c>
      <c r="D2029" s="85" t="s">
        <v>13810</v>
      </c>
      <c r="E2029" s="85">
        <v>33903036</v>
      </c>
      <c r="F2029" s="85">
        <v>0</v>
      </c>
      <c r="G2029" s="87">
        <v>105</v>
      </c>
      <c r="H2029" s="87">
        <v>0</v>
      </c>
      <c r="I2029" s="85" t="s">
        <v>12494</v>
      </c>
      <c r="J2029" s="85">
        <v>0</v>
      </c>
      <c r="K2029" s="87">
        <v>105</v>
      </c>
      <c r="L2029" s="87">
        <v>0</v>
      </c>
      <c r="M2029" s="85" t="s">
        <v>12494</v>
      </c>
      <c r="N2029" s="88" t="s">
        <v>12396</v>
      </c>
      <c r="O2029" s="88" t="s">
        <v>12396</v>
      </c>
      <c r="P2029" s="88" t="s">
        <v>12396</v>
      </c>
      <c r="Q2029" s="85" t="s">
        <v>12396</v>
      </c>
      <c r="R2029" s="85" t="s">
        <v>12396</v>
      </c>
      <c r="S2029" s="85" t="s">
        <v>12396</v>
      </c>
      <c r="T2029" s="85" t="s">
        <v>12396</v>
      </c>
      <c r="U2029" s="85" t="s">
        <v>12396</v>
      </c>
      <c r="V2029" s="89" t="s">
        <v>12396</v>
      </c>
      <c r="W2029" s="92" t="s">
        <v>6589</v>
      </c>
      <c r="X2029" s="115" t="s">
        <v>12396</v>
      </c>
      <c r="Y2029" s="120">
        <v>401867</v>
      </c>
      <c r="Z2029" s="125">
        <v>438061</v>
      </c>
      <c r="AA2029" s="121" t="s">
        <v>6</v>
      </c>
    </row>
    <row r="2030" spans="1:27">
      <c r="A2030">
        <v>39</v>
      </c>
      <c r="B2030" s="84">
        <v>798</v>
      </c>
      <c r="C2030" s="99" t="s">
        <v>6590</v>
      </c>
      <c r="D2030" s="85" t="s">
        <v>13810</v>
      </c>
      <c r="E2030" s="85">
        <v>33903036</v>
      </c>
      <c r="F2030" s="85">
        <v>0</v>
      </c>
      <c r="G2030" s="87">
        <v>53.25</v>
      </c>
      <c r="H2030" s="87">
        <v>0</v>
      </c>
      <c r="I2030" s="85" t="s">
        <v>12395</v>
      </c>
      <c r="J2030" s="85">
        <v>0</v>
      </c>
      <c r="K2030" s="87">
        <v>53.25</v>
      </c>
      <c r="L2030" s="87">
        <v>0</v>
      </c>
      <c r="M2030" s="85" t="s">
        <v>12494</v>
      </c>
      <c r="N2030" s="88" t="s">
        <v>12396</v>
      </c>
      <c r="O2030" s="88" t="s">
        <v>12396</v>
      </c>
      <c r="P2030" s="88" t="s">
        <v>12396</v>
      </c>
      <c r="Q2030" s="85" t="s">
        <v>12396</v>
      </c>
      <c r="R2030" s="85" t="s">
        <v>12396</v>
      </c>
      <c r="S2030" s="85" t="s">
        <v>12396</v>
      </c>
      <c r="T2030" s="85" t="s">
        <v>12396</v>
      </c>
      <c r="U2030" s="85" t="s">
        <v>12396</v>
      </c>
      <c r="V2030" s="89" t="s">
        <v>12396</v>
      </c>
      <c r="W2030" s="92" t="s">
        <v>12396</v>
      </c>
      <c r="X2030" s="115">
        <v>23345240</v>
      </c>
      <c r="Y2030" s="120">
        <v>400521</v>
      </c>
      <c r="Z2030" s="125">
        <v>301379</v>
      </c>
      <c r="AA2030" s="121" t="s">
        <v>6</v>
      </c>
    </row>
    <row r="2031" spans="1:27" ht="30">
      <c r="A2031">
        <v>39</v>
      </c>
      <c r="B2031" s="84">
        <v>799</v>
      </c>
      <c r="C2031" s="99" t="s">
        <v>11949</v>
      </c>
      <c r="D2031" s="85" t="s">
        <v>13810</v>
      </c>
      <c r="E2031" s="85">
        <v>33903036</v>
      </c>
      <c r="F2031" s="85">
        <v>28</v>
      </c>
      <c r="G2031" s="87">
        <v>30.45</v>
      </c>
      <c r="H2031" s="87">
        <v>852.54</v>
      </c>
      <c r="I2031" s="85" t="s">
        <v>12395</v>
      </c>
      <c r="J2031" s="85">
        <v>28</v>
      </c>
      <c r="K2031" s="87">
        <v>30.45</v>
      </c>
      <c r="L2031" s="87">
        <v>852.54</v>
      </c>
      <c r="M2031" s="85" t="s">
        <v>12395</v>
      </c>
      <c r="N2031" s="88" t="s">
        <v>12396</v>
      </c>
      <c r="O2031" s="88" t="s">
        <v>12396</v>
      </c>
      <c r="P2031" s="88" t="s">
        <v>12396</v>
      </c>
      <c r="Q2031" s="85" t="s">
        <v>12396</v>
      </c>
      <c r="R2031" s="85" t="s">
        <v>12396</v>
      </c>
      <c r="S2031" s="85" t="s">
        <v>12396</v>
      </c>
      <c r="T2031" s="85" t="s">
        <v>12396</v>
      </c>
      <c r="U2031" s="85" t="s">
        <v>12396</v>
      </c>
      <c r="V2031" s="89" t="s">
        <v>12396</v>
      </c>
      <c r="W2031" s="92" t="s">
        <v>6582</v>
      </c>
      <c r="X2031" s="115" t="s">
        <v>12396</v>
      </c>
      <c r="Y2031" s="120">
        <v>400597</v>
      </c>
      <c r="Z2031" s="125">
        <v>438063</v>
      </c>
      <c r="AA2031" s="121" t="s">
        <v>6</v>
      </c>
    </row>
    <row r="2032" spans="1:27">
      <c r="A2032">
        <v>39</v>
      </c>
      <c r="B2032" s="84">
        <v>800</v>
      </c>
      <c r="C2032" s="99" t="s">
        <v>11950</v>
      </c>
      <c r="D2032" s="85" t="s">
        <v>13810</v>
      </c>
      <c r="E2032" s="85">
        <v>33903036</v>
      </c>
      <c r="F2032" s="85">
        <v>28</v>
      </c>
      <c r="G2032" s="87">
        <v>5</v>
      </c>
      <c r="H2032" s="87">
        <v>140</v>
      </c>
      <c r="I2032" s="85" t="s">
        <v>12395</v>
      </c>
      <c r="J2032" s="85">
        <v>28</v>
      </c>
      <c r="K2032" s="87">
        <v>5</v>
      </c>
      <c r="L2032" s="87">
        <v>140</v>
      </c>
      <c r="M2032" s="85" t="s">
        <v>12395</v>
      </c>
      <c r="N2032" s="88" t="s">
        <v>12396</v>
      </c>
      <c r="O2032" s="88" t="s">
        <v>12396</v>
      </c>
      <c r="P2032" s="88" t="s">
        <v>12396</v>
      </c>
      <c r="Q2032" s="85" t="s">
        <v>12396</v>
      </c>
      <c r="R2032" s="85" t="s">
        <v>12396</v>
      </c>
      <c r="S2032" s="85" t="s">
        <v>12396</v>
      </c>
      <c r="T2032" s="85" t="s">
        <v>12396</v>
      </c>
      <c r="U2032" s="85" t="s">
        <v>12396</v>
      </c>
      <c r="V2032" s="89" t="s">
        <v>12396</v>
      </c>
      <c r="W2032" s="92" t="s">
        <v>6597</v>
      </c>
      <c r="X2032" s="115" t="s">
        <v>12396</v>
      </c>
      <c r="Y2032" s="120">
        <v>402415</v>
      </c>
      <c r="Z2032" s="125">
        <v>438057</v>
      </c>
      <c r="AA2032" s="121" t="s">
        <v>6</v>
      </c>
    </row>
    <row r="2033" spans="1:27">
      <c r="A2033">
        <v>39</v>
      </c>
      <c r="B2033" s="84">
        <v>801</v>
      </c>
      <c r="C2033" s="99" t="s">
        <v>6639</v>
      </c>
      <c r="D2033" s="85" t="s">
        <v>13810</v>
      </c>
      <c r="E2033" s="85">
        <v>33903036</v>
      </c>
      <c r="F2033" s="85">
        <v>690</v>
      </c>
      <c r="G2033" s="87">
        <v>0.35</v>
      </c>
      <c r="H2033" s="87">
        <v>242.18</v>
      </c>
      <c r="I2033" s="85" t="s">
        <v>12395</v>
      </c>
      <c r="J2033" s="85">
        <v>690</v>
      </c>
      <c r="K2033" s="87">
        <v>0.35</v>
      </c>
      <c r="L2033" s="87">
        <v>242.18</v>
      </c>
      <c r="M2033" s="85" t="s">
        <v>12395</v>
      </c>
      <c r="N2033" s="88" t="s">
        <v>12396</v>
      </c>
      <c r="O2033" s="88" t="s">
        <v>12396</v>
      </c>
      <c r="P2033" s="88" t="s">
        <v>12396</v>
      </c>
      <c r="Q2033" s="85" t="s">
        <v>12396</v>
      </c>
      <c r="R2033" s="85" t="s">
        <v>12396</v>
      </c>
      <c r="S2033" s="85" t="s">
        <v>12396</v>
      </c>
      <c r="T2033" s="85" t="s">
        <v>12396</v>
      </c>
      <c r="U2033" s="85" t="s">
        <v>12396</v>
      </c>
      <c r="V2033" s="89" t="s">
        <v>12396</v>
      </c>
      <c r="W2033" s="92" t="s">
        <v>6641</v>
      </c>
      <c r="X2033" s="115" t="s">
        <v>12396</v>
      </c>
      <c r="Y2033" s="120">
        <v>400721</v>
      </c>
      <c r="Z2033" s="125">
        <v>325431</v>
      </c>
      <c r="AA2033" s="121" t="s">
        <v>6</v>
      </c>
    </row>
    <row r="2034" spans="1:27">
      <c r="A2034">
        <v>39</v>
      </c>
      <c r="B2034" s="84">
        <v>802</v>
      </c>
      <c r="C2034" s="99" t="s">
        <v>6645</v>
      </c>
      <c r="D2034" s="85" t="s">
        <v>13810</v>
      </c>
      <c r="E2034" s="85">
        <v>33903036</v>
      </c>
      <c r="F2034" s="85">
        <v>0</v>
      </c>
      <c r="G2034" s="87">
        <v>10</v>
      </c>
      <c r="H2034" s="87">
        <v>0</v>
      </c>
      <c r="I2034" s="85" t="s">
        <v>12395</v>
      </c>
      <c r="J2034" s="85">
        <v>0</v>
      </c>
      <c r="K2034" s="87">
        <v>10</v>
      </c>
      <c r="L2034" s="87">
        <v>0</v>
      </c>
      <c r="M2034" s="85" t="s">
        <v>12494</v>
      </c>
      <c r="N2034" s="88" t="s">
        <v>12396</v>
      </c>
      <c r="O2034" s="88" t="s">
        <v>12396</v>
      </c>
      <c r="P2034" s="88" t="s">
        <v>12396</v>
      </c>
      <c r="Q2034" s="85" t="s">
        <v>12396</v>
      </c>
      <c r="R2034" s="85" t="s">
        <v>12396</v>
      </c>
      <c r="S2034" s="85" t="s">
        <v>12396</v>
      </c>
      <c r="T2034" s="85" t="s">
        <v>12396</v>
      </c>
      <c r="U2034" s="85" t="s">
        <v>12396</v>
      </c>
      <c r="V2034" s="89" t="s">
        <v>12396</v>
      </c>
      <c r="W2034" s="92" t="s">
        <v>12396</v>
      </c>
      <c r="X2034" s="115">
        <v>23345240</v>
      </c>
      <c r="Y2034" s="120">
        <v>401050</v>
      </c>
      <c r="Z2034" s="125">
        <v>482126</v>
      </c>
      <c r="AA2034" s="121" t="s">
        <v>6</v>
      </c>
    </row>
    <row r="2035" spans="1:27">
      <c r="A2035">
        <v>39</v>
      </c>
      <c r="B2035" s="84">
        <v>803</v>
      </c>
      <c r="C2035" s="99" t="s">
        <v>6654</v>
      </c>
      <c r="D2035" s="85" t="s">
        <v>13810</v>
      </c>
      <c r="E2035" s="85">
        <v>33903036</v>
      </c>
      <c r="F2035" s="85">
        <v>0</v>
      </c>
      <c r="G2035" s="87">
        <v>6</v>
      </c>
      <c r="H2035" s="87">
        <v>0</v>
      </c>
      <c r="I2035" s="85" t="s">
        <v>12494</v>
      </c>
      <c r="J2035" s="85">
        <v>0</v>
      </c>
      <c r="K2035" s="87">
        <v>6</v>
      </c>
      <c r="L2035" s="87">
        <v>0</v>
      </c>
      <c r="M2035" s="85" t="s">
        <v>12494</v>
      </c>
      <c r="N2035" s="88" t="s">
        <v>12396</v>
      </c>
      <c r="O2035" s="88" t="s">
        <v>12396</v>
      </c>
      <c r="P2035" s="88" t="s">
        <v>12396</v>
      </c>
      <c r="Q2035" s="85" t="s">
        <v>12396</v>
      </c>
      <c r="R2035" s="85" t="s">
        <v>12396</v>
      </c>
      <c r="S2035" s="85" t="s">
        <v>12396</v>
      </c>
      <c r="T2035" s="85" t="s">
        <v>12396</v>
      </c>
      <c r="U2035" s="85" t="s">
        <v>12396</v>
      </c>
      <c r="V2035" s="89" t="s">
        <v>12396</v>
      </c>
      <c r="W2035" s="92" t="s">
        <v>6656</v>
      </c>
      <c r="X2035" s="115" t="s">
        <v>12396</v>
      </c>
      <c r="Y2035" s="120">
        <v>400330</v>
      </c>
      <c r="Z2035" s="125">
        <v>479670</v>
      </c>
      <c r="AA2035" s="121" t="s">
        <v>6</v>
      </c>
    </row>
    <row r="2036" spans="1:27">
      <c r="A2036">
        <v>39</v>
      </c>
      <c r="B2036" s="84">
        <v>804</v>
      </c>
      <c r="C2036" s="99" t="s">
        <v>6657</v>
      </c>
      <c r="D2036" s="85" t="s">
        <v>13810</v>
      </c>
      <c r="E2036" s="85">
        <v>33903036</v>
      </c>
      <c r="F2036" s="85">
        <v>0</v>
      </c>
      <c r="G2036" s="87">
        <v>5.92</v>
      </c>
      <c r="H2036" s="87">
        <v>0</v>
      </c>
      <c r="I2036" s="85" t="s">
        <v>12494</v>
      </c>
      <c r="J2036" s="85">
        <v>0</v>
      </c>
      <c r="K2036" s="87">
        <v>5.92</v>
      </c>
      <c r="L2036" s="87">
        <v>0</v>
      </c>
      <c r="M2036" s="85" t="s">
        <v>12494</v>
      </c>
      <c r="N2036" s="88" t="s">
        <v>12396</v>
      </c>
      <c r="O2036" s="88" t="s">
        <v>12396</v>
      </c>
      <c r="P2036" s="88" t="s">
        <v>12396</v>
      </c>
      <c r="Q2036" s="85" t="s">
        <v>12396</v>
      </c>
      <c r="R2036" s="85" t="s">
        <v>12396</v>
      </c>
      <c r="S2036" s="85" t="s">
        <v>12396</v>
      </c>
      <c r="T2036" s="85" t="s">
        <v>12396</v>
      </c>
      <c r="U2036" s="85" t="s">
        <v>12396</v>
      </c>
      <c r="V2036" s="89" t="s">
        <v>12396</v>
      </c>
      <c r="W2036" s="92" t="s">
        <v>6659</v>
      </c>
      <c r="X2036" s="115" t="s">
        <v>12396</v>
      </c>
      <c r="Y2036" s="120">
        <v>401945</v>
      </c>
      <c r="Z2036" s="125">
        <v>479671</v>
      </c>
      <c r="AA2036" s="121" t="s">
        <v>6</v>
      </c>
    </row>
    <row r="2037" spans="1:27">
      <c r="A2037">
        <v>39</v>
      </c>
      <c r="B2037" s="84">
        <v>805</v>
      </c>
      <c r="C2037" s="99" t="s">
        <v>6660</v>
      </c>
      <c r="D2037" s="85" t="s">
        <v>13810</v>
      </c>
      <c r="E2037" s="85">
        <v>33903036</v>
      </c>
      <c r="F2037" s="85">
        <v>83</v>
      </c>
      <c r="G2037" s="87">
        <v>6</v>
      </c>
      <c r="H2037" s="87">
        <v>498</v>
      </c>
      <c r="I2037" s="85" t="s">
        <v>12395</v>
      </c>
      <c r="J2037" s="85">
        <v>83</v>
      </c>
      <c r="K2037" s="87">
        <v>6</v>
      </c>
      <c r="L2037" s="87">
        <v>498</v>
      </c>
      <c r="M2037" s="85" t="s">
        <v>12395</v>
      </c>
      <c r="N2037" s="88" t="s">
        <v>12396</v>
      </c>
      <c r="O2037" s="88" t="s">
        <v>12396</v>
      </c>
      <c r="P2037" s="88" t="s">
        <v>12396</v>
      </c>
      <c r="Q2037" s="85" t="s">
        <v>12396</v>
      </c>
      <c r="R2037" s="85" t="s">
        <v>12396</v>
      </c>
      <c r="S2037" s="85" t="s">
        <v>12396</v>
      </c>
      <c r="T2037" s="85" t="s">
        <v>12396</v>
      </c>
      <c r="U2037" s="85" t="s">
        <v>12396</v>
      </c>
      <c r="V2037" s="89" t="s">
        <v>12396</v>
      </c>
      <c r="W2037" s="92" t="s">
        <v>6662</v>
      </c>
      <c r="X2037" s="115" t="s">
        <v>12396</v>
      </c>
      <c r="Y2037" s="120">
        <v>400079</v>
      </c>
      <c r="Z2037" s="125">
        <v>479672</v>
      </c>
      <c r="AA2037" s="121" t="s">
        <v>6</v>
      </c>
    </row>
    <row r="2038" spans="1:27">
      <c r="A2038">
        <v>39</v>
      </c>
      <c r="B2038" s="84">
        <v>806</v>
      </c>
      <c r="C2038" s="99" t="s">
        <v>6663</v>
      </c>
      <c r="D2038" s="85" t="s">
        <v>13810</v>
      </c>
      <c r="E2038" s="85">
        <v>33903036</v>
      </c>
      <c r="F2038" s="85">
        <v>55</v>
      </c>
      <c r="G2038" s="87">
        <v>9.9</v>
      </c>
      <c r="H2038" s="87">
        <v>544.5</v>
      </c>
      <c r="I2038" s="85" t="s">
        <v>12395</v>
      </c>
      <c r="J2038" s="85">
        <v>55</v>
      </c>
      <c r="K2038" s="87">
        <v>9.9</v>
      </c>
      <c r="L2038" s="87">
        <v>544.5</v>
      </c>
      <c r="M2038" s="85" t="s">
        <v>12395</v>
      </c>
      <c r="N2038" s="88" t="s">
        <v>12396</v>
      </c>
      <c r="O2038" s="88" t="s">
        <v>12396</v>
      </c>
      <c r="P2038" s="88" t="s">
        <v>12396</v>
      </c>
      <c r="Q2038" s="85" t="s">
        <v>12396</v>
      </c>
      <c r="R2038" s="85" t="s">
        <v>12396</v>
      </c>
      <c r="S2038" s="85" t="s">
        <v>12396</v>
      </c>
      <c r="T2038" s="85" t="s">
        <v>12396</v>
      </c>
      <c r="U2038" s="85" t="s">
        <v>12396</v>
      </c>
      <c r="V2038" s="89" t="s">
        <v>12396</v>
      </c>
      <c r="W2038" s="92" t="s">
        <v>6665</v>
      </c>
      <c r="X2038" s="115" t="s">
        <v>12396</v>
      </c>
      <c r="Y2038" s="120">
        <v>400341</v>
      </c>
      <c r="Z2038" s="125">
        <v>479673</v>
      </c>
      <c r="AA2038" s="121" t="s">
        <v>6</v>
      </c>
    </row>
    <row r="2039" spans="1:27" ht="30">
      <c r="A2039">
        <v>39</v>
      </c>
      <c r="B2039" s="84">
        <v>807</v>
      </c>
      <c r="C2039" s="99" t="s">
        <v>13958</v>
      </c>
      <c r="D2039" s="85" t="s">
        <v>13810</v>
      </c>
      <c r="E2039" s="85">
        <v>33903036</v>
      </c>
      <c r="F2039" s="85">
        <v>22</v>
      </c>
      <c r="G2039" s="87">
        <v>219</v>
      </c>
      <c r="H2039" s="87">
        <v>4818</v>
      </c>
      <c r="I2039" s="85" t="s">
        <v>12494</v>
      </c>
      <c r="J2039" s="85">
        <v>22</v>
      </c>
      <c r="K2039" s="87">
        <v>219</v>
      </c>
      <c r="L2039" s="87">
        <v>4818</v>
      </c>
      <c r="M2039" s="85" t="s">
        <v>12395</v>
      </c>
      <c r="N2039" s="88" t="s">
        <v>12396</v>
      </c>
      <c r="O2039" s="88" t="s">
        <v>12396</v>
      </c>
      <c r="P2039" s="88" t="s">
        <v>12396</v>
      </c>
      <c r="Q2039" s="85" t="s">
        <v>12396</v>
      </c>
      <c r="R2039" s="85" t="s">
        <v>12396</v>
      </c>
      <c r="S2039" s="85" t="s">
        <v>12396</v>
      </c>
      <c r="T2039" s="85" t="s">
        <v>12396</v>
      </c>
      <c r="U2039" s="85" t="s">
        <v>12396</v>
      </c>
      <c r="V2039" s="89" t="s">
        <v>12396</v>
      </c>
      <c r="W2039" s="92" t="s">
        <v>6687</v>
      </c>
      <c r="X2039" s="115">
        <v>25144612</v>
      </c>
      <c r="Y2039" s="120">
        <v>401674</v>
      </c>
      <c r="Z2039" s="125">
        <v>442451</v>
      </c>
      <c r="AA2039" s="121" t="s">
        <v>6</v>
      </c>
    </row>
    <row r="2040" spans="1:27">
      <c r="A2040">
        <v>39</v>
      </c>
      <c r="B2040" s="84">
        <v>808</v>
      </c>
      <c r="C2040" s="99" t="s">
        <v>6689</v>
      </c>
      <c r="D2040" s="85" t="s">
        <v>13810</v>
      </c>
      <c r="E2040" s="85">
        <v>33903036</v>
      </c>
      <c r="F2040" s="85">
        <v>0</v>
      </c>
      <c r="G2040" s="87">
        <v>87.91</v>
      </c>
      <c r="H2040" s="87">
        <v>0</v>
      </c>
      <c r="I2040" s="85" t="s">
        <v>12494</v>
      </c>
      <c r="J2040" s="85">
        <v>0</v>
      </c>
      <c r="K2040" s="87">
        <v>87.91</v>
      </c>
      <c r="L2040" s="87">
        <v>0</v>
      </c>
      <c r="M2040" s="85" t="s">
        <v>12494</v>
      </c>
      <c r="N2040" s="88" t="s">
        <v>12396</v>
      </c>
      <c r="O2040" s="88" t="s">
        <v>12396</v>
      </c>
      <c r="P2040" s="88" t="s">
        <v>12396</v>
      </c>
      <c r="Q2040" s="85" t="s">
        <v>12396</v>
      </c>
      <c r="R2040" s="85" t="s">
        <v>12396</v>
      </c>
      <c r="S2040" s="85" t="s">
        <v>12396</v>
      </c>
      <c r="T2040" s="85" t="s">
        <v>12396</v>
      </c>
      <c r="U2040" s="85" t="s">
        <v>12396</v>
      </c>
      <c r="V2040" s="89" t="s">
        <v>12396</v>
      </c>
      <c r="W2040" s="92" t="s">
        <v>12396</v>
      </c>
      <c r="X2040" s="115">
        <v>25144612</v>
      </c>
      <c r="Y2040" s="120">
        <v>402421</v>
      </c>
      <c r="Z2040" s="125">
        <v>248518</v>
      </c>
      <c r="AA2040" s="121" t="s">
        <v>6</v>
      </c>
    </row>
    <row r="2041" spans="1:27" ht="30">
      <c r="A2041">
        <v>39</v>
      </c>
      <c r="B2041" s="84">
        <v>809</v>
      </c>
      <c r="C2041" s="99" t="s">
        <v>6695</v>
      </c>
      <c r="D2041" s="85" t="s">
        <v>13810</v>
      </c>
      <c r="E2041" s="85">
        <v>33903036</v>
      </c>
      <c r="F2041" s="85">
        <v>653</v>
      </c>
      <c r="G2041" s="87">
        <v>5.78</v>
      </c>
      <c r="H2041" s="87">
        <v>3772.49</v>
      </c>
      <c r="I2041" s="85" t="s">
        <v>12395</v>
      </c>
      <c r="J2041" s="85">
        <v>653</v>
      </c>
      <c r="K2041" s="87">
        <v>5.78</v>
      </c>
      <c r="L2041" s="87">
        <v>3772.49</v>
      </c>
      <c r="M2041" s="85" t="s">
        <v>12395</v>
      </c>
      <c r="N2041" s="88" t="s">
        <v>12396</v>
      </c>
      <c r="O2041" s="88" t="s">
        <v>12396</v>
      </c>
      <c r="P2041" s="88" t="s">
        <v>12396</v>
      </c>
      <c r="Q2041" s="85" t="s">
        <v>12396</v>
      </c>
      <c r="R2041" s="85" t="s">
        <v>12396</v>
      </c>
      <c r="S2041" s="85" t="s">
        <v>12396</v>
      </c>
      <c r="T2041" s="85" t="s">
        <v>12396</v>
      </c>
      <c r="U2041" s="85" t="s">
        <v>12396</v>
      </c>
      <c r="V2041" s="89" t="s">
        <v>12396</v>
      </c>
      <c r="W2041" s="92" t="s">
        <v>6697</v>
      </c>
      <c r="X2041" s="115" t="s">
        <v>12396</v>
      </c>
      <c r="Y2041" s="120">
        <v>402164</v>
      </c>
      <c r="Z2041" s="125">
        <v>384525</v>
      </c>
      <c r="AA2041" s="121" t="s">
        <v>6</v>
      </c>
    </row>
    <row r="2042" spans="1:27">
      <c r="A2042">
        <v>39</v>
      </c>
      <c r="B2042" s="84">
        <v>810</v>
      </c>
      <c r="C2042" s="99" t="s">
        <v>6698</v>
      </c>
      <c r="D2042" s="85" t="s">
        <v>13810</v>
      </c>
      <c r="E2042" s="85">
        <v>33903036</v>
      </c>
      <c r="F2042" s="85">
        <v>129</v>
      </c>
      <c r="G2042" s="87">
        <v>17.07</v>
      </c>
      <c r="H2042" s="87">
        <v>2201.59</v>
      </c>
      <c r="I2042" s="85" t="s">
        <v>12395</v>
      </c>
      <c r="J2042" s="85">
        <v>129</v>
      </c>
      <c r="K2042" s="87">
        <v>17.07</v>
      </c>
      <c r="L2042" s="87">
        <v>2201.59</v>
      </c>
      <c r="M2042" s="85" t="s">
        <v>12395</v>
      </c>
      <c r="N2042" s="88" t="s">
        <v>12396</v>
      </c>
      <c r="O2042" s="88" t="s">
        <v>12396</v>
      </c>
      <c r="P2042" s="88" t="s">
        <v>12396</v>
      </c>
      <c r="Q2042" s="85" t="s">
        <v>12396</v>
      </c>
      <c r="R2042" s="85" t="s">
        <v>12396</v>
      </c>
      <c r="S2042" s="85" t="s">
        <v>12396</v>
      </c>
      <c r="T2042" s="85" t="s">
        <v>12396</v>
      </c>
      <c r="U2042" s="85" t="s">
        <v>12396</v>
      </c>
      <c r="V2042" s="89" t="s">
        <v>12396</v>
      </c>
      <c r="W2042" s="92" t="s">
        <v>6700</v>
      </c>
      <c r="X2042" s="115" t="s">
        <v>12396</v>
      </c>
      <c r="Y2042" s="120">
        <v>400227</v>
      </c>
      <c r="Z2042" s="125">
        <v>314492</v>
      </c>
      <c r="AA2042" s="121" t="s">
        <v>6</v>
      </c>
    </row>
    <row r="2043" spans="1:27">
      <c r="A2043">
        <v>39</v>
      </c>
      <c r="B2043" s="84">
        <v>811</v>
      </c>
      <c r="C2043" s="99" t="s">
        <v>6702</v>
      </c>
      <c r="D2043" s="85" t="s">
        <v>13810</v>
      </c>
      <c r="E2043" s="85">
        <v>33903036</v>
      </c>
      <c r="F2043" s="85">
        <v>0</v>
      </c>
      <c r="G2043" s="87">
        <v>4.5999999999999996</v>
      </c>
      <c r="H2043" s="87">
        <v>0</v>
      </c>
      <c r="I2043" s="85" t="s">
        <v>12494</v>
      </c>
      <c r="J2043" s="85">
        <v>0</v>
      </c>
      <c r="K2043" s="87">
        <v>4.5999999999999996</v>
      </c>
      <c r="L2043" s="87">
        <v>0</v>
      </c>
      <c r="M2043" s="85" t="s">
        <v>12494</v>
      </c>
      <c r="N2043" s="88" t="s">
        <v>12396</v>
      </c>
      <c r="O2043" s="88" t="s">
        <v>12396</v>
      </c>
      <c r="P2043" s="88" t="s">
        <v>12396</v>
      </c>
      <c r="Q2043" s="85" t="s">
        <v>12396</v>
      </c>
      <c r="R2043" s="85" t="s">
        <v>12396</v>
      </c>
      <c r="S2043" s="85" t="s">
        <v>12396</v>
      </c>
      <c r="T2043" s="85" t="s">
        <v>12396</v>
      </c>
      <c r="U2043" s="85" t="s">
        <v>12396</v>
      </c>
      <c r="V2043" s="89" t="s">
        <v>12396</v>
      </c>
      <c r="W2043" s="92" t="s">
        <v>6704</v>
      </c>
      <c r="X2043" s="115" t="s">
        <v>12396</v>
      </c>
      <c r="Y2043" s="120">
        <v>400401</v>
      </c>
      <c r="Z2043" s="125">
        <v>432208</v>
      </c>
      <c r="AA2043" s="121" t="s">
        <v>6</v>
      </c>
    </row>
    <row r="2044" spans="1:27" ht="30">
      <c r="A2044">
        <v>39</v>
      </c>
      <c r="B2044" s="84">
        <v>812</v>
      </c>
      <c r="C2044" s="99" t="s">
        <v>6778</v>
      </c>
      <c r="D2044" s="85" t="s">
        <v>13810</v>
      </c>
      <c r="E2044" s="85">
        <v>33903036</v>
      </c>
      <c r="F2044" s="85">
        <v>92</v>
      </c>
      <c r="G2044" s="87">
        <v>29.01</v>
      </c>
      <c r="H2044" s="87">
        <v>2669.3</v>
      </c>
      <c r="I2044" s="85" t="s">
        <v>12395</v>
      </c>
      <c r="J2044" s="85">
        <v>92</v>
      </c>
      <c r="K2044" s="87">
        <v>29.01</v>
      </c>
      <c r="L2044" s="87">
        <v>2669.3</v>
      </c>
      <c r="M2044" s="85" t="s">
        <v>12395</v>
      </c>
      <c r="N2044" s="88" t="s">
        <v>12396</v>
      </c>
      <c r="O2044" s="88" t="s">
        <v>12396</v>
      </c>
      <c r="P2044" s="88" t="s">
        <v>12396</v>
      </c>
      <c r="Q2044" s="85" t="s">
        <v>12396</v>
      </c>
      <c r="R2044" s="85" t="s">
        <v>12396</v>
      </c>
      <c r="S2044" s="85" t="s">
        <v>12396</v>
      </c>
      <c r="T2044" s="85" t="s">
        <v>12396</v>
      </c>
      <c r="U2044" s="85" t="s">
        <v>12396</v>
      </c>
      <c r="V2044" s="89" t="s">
        <v>12396</v>
      </c>
      <c r="W2044" s="92" t="s">
        <v>6780</v>
      </c>
      <c r="X2044" s="115" t="s">
        <v>12396</v>
      </c>
      <c r="Y2044" s="120">
        <v>401685</v>
      </c>
      <c r="Z2044" s="125">
        <v>459102</v>
      </c>
      <c r="AA2044" s="121" t="s">
        <v>6</v>
      </c>
    </row>
    <row r="2045" spans="1:27">
      <c r="A2045">
        <v>39</v>
      </c>
      <c r="B2045" s="84">
        <v>813</v>
      </c>
      <c r="C2045" s="99" t="s">
        <v>12255</v>
      </c>
      <c r="D2045" s="100" t="s">
        <v>13862</v>
      </c>
      <c r="E2045" s="84">
        <v>33903036</v>
      </c>
      <c r="F2045" s="85">
        <v>0</v>
      </c>
      <c r="G2045" s="87">
        <v>1.5</v>
      </c>
      <c r="H2045" s="87">
        <v>0</v>
      </c>
      <c r="I2045" s="85" t="s">
        <v>12494</v>
      </c>
      <c r="J2045" s="85">
        <v>0</v>
      </c>
      <c r="K2045" s="87">
        <v>1.5</v>
      </c>
      <c r="L2045" s="87">
        <v>0</v>
      </c>
      <c r="M2045" s="85" t="s">
        <v>12494</v>
      </c>
      <c r="N2045" s="88" t="s">
        <v>12396</v>
      </c>
      <c r="O2045" s="88" t="s">
        <v>12396</v>
      </c>
      <c r="P2045" s="88" t="s">
        <v>12396</v>
      </c>
      <c r="Q2045" s="85" t="s">
        <v>12396</v>
      </c>
      <c r="R2045" s="85" t="s">
        <v>12396</v>
      </c>
      <c r="S2045" s="85" t="s">
        <v>12396</v>
      </c>
      <c r="T2045" s="85" t="s">
        <v>12396</v>
      </c>
      <c r="U2045" s="85" t="s">
        <v>12396</v>
      </c>
      <c r="V2045" s="89" t="s">
        <v>12396</v>
      </c>
      <c r="W2045" s="92" t="s">
        <v>7091</v>
      </c>
      <c r="X2045" s="115" t="s">
        <v>12396</v>
      </c>
      <c r="Y2045" s="120">
        <v>400930</v>
      </c>
      <c r="Z2045" s="125">
        <v>406295</v>
      </c>
      <c r="AA2045" s="121" t="s">
        <v>6</v>
      </c>
    </row>
    <row r="2046" spans="1:27">
      <c r="A2046">
        <v>39</v>
      </c>
      <c r="B2046" s="84">
        <v>814</v>
      </c>
      <c r="C2046" s="99" t="s">
        <v>7135</v>
      </c>
      <c r="D2046" s="85" t="s">
        <v>13810</v>
      </c>
      <c r="E2046" s="85">
        <v>33903036</v>
      </c>
      <c r="F2046" s="86">
        <v>2760</v>
      </c>
      <c r="G2046" s="87">
        <v>1.28</v>
      </c>
      <c r="H2046" s="87">
        <v>3532.56</v>
      </c>
      <c r="I2046" s="85" t="s">
        <v>12395</v>
      </c>
      <c r="J2046" s="86">
        <v>2760</v>
      </c>
      <c r="K2046" s="87">
        <v>1.28</v>
      </c>
      <c r="L2046" s="87">
        <v>3532.56</v>
      </c>
      <c r="M2046" s="85" t="s">
        <v>12395</v>
      </c>
      <c r="N2046" s="88" t="s">
        <v>12396</v>
      </c>
      <c r="O2046" s="88" t="s">
        <v>12396</v>
      </c>
      <c r="P2046" s="88" t="s">
        <v>12396</v>
      </c>
      <c r="Q2046" s="85" t="s">
        <v>12396</v>
      </c>
      <c r="R2046" s="85" t="s">
        <v>12396</v>
      </c>
      <c r="S2046" s="85" t="s">
        <v>12396</v>
      </c>
      <c r="T2046" s="85" t="s">
        <v>12396</v>
      </c>
      <c r="U2046" s="85" t="s">
        <v>12396</v>
      </c>
      <c r="V2046" s="89" t="s">
        <v>12396</v>
      </c>
      <c r="W2046" s="92" t="s">
        <v>7137</v>
      </c>
      <c r="X2046" s="115" t="s">
        <v>12396</v>
      </c>
      <c r="Y2046" s="120">
        <v>402675</v>
      </c>
      <c r="Z2046" s="125">
        <v>477135</v>
      </c>
      <c r="AA2046" s="121" t="s">
        <v>6</v>
      </c>
    </row>
    <row r="2047" spans="1:27" ht="30">
      <c r="A2047">
        <v>39</v>
      </c>
      <c r="B2047" s="84">
        <v>815</v>
      </c>
      <c r="C2047" s="99" t="s">
        <v>7281</v>
      </c>
      <c r="D2047" s="85" t="s">
        <v>13810</v>
      </c>
      <c r="E2047" s="85">
        <v>33903036</v>
      </c>
      <c r="F2047" s="86">
        <v>23828</v>
      </c>
      <c r="G2047" s="87">
        <v>2.97</v>
      </c>
      <c r="H2047" s="87">
        <v>70757.73</v>
      </c>
      <c r="I2047" s="85" t="s">
        <v>12395</v>
      </c>
      <c r="J2047" s="86">
        <v>23828</v>
      </c>
      <c r="K2047" s="87">
        <v>2.97</v>
      </c>
      <c r="L2047" s="87">
        <v>70757.73</v>
      </c>
      <c r="M2047" s="85" t="s">
        <v>12395</v>
      </c>
      <c r="N2047" s="88" t="s">
        <v>12396</v>
      </c>
      <c r="O2047" s="88" t="s">
        <v>12396</v>
      </c>
      <c r="P2047" s="88" t="s">
        <v>12396</v>
      </c>
      <c r="Q2047" s="85" t="s">
        <v>12396</v>
      </c>
      <c r="R2047" s="85" t="s">
        <v>12396</v>
      </c>
      <c r="S2047" s="85" t="s">
        <v>12396</v>
      </c>
      <c r="T2047" s="85" t="s">
        <v>12396</v>
      </c>
      <c r="U2047" s="85" t="s">
        <v>12396</v>
      </c>
      <c r="V2047" s="89" t="s">
        <v>12396</v>
      </c>
      <c r="W2047" s="92" t="s">
        <v>7280</v>
      </c>
      <c r="X2047" s="115" t="s">
        <v>12396</v>
      </c>
      <c r="Y2047" s="120">
        <v>402599</v>
      </c>
      <c r="Z2047" s="125">
        <v>459097</v>
      </c>
      <c r="AA2047" s="121" t="s">
        <v>6</v>
      </c>
    </row>
    <row r="2048" spans="1:27" ht="30">
      <c r="A2048">
        <v>39</v>
      </c>
      <c r="B2048" s="84">
        <v>816</v>
      </c>
      <c r="C2048" s="99" t="s">
        <v>7283</v>
      </c>
      <c r="D2048" s="100" t="s">
        <v>13828</v>
      </c>
      <c r="E2048" s="84">
        <v>33903036</v>
      </c>
      <c r="F2048" s="85">
        <v>653</v>
      </c>
      <c r="G2048" s="87">
        <v>26.63</v>
      </c>
      <c r="H2048" s="87">
        <v>17389.68</v>
      </c>
      <c r="I2048" s="85" t="s">
        <v>12395</v>
      </c>
      <c r="J2048" s="85">
        <v>653</v>
      </c>
      <c r="K2048" s="87">
        <v>26.63</v>
      </c>
      <c r="L2048" s="87">
        <v>17389.68</v>
      </c>
      <c r="M2048" s="85" t="s">
        <v>12395</v>
      </c>
      <c r="N2048" s="88" t="s">
        <v>12396</v>
      </c>
      <c r="O2048" s="88" t="s">
        <v>12396</v>
      </c>
      <c r="P2048" s="88" t="s">
        <v>12396</v>
      </c>
      <c r="Q2048" s="85" t="s">
        <v>12396</v>
      </c>
      <c r="R2048" s="85" t="s">
        <v>12396</v>
      </c>
      <c r="S2048" s="85" t="s">
        <v>12396</v>
      </c>
      <c r="T2048" s="85" t="s">
        <v>12396</v>
      </c>
      <c r="U2048" s="85" t="s">
        <v>12396</v>
      </c>
      <c r="V2048" s="89" t="s">
        <v>12396</v>
      </c>
      <c r="W2048" s="92" t="s">
        <v>7285</v>
      </c>
      <c r="X2048" s="115" t="s">
        <v>12396</v>
      </c>
      <c r="Y2048" s="120">
        <v>400736</v>
      </c>
      <c r="Z2048" s="125">
        <v>379256</v>
      </c>
      <c r="AA2048" s="121" t="s">
        <v>6</v>
      </c>
    </row>
    <row r="2049" spans="1:27">
      <c r="A2049">
        <v>39</v>
      </c>
      <c r="B2049" s="84">
        <v>817</v>
      </c>
      <c r="C2049" s="99" t="s">
        <v>12341</v>
      </c>
      <c r="D2049" s="85" t="s">
        <v>13810</v>
      </c>
      <c r="E2049" s="85">
        <v>33903036</v>
      </c>
      <c r="F2049" s="85">
        <v>18</v>
      </c>
      <c r="G2049" s="87">
        <v>23.35</v>
      </c>
      <c r="H2049" s="87">
        <v>420.29</v>
      </c>
      <c r="I2049" s="85" t="s">
        <v>12395</v>
      </c>
      <c r="J2049" s="85">
        <v>18</v>
      </c>
      <c r="K2049" s="87">
        <v>23.35</v>
      </c>
      <c r="L2049" s="87">
        <v>420.29</v>
      </c>
      <c r="M2049" s="85" t="s">
        <v>12395</v>
      </c>
      <c r="N2049" s="88" t="s">
        <v>12396</v>
      </c>
      <c r="O2049" s="88" t="s">
        <v>12396</v>
      </c>
      <c r="P2049" s="88" t="s">
        <v>12396</v>
      </c>
      <c r="Q2049" s="85" t="s">
        <v>12396</v>
      </c>
      <c r="R2049" s="85" t="s">
        <v>12396</v>
      </c>
      <c r="S2049" s="85" t="s">
        <v>12396</v>
      </c>
      <c r="T2049" s="85" t="s">
        <v>12396</v>
      </c>
      <c r="U2049" s="85" t="s">
        <v>12396</v>
      </c>
      <c r="V2049" s="89" t="s">
        <v>12396</v>
      </c>
      <c r="W2049" s="92" t="s">
        <v>7316</v>
      </c>
      <c r="X2049" s="115">
        <v>25144612</v>
      </c>
      <c r="Y2049" s="120">
        <v>402570</v>
      </c>
      <c r="Z2049" s="125">
        <v>460006</v>
      </c>
      <c r="AA2049" s="121" t="s">
        <v>6</v>
      </c>
    </row>
    <row r="2050" spans="1:27" ht="30">
      <c r="A2050">
        <v>39</v>
      </c>
      <c r="B2050" s="84">
        <v>818</v>
      </c>
      <c r="C2050" s="99" t="s">
        <v>13959</v>
      </c>
      <c r="D2050" s="100" t="s">
        <v>13813</v>
      </c>
      <c r="E2050" s="84">
        <v>33903036</v>
      </c>
      <c r="F2050" s="85">
        <v>9</v>
      </c>
      <c r="G2050" s="87">
        <v>4250</v>
      </c>
      <c r="H2050" s="87">
        <v>38250</v>
      </c>
      <c r="I2050" s="85" t="s">
        <v>12395</v>
      </c>
      <c r="J2050" s="85">
        <v>9</v>
      </c>
      <c r="K2050" s="87">
        <v>4250</v>
      </c>
      <c r="L2050" s="87">
        <v>38250</v>
      </c>
      <c r="M2050" s="85" t="s">
        <v>12395</v>
      </c>
      <c r="N2050" s="88" t="s">
        <v>12396</v>
      </c>
      <c r="O2050" s="88" t="s">
        <v>12396</v>
      </c>
      <c r="P2050" s="88" t="s">
        <v>12396</v>
      </c>
      <c r="Q2050" s="85" t="s">
        <v>12396</v>
      </c>
      <c r="R2050" s="85" t="s">
        <v>12396</v>
      </c>
      <c r="S2050" s="85" t="s">
        <v>12396</v>
      </c>
      <c r="T2050" s="85" t="s">
        <v>12396</v>
      </c>
      <c r="U2050" s="85" t="s">
        <v>12396</v>
      </c>
      <c r="V2050" s="89" t="s">
        <v>12396</v>
      </c>
      <c r="W2050" s="92" t="s">
        <v>5052</v>
      </c>
      <c r="X2050" s="115">
        <v>25144612</v>
      </c>
      <c r="Y2050" s="120">
        <v>400248</v>
      </c>
      <c r="Z2050" s="125">
        <v>424658</v>
      </c>
      <c r="AA2050" s="121" t="s">
        <v>6</v>
      </c>
    </row>
    <row r="2051" spans="1:27" ht="45">
      <c r="A2051">
        <v>39</v>
      </c>
      <c r="B2051" s="84">
        <v>819</v>
      </c>
      <c r="C2051" s="99" t="s">
        <v>13960</v>
      </c>
      <c r="D2051" s="85" t="s">
        <v>13810</v>
      </c>
      <c r="E2051" s="85">
        <v>33903036</v>
      </c>
      <c r="F2051" s="85">
        <v>37</v>
      </c>
      <c r="G2051" s="87">
        <v>190</v>
      </c>
      <c r="H2051" s="87">
        <v>7030</v>
      </c>
      <c r="I2051" s="85" t="s">
        <v>12395</v>
      </c>
      <c r="J2051" s="85">
        <v>37</v>
      </c>
      <c r="K2051" s="87">
        <v>190</v>
      </c>
      <c r="L2051" s="87">
        <v>7030</v>
      </c>
      <c r="M2051" s="85" t="s">
        <v>12395</v>
      </c>
      <c r="N2051" s="88" t="s">
        <v>12396</v>
      </c>
      <c r="O2051" s="88" t="s">
        <v>12396</v>
      </c>
      <c r="P2051" s="88" t="s">
        <v>12396</v>
      </c>
      <c r="Q2051" s="85" t="s">
        <v>12396</v>
      </c>
      <c r="R2051" s="85" t="s">
        <v>12396</v>
      </c>
      <c r="S2051" s="85" t="s">
        <v>12396</v>
      </c>
      <c r="T2051" s="85" t="s">
        <v>12396</v>
      </c>
      <c r="U2051" s="85" t="s">
        <v>12396</v>
      </c>
      <c r="V2051" s="89" t="s">
        <v>12396</v>
      </c>
      <c r="W2051" s="92" t="s">
        <v>5326</v>
      </c>
      <c r="X2051" s="115" t="s">
        <v>12396</v>
      </c>
      <c r="Y2051" s="120">
        <v>402387</v>
      </c>
      <c r="Z2051" s="125">
        <v>437412</v>
      </c>
      <c r="AA2051" s="121" t="s">
        <v>6</v>
      </c>
    </row>
    <row r="2052" spans="1:27" ht="30">
      <c r="A2052">
        <v>39</v>
      </c>
      <c r="B2052" s="84">
        <v>820</v>
      </c>
      <c r="C2052" s="99" t="s">
        <v>13932</v>
      </c>
      <c r="D2052" s="85" t="s">
        <v>13810</v>
      </c>
      <c r="E2052" s="85">
        <v>33903036</v>
      </c>
      <c r="F2052" s="85">
        <v>101</v>
      </c>
      <c r="G2052" s="87">
        <v>25</v>
      </c>
      <c r="H2052" s="87">
        <v>2525</v>
      </c>
      <c r="I2052" s="85" t="s">
        <v>12395</v>
      </c>
      <c r="J2052" s="85">
        <v>0</v>
      </c>
      <c r="K2052" s="87">
        <v>25</v>
      </c>
      <c r="L2052" s="87">
        <v>0</v>
      </c>
      <c r="M2052" s="85" t="s">
        <v>12494</v>
      </c>
      <c r="N2052" s="88" t="s">
        <v>12396</v>
      </c>
      <c r="O2052" s="88" t="s">
        <v>12396</v>
      </c>
      <c r="P2052" s="88" t="s">
        <v>12396</v>
      </c>
      <c r="Q2052" s="85" t="s">
        <v>12396</v>
      </c>
      <c r="R2052" s="85" t="s">
        <v>12396</v>
      </c>
      <c r="S2052" s="85" t="s">
        <v>12396</v>
      </c>
      <c r="T2052" s="85" t="s">
        <v>12396</v>
      </c>
      <c r="U2052" s="85" t="s">
        <v>12396</v>
      </c>
      <c r="V2052" s="89" t="s">
        <v>12396</v>
      </c>
      <c r="W2052" s="92" t="s">
        <v>5439</v>
      </c>
      <c r="X2052" s="115" t="s">
        <v>12396</v>
      </c>
      <c r="Y2052" s="120">
        <v>402015</v>
      </c>
      <c r="Z2052" s="125">
        <v>461282</v>
      </c>
      <c r="AA2052" s="121" t="s">
        <v>6</v>
      </c>
    </row>
    <row r="2053" spans="1:27" ht="30">
      <c r="A2053">
        <v>39</v>
      </c>
      <c r="B2053" s="84">
        <v>821</v>
      </c>
      <c r="C2053" s="99" t="s">
        <v>5446</v>
      </c>
      <c r="D2053" s="85" t="s">
        <v>13810</v>
      </c>
      <c r="E2053" s="85">
        <v>33903036</v>
      </c>
      <c r="F2053" s="85">
        <v>258</v>
      </c>
      <c r="G2053" s="87">
        <v>0.65</v>
      </c>
      <c r="H2053" s="87">
        <v>167.7</v>
      </c>
      <c r="I2053" s="85" t="s">
        <v>12395</v>
      </c>
      <c r="J2053" s="85">
        <v>0</v>
      </c>
      <c r="K2053" s="87">
        <v>0.65</v>
      </c>
      <c r="L2053" s="87">
        <v>0</v>
      </c>
      <c r="M2053" s="85" t="s">
        <v>12494</v>
      </c>
      <c r="N2053" s="88" t="s">
        <v>12396</v>
      </c>
      <c r="O2053" s="88" t="s">
        <v>12396</v>
      </c>
      <c r="P2053" s="88" t="s">
        <v>12396</v>
      </c>
      <c r="Q2053" s="85" t="s">
        <v>12396</v>
      </c>
      <c r="R2053" s="85" t="s">
        <v>12396</v>
      </c>
      <c r="S2053" s="85" t="s">
        <v>12396</v>
      </c>
      <c r="T2053" s="85" t="s">
        <v>12396</v>
      </c>
      <c r="U2053" s="85" t="s">
        <v>12396</v>
      </c>
      <c r="V2053" s="89" t="s">
        <v>12396</v>
      </c>
      <c r="W2053" s="92" t="s">
        <v>5448</v>
      </c>
      <c r="X2053" s="115" t="s">
        <v>12396</v>
      </c>
      <c r="Y2053" s="120">
        <v>400228</v>
      </c>
      <c r="Z2053" s="125">
        <v>461264</v>
      </c>
      <c r="AA2053" s="121" t="s">
        <v>6</v>
      </c>
    </row>
    <row r="2054" spans="1:27">
      <c r="A2054">
        <v>39</v>
      </c>
      <c r="B2054" s="84">
        <v>822</v>
      </c>
      <c r="C2054" s="99" t="s">
        <v>6558</v>
      </c>
      <c r="D2054" s="100" t="s">
        <v>13845</v>
      </c>
      <c r="E2054" s="84">
        <v>33903036</v>
      </c>
      <c r="F2054" s="85">
        <v>110</v>
      </c>
      <c r="G2054" s="87">
        <v>66.5</v>
      </c>
      <c r="H2054" s="87">
        <v>7315</v>
      </c>
      <c r="I2054" s="85" t="s">
        <v>12395</v>
      </c>
      <c r="J2054" s="85">
        <v>110</v>
      </c>
      <c r="K2054" s="87">
        <v>66.5</v>
      </c>
      <c r="L2054" s="87">
        <v>7315</v>
      </c>
      <c r="M2054" s="85" t="s">
        <v>12395</v>
      </c>
      <c r="N2054" s="88" t="s">
        <v>12396</v>
      </c>
      <c r="O2054" s="88" t="s">
        <v>12396</v>
      </c>
      <c r="P2054" s="88" t="s">
        <v>12396</v>
      </c>
      <c r="Q2054" s="85" t="s">
        <v>12396</v>
      </c>
      <c r="R2054" s="85" t="s">
        <v>12396</v>
      </c>
      <c r="S2054" s="85" t="s">
        <v>12396</v>
      </c>
      <c r="T2054" s="85" t="s">
        <v>12396</v>
      </c>
      <c r="U2054" s="85" t="s">
        <v>12396</v>
      </c>
      <c r="V2054" s="89" t="s">
        <v>12396</v>
      </c>
      <c r="W2054" s="92" t="s">
        <v>6560</v>
      </c>
      <c r="X2054" s="115" t="s">
        <v>12396</v>
      </c>
      <c r="Y2054" s="120">
        <v>400201</v>
      </c>
      <c r="Z2054" s="125">
        <v>442385</v>
      </c>
      <c r="AA2054" s="121" t="s">
        <v>6</v>
      </c>
    </row>
    <row r="2055" spans="1:27">
      <c r="A2055">
        <v>39</v>
      </c>
      <c r="B2055" s="84">
        <v>823</v>
      </c>
      <c r="C2055" s="99" t="s">
        <v>6561</v>
      </c>
      <c r="D2055" s="100" t="s">
        <v>13845</v>
      </c>
      <c r="E2055" s="84">
        <v>33903036</v>
      </c>
      <c r="F2055" s="85">
        <v>147</v>
      </c>
      <c r="G2055" s="87">
        <v>80.42</v>
      </c>
      <c r="H2055" s="87">
        <v>11821.74</v>
      </c>
      <c r="I2055" s="85" t="s">
        <v>12395</v>
      </c>
      <c r="J2055" s="85">
        <v>147</v>
      </c>
      <c r="K2055" s="87">
        <v>80.42</v>
      </c>
      <c r="L2055" s="87">
        <v>11821.74</v>
      </c>
      <c r="M2055" s="85" t="s">
        <v>12395</v>
      </c>
      <c r="N2055" s="88" t="s">
        <v>12396</v>
      </c>
      <c r="O2055" s="88" t="s">
        <v>12396</v>
      </c>
      <c r="P2055" s="88" t="s">
        <v>12396</v>
      </c>
      <c r="Q2055" s="85" t="s">
        <v>12396</v>
      </c>
      <c r="R2055" s="85" t="s">
        <v>12396</v>
      </c>
      <c r="S2055" s="85" t="s">
        <v>12396</v>
      </c>
      <c r="T2055" s="85" t="s">
        <v>12396</v>
      </c>
      <c r="U2055" s="85" t="s">
        <v>12396</v>
      </c>
      <c r="V2055" s="89" t="s">
        <v>12396</v>
      </c>
      <c r="W2055" s="92" t="s">
        <v>6563</v>
      </c>
      <c r="X2055" s="115" t="s">
        <v>12396</v>
      </c>
      <c r="Y2055" s="120">
        <v>400652</v>
      </c>
      <c r="Z2055" s="125">
        <v>443438</v>
      </c>
      <c r="AA2055" s="121" t="s">
        <v>6</v>
      </c>
    </row>
    <row r="2056" spans="1:27">
      <c r="A2056">
        <v>39</v>
      </c>
      <c r="B2056" s="84">
        <v>824</v>
      </c>
      <c r="C2056" s="99" t="s">
        <v>6564</v>
      </c>
      <c r="D2056" s="100" t="s">
        <v>13845</v>
      </c>
      <c r="E2056" s="84">
        <v>33903036</v>
      </c>
      <c r="F2056" s="85">
        <v>101</v>
      </c>
      <c r="G2056" s="87">
        <v>110</v>
      </c>
      <c r="H2056" s="87">
        <v>11110</v>
      </c>
      <c r="I2056" s="85" t="s">
        <v>12395</v>
      </c>
      <c r="J2056" s="85">
        <v>101</v>
      </c>
      <c r="K2056" s="87">
        <v>110</v>
      </c>
      <c r="L2056" s="87">
        <v>11110</v>
      </c>
      <c r="M2056" s="85" t="s">
        <v>12395</v>
      </c>
      <c r="N2056" s="88" t="s">
        <v>12396</v>
      </c>
      <c r="O2056" s="88" t="s">
        <v>12396</v>
      </c>
      <c r="P2056" s="88" t="s">
        <v>12396</v>
      </c>
      <c r="Q2056" s="85" t="s">
        <v>12396</v>
      </c>
      <c r="R2056" s="85" t="s">
        <v>12396</v>
      </c>
      <c r="S2056" s="85" t="s">
        <v>12396</v>
      </c>
      <c r="T2056" s="85" t="s">
        <v>12396</v>
      </c>
      <c r="U2056" s="85" t="s">
        <v>12396</v>
      </c>
      <c r="V2056" s="89" t="s">
        <v>12396</v>
      </c>
      <c r="W2056" s="92" t="s">
        <v>6566</v>
      </c>
      <c r="X2056" s="115" t="s">
        <v>12396</v>
      </c>
      <c r="Y2056" s="120">
        <v>400048</v>
      </c>
      <c r="Z2056" s="125">
        <v>442384</v>
      </c>
      <c r="AA2056" s="121" t="s">
        <v>6</v>
      </c>
    </row>
    <row r="2057" spans="1:27">
      <c r="A2057">
        <v>39</v>
      </c>
      <c r="B2057" s="84">
        <v>825</v>
      </c>
      <c r="C2057" s="99" t="s">
        <v>6567</v>
      </c>
      <c r="D2057" s="100" t="s">
        <v>13845</v>
      </c>
      <c r="E2057" s="84">
        <v>33903036</v>
      </c>
      <c r="F2057" s="85">
        <v>46</v>
      </c>
      <c r="G2057" s="87">
        <v>130.36000000000001</v>
      </c>
      <c r="H2057" s="87">
        <v>5996.5</v>
      </c>
      <c r="I2057" s="85" t="s">
        <v>12395</v>
      </c>
      <c r="J2057" s="85">
        <v>46</v>
      </c>
      <c r="K2057" s="87">
        <v>130.36000000000001</v>
      </c>
      <c r="L2057" s="87">
        <v>5996.5</v>
      </c>
      <c r="M2057" s="85" t="s">
        <v>12395</v>
      </c>
      <c r="N2057" s="88" t="s">
        <v>12396</v>
      </c>
      <c r="O2057" s="88" t="s">
        <v>12396</v>
      </c>
      <c r="P2057" s="88" t="s">
        <v>12396</v>
      </c>
      <c r="Q2057" s="85" t="s">
        <v>12396</v>
      </c>
      <c r="R2057" s="85" t="s">
        <v>12396</v>
      </c>
      <c r="S2057" s="85" t="s">
        <v>12396</v>
      </c>
      <c r="T2057" s="85" t="s">
        <v>12396</v>
      </c>
      <c r="U2057" s="85" t="s">
        <v>12396</v>
      </c>
      <c r="V2057" s="89" t="s">
        <v>12396</v>
      </c>
      <c r="W2057" s="92" t="s">
        <v>6569</v>
      </c>
      <c r="X2057" s="115" t="s">
        <v>12396</v>
      </c>
      <c r="Y2057" s="120">
        <v>400840</v>
      </c>
      <c r="Z2057" s="125">
        <v>446031</v>
      </c>
      <c r="AA2057" s="121" t="s">
        <v>6</v>
      </c>
    </row>
    <row r="2058" spans="1:27">
      <c r="A2058">
        <v>39</v>
      </c>
      <c r="B2058" s="84">
        <v>826</v>
      </c>
      <c r="C2058" s="99" t="s">
        <v>6570</v>
      </c>
      <c r="D2058" s="100" t="s">
        <v>13845</v>
      </c>
      <c r="E2058" s="84">
        <v>33903036</v>
      </c>
      <c r="F2058" s="85">
        <v>0</v>
      </c>
      <c r="G2058" s="87">
        <v>163.75</v>
      </c>
      <c r="H2058" s="87">
        <v>0</v>
      </c>
      <c r="I2058" s="85" t="s">
        <v>12494</v>
      </c>
      <c r="J2058" s="85">
        <v>0</v>
      </c>
      <c r="K2058" s="87">
        <v>163.75</v>
      </c>
      <c r="L2058" s="87">
        <v>0</v>
      </c>
      <c r="M2058" s="85" t="s">
        <v>12494</v>
      </c>
      <c r="N2058" s="88" t="s">
        <v>12396</v>
      </c>
      <c r="O2058" s="88" t="s">
        <v>12396</v>
      </c>
      <c r="P2058" s="88" t="s">
        <v>12396</v>
      </c>
      <c r="Q2058" s="85" t="s">
        <v>12396</v>
      </c>
      <c r="R2058" s="85" t="s">
        <v>12396</v>
      </c>
      <c r="S2058" s="85" t="s">
        <v>12396</v>
      </c>
      <c r="T2058" s="85" t="s">
        <v>12396</v>
      </c>
      <c r="U2058" s="85" t="s">
        <v>12396</v>
      </c>
      <c r="V2058" s="89" t="s">
        <v>12396</v>
      </c>
      <c r="W2058" s="92" t="s">
        <v>6572</v>
      </c>
      <c r="X2058" s="115" t="s">
        <v>12396</v>
      </c>
      <c r="Y2058" s="120">
        <v>402452</v>
      </c>
      <c r="Z2058" s="125">
        <v>442386</v>
      </c>
      <c r="AA2058" s="121" t="s">
        <v>6</v>
      </c>
    </row>
    <row r="2059" spans="1:27">
      <c r="A2059">
        <v>39</v>
      </c>
      <c r="B2059" s="84">
        <v>827</v>
      </c>
      <c r="C2059" s="99" t="s">
        <v>6573</v>
      </c>
      <c r="D2059" s="100" t="s">
        <v>13845</v>
      </c>
      <c r="E2059" s="84">
        <v>33903036</v>
      </c>
      <c r="F2059" s="85">
        <v>9</v>
      </c>
      <c r="G2059" s="87">
        <v>173.76</v>
      </c>
      <c r="H2059" s="87">
        <v>1563.84</v>
      </c>
      <c r="I2059" s="85" t="s">
        <v>12395</v>
      </c>
      <c r="J2059" s="85">
        <v>9</v>
      </c>
      <c r="K2059" s="87">
        <v>173.76</v>
      </c>
      <c r="L2059" s="87">
        <v>1563.84</v>
      </c>
      <c r="M2059" s="85" t="s">
        <v>12395</v>
      </c>
      <c r="N2059" s="88" t="s">
        <v>12396</v>
      </c>
      <c r="O2059" s="88" t="s">
        <v>12396</v>
      </c>
      <c r="P2059" s="88" t="s">
        <v>12396</v>
      </c>
      <c r="Q2059" s="85" t="s">
        <v>12396</v>
      </c>
      <c r="R2059" s="85" t="s">
        <v>12396</v>
      </c>
      <c r="S2059" s="85" t="s">
        <v>12396</v>
      </c>
      <c r="T2059" s="85" t="s">
        <v>12396</v>
      </c>
      <c r="U2059" s="85" t="s">
        <v>12396</v>
      </c>
      <c r="V2059" s="89" t="s">
        <v>12396</v>
      </c>
      <c r="W2059" s="92" t="s">
        <v>6575</v>
      </c>
      <c r="X2059" s="115" t="s">
        <v>12396</v>
      </c>
      <c r="Y2059" s="120">
        <v>400990</v>
      </c>
      <c r="Z2059" s="125">
        <v>442386</v>
      </c>
      <c r="AA2059" s="121" t="s">
        <v>6</v>
      </c>
    </row>
    <row r="2060" spans="1:27">
      <c r="A2060">
        <v>39</v>
      </c>
      <c r="B2060" s="84">
        <v>828</v>
      </c>
      <c r="C2060" s="99" t="s">
        <v>7118</v>
      </c>
      <c r="D2060" s="85" t="s">
        <v>13810</v>
      </c>
      <c r="E2060" s="85">
        <v>33903036</v>
      </c>
      <c r="F2060" s="86">
        <v>138000</v>
      </c>
      <c r="G2060" s="87">
        <v>0.45</v>
      </c>
      <c r="H2060" s="87">
        <v>61482.16</v>
      </c>
      <c r="I2060" s="85" t="s">
        <v>12395</v>
      </c>
      <c r="J2060" s="86">
        <v>138000</v>
      </c>
      <c r="K2060" s="87">
        <v>0.45</v>
      </c>
      <c r="L2060" s="87">
        <v>61482.16</v>
      </c>
      <c r="M2060" s="85" t="s">
        <v>12395</v>
      </c>
      <c r="N2060" s="88" t="s">
        <v>12396</v>
      </c>
      <c r="O2060" s="88" t="s">
        <v>12396</v>
      </c>
      <c r="P2060" s="88" t="s">
        <v>12396</v>
      </c>
      <c r="Q2060" s="85" t="s">
        <v>12396</v>
      </c>
      <c r="R2060" s="85" t="s">
        <v>12396</v>
      </c>
      <c r="S2060" s="85" t="s">
        <v>12396</v>
      </c>
      <c r="T2060" s="85" t="s">
        <v>12396</v>
      </c>
      <c r="U2060" s="85" t="s">
        <v>12396</v>
      </c>
      <c r="V2060" s="89" t="s">
        <v>12396</v>
      </c>
      <c r="W2060" s="92" t="s">
        <v>7120</v>
      </c>
      <c r="X2060" s="115" t="s">
        <v>12396</v>
      </c>
      <c r="Y2060" s="120">
        <v>400098</v>
      </c>
      <c r="Z2060" s="125">
        <v>381391</v>
      </c>
      <c r="AA2060" s="121" t="s">
        <v>6</v>
      </c>
    </row>
    <row r="2061" spans="1:27" ht="30">
      <c r="A2061">
        <v>39</v>
      </c>
      <c r="B2061" s="84">
        <v>829</v>
      </c>
      <c r="C2061" s="99" t="s">
        <v>4430</v>
      </c>
      <c r="D2061" s="85" t="s">
        <v>13810</v>
      </c>
      <c r="E2061" s="85">
        <v>33903036</v>
      </c>
      <c r="F2061" s="86">
        <v>29900</v>
      </c>
      <c r="G2061" s="87">
        <v>1.9</v>
      </c>
      <c r="H2061" s="87">
        <v>56720.3</v>
      </c>
      <c r="I2061" s="85" t="s">
        <v>12395</v>
      </c>
      <c r="J2061" s="86">
        <v>29900</v>
      </c>
      <c r="K2061" s="87">
        <v>1.9</v>
      </c>
      <c r="L2061" s="87">
        <v>56720.3</v>
      </c>
      <c r="M2061" s="85" t="s">
        <v>12395</v>
      </c>
      <c r="N2061" s="88" t="s">
        <v>12396</v>
      </c>
      <c r="O2061" s="88" t="s">
        <v>12396</v>
      </c>
      <c r="P2061" s="88" t="s">
        <v>12396</v>
      </c>
      <c r="Q2061" s="85" t="s">
        <v>12396</v>
      </c>
      <c r="R2061" s="85" t="s">
        <v>12396</v>
      </c>
      <c r="S2061" s="85" t="s">
        <v>12396</v>
      </c>
      <c r="T2061" s="85" t="s">
        <v>12396</v>
      </c>
      <c r="U2061" s="85" t="s">
        <v>12396</v>
      </c>
      <c r="V2061" s="89" t="s">
        <v>12396</v>
      </c>
      <c r="W2061" s="92" t="s">
        <v>4432</v>
      </c>
      <c r="X2061" s="115" t="s">
        <v>12396</v>
      </c>
      <c r="Y2061" s="120">
        <v>400999</v>
      </c>
      <c r="Z2061" s="125">
        <v>298019</v>
      </c>
      <c r="AA2061" s="121" t="s">
        <v>6</v>
      </c>
    </row>
    <row r="2062" spans="1:27" ht="30">
      <c r="A2062">
        <v>39</v>
      </c>
      <c r="B2062" s="84">
        <v>830</v>
      </c>
      <c r="C2062" s="99" t="s">
        <v>6042</v>
      </c>
      <c r="D2062" s="85" t="s">
        <v>13810</v>
      </c>
      <c r="E2062" s="85">
        <v>33903036</v>
      </c>
      <c r="F2062" s="86">
        <v>135976</v>
      </c>
      <c r="G2062" s="87">
        <v>1.31</v>
      </c>
      <c r="H2062" s="87">
        <v>177967.84</v>
      </c>
      <c r="I2062" s="85" t="s">
        <v>12395</v>
      </c>
      <c r="J2062" s="86">
        <v>135976</v>
      </c>
      <c r="K2062" s="87">
        <v>1.31</v>
      </c>
      <c r="L2062" s="87">
        <v>177967.84</v>
      </c>
      <c r="M2062" s="85" t="s">
        <v>12395</v>
      </c>
      <c r="N2062" s="88" t="s">
        <v>12396</v>
      </c>
      <c r="O2062" s="88" t="s">
        <v>12396</v>
      </c>
      <c r="P2062" s="88" t="s">
        <v>12396</v>
      </c>
      <c r="Q2062" s="85" t="s">
        <v>12396</v>
      </c>
      <c r="R2062" s="85" t="s">
        <v>12396</v>
      </c>
      <c r="S2062" s="85" t="s">
        <v>12396</v>
      </c>
      <c r="T2062" s="85" t="s">
        <v>12396</v>
      </c>
      <c r="U2062" s="85" t="s">
        <v>12396</v>
      </c>
      <c r="V2062" s="89" t="s">
        <v>12396</v>
      </c>
      <c r="W2062" s="92" t="s">
        <v>6044</v>
      </c>
      <c r="X2062" s="115" t="s">
        <v>12396</v>
      </c>
      <c r="Y2062" s="120">
        <v>400957</v>
      </c>
      <c r="Z2062" s="125">
        <v>360501</v>
      </c>
      <c r="AA2062" s="121" t="s">
        <v>6</v>
      </c>
    </row>
    <row r="2063" spans="1:27" ht="30">
      <c r="A2063">
        <v>39</v>
      </c>
      <c r="B2063" s="84">
        <v>831</v>
      </c>
      <c r="C2063" s="99" t="s">
        <v>6045</v>
      </c>
      <c r="D2063" s="85" t="s">
        <v>13810</v>
      </c>
      <c r="E2063" s="85">
        <v>33903036</v>
      </c>
      <c r="F2063" s="86">
        <v>9200</v>
      </c>
      <c r="G2063" s="87">
        <v>1.22</v>
      </c>
      <c r="H2063" s="87">
        <v>11226.65</v>
      </c>
      <c r="I2063" s="85" t="s">
        <v>12395</v>
      </c>
      <c r="J2063" s="86">
        <v>9200</v>
      </c>
      <c r="K2063" s="87">
        <v>1.22</v>
      </c>
      <c r="L2063" s="87">
        <v>11226.65</v>
      </c>
      <c r="M2063" s="85" t="s">
        <v>12395</v>
      </c>
      <c r="N2063" s="88" t="s">
        <v>12396</v>
      </c>
      <c r="O2063" s="88" t="s">
        <v>12396</v>
      </c>
      <c r="P2063" s="88" t="s">
        <v>12396</v>
      </c>
      <c r="Q2063" s="85" t="s">
        <v>12396</v>
      </c>
      <c r="R2063" s="85" t="s">
        <v>12396</v>
      </c>
      <c r="S2063" s="85" t="s">
        <v>12396</v>
      </c>
      <c r="T2063" s="85" t="s">
        <v>12396</v>
      </c>
      <c r="U2063" s="85" t="s">
        <v>12396</v>
      </c>
      <c r="V2063" s="89" t="s">
        <v>12396</v>
      </c>
      <c r="W2063" s="92" t="s">
        <v>6047</v>
      </c>
      <c r="X2063" s="115" t="s">
        <v>12396</v>
      </c>
      <c r="Y2063" s="120">
        <v>400703</v>
      </c>
      <c r="Z2063" s="125">
        <v>442728</v>
      </c>
      <c r="AA2063" s="121" t="s">
        <v>6</v>
      </c>
    </row>
    <row r="2064" spans="1:27" ht="30">
      <c r="A2064">
        <v>39</v>
      </c>
      <c r="B2064" s="84">
        <v>832</v>
      </c>
      <c r="C2064" s="99" t="s">
        <v>6049</v>
      </c>
      <c r="D2064" s="85" t="s">
        <v>13810</v>
      </c>
      <c r="E2064" s="85">
        <v>33903036</v>
      </c>
      <c r="F2064" s="86">
        <v>14812</v>
      </c>
      <c r="G2064" s="87">
        <v>1.25</v>
      </c>
      <c r="H2064" s="87">
        <v>18515</v>
      </c>
      <c r="I2064" s="85" t="s">
        <v>12395</v>
      </c>
      <c r="J2064" s="86">
        <v>14812</v>
      </c>
      <c r="K2064" s="87">
        <v>1.25</v>
      </c>
      <c r="L2064" s="87">
        <v>18515</v>
      </c>
      <c r="M2064" s="85" t="s">
        <v>12395</v>
      </c>
      <c r="N2064" s="88" t="s">
        <v>12396</v>
      </c>
      <c r="O2064" s="88" t="s">
        <v>12396</v>
      </c>
      <c r="P2064" s="88" t="s">
        <v>12396</v>
      </c>
      <c r="Q2064" s="85" t="s">
        <v>12396</v>
      </c>
      <c r="R2064" s="85" t="s">
        <v>12396</v>
      </c>
      <c r="S2064" s="85" t="s">
        <v>12396</v>
      </c>
      <c r="T2064" s="85" t="s">
        <v>12396</v>
      </c>
      <c r="U2064" s="85" t="s">
        <v>12396</v>
      </c>
      <c r="V2064" s="89" t="s">
        <v>12396</v>
      </c>
      <c r="W2064" s="92" t="s">
        <v>6051</v>
      </c>
      <c r="X2064" s="115" t="s">
        <v>12396</v>
      </c>
      <c r="Y2064" s="120">
        <v>400621</v>
      </c>
      <c r="Z2064" s="125">
        <v>358131</v>
      </c>
      <c r="AA2064" s="121" t="s">
        <v>6</v>
      </c>
    </row>
    <row r="2065" spans="1:27" ht="30">
      <c r="A2065">
        <v>39</v>
      </c>
      <c r="B2065" s="84">
        <v>833</v>
      </c>
      <c r="C2065" s="99" t="s">
        <v>6052</v>
      </c>
      <c r="D2065" s="85" t="s">
        <v>13810</v>
      </c>
      <c r="E2065" s="85">
        <v>33903036</v>
      </c>
      <c r="F2065" s="86">
        <v>7728</v>
      </c>
      <c r="G2065" s="87">
        <v>1.17</v>
      </c>
      <c r="H2065" s="87">
        <v>9009.81</v>
      </c>
      <c r="I2065" s="85" t="s">
        <v>12395</v>
      </c>
      <c r="J2065" s="86">
        <v>7728</v>
      </c>
      <c r="K2065" s="87">
        <v>1.17</v>
      </c>
      <c r="L2065" s="87">
        <v>9009.81</v>
      </c>
      <c r="M2065" s="85" t="s">
        <v>12395</v>
      </c>
      <c r="N2065" s="88" t="s">
        <v>12396</v>
      </c>
      <c r="O2065" s="88" t="s">
        <v>12396</v>
      </c>
      <c r="P2065" s="88" t="s">
        <v>12396</v>
      </c>
      <c r="Q2065" s="85" t="s">
        <v>12396</v>
      </c>
      <c r="R2065" s="85" t="s">
        <v>12396</v>
      </c>
      <c r="S2065" s="85" t="s">
        <v>12396</v>
      </c>
      <c r="T2065" s="85" t="s">
        <v>12396</v>
      </c>
      <c r="U2065" s="85" t="s">
        <v>12396</v>
      </c>
      <c r="V2065" s="89" t="s">
        <v>12396</v>
      </c>
      <c r="W2065" s="92" t="s">
        <v>6054</v>
      </c>
      <c r="X2065" s="115" t="s">
        <v>12396</v>
      </c>
      <c r="Y2065" s="120">
        <v>401324</v>
      </c>
      <c r="Z2065" s="125">
        <v>427338</v>
      </c>
      <c r="AA2065" s="121" t="s">
        <v>6</v>
      </c>
    </row>
    <row r="2066" spans="1:27" ht="30">
      <c r="A2066">
        <v>39</v>
      </c>
      <c r="B2066" s="84">
        <v>834</v>
      </c>
      <c r="C2066" s="99" t="s">
        <v>6056</v>
      </c>
      <c r="D2066" s="85" t="s">
        <v>13810</v>
      </c>
      <c r="E2066" s="85">
        <v>33903036</v>
      </c>
      <c r="F2066" s="86">
        <v>10212</v>
      </c>
      <c r="G2066" s="87">
        <v>0.46</v>
      </c>
      <c r="H2066" s="87">
        <v>4691.38</v>
      </c>
      <c r="I2066" s="85" t="s">
        <v>12395</v>
      </c>
      <c r="J2066" s="86">
        <v>10212</v>
      </c>
      <c r="K2066" s="87">
        <v>0.46</v>
      </c>
      <c r="L2066" s="87">
        <v>4691.38</v>
      </c>
      <c r="M2066" s="85" t="s">
        <v>12395</v>
      </c>
      <c r="N2066" s="88" t="s">
        <v>12396</v>
      </c>
      <c r="O2066" s="88" t="s">
        <v>12396</v>
      </c>
      <c r="P2066" s="88" t="s">
        <v>12396</v>
      </c>
      <c r="Q2066" s="85" t="s">
        <v>12396</v>
      </c>
      <c r="R2066" s="85" t="s">
        <v>12396</v>
      </c>
      <c r="S2066" s="85" t="s">
        <v>12396</v>
      </c>
      <c r="T2066" s="85" t="s">
        <v>12396</v>
      </c>
      <c r="U2066" s="85" t="s">
        <v>12396</v>
      </c>
      <c r="V2066" s="89" t="s">
        <v>12396</v>
      </c>
      <c r="W2066" s="92" t="s">
        <v>6058</v>
      </c>
      <c r="X2066" s="115" t="s">
        <v>12396</v>
      </c>
      <c r="Y2066" s="120">
        <v>400300</v>
      </c>
      <c r="Z2066" s="125">
        <v>402674</v>
      </c>
      <c r="AA2066" s="121" t="s">
        <v>6</v>
      </c>
    </row>
    <row r="2067" spans="1:27" ht="30">
      <c r="A2067">
        <v>39</v>
      </c>
      <c r="B2067" s="84">
        <v>835</v>
      </c>
      <c r="C2067" s="99" t="s">
        <v>6059</v>
      </c>
      <c r="D2067" s="85" t="s">
        <v>13810</v>
      </c>
      <c r="E2067" s="85">
        <v>33903036</v>
      </c>
      <c r="F2067" s="86">
        <v>14352</v>
      </c>
      <c r="G2067" s="87">
        <v>0.42</v>
      </c>
      <c r="H2067" s="87">
        <v>5994.98</v>
      </c>
      <c r="I2067" s="85" t="s">
        <v>12395</v>
      </c>
      <c r="J2067" s="86">
        <v>14352</v>
      </c>
      <c r="K2067" s="87">
        <v>0.42</v>
      </c>
      <c r="L2067" s="87">
        <v>5994.98</v>
      </c>
      <c r="M2067" s="85" t="s">
        <v>12395</v>
      </c>
      <c r="N2067" s="88" t="s">
        <v>12396</v>
      </c>
      <c r="O2067" s="88" t="s">
        <v>12396</v>
      </c>
      <c r="P2067" s="88" t="s">
        <v>12396</v>
      </c>
      <c r="Q2067" s="85" t="s">
        <v>12396</v>
      </c>
      <c r="R2067" s="85" t="s">
        <v>12396</v>
      </c>
      <c r="S2067" s="85" t="s">
        <v>12396</v>
      </c>
      <c r="T2067" s="85" t="s">
        <v>12396</v>
      </c>
      <c r="U2067" s="85" t="s">
        <v>12396</v>
      </c>
      <c r="V2067" s="89" t="s">
        <v>12396</v>
      </c>
      <c r="W2067" s="92" t="s">
        <v>6061</v>
      </c>
      <c r="X2067" s="115" t="s">
        <v>12396</v>
      </c>
      <c r="Y2067" s="120">
        <v>401622</v>
      </c>
      <c r="Z2067" s="125">
        <v>358100</v>
      </c>
      <c r="AA2067" s="121" t="s">
        <v>6</v>
      </c>
    </row>
    <row r="2068" spans="1:27" ht="30">
      <c r="A2068">
        <v>39</v>
      </c>
      <c r="B2068" s="84">
        <v>836</v>
      </c>
      <c r="C2068" s="99" t="s">
        <v>6062</v>
      </c>
      <c r="D2068" s="85" t="s">
        <v>13810</v>
      </c>
      <c r="E2068" s="85">
        <v>33903036</v>
      </c>
      <c r="F2068" s="86">
        <v>51244</v>
      </c>
      <c r="G2068" s="87">
        <v>0.42</v>
      </c>
      <c r="H2068" s="87">
        <v>21522.48</v>
      </c>
      <c r="I2068" s="85" t="s">
        <v>12395</v>
      </c>
      <c r="J2068" s="86">
        <v>51244</v>
      </c>
      <c r="K2068" s="87">
        <v>0.42</v>
      </c>
      <c r="L2068" s="87">
        <v>21522.48</v>
      </c>
      <c r="M2068" s="85" t="s">
        <v>12395</v>
      </c>
      <c r="N2068" s="88" t="s">
        <v>12396</v>
      </c>
      <c r="O2068" s="88" t="s">
        <v>12396</v>
      </c>
      <c r="P2068" s="88" t="s">
        <v>12396</v>
      </c>
      <c r="Q2068" s="85" t="s">
        <v>12396</v>
      </c>
      <c r="R2068" s="85" t="s">
        <v>12396</v>
      </c>
      <c r="S2068" s="85" t="s">
        <v>12396</v>
      </c>
      <c r="T2068" s="85" t="s">
        <v>12396</v>
      </c>
      <c r="U2068" s="85" t="s">
        <v>12396</v>
      </c>
      <c r="V2068" s="89" t="s">
        <v>12396</v>
      </c>
      <c r="W2068" s="92" t="s">
        <v>6064</v>
      </c>
      <c r="X2068" s="115" t="s">
        <v>12396</v>
      </c>
      <c r="Y2068" s="120">
        <v>400889</v>
      </c>
      <c r="Z2068" s="125">
        <v>358087</v>
      </c>
      <c r="AA2068" s="121" t="s">
        <v>6</v>
      </c>
    </row>
    <row r="2069" spans="1:27" ht="30">
      <c r="A2069">
        <v>39</v>
      </c>
      <c r="B2069" s="84">
        <v>837</v>
      </c>
      <c r="C2069" s="99" t="s">
        <v>6065</v>
      </c>
      <c r="D2069" s="85" t="s">
        <v>13810</v>
      </c>
      <c r="E2069" s="85">
        <v>33903036</v>
      </c>
      <c r="F2069" s="86">
        <v>71944</v>
      </c>
      <c r="G2069" s="87">
        <v>0.69</v>
      </c>
      <c r="H2069" s="87">
        <v>49641.36</v>
      </c>
      <c r="I2069" s="85" t="s">
        <v>12395</v>
      </c>
      <c r="J2069" s="86">
        <v>71944</v>
      </c>
      <c r="K2069" s="87">
        <v>0.69</v>
      </c>
      <c r="L2069" s="87">
        <v>49641.36</v>
      </c>
      <c r="M2069" s="85" t="s">
        <v>12395</v>
      </c>
      <c r="N2069" s="88" t="s">
        <v>12396</v>
      </c>
      <c r="O2069" s="88" t="s">
        <v>12396</v>
      </c>
      <c r="P2069" s="88" t="s">
        <v>12396</v>
      </c>
      <c r="Q2069" s="85" t="s">
        <v>12396</v>
      </c>
      <c r="R2069" s="85" t="s">
        <v>12396</v>
      </c>
      <c r="S2069" s="85" t="s">
        <v>12396</v>
      </c>
      <c r="T2069" s="85" t="s">
        <v>12396</v>
      </c>
      <c r="U2069" s="85" t="s">
        <v>12396</v>
      </c>
      <c r="V2069" s="89" t="s">
        <v>12396</v>
      </c>
      <c r="W2069" s="92" t="s">
        <v>6067</v>
      </c>
      <c r="X2069" s="115" t="s">
        <v>12396</v>
      </c>
      <c r="Y2069" s="120">
        <v>400579</v>
      </c>
      <c r="Z2069" s="125">
        <v>358087</v>
      </c>
      <c r="AA2069" s="121" t="s">
        <v>6</v>
      </c>
    </row>
    <row r="2070" spans="1:27" ht="30">
      <c r="A2070">
        <v>39</v>
      </c>
      <c r="B2070" s="84">
        <v>838</v>
      </c>
      <c r="C2070" s="99" t="s">
        <v>6068</v>
      </c>
      <c r="D2070" s="85" t="s">
        <v>13810</v>
      </c>
      <c r="E2070" s="85">
        <v>33903036</v>
      </c>
      <c r="F2070" s="85">
        <v>488</v>
      </c>
      <c r="G2070" s="87">
        <v>0</v>
      </c>
      <c r="H2070" s="87">
        <v>0</v>
      </c>
      <c r="I2070" s="85" t="s">
        <v>12494</v>
      </c>
      <c r="J2070" s="85">
        <v>488</v>
      </c>
      <c r="K2070" s="87">
        <v>0</v>
      </c>
      <c r="L2070" s="87">
        <v>0</v>
      </c>
      <c r="M2070" s="85" t="s">
        <v>12494</v>
      </c>
      <c r="N2070" s="88" t="s">
        <v>12396</v>
      </c>
      <c r="O2070" s="88" t="s">
        <v>12396</v>
      </c>
      <c r="P2070" s="88" t="s">
        <v>12396</v>
      </c>
      <c r="Q2070" s="85" t="s">
        <v>12396</v>
      </c>
      <c r="R2070" s="85" t="s">
        <v>12396</v>
      </c>
      <c r="S2070" s="85" t="s">
        <v>12396</v>
      </c>
      <c r="T2070" s="85" t="s">
        <v>12396</v>
      </c>
      <c r="U2070" s="85" t="s">
        <v>12396</v>
      </c>
      <c r="V2070" s="89" t="s">
        <v>12396</v>
      </c>
      <c r="W2070" s="92" t="s">
        <v>6070</v>
      </c>
      <c r="X2070" s="115" t="s">
        <v>12396</v>
      </c>
      <c r="Y2070" s="120">
        <v>401670</v>
      </c>
      <c r="Z2070" s="125">
        <v>416616</v>
      </c>
      <c r="AA2070" s="121" t="s">
        <v>6</v>
      </c>
    </row>
    <row r="2071" spans="1:27" ht="30">
      <c r="A2071">
        <v>39</v>
      </c>
      <c r="B2071" s="84">
        <v>839</v>
      </c>
      <c r="C2071" s="99" t="s">
        <v>6071</v>
      </c>
      <c r="D2071" s="85" t="s">
        <v>13810</v>
      </c>
      <c r="E2071" s="85">
        <v>33903036</v>
      </c>
      <c r="F2071" s="86">
        <v>11960</v>
      </c>
      <c r="G2071" s="87">
        <v>0.98</v>
      </c>
      <c r="H2071" s="87">
        <v>11720.8</v>
      </c>
      <c r="I2071" s="85" t="s">
        <v>12395</v>
      </c>
      <c r="J2071" s="86">
        <v>11960</v>
      </c>
      <c r="K2071" s="87">
        <v>0.98</v>
      </c>
      <c r="L2071" s="87">
        <v>11720.8</v>
      </c>
      <c r="M2071" s="85" t="s">
        <v>12395</v>
      </c>
      <c r="N2071" s="88" t="s">
        <v>12396</v>
      </c>
      <c r="O2071" s="88" t="s">
        <v>12396</v>
      </c>
      <c r="P2071" s="88" t="s">
        <v>12396</v>
      </c>
      <c r="Q2071" s="85" t="s">
        <v>12396</v>
      </c>
      <c r="R2071" s="85" t="s">
        <v>12396</v>
      </c>
      <c r="S2071" s="85" t="s">
        <v>12396</v>
      </c>
      <c r="T2071" s="85" t="s">
        <v>12396</v>
      </c>
      <c r="U2071" s="85" t="s">
        <v>12396</v>
      </c>
      <c r="V2071" s="89" t="s">
        <v>12396</v>
      </c>
      <c r="W2071" s="92" t="s">
        <v>6073</v>
      </c>
      <c r="X2071" s="115" t="s">
        <v>12396</v>
      </c>
      <c r="Y2071" s="120">
        <v>401479</v>
      </c>
      <c r="Z2071" s="125">
        <v>416616</v>
      </c>
      <c r="AA2071" s="121" t="s">
        <v>6</v>
      </c>
    </row>
    <row r="2072" spans="1:27" ht="30">
      <c r="A2072">
        <v>39</v>
      </c>
      <c r="B2072" s="84">
        <v>840</v>
      </c>
      <c r="C2072" s="99" t="s">
        <v>13961</v>
      </c>
      <c r="D2072" s="85" t="s">
        <v>13810</v>
      </c>
      <c r="E2072" s="85">
        <v>33903036</v>
      </c>
      <c r="F2072" s="85">
        <v>18</v>
      </c>
      <c r="G2072" s="87">
        <v>185.78</v>
      </c>
      <c r="H2072" s="87">
        <v>3344.04</v>
      </c>
      <c r="I2072" s="85" t="s">
        <v>12494</v>
      </c>
      <c r="J2072" s="85">
        <v>18</v>
      </c>
      <c r="K2072" s="87">
        <v>185.78</v>
      </c>
      <c r="L2072" s="87">
        <v>3344.04</v>
      </c>
      <c r="M2072" s="85" t="s">
        <v>12395</v>
      </c>
      <c r="N2072" s="88" t="s">
        <v>12396</v>
      </c>
      <c r="O2072" s="88" t="s">
        <v>12396</v>
      </c>
      <c r="P2072" s="88" t="s">
        <v>12396</v>
      </c>
      <c r="Q2072" s="85" t="s">
        <v>12396</v>
      </c>
      <c r="R2072" s="85" t="s">
        <v>12396</v>
      </c>
      <c r="S2072" s="85" t="s">
        <v>12396</v>
      </c>
      <c r="T2072" s="85" t="s">
        <v>12396</v>
      </c>
      <c r="U2072" s="85" t="s">
        <v>12396</v>
      </c>
      <c r="V2072" s="89" t="s">
        <v>12396</v>
      </c>
      <c r="W2072" s="92" t="s">
        <v>13962</v>
      </c>
      <c r="X2072" s="115" t="s">
        <v>12396</v>
      </c>
      <c r="Y2072" s="120" t="s">
        <v>12396</v>
      </c>
      <c r="Z2072" s="125">
        <v>400282</v>
      </c>
      <c r="AA2072" s="121" t="s">
        <v>6</v>
      </c>
    </row>
    <row r="2073" spans="1:27" ht="30">
      <c r="A2073">
        <v>39</v>
      </c>
      <c r="B2073" s="84">
        <v>841</v>
      </c>
      <c r="C2073" s="99" t="s">
        <v>13963</v>
      </c>
      <c r="D2073" s="85" t="s">
        <v>13810</v>
      </c>
      <c r="E2073" s="85">
        <v>33903036</v>
      </c>
      <c r="F2073" s="85">
        <v>18</v>
      </c>
      <c r="G2073" s="87">
        <v>185.78</v>
      </c>
      <c r="H2073" s="87">
        <v>3344.04</v>
      </c>
      <c r="I2073" s="85" t="s">
        <v>12395</v>
      </c>
      <c r="J2073" s="85">
        <v>18</v>
      </c>
      <c r="K2073" s="87">
        <v>185.78</v>
      </c>
      <c r="L2073" s="87">
        <v>3344.04</v>
      </c>
      <c r="M2073" s="85" t="s">
        <v>12395</v>
      </c>
      <c r="N2073" s="88" t="s">
        <v>12396</v>
      </c>
      <c r="O2073" s="88" t="s">
        <v>12396</v>
      </c>
      <c r="P2073" s="88" t="s">
        <v>12396</v>
      </c>
      <c r="Q2073" s="85" t="s">
        <v>12396</v>
      </c>
      <c r="R2073" s="85" t="s">
        <v>12396</v>
      </c>
      <c r="S2073" s="85" t="s">
        <v>12396</v>
      </c>
      <c r="T2073" s="85" t="s">
        <v>12396</v>
      </c>
      <c r="U2073" s="85" t="s">
        <v>12396</v>
      </c>
      <c r="V2073" s="89" t="s">
        <v>12396</v>
      </c>
      <c r="W2073" s="92" t="s">
        <v>13964</v>
      </c>
      <c r="X2073" s="115" t="s">
        <v>12396</v>
      </c>
      <c r="Y2073" s="120" t="s">
        <v>12396</v>
      </c>
      <c r="Z2073" s="125">
        <v>400609</v>
      </c>
      <c r="AA2073" s="121" t="s">
        <v>6</v>
      </c>
    </row>
    <row r="2074" spans="1:27" ht="30">
      <c r="A2074">
        <v>39</v>
      </c>
      <c r="B2074" s="84">
        <v>842</v>
      </c>
      <c r="C2074" s="99" t="s">
        <v>13965</v>
      </c>
      <c r="D2074" s="100" t="s">
        <v>13852</v>
      </c>
      <c r="E2074" s="84">
        <v>33903036</v>
      </c>
      <c r="F2074" s="85">
        <v>0</v>
      </c>
      <c r="G2074" s="87">
        <v>0</v>
      </c>
      <c r="H2074" s="87">
        <v>0</v>
      </c>
      <c r="I2074" s="85" t="s">
        <v>12494</v>
      </c>
      <c r="J2074" s="85">
        <v>0</v>
      </c>
      <c r="K2074" s="87">
        <v>0</v>
      </c>
      <c r="L2074" s="87">
        <v>0</v>
      </c>
      <c r="M2074" s="85" t="s">
        <v>12494</v>
      </c>
      <c r="N2074" s="88" t="s">
        <v>12396</v>
      </c>
      <c r="O2074" s="88" t="s">
        <v>12396</v>
      </c>
      <c r="P2074" s="88" t="s">
        <v>12396</v>
      </c>
      <c r="Q2074" s="85" t="s">
        <v>12396</v>
      </c>
      <c r="R2074" s="85" t="s">
        <v>12396</v>
      </c>
      <c r="S2074" s="85" t="s">
        <v>12396</v>
      </c>
      <c r="T2074" s="85" t="s">
        <v>12396</v>
      </c>
      <c r="U2074" s="85" t="s">
        <v>12396</v>
      </c>
      <c r="V2074" s="89" t="s">
        <v>12396</v>
      </c>
      <c r="W2074" s="92" t="s">
        <v>5789</v>
      </c>
      <c r="X2074" s="115" t="s">
        <v>12396</v>
      </c>
      <c r="Y2074" s="120" t="s">
        <v>12396</v>
      </c>
      <c r="Z2074" s="125">
        <v>601048</v>
      </c>
      <c r="AA2074" s="121" t="s">
        <v>6</v>
      </c>
    </row>
    <row r="2075" spans="1:27">
      <c r="A2075">
        <v>39</v>
      </c>
      <c r="B2075" s="84">
        <v>843</v>
      </c>
      <c r="C2075" s="99" t="s">
        <v>11463</v>
      </c>
      <c r="D2075" s="100" t="s">
        <v>13852</v>
      </c>
      <c r="E2075" s="84">
        <v>33903036</v>
      </c>
      <c r="F2075" s="85">
        <v>773</v>
      </c>
      <c r="G2075" s="87">
        <v>31.11</v>
      </c>
      <c r="H2075" s="87">
        <v>24047.4</v>
      </c>
      <c r="I2075" s="85" t="s">
        <v>12395</v>
      </c>
      <c r="J2075" s="85">
        <v>773</v>
      </c>
      <c r="K2075" s="87">
        <v>31.11</v>
      </c>
      <c r="L2075" s="87">
        <v>24047.4</v>
      </c>
      <c r="M2075" s="85" t="s">
        <v>12395</v>
      </c>
      <c r="N2075" s="88" t="s">
        <v>12396</v>
      </c>
      <c r="O2075" s="88" t="s">
        <v>12396</v>
      </c>
      <c r="P2075" s="88" t="s">
        <v>12396</v>
      </c>
      <c r="Q2075" s="85" t="s">
        <v>12396</v>
      </c>
      <c r="R2075" s="85" t="s">
        <v>12396</v>
      </c>
      <c r="S2075" s="85" t="s">
        <v>12396</v>
      </c>
      <c r="T2075" s="85" t="s">
        <v>12396</v>
      </c>
      <c r="U2075" s="85" t="s">
        <v>12396</v>
      </c>
      <c r="V2075" s="89" t="s">
        <v>12396</v>
      </c>
      <c r="W2075" s="92" t="s">
        <v>5789</v>
      </c>
      <c r="X2075" s="115" t="s">
        <v>12396</v>
      </c>
      <c r="Y2075" s="120">
        <v>401786</v>
      </c>
      <c r="Z2075" s="125">
        <v>601048</v>
      </c>
      <c r="AA2075" s="121" t="s">
        <v>6</v>
      </c>
    </row>
    <row r="2076" spans="1:27">
      <c r="A2076">
        <v>39</v>
      </c>
      <c r="B2076" s="84">
        <v>844</v>
      </c>
      <c r="C2076" s="99" t="s">
        <v>13966</v>
      </c>
      <c r="D2076" s="85" t="s">
        <v>13810</v>
      </c>
      <c r="E2076" s="85">
        <v>33903036</v>
      </c>
      <c r="F2076" s="85">
        <v>110</v>
      </c>
      <c r="G2076" s="87">
        <v>260</v>
      </c>
      <c r="H2076" s="87">
        <v>28600</v>
      </c>
      <c r="I2076" s="85" t="s">
        <v>12494</v>
      </c>
      <c r="J2076" s="85">
        <v>110</v>
      </c>
      <c r="K2076" s="87">
        <v>260</v>
      </c>
      <c r="L2076" s="87">
        <v>28600</v>
      </c>
      <c r="M2076" s="85" t="s">
        <v>12395</v>
      </c>
      <c r="N2076" s="88" t="s">
        <v>12396</v>
      </c>
      <c r="O2076" s="88" t="s">
        <v>12396</v>
      </c>
      <c r="P2076" s="88" t="s">
        <v>12396</v>
      </c>
      <c r="Q2076" s="85" t="s">
        <v>12396</v>
      </c>
      <c r="R2076" s="85" t="s">
        <v>12396</v>
      </c>
      <c r="S2076" s="85" t="s">
        <v>12396</v>
      </c>
      <c r="T2076" s="85" t="s">
        <v>12396</v>
      </c>
      <c r="U2076" s="85" t="s">
        <v>12396</v>
      </c>
      <c r="V2076" s="89" t="s">
        <v>12396</v>
      </c>
      <c r="W2076" s="92" t="s">
        <v>12396</v>
      </c>
      <c r="X2076" s="115">
        <v>25144612</v>
      </c>
      <c r="Y2076" s="120">
        <v>400834</v>
      </c>
      <c r="Z2076" s="125">
        <v>455865</v>
      </c>
      <c r="AA2076" s="121" t="s">
        <v>6</v>
      </c>
    </row>
    <row r="2077" spans="1:27" ht="30">
      <c r="A2077">
        <v>39</v>
      </c>
      <c r="B2077" s="84">
        <v>845</v>
      </c>
      <c r="C2077" s="99" t="s">
        <v>13967</v>
      </c>
      <c r="D2077" s="85" t="s">
        <v>13810</v>
      </c>
      <c r="E2077" s="85">
        <v>33903036</v>
      </c>
      <c r="F2077" s="85">
        <v>18</v>
      </c>
      <c r="G2077" s="87">
        <v>0</v>
      </c>
      <c r="H2077" s="87">
        <v>0</v>
      </c>
      <c r="I2077" s="85" t="s">
        <v>12494</v>
      </c>
      <c r="J2077" s="85">
        <v>18</v>
      </c>
      <c r="K2077" s="87">
        <v>0</v>
      </c>
      <c r="L2077" s="87">
        <v>0</v>
      </c>
      <c r="M2077" s="85" t="s">
        <v>12494</v>
      </c>
      <c r="N2077" s="88" t="s">
        <v>12396</v>
      </c>
      <c r="O2077" s="88" t="s">
        <v>12396</v>
      </c>
      <c r="P2077" s="88" t="s">
        <v>12396</v>
      </c>
      <c r="Q2077" s="85" t="s">
        <v>12396</v>
      </c>
      <c r="R2077" s="85" t="s">
        <v>12396</v>
      </c>
      <c r="S2077" s="85" t="s">
        <v>12396</v>
      </c>
      <c r="T2077" s="85" t="s">
        <v>12396</v>
      </c>
      <c r="U2077" s="85" t="s">
        <v>12396</v>
      </c>
      <c r="V2077" s="89" t="s">
        <v>12396</v>
      </c>
      <c r="W2077" s="92" t="s">
        <v>6644</v>
      </c>
      <c r="X2077" s="115" t="s">
        <v>12396</v>
      </c>
      <c r="Y2077" s="120" t="s">
        <v>12396</v>
      </c>
      <c r="Z2077" s="125">
        <v>387886</v>
      </c>
      <c r="AA2077" s="121" t="s">
        <v>6</v>
      </c>
    </row>
    <row r="2078" spans="1:27" ht="30">
      <c r="A2078">
        <v>39</v>
      </c>
      <c r="B2078" s="84">
        <v>846</v>
      </c>
      <c r="C2078" s="99" t="s">
        <v>13968</v>
      </c>
      <c r="D2078" s="85" t="s">
        <v>13810</v>
      </c>
      <c r="E2078" s="85">
        <v>33903036</v>
      </c>
      <c r="F2078" s="85">
        <v>18</v>
      </c>
      <c r="G2078" s="87">
        <v>0</v>
      </c>
      <c r="H2078" s="87">
        <v>0</v>
      </c>
      <c r="I2078" s="85" t="s">
        <v>12494</v>
      </c>
      <c r="J2078" s="85">
        <v>18</v>
      </c>
      <c r="K2078" s="87">
        <v>0</v>
      </c>
      <c r="L2078" s="87">
        <v>0</v>
      </c>
      <c r="M2078" s="85" t="s">
        <v>12494</v>
      </c>
      <c r="N2078" s="88" t="s">
        <v>12396</v>
      </c>
      <c r="O2078" s="88" t="s">
        <v>12396</v>
      </c>
      <c r="P2078" s="88" t="s">
        <v>12396</v>
      </c>
      <c r="Q2078" s="85" t="s">
        <v>12396</v>
      </c>
      <c r="R2078" s="85" t="s">
        <v>12396</v>
      </c>
      <c r="S2078" s="85" t="s">
        <v>12396</v>
      </c>
      <c r="T2078" s="85" t="s">
        <v>12396</v>
      </c>
      <c r="U2078" s="85" t="s">
        <v>12396</v>
      </c>
      <c r="V2078" s="89" t="s">
        <v>12396</v>
      </c>
      <c r="W2078" s="92" t="s">
        <v>6777</v>
      </c>
      <c r="X2078" s="115" t="s">
        <v>12396</v>
      </c>
      <c r="Y2078" s="120" t="s">
        <v>12396</v>
      </c>
      <c r="Z2078" s="125">
        <v>374616</v>
      </c>
      <c r="AA2078" s="121" t="s">
        <v>6</v>
      </c>
    </row>
    <row r="2079" spans="1:27" ht="30">
      <c r="A2079">
        <v>39</v>
      </c>
      <c r="B2079" s="84">
        <v>847</v>
      </c>
      <c r="C2079" s="99" t="s">
        <v>13969</v>
      </c>
      <c r="D2079" s="85" t="s">
        <v>13810</v>
      </c>
      <c r="E2079" s="85">
        <v>33903036</v>
      </c>
      <c r="F2079" s="85">
        <v>0</v>
      </c>
      <c r="G2079" s="87">
        <v>2548</v>
      </c>
      <c r="H2079" s="87">
        <v>0</v>
      </c>
      <c r="I2079" s="85" t="s">
        <v>12494</v>
      </c>
      <c r="J2079" s="85">
        <v>0</v>
      </c>
      <c r="K2079" s="87">
        <v>2548</v>
      </c>
      <c r="L2079" s="87">
        <v>0</v>
      </c>
      <c r="M2079" s="85" t="s">
        <v>12494</v>
      </c>
      <c r="N2079" s="88" t="s">
        <v>12396</v>
      </c>
      <c r="O2079" s="88" t="s">
        <v>12396</v>
      </c>
      <c r="P2079" s="88" t="s">
        <v>12396</v>
      </c>
      <c r="Q2079" s="85" t="s">
        <v>12396</v>
      </c>
      <c r="R2079" s="85" t="s">
        <v>12396</v>
      </c>
      <c r="S2079" s="85" t="s">
        <v>12396</v>
      </c>
      <c r="T2079" s="85" t="s">
        <v>12396</v>
      </c>
      <c r="U2079" s="85" t="s">
        <v>12396</v>
      </c>
      <c r="V2079" s="89" t="s">
        <v>12396</v>
      </c>
      <c r="W2079" s="92" t="s">
        <v>7166</v>
      </c>
      <c r="X2079" s="115" t="s">
        <v>12396</v>
      </c>
      <c r="Y2079" s="120">
        <v>402597</v>
      </c>
      <c r="Z2079" s="125">
        <v>274640</v>
      </c>
      <c r="AA2079" s="121" t="s">
        <v>6</v>
      </c>
    </row>
    <row r="2080" spans="1:27">
      <c r="A2080">
        <v>39</v>
      </c>
      <c r="B2080" s="84">
        <v>848</v>
      </c>
      <c r="C2080" s="99" t="s">
        <v>6775</v>
      </c>
      <c r="D2080" s="85" t="s">
        <v>13810</v>
      </c>
      <c r="E2080" s="85">
        <v>33903036</v>
      </c>
      <c r="F2080" s="85">
        <v>248</v>
      </c>
      <c r="G2080" s="87">
        <v>6.82</v>
      </c>
      <c r="H2080" s="87">
        <v>1691.46</v>
      </c>
      <c r="I2080" s="85" t="s">
        <v>12395</v>
      </c>
      <c r="J2080" s="85">
        <v>248</v>
      </c>
      <c r="K2080" s="87">
        <v>6.82</v>
      </c>
      <c r="L2080" s="87">
        <v>1691.46</v>
      </c>
      <c r="M2080" s="85" t="s">
        <v>12395</v>
      </c>
      <c r="N2080" s="88" t="s">
        <v>12396</v>
      </c>
      <c r="O2080" s="88" t="s">
        <v>12396</v>
      </c>
      <c r="P2080" s="88" t="s">
        <v>12396</v>
      </c>
      <c r="Q2080" s="85" t="s">
        <v>12396</v>
      </c>
      <c r="R2080" s="85" t="s">
        <v>12396</v>
      </c>
      <c r="S2080" s="85" t="s">
        <v>12396</v>
      </c>
      <c r="T2080" s="85" t="s">
        <v>12396</v>
      </c>
      <c r="U2080" s="85" t="s">
        <v>12396</v>
      </c>
      <c r="V2080" s="89" t="s">
        <v>12396</v>
      </c>
      <c r="W2080" s="92" t="s">
        <v>6777</v>
      </c>
      <c r="X2080" s="115" t="s">
        <v>12396</v>
      </c>
      <c r="Y2080" s="120">
        <v>401881</v>
      </c>
      <c r="Z2080" s="125">
        <v>374616</v>
      </c>
      <c r="AA2080" s="121" t="s">
        <v>6</v>
      </c>
    </row>
    <row r="2081" spans="1:27" ht="30">
      <c r="A2081">
        <v>39</v>
      </c>
      <c r="B2081" s="84">
        <v>849</v>
      </c>
      <c r="C2081" s="99" t="s">
        <v>7164</v>
      </c>
      <c r="D2081" s="85" t="s">
        <v>13810</v>
      </c>
      <c r="E2081" s="85">
        <v>33903036</v>
      </c>
      <c r="F2081" s="85">
        <v>55</v>
      </c>
      <c r="G2081" s="87">
        <v>74.31</v>
      </c>
      <c r="H2081" s="87">
        <v>4086.79</v>
      </c>
      <c r="I2081" s="85" t="s">
        <v>12395</v>
      </c>
      <c r="J2081" s="85">
        <v>55</v>
      </c>
      <c r="K2081" s="87">
        <v>74.31</v>
      </c>
      <c r="L2081" s="87">
        <v>4086.79</v>
      </c>
      <c r="M2081" s="85" t="s">
        <v>12395</v>
      </c>
      <c r="N2081" s="88" t="s">
        <v>12396</v>
      </c>
      <c r="O2081" s="88" t="s">
        <v>12396</v>
      </c>
      <c r="P2081" s="88" t="s">
        <v>12396</v>
      </c>
      <c r="Q2081" s="85" t="s">
        <v>12396</v>
      </c>
      <c r="R2081" s="85" t="s">
        <v>12396</v>
      </c>
      <c r="S2081" s="85" t="s">
        <v>12396</v>
      </c>
      <c r="T2081" s="85" t="s">
        <v>12396</v>
      </c>
      <c r="U2081" s="85" t="s">
        <v>12396</v>
      </c>
      <c r="V2081" s="89" t="s">
        <v>12396</v>
      </c>
      <c r="W2081" s="92" t="s">
        <v>7166</v>
      </c>
      <c r="X2081" s="115" t="s">
        <v>12396</v>
      </c>
      <c r="Y2081" s="120">
        <v>402680</v>
      </c>
      <c r="Z2081" s="125">
        <v>274640</v>
      </c>
      <c r="AA2081" s="121" t="s">
        <v>6</v>
      </c>
    </row>
    <row r="2082" spans="1:27" ht="30">
      <c r="A2082">
        <v>39</v>
      </c>
      <c r="B2082" s="84">
        <v>850</v>
      </c>
      <c r="C2082" s="99" t="s">
        <v>13970</v>
      </c>
      <c r="D2082" s="100" t="s">
        <v>13813</v>
      </c>
      <c r="E2082" s="84">
        <v>33903036</v>
      </c>
      <c r="F2082" s="85">
        <v>718</v>
      </c>
      <c r="G2082" s="87">
        <v>130.69</v>
      </c>
      <c r="H2082" s="87">
        <v>93833.16</v>
      </c>
      <c r="I2082" s="85" t="s">
        <v>12395</v>
      </c>
      <c r="J2082" s="85">
        <v>718</v>
      </c>
      <c r="K2082" s="87">
        <v>130.69</v>
      </c>
      <c r="L2082" s="87">
        <v>93833.16</v>
      </c>
      <c r="M2082" s="85" t="s">
        <v>12395</v>
      </c>
      <c r="N2082" s="88" t="s">
        <v>12396</v>
      </c>
      <c r="O2082" s="88" t="s">
        <v>12396</v>
      </c>
      <c r="P2082" s="88" t="s">
        <v>12396</v>
      </c>
      <c r="Q2082" s="85" t="s">
        <v>12396</v>
      </c>
      <c r="R2082" s="85" t="s">
        <v>12396</v>
      </c>
      <c r="S2082" s="85" t="s">
        <v>12396</v>
      </c>
      <c r="T2082" s="85" t="s">
        <v>12396</v>
      </c>
      <c r="U2082" s="85" t="s">
        <v>12396</v>
      </c>
      <c r="V2082" s="89" t="s">
        <v>12396</v>
      </c>
      <c r="W2082" s="92" t="s">
        <v>5008</v>
      </c>
      <c r="X2082" s="115" t="s">
        <v>12396</v>
      </c>
      <c r="Y2082" s="120">
        <v>400490</v>
      </c>
      <c r="Z2082" s="125">
        <v>455946</v>
      </c>
      <c r="AA2082" s="121" t="s">
        <v>6</v>
      </c>
    </row>
    <row r="2083" spans="1:27" ht="30">
      <c r="A2083">
        <v>39</v>
      </c>
      <c r="B2083" s="84">
        <v>851</v>
      </c>
      <c r="C2083" s="99" t="s">
        <v>13971</v>
      </c>
      <c r="D2083" s="100" t="s">
        <v>13813</v>
      </c>
      <c r="E2083" s="84">
        <v>33903036</v>
      </c>
      <c r="F2083" s="85">
        <v>184</v>
      </c>
      <c r="G2083" s="87">
        <v>240</v>
      </c>
      <c r="H2083" s="87">
        <v>44160</v>
      </c>
      <c r="I2083" s="85" t="s">
        <v>12395</v>
      </c>
      <c r="J2083" s="85">
        <v>184</v>
      </c>
      <c r="K2083" s="87">
        <v>240</v>
      </c>
      <c r="L2083" s="87">
        <v>44160</v>
      </c>
      <c r="M2083" s="85" t="s">
        <v>12395</v>
      </c>
      <c r="N2083" s="88" t="s">
        <v>12396</v>
      </c>
      <c r="O2083" s="88" t="s">
        <v>12396</v>
      </c>
      <c r="P2083" s="88" t="s">
        <v>12396</v>
      </c>
      <c r="Q2083" s="85" t="s">
        <v>12396</v>
      </c>
      <c r="R2083" s="85" t="s">
        <v>12396</v>
      </c>
      <c r="S2083" s="85" t="s">
        <v>12396</v>
      </c>
      <c r="T2083" s="85" t="s">
        <v>12396</v>
      </c>
      <c r="U2083" s="85" t="s">
        <v>12396</v>
      </c>
      <c r="V2083" s="89" t="s">
        <v>12396</v>
      </c>
      <c r="W2083" s="92" t="s">
        <v>6183</v>
      </c>
      <c r="X2083" s="115" t="s">
        <v>12396</v>
      </c>
      <c r="Y2083" s="120">
        <v>402440</v>
      </c>
      <c r="Z2083" s="125">
        <v>455945</v>
      </c>
      <c r="AA2083" s="121" t="s">
        <v>6</v>
      </c>
    </row>
    <row r="2084" spans="1:27" ht="45">
      <c r="A2084">
        <v>39</v>
      </c>
      <c r="B2084" s="84">
        <v>852</v>
      </c>
      <c r="C2084" s="99" t="s">
        <v>13972</v>
      </c>
      <c r="D2084" s="100" t="s">
        <v>13852</v>
      </c>
      <c r="E2084" s="84">
        <v>33903036</v>
      </c>
      <c r="F2084" s="85">
        <v>331</v>
      </c>
      <c r="G2084" s="87">
        <v>135.34</v>
      </c>
      <c r="H2084" s="87">
        <v>44797.34</v>
      </c>
      <c r="I2084" s="85" t="s">
        <v>12395</v>
      </c>
      <c r="J2084" s="85">
        <v>331</v>
      </c>
      <c r="K2084" s="87">
        <v>135.34</v>
      </c>
      <c r="L2084" s="87">
        <v>44797.34</v>
      </c>
      <c r="M2084" s="85" t="s">
        <v>12395</v>
      </c>
      <c r="N2084" s="88" t="s">
        <v>12396</v>
      </c>
      <c r="O2084" s="88" t="s">
        <v>12396</v>
      </c>
      <c r="P2084" s="88" t="s">
        <v>12396</v>
      </c>
      <c r="Q2084" s="85" t="s">
        <v>12396</v>
      </c>
      <c r="R2084" s="85" t="s">
        <v>12396</v>
      </c>
      <c r="S2084" s="85" t="s">
        <v>12396</v>
      </c>
      <c r="T2084" s="85" t="s">
        <v>12396</v>
      </c>
      <c r="U2084" s="85" t="s">
        <v>12396</v>
      </c>
      <c r="V2084" s="89" t="s">
        <v>12396</v>
      </c>
      <c r="W2084" s="92" t="s">
        <v>5981</v>
      </c>
      <c r="X2084" s="115" t="s">
        <v>12396</v>
      </c>
      <c r="Y2084" s="120">
        <v>402133</v>
      </c>
      <c r="Z2084" s="125">
        <v>452064</v>
      </c>
      <c r="AA2084" s="121" t="s">
        <v>6</v>
      </c>
    </row>
    <row r="2085" spans="1:27">
      <c r="A2085">
        <v>39</v>
      </c>
      <c r="B2085" s="84">
        <v>853</v>
      </c>
      <c r="C2085" s="99" t="s">
        <v>4649</v>
      </c>
      <c r="D2085" s="85" t="s">
        <v>13810</v>
      </c>
      <c r="E2085" s="85">
        <v>33903036</v>
      </c>
      <c r="F2085" s="85">
        <v>110</v>
      </c>
      <c r="G2085" s="87">
        <v>1118.52</v>
      </c>
      <c r="H2085" s="87">
        <v>123036.76</v>
      </c>
      <c r="I2085" s="85" t="s">
        <v>12395</v>
      </c>
      <c r="J2085" s="85">
        <v>110</v>
      </c>
      <c r="K2085" s="87">
        <v>1118.52</v>
      </c>
      <c r="L2085" s="87">
        <v>123036.76</v>
      </c>
      <c r="M2085" s="85" t="s">
        <v>12395</v>
      </c>
      <c r="N2085" s="88" t="s">
        <v>12396</v>
      </c>
      <c r="O2085" s="88" t="s">
        <v>12396</v>
      </c>
      <c r="P2085" s="88" t="s">
        <v>12396</v>
      </c>
      <c r="Q2085" s="85" t="s">
        <v>12396</v>
      </c>
      <c r="R2085" s="85" t="s">
        <v>12396</v>
      </c>
      <c r="S2085" s="85" t="s">
        <v>12396</v>
      </c>
      <c r="T2085" s="85" t="s">
        <v>12396</v>
      </c>
      <c r="U2085" s="85" t="s">
        <v>12396</v>
      </c>
      <c r="V2085" s="89" t="s">
        <v>12396</v>
      </c>
      <c r="W2085" s="92" t="s">
        <v>4651</v>
      </c>
      <c r="X2085" s="115" t="s">
        <v>12396</v>
      </c>
      <c r="Y2085" s="120">
        <v>401064</v>
      </c>
      <c r="Z2085" s="125">
        <v>451178</v>
      </c>
      <c r="AA2085" s="121" t="s">
        <v>6</v>
      </c>
    </row>
    <row r="2086" spans="1:27" ht="30">
      <c r="A2086">
        <v>39</v>
      </c>
      <c r="B2086" s="84">
        <v>854</v>
      </c>
      <c r="C2086" s="99" t="s">
        <v>6989</v>
      </c>
      <c r="D2086" s="85" t="s">
        <v>13810</v>
      </c>
      <c r="E2086" s="85">
        <v>33903036</v>
      </c>
      <c r="F2086" s="85">
        <v>166</v>
      </c>
      <c r="G2086" s="87">
        <v>750</v>
      </c>
      <c r="H2086" s="87">
        <v>124500</v>
      </c>
      <c r="I2086" s="85" t="s">
        <v>12494</v>
      </c>
      <c r="J2086" s="85">
        <v>166</v>
      </c>
      <c r="K2086" s="87">
        <v>750</v>
      </c>
      <c r="L2086" s="87">
        <v>124500</v>
      </c>
      <c r="M2086" s="85" t="s">
        <v>12395</v>
      </c>
      <c r="N2086" s="88" t="s">
        <v>12396</v>
      </c>
      <c r="O2086" s="88" t="s">
        <v>12396</v>
      </c>
      <c r="P2086" s="88" t="s">
        <v>12396</v>
      </c>
      <c r="Q2086" s="85" t="s">
        <v>12396</v>
      </c>
      <c r="R2086" s="85" t="s">
        <v>12396</v>
      </c>
      <c r="S2086" s="85" t="s">
        <v>12396</v>
      </c>
      <c r="T2086" s="85" t="s">
        <v>12396</v>
      </c>
      <c r="U2086" s="85" t="s">
        <v>12396</v>
      </c>
      <c r="V2086" s="89" t="s">
        <v>12396</v>
      </c>
      <c r="W2086" s="92" t="s">
        <v>12396</v>
      </c>
      <c r="X2086" s="115">
        <v>25144612</v>
      </c>
      <c r="Y2086" s="120">
        <v>402218</v>
      </c>
      <c r="Z2086" s="125">
        <v>308186</v>
      </c>
      <c r="AA2086" s="121" t="s">
        <v>6</v>
      </c>
    </row>
    <row r="2087" spans="1:27">
      <c r="A2087">
        <v>39</v>
      </c>
      <c r="B2087" s="84">
        <v>855</v>
      </c>
      <c r="C2087" s="99" t="s">
        <v>13973</v>
      </c>
      <c r="D2087" s="100" t="s">
        <v>13924</v>
      </c>
      <c r="E2087" s="84">
        <v>33903036</v>
      </c>
      <c r="F2087" s="85">
        <v>166</v>
      </c>
      <c r="G2087" s="87">
        <v>477.87</v>
      </c>
      <c r="H2087" s="87">
        <v>79326.149999999994</v>
      </c>
      <c r="I2087" s="85" t="s">
        <v>12395</v>
      </c>
      <c r="J2087" s="85">
        <v>0</v>
      </c>
      <c r="K2087" s="87">
        <v>477.87</v>
      </c>
      <c r="L2087" s="87">
        <v>0</v>
      </c>
      <c r="M2087" s="85" t="s">
        <v>12494</v>
      </c>
      <c r="N2087" s="88" t="s">
        <v>12396</v>
      </c>
      <c r="O2087" s="88" t="s">
        <v>12396</v>
      </c>
      <c r="P2087" s="88" t="s">
        <v>12396</v>
      </c>
      <c r="Q2087" s="85" t="s">
        <v>12396</v>
      </c>
      <c r="R2087" s="85" t="s">
        <v>12396</v>
      </c>
      <c r="S2087" s="85" t="s">
        <v>12396</v>
      </c>
      <c r="T2087" s="85" t="s">
        <v>12396</v>
      </c>
      <c r="U2087" s="85" t="s">
        <v>12396</v>
      </c>
      <c r="V2087" s="89" t="s">
        <v>12396</v>
      </c>
      <c r="W2087" s="92" t="s">
        <v>6222</v>
      </c>
      <c r="X2087" s="115" t="s">
        <v>12396</v>
      </c>
      <c r="Y2087" s="120">
        <v>400670</v>
      </c>
      <c r="Z2087" s="125">
        <v>449789</v>
      </c>
      <c r="AA2087" s="121" t="s">
        <v>6</v>
      </c>
    </row>
    <row r="2088" spans="1:27">
      <c r="A2088">
        <v>39</v>
      </c>
      <c r="B2088" s="84">
        <v>856</v>
      </c>
      <c r="C2088" s="99" t="s">
        <v>13974</v>
      </c>
      <c r="D2088" s="100" t="s">
        <v>13924</v>
      </c>
      <c r="E2088" s="84">
        <v>33903036</v>
      </c>
      <c r="F2088" s="85">
        <v>37</v>
      </c>
      <c r="G2088" s="87">
        <v>2832.46</v>
      </c>
      <c r="H2088" s="87">
        <v>104801.09</v>
      </c>
      <c r="I2088" s="85" t="s">
        <v>12395</v>
      </c>
      <c r="J2088" s="85">
        <v>0</v>
      </c>
      <c r="K2088" s="87">
        <v>2832.46</v>
      </c>
      <c r="L2088" s="87">
        <v>0</v>
      </c>
      <c r="M2088" s="85" t="s">
        <v>12494</v>
      </c>
      <c r="N2088" s="88" t="s">
        <v>12396</v>
      </c>
      <c r="O2088" s="88" t="s">
        <v>12396</v>
      </c>
      <c r="P2088" s="88" t="s">
        <v>12396</v>
      </c>
      <c r="Q2088" s="85" t="s">
        <v>12396</v>
      </c>
      <c r="R2088" s="85" t="s">
        <v>12396</v>
      </c>
      <c r="S2088" s="85" t="s">
        <v>12396</v>
      </c>
      <c r="T2088" s="85" t="s">
        <v>12396</v>
      </c>
      <c r="U2088" s="85" t="s">
        <v>12396</v>
      </c>
      <c r="V2088" s="89" t="s">
        <v>12396</v>
      </c>
      <c r="W2088" s="92" t="s">
        <v>6236</v>
      </c>
      <c r="X2088" s="115" t="s">
        <v>12396</v>
      </c>
      <c r="Y2088" s="120">
        <v>400668</v>
      </c>
      <c r="Z2088" s="125">
        <v>449791</v>
      </c>
      <c r="AA2088" s="121" t="s">
        <v>6</v>
      </c>
    </row>
    <row r="2089" spans="1:27" ht="30">
      <c r="A2089">
        <v>39</v>
      </c>
      <c r="B2089" s="84">
        <v>857</v>
      </c>
      <c r="C2089" s="99" t="s">
        <v>13975</v>
      </c>
      <c r="D2089" s="100" t="s">
        <v>13924</v>
      </c>
      <c r="E2089" s="84">
        <v>33903036</v>
      </c>
      <c r="F2089" s="85">
        <v>37</v>
      </c>
      <c r="G2089" s="87">
        <v>3125</v>
      </c>
      <c r="H2089" s="87">
        <v>115624.88</v>
      </c>
      <c r="I2089" s="85" t="s">
        <v>12395</v>
      </c>
      <c r="J2089" s="85">
        <v>0</v>
      </c>
      <c r="K2089" s="87">
        <v>3125</v>
      </c>
      <c r="L2089" s="87">
        <v>0</v>
      </c>
      <c r="M2089" s="85" t="s">
        <v>12494</v>
      </c>
      <c r="N2089" s="88" t="s">
        <v>12396</v>
      </c>
      <c r="O2089" s="88" t="s">
        <v>12396</v>
      </c>
      <c r="P2089" s="88" t="s">
        <v>12396</v>
      </c>
      <c r="Q2089" s="85" t="s">
        <v>12396</v>
      </c>
      <c r="R2089" s="85" t="s">
        <v>12396</v>
      </c>
      <c r="S2089" s="85" t="s">
        <v>12396</v>
      </c>
      <c r="T2089" s="85" t="s">
        <v>12396</v>
      </c>
      <c r="U2089" s="85" t="s">
        <v>12396</v>
      </c>
      <c r="V2089" s="89" t="s">
        <v>12396</v>
      </c>
      <c r="W2089" s="92" t="s">
        <v>5285</v>
      </c>
      <c r="X2089" s="115" t="s">
        <v>12396</v>
      </c>
      <c r="Y2089" s="120">
        <v>402431</v>
      </c>
      <c r="Z2089" s="125">
        <v>449788</v>
      </c>
      <c r="AA2089" s="121" t="s">
        <v>6</v>
      </c>
    </row>
    <row r="2090" spans="1:27">
      <c r="A2090">
        <v>39</v>
      </c>
      <c r="B2090" s="84">
        <v>858</v>
      </c>
      <c r="C2090" s="99" t="s">
        <v>13976</v>
      </c>
      <c r="D2090" s="100" t="s">
        <v>13924</v>
      </c>
      <c r="E2090" s="84">
        <v>33903036</v>
      </c>
      <c r="F2090" s="85">
        <v>14</v>
      </c>
      <c r="G2090" s="87">
        <v>1164.5899999999999</v>
      </c>
      <c r="H2090" s="87">
        <v>16304.28</v>
      </c>
      <c r="I2090" s="85" t="s">
        <v>12395</v>
      </c>
      <c r="J2090" s="85">
        <v>0</v>
      </c>
      <c r="K2090" s="87">
        <v>1164.5899999999999</v>
      </c>
      <c r="L2090" s="87">
        <v>0</v>
      </c>
      <c r="M2090" s="85" t="s">
        <v>12494</v>
      </c>
      <c r="N2090" s="88" t="s">
        <v>12396</v>
      </c>
      <c r="O2090" s="88" t="s">
        <v>12396</v>
      </c>
      <c r="P2090" s="88" t="s">
        <v>12396</v>
      </c>
      <c r="Q2090" s="85" t="s">
        <v>12396</v>
      </c>
      <c r="R2090" s="85" t="s">
        <v>12396</v>
      </c>
      <c r="S2090" s="85" t="s">
        <v>12396</v>
      </c>
      <c r="T2090" s="85" t="s">
        <v>12396</v>
      </c>
      <c r="U2090" s="85" t="s">
        <v>12396</v>
      </c>
      <c r="V2090" s="89" t="s">
        <v>12396</v>
      </c>
      <c r="W2090" s="92" t="s">
        <v>5652</v>
      </c>
      <c r="X2090" s="115" t="s">
        <v>12396</v>
      </c>
      <c r="Y2090" s="120">
        <v>401509</v>
      </c>
      <c r="Z2090" s="125">
        <v>439932</v>
      </c>
      <c r="AA2090" s="121" t="s">
        <v>6</v>
      </c>
    </row>
    <row r="2091" spans="1:27">
      <c r="A2091">
        <v>39</v>
      </c>
      <c r="B2091" s="84">
        <v>859</v>
      </c>
      <c r="C2091" s="99" t="s">
        <v>13977</v>
      </c>
      <c r="D2091" s="100" t="s">
        <v>13924</v>
      </c>
      <c r="E2091" s="84">
        <v>33903036</v>
      </c>
      <c r="F2091" s="85">
        <v>18</v>
      </c>
      <c r="G2091" s="87">
        <v>1298.81</v>
      </c>
      <c r="H2091" s="87">
        <v>23378.58</v>
      </c>
      <c r="I2091" s="85" t="s">
        <v>12494</v>
      </c>
      <c r="J2091" s="85">
        <v>0</v>
      </c>
      <c r="K2091" s="87">
        <v>1298.81</v>
      </c>
      <c r="L2091" s="87">
        <v>0</v>
      </c>
      <c r="M2091" s="85" t="s">
        <v>12494</v>
      </c>
      <c r="N2091" s="88" t="s">
        <v>12396</v>
      </c>
      <c r="O2091" s="88" t="s">
        <v>12396</v>
      </c>
      <c r="P2091" s="88" t="s">
        <v>12396</v>
      </c>
      <c r="Q2091" s="85" t="s">
        <v>12396</v>
      </c>
      <c r="R2091" s="85" t="s">
        <v>12396</v>
      </c>
      <c r="S2091" s="85" t="s">
        <v>12396</v>
      </c>
      <c r="T2091" s="85" t="s">
        <v>12396</v>
      </c>
      <c r="U2091" s="85" t="s">
        <v>12396</v>
      </c>
      <c r="V2091" s="89" t="s">
        <v>12396</v>
      </c>
      <c r="W2091" s="92" t="s">
        <v>12396</v>
      </c>
      <c r="X2091" s="115">
        <v>25144612</v>
      </c>
      <c r="Y2091" s="120">
        <v>401641</v>
      </c>
      <c r="Z2091" s="125">
        <v>475152</v>
      </c>
      <c r="AA2091" s="121" t="s">
        <v>6</v>
      </c>
    </row>
    <row r="2092" spans="1:27">
      <c r="A2092">
        <v>39</v>
      </c>
      <c r="B2092" s="84">
        <v>860</v>
      </c>
      <c r="C2092" s="99" t="s">
        <v>13978</v>
      </c>
      <c r="D2092" s="100" t="s">
        <v>13924</v>
      </c>
      <c r="E2092" s="84">
        <v>33903036</v>
      </c>
      <c r="F2092" s="85">
        <v>18</v>
      </c>
      <c r="G2092" s="87">
        <v>1064.92</v>
      </c>
      <c r="H2092" s="87">
        <v>19168.560000000001</v>
      </c>
      <c r="I2092" s="85" t="s">
        <v>12395</v>
      </c>
      <c r="J2092" s="85">
        <v>0</v>
      </c>
      <c r="K2092" s="87">
        <v>1064.92</v>
      </c>
      <c r="L2092" s="87">
        <v>0</v>
      </c>
      <c r="M2092" s="85" t="s">
        <v>12494</v>
      </c>
      <c r="N2092" s="88" t="s">
        <v>12396</v>
      </c>
      <c r="O2092" s="88" t="s">
        <v>12396</v>
      </c>
      <c r="P2092" s="88" t="s">
        <v>12396</v>
      </c>
      <c r="Q2092" s="85" t="s">
        <v>12396</v>
      </c>
      <c r="R2092" s="85" t="s">
        <v>12396</v>
      </c>
      <c r="S2092" s="85" t="s">
        <v>12396</v>
      </c>
      <c r="T2092" s="85" t="s">
        <v>12396</v>
      </c>
      <c r="U2092" s="85" t="s">
        <v>12396</v>
      </c>
      <c r="V2092" s="89" t="s">
        <v>12396</v>
      </c>
      <c r="W2092" s="92" t="s">
        <v>6932</v>
      </c>
      <c r="X2092" s="115" t="s">
        <v>12396</v>
      </c>
      <c r="Y2092" s="120">
        <v>401281</v>
      </c>
      <c r="Z2092" s="125">
        <v>449797</v>
      </c>
      <c r="AA2092" s="121" t="s">
        <v>6</v>
      </c>
    </row>
    <row r="2093" spans="1:27" ht="30">
      <c r="A2093">
        <v>39</v>
      </c>
      <c r="B2093" s="84">
        <v>861</v>
      </c>
      <c r="C2093" s="99" t="s">
        <v>13979</v>
      </c>
      <c r="D2093" s="100" t="s">
        <v>13924</v>
      </c>
      <c r="E2093" s="84">
        <v>33903036</v>
      </c>
      <c r="F2093" s="85">
        <v>14</v>
      </c>
      <c r="G2093" s="87">
        <v>839.75</v>
      </c>
      <c r="H2093" s="87">
        <v>11756.44</v>
      </c>
      <c r="I2093" s="85" t="s">
        <v>12395</v>
      </c>
      <c r="J2093" s="85">
        <v>0</v>
      </c>
      <c r="K2093" s="87">
        <v>839.75</v>
      </c>
      <c r="L2093" s="87">
        <v>0</v>
      </c>
      <c r="M2093" s="85" t="s">
        <v>12494</v>
      </c>
      <c r="N2093" s="88" t="s">
        <v>12396</v>
      </c>
      <c r="O2093" s="88" t="s">
        <v>12396</v>
      </c>
      <c r="P2093" s="88" t="s">
        <v>12396</v>
      </c>
      <c r="Q2093" s="85" t="s">
        <v>12396</v>
      </c>
      <c r="R2093" s="85" t="s">
        <v>12396</v>
      </c>
      <c r="S2093" s="85" t="s">
        <v>12396</v>
      </c>
      <c r="T2093" s="85" t="s">
        <v>12396</v>
      </c>
      <c r="U2093" s="85" t="s">
        <v>12396</v>
      </c>
      <c r="V2093" s="89" t="s">
        <v>12396</v>
      </c>
      <c r="W2093" s="92" t="s">
        <v>5373</v>
      </c>
      <c r="X2093" s="115" t="s">
        <v>12396</v>
      </c>
      <c r="Y2093" s="120">
        <v>402567</v>
      </c>
      <c r="Z2093" s="125">
        <v>449789</v>
      </c>
      <c r="AA2093" s="121" t="s">
        <v>6</v>
      </c>
    </row>
    <row r="2094" spans="1:27" ht="30">
      <c r="A2094">
        <v>39</v>
      </c>
      <c r="B2094" s="84">
        <v>862</v>
      </c>
      <c r="C2094" s="99" t="s">
        <v>13980</v>
      </c>
      <c r="D2094" s="100" t="s">
        <v>13924</v>
      </c>
      <c r="E2094" s="84">
        <v>33903036</v>
      </c>
      <c r="F2094" s="85">
        <v>28</v>
      </c>
      <c r="G2094" s="87">
        <v>1577.64</v>
      </c>
      <c r="H2094" s="87">
        <v>44173.82</v>
      </c>
      <c r="I2094" s="85" t="s">
        <v>12395</v>
      </c>
      <c r="J2094" s="85">
        <v>0</v>
      </c>
      <c r="K2094" s="87">
        <v>1577.64</v>
      </c>
      <c r="L2094" s="87">
        <v>0</v>
      </c>
      <c r="M2094" s="85" t="s">
        <v>12494</v>
      </c>
      <c r="N2094" s="88" t="s">
        <v>12396</v>
      </c>
      <c r="O2094" s="88" t="s">
        <v>12396</v>
      </c>
      <c r="P2094" s="88" t="s">
        <v>12396</v>
      </c>
      <c r="Q2094" s="85" t="s">
        <v>12396</v>
      </c>
      <c r="R2094" s="85" t="s">
        <v>12396</v>
      </c>
      <c r="S2094" s="85" t="s">
        <v>12396</v>
      </c>
      <c r="T2094" s="85" t="s">
        <v>12396</v>
      </c>
      <c r="U2094" s="85" t="s">
        <v>12396</v>
      </c>
      <c r="V2094" s="89" t="s">
        <v>12396</v>
      </c>
      <c r="W2094" s="92" t="s">
        <v>6857</v>
      </c>
      <c r="X2094" s="115" t="s">
        <v>12396</v>
      </c>
      <c r="Y2094" s="120">
        <v>400203</v>
      </c>
      <c r="Z2094" s="125">
        <v>439931</v>
      </c>
      <c r="AA2094" s="121" t="s">
        <v>6</v>
      </c>
    </row>
    <row r="2095" spans="1:27">
      <c r="A2095">
        <v>39</v>
      </c>
      <c r="B2095" s="84">
        <v>863</v>
      </c>
      <c r="C2095" s="99" t="s">
        <v>13981</v>
      </c>
      <c r="D2095" s="100" t="s">
        <v>13924</v>
      </c>
      <c r="E2095" s="84">
        <v>33903036</v>
      </c>
      <c r="F2095" s="85">
        <v>18</v>
      </c>
      <c r="G2095" s="87">
        <v>1224.95</v>
      </c>
      <c r="H2095" s="87">
        <v>22049.13</v>
      </c>
      <c r="I2095" s="85" t="s">
        <v>12494</v>
      </c>
      <c r="J2095" s="85">
        <v>0</v>
      </c>
      <c r="K2095" s="87">
        <v>1224.95</v>
      </c>
      <c r="L2095" s="87">
        <v>0</v>
      </c>
      <c r="M2095" s="85" t="s">
        <v>12494</v>
      </c>
      <c r="N2095" s="88" t="s">
        <v>12396</v>
      </c>
      <c r="O2095" s="88" t="s">
        <v>12396</v>
      </c>
      <c r="P2095" s="88" t="s">
        <v>12396</v>
      </c>
      <c r="Q2095" s="85" t="s">
        <v>12396</v>
      </c>
      <c r="R2095" s="85" t="s">
        <v>12396</v>
      </c>
      <c r="S2095" s="85" t="s">
        <v>12396</v>
      </c>
      <c r="T2095" s="85" t="s">
        <v>12396</v>
      </c>
      <c r="U2095" s="85" t="s">
        <v>12396</v>
      </c>
      <c r="V2095" s="89" t="s">
        <v>12396</v>
      </c>
      <c r="W2095" s="92" t="s">
        <v>12396</v>
      </c>
      <c r="X2095" s="115">
        <v>25144612</v>
      </c>
      <c r="Y2095" s="120">
        <v>400343</v>
      </c>
      <c r="Z2095" s="125">
        <v>439931</v>
      </c>
      <c r="AA2095" s="121" t="s">
        <v>6</v>
      </c>
    </row>
    <row r="2096" spans="1:27">
      <c r="A2096">
        <v>39</v>
      </c>
      <c r="B2096" s="84">
        <v>864</v>
      </c>
      <c r="C2096" s="99" t="s">
        <v>13982</v>
      </c>
      <c r="D2096" s="100" t="s">
        <v>13924</v>
      </c>
      <c r="E2096" s="84">
        <v>33903036</v>
      </c>
      <c r="F2096" s="85">
        <v>18</v>
      </c>
      <c r="G2096" s="87">
        <v>1224.95</v>
      </c>
      <c r="H2096" s="87">
        <v>22049.13</v>
      </c>
      <c r="I2096" s="85" t="s">
        <v>12395</v>
      </c>
      <c r="J2096" s="85">
        <v>0</v>
      </c>
      <c r="K2096" s="87">
        <v>1224.95</v>
      </c>
      <c r="L2096" s="87">
        <v>0</v>
      </c>
      <c r="M2096" s="85" t="s">
        <v>12494</v>
      </c>
      <c r="N2096" s="88" t="s">
        <v>12396</v>
      </c>
      <c r="O2096" s="88" t="s">
        <v>12396</v>
      </c>
      <c r="P2096" s="88" t="s">
        <v>12396</v>
      </c>
      <c r="Q2096" s="85" t="s">
        <v>12396</v>
      </c>
      <c r="R2096" s="85" t="s">
        <v>12396</v>
      </c>
      <c r="S2096" s="85" t="s">
        <v>12396</v>
      </c>
      <c r="T2096" s="85" t="s">
        <v>12396</v>
      </c>
      <c r="U2096" s="85" t="s">
        <v>12396</v>
      </c>
      <c r="V2096" s="89" t="s">
        <v>12396</v>
      </c>
      <c r="W2096" s="92" t="s">
        <v>6851</v>
      </c>
      <c r="X2096" s="115" t="s">
        <v>12396</v>
      </c>
      <c r="Y2096" s="120">
        <v>400654</v>
      </c>
      <c r="Z2096" s="125">
        <v>475151</v>
      </c>
      <c r="AA2096" s="121" t="s">
        <v>6</v>
      </c>
    </row>
    <row r="2097" spans="1:27" ht="30">
      <c r="A2097">
        <v>39</v>
      </c>
      <c r="B2097" s="84">
        <v>865</v>
      </c>
      <c r="C2097" s="99" t="s">
        <v>13983</v>
      </c>
      <c r="D2097" s="100" t="s">
        <v>13924</v>
      </c>
      <c r="E2097" s="84">
        <v>33903036</v>
      </c>
      <c r="F2097" s="85">
        <v>5</v>
      </c>
      <c r="G2097" s="87">
        <v>615.94000000000005</v>
      </c>
      <c r="H2097" s="87">
        <v>3079.7</v>
      </c>
      <c r="I2097" s="85" t="s">
        <v>12395</v>
      </c>
      <c r="J2097" s="85">
        <v>0</v>
      </c>
      <c r="K2097" s="87">
        <v>615.94000000000005</v>
      </c>
      <c r="L2097" s="87">
        <v>0</v>
      </c>
      <c r="M2097" s="85" t="s">
        <v>12494</v>
      </c>
      <c r="N2097" s="88" t="s">
        <v>12396</v>
      </c>
      <c r="O2097" s="88" t="s">
        <v>12396</v>
      </c>
      <c r="P2097" s="88" t="s">
        <v>12396</v>
      </c>
      <c r="Q2097" s="85" t="s">
        <v>12396</v>
      </c>
      <c r="R2097" s="85" t="s">
        <v>12396</v>
      </c>
      <c r="S2097" s="85" t="s">
        <v>12396</v>
      </c>
      <c r="T2097" s="85" t="s">
        <v>12396</v>
      </c>
      <c r="U2097" s="85" t="s">
        <v>12396</v>
      </c>
      <c r="V2097" s="89" t="s">
        <v>12396</v>
      </c>
      <c r="W2097" s="92" t="s">
        <v>6634</v>
      </c>
      <c r="X2097" s="115" t="s">
        <v>12396</v>
      </c>
      <c r="Y2097" s="120">
        <v>401264</v>
      </c>
      <c r="Z2097" s="125">
        <v>450008</v>
      </c>
      <c r="AA2097" s="121" t="s">
        <v>6</v>
      </c>
    </row>
    <row r="2098" spans="1:27">
      <c r="A2098">
        <v>39</v>
      </c>
      <c r="B2098" s="84">
        <v>866</v>
      </c>
      <c r="C2098" s="99" t="s">
        <v>13984</v>
      </c>
      <c r="D2098" s="100" t="s">
        <v>13924</v>
      </c>
      <c r="E2098" s="84">
        <v>33903036</v>
      </c>
      <c r="F2098" s="85">
        <v>2</v>
      </c>
      <c r="G2098" s="87">
        <v>830.3</v>
      </c>
      <c r="H2098" s="87">
        <v>1660.6</v>
      </c>
      <c r="I2098" s="85" t="s">
        <v>12395</v>
      </c>
      <c r="J2098" s="85">
        <v>0</v>
      </c>
      <c r="K2098" s="87">
        <v>830.3</v>
      </c>
      <c r="L2098" s="87">
        <v>0</v>
      </c>
      <c r="M2098" s="85" t="s">
        <v>12494</v>
      </c>
      <c r="N2098" s="88" t="s">
        <v>12396</v>
      </c>
      <c r="O2098" s="88" t="s">
        <v>12396</v>
      </c>
      <c r="P2098" s="88" t="s">
        <v>12396</v>
      </c>
      <c r="Q2098" s="85" t="s">
        <v>12396</v>
      </c>
      <c r="R2098" s="85" t="s">
        <v>12396</v>
      </c>
      <c r="S2098" s="85" t="s">
        <v>12396</v>
      </c>
      <c r="T2098" s="85" t="s">
        <v>12396</v>
      </c>
      <c r="U2098" s="85" t="s">
        <v>12396</v>
      </c>
      <c r="V2098" s="89" t="s">
        <v>12396</v>
      </c>
      <c r="W2098" s="92" t="s">
        <v>6615</v>
      </c>
      <c r="X2098" s="115" t="s">
        <v>12396</v>
      </c>
      <c r="Y2098" s="120">
        <v>402660</v>
      </c>
      <c r="Z2098" s="125">
        <v>443416</v>
      </c>
      <c r="AA2098" s="121" t="s">
        <v>6</v>
      </c>
    </row>
    <row r="2099" spans="1:27" ht="30">
      <c r="A2099">
        <v>39</v>
      </c>
      <c r="B2099" s="84">
        <v>867</v>
      </c>
      <c r="C2099" s="99" t="s">
        <v>13985</v>
      </c>
      <c r="D2099" s="100" t="s">
        <v>13924</v>
      </c>
      <c r="E2099" s="84">
        <v>33903036</v>
      </c>
      <c r="F2099" s="85">
        <v>9</v>
      </c>
      <c r="G2099" s="87">
        <v>9390</v>
      </c>
      <c r="H2099" s="87">
        <v>84510</v>
      </c>
      <c r="I2099" s="85" t="s">
        <v>12494</v>
      </c>
      <c r="J2099" s="85">
        <v>9</v>
      </c>
      <c r="K2099" s="87">
        <v>9390</v>
      </c>
      <c r="L2099" s="87">
        <v>84510</v>
      </c>
      <c r="M2099" s="85" t="s">
        <v>12395</v>
      </c>
      <c r="N2099" s="88" t="s">
        <v>12396</v>
      </c>
      <c r="O2099" s="88" t="s">
        <v>12396</v>
      </c>
      <c r="P2099" s="88" t="s">
        <v>12396</v>
      </c>
      <c r="Q2099" s="85" t="s">
        <v>12396</v>
      </c>
      <c r="R2099" s="85" t="s">
        <v>12396</v>
      </c>
      <c r="S2099" s="85" t="s">
        <v>12396</v>
      </c>
      <c r="T2099" s="85" t="s">
        <v>12396</v>
      </c>
      <c r="U2099" s="85" t="s">
        <v>12396</v>
      </c>
      <c r="V2099" s="89" t="s">
        <v>12396</v>
      </c>
      <c r="W2099" s="92" t="s">
        <v>12396</v>
      </c>
      <c r="X2099" s="115">
        <v>25144612</v>
      </c>
      <c r="Y2099" s="120">
        <v>0</v>
      </c>
      <c r="Z2099" s="125">
        <v>435595</v>
      </c>
      <c r="AA2099" s="121" t="s">
        <v>6</v>
      </c>
    </row>
    <row r="2100" spans="1:27" ht="30">
      <c r="A2100">
        <v>39</v>
      </c>
      <c r="B2100" s="84">
        <v>868</v>
      </c>
      <c r="C2100" s="99" t="s">
        <v>13986</v>
      </c>
      <c r="D2100" s="100" t="s">
        <v>13924</v>
      </c>
      <c r="E2100" s="84">
        <v>33903036</v>
      </c>
      <c r="F2100" s="85">
        <v>5</v>
      </c>
      <c r="G2100" s="87">
        <v>1630.4</v>
      </c>
      <c r="H2100" s="87">
        <v>8152</v>
      </c>
      <c r="I2100" s="85" t="s">
        <v>12395</v>
      </c>
      <c r="J2100" s="85">
        <v>0</v>
      </c>
      <c r="K2100" s="87">
        <v>1630.4</v>
      </c>
      <c r="L2100" s="87">
        <v>0</v>
      </c>
      <c r="M2100" s="85" t="s">
        <v>12494</v>
      </c>
      <c r="N2100" s="88" t="s">
        <v>12396</v>
      </c>
      <c r="O2100" s="88" t="s">
        <v>12396</v>
      </c>
      <c r="P2100" s="88" t="s">
        <v>12396</v>
      </c>
      <c r="Q2100" s="85" t="s">
        <v>12396</v>
      </c>
      <c r="R2100" s="85" t="s">
        <v>12396</v>
      </c>
      <c r="S2100" s="85" t="s">
        <v>12396</v>
      </c>
      <c r="T2100" s="85" t="s">
        <v>12396</v>
      </c>
      <c r="U2100" s="85" t="s">
        <v>12396</v>
      </c>
      <c r="V2100" s="89" t="s">
        <v>12396</v>
      </c>
      <c r="W2100" s="92" t="s">
        <v>6141</v>
      </c>
      <c r="X2100" s="115" t="s">
        <v>12396</v>
      </c>
      <c r="Y2100" s="120">
        <v>400630</v>
      </c>
      <c r="Z2100" s="125">
        <v>449765</v>
      </c>
      <c r="AA2100" s="121" t="s">
        <v>6</v>
      </c>
    </row>
    <row r="2101" spans="1:27">
      <c r="A2101">
        <v>39</v>
      </c>
      <c r="B2101" s="84">
        <v>869</v>
      </c>
      <c r="C2101" s="99" t="s">
        <v>13987</v>
      </c>
      <c r="D2101" s="100" t="s">
        <v>13924</v>
      </c>
      <c r="E2101" s="84">
        <v>33903036</v>
      </c>
      <c r="F2101" s="85">
        <v>184</v>
      </c>
      <c r="G2101" s="87">
        <v>347.35</v>
      </c>
      <c r="H2101" s="87">
        <v>63912.12</v>
      </c>
      <c r="I2101" s="85" t="s">
        <v>12395</v>
      </c>
      <c r="J2101" s="85">
        <v>0</v>
      </c>
      <c r="K2101" s="87">
        <v>347.35</v>
      </c>
      <c r="L2101" s="87">
        <v>0</v>
      </c>
      <c r="M2101" s="85" t="s">
        <v>12494</v>
      </c>
      <c r="N2101" s="88" t="s">
        <v>12396</v>
      </c>
      <c r="O2101" s="88" t="s">
        <v>12396</v>
      </c>
      <c r="P2101" s="88" t="s">
        <v>12396</v>
      </c>
      <c r="Q2101" s="85" t="s">
        <v>12396</v>
      </c>
      <c r="R2101" s="85" t="s">
        <v>12396</v>
      </c>
      <c r="S2101" s="85" t="s">
        <v>12396</v>
      </c>
      <c r="T2101" s="85" t="s">
        <v>12396</v>
      </c>
      <c r="U2101" s="85" t="s">
        <v>12396</v>
      </c>
      <c r="V2101" s="89" t="s">
        <v>12396</v>
      </c>
      <c r="W2101" s="92" t="s">
        <v>13926</v>
      </c>
      <c r="X2101" s="115" t="s">
        <v>12396</v>
      </c>
      <c r="Y2101" s="120">
        <v>401744</v>
      </c>
      <c r="Z2101" s="125">
        <v>417522</v>
      </c>
      <c r="AA2101" s="121" t="s">
        <v>6</v>
      </c>
    </row>
    <row r="2102" spans="1:27" ht="30">
      <c r="A2102">
        <v>39</v>
      </c>
      <c r="B2102" s="84">
        <v>870</v>
      </c>
      <c r="C2102" s="99" t="s">
        <v>13988</v>
      </c>
      <c r="D2102" s="100" t="s">
        <v>13924</v>
      </c>
      <c r="E2102" s="84">
        <v>33903036</v>
      </c>
      <c r="F2102" s="85">
        <v>506</v>
      </c>
      <c r="G2102" s="87">
        <v>40</v>
      </c>
      <c r="H2102" s="87">
        <v>20240</v>
      </c>
      <c r="I2102" s="85" t="s">
        <v>12395</v>
      </c>
      <c r="J2102" s="85">
        <v>0</v>
      </c>
      <c r="K2102" s="87">
        <v>40</v>
      </c>
      <c r="L2102" s="87">
        <v>0</v>
      </c>
      <c r="M2102" s="85" t="s">
        <v>12494</v>
      </c>
      <c r="N2102" s="88" t="s">
        <v>12396</v>
      </c>
      <c r="O2102" s="88" t="s">
        <v>12396</v>
      </c>
      <c r="P2102" s="88" t="s">
        <v>12396</v>
      </c>
      <c r="Q2102" s="85" t="s">
        <v>12396</v>
      </c>
      <c r="R2102" s="85" t="s">
        <v>12396</v>
      </c>
      <c r="S2102" s="85" t="s">
        <v>12396</v>
      </c>
      <c r="T2102" s="85" t="s">
        <v>12396</v>
      </c>
      <c r="U2102" s="85" t="s">
        <v>12396</v>
      </c>
      <c r="V2102" s="89" t="s">
        <v>12396</v>
      </c>
      <c r="W2102" s="92" t="s">
        <v>4946</v>
      </c>
      <c r="X2102" s="115" t="s">
        <v>12396</v>
      </c>
      <c r="Y2102" s="120">
        <v>401826</v>
      </c>
      <c r="Z2102" s="125">
        <v>449819</v>
      </c>
      <c r="AA2102" s="121" t="s">
        <v>6</v>
      </c>
    </row>
    <row r="2103" spans="1:27">
      <c r="A2103">
        <v>39</v>
      </c>
      <c r="B2103" s="84">
        <v>871</v>
      </c>
      <c r="C2103" s="99" t="s">
        <v>13989</v>
      </c>
      <c r="D2103" s="100" t="s">
        <v>13862</v>
      </c>
      <c r="E2103" s="84">
        <v>33903036</v>
      </c>
      <c r="F2103" s="85">
        <v>110</v>
      </c>
      <c r="G2103" s="87">
        <v>29.55</v>
      </c>
      <c r="H2103" s="87">
        <v>3250.5</v>
      </c>
      <c r="I2103" s="85" t="s">
        <v>12395</v>
      </c>
      <c r="J2103" s="85">
        <v>110</v>
      </c>
      <c r="K2103" s="87">
        <v>29.55</v>
      </c>
      <c r="L2103" s="87">
        <v>3250.5</v>
      </c>
      <c r="M2103" s="85" t="s">
        <v>12395</v>
      </c>
      <c r="N2103" s="88" t="s">
        <v>12396</v>
      </c>
      <c r="O2103" s="88" t="s">
        <v>12396</v>
      </c>
      <c r="P2103" s="88" t="s">
        <v>12396</v>
      </c>
      <c r="Q2103" s="85" t="s">
        <v>12396</v>
      </c>
      <c r="R2103" s="85" t="s">
        <v>12396</v>
      </c>
      <c r="S2103" s="85" t="s">
        <v>12396</v>
      </c>
      <c r="T2103" s="85" t="s">
        <v>12396</v>
      </c>
      <c r="U2103" s="85" t="s">
        <v>12396</v>
      </c>
      <c r="V2103" s="89" t="s">
        <v>12396</v>
      </c>
      <c r="W2103" s="92" t="s">
        <v>13990</v>
      </c>
      <c r="X2103" s="115" t="s">
        <v>12396</v>
      </c>
      <c r="Y2103" s="120">
        <v>400385</v>
      </c>
      <c r="Z2103" s="125">
        <v>428147</v>
      </c>
      <c r="AA2103" s="121" t="s">
        <v>6</v>
      </c>
    </row>
    <row r="2104" spans="1:27" ht="30">
      <c r="A2104">
        <v>39</v>
      </c>
      <c r="B2104" s="84">
        <v>872</v>
      </c>
      <c r="C2104" s="99" t="s">
        <v>13991</v>
      </c>
      <c r="D2104" s="100" t="s">
        <v>13821</v>
      </c>
      <c r="E2104" s="84">
        <v>33903036</v>
      </c>
      <c r="F2104" s="86">
        <v>2760</v>
      </c>
      <c r="G2104" s="101">
        <v>112.13</v>
      </c>
      <c r="H2104" s="87">
        <v>309478.8</v>
      </c>
      <c r="I2104" s="85" t="s">
        <v>12395</v>
      </c>
      <c r="J2104" s="86">
        <v>2760</v>
      </c>
      <c r="K2104" s="101">
        <v>112.13</v>
      </c>
      <c r="L2104" s="87">
        <v>309478.8</v>
      </c>
      <c r="M2104" s="85" t="s">
        <v>12395</v>
      </c>
      <c r="N2104" s="88" t="s">
        <v>12396</v>
      </c>
      <c r="O2104" s="88" t="s">
        <v>12396</v>
      </c>
      <c r="P2104" s="88" t="s">
        <v>12396</v>
      </c>
      <c r="Q2104" s="85" t="s">
        <v>12396</v>
      </c>
      <c r="R2104" s="85" t="s">
        <v>12396</v>
      </c>
      <c r="S2104" s="85" t="s">
        <v>12396</v>
      </c>
      <c r="T2104" s="85" t="s">
        <v>12396</v>
      </c>
      <c r="U2104" s="85" t="s">
        <v>12396</v>
      </c>
      <c r="V2104" s="89" t="s">
        <v>12396</v>
      </c>
      <c r="W2104" s="92" t="s">
        <v>4735</v>
      </c>
      <c r="X2104" s="115" t="s">
        <v>12396</v>
      </c>
      <c r="Y2104" s="120">
        <v>400304</v>
      </c>
      <c r="Z2104" s="125">
        <v>478684</v>
      </c>
      <c r="AA2104" s="121" t="s">
        <v>6</v>
      </c>
    </row>
    <row r="2105" spans="1:27" ht="30">
      <c r="A2105">
        <v>39</v>
      </c>
      <c r="B2105" s="84">
        <v>873</v>
      </c>
      <c r="C2105" s="99" t="s">
        <v>13992</v>
      </c>
      <c r="D2105" s="100" t="s">
        <v>13821</v>
      </c>
      <c r="E2105" s="84">
        <v>33903036</v>
      </c>
      <c r="F2105" s="85">
        <v>184</v>
      </c>
      <c r="G2105" s="81">
        <v>132.66999999999999</v>
      </c>
      <c r="H2105" s="87">
        <v>24411.279999999999</v>
      </c>
      <c r="I2105" s="85" t="s">
        <v>12395</v>
      </c>
      <c r="J2105" s="85">
        <v>184</v>
      </c>
      <c r="K2105" s="81">
        <v>132.66999999999999</v>
      </c>
      <c r="L2105" s="87">
        <v>24411.279999999999</v>
      </c>
      <c r="M2105" s="85" t="s">
        <v>12395</v>
      </c>
      <c r="N2105" s="88" t="s">
        <v>12396</v>
      </c>
      <c r="O2105" s="88" t="s">
        <v>12396</v>
      </c>
      <c r="P2105" s="88" t="s">
        <v>12396</v>
      </c>
      <c r="Q2105" s="85" t="s">
        <v>12396</v>
      </c>
      <c r="R2105" s="85" t="s">
        <v>12396</v>
      </c>
      <c r="S2105" s="85" t="s">
        <v>12396</v>
      </c>
      <c r="T2105" s="85" t="s">
        <v>12396</v>
      </c>
      <c r="U2105" s="85" t="s">
        <v>12396</v>
      </c>
      <c r="V2105" s="89" t="s">
        <v>12396</v>
      </c>
      <c r="W2105" s="92" t="s">
        <v>4738</v>
      </c>
      <c r="X2105" s="115" t="s">
        <v>12396</v>
      </c>
      <c r="Y2105" s="120">
        <v>401646</v>
      </c>
      <c r="Z2105" s="125">
        <v>478682</v>
      </c>
      <c r="AA2105" s="121" t="s">
        <v>6</v>
      </c>
    </row>
    <row r="2106" spans="1:27" ht="45">
      <c r="A2106">
        <v>39</v>
      </c>
      <c r="B2106" s="84">
        <v>874</v>
      </c>
      <c r="C2106" s="99" t="s">
        <v>13993</v>
      </c>
      <c r="D2106" s="85" t="s">
        <v>13810</v>
      </c>
      <c r="E2106" s="85">
        <v>33903036</v>
      </c>
      <c r="F2106" s="85">
        <v>74</v>
      </c>
      <c r="G2106" s="87">
        <v>18</v>
      </c>
      <c r="H2106" s="87">
        <v>1332</v>
      </c>
      <c r="I2106" s="85" t="s">
        <v>12494</v>
      </c>
      <c r="J2106" s="85">
        <v>74</v>
      </c>
      <c r="K2106" s="87">
        <v>18</v>
      </c>
      <c r="L2106" s="87">
        <v>1332</v>
      </c>
      <c r="M2106" s="85" t="s">
        <v>12494</v>
      </c>
      <c r="N2106" s="88" t="s">
        <v>12396</v>
      </c>
      <c r="O2106" s="88" t="s">
        <v>12396</v>
      </c>
      <c r="P2106" s="88" t="s">
        <v>12396</v>
      </c>
      <c r="Q2106" s="85" t="s">
        <v>12396</v>
      </c>
      <c r="R2106" s="85" t="s">
        <v>12396</v>
      </c>
      <c r="S2106" s="85" t="s">
        <v>12396</v>
      </c>
      <c r="T2106" s="85" t="s">
        <v>12396</v>
      </c>
      <c r="U2106" s="85" t="s">
        <v>12396</v>
      </c>
      <c r="V2106" s="89" t="s">
        <v>12396</v>
      </c>
      <c r="W2106" s="92" t="s">
        <v>12396</v>
      </c>
      <c r="X2106" s="115" t="s">
        <v>13994</v>
      </c>
      <c r="Y2106" s="120" t="s">
        <v>12396</v>
      </c>
      <c r="Z2106" s="125">
        <v>339560</v>
      </c>
      <c r="AA2106" s="121" t="s">
        <v>6</v>
      </c>
    </row>
    <row r="2107" spans="1:27" ht="30">
      <c r="A2107">
        <v>39</v>
      </c>
      <c r="B2107" s="84">
        <v>875</v>
      </c>
      <c r="C2107" s="99" t="s">
        <v>13995</v>
      </c>
      <c r="D2107" s="85" t="s">
        <v>13810</v>
      </c>
      <c r="E2107" s="85">
        <v>33903036</v>
      </c>
      <c r="F2107" s="85">
        <v>18</v>
      </c>
      <c r="G2107" s="87">
        <v>15</v>
      </c>
      <c r="H2107" s="87">
        <v>270</v>
      </c>
      <c r="I2107" s="85" t="s">
        <v>12494</v>
      </c>
      <c r="J2107" s="85">
        <v>18</v>
      </c>
      <c r="K2107" s="87">
        <v>15</v>
      </c>
      <c r="L2107" s="87">
        <v>270</v>
      </c>
      <c r="M2107" s="85" t="s">
        <v>12494</v>
      </c>
      <c r="N2107" s="88" t="s">
        <v>12396</v>
      </c>
      <c r="O2107" s="88" t="s">
        <v>12396</v>
      </c>
      <c r="P2107" s="88" t="s">
        <v>12396</v>
      </c>
      <c r="Q2107" s="85" t="s">
        <v>12396</v>
      </c>
      <c r="R2107" s="85" t="s">
        <v>12396</v>
      </c>
      <c r="S2107" s="85" t="s">
        <v>12396</v>
      </c>
      <c r="T2107" s="85" t="s">
        <v>12396</v>
      </c>
      <c r="U2107" s="85" t="s">
        <v>12396</v>
      </c>
      <c r="V2107" s="89" t="s">
        <v>12396</v>
      </c>
      <c r="W2107" s="92" t="s">
        <v>12396</v>
      </c>
      <c r="X2107" s="115" t="s">
        <v>13994</v>
      </c>
      <c r="Y2107" s="120" t="s">
        <v>12396</v>
      </c>
      <c r="Z2107" s="125">
        <v>461279</v>
      </c>
      <c r="AA2107" s="121" t="s">
        <v>6</v>
      </c>
    </row>
    <row r="2108" spans="1:27" ht="45">
      <c r="A2108">
        <v>39</v>
      </c>
      <c r="B2108" s="84">
        <v>876</v>
      </c>
      <c r="C2108" s="99" t="s">
        <v>13996</v>
      </c>
      <c r="D2108" s="85" t="s">
        <v>13810</v>
      </c>
      <c r="E2108" s="85">
        <v>33903036</v>
      </c>
      <c r="F2108" s="85">
        <v>29</v>
      </c>
      <c r="G2108" s="87">
        <v>18.66</v>
      </c>
      <c r="H2108" s="87">
        <v>541.14</v>
      </c>
      <c r="I2108" s="85" t="s">
        <v>12494</v>
      </c>
      <c r="J2108" s="85">
        <v>29</v>
      </c>
      <c r="K2108" s="87">
        <v>18.66</v>
      </c>
      <c r="L2108" s="87">
        <v>541.14</v>
      </c>
      <c r="M2108" s="85" t="s">
        <v>12494</v>
      </c>
      <c r="N2108" s="88" t="s">
        <v>12396</v>
      </c>
      <c r="O2108" s="88" t="s">
        <v>12396</v>
      </c>
      <c r="P2108" s="88" t="s">
        <v>12396</v>
      </c>
      <c r="Q2108" s="85" t="s">
        <v>12396</v>
      </c>
      <c r="R2108" s="85" t="s">
        <v>12396</v>
      </c>
      <c r="S2108" s="85" t="s">
        <v>12396</v>
      </c>
      <c r="T2108" s="85" t="s">
        <v>12396</v>
      </c>
      <c r="U2108" s="85" t="s">
        <v>12396</v>
      </c>
      <c r="V2108" s="89" t="s">
        <v>12396</v>
      </c>
      <c r="W2108" s="92" t="s">
        <v>12396</v>
      </c>
      <c r="X2108" s="115" t="s">
        <v>13994</v>
      </c>
      <c r="Y2108" s="120" t="s">
        <v>12396</v>
      </c>
      <c r="Z2108" s="125">
        <v>461275</v>
      </c>
      <c r="AA2108" s="121" t="s">
        <v>6</v>
      </c>
    </row>
    <row r="2109" spans="1:27" ht="30">
      <c r="A2109">
        <v>39</v>
      </c>
      <c r="B2109" s="84">
        <v>877</v>
      </c>
      <c r="C2109" s="99" t="s">
        <v>13997</v>
      </c>
      <c r="D2109" s="85" t="s">
        <v>13810</v>
      </c>
      <c r="E2109" s="85">
        <v>33903036</v>
      </c>
      <c r="F2109" s="85">
        <v>4</v>
      </c>
      <c r="G2109" s="87">
        <v>1327.71</v>
      </c>
      <c r="H2109" s="87">
        <v>5310.84</v>
      </c>
      <c r="I2109" s="85" t="s">
        <v>12494</v>
      </c>
      <c r="J2109" s="85">
        <v>4</v>
      </c>
      <c r="K2109" s="87">
        <v>1327.71</v>
      </c>
      <c r="L2109" s="87">
        <v>5310.84</v>
      </c>
      <c r="M2109" s="85" t="s">
        <v>12494</v>
      </c>
      <c r="N2109" s="88" t="s">
        <v>12396</v>
      </c>
      <c r="O2109" s="88" t="s">
        <v>12396</v>
      </c>
      <c r="P2109" s="88" t="s">
        <v>12396</v>
      </c>
      <c r="Q2109" s="85" t="s">
        <v>12396</v>
      </c>
      <c r="R2109" s="85" t="s">
        <v>12396</v>
      </c>
      <c r="S2109" s="85" t="s">
        <v>12396</v>
      </c>
      <c r="T2109" s="85" t="s">
        <v>12396</v>
      </c>
      <c r="U2109" s="85" t="s">
        <v>12396</v>
      </c>
      <c r="V2109" s="89" t="s">
        <v>12396</v>
      </c>
      <c r="W2109" s="92" t="s">
        <v>12396</v>
      </c>
      <c r="X2109" s="115" t="s">
        <v>13998</v>
      </c>
      <c r="Y2109" s="120" t="s">
        <v>12396</v>
      </c>
      <c r="Z2109" s="125" t="s">
        <v>13999</v>
      </c>
      <c r="AA2109" s="121" t="s">
        <v>6</v>
      </c>
    </row>
    <row r="2110" spans="1:27" ht="30">
      <c r="A2110">
        <v>39</v>
      </c>
      <c r="B2110" s="84">
        <v>878</v>
      </c>
      <c r="C2110" s="99" t="s">
        <v>14000</v>
      </c>
      <c r="D2110" s="85" t="s">
        <v>13810</v>
      </c>
      <c r="E2110" s="85">
        <v>33903036</v>
      </c>
      <c r="F2110" s="85">
        <v>4</v>
      </c>
      <c r="G2110" s="87">
        <v>1519.78</v>
      </c>
      <c r="H2110" s="87">
        <v>6079.12</v>
      </c>
      <c r="I2110" s="85" t="s">
        <v>12494</v>
      </c>
      <c r="J2110" s="85">
        <v>4</v>
      </c>
      <c r="K2110" s="87">
        <v>1519.78</v>
      </c>
      <c r="L2110" s="87">
        <v>6079.12</v>
      </c>
      <c r="M2110" s="85" t="s">
        <v>12494</v>
      </c>
      <c r="N2110" s="88" t="s">
        <v>12396</v>
      </c>
      <c r="O2110" s="88" t="s">
        <v>12396</v>
      </c>
      <c r="P2110" s="88" t="s">
        <v>12396</v>
      </c>
      <c r="Q2110" s="85" t="s">
        <v>12396</v>
      </c>
      <c r="R2110" s="85" t="s">
        <v>12396</v>
      </c>
      <c r="S2110" s="85" t="s">
        <v>12396</v>
      </c>
      <c r="T2110" s="85" t="s">
        <v>12396</v>
      </c>
      <c r="U2110" s="85" t="s">
        <v>12396</v>
      </c>
      <c r="V2110" s="89" t="s">
        <v>12396</v>
      </c>
      <c r="W2110" s="92" t="s">
        <v>12396</v>
      </c>
      <c r="X2110" s="115" t="s">
        <v>13998</v>
      </c>
      <c r="Y2110" s="120" t="s">
        <v>12396</v>
      </c>
      <c r="Z2110" s="125" t="s">
        <v>14001</v>
      </c>
      <c r="AA2110" s="121" t="s">
        <v>6</v>
      </c>
    </row>
    <row r="2111" spans="1:27" ht="30">
      <c r="A2111">
        <v>39</v>
      </c>
      <c r="B2111" s="84">
        <v>879</v>
      </c>
      <c r="C2111" s="99" t="s">
        <v>14002</v>
      </c>
      <c r="D2111" s="85" t="s">
        <v>13810</v>
      </c>
      <c r="E2111" s="85">
        <v>33903036</v>
      </c>
      <c r="F2111" s="85">
        <v>4</v>
      </c>
      <c r="G2111" s="87">
        <v>184.61</v>
      </c>
      <c r="H2111" s="87">
        <v>738.44</v>
      </c>
      <c r="I2111" s="85" t="s">
        <v>12494</v>
      </c>
      <c r="J2111" s="85">
        <v>4</v>
      </c>
      <c r="K2111" s="87">
        <v>184.61</v>
      </c>
      <c r="L2111" s="87">
        <v>738.44</v>
      </c>
      <c r="M2111" s="85" t="s">
        <v>12494</v>
      </c>
      <c r="N2111" s="88" t="s">
        <v>12396</v>
      </c>
      <c r="O2111" s="88" t="s">
        <v>12396</v>
      </c>
      <c r="P2111" s="88" t="s">
        <v>12396</v>
      </c>
      <c r="Q2111" s="85" t="s">
        <v>12396</v>
      </c>
      <c r="R2111" s="85" t="s">
        <v>12396</v>
      </c>
      <c r="S2111" s="85" t="s">
        <v>12396</v>
      </c>
      <c r="T2111" s="85" t="s">
        <v>12396</v>
      </c>
      <c r="U2111" s="85" t="s">
        <v>12396</v>
      </c>
      <c r="V2111" s="89" t="s">
        <v>12396</v>
      </c>
      <c r="W2111" s="92" t="s">
        <v>12396</v>
      </c>
      <c r="X2111" s="115" t="s">
        <v>13994</v>
      </c>
      <c r="Y2111" s="120" t="s">
        <v>12396</v>
      </c>
      <c r="Z2111" s="125">
        <v>462897</v>
      </c>
      <c r="AA2111" s="121" t="s">
        <v>6</v>
      </c>
    </row>
    <row r="2112" spans="1:27">
      <c r="A2112">
        <v>39</v>
      </c>
      <c r="B2112" s="84">
        <v>880</v>
      </c>
      <c r="C2112" s="99" t="s">
        <v>14003</v>
      </c>
      <c r="D2112" s="85" t="s">
        <v>13810</v>
      </c>
      <c r="E2112" s="85">
        <v>33903036</v>
      </c>
      <c r="F2112" s="85">
        <v>4</v>
      </c>
      <c r="G2112" s="87">
        <v>1127.69</v>
      </c>
      <c r="H2112" s="87">
        <v>4510.76</v>
      </c>
      <c r="I2112" s="85" t="s">
        <v>12494</v>
      </c>
      <c r="J2112" s="85">
        <v>4</v>
      </c>
      <c r="K2112" s="87">
        <v>1127.69</v>
      </c>
      <c r="L2112" s="87">
        <v>4510.76</v>
      </c>
      <c r="M2112" s="85" t="s">
        <v>12494</v>
      </c>
      <c r="N2112" s="88" t="s">
        <v>12396</v>
      </c>
      <c r="O2112" s="88" t="s">
        <v>12396</v>
      </c>
      <c r="P2112" s="88" t="s">
        <v>12396</v>
      </c>
      <c r="Q2112" s="85" t="s">
        <v>12396</v>
      </c>
      <c r="R2112" s="85" t="s">
        <v>12396</v>
      </c>
      <c r="S2112" s="85" t="s">
        <v>12396</v>
      </c>
      <c r="T2112" s="85" t="s">
        <v>12396</v>
      </c>
      <c r="U2112" s="85" t="s">
        <v>12396</v>
      </c>
      <c r="V2112" s="89" t="s">
        <v>12396</v>
      </c>
      <c r="W2112" s="92" t="s">
        <v>12396</v>
      </c>
      <c r="X2112" s="115" t="s">
        <v>13994</v>
      </c>
      <c r="Y2112" s="120" t="s">
        <v>12396</v>
      </c>
      <c r="Z2112" s="125">
        <v>461265</v>
      </c>
      <c r="AA2112" s="121" t="s">
        <v>6</v>
      </c>
    </row>
    <row r="2113" spans="1:27" ht="30">
      <c r="A2113">
        <v>39</v>
      </c>
      <c r="B2113" s="84">
        <v>881</v>
      </c>
      <c r="C2113" s="99" t="s">
        <v>14004</v>
      </c>
      <c r="D2113" s="85" t="s">
        <v>13810</v>
      </c>
      <c r="E2113" s="85">
        <v>33903036</v>
      </c>
      <c r="F2113" s="85">
        <v>127</v>
      </c>
      <c r="G2113" s="87">
        <v>136.9</v>
      </c>
      <c r="H2113" s="87">
        <v>17386.3</v>
      </c>
      <c r="I2113" s="85" t="s">
        <v>12494</v>
      </c>
      <c r="J2113" s="85">
        <v>127</v>
      </c>
      <c r="K2113" s="87">
        <v>136.9</v>
      </c>
      <c r="L2113" s="87">
        <v>17386.3</v>
      </c>
      <c r="M2113" s="85" t="s">
        <v>12395</v>
      </c>
      <c r="N2113" s="88" t="s">
        <v>12396</v>
      </c>
      <c r="O2113" s="88" t="s">
        <v>12396</v>
      </c>
      <c r="P2113" s="88" t="s">
        <v>12396</v>
      </c>
      <c r="Q2113" s="85" t="s">
        <v>12396</v>
      </c>
      <c r="R2113" s="85" t="s">
        <v>12396</v>
      </c>
      <c r="S2113" s="85" t="s">
        <v>12396</v>
      </c>
      <c r="T2113" s="85" t="s">
        <v>12396</v>
      </c>
      <c r="U2113" s="85" t="s">
        <v>12396</v>
      </c>
      <c r="V2113" s="89" t="s">
        <v>12396</v>
      </c>
      <c r="W2113" s="92" t="s">
        <v>7398</v>
      </c>
      <c r="X2113" s="115">
        <v>27686009</v>
      </c>
      <c r="Y2113" s="120">
        <v>403105</v>
      </c>
      <c r="Z2113" s="125">
        <v>353576</v>
      </c>
      <c r="AA2113" s="121" t="s">
        <v>6</v>
      </c>
    </row>
    <row r="2114" spans="1:27" ht="30">
      <c r="A2114">
        <v>39</v>
      </c>
      <c r="B2114" s="84">
        <v>882</v>
      </c>
      <c r="C2114" s="99" t="s">
        <v>14005</v>
      </c>
      <c r="D2114" s="85" t="s">
        <v>13810</v>
      </c>
      <c r="E2114" s="85">
        <v>33903036</v>
      </c>
      <c r="F2114" s="85">
        <v>28</v>
      </c>
      <c r="G2114" s="87">
        <v>113.9</v>
      </c>
      <c r="H2114" s="87">
        <v>3189.2</v>
      </c>
      <c r="I2114" s="85" t="s">
        <v>12494</v>
      </c>
      <c r="J2114" s="85">
        <v>28</v>
      </c>
      <c r="K2114" s="87">
        <v>113.9</v>
      </c>
      <c r="L2114" s="87">
        <v>3189.2</v>
      </c>
      <c r="M2114" s="85" t="s">
        <v>12395</v>
      </c>
      <c r="N2114" s="88" t="s">
        <v>12396</v>
      </c>
      <c r="O2114" s="88" t="s">
        <v>12396</v>
      </c>
      <c r="P2114" s="88" t="s">
        <v>12396</v>
      </c>
      <c r="Q2114" s="85" t="s">
        <v>12396</v>
      </c>
      <c r="R2114" s="85" t="s">
        <v>12396</v>
      </c>
      <c r="S2114" s="85" t="s">
        <v>12396</v>
      </c>
      <c r="T2114" s="85" t="s">
        <v>12396</v>
      </c>
      <c r="U2114" s="85" t="s">
        <v>12396</v>
      </c>
      <c r="V2114" s="89" t="s">
        <v>12396</v>
      </c>
      <c r="W2114" s="92" t="s">
        <v>7401</v>
      </c>
      <c r="X2114" s="115">
        <v>27686009</v>
      </c>
      <c r="Y2114" s="120">
        <v>403106</v>
      </c>
      <c r="Z2114" s="125">
        <v>438928</v>
      </c>
      <c r="AA2114" s="121" t="s">
        <v>6</v>
      </c>
    </row>
    <row r="2115" spans="1:27" ht="30">
      <c r="A2115">
        <v>39</v>
      </c>
      <c r="B2115" s="84">
        <v>883</v>
      </c>
      <c r="C2115" s="99" t="s">
        <v>14006</v>
      </c>
      <c r="D2115" s="85" t="s">
        <v>13810</v>
      </c>
      <c r="E2115" s="85">
        <v>33903036</v>
      </c>
      <c r="F2115" s="85">
        <v>28</v>
      </c>
      <c r="G2115" s="87">
        <v>109.9</v>
      </c>
      <c r="H2115" s="87">
        <v>3077.2</v>
      </c>
      <c r="I2115" s="85" t="s">
        <v>12494</v>
      </c>
      <c r="J2115" s="85">
        <v>28</v>
      </c>
      <c r="K2115" s="87">
        <v>109.9</v>
      </c>
      <c r="L2115" s="87">
        <v>3077.2</v>
      </c>
      <c r="M2115" s="85" t="s">
        <v>12395</v>
      </c>
      <c r="N2115" s="88" t="s">
        <v>12396</v>
      </c>
      <c r="O2115" s="88" t="s">
        <v>12396</v>
      </c>
      <c r="P2115" s="88" t="s">
        <v>12396</v>
      </c>
      <c r="Q2115" s="85" t="s">
        <v>12396</v>
      </c>
      <c r="R2115" s="85" t="s">
        <v>12396</v>
      </c>
      <c r="S2115" s="85" t="s">
        <v>12396</v>
      </c>
      <c r="T2115" s="85" t="s">
        <v>12396</v>
      </c>
      <c r="U2115" s="85" t="s">
        <v>12396</v>
      </c>
      <c r="V2115" s="89" t="s">
        <v>12396</v>
      </c>
      <c r="W2115" s="92" t="s">
        <v>7404</v>
      </c>
      <c r="X2115" s="115">
        <v>27686009</v>
      </c>
      <c r="Y2115" s="120">
        <v>403107</v>
      </c>
      <c r="Z2115" s="125">
        <v>438923</v>
      </c>
      <c r="AA2115" s="121" t="s">
        <v>6</v>
      </c>
    </row>
    <row r="2116" spans="1:27" ht="45">
      <c r="A2116">
        <v>39</v>
      </c>
      <c r="B2116" s="84">
        <v>884</v>
      </c>
      <c r="C2116" s="99" t="s">
        <v>14007</v>
      </c>
      <c r="D2116" s="85" t="s">
        <v>13810</v>
      </c>
      <c r="E2116" s="85">
        <v>33903036</v>
      </c>
      <c r="F2116" s="85">
        <v>18</v>
      </c>
      <c r="G2116" s="87">
        <v>206.91</v>
      </c>
      <c r="H2116" s="87">
        <v>3724.38</v>
      </c>
      <c r="I2116" s="85" t="s">
        <v>12494</v>
      </c>
      <c r="J2116" s="85">
        <v>18</v>
      </c>
      <c r="K2116" s="87">
        <v>206.91</v>
      </c>
      <c r="L2116" s="87">
        <v>3724.38</v>
      </c>
      <c r="M2116" s="85" t="s">
        <v>12395</v>
      </c>
      <c r="N2116" s="88" t="s">
        <v>12396</v>
      </c>
      <c r="O2116" s="88" t="s">
        <v>12396</v>
      </c>
      <c r="P2116" s="88" t="s">
        <v>12396</v>
      </c>
      <c r="Q2116" s="85" t="s">
        <v>12396</v>
      </c>
      <c r="R2116" s="85" t="s">
        <v>12396</v>
      </c>
      <c r="S2116" s="85" t="s">
        <v>12396</v>
      </c>
      <c r="T2116" s="85" t="s">
        <v>12396</v>
      </c>
      <c r="U2116" s="85" t="s">
        <v>12396</v>
      </c>
      <c r="V2116" s="89" t="s">
        <v>12396</v>
      </c>
      <c r="W2116" s="92" t="s">
        <v>7407</v>
      </c>
      <c r="X2116" s="115">
        <v>27686009</v>
      </c>
      <c r="Y2116" s="120">
        <v>403109</v>
      </c>
      <c r="Z2116" s="125">
        <v>438926</v>
      </c>
      <c r="AA2116" s="121" t="s">
        <v>6</v>
      </c>
    </row>
    <row r="2117" spans="1:27" ht="30">
      <c r="A2117">
        <v>39</v>
      </c>
      <c r="B2117" s="84">
        <v>885</v>
      </c>
      <c r="C2117" s="99" t="s">
        <v>14008</v>
      </c>
      <c r="D2117" s="85" t="s">
        <v>13810</v>
      </c>
      <c r="E2117" s="85">
        <v>33903036</v>
      </c>
      <c r="F2117" s="85">
        <v>55</v>
      </c>
      <c r="G2117" s="87">
        <v>99.9</v>
      </c>
      <c r="H2117" s="87">
        <v>5494.5</v>
      </c>
      <c r="I2117" s="85" t="s">
        <v>12494</v>
      </c>
      <c r="J2117" s="85">
        <v>55</v>
      </c>
      <c r="K2117" s="87">
        <v>99.9</v>
      </c>
      <c r="L2117" s="87">
        <v>5494.5</v>
      </c>
      <c r="M2117" s="85" t="s">
        <v>12395</v>
      </c>
      <c r="N2117" s="88" t="s">
        <v>12396</v>
      </c>
      <c r="O2117" s="88" t="s">
        <v>12396</v>
      </c>
      <c r="P2117" s="88" t="s">
        <v>12396</v>
      </c>
      <c r="Q2117" s="85" t="s">
        <v>12396</v>
      </c>
      <c r="R2117" s="85" t="s">
        <v>12396</v>
      </c>
      <c r="S2117" s="85" t="s">
        <v>12396</v>
      </c>
      <c r="T2117" s="85" t="s">
        <v>12396</v>
      </c>
      <c r="U2117" s="85" t="s">
        <v>12396</v>
      </c>
      <c r="V2117" s="89" t="s">
        <v>12396</v>
      </c>
      <c r="W2117" s="92" t="s">
        <v>7410</v>
      </c>
      <c r="X2117" s="115">
        <v>27686009</v>
      </c>
      <c r="Y2117" s="120">
        <v>403110</v>
      </c>
      <c r="Z2117" s="125">
        <v>438928</v>
      </c>
      <c r="AA2117" s="121" t="s">
        <v>6</v>
      </c>
    </row>
    <row r="2118" spans="1:27" ht="30">
      <c r="A2118">
        <v>39</v>
      </c>
      <c r="B2118" s="84">
        <v>886</v>
      </c>
      <c r="C2118" s="99" t="s">
        <v>14009</v>
      </c>
      <c r="D2118" s="85" t="s">
        <v>13810</v>
      </c>
      <c r="E2118" s="85">
        <v>33903036</v>
      </c>
      <c r="F2118" s="85">
        <v>16</v>
      </c>
      <c r="G2118" s="87">
        <v>87.9</v>
      </c>
      <c r="H2118" s="87">
        <v>1406.4</v>
      </c>
      <c r="I2118" s="85" t="s">
        <v>12494</v>
      </c>
      <c r="J2118" s="85">
        <v>16</v>
      </c>
      <c r="K2118" s="87">
        <v>87.9</v>
      </c>
      <c r="L2118" s="87">
        <v>1406.4</v>
      </c>
      <c r="M2118" s="85" t="s">
        <v>12494</v>
      </c>
      <c r="N2118" s="88" t="s">
        <v>12396</v>
      </c>
      <c r="O2118" s="88" t="s">
        <v>12396</v>
      </c>
      <c r="P2118" s="88" t="s">
        <v>12396</v>
      </c>
      <c r="Q2118" s="85" t="s">
        <v>12396</v>
      </c>
      <c r="R2118" s="85" t="s">
        <v>12396</v>
      </c>
      <c r="S2118" s="85" t="s">
        <v>12396</v>
      </c>
      <c r="T2118" s="85" t="s">
        <v>12396</v>
      </c>
      <c r="U2118" s="85" t="s">
        <v>12396</v>
      </c>
      <c r="V2118" s="89" t="s">
        <v>12396</v>
      </c>
      <c r="W2118" s="92" t="s">
        <v>7413</v>
      </c>
      <c r="X2118" s="115" t="s">
        <v>14010</v>
      </c>
      <c r="Y2118" s="120">
        <v>403111</v>
      </c>
      <c r="Z2118" s="125">
        <v>432468</v>
      </c>
      <c r="AA2118" s="121" t="s">
        <v>6</v>
      </c>
    </row>
    <row r="2119" spans="1:27" ht="30">
      <c r="A2119">
        <v>39</v>
      </c>
      <c r="B2119" s="84">
        <v>887</v>
      </c>
      <c r="C2119" s="99" t="s">
        <v>14011</v>
      </c>
      <c r="D2119" s="85" t="s">
        <v>13810</v>
      </c>
      <c r="E2119" s="85">
        <v>33903036</v>
      </c>
      <c r="F2119" s="85">
        <v>18</v>
      </c>
      <c r="G2119" s="87">
        <v>154</v>
      </c>
      <c r="H2119" s="87">
        <v>2772</v>
      </c>
      <c r="I2119" s="85" t="s">
        <v>12494</v>
      </c>
      <c r="J2119" s="85">
        <v>18</v>
      </c>
      <c r="K2119" s="87">
        <v>154</v>
      </c>
      <c r="L2119" s="87">
        <v>2772</v>
      </c>
      <c r="M2119" s="85" t="s">
        <v>12494</v>
      </c>
      <c r="N2119" s="88" t="s">
        <v>12396</v>
      </c>
      <c r="O2119" s="88" t="s">
        <v>12396</v>
      </c>
      <c r="P2119" s="88" t="s">
        <v>12396</v>
      </c>
      <c r="Q2119" s="85" t="s">
        <v>12396</v>
      </c>
      <c r="R2119" s="85" t="s">
        <v>12396</v>
      </c>
      <c r="S2119" s="85" t="s">
        <v>12396</v>
      </c>
      <c r="T2119" s="85" t="s">
        <v>12396</v>
      </c>
      <c r="U2119" s="85" t="s">
        <v>12396</v>
      </c>
      <c r="V2119" s="89" t="s">
        <v>12396</v>
      </c>
      <c r="W2119" s="92" t="s">
        <v>7416</v>
      </c>
      <c r="X2119" s="115" t="s">
        <v>14010</v>
      </c>
      <c r="Y2119" s="120">
        <v>403112</v>
      </c>
      <c r="Z2119" s="125">
        <v>435624</v>
      </c>
      <c r="AA2119" s="121" t="s">
        <v>6</v>
      </c>
    </row>
    <row r="2120" spans="1:27" ht="30">
      <c r="A2120">
        <v>39</v>
      </c>
      <c r="B2120" s="84">
        <v>888</v>
      </c>
      <c r="C2120" s="99" t="s">
        <v>14012</v>
      </c>
      <c r="D2120" s="85" t="s">
        <v>13810</v>
      </c>
      <c r="E2120" s="85">
        <v>33903036</v>
      </c>
      <c r="F2120" s="85">
        <v>32</v>
      </c>
      <c r="G2120" s="87">
        <v>130.37</v>
      </c>
      <c r="H2120" s="87">
        <v>4171.84</v>
      </c>
      <c r="I2120" s="85" t="s">
        <v>12494</v>
      </c>
      <c r="J2120" s="85">
        <v>32</v>
      </c>
      <c r="K2120" s="87">
        <v>130.37</v>
      </c>
      <c r="L2120" s="87">
        <v>4171.84</v>
      </c>
      <c r="M2120" s="85" t="s">
        <v>12494</v>
      </c>
      <c r="N2120" s="88" t="s">
        <v>12396</v>
      </c>
      <c r="O2120" s="88" t="s">
        <v>12396</v>
      </c>
      <c r="P2120" s="88" t="s">
        <v>12396</v>
      </c>
      <c r="Q2120" s="85" t="s">
        <v>12396</v>
      </c>
      <c r="R2120" s="85" t="s">
        <v>12396</v>
      </c>
      <c r="S2120" s="85" t="s">
        <v>12396</v>
      </c>
      <c r="T2120" s="85" t="s">
        <v>12396</v>
      </c>
      <c r="U2120" s="85" t="s">
        <v>12396</v>
      </c>
      <c r="V2120" s="89" t="s">
        <v>12396</v>
      </c>
      <c r="W2120" s="92" t="s">
        <v>7419</v>
      </c>
      <c r="X2120" s="115" t="s">
        <v>14010</v>
      </c>
      <c r="Y2120" s="120">
        <v>403113</v>
      </c>
      <c r="Z2120" s="125">
        <v>432706</v>
      </c>
      <c r="AA2120" s="121" t="s">
        <v>6</v>
      </c>
    </row>
    <row r="2121" spans="1:27" ht="45">
      <c r="A2121">
        <v>39</v>
      </c>
      <c r="B2121" s="84">
        <v>889</v>
      </c>
      <c r="C2121" s="99" t="s">
        <v>14013</v>
      </c>
      <c r="D2121" s="85" t="s">
        <v>13810</v>
      </c>
      <c r="E2121" s="85">
        <v>33903036</v>
      </c>
      <c r="F2121" s="85">
        <v>46</v>
      </c>
      <c r="G2121" s="87">
        <v>75.14</v>
      </c>
      <c r="H2121" s="87">
        <v>3456.44</v>
      </c>
      <c r="I2121" s="85" t="s">
        <v>12494</v>
      </c>
      <c r="J2121" s="85">
        <v>46</v>
      </c>
      <c r="K2121" s="87">
        <v>75.14</v>
      </c>
      <c r="L2121" s="87">
        <v>3456.44</v>
      </c>
      <c r="M2121" s="85" t="s">
        <v>12395</v>
      </c>
      <c r="N2121" s="88" t="s">
        <v>12396</v>
      </c>
      <c r="O2121" s="88" t="s">
        <v>12396</v>
      </c>
      <c r="P2121" s="88" t="s">
        <v>12396</v>
      </c>
      <c r="Q2121" s="85" t="s">
        <v>12396</v>
      </c>
      <c r="R2121" s="85" t="s">
        <v>12396</v>
      </c>
      <c r="S2121" s="85" t="s">
        <v>12396</v>
      </c>
      <c r="T2121" s="85" t="s">
        <v>12396</v>
      </c>
      <c r="U2121" s="85" t="s">
        <v>12396</v>
      </c>
      <c r="V2121" s="89" t="s">
        <v>12396</v>
      </c>
      <c r="W2121" s="92" t="s">
        <v>9692</v>
      </c>
      <c r="X2121" s="115">
        <v>27686009</v>
      </c>
      <c r="Y2121" s="120" t="s">
        <v>12396</v>
      </c>
      <c r="Z2121" s="125">
        <v>432475</v>
      </c>
      <c r="AA2121" s="121" t="s">
        <v>6</v>
      </c>
    </row>
    <row r="2122" spans="1:27" ht="45">
      <c r="A2122">
        <v>39</v>
      </c>
      <c r="B2122" s="84">
        <v>890</v>
      </c>
      <c r="C2122" s="99" t="s">
        <v>14014</v>
      </c>
      <c r="D2122" s="85" t="s">
        <v>13810</v>
      </c>
      <c r="E2122" s="85">
        <v>33903036</v>
      </c>
      <c r="F2122" s="85">
        <v>28</v>
      </c>
      <c r="G2122" s="87">
        <v>85.5</v>
      </c>
      <c r="H2122" s="87">
        <v>2394</v>
      </c>
      <c r="I2122" s="85" t="s">
        <v>12494</v>
      </c>
      <c r="J2122" s="85">
        <v>28</v>
      </c>
      <c r="K2122" s="87">
        <v>85.5</v>
      </c>
      <c r="L2122" s="87">
        <v>2394</v>
      </c>
      <c r="M2122" s="85" t="s">
        <v>12395</v>
      </c>
      <c r="N2122" s="88" t="s">
        <v>12396</v>
      </c>
      <c r="O2122" s="88" t="s">
        <v>12396</v>
      </c>
      <c r="P2122" s="88" t="s">
        <v>12396</v>
      </c>
      <c r="Q2122" s="85" t="s">
        <v>12396</v>
      </c>
      <c r="R2122" s="85" t="s">
        <v>12396</v>
      </c>
      <c r="S2122" s="85" t="s">
        <v>12396</v>
      </c>
      <c r="T2122" s="85" t="s">
        <v>12396</v>
      </c>
      <c r="U2122" s="85" t="s">
        <v>12396</v>
      </c>
      <c r="V2122" s="89" t="s">
        <v>12396</v>
      </c>
      <c r="W2122" s="92" t="s">
        <v>9695</v>
      </c>
      <c r="X2122" s="115">
        <v>27686009</v>
      </c>
      <c r="Y2122" s="120" t="s">
        <v>12396</v>
      </c>
      <c r="Z2122" s="125">
        <v>443836</v>
      </c>
      <c r="AA2122" s="121" t="s">
        <v>6</v>
      </c>
    </row>
    <row r="2123" spans="1:27" ht="45">
      <c r="A2123">
        <v>39</v>
      </c>
      <c r="B2123" s="84">
        <v>891</v>
      </c>
      <c r="C2123" s="99" t="s">
        <v>14015</v>
      </c>
      <c r="D2123" s="85" t="s">
        <v>13810</v>
      </c>
      <c r="E2123" s="85">
        <v>33903036</v>
      </c>
      <c r="F2123" s="85">
        <v>28</v>
      </c>
      <c r="G2123" s="87">
        <v>69.75</v>
      </c>
      <c r="H2123" s="87">
        <v>1953</v>
      </c>
      <c r="I2123" s="85" t="s">
        <v>12494</v>
      </c>
      <c r="J2123" s="85">
        <v>28</v>
      </c>
      <c r="K2123" s="87">
        <v>69.75</v>
      </c>
      <c r="L2123" s="87">
        <v>1953</v>
      </c>
      <c r="M2123" s="85" t="s">
        <v>12395</v>
      </c>
      <c r="N2123" s="88" t="s">
        <v>12396</v>
      </c>
      <c r="O2123" s="88" t="s">
        <v>12396</v>
      </c>
      <c r="P2123" s="88" t="s">
        <v>12396</v>
      </c>
      <c r="Q2123" s="85" t="s">
        <v>12396</v>
      </c>
      <c r="R2123" s="85" t="s">
        <v>12396</v>
      </c>
      <c r="S2123" s="85" t="s">
        <v>12396</v>
      </c>
      <c r="T2123" s="85" t="s">
        <v>12396</v>
      </c>
      <c r="U2123" s="85" t="s">
        <v>12396</v>
      </c>
      <c r="V2123" s="89" t="s">
        <v>12396</v>
      </c>
      <c r="W2123" s="92" t="s">
        <v>9698</v>
      </c>
      <c r="X2123" s="115">
        <v>27686009</v>
      </c>
      <c r="Y2123" s="120" t="s">
        <v>12396</v>
      </c>
      <c r="Z2123" s="125">
        <v>443839</v>
      </c>
      <c r="AA2123" s="121" t="s">
        <v>6</v>
      </c>
    </row>
    <row r="2124" spans="1:27" ht="30">
      <c r="A2124">
        <v>39</v>
      </c>
      <c r="B2124" s="84">
        <v>892</v>
      </c>
      <c r="C2124" s="99" t="s">
        <v>14016</v>
      </c>
      <c r="D2124" s="85" t="s">
        <v>13810</v>
      </c>
      <c r="E2124" s="85">
        <v>33903036</v>
      </c>
      <c r="F2124" s="85">
        <v>9</v>
      </c>
      <c r="G2124" s="87">
        <v>139.9</v>
      </c>
      <c r="H2124" s="87">
        <v>1259.0999999999999</v>
      </c>
      <c r="I2124" s="85" t="s">
        <v>12494</v>
      </c>
      <c r="J2124" s="85">
        <v>9</v>
      </c>
      <c r="K2124" s="87">
        <v>139.9</v>
      </c>
      <c r="L2124" s="87">
        <v>1259.0999999999999</v>
      </c>
      <c r="M2124" s="85" t="s">
        <v>12494</v>
      </c>
      <c r="N2124" s="88" t="s">
        <v>12396</v>
      </c>
      <c r="O2124" s="88" t="s">
        <v>12396</v>
      </c>
      <c r="P2124" s="88" t="s">
        <v>12396</v>
      </c>
      <c r="Q2124" s="85" t="s">
        <v>12396</v>
      </c>
      <c r="R2124" s="85" t="s">
        <v>12396</v>
      </c>
      <c r="S2124" s="85" t="s">
        <v>12396</v>
      </c>
      <c r="T2124" s="85" t="s">
        <v>12396</v>
      </c>
      <c r="U2124" s="85" t="s">
        <v>12396</v>
      </c>
      <c r="V2124" s="89" t="s">
        <v>12396</v>
      </c>
      <c r="W2124" s="92" t="s">
        <v>14017</v>
      </c>
      <c r="X2124" s="115" t="s">
        <v>14010</v>
      </c>
      <c r="Y2124" s="120" t="s">
        <v>12396</v>
      </c>
      <c r="Z2124" s="125">
        <v>443837</v>
      </c>
      <c r="AA2124" s="121" t="s">
        <v>6</v>
      </c>
    </row>
    <row r="2125" spans="1:27">
      <c r="A2125">
        <v>39</v>
      </c>
      <c r="B2125" s="84">
        <v>893</v>
      </c>
      <c r="C2125" s="99" t="s">
        <v>14018</v>
      </c>
      <c r="D2125" s="85" t="s">
        <v>13810</v>
      </c>
      <c r="E2125" s="85">
        <v>33903036</v>
      </c>
      <c r="F2125" s="85">
        <v>78</v>
      </c>
      <c r="G2125" s="87">
        <v>94.9</v>
      </c>
      <c r="H2125" s="87">
        <v>7402.2</v>
      </c>
      <c r="I2125" s="85" t="s">
        <v>12494</v>
      </c>
      <c r="J2125" s="85">
        <v>78</v>
      </c>
      <c r="K2125" s="87">
        <v>94.9</v>
      </c>
      <c r="L2125" s="87">
        <v>7402.2</v>
      </c>
      <c r="M2125" s="85" t="s">
        <v>12395</v>
      </c>
      <c r="N2125" s="88" t="s">
        <v>12396</v>
      </c>
      <c r="O2125" s="88" t="s">
        <v>12396</v>
      </c>
      <c r="P2125" s="88" t="s">
        <v>12396</v>
      </c>
      <c r="Q2125" s="85" t="s">
        <v>12396</v>
      </c>
      <c r="R2125" s="85" t="s">
        <v>12396</v>
      </c>
      <c r="S2125" s="85" t="s">
        <v>12396</v>
      </c>
      <c r="T2125" s="85" t="s">
        <v>12396</v>
      </c>
      <c r="U2125" s="85" t="s">
        <v>12396</v>
      </c>
      <c r="V2125" s="89" t="s">
        <v>12396</v>
      </c>
      <c r="W2125" s="92" t="s">
        <v>7422</v>
      </c>
      <c r="X2125" s="115">
        <v>27686009</v>
      </c>
      <c r="Y2125" s="120">
        <v>403115</v>
      </c>
      <c r="Z2125" s="125">
        <v>443841</v>
      </c>
      <c r="AA2125" s="121" t="s">
        <v>6</v>
      </c>
    </row>
    <row r="2126" spans="1:27" ht="30">
      <c r="A2126">
        <v>39</v>
      </c>
      <c r="B2126" s="84">
        <v>894</v>
      </c>
      <c r="C2126" s="99" t="s">
        <v>14019</v>
      </c>
      <c r="D2126" s="85" t="s">
        <v>13810</v>
      </c>
      <c r="E2126" s="85">
        <v>33903036</v>
      </c>
      <c r="F2126" s="85">
        <v>11</v>
      </c>
      <c r="G2126" s="87">
        <v>2678.9</v>
      </c>
      <c r="H2126" s="87">
        <v>29467.9</v>
      </c>
      <c r="I2126" s="85" t="s">
        <v>12494</v>
      </c>
      <c r="J2126" s="85">
        <v>11</v>
      </c>
      <c r="K2126" s="87">
        <v>2678.9</v>
      </c>
      <c r="L2126" s="87">
        <v>29467.9</v>
      </c>
      <c r="M2126" s="85" t="s">
        <v>12395</v>
      </c>
      <c r="N2126" s="88" t="s">
        <v>12396</v>
      </c>
      <c r="O2126" s="88" t="s">
        <v>12396</v>
      </c>
      <c r="P2126" s="88" t="s">
        <v>12396</v>
      </c>
      <c r="Q2126" s="85" t="s">
        <v>12396</v>
      </c>
      <c r="R2126" s="85" t="s">
        <v>12396</v>
      </c>
      <c r="S2126" s="85" t="s">
        <v>12396</v>
      </c>
      <c r="T2126" s="85" t="s">
        <v>12396</v>
      </c>
      <c r="U2126" s="85" t="s">
        <v>12396</v>
      </c>
      <c r="V2126" s="89" t="s">
        <v>12396</v>
      </c>
      <c r="W2126" s="92" t="s">
        <v>7425</v>
      </c>
      <c r="X2126" s="115">
        <v>27686009</v>
      </c>
      <c r="Y2126" s="120">
        <v>403114</v>
      </c>
      <c r="Z2126" s="125">
        <v>445191</v>
      </c>
      <c r="AA2126" s="121" t="s">
        <v>6</v>
      </c>
    </row>
    <row r="2127" spans="1:27">
      <c r="A2127">
        <v>39</v>
      </c>
      <c r="B2127" s="84">
        <v>895</v>
      </c>
      <c r="C2127" s="99" t="s">
        <v>14020</v>
      </c>
      <c r="D2127" s="85" t="s">
        <v>13810</v>
      </c>
      <c r="E2127" s="85">
        <v>33903036</v>
      </c>
      <c r="F2127" s="85">
        <v>28</v>
      </c>
      <c r="G2127" s="87">
        <v>114.9</v>
      </c>
      <c r="H2127" s="87">
        <v>3217.2</v>
      </c>
      <c r="I2127" s="85" t="s">
        <v>12494</v>
      </c>
      <c r="J2127" s="85">
        <v>28</v>
      </c>
      <c r="K2127" s="87">
        <v>114.9</v>
      </c>
      <c r="L2127" s="87">
        <v>3217.2</v>
      </c>
      <c r="M2127" s="85" t="s">
        <v>12395</v>
      </c>
      <c r="N2127" s="88" t="s">
        <v>12396</v>
      </c>
      <c r="O2127" s="88" t="s">
        <v>12396</v>
      </c>
      <c r="P2127" s="88" t="s">
        <v>12396</v>
      </c>
      <c r="Q2127" s="85" t="s">
        <v>12396</v>
      </c>
      <c r="R2127" s="85" t="s">
        <v>12396</v>
      </c>
      <c r="S2127" s="85" t="s">
        <v>12396</v>
      </c>
      <c r="T2127" s="85" t="s">
        <v>12396</v>
      </c>
      <c r="U2127" s="85" t="s">
        <v>12396</v>
      </c>
      <c r="V2127" s="89" t="s">
        <v>12396</v>
      </c>
      <c r="W2127" s="92" t="s">
        <v>7428</v>
      </c>
      <c r="X2127" s="115">
        <v>27686009</v>
      </c>
      <c r="Y2127" s="120">
        <v>403117</v>
      </c>
      <c r="Z2127" s="125">
        <v>365722</v>
      </c>
      <c r="AA2127" s="121" t="s">
        <v>6</v>
      </c>
    </row>
    <row r="2128" spans="1:27">
      <c r="A2128">
        <v>39</v>
      </c>
      <c r="B2128" s="84">
        <v>896</v>
      </c>
      <c r="C2128" s="99" t="s">
        <v>14021</v>
      </c>
      <c r="D2128" s="85" t="s">
        <v>13810</v>
      </c>
      <c r="E2128" s="85">
        <v>33903036</v>
      </c>
      <c r="F2128" s="85">
        <v>4</v>
      </c>
      <c r="G2128" s="87">
        <v>1494.9</v>
      </c>
      <c r="H2128" s="87">
        <v>5979.6</v>
      </c>
      <c r="I2128" s="85" t="s">
        <v>12494</v>
      </c>
      <c r="J2128" s="85">
        <v>4</v>
      </c>
      <c r="K2128" s="87">
        <v>1494.9</v>
      </c>
      <c r="L2128" s="87">
        <v>5979.6</v>
      </c>
      <c r="M2128" s="85" t="s">
        <v>12395</v>
      </c>
      <c r="N2128" s="88" t="s">
        <v>12396</v>
      </c>
      <c r="O2128" s="88" t="s">
        <v>12396</v>
      </c>
      <c r="P2128" s="88" t="s">
        <v>12396</v>
      </c>
      <c r="Q2128" s="85" t="s">
        <v>12396</v>
      </c>
      <c r="R2128" s="85" t="s">
        <v>12396</v>
      </c>
      <c r="S2128" s="85" t="s">
        <v>12396</v>
      </c>
      <c r="T2128" s="85" t="s">
        <v>12396</v>
      </c>
      <c r="U2128" s="85" t="s">
        <v>12396</v>
      </c>
      <c r="V2128" s="89" t="s">
        <v>12396</v>
      </c>
      <c r="W2128" s="92" t="s">
        <v>7431</v>
      </c>
      <c r="X2128" s="115">
        <v>27686009</v>
      </c>
      <c r="Y2128" s="120">
        <v>403119</v>
      </c>
      <c r="Z2128" s="125">
        <v>441983</v>
      </c>
      <c r="AA2128" s="121" t="s">
        <v>6</v>
      </c>
    </row>
    <row r="2129" spans="1:27">
      <c r="A2129">
        <v>39</v>
      </c>
      <c r="B2129" s="84">
        <v>897</v>
      </c>
      <c r="C2129" s="99" t="s">
        <v>14022</v>
      </c>
      <c r="D2129" s="85" t="s">
        <v>13810</v>
      </c>
      <c r="E2129" s="85">
        <v>33903036</v>
      </c>
      <c r="F2129" s="85">
        <v>6</v>
      </c>
      <c r="G2129" s="87">
        <v>2119.9899999999998</v>
      </c>
      <c r="H2129" s="87">
        <v>12719.94</v>
      </c>
      <c r="I2129" s="85" t="s">
        <v>12494</v>
      </c>
      <c r="J2129" s="85">
        <v>6</v>
      </c>
      <c r="K2129" s="87">
        <v>2119.9899999999998</v>
      </c>
      <c r="L2129" s="87">
        <v>12719.94</v>
      </c>
      <c r="M2129" s="85" t="s">
        <v>12395</v>
      </c>
      <c r="N2129" s="88" t="s">
        <v>12396</v>
      </c>
      <c r="O2129" s="88" t="s">
        <v>12396</v>
      </c>
      <c r="P2129" s="88" t="s">
        <v>12396</v>
      </c>
      <c r="Q2129" s="85" t="s">
        <v>12396</v>
      </c>
      <c r="R2129" s="85" t="s">
        <v>12396</v>
      </c>
      <c r="S2129" s="85" t="s">
        <v>12396</v>
      </c>
      <c r="T2129" s="85" t="s">
        <v>12396</v>
      </c>
      <c r="U2129" s="85" t="s">
        <v>12396</v>
      </c>
      <c r="V2129" s="89" t="s">
        <v>12396</v>
      </c>
      <c r="W2129" s="92" t="s">
        <v>7434</v>
      </c>
      <c r="X2129" s="115">
        <v>27686009</v>
      </c>
      <c r="Y2129" s="120">
        <v>403121</v>
      </c>
      <c r="Z2129" s="125">
        <v>441983</v>
      </c>
      <c r="AA2129" s="121" t="s">
        <v>6</v>
      </c>
    </row>
    <row r="2130" spans="1:27" ht="30">
      <c r="A2130">
        <v>39</v>
      </c>
      <c r="B2130" s="84">
        <v>898</v>
      </c>
      <c r="C2130" s="99" t="s">
        <v>14023</v>
      </c>
      <c r="D2130" s="85" t="s">
        <v>13810</v>
      </c>
      <c r="E2130" s="85">
        <v>33903036</v>
      </c>
      <c r="F2130" s="85">
        <v>276</v>
      </c>
      <c r="G2130" s="87">
        <v>1.1499999999999999</v>
      </c>
      <c r="H2130" s="87">
        <v>317.39999999999998</v>
      </c>
      <c r="I2130" s="85" t="s">
        <v>12494</v>
      </c>
      <c r="J2130" s="85">
        <v>276</v>
      </c>
      <c r="K2130" s="87">
        <v>1.1499999999999999</v>
      </c>
      <c r="L2130" s="87">
        <v>317.39999999999998</v>
      </c>
      <c r="M2130" s="85" t="s">
        <v>12395</v>
      </c>
      <c r="N2130" s="88" t="s">
        <v>12396</v>
      </c>
      <c r="O2130" s="88" t="s">
        <v>12396</v>
      </c>
      <c r="P2130" s="88" t="s">
        <v>12396</v>
      </c>
      <c r="Q2130" s="85" t="s">
        <v>12396</v>
      </c>
      <c r="R2130" s="85" t="s">
        <v>12396</v>
      </c>
      <c r="S2130" s="85" t="s">
        <v>12396</v>
      </c>
      <c r="T2130" s="85" t="s">
        <v>12396</v>
      </c>
      <c r="U2130" s="85" t="s">
        <v>12396</v>
      </c>
      <c r="V2130" s="89" t="s">
        <v>12396</v>
      </c>
      <c r="W2130" s="92" t="s">
        <v>7437</v>
      </c>
      <c r="X2130" s="115">
        <v>27686009</v>
      </c>
      <c r="Y2130" s="120">
        <v>403120</v>
      </c>
      <c r="Z2130" s="125">
        <v>425771</v>
      </c>
      <c r="AA2130" s="121" t="s">
        <v>6</v>
      </c>
    </row>
    <row r="2131" spans="1:27" ht="30">
      <c r="A2131">
        <v>39</v>
      </c>
      <c r="B2131" s="84">
        <v>899</v>
      </c>
      <c r="C2131" s="99" t="s">
        <v>14024</v>
      </c>
      <c r="D2131" s="85" t="s">
        <v>13810</v>
      </c>
      <c r="E2131" s="85">
        <v>33903036</v>
      </c>
      <c r="F2131" s="85">
        <v>276</v>
      </c>
      <c r="G2131" s="87">
        <v>1.32</v>
      </c>
      <c r="H2131" s="87">
        <v>364.32</v>
      </c>
      <c r="I2131" s="85" t="s">
        <v>12494</v>
      </c>
      <c r="J2131" s="85">
        <v>276</v>
      </c>
      <c r="K2131" s="87">
        <v>1.32</v>
      </c>
      <c r="L2131" s="87">
        <v>364.32</v>
      </c>
      <c r="M2131" s="85" t="s">
        <v>12395</v>
      </c>
      <c r="N2131" s="88" t="s">
        <v>12396</v>
      </c>
      <c r="O2131" s="88" t="s">
        <v>12396</v>
      </c>
      <c r="P2131" s="88" t="s">
        <v>12396</v>
      </c>
      <c r="Q2131" s="85" t="s">
        <v>12396</v>
      </c>
      <c r="R2131" s="85" t="s">
        <v>12396</v>
      </c>
      <c r="S2131" s="85" t="s">
        <v>12396</v>
      </c>
      <c r="T2131" s="85" t="s">
        <v>12396</v>
      </c>
      <c r="U2131" s="85" t="s">
        <v>12396</v>
      </c>
      <c r="V2131" s="89" t="s">
        <v>12396</v>
      </c>
      <c r="W2131" s="92" t="s">
        <v>7440</v>
      </c>
      <c r="X2131" s="115">
        <v>27686009</v>
      </c>
      <c r="Y2131" s="120">
        <v>403116</v>
      </c>
      <c r="Z2131" s="125">
        <v>479782</v>
      </c>
      <c r="AA2131" s="121" t="s">
        <v>6</v>
      </c>
    </row>
    <row r="2132" spans="1:27" ht="30">
      <c r="A2132">
        <v>39</v>
      </c>
      <c r="B2132" s="84">
        <v>900</v>
      </c>
      <c r="C2132" s="99" t="s">
        <v>14025</v>
      </c>
      <c r="D2132" s="100" t="s">
        <v>13821</v>
      </c>
      <c r="E2132" s="84">
        <v>33903036</v>
      </c>
      <c r="F2132" s="85">
        <v>13</v>
      </c>
      <c r="G2132" s="87">
        <v>248.58</v>
      </c>
      <c r="H2132" s="87">
        <v>3231.54</v>
      </c>
      <c r="I2132" s="85" t="s">
        <v>12494</v>
      </c>
      <c r="J2132" s="85">
        <v>13</v>
      </c>
      <c r="K2132" s="87">
        <v>248.58</v>
      </c>
      <c r="L2132" s="87">
        <v>3231.54</v>
      </c>
      <c r="M2132" s="85" t="s">
        <v>12395</v>
      </c>
      <c r="N2132" s="88" t="s">
        <v>12396</v>
      </c>
      <c r="O2132" s="88" t="s">
        <v>12396</v>
      </c>
      <c r="P2132" s="88" t="s">
        <v>12396</v>
      </c>
      <c r="Q2132" s="85" t="s">
        <v>12396</v>
      </c>
      <c r="R2132" s="85" t="s">
        <v>12396</v>
      </c>
      <c r="S2132" s="85" t="s">
        <v>12396</v>
      </c>
      <c r="T2132" s="85" t="s">
        <v>12396</v>
      </c>
      <c r="U2132" s="85" t="s">
        <v>12396</v>
      </c>
      <c r="V2132" s="89" t="s">
        <v>12396</v>
      </c>
      <c r="W2132" s="92" t="s">
        <v>7443</v>
      </c>
      <c r="X2132" s="115">
        <v>27686009</v>
      </c>
      <c r="Y2132" s="120">
        <v>403122</v>
      </c>
      <c r="Z2132" s="125">
        <v>479783</v>
      </c>
      <c r="AA2132" s="121" t="s">
        <v>6</v>
      </c>
    </row>
    <row r="2133" spans="1:27">
      <c r="A2133">
        <v>39</v>
      </c>
      <c r="B2133" s="84">
        <v>901</v>
      </c>
      <c r="C2133" s="99" t="s">
        <v>14026</v>
      </c>
      <c r="D2133" s="100" t="s">
        <v>13821</v>
      </c>
      <c r="E2133" s="84">
        <v>33903036</v>
      </c>
      <c r="F2133" s="85">
        <v>4</v>
      </c>
      <c r="G2133" s="87">
        <v>210.66</v>
      </c>
      <c r="H2133" s="87">
        <v>842.64</v>
      </c>
      <c r="I2133" s="85" t="s">
        <v>12494</v>
      </c>
      <c r="J2133" s="85">
        <v>4</v>
      </c>
      <c r="K2133" s="87">
        <v>210.66</v>
      </c>
      <c r="L2133" s="87">
        <v>842.64</v>
      </c>
      <c r="M2133" s="85" t="s">
        <v>12395</v>
      </c>
      <c r="N2133" s="88" t="s">
        <v>12396</v>
      </c>
      <c r="O2133" s="88" t="s">
        <v>12396</v>
      </c>
      <c r="P2133" s="88" t="s">
        <v>12396</v>
      </c>
      <c r="Q2133" s="85" t="s">
        <v>12396</v>
      </c>
      <c r="R2133" s="85" t="s">
        <v>12396</v>
      </c>
      <c r="S2133" s="85" t="s">
        <v>12396</v>
      </c>
      <c r="T2133" s="85" t="s">
        <v>12396</v>
      </c>
      <c r="U2133" s="85" t="s">
        <v>12396</v>
      </c>
      <c r="V2133" s="89" t="s">
        <v>12396</v>
      </c>
      <c r="W2133" s="92" t="s">
        <v>7446</v>
      </c>
      <c r="X2133" s="115">
        <v>27686009</v>
      </c>
      <c r="Y2133" s="120">
        <v>403123</v>
      </c>
      <c r="Z2133" s="125">
        <v>445448</v>
      </c>
      <c r="AA2133" s="121" t="s">
        <v>6</v>
      </c>
    </row>
    <row r="2134" spans="1:27" ht="30">
      <c r="A2134">
        <v>39</v>
      </c>
      <c r="B2134" s="84">
        <v>902</v>
      </c>
      <c r="C2134" s="99" t="s">
        <v>14027</v>
      </c>
      <c r="D2134" s="85" t="s">
        <v>13810</v>
      </c>
      <c r="E2134" s="85">
        <v>33903036</v>
      </c>
      <c r="F2134" s="85">
        <v>6</v>
      </c>
      <c r="G2134" s="87">
        <v>90.25</v>
      </c>
      <c r="H2134" s="87">
        <v>541.5</v>
      </c>
      <c r="I2134" s="85" t="s">
        <v>12494</v>
      </c>
      <c r="J2134" s="85">
        <v>6</v>
      </c>
      <c r="K2134" s="87">
        <v>90.25</v>
      </c>
      <c r="L2134" s="87">
        <v>541.5</v>
      </c>
      <c r="M2134" s="85" t="s">
        <v>12395</v>
      </c>
      <c r="N2134" s="88" t="s">
        <v>12396</v>
      </c>
      <c r="O2134" s="88" t="s">
        <v>12396</v>
      </c>
      <c r="P2134" s="88" t="s">
        <v>12396</v>
      </c>
      <c r="Q2134" s="85" t="s">
        <v>12396</v>
      </c>
      <c r="R2134" s="85" t="s">
        <v>12396</v>
      </c>
      <c r="S2134" s="85" t="s">
        <v>12396</v>
      </c>
      <c r="T2134" s="85" t="s">
        <v>12396</v>
      </c>
      <c r="U2134" s="85" t="s">
        <v>12396</v>
      </c>
      <c r="V2134" s="89" t="s">
        <v>12396</v>
      </c>
      <c r="W2134" s="92" t="s">
        <v>7449</v>
      </c>
      <c r="X2134" s="115">
        <v>27686009</v>
      </c>
      <c r="Y2134" s="120">
        <v>402709</v>
      </c>
      <c r="Z2134" s="125">
        <v>445449</v>
      </c>
      <c r="AA2134" s="121" t="s">
        <v>6</v>
      </c>
    </row>
    <row r="2135" spans="1:27" ht="30">
      <c r="A2135">
        <v>39</v>
      </c>
      <c r="B2135" s="84">
        <v>903</v>
      </c>
      <c r="C2135" s="99" t="s">
        <v>14028</v>
      </c>
      <c r="D2135" s="85" t="s">
        <v>13810</v>
      </c>
      <c r="E2135" s="85">
        <v>33903036</v>
      </c>
      <c r="F2135" s="85">
        <v>28</v>
      </c>
      <c r="G2135" s="87">
        <v>28.3</v>
      </c>
      <c r="H2135" s="87">
        <v>792.4</v>
      </c>
      <c r="I2135" s="85" t="s">
        <v>12494</v>
      </c>
      <c r="J2135" s="85">
        <v>28</v>
      </c>
      <c r="K2135" s="87">
        <v>28.3</v>
      </c>
      <c r="L2135" s="87">
        <v>792.4</v>
      </c>
      <c r="M2135" s="85" t="s">
        <v>12395</v>
      </c>
      <c r="N2135" s="88" t="s">
        <v>12396</v>
      </c>
      <c r="O2135" s="88" t="s">
        <v>12396</v>
      </c>
      <c r="P2135" s="88" t="s">
        <v>12396</v>
      </c>
      <c r="Q2135" s="85" t="s">
        <v>12396</v>
      </c>
      <c r="R2135" s="85" t="s">
        <v>12396</v>
      </c>
      <c r="S2135" s="85" t="s">
        <v>12396</v>
      </c>
      <c r="T2135" s="85" t="s">
        <v>12396</v>
      </c>
      <c r="U2135" s="85" t="s">
        <v>12396</v>
      </c>
      <c r="V2135" s="89" t="s">
        <v>12396</v>
      </c>
      <c r="W2135" s="92" t="s">
        <v>7452</v>
      </c>
      <c r="X2135" s="115">
        <v>27686009</v>
      </c>
      <c r="Y2135" s="120">
        <v>403125</v>
      </c>
      <c r="Z2135" s="125">
        <v>435801</v>
      </c>
      <c r="AA2135" s="121" t="s">
        <v>6</v>
      </c>
    </row>
    <row r="2136" spans="1:27" ht="30">
      <c r="A2136">
        <v>39</v>
      </c>
      <c r="B2136" s="84">
        <v>904</v>
      </c>
      <c r="C2136" s="99" t="s">
        <v>14029</v>
      </c>
      <c r="D2136" s="85" t="s">
        <v>13810</v>
      </c>
      <c r="E2136" s="85">
        <v>33903036</v>
      </c>
      <c r="F2136" s="85">
        <v>46</v>
      </c>
      <c r="G2136" s="87">
        <v>69.900000000000006</v>
      </c>
      <c r="H2136" s="87">
        <v>3215.4</v>
      </c>
      <c r="I2136" s="85" t="s">
        <v>12494</v>
      </c>
      <c r="J2136" s="85">
        <v>46</v>
      </c>
      <c r="K2136" s="87">
        <v>69.900000000000006</v>
      </c>
      <c r="L2136" s="87">
        <v>3215.4</v>
      </c>
      <c r="M2136" s="85" t="s">
        <v>12395</v>
      </c>
      <c r="N2136" s="88" t="s">
        <v>12396</v>
      </c>
      <c r="O2136" s="88" t="s">
        <v>12396</v>
      </c>
      <c r="P2136" s="88" t="s">
        <v>12396</v>
      </c>
      <c r="Q2136" s="85" t="s">
        <v>12396</v>
      </c>
      <c r="R2136" s="85" t="s">
        <v>12396</v>
      </c>
      <c r="S2136" s="85" t="s">
        <v>12396</v>
      </c>
      <c r="T2136" s="85" t="s">
        <v>12396</v>
      </c>
      <c r="U2136" s="85" t="s">
        <v>12396</v>
      </c>
      <c r="V2136" s="89" t="s">
        <v>12396</v>
      </c>
      <c r="W2136" s="92" t="s">
        <v>7455</v>
      </c>
      <c r="X2136" s="115">
        <v>27686009</v>
      </c>
      <c r="Y2136" s="120">
        <v>403126</v>
      </c>
      <c r="Z2136" s="125">
        <v>443851</v>
      </c>
      <c r="AA2136" s="121" t="s">
        <v>6</v>
      </c>
    </row>
    <row r="2137" spans="1:27" ht="30">
      <c r="A2137">
        <v>39</v>
      </c>
      <c r="B2137" s="84">
        <v>905</v>
      </c>
      <c r="C2137" s="99" t="s">
        <v>14030</v>
      </c>
      <c r="D2137" s="85" t="s">
        <v>13810</v>
      </c>
      <c r="E2137" s="85">
        <v>33903036</v>
      </c>
      <c r="F2137" s="85">
        <v>92</v>
      </c>
      <c r="G2137" s="87">
        <v>34.79</v>
      </c>
      <c r="H2137" s="87">
        <v>3200.68</v>
      </c>
      <c r="I2137" s="85" t="s">
        <v>12494</v>
      </c>
      <c r="J2137" s="85">
        <v>92</v>
      </c>
      <c r="K2137" s="87">
        <v>34.79</v>
      </c>
      <c r="L2137" s="87">
        <v>3200.68</v>
      </c>
      <c r="M2137" s="85" t="s">
        <v>12395</v>
      </c>
      <c r="N2137" s="88" t="s">
        <v>12396</v>
      </c>
      <c r="O2137" s="88" t="s">
        <v>12396</v>
      </c>
      <c r="P2137" s="88" t="s">
        <v>12396</v>
      </c>
      <c r="Q2137" s="85" t="s">
        <v>12396</v>
      </c>
      <c r="R2137" s="85" t="s">
        <v>12396</v>
      </c>
      <c r="S2137" s="85" t="s">
        <v>12396</v>
      </c>
      <c r="T2137" s="85" t="s">
        <v>12396</v>
      </c>
      <c r="U2137" s="85" t="s">
        <v>12396</v>
      </c>
      <c r="V2137" s="89" t="s">
        <v>12396</v>
      </c>
      <c r="W2137" s="92" t="s">
        <v>7458</v>
      </c>
      <c r="X2137" s="115">
        <v>27686009</v>
      </c>
      <c r="Y2137" s="120">
        <v>403124</v>
      </c>
      <c r="Z2137" s="125">
        <v>323928</v>
      </c>
      <c r="AA2137" s="121" t="s">
        <v>6</v>
      </c>
    </row>
    <row r="2138" spans="1:27">
      <c r="A2138">
        <v>39</v>
      </c>
      <c r="B2138" s="84">
        <v>906</v>
      </c>
      <c r="C2138" s="99" t="s">
        <v>14031</v>
      </c>
      <c r="D2138" s="85" t="s">
        <v>13810</v>
      </c>
      <c r="E2138" s="85">
        <v>33903036</v>
      </c>
      <c r="F2138" s="85">
        <v>46</v>
      </c>
      <c r="G2138" s="87">
        <v>287.3</v>
      </c>
      <c r="H2138" s="87">
        <v>13215.8</v>
      </c>
      <c r="I2138" s="85" t="s">
        <v>12494</v>
      </c>
      <c r="J2138" s="85">
        <v>46</v>
      </c>
      <c r="K2138" s="87">
        <v>287.3</v>
      </c>
      <c r="L2138" s="87">
        <v>13215.8</v>
      </c>
      <c r="M2138" s="85" t="s">
        <v>12395</v>
      </c>
      <c r="N2138" s="88" t="s">
        <v>12396</v>
      </c>
      <c r="O2138" s="88" t="s">
        <v>12396</v>
      </c>
      <c r="P2138" s="88" t="s">
        <v>12396</v>
      </c>
      <c r="Q2138" s="85" t="s">
        <v>12396</v>
      </c>
      <c r="R2138" s="85" t="s">
        <v>12396</v>
      </c>
      <c r="S2138" s="85" t="s">
        <v>12396</v>
      </c>
      <c r="T2138" s="85" t="s">
        <v>12396</v>
      </c>
      <c r="U2138" s="85" t="s">
        <v>12396</v>
      </c>
      <c r="V2138" s="89" t="s">
        <v>12396</v>
      </c>
      <c r="W2138" s="89" t="s">
        <v>7461</v>
      </c>
      <c r="X2138" s="115" t="s">
        <v>14010</v>
      </c>
      <c r="Y2138" s="120">
        <v>403127</v>
      </c>
      <c r="Z2138" s="125">
        <v>225384</v>
      </c>
      <c r="AA2138" s="121" t="s">
        <v>6</v>
      </c>
    </row>
    <row r="2139" spans="1:27">
      <c r="A2139">
        <v>39</v>
      </c>
      <c r="B2139" s="84">
        <v>907</v>
      </c>
      <c r="C2139" s="99" t="s">
        <v>14032</v>
      </c>
      <c r="D2139" s="85" t="s">
        <v>13810</v>
      </c>
      <c r="E2139" s="85">
        <v>33903036</v>
      </c>
      <c r="F2139" s="85">
        <v>46</v>
      </c>
      <c r="G2139" s="87">
        <v>287.3</v>
      </c>
      <c r="H2139" s="87">
        <v>13215.8</v>
      </c>
      <c r="I2139" s="85" t="s">
        <v>12494</v>
      </c>
      <c r="J2139" s="85">
        <v>46</v>
      </c>
      <c r="K2139" s="87">
        <v>287.3</v>
      </c>
      <c r="L2139" s="87">
        <v>13215.8</v>
      </c>
      <c r="M2139" s="85" t="s">
        <v>12395</v>
      </c>
      <c r="N2139" s="88" t="s">
        <v>12396</v>
      </c>
      <c r="O2139" s="88" t="s">
        <v>12396</v>
      </c>
      <c r="P2139" s="88" t="s">
        <v>12396</v>
      </c>
      <c r="Q2139" s="85" t="s">
        <v>12396</v>
      </c>
      <c r="R2139" s="85" t="s">
        <v>12396</v>
      </c>
      <c r="S2139" s="85" t="s">
        <v>12396</v>
      </c>
      <c r="T2139" s="85" t="s">
        <v>12396</v>
      </c>
      <c r="U2139" s="85" t="s">
        <v>12396</v>
      </c>
      <c r="V2139" s="89" t="s">
        <v>12396</v>
      </c>
      <c r="W2139" s="89" t="s">
        <v>7464</v>
      </c>
      <c r="X2139" s="115" t="s">
        <v>14010</v>
      </c>
      <c r="Y2139" s="120">
        <v>403129</v>
      </c>
      <c r="Z2139" s="125">
        <v>391091</v>
      </c>
      <c r="AA2139" s="121" t="s">
        <v>6</v>
      </c>
    </row>
    <row r="2140" spans="1:27">
      <c r="A2140">
        <v>39</v>
      </c>
      <c r="B2140" s="84">
        <v>908</v>
      </c>
      <c r="C2140" s="99" t="s">
        <v>14033</v>
      </c>
      <c r="D2140" s="85" t="s">
        <v>13810</v>
      </c>
      <c r="E2140" s="85">
        <v>33903036</v>
      </c>
      <c r="F2140" s="85">
        <v>46</v>
      </c>
      <c r="G2140" s="87">
        <v>287.3</v>
      </c>
      <c r="H2140" s="87">
        <v>13215.8</v>
      </c>
      <c r="I2140" s="85" t="s">
        <v>12494</v>
      </c>
      <c r="J2140" s="85">
        <v>46</v>
      </c>
      <c r="K2140" s="87">
        <v>287.3</v>
      </c>
      <c r="L2140" s="87">
        <v>13215.8</v>
      </c>
      <c r="M2140" s="85" t="s">
        <v>12395</v>
      </c>
      <c r="N2140" s="88" t="s">
        <v>12396</v>
      </c>
      <c r="O2140" s="88" t="s">
        <v>12396</v>
      </c>
      <c r="P2140" s="88" t="s">
        <v>12396</v>
      </c>
      <c r="Q2140" s="85" t="s">
        <v>12396</v>
      </c>
      <c r="R2140" s="85" t="s">
        <v>12396</v>
      </c>
      <c r="S2140" s="85" t="s">
        <v>12396</v>
      </c>
      <c r="T2140" s="85" t="s">
        <v>12396</v>
      </c>
      <c r="U2140" s="85" t="s">
        <v>12396</v>
      </c>
      <c r="V2140" s="89" t="s">
        <v>12396</v>
      </c>
      <c r="W2140" s="89" t="s">
        <v>7467</v>
      </c>
      <c r="X2140" s="115" t="s">
        <v>14010</v>
      </c>
      <c r="Y2140" s="120">
        <v>403131</v>
      </c>
      <c r="Z2140" s="125">
        <v>277045</v>
      </c>
      <c r="AA2140" s="121" t="s">
        <v>6</v>
      </c>
    </row>
    <row r="2141" spans="1:27" ht="30">
      <c r="A2141">
        <v>39</v>
      </c>
      <c r="B2141" s="84">
        <v>909</v>
      </c>
      <c r="C2141" s="99" t="s">
        <v>14034</v>
      </c>
      <c r="D2141" s="85" t="s">
        <v>13810</v>
      </c>
      <c r="E2141" s="85">
        <v>33903036</v>
      </c>
      <c r="F2141" s="85">
        <v>4</v>
      </c>
      <c r="G2141" s="87">
        <v>300</v>
      </c>
      <c r="H2141" s="87">
        <v>1200</v>
      </c>
      <c r="I2141" s="85" t="s">
        <v>12494</v>
      </c>
      <c r="J2141" s="85">
        <v>4</v>
      </c>
      <c r="K2141" s="87">
        <v>300</v>
      </c>
      <c r="L2141" s="87">
        <v>1200</v>
      </c>
      <c r="M2141" s="85" t="s">
        <v>12395</v>
      </c>
      <c r="N2141" s="88" t="s">
        <v>12396</v>
      </c>
      <c r="O2141" s="88" t="s">
        <v>12396</v>
      </c>
      <c r="P2141" s="88" t="s">
        <v>12396</v>
      </c>
      <c r="Q2141" s="85" t="s">
        <v>12396</v>
      </c>
      <c r="R2141" s="85" t="s">
        <v>12396</v>
      </c>
      <c r="S2141" s="85" t="s">
        <v>12396</v>
      </c>
      <c r="T2141" s="85" t="s">
        <v>12396</v>
      </c>
      <c r="U2141" s="85" t="s">
        <v>12396</v>
      </c>
      <c r="V2141" s="89" t="s">
        <v>12396</v>
      </c>
      <c r="W2141" s="102" t="s">
        <v>9677</v>
      </c>
      <c r="X2141" s="117">
        <v>27686009</v>
      </c>
      <c r="Y2141" s="120" t="s">
        <v>12396</v>
      </c>
      <c r="Z2141" s="125">
        <v>277046</v>
      </c>
      <c r="AA2141" s="121" t="s">
        <v>6</v>
      </c>
    </row>
    <row r="2142" spans="1:27" ht="30">
      <c r="A2142">
        <v>39</v>
      </c>
      <c r="B2142" s="84">
        <v>910</v>
      </c>
      <c r="C2142" s="99" t="s">
        <v>14035</v>
      </c>
      <c r="D2142" s="85" t="s">
        <v>13810</v>
      </c>
      <c r="E2142" s="85">
        <v>33903036</v>
      </c>
      <c r="F2142" s="85">
        <v>4</v>
      </c>
      <c r="G2142" s="87">
        <v>300</v>
      </c>
      <c r="H2142" s="87">
        <v>1200</v>
      </c>
      <c r="I2142" s="85" t="s">
        <v>12494</v>
      </c>
      <c r="J2142" s="85">
        <v>4</v>
      </c>
      <c r="K2142" s="87">
        <v>300</v>
      </c>
      <c r="L2142" s="87">
        <v>1200</v>
      </c>
      <c r="M2142" s="85" t="s">
        <v>12494</v>
      </c>
      <c r="N2142" s="88" t="s">
        <v>12396</v>
      </c>
      <c r="O2142" s="88" t="s">
        <v>12396</v>
      </c>
      <c r="P2142" s="88" t="s">
        <v>12396</v>
      </c>
      <c r="Q2142" s="85" t="s">
        <v>12396</v>
      </c>
      <c r="R2142" s="85" t="s">
        <v>12396</v>
      </c>
      <c r="S2142" s="85" t="s">
        <v>12396</v>
      </c>
      <c r="T2142" s="85" t="s">
        <v>12396</v>
      </c>
      <c r="U2142" s="85" t="s">
        <v>12396</v>
      </c>
      <c r="V2142" s="89" t="s">
        <v>12396</v>
      </c>
      <c r="W2142" s="103" t="s">
        <v>12396</v>
      </c>
      <c r="X2142" s="115" t="s">
        <v>14010</v>
      </c>
      <c r="Y2142" s="120">
        <v>400932</v>
      </c>
      <c r="Z2142" s="125">
        <v>456003</v>
      </c>
      <c r="AA2142" s="121" t="s">
        <v>6</v>
      </c>
    </row>
    <row r="2143" spans="1:27" ht="30">
      <c r="A2143">
        <v>39</v>
      </c>
      <c r="B2143" s="84">
        <v>911</v>
      </c>
      <c r="C2143" s="99" t="s">
        <v>14036</v>
      </c>
      <c r="D2143" s="85" t="s">
        <v>13810</v>
      </c>
      <c r="E2143" s="85">
        <v>33903036</v>
      </c>
      <c r="F2143" s="85">
        <v>4</v>
      </c>
      <c r="G2143" s="87">
        <v>300</v>
      </c>
      <c r="H2143" s="87">
        <v>1200</v>
      </c>
      <c r="I2143" s="85" t="s">
        <v>12494</v>
      </c>
      <c r="J2143" s="85">
        <v>4</v>
      </c>
      <c r="K2143" s="87">
        <v>300</v>
      </c>
      <c r="L2143" s="87">
        <v>1200</v>
      </c>
      <c r="M2143" s="85" t="s">
        <v>12494</v>
      </c>
      <c r="N2143" s="88" t="s">
        <v>12396</v>
      </c>
      <c r="O2143" s="88" t="s">
        <v>12396</v>
      </c>
      <c r="P2143" s="88" t="s">
        <v>12396</v>
      </c>
      <c r="Q2143" s="85" t="s">
        <v>12396</v>
      </c>
      <c r="R2143" s="85" t="s">
        <v>12396</v>
      </c>
      <c r="S2143" s="85" t="s">
        <v>12396</v>
      </c>
      <c r="T2143" s="85" t="s">
        <v>12396</v>
      </c>
      <c r="U2143" s="85" t="s">
        <v>12396</v>
      </c>
      <c r="V2143" s="89" t="s">
        <v>12396</v>
      </c>
      <c r="W2143" s="92" t="s">
        <v>12396</v>
      </c>
      <c r="X2143" s="115" t="s">
        <v>14010</v>
      </c>
      <c r="Y2143" s="120">
        <v>400775</v>
      </c>
      <c r="Z2143" s="125">
        <v>455912</v>
      </c>
      <c r="AA2143" s="121" t="s">
        <v>6</v>
      </c>
    </row>
    <row r="2144" spans="1:27" ht="30">
      <c r="A2144">
        <v>39</v>
      </c>
      <c r="B2144" s="84">
        <v>912</v>
      </c>
      <c r="C2144" s="99" t="s">
        <v>14037</v>
      </c>
      <c r="D2144" s="85" t="s">
        <v>13810</v>
      </c>
      <c r="E2144" s="85">
        <v>33903036</v>
      </c>
      <c r="F2144" s="85">
        <v>18</v>
      </c>
      <c r="G2144" s="87">
        <v>300</v>
      </c>
      <c r="H2144" s="87">
        <v>5400</v>
      </c>
      <c r="I2144" s="85" t="s">
        <v>12494</v>
      </c>
      <c r="J2144" s="85">
        <v>18</v>
      </c>
      <c r="K2144" s="87">
        <v>300</v>
      </c>
      <c r="L2144" s="87">
        <v>5400</v>
      </c>
      <c r="M2144" s="85" t="s">
        <v>12494</v>
      </c>
      <c r="N2144" s="88" t="s">
        <v>12396</v>
      </c>
      <c r="O2144" s="88" t="s">
        <v>12396</v>
      </c>
      <c r="P2144" s="88" t="s">
        <v>12396</v>
      </c>
      <c r="Q2144" s="85" t="s">
        <v>12396</v>
      </c>
      <c r="R2144" s="85" t="s">
        <v>12396</v>
      </c>
      <c r="S2144" s="85" t="s">
        <v>12396</v>
      </c>
      <c r="T2144" s="85" t="s">
        <v>12396</v>
      </c>
      <c r="U2144" s="85" t="s">
        <v>12396</v>
      </c>
      <c r="V2144" s="89" t="s">
        <v>12396</v>
      </c>
      <c r="W2144" s="102" t="s">
        <v>12396</v>
      </c>
      <c r="X2144" s="117" t="s">
        <v>14010</v>
      </c>
      <c r="Y2144" s="120">
        <v>400216</v>
      </c>
      <c r="Z2144" s="125">
        <v>456007</v>
      </c>
      <c r="AA2144" s="121" t="s">
        <v>6</v>
      </c>
    </row>
    <row r="2145" spans="1:27" ht="30">
      <c r="A2145">
        <v>39</v>
      </c>
      <c r="B2145" s="84">
        <v>913</v>
      </c>
      <c r="C2145" s="99" t="s">
        <v>14038</v>
      </c>
      <c r="D2145" s="85" t="s">
        <v>13810</v>
      </c>
      <c r="E2145" s="85">
        <v>33903036</v>
      </c>
      <c r="F2145" s="85">
        <v>28</v>
      </c>
      <c r="G2145" s="87">
        <v>300</v>
      </c>
      <c r="H2145" s="87">
        <v>8400</v>
      </c>
      <c r="I2145" s="85" t="s">
        <v>12494</v>
      </c>
      <c r="J2145" s="85">
        <v>28</v>
      </c>
      <c r="K2145" s="87">
        <v>300</v>
      </c>
      <c r="L2145" s="87">
        <v>8400</v>
      </c>
      <c r="M2145" s="85" t="s">
        <v>12494</v>
      </c>
      <c r="N2145" s="88" t="s">
        <v>12396</v>
      </c>
      <c r="O2145" s="88" t="s">
        <v>12396</v>
      </c>
      <c r="P2145" s="88" t="s">
        <v>12396</v>
      </c>
      <c r="Q2145" s="85" t="s">
        <v>12396</v>
      </c>
      <c r="R2145" s="85" t="s">
        <v>12396</v>
      </c>
      <c r="S2145" s="85" t="s">
        <v>12396</v>
      </c>
      <c r="T2145" s="85" t="s">
        <v>12396</v>
      </c>
      <c r="U2145" s="85" t="s">
        <v>12396</v>
      </c>
      <c r="V2145" s="89" t="s">
        <v>12396</v>
      </c>
      <c r="W2145" s="103" t="s">
        <v>12396</v>
      </c>
      <c r="X2145" s="115" t="s">
        <v>14010</v>
      </c>
      <c r="Y2145" s="120">
        <v>400833</v>
      </c>
      <c r="Z2145" s="125">
        <v>456006</v>
      </c>
      <c r="AA2145" s="121" t="s">
        <v>6</v>
      </c>
    </row>
    <row r="2146" spans="1:27" ht="30">
      <c r="A2146">
        <v>39</v>
      </c>
      <c r="B2146" s="84">
        <v>914</v>
      </c>
      <c r="C2146" s="99" t="s">
        <v>14039</v>
      </c>
      <c r="D2146" s="85" t="s">
        <v>13810</v>
      </c>
      <c r="E2146" s="85">
        <v>33903036</v>
      </c>
      <c r="F2146" s="85">
        <v>9</v>
      </c>
      <c r="G2146" s="87">
        <v>300</v>
      </c>
      <c r="H2146" s="87">
        <v>2700</v>
      </c>
      <c r="I2146" s="85" t="s">
        <v>12494</v>
      </c>
      <c r="J2146" s="85">
        <v>9</v>
      </c>
      <c r="K2146" s="87">
        <v>300</v>
      </c>
      <c r="L2146" s="87">
        <v>2700</v>
      </c>
      <c r="M2146" s="85" t="s">
        <v>12395</v>
      </c>
      <c r="N2146" s="88" t="s">
        <v>12396</v>
      </c>
      <c r="O2146" s="88" t="s">
        <v>12396</v>
      </c>
      <c r="P2146" s="88" t="s">
        <v>12396</v>
      </c>
      <c r="Q2146" s="85" t="s">
        <v>12396</v>
      </c>
      <c r="R2146" s="85" t="s">
        <v>12396</v>
      </c>
      <c r="S2146" s="85" t="s">
        <v>12396</v>
      </c>
      <c r="T2146" s="85" t="s">
        <v>12396</v>
      </c>
      <c r="U2146" s="85" t="s">
        <v>12396</v>
      </c>
      <c r="V2146" s="89" t="s">
        <v>12396</v>
      </c>
      <c r="W2146" s="92" t="s">
        <v>9680</v>
      </c>
      <c r="X2146" s="115">
        <v>27686009</v>
      </c>
      <c r="Y2146" s="120" t="s">
        <v>12396</v>
      </c>
      <c r="Z2146" s="125">
        <v>456005</v>
      </c>
      <c r="AA2146" s="121" t="s">
        <v>6</v>
      </c>
    </row>
    <row r="2147" spans="1:27" ht="30">
      <c r="A2147">
        <v>39</v>
      </c>
      <c r="B2147" s="84">
        <v>915</v>
      </c>
      <c r="C2147" s="99" t="s">
        <v>14040</v>
      </c>
      <c r="D2147" s="85" t="s">
        <v>13810</v>
      </c>
      <c r="E2147" s="85">
        <v>33903036</v>
      </c>
      <c r="F2147" s="85">
        <v>9</v>
      </c>
      <c r="G2147" s="87">
        <v>300</v>
      </c>
      <c r="H2147" s="87">
        <v>2700</v>
      </c>
      <c r="I2147" s="85" t="s">
        <v>12494</v>
      </c>
      <c r="J2147" s="85">
        <v>9</v>
      </c>
      <c r="K2147" s="87">
        <v>300</v>
      </c>
      <c r="L2147" s="87">
        <v>2700</v>
      </c>
      <c r="M2147" s="85" t="s">
        <v>12395</v>
      </c>
      <c r="N2147" s="88" t="s">
        <v>12396</v>
      </c>
      <c r="O2147" s="88" t="s">
        <v>12396</v>
      </c>
      <c r="P2147" s="88" t="s">
        <v>12396</v>
      </c>
      <c r="Q2147" s="85" t="s">
        <v>12396</v>
      </c>
      <c r="R2147" s="85" t="s">
        <v>12396</v>
      </c>
      <c r="S2147" s="85" t="s">
        <v>12396</v>
      </c>
      <c r="T2147" s="85" t="s">
        <v>12396</v>
      </c>
      <c r="U2147" s="85" t="s">
        <v>12396</v>
      </c>
      <c r="V2147" s="89" t="s">
        <v>12396</v>
      </c>
      <c r="W2147" s="92" t="s">
        <v>9683</v>
      </c>
      <c r="X2147" s="115">
        <v>27686009</v>
      </c>
      <c r="Y2147" s="120" t="s">
        <v>12396</v>
      </c>
      <c r="Z2147" s="125">
        <v>456004</v>
      </c>
      <c r="AA2147" s="121" t="s">
        <v>6</v>
      </c>
    </row>
    <row r="2148" spans="1:27" ht="120">
      <c r="A2148">
        <v>39</v>
      </c>
      <c r="B2148" s="84">
        <v>916</v>
      </c>
      <c r="C2148" s="99" t="s">
        <v>14041</v>
      </c>
      <c r="D2148" s="85" t="s">
        <v>13810</v>
      </c>
      <c r="E2148" s="85">
        <v>33903036</v>
      </c>
      <c r="F2148" s="85">
        <v>6</v>
      </c>
      <c r="G2148" s="87">
        <v>570</v>
      </c>
      <c r="H2148" s="87">
        <v>3420</v>
      </c>
      <c r="I2148" s="85" t="s">
        <v>12395</v>
      </c>
      <c r="J2148" s="85">
        <v>6</v>
      </c>
      <c r="K2148" s="87">
        <v>570</v>
      </c>
      <c r="L2148" s="87">
        <v>3420</v>
      </c>
      <c r="M2148" s="85" t="s">
        <v>12395</v>
      </c>
      <c r="N2148" s="88" t="s">
        <v>12396</v>
      </c>
      <c r="O2148" s="88" t="s">
        <v>12396</v>
      </c>
      <c r="P2148" s="88" t="s">
        <v>12396</v>
      </c>
      <c r="Q2148" s="85" t="s">
        <v>12396</v>
      </c>
      <c r="R2148" s="85" t="s">
        <v>12396</v>
      </c>
      <c r="S2148" s="85" t="s">
        <v>12396</v>
      </c>
      <c r="T2148" s="85" t="s">
        <v>12396</v>
      </c>
      <c r="U2148" s="85" t="s">
        <v>12396</v>
      </c>
      <c r="V2148" s="89" t="s">
        <v>12396</v>
      </c>
      <c r="W2148" s="102" t="s">
        <v>14042</v>
      </c>
      <c r="X2148" s="117" t="s">
        <v>14010</v>
      </c>
      <c r="Y2148" s="120" t="s">
        <v>12396</v>
      </c>
      <c r="Z2148" s="125">
        <v>456008</v>
      </c>
      <c r="AA2148" s="121" t="s">
        <v>6</v>
      </c>
    </row>
    <row r="2149" spans="1:27">
      <c r="A2149">
        <v>39</v>
      </c>
      <c r="B2149" s="84">
        <v>917</v>
      </c>
      <c r="C2149" s="99" t="s">
        <v>14043</v>
      </c>
      <c r="D2149" s="85" t="s">
        <v>13810</v>
      </c>
      <c r="E2149" s="85">
        <v>33903036</v>
      </c>
      <c r="F2149" s="85">
        <v>6</v>
      </c>
      <c r="G2149" s="87">
        <v>380.99</v>
      </c>
      <c r="H2149" s="87">
        <v>2285.94</v>
      </c>
      <c r="I2149" s="85" t="s">
        <v>12494</v>
      </c>
      <c r="J2149" s="85">
        <v>6</v>
      </c>
      <c r="K2149" s="87">
        <v>380.99</v>
      </c>
      <c r="L2149" s="87">
        <v>2285.94</v>
      </c>
      <c r="M2149" s="85" t="s">
        <v>12395</v>
      </c>
      <c r="N2149" s="88" t="s">
        <v>12396</v>
      </c>
      <c r="O2149" s="88" t="s">
        <v>12396</v>
      </c>
      <c r="P2149" s="88" t="s">
        <v>12396</v>
      </c>
      <c r="Q2149" s="85" t="s">
        <v>12396</v>
      </c>
      <c r="R2149" s="85" t="s">
        <v>12396</v>
      </c>
      <c r="S2149" s="85" t="s">
        <v>12396</v>
      </c>
      <c r="T2149" s="85" t="s">
        <v>12396</v>
      </c>
      <c r="U2149" s="85" t="s">
        <v>12396</v>
      </c>
      <c r="V2149" s="89" t="s">
        <v>12396</v>
      </c>
      <c r="W2149" s="103" t="s">
        <v>7470</v>
      </c>
      <c r="X2149" s="115">
        <v>27686009</v>
      </c>
      <c r="Y2149" s="120">
        <v>403133</v>
      </c>
      <c r="Z2149" s="125">
        <v>277737</v>
      </c>
      <c r="AA2149" s="121" t="s">
        <v>6</v>
      </c>
    </row>
    <row r="2150" spans="1:27">
      <c r="A2150">
        <v>39</v>
      </c>
      <c r="B2150" s="84">
        <v>918</v>
      </c>
      <c r="C2150" s="99" t="s">
        <v>14044</v>
      </c>
      <c r="D2150" s="85" t="s">
        <v>13810</v>
      </c>
      <c r="E2150" s="85">
        <v>33903036</v>
      </c>
      <c r="F2150" s="85">
        <v>11</v>
      </c>
      <c r="G2150" s="87">
        <v>250</v>
      </c>
      <c r="H2150" s="87">
        <v>2750</v>
      </c>
      <c r="I2150" s="85" t="s">
        <v>12494</v>
      </c>
      <c r="J2150" s="85">
        <v>11</v>
      </c>
      <c r="K2150" s="87">
        <v>250</v>
      </c>
      <c r="L2150" s="87">
        <v>2750</v>
      </c>
      <c r="M2150" s="85" t="s">
        <v>12494</v>
      </c>
      <c r="N2150" s="88" t="s">
        <v>12396</v>
      </c>
      <c r="O2150" s="88" t="s">
        <v>12396</v>
      </c>
      <c r="P2150" s="88" t="s">
        <v>12396</v>
      </c>
      <c r="Q2150" s="85" t="s">
        <v>12396</v>
      </c>
      <c r="R2150" s="85" t="s">
        <v>12396</v>
      </c>
      <c r="S2150" s="85" t="s">
        <v>12396</v>
      </c>
      <c r="T2150" s="85" t="s">
        <v>12396</v>
      </c>
      <c r="U2150" s="85" t="s">
        <v>12396</v>
      </c>
      <c r="V2150" s="89" t="s">
        <v>12396</v>
      </c>
      <c r="W2150" s="92" t="s">
        <v>12396</v>
      </c>
      <c r="X2150" s="115" t="s">
        <v>14045</v>
      </c>
      <c r="Y2150" s="120" t="s">
        <v>12396</v>
      </c>
      <c r="Z2150" s="125">
        <v>441715</v>
      </c>
      <c r="AA2150" s="121" t="s">
        <v>6</v>
      </c>
    </row>
    <row r="2151" spans="1:27">
      <c r="A2151">
        <v>39</v>
      </c>
      <c r="B2151" s="84">
        <v>919</v>
      </c>
      <c r="C2151" s="99" t="s">
        <v>14046</v>
      </c>
      <c r="D2151" s="85" t="s">
        <v>13810</v>
      </c>
      <c r="E2151" s="85">
        <v>33903036</v>
      </c>
      <c r="F2151" s="85">
        <v>55</v>
      </c>
      <c r="G2151" s="87">
        <v>30</v>
      </c>
      <c r="H2151" s="87">
        <v>1650</v>
      </c>
      <c r="I2151" s="85" t="s">
        <v>12494</v>
      </c>
      <c r="J2151" s="85">
        <v>55</v>
      </c>
      <c r="K2151" s="87">
        <v>30</v>
      </c>
      <c r="L2151" s="87">
        <v>1650</v>
      </c>
      <c r="M2151" s="85" t="s">
        <v>12494</v>
      </c>
      <c r="N2151" s="88" t="s">
        <v>12396</v>
      </c>
      <c r="O2151" s="88" t="s">
        <v>12396</v>
      </c>
      <c r="P2151" s="88" t="s">
        <v>12396</v>
      </c>
      <c r="Q2151" s="85" t="s">
        <v>12396</v>
      </c>
      <c r="R2151" s="85" t="s">
        <v>12396</v>
      </c>
      <c r="S2151" s="85" t="s">
        <v>12396</v>
      </c>
      <c r="T2151" s="85" t="s">
        <v>12396</v>
      </c>
      <c r="U2151" s="85" t="s">
        <v>12396</v>
      </c>
      <c r="V2151" s="89" t="s">
        <v>12396</v>
      </c>
      <c r="W2151" s="92" t="s">
        <v>12396</v>
      </c>
      <c r="X2151" s="115" t="s">
        <v>14047</v>
      </c>
      <c r="Y2151" s="120" t="s">
        <v>12396</v>
      </c>
      <c r="Z2151" s="125">
        <v>223919</v>
      </c>
      <c r="AA2151" s="121" t="s">
        <v>6</v>
      </c>
    </row>
    <row r="2152" spans="1:27" ht="30">
      <c r="A2152">
        <v>39</v>
      </c>
      <c r="B2152" s="84">
        <v>920</v>
      </c>
      <c r="C2152" s="99" t="s">
        <v>14048</v>
      </c>
      <c r="D2152" s="100" t="s">
        <v>13813</v>
      </c>
      <c r="E2152" s="84">
        <v>33903036</v>
      </c>
      <c r="F2152" s="85">
        <v>33</v>
      </c>
      <c r="G2152" s="87">
        <v>700</v>
      </c>
      <c r="H2152" s="87">
        <v>23100</v>
      </c>
      <c r="I2152" s="85" t="s">
        <v>12494</v>
      </c>
      <c r="J2152" s="85">
        <v>33</v>
      </c>
      <c r="K2152" s="87">
        <v>700</v>
      </c>
      <c r="L2152" s="87">
        <v>23100</v>
      </c>
      <c r="M2152" s="85" t="s">
        <v>12494</v>
      </c>
      <c r="N2152" s="88" t="s">
        <v>12396</v>
      </c>
      <c r="O2152" s="88" t="s">
        <v>12396</v>
      </c>
      <c r="P2152" s="88" t="s">
        <v>12396</v>
      </c>
      <c r="Q2152" s="85" t="s">
        <v>12396</v>
      </c>
      <c r="R2152" s="85" t="s">
        <v>12396</v>
      </c>
      <c r="S2152" s="85" t="s">
        <v>12396</v>
      </c>
      <c r="T2152" s="85" t="s">
        <v>12396</v>
      </c>
      <c r="U2152" s="85" t="s">
        <v>12396</v>
      </c>
      <c r="V2152" s="89" t="s">
        <v>12396</v>
      </c>
      <c r="W2152" s="92" t="s">
        <v>14049</v>
      </c>
      <c r="X2152" s="115" t="s">
        <v>14050</v>
      </c>
      <c r="Y2152" s="120" t="s">
        <v>12396</v>
      </c>
      <c r="Z2152" s="125">
        <v>419216</v>
      </c>
      <c r="AA2152" s="121" t="s">
        <v>6</v>
      </c>
    </row>
    <row r="2153" spans="1:27" ht="30">
      <c r="A2153">
        <v>39</v>
      </c>
      <c r="B2153" s="84">
        <v>921</v>
      </c>
      <c r="C2153" s="99" t="s">
        <v>14051</v>
      </c>
      <c r="D2153" s="100" t="s">
        <v>13813</v>
      </c>
      <c r="E2153" s="84">
        <v>33903036</v>
      </c>
      <c r="F2153" s="85">
        <v>33</v>
      </c>
      <c r="G2153" s="87">
        <v>700</v>
      </c>
      <c r="H2153" s="87">
        <v>23100</v>
      </c>
      <c r="I2153" s="85" t="s">
        <v>12494</v>
      </c>
      <c r="J2153" s="85">
        <v>33</v>
      </c>
      <c r="K2153" s="87">
        <v>700</v>
      </c>
      <c r="L2153" s="87">
        <v>23100</v>
      </c>
      <c r="M2153" s="85" t="s">
        <v>12494</v>
      </c>
      <c r="N2153" s="88" t="s">
        <v>12396</v>
      </c>
      <c r="O2153" s="88" t="s">
        <v>12396</v>
      </c>
      <c r="P2153" s="88" t="s">
        <v>12396</v>
      </c>
      <c r="Q2153" s="85" t="s">
        <v>12396</v>
      </c>
      <c r="R2153" s="85" t="s">
        <v>12396</v>
      </c>
      <c r="S2153" s="85" t="s">
        <v>12396</v>
      </c>
      <c r="T2153" s="85" t="s">
        <v>12396</v>
      </c>
      <c r="U2153" s="85" t="s">
        <v>12396</v>
      </c>
      <c r="V2153" s="89" t="s">
        <v>12396</v>
      </c>
      <c r="W2153" s="92" t="s">
        <v>9488</v>
      </c>
      <c r="X2153" s="115" t="s">
        <v>14052</v>
      </c>
      <c r="Y2153" s="120" t="s">
        <v>12396</v>
      </c>
      <c r="Z2153" s="125">
        <v>462260</v>
      </c>
      <c r="AA2153" s="121" t="s">
        <v>6</v>
      </c>
    </row>
    <row r="2154" spans="1:27" ht="30">
      <c r="A2154">
        <v>39</v>
      </c>
      <c r="B2154" s="84">
        <v>922</v>
      </c>
      <c r="C2154" s="99" t="s">
        <v>14053</v>
      </c>
      <c r="D2154" s="100" t="s">
        <v>13813</v>
      </c>
      <c r="E2154" s="84">
        <v>33903036</v>
      </c>
      <c r="F2154" s="85">
        <v>22</v>
      </c>
      <c r="G2154" s="87">
        <v>700</v>
      </c>
      <c r="H2154" s="87">
        <v>15400</v>
      </c>
      <c r="I2154" s="85" t="s">
        <v>12494</v>
      </c>
      <c r="J2154" s="85">
        <v>22</v>
      </c>
      <c r="K2154" s="87">
        <v>700</v>
      </c>
      <c r="L2154" s="87">
        <v>15400</v>
      </c>
      <c r="M2154" s="85" t="s">
        <v>12494</v>
      </c>
      <c r="N2154" s="88" t="s">
        <v>12396</v>
      </c>
      <c r="O2154" s="88" t="s">
        <v>12396</v>
      </c>
      <c r="P2154" s="88" t="s">
        <v>12396</v>
      </c>
      <c r="Q2154" s="85" t="s">
        <v>12396</v>
      </c>
      <c r="R2154" s="85" t="s">
        <v>12396</v>
      </c>
      <c r="S2154" s="85" t="s">
        <v>12396</v>
      </c>
      <c r="T2154" s="85" t="s">
        <v>12396</v>
      </c>
      <c r="U2154" s="85" t="s">
        <v>12396</v>
      </c>
      <c r="V2154" s="89" t="s">
        <v>12396</v>
      </c>
      <c r="W2154" s="92" t="s">
        <v>9482</v>
      </c>
      <c r="X2154" s="115" t="s">
        <v>14054</v>
      </c>
      <c r="Y2154" s="120" t="s">
        <v>12396</v>
      </c>
      <c r="Z2154" s="125" t="s">
        <v>14055</v>
      </c>
      <c r="AA2154" s="121" t="s">
        <v>6</v>
      </c>
    </row>
    <row r="2155" spans="1:27" ht="30">
      <c r="A2155">
        <v>39</v>
      </c>
      <c r="B2155" s="84">
        <v>923</v>
      </c>
      <c r="C2155" s="99" t="s">
        <v>14056</v>
      </c>
      <c r="D2155" s="100" t="s">
        <v>13813</v>
      </c>
      <c r="E2155" s="84">
        <v>33903036</v>
      </c>
      <c r="F2155" s="85">
        <v>22</v>
      </c>
      <c r="G2155" s="87">
        <v>700</v>
      </c>
      <c r="H2155" s="87">
        <v>15400</v>
      </c>
      <c r="I2155" s="85" t="s">
        <v>12494</v>
      </c>
      <c r="J2155" s="85">
        <v>22</v>
      </c>
      <c r="K2155" s="87">
        <v>700</v>
      </c>
      <c r="L2155" s="87">
        <v>15400</v>
      </c>
      <c r="M2155" s="85" t="s">
        <v>12494</v>
      </c>
      <c r="N2155" s="88" t="s">
        <v>12396</v>
      </c>
      <c r="O2155" s="88" t="s">
        <v>12396</v>
      </c>
      <c r="P2155" s="88" t="s">
        <v>12396</v>
      </c>
      <c r="Q2155" s="85" t="s">
        <v>12396</v>
      </c>
      <c r="R2155" s="85" t="s">
        <v>12396</v>
      </c>
      <c r="S2155" s="85" t="s">
        <v>12396</v>
      </c>
      <c r="T2155" s="85" t="s">
        <v>12396</v>
      </c>
      <c r="U2155" s="85" t="s">
        <v>12396</v>
      </c>
      <c r="V2155" s="89" t="s">
        <v>12396</v>
      </c>
      <c r="W2155" s="92" t="s">
        <v>9485</v>
      </c>
      <c r="X2155" s="115" t="s">
        <v>14057</v>
      </c>
      <c r="Y2155" s="120" t="s">
        <v>12396</v>
      </c>
      <c r="Z2155" s="125">
        <v>468787</v>
      </c>
      <c r="AA2155" s="121" t="s">
        <v>6</v>
      </c>
    </row>
    <row r="2156" spans="1:27">
      <c r="A2156">
        <v>39</v>
      </c>
      <c r="B2156" s="84">
        <v>924</v>
      </c>
      <c r="C2156" s="99" t="s">
        <v>14058</v>
      </c>
      <c r="D2156" s="85" t="s">
        <v>13810</v>
      </c>
      <c r="E2156" s="85">
        <v>33903036</v>
      </c>
      <c r="F2156" s="85">
        <v>55</v>
      </c>
      <c r="G2156" s="87">
        <v>2</v>
      </c>
      <c r="H2156" s="87">
        <v>110</v>
      </c>
      <c r="I2156" s="85" t="s">
        <v>12494</v>
      </c>
      <c r="J2156" s="85">
        <v>55</v>
      </c>
      <c r="K2156" s="87">
        <v>2</v>
      </c>
      <c r="L2156" s="87">
        <v>110</v>
      </c>
      <c r="M2156" s="85" t="s">
        <v>12494</v>
      </c>
      <c r="N2156" s="88" t="s">
        <v>12396</v>
      </c>
      <c r="O2156" s="88" t="s">
        <v>12396</v>
      </c>
      <c r="P2156" s="88" t="s">
        <v>12396</v>
      </c>
      <c r="Q2156" s="85" t="s">
        <v>12396</v>
      </c>
      <c r="R2156" s="85" t="s">
        <v>12396</v>
      </c>
      <c r="S2156" s="85" t="s">
        <v>12396</v>
      </c>
      <c r="T2156" s="85" t="s">
        <v>12396</v>
      </c>
      <c r="U2156" s="85" t="s">
        <v>12396</v>
      </c>
      <c r="V2156" s="89" t="s">
        <v>12396</v>
      </c>
      <c r="W2156" s="92" t="s">
        <v>9474</v>
      </c>
      <c r="X2156" s="115" t="s">
        <v>14059</v>
      </c>
      <c r="Y2156" s="120" t="s">
        <v>12396</v>
      </c>
      <c r="Z2156" s="125">
        <v>455974</v>
      </c>
      <c r="AA2156" s="121" t="s">
        <v>6</v>
      </c>
    </row>
    <row r="2157" spans="1:27">
      <c r="A2157">
        <v>39</v>
      </c>
      <c r="B2157" s="84">
        <v>925</v>
      </c>
      <c r="C2157" s="85" t="s">
        <v>14060</v>
      </c>
      <c r="D2157" s="100" t="s">
        <v>13821</v>
      </c>
      <c r="E2157" s="84">
        <v>33903036</v>
      </c>
      <c r="F2157" s="85">
        <v>2</v>
      </c>
      <c r="G2157" s="87">
        <v>63</v>
      </c>
      <c r="H2157" s="87">
        <v>126</v>
      </c>
      <c r="I2157" s="85" t="s">
        <v>12494</v>
      </c>
      <c r="J2157" s="85">
        <v>2</v>
      </c>
      <c r="K2157" s="87">
        <v>63</v>
      </c>
      <c r="L2157" s="87">
        <v>126</v>
      </c>
      <c r="M2157" s="85" t="s">
        <v>12494</v>
      </c>
      <c r="N2157" s="88" t="s">
        <v>12396</v>
      </c>
      <c r="O2157" s="88" t="s">
        <v>12396</v>
      </c>
      <c r="P2157" s="88" t="s">
        <v>12396</v>
      </c>
      <c r="Q2157" s="85" t="s">
        <v>12396</v>
      </c>
      <c r="R2157" s="85" t="s">
        <v>12396</v>
      </c>
      <c r="S2157" s="85" t="s">
        <v>12396</v>
      </c>
      <c r="T2157" s="85" t="s">
        <v>12396</v>
      </c>
      <c r="U2157" s="85" t="s">
        <v>12396</v>
      </c>
      <c r="V2157" s="89" t="s">
        <v>12396</v>
      </c>
      <c r="W2157" s="89" t="s">
        <v>12396</v>
      </c>
      <c r="X2157" s="93" t="s">
        <v>12396</v>
      </c>
      <c r="Y2157" s="120" t="s">
        <v>12396</v>
      </c>
      <c r="Z2157" s="125">
        <v>479747</v>
      </c>
      <c r="AA2157" s="121" t="s">
        <v>6</v>
      </c>
    </row>
    <row r="2158" spans="1:27">
      <c r="A2158">
        <v>39</v>
      </c>
      <c r="B2158" s="84">
        <v>926</v>
      </c>
      <c r="C2158" s="85" t="s">
        <v>14061</v>
      </c>
      <c r="D2158" s="100" t="s">
        <v>13821</v>
      </c>
      <c r="E2158" s="84">
        <v>33903036</v>
      </c>
      <c r="F2158" s="85">
        <v>2</v>
      </c>
      <c r="G2158" s="87">
        <v>41.23</v>
      </c>
      <c r="H2158" s="87">
        <v>82.46</v>
      </c>
      <c r="I2158" s="85" t="s">
        <v>12494</v>
      </c>
      <c r="J2158" s="85">
        <v>2</v>
      </c>
      <c r="K2158" s="87">
        <v>41.23</v>
      </c>
      <c r="L2158" s="87">
        <v>82.46</v>
      </c>
      <c r="M2158" s="85" t="s">
        <v>12494</v>
      </c>
      <c r="N2158" s="88" t="s">
        <v>12396</v>
      </c>
      <c r="O2158" s="88" t="s">
        <v>12396</v>
      </c>
      <c r="P2158" s="88" t="s">
        <v>12396</v>
      </c>
      <c r="Q2158" s="85" t="s">
        <v>12396</v>
      </c>
      <c r="R2158" s="85" t="s">
        <v>12396</v>
      </c>
      <c r="S2158" s="85" t="s">
        <v>12396</v>
      </c>
      <c r="T2158" s="85" t="s">
        <v>12396</v>
      </c>
      <c r="U2158" s="85" t="s">
        <v>12396</v>
      </c>
      <c r="V2158" s="89" t="s">
        <v>12396</v>
      </c>
      <c r="W2158" s="89" t="s">
        <v>12396</v>
      </c>
      <c r="X2158" s="93" t="s">
        <v>12396</v>
      </c>
      <c r="Y2158" s="120" t="s">
        <v>12396</v>
      </c>
      <c r="Z2158" s="125" t="s">
        <v>12396</v>
      </c>
      <c r="AA2158" s="121" t="s">
        <v>6</v>
      </c>
    </row>
    <row r="2159" spans="1:27">
      <c r="A2159">
        <v>39</v>
      </c>
      <c r="B2159" s="84">
        <v>927</v>
      </c>
      <c r="C2159" s="85" t="s">
        <v>14062</v>
      </c>
      <c r="D2159" s="100" t="s">
        <v>13821</v>
      </c>
      <c r="E2159" s="84">
        <v>33903036</v>
      </c>
      <c r="F2159" s="85">
        <v>2</v>
      </c>
      <c r="G2159" s="87">
        <v>64</v>
      </c>
      <c r="H2159" s="87">
        <v>128</v>
      </c>
      <c r="I2159" s="85" t="s">
        <v>12494</v>
      </c>
      <c r="J2159" s="85">
        <v>2</v>
      </c>
      <c r="K2159" s="87">
        <v>64</v>
      </c>
      <c r="L2159" s="87">
        <v>128</v>
      </c>
      <c r="M2159" s="85" t="s">
        <v>12494</v>
      </c>
      <c r="N2159" s="88" t="s">
        <v>12396</v>
      </c>
      <c r="O2159" s="88" t="s">
        <v>12396</v>
      </c>
      <c r="P2159" s="88" t="s">
        <v>12396</v>
      </c>
      <c r="Q2159" s="85" t="s">
        <v>12396</v>
      </c>
      <c r="R2159" s="85" t="s">
        <v>12396</v>
      </c>
      <c r="S2159" s="85" t="s">
        <v>12396</v>
      </c>
      <c r="T2159" s="85" t="s">
        <v>12396</v>
      </c>
      <c r="U2159" s="85" t="s">
        <v>12396</v>
      </c>
      <c r="V2159" s="89" t="s">
        <v>12396</v>
      </c>
      <c r="W2159" s="89" t="s">
        <v>12396</v>
      </c>
      <c r="X2159" s="93" t="s">
        <v>12396</v>
      </c>
      <c r="Y2159" s="120" t="s">
        <v>12396</v>
      </c>
      <c r="Z2159" s="125" t="s">
        <v>12396</v>
      </c>
      <c r="AA2159" s="121" t="s">
        <v>6</v>
      </c>
    </row>
    <row r="2160" spans="1:27">
      <c r="A2160">
        <v>39</v>
      </c>
      <c r="B2160" s="84">
        <v>928</v>
      </c>
      <c r="C2160" s="85" t="s">
        <v>14063</v>
      </c>
      <c r="D2160" s="100" t="s">
        <v>13821</v>
      </c>
      <c r="E2160" s="84">
        <v>33903036</v>
      </c>
      <c r="F2160" s="85">
        <v>2</v>
      </c>
      <c r="G2160" s="87">
        <v>23</v>
      </c>
      <c r="H2160" s="87">
        <v>46</v>
      </c>
      <c r="I2160" s="85" t="s">
        <v>12494</v>
      </c>
      <c r="J2160" s="85">
        <v>2</v>
      </c>
      <c r="K2160" s="87">
        <v>23</v>
      </c>
      <c r="L2160" s="87">
        <v>46</v>
      </c>
      <c r="M2160" s="85" t="s">
        <v>12494</v>
      </c>
      <c r="N2160" s="88" t="s">
        <v>12396</v>
      </c>
      <c r="O2160" s="88" t="s">
        <v>12396</v>
      </c>
      <c r="P2160" s="88" t="s">
        <v>12396</v>
      </c>
      <c r="Q2160" s="85" t="s">
        <v>12396</v>
      </c>
      <c r="R2160" s="85" t="s">
        <v>12396</v>
      </c>
      <c r="S2160" s="85" t="s">
        <v>12396</v>
      </c>
      <c r="T2160" s="85" t="s">
        <v>12396</v>
      </c>
      <c r="U2160" s="85" t="s">
        <v>12396</v>
      </c>
      <c r="V2160" s="89" t="s">
        <v>12396</v>
      </c>
      <c r="W2160" s="89" t="s">
        <v>12396</v>
      </c>
      <c r="X2160" s="93" t="s">
        <v>12396</v>
      </c>
      <c r="Y2160" s="120" t="s">
        <v>12396</v>
      </c>
      <c r="Z2160" s="125" t="s">
        <v>12396</v>
      </c>
      <c r="AA2160" s="121" t="s">
        <v>6</v>
      </c>
    </row>
    <row r="2161" spans="1:27">
      <c r="A2161">
        <v>39</v>
      </c>
      <c r="B2161" s="84">
        <v>929</v>
      </c>
      <c r="C2161" s="85" t="s">
        <v>14064</v>
      </c>
      <c r="D2161" s="100" t="s">
        <v>13821</v>
      </c>
      <c r="E2161" s="84">
        <v>33903036</v>
      </c>
      <c r="F2161" s="85">
        <v>2</v>
      </c>
      <c r="G2161" s="87">
        <v>49</v>
      </c>
      <c r="H2161" s="87">
        <v>98</v>
      </c>
      <c r="I2161" s="85" t="s">
        <v>12494</v>
      </c>
      <c r="J2161" s="85">
        <v>2</v>
      </c>
      <c r="K2161" s="87">
        <v>49</v>
      </c>
      <c r="L2161" s="87">
        <v>98</v>
      </c>
      <c r="M2161" s="85" t="s">
        <v>12494</v>
      </c>
      <c r="N2161" s="88" t="s">
        <v>12396</v>
      </c>
      <c r="O2161" s="88" t="s">
        <v>12396</v>
      </c>
      <c r="P2161" s="88" t="s">
        <v>12396</v>
      </c>
      <c r="Q2161" s="85" t="s">
        <v>12396</v>
      </c>
      <c r="R2161" s="85" t="s">
        <v>12396</v>
      </c>
      <c r="S2161" s="85" t="s">
        <v>12396</v>
      </c>
      <c r="T2161" s="85" t="s">
        <v>12396</v>
      </c>
      <c r="U2161" s="85" t="s">
        <v>12396</v>
      </c>
      <c r="V2161" s="89" t="s">
        <v>12396</v>
      </c>
      <c r="W2161" s="89" t="s">
        <v>12396</v>
      </c>
      <c r="X2161" s="93" t="s">
        <v>12396</v>
      </c>
      <c r="Y2161" s="120" t="s">
        <v>12396</v>
      </c>
      <c r="Z2161" s="125" t="s">
        <v>12396</v>
      </c>
      <c r="AA2161" s="121" t="s">
        <v>6</v>
      </c>
    </row>
    <row r="2162" spans="1:27">
      <c r="A2162">
        <v>39</v>
      </c>
      <c r="B2162" s="84">
        <v>930</v>
      </c>
      <c r="C2162" s="85" t="s">
        <v>14065</v>
      </c>
      <c r="D2162" s="100" t="s">
        <v>13821</v>
      </c>
      <c r="E2162" s="84">
        <v>33903036</v>
      </c>
      <c r="F2162" s="85">
        <v>2</v>
      </c>
      <c r="G2162" s="87">
        <v>34</v>
      </c>
      <c r="H2162" s="87">
        <v>68</v>
      </c>
      <c r="I2162" s="85" t="s">
        <v>12494</v>
      </c>
      <c r="J2162" s="85">
        <v>2</v>
      </c>
      <c r="K2162" s="87">
        <v>34</v>
      </c>
      <c r="L2162" s="87">
        <v>68</v>
      </c>
      <c r="M2162" s="85" t="s">
        <v>12494</v>
      </c>
      <c r="N2162" s="88" t="s">
        <v>12396</v>
      </c>
      <c r="O2162" s="88" t="s">
        <v>12396</v>
      </c>
      <c r="P2162" s="88" t="s">
        <v>12396</v>
      </c>
      <c r="Q2162" s="85" t="s">
        <v>12396</v>
      </c>
      <c r="R2162" s="85" t="s">
        <v>12396</v>
      </c>
      <c r="S2162" s="85" t="s">
        <v>12396</v>
      </c>
      <c r="T2162" s="85" t="s">
        <v>12396</v>
      </c>
      <c r="U2162" s="85" t="s">
        <v>12396</v>
      </c>
      <c r="V2162" s="89" t="s">
        <v>12396</v>
      </c>
      <c r="W2162" s="89" t="s">
        <v>12396</v>
      </c>
      <c r="X2162" s="93" t="s">
        <v>12396</v>
      </c>
      <c r="Y2162" s="120" t="s">
        <v>12396</v>
      </c>
      <c r="Z2162" s="125" t="s">
        <v>12396</v>
      </c>
      <c r="AA2162" s="121" t="s">
        <v>6</v>
      </c>
    </row>
    <row r="2163" spans="1:27">
      <c r="A2163">
        <v>39</v>
      </c>
      <c r="B2163" s="84">
        <v>931</v>
      </c>
      <c r="C2163" s="85" t="s">
        <v>14066</v>
      </c>
      <c r="D2163" s="100" t="s">
        <v>13821</v>
      </c>
      <c r="E2163" s="84">
        <v>33903036</v>
      </c>
      <c r="F2163" s="85">
        <v>26</v>
      </c>
      <c r="G2163" s="87">
        <v>385</v>
      </c>
      <c r="H2163" s="87">
        <v>10010</v>
      </c>
      <c r="I2163" s="85" t="s">
        <v>12494</v>
      </c>
      <c r="J2163" s="85">
        <v>26</v>
      </c>
      <c r="K2163" s="87">
        <v>385</v>
      </c>
      <c r="L2163" s="87">
        <v>10010</v>
      </c>
      <c r="M2163" s="85" t="s">
        <v>12494</v>
      </c>
      <c r="N2163" s="88" t="s">
        <v>12396</v>
      </c>
      <c r="O2163" s="88" t="s">
        <v>12396</v>
      </c>
      <c r="P2163" s="88" t="s">
        <v>12396</v>
      </c>
      <c r="Q2163" s="85" t="s">
        <v>12396</v>
      </c>
      <c r="R2163" s="85" t="s">
        <v>12396</v>
      </c>
      <c r="S2163" s="85" t="s">
        <v>12396</v>
      </c>
      <c r="T2163" s="85" t="s">
        <v>12396</v>
      </c>
      <c r="U2163" s="85" t="s">
        <v>12396</v>
      </c>
      <c r="V2163" s="89" t="s">
        <v>12396</v>
      </c>
      <c r="W2163" s="89" t="s">
        <v>12396</v>
      </c>
      <c r="X2163" s="93" t="s">
        <v>12396</v>
      </c>
      <c r="Y2163" s="120" t="s">
        <v>12396</v>
      </c>
      <c r="Z2163" s="125" t="s">
        <v>12396</v>
      </c>
      <c r="AA2163" s="121" t="s">
        <v>6</v>
      </c>
    </row>
    <row r="2164" spans="1:27">
      <c r="A2164">
        <v>39</v>
      </c>
      <c r="B2164" s="84">
        <v>932</v>
      </c>
      <c r="C2164" s="85" t="s">
        <v>4857</v>
      </c>
      <c r="D2164" s="100" t="s">
        <v>13821</v>
      </c>
      <c r="E2164" s="84">
        <v>33903036</v>
      </c>
      <c r="F2164" s="85">
        <v>368</v>
      </c>
      <c r="G2164" s="87">
        <v>40.01</v>
      </c>
      <c r="H2164" s="87">
        <v>14722.78</v>
      </c>
      <c r="I2164" s="85" t="s">
        <v>12494</v>
      </c>
      <c r="J2164" s="85">
        <v>368</v>
      </c>
      <c r="K2164" s="87">
        <v>40.01</v>
      </c>
      <c r="L2164" s="87">
        <v>14722.78</v>
      </c>
      <c r="M2164" s="85" t="s">
        <v>12494</v>
      </c>
      <c r="N2164" s="88" t="s">
        <v>12396</v>
      </c>
      <c r="O2164" s="88" t="s">
        <v>12396</v>
      </c>
      <c r="P2164" s="88" t="s">
        <v>12396</v>
      </c>
      <c r="Q2164" s="85" t="s">
        <v>12396</v>
      </c>
      <c r="R2164" s="85" t="s">
        <v>12396</v>
      </c>
      <c r="S2164" s="85" t="s">
        <v>12396</v>
      </c>
      <c r="T2164" s="85" t="s">
        <v>12396</v>
      </c>
      <c r="U2164" s="85" t="s">
        <v>12396</v>
      </c>
      <c r="V2164" s="89" t="s">
        <v>12396</v>
      </c>
      <c r="W2164" s="89" t="s">
        <v>12396</v>
      </c>
      <c r="X2164" s="93" t="s">
        <v>12396</v>
      </c>
      <c r="Y2164" s="120">
        <v>400195</v>
      </c>
      <c r="Z2164" s="125" t="s">
        <v>12396</v>
      </c>
      <c r="AA2164" s="121" t="s">
        <v>6</v>
      </c>
    </row>
    <row r="2165" spans="1:27">
      <c r="A2165">
        <v>39</v>
      </c>
      <c r="B2165" s="84">
        <v>933</v>
      </c>
      <c r="C2165" s="85" t="s">
        <v>4860</v>
      </c>
      <c r="D2165" s="100" t="s">
        <v>13821</v>
      </c>
      <c r="E2165" s="84">
        <v>33903036</v>
      </c>
      <c r="F2165" s="85">
        <v>276</v>
      </c>
      <c r="G2165" s="87">
        <v>32.57</v>
      </c>
      <c r="H2165" s="87">
        <v>8989.18</v>
      </c>
      <c r="I2165" s="85" t="s">
        <v>12395</v>
      </c>
      <c r="J2165" s="85">
        <v>276</v>
      </c>
      <c r="K2165" s="87">
        <v>32.57</v>
      </c>
      <c r="L2165" s="87">
        <v>8989.18</v>
      </c>
      <c r="M2165" s="85" t="s">
        <v>12395</v>
      </c>
      <c r="N2165" s="88" t="s">
        <v>12396</v>
      </c>
      <c r="O2165" s="88" t="s">
        <v>12396</v>
      </c>
      <c r="P2165" s="88" t="s">
        <v>12396</v>
      </c>
      <c r="Q2165" s="85" t="s">
        <v>12396</v>
      </c>
      <c r="R2165" s="85" t="s">
        <v>12396</v>
      </c>
      <c r="S2165" s="85" t="s">
        <v>12396</v>
      </c>
      <c r="T2165" s="85" t="s">
        <v>12396</v>
      </c>
      <c r="U2165" s="85" t="s">
        <v>12396</v>
      </c>
      <c r="V2165" s="89" t="s">
        <v>12396</v>
      </c>
      <c r="W2165" s="89" t="s">
        <v>4859</v>
      </c>
      <c r="X2165" s="93" t="s">
        <v>12396</v>
      </c>
      <c r="Y2165" s="120">
        <v>400762</v>
      </c>
      <c r="Z2165" s="125" t="s">
        <v>12396</v>
      </c>
      <c r="AA2165" s="121" t="s">
        <v>6</v>
      </c>
    </row>
    <row r="2166" spans="1:27">
      <c r="A2166">
        <v>39</v>
      </c>
      <c r="B2166" s="84">
        <v>934</v>
      </c>
      <c r="C2166" s="85" t="s">
        <v>14067</v>
      </c>
      <c r="D2166" s="85" t="s">
        <v>14068</v>
      </c>
      <c r="E2166" s="85">
        <v>33903036</v>
      </c>
      <c r="F2166" s="85">
        <v>1</v>
      </c>
      <c r="G2166" s="87">
        <v>1776.99</v>
      </c>
      <c r="H2166" s="87">
        <v>1776.99</v>
      </c>
      <c r="I2166" s="85" t="s">
        <v>12494</v>
      </c>
      <c r="J2166" s="85">
        <v>1</v>
      </c>
      <c r="K2166" s="87">
        <v>1776.99</v>
      </c>
      <c r="L2166" s="87">
        <v>1776.99</v>
      </c>
      <c r="M2166" s="85" t="s">
        <v>12395</v>
      </c>
      <c r="N2166" s="88" t="s">
        <v>12396</v>
      </c>
      <c r="O2166" s="88" t="s">
        <v>12396</v>
      </c>
      <c r="P2166" s="88" t="s">
        <v>12396</v>
      </c>
      <c r="Q2166" s="85" t="s">
        <v>12396</v>
      </c>
      <c r="R2166" s="85" t="s">
        <v>12396</v>
      </c>
      <c r="S2166" s="85" t="s">
        <v>12396</v>
      </c>
      <c r="T2166" s="85" t="s">
        <v>12396</v>
      </c>
      <c r="U2166" s="85" t="s">
        <v>12396</v>
      </c>
      <c r="V2166" s="89" t="s">
        <v>12396</v>
      </c>
      <c r="W2166" s="89" t="s">
        <v>14069</v>
      </c>
      <c r="X2166" s="93">
        <v>27469167</v>
      </c>
      <c r="Y2166" s="120" t="s">
        <v>12396</v>
      </c>
      <c r="Z2166" s="125" t="s">
        <v>12396</v>
      </c>
      <c r="AA2166" s="121" t="s">
        <v>6</v>
      </c>
    </row>
    <row r="2167" spans="1:27">
      <c r="A2167">
        <v>39</v>
      </c>
      <c r="B2167" s="84">
        <v>935</v>
      </c>
      <c r="C2167" s="85" t="s">
        <v>14070</v>
      </c>
      <c r="D2167" s="85" t="s">
        <v>14068</v>
      </c>
      <c r="E2167" s="85">
        <v>33903036</v>
      </c>
      <c r="F2167" s="85">
        <v>9</v>
      </c>
      <c r="G2167" s="87">
        <v>41.9</v>
      </c>
      <c r="H2167" s="87">
        <v>377.1</v>
      </c>
      <c r="I2167" s="85" t="s">
        <v>12494</v>
      </c>
      <c r="J2167" s="85">
        <v>9</v>
      </c>
      <c r="K2167" s="87">
        <v>41.9</v>
      </c>
      <c r="L2167" s="87">
        <v>377.1</v>
      </c>
      <c r="M2167" s="85" t="s">
        <v>12395</v>
      </c>
      <c r="N2167" s="88" t="s">
        <v>12396</v>
      </c>
      <c r="O2167" s="88" t="s">
        <v>12396</v>
      </c>
      <c r="P2167" s="88" t="s">
        <v>12396</v>
      </c>
      <c r="Q2167" s="85" t="s">
        <v>12396</v>
      </c>
      <c r="R2167" s="85" t="s">
        <v>12396</v>
      </c>
      <c r="S2167" s="85" t="s">
        <v>12396</v>
      </c>
      <c r="T2167" s="85" t="s">
        <v>12396</v>
      </c>
      <c r="U2167" s="85" t="s">
        <v>12396</v>
      </c>
      <c r="V2167" s="89" t="s">
        <v>12396</v>
      </c>
      <c r="W2167" s="89" t="s">
        <v>14071</v>
      </c>
      <c r="X2167" s="93">
        <v>27469167</v>
      </c>
      <c r="Y2167" s="120" t="s">
        <v>12396</v>
      </c>
      <c r="Z2167" s="125" t="s">
        <v>12396</v>
      </c>
      <c r="AA2167" s="121" t="s">
        <v>6</v>
      </c>
    </row>
    <row r="2168" spans="1:27">
      <c r="A2168">
        <v>39</v>
      </c>
      <c r="B2168" s="84">
        <v>936</v>
      </c>
      <c r="C2168" s="85" t="s">
        <v>14072</v>
      </c>
      <c r="D2168" s="85" t="s">
        <v>14068</v>
      </c>
      <c r="E2168" s="85">
        <v>33903036</v>
      </c>
      <c r="F2168" s="85">
        <v>9</v>
      </c>
      <c r="G2168" s="87">
        <v>55.9</v>
      </c>
      <c r="H2168" s="87">
        <v>503.1</v>
      </c>
      <c r="I2168" s="85" t="s">
        <v>12494</v>
      </c>
      <c r="J2168" s="85">
        <v>9</v>
      </c>
      <c r="K2168" s="87">
        <v>55.9</v>
      </c>
      <c r="L2168" s="87">
        <v>503.1</v>
      </c>
      <c r="M2168" s="85" t="s">
        <v>12395</v>
      </c>
      <c r="N2168" s="88" t="s">
        <v>12396</v>
      </c>
      <c r="O2168" s="88" t="s">
        <v>12396</v>
      </c>
      <c r="P2168" s="88" t="s">
        <v>12396</v>
      </c>
      <c r="Q2168" s="85" t="s">
        <v>12396</v>
      </c>
      <c r="R2168" s="85" t="s">
        <v>12396</v>
      </c>
      <c r="S2168" s="85" t="s">
        <v>12396</v>
      </c>
      <c r="T2168" s="85" t="s">
        <v>12396</v>
      </c>
      <c r="U2168" s="85" t="s">
        <v>12396</v>
      </c>
      <c r="V2168" s="89" t="s">
        <v>12396</v>
      </c>
      <c r="W2168" s="89" t="s">
        <v>14073</v>
      </c>
      <c r="X2168" s="93">
        <v>27469167</v>
      </c>
      <c r="Y2168" s="120" t="s">
        <v>12396</v>
      </c>
      <c r="Z2168" s="125" t="s">
        <v>12396</v>
      </c>
      <c r="AA2168" s="121" t="s">
        <v>6</v>
      </c>
    </row>
    <row r="2169" spans="1:27">
      <c r="A2169">
        <v>39</v>
      </c>
      <c r="B2169" s="84">
        <v>937</v>
      </c>
      <c r="C2169" s="85" t="s">
        <v>14074</v>
      </c>
      <c r="D2169" s="85" t="s">
        <v>14068</v>
      </c>
      <c r="E2169" s="85">
        <v>33903036</v>
      </c>
      <c r="F2169" s="85">
        <v>4</v>
      </c>
      <c r="G2169" s="87">
        <v>69.900000000000006</v>
      </c>
      <c r="H2169" s="87">
        <v>279.60000000000002</v>
      </c>
      <c r="I2169" s="85" t="s">
        <v>12494</v>
      </c>
      <c r="J2169" s="85">
        <v>4</v>
      </c>
      <c r="K2169" s="87">
        <v>69.900000000000006</v>
      </c>
      <c r="L2169" s="87">
        <v>279.60000000000002</v>
      </c>
      <c r="M2169" s="85" t="s">
        <v>12395</v>
      </c>
      <c r="N2169" s="88" t="s">
        <v>12396</v>
      </c>
      <c r="O2169" s="88" t="s">
        <v>12396</v>
      </c>
      <c r="P2169" s="88" t="s">
        <v>12396</v>
      </c>
      <c r="Q2169" s="85" t="s">
        <v>12396</v>
      </c>
      <c r="R2169" s="85" t="s">
        <v>12396</v>
      </c>
      <c r="S2169" s="85" t="s">
        <v>12396</v>
      </c>
      <c r="T2169" s="85" t="s">
        <v>12396</v>
      </c>
      <c r="U2169" s="85" t="s">
        <v>12396</v>
      </c>
      <c r="V2169" s="89" t="s">
        <v>12396</v>
      </c>
      <c r="W2169" s="89" t="s">
        <v>14075</v>
      </c>
      <c r="X2169" s="93">
        <v>27469167</v>
      </c>
      <c r="Y2169" s="120" t="s">
        <v>12396</v>
      </c>
      <c r="Z2169" s="125" t="s">
        <v>12396</v>
      </c>
      <c r="AA2169" s="121" t="s">
        <v>6</v>
      </c>
    </row>
    <row r="2170" spans="1:27">
      <c r="A2170">
        <v>39</v>
      </c>
      <c r="B2170" s="84">
        <v>938</v>
      </c>
      <c r="C2170" s="85" t="s">
        <v>14076</v>
      </c>
      <c r="D2170" s="85" t="s">
        <v>14068</v>
      </c>
      <c r="E2170" s="85">
        <v>33903036</v>
      </c>
      <c r="F2170" s="85">
        <v>18</v>
      </c>
      <c r="G2170" s="87">
        <v>77</v>
      </c>
      <c r="H2170" s="87">
        <v>1386</v>
      </c>
      <c r="I2170" s="85" t="s">
        <v>12494</v>
      </c>
      <c r="J2170" s="85">
        <v>18</v>
      </c>
      <c r="K2170" s="87">
        <v>77</v>
      </c>
      <c r="L2170" s="87">
        <v>1386</v>
      </c>
      <c r="M2170" s="85" t="s">
        <v>12395</v>
      </c>
      <c r="N2170" s="88" t="s">
        <v>12396</v>
      </c>
      <c r="O2170" s="88" t="s">
        <v>12396</v>
      </c>
      <c r="P2170" s="88" t="s">
        <v>12396</v>
      </c>
      <c r="Q2170" s="85" t="s">
        <v>12396</v>
      </c>
      <c r="R2170" s="85" t="s">
        <v>12396</v>
      </c>
      <c r="S2170" s="85" t="s">
        <v>12396</v>
      </c>
      <c r="T2170" s="85" t="s">
        <v>12396</v>
      </c>
      <c r="U2170" s="85" t="s">
        <v>12396</v>
      </c>
      <c r="V2170" s="89" t="s">
        <v>12396</v>
      </c>
      <c r="W2170" s="89" t="s">
        <v>14077</v>
      </c>
      <c r="X2170" s="93">
        <v>27469167</v>
      </c>
      <c r="Y2170" s="120" t="s">
        <v>12396</v>
      </c>
      <c r="Z2170" s="125" t="s">
        <v>12396</v>
      </c>
      <c r="AA2170" s="121" t="s">
        <v>6</v>
      </c>
    </row>
    <row r="2171" spans="1:27">
      <c r="A2171">
        <v>39</v>
      </c>
      <c r="B2171" s="84">
        <v>939</v>
      </c>
      <c r="C2171" s="85" t="s">
        <v>14078</v>
      </c>
      <c r="D2171" s="85" t="s">
        <v>14068</v>
      </c>
      <c r="E2171" s="85">
        <v>33903036</v>
      </c>
      <c r="F2171" s="85">
        <v>18</v>
      </c>
      <c r="G2171" s="87">
        <v>49.6</v>
      </c>
      <c r="H2171" s="87">
        <v>892.8</v>
      </c>
      <c r="I2171" s="85" t="s">
        <v>12494</v>
      </c>
      <c r="J2171" s="85">
        <v>18</v>
      </c>
      <c r="K2171" s="87">
        <v>49.6</v>
      </c>
      <c r="L2171" s="87">
        <v>892.8</v>
      </c>
      <c r="M2171" s="85" t="s">
        <v>12395</v>
      </c>
      <c r="N2171" s="88" t="s">
        <v>12396</v>
      </c>
      <c r="O2171" s="88" t="s">
        <v>12396</v>
      </c>
      <c r="P2171" s="88" t="s">
        <v>12396</v>
      </c>
      <c r="Q2171" s="85" t="s">
        <v>12396</v>
      </c>
      <c r="R2171" s="85" t="s">
        <v>12396</v>
      </c>
      <c r="S2171" s="85" t="s">
        <v>12396</v>
      </c>
      <c r="T2171" s="85" t="s">
        <v>12396</v>
      </c>
      <c r="U2171" s="85" t="s">
        <v>12396</v>
      </c>
      <c r="V2171" s="89" t="s">
        <v>12396</v>
      </c>
      <c r="W2171" s="89" t="s">
        <v>14079</v>
      </c>
      <c r="X2171" s="93">
        <v>27469167</v>
      </c>
      <c r="Y2171" s="120" t="s">
        <v>12396</v>
      </c>
      <c r="Z2171" s="125" t="s">
        <v>12396</v>
      </c>
      <c r="AA2171" s="121" t="s">
        <v>6</v>
      </c>
    </row>
    <row r="2172" spans="1:27">
      <c r="A2172">
        <v>39</v>
      </c>
      <c r="B2172" s="84">
        <v>940</v>
      </c>
      <c r="C2172" s="85" t="s">
        <v>14080</v>
      </c>
      <c r="D2172" s="85" t="s">
        <v>14068</v>
      </c>
      <c r="E2172" s="85">
        <v>33903036</v>
      </c>
      <c r="F2172" s="85">
        <v>18</v>
      </c>
      <c r="G2172" s="87">
        <v>35</v>
      </c>
      <c r="H2172" s="87">
        <v>630</v>
      </c>
      <c r="I2172" s="85" t="s">
        <v>12494</v>
      </c>
      <c r="J2172" s="85">
        <v>18</v>
      </c>
      <c r="K2172" s="87">
        <v>35</v>
      </c>
      <c r="L2172" s="87">
        <v>630</v>
      </c>
      <c r="M2172" s="85" t="s">
        <v>12395</v>
      </c>
      <c r="N2172" s="88" t="s">
        <v>12396</v>
      </c>
      <c r="O2172" s="88" t="s">
        <v>12396</v>
      </c>
      <c r="P2172" s="88" t="s">
        <v>12396</v>
      </c>
      <c r="Q2172" s="85" t="s">
        <v>12396</v>
      </c>
      <c r="R2172" s="85" t="s">
        <v>12396</v>
      </c>
      <c r="S2172" s="85" t="s">
        <v>12396</v>
      </c>
      <c r="T2172" s="85" t="s">
        <v>12396</v>
      </c>
      <c r="U2172" s="85" t="s">
        <v>12396</v>
      </c>
      <c r="V2172" s="89" t="s">
        <v>12396</v>
      </c>
      <c r="W2172" s="89" t="s">
        <v>14081</v>
      </c>
      <c r="X2172" s="93">
        <v>27469167</v>
      </c>
      <c r="Y2172" s="120" t="s">
        <v>12396</v>
      </c>
      <c r="Z2172" s="125" t="s">
        <v>12396</v>
      </c>
      <c r="AA2172" s="121" t="s">
        <v>6</v>
      </c>
    </row>
    <row r="2173" spans="1:27">
      <c r="A2173">
        <v>39</v>
      </c>
      <c r="B2173" s="84">
        <v>941</v>
      </c>
      <c r="C2173" s="85" t="s">
        <v>14082</v>
      </c>
      <c r="D2173" s="85" t="s">
        <v>14068</v>
      </c>
      <c r="E2173" s="85">
        <v>33903036</v>
      </c>
      <c r="F2173" s="85">
        <v>9</v>
      </c>
      <c r="G2173" s="87">
        <v>85.57</v>
      </c>
      <c r="H2173" s="87">
        <v>770.13</v>
      </c>
      <c r="I2173" s="85" t="s">
        <v>12494</v>
      </c>
      <c r="J2173" s="85">
        <v>9</v>
      </c>
      <c r="K2173" s="87">
        <v>85.57</v>
      </c>
      <c r="L2173" s="87">
        <v>770.13</v>
      </c>
      <c r="M2173" s="85" t="s">
        <v>12395</v>
      </c>
      <c r="N2173" s="88" t="s">
        <v>12396</v>
      </c>
      <c r="O2173" s="88" t="s">
        <v>12396</v>
      </c>
      <c r="P2173" s="88" t="s">
        <v>12396</v>
      </c>
      <c r="Q2173" s="85" t="s">
        <v>12396</v>
      </c>
      <c r="R2173" s="85" t="s">
        <v>12396</v>
      </c>
      <c r="S2173" s="85" t="s">
        <v>12396</v>
      </c>
      <c r="T2173" s="85" t="s">
        <v>12396</v>
      </c>
      <c r="U2173" s="85" t="s">
        <v>12396</v>
      </c>
      <c r="V2173" s="89" t="s">
        <v>12396</v>
      </c>
      <c r="W2173" s="89" t="s">
        <v>14083</v>
      </c>
      <c r="X2173" s="93">
        <v>27469167</v>
      </c>
      <c r="Y2173" s="120" t="s">
        <v>12396</v>
      </c>
      <c r="Z2173" s="128">
        <v>382256</v>
      </c>
      <c r="AA2173" s="121" t="s">
        <v>6</v>
      </c>
    </row>
    <row r="2174" spans="1:27">
      <c r="A2174">
        <v>39</v>
      </c>
      <c r="B2174" s="84">
        <v>942</v>
      </c>
      <c r="C2174" s="85" t="s">
        <v>14084</v>
      </c>
      <c r="D2174" s="85" t="s">
        <v>14068</v>
      </c>
      <c r="E2174" s="85">
        <v>33903036</v>
      </c>
      <c r="F2174" s="85">
        <v>9</v>
      </c>
      <c r="G2174" s="87">
        <v>89.9</v>
      </c>
      <c r="H2174" s="87">
        <v>809.1</v>
      </c>
      <c r="I2174" s="85" t="s">
        <v>12494</v>
      </c>
      <c r="J2174" s="85">
        <v>9</v>
      </c>
      <c r="K2174" s="87">
        <v>89.9</v>
      </c>
      <c r="L2174" s="87">
        <v>809.1</v>
      </c>
      <c r="M2174" s="85" t="s">
        <v>12395</v>
      </c>
      <c r="N2174" s="88" t="s">
        <v>12396</v>
      </c>
      <c r="O2174" s="88" t="s">
        <v>12396</v>
      </c>
      <c r="P2174" s="88" t="s">
        <v>12396</v>
      </c>
      <c r="Q2174" s="85" t="s">
        <v>12396</v>
      </c>
      <c r="R2174" s="85" t="s">
        <v>12396</v>
      </c>
      <c r="S2174" s="85" t="s">
        <v>12396</v>
      </c>
      <c r="T2174" s="85" t="s">
        <v>12396</v>
      </c>
      <c r="U2174" s="85" t="s">
        <v>12396</v>
      </c>
      <c r="V2174" s="89" t="s">
        <v>12396</v>
      </c>
      <c r="W2174" s="89" t="s">
        <v>12396</v>
      </c>
      <c r="X2174" s="93">
        <v>27469167</v>
      </c>
      <c r="Y2174" s="120" t="s">
        <v>12396</v>
      </c>
      <c r="Z2174" s="125" t="s">
        <v>12396</v>
      </c>
      <c r="AA2174" s="121" t="s">
        <v>6</v>
      </c>
    </row>
    <row r="2175" spans="1:27">
      <c r="A2175">
        <v>39</v>
      </c>
      <c r="B2175" s="84">
        <v>943</v>
      </c>
      <c r="C2175" s="85" t="s">
        <v>14085</v>
      </c>
      <c r="D2175" s="85" t="s">
        <v>14068</v>
      </c>
      <c r="E2175" s="85">
        <v>33903036</v>
      </c>
      <c r="F2175" s="85">
        <v>5</v>
      </c>
      <c r="G2175" s="87">
        <v>56.83</v>
      </c>
      <c r="H2175" s="87">
        <v>284.14999999999998</v>
      </c>
      <c r="I2175" s="85" t="s">
        <v>12494</v>
      </c>
      <c r="J2175" s="85">
        <v>5</v>
      </c>
      <c r="K2175" s="87">
        <v>56.83</v>
      </c>
      <c r="L2175" s="87">
        <v>284.14999999999998</v>
      </c>
      <c r="M2175" s="85" t="s">
        <v>12395</v>
      </c>
      <c r="N2175" s="88" t="s">
        <v>12396</v>
      </c>
      <c r="O2175" s="88" t="s">
        <v>12396</v>
      </c>
      <c r="P2175" s="88" t="s">
        <v>12396</v>
      </c>
      <c r="Q2175" s="85" t="s">
        <v>12396</v>
      </c>
      <c r="R2175" s="85" t="s">
        <v>12396</v>
      </c>
      <c r="S2175" s="85" t="s">
        <v>12396</v>
      </c>
      <c r="T2175" s="85" t="s">
        <v>12396</v>
      </c>
      <c r="U2175" s="85" t="s">
        <v>12396</v>
      </c>
      <c r="V2175" s="89" t="s">
        <v>12396</v>
      </c>
      <c r="W2175" s="89" t="s">
        <v>12396</v>
      </c>
      <c r="X2175" s="93">
        <v>27469167</v>
      </c>
      <c r="Y2175" s="120" t="s">
        <v>12396</v>
      </c>
      <c r="Z2175" s="128">
        <v>482193</v>
      </c>
      <c r="AA2175" s="121" t="s">
        <v>6</v>
      </c>
    </row>
    <row r="2176" spans="1:27">
      <c r="A2176">
        <v>39</v>
      </c>
      <c r="B2176" s="84">
        <v>944</v>
      </c>
      <c r="C2176" s="85" t="s">
        <v>14086</v>
      </c>
      <c r="D2176" s="85" t="s">
        <v>14068</v>
      </c>
      <c r="E2176" s="85">
        <v>33903036</v>
      </c>
      <c r="F2176" s="85">
        <v>2</v>
      </c>
      <c r="G2176" s="87">
        <v>49.9</v>
      </c>
      <c r="H2176" s="87">
        <v>99.8</v>
      </c>
      <c r="I2176" s="85" t="s">
        <v>12494</v>
      </c>
      <c r="J2176" s="85">
        <v>2</v>
      </c>
      <c r="K2176" s="87">
        <v>49.9</v>
      </c>
      <c r="L2176" s="87">
        <v>99.8</v>
      </c>
      <c r="M2176" s="85" t="s">
        <v>12395</v>
      </c>
      <c r="N2176" s="88" t="s">
        <v>12396</v>
      </c>
      <c r="O2176" s="88" t="s">
        <v>12396</v>
      </c>
      <c r="P2176" s="88" t="s">
        <v>12396</v>
      </c>
      <c r="Q2176" s="85" t="s">
        <v>12396</v>
      </c>
      <c r="R2176" s="85" t="s">
        <v>12396</v>
      </c>
      <c r="S2176" s="85" t="s">
        <v>12396</v>
      </c>
      <c r="T2176" s="85" t="s">
        <v>12396</v>
      </c>
      <c r="U2176" s="85" t="s">
        <v>12396</v>
      </c>
      <c r="V2176" s="89" t="s">
        <v>12396</v>
      </c>
      <c r="W2176" s="89" t="s">
        <v>14087</v>
      </c>
      <c r="X2176" s="93">
        <v>27469167</v>
      </c>
      <c r="Y2176" s="120" t="s">
        <v>12396</v>
      </c>
      <c r="Z2176" s="125" t="s">
        <v>12396</v>
      </c>
      <c r="AA2176" s="121" t="s">
        <v>6</v>
      </c>
    </row>
    <row r="2177" spans="1:27">
      <c r="A2177">
        <v>39</v>
      </c>
      <c r="B2177" s="84">
        <v>945</v>
      </c>
      <c r="C2177" s="85" t="s">
        <v>14088</v>
      </c>
      <c r="D2177" s="85" t="s">
        <v>14068</v>
      </c>
      <c r="E2177" s="85">
        <v>33903036</v>
      </c>
      <c r="F2177" s="85">
        <v>1</v>
      </c>
      <c r="G2177" s="87">
        <v>107.02</v>
      </c>
      <c r="H2177" s="87">
        <v>107.02</v>
      </c>
      <c r="I2177" s="85" t="s">
        <v>12494</v>
      </c>
      <c r="J2177" s="85">
        <v>1</v>
      </c>
      <c r="K2177" s="87">
        <v>107.02</v>
      </c>
      <c r="L2177" s="87">
        <v>107.02</v>
      </c>
      <c r="M2177" s="85" t="s">
        <v>12395</v>
      </c>
      <c r="N2177" s="88" t="s">
        <v>12396</v>
      </c>
      <c r="O2177" s="88" t="s">
        <v>12396</v>
      </c>
      <c r="P2177" s="88" t="s">
        <v>12396</v>
      </c>
      <c r="Q2177" s="85" t="s">
        <v>12396</v>
      </c>
      <c r="R2177" s="85" t="s">
        <v>12396</v>
      </c>
      <c r="S2177" s="85" t="s">
        <v>12396</v>
      </c>
      <c r="T2177" s="85" t="s">
        <v>12396</v>
      </c>
      <c r="U2177" s="85" t="s">
        <v>12396</v>
      </c>
      <c r="V2177" s="89" t="s">
        <v>12396</v>
      </c>
      <c r="W2177" s="89" t="s">
        <v>12396</v>
      </c>
      <c r="X2177" s="93">
        <v>27469167</v>
      </c>
      <c r="Y2177" s="122" t="s">
        <v>12396</v>
      </c>
      <c r="Z2177" s="129">
        <v>460541</v>
      </c>
      <c r="AA2177" s="121" t="s">
        <v>6</v>
      </c>
    </row>
    <row r="2178" spans="1:27" ht="90">
      <c r="A2178">
        <v>39</v>
      </c>
      <c r="B2178" s="84">
        <v>946</v>
      </c>
      <c r="C2178" s="85" t="s">
        <v>14089</v>
      </c>
      <c r="D2178" s="85" t="s">
        <v>14068</v>
      </c>
      <c r="E2178" s="85">
        <v>33903036</v>
      </c>
      <c r="F2178" s="85">
        <v>5</v>
      </c>
      <c r="G2178" s="87">
        <v>49.9</v>
      </c>
      <c r="H2178" s="87">
        <v>249.5</v>
      </c>
      <c r="I2178" s="85" t="s">
        <v>12494</v>
      </c>
      <c r="J2178" s="85">
        <v>5</v>
      </c>
      <c r="K2178" s="87">
        <v>49.9</v>
      </c>
      <c r="L2178" s="87">
        <v>249.5</v>
      </c>
      <c r="M2178" s="85" t="s">
        <v>12395</v>
      </c>
      <c r="N2178" s="88" t="s">
        <v>12396</v>
      </c>
      <c r="O2178" s="88" t="s">
        <v>12396</v>
      </c>
      <c r="P2178" s="88" t="s">
        <v>12396</v>
      </c>
      <c r="Q2178" s="85" t="s">
        <v>12396</v>
      </c>
      <c r="R2178" s="85" t="s">
        <v>12396</v>
      </c>
      <c r="S2178" s="85" t="s">
        <v>12396</v>
      </c>
      <c r="T2178" s="85" t="s">
        <v>12396</v>
      </c>
      <c r="U2178" s="85" t="s">
        <v>12396</v>
      </c>
      <c r="V2178" s="89" t="s">
        <v>12396</v>
      </c>
      <c r="W2178" s="3"/>
      <c r="X2178" s="3"/>
      <c r="Y2178" s="119"/>
      <c r="Z2178" s="130" t="s">
        <v>14090</v>
      </c>
      <c r="AA2178" s="121" t="s">
        <v>6</v>
      </c>
    </row>
    <row r="2179" spans="1:27">
      <c r="A2179">
        <v>39</v>
      </c>
      <c r="B2179" s="84">
        <v>949</v>
      </c>
      <c r="C2179" s="85" t="s">
        <v>14091</v>
      </c>
      <c r="D2179" s="85" t="s">
        <v>13883</v>
      </c>
      <c r="E2179" s="85">
        <v>33903036</v>
      </c>
      <c r="F2179" s="85" t="s">
        <v>12396</v>
      </c>
      <c r="G2179" s="85" t="s">
        <v>12396</v>
      </c>
      <c r="H2179" s="85" t="s">
        <v>12396</v>
      </c>
      <c r="I2179" s="85" t="s">
        <v>12396</v>
      </c>
      <c r="J2179" s="85">
        <v>240</v>
      </c>
      <c r="K2179" s="87">
        <v>3.2</v>
      </c>
      <c r="L2179" s="87">
        <v>768</v>
      </c>
      <c r="M2179" s="85" t="s">
        <v>12395</v>
      </c>
      <c r="N2179" s="88" t="s">
        <v>12396</v>
      </c>
      <c r="O2179" s="88" t="s">
        <v>12396</v>
      </c>
      <c r="P2179" s="88" t="s">
        <v>12396</v>
      </c>
      <c r="Q2179" s="85" t="s">
        <v>12396</v>
      </c>
      <c r="R2179" s="85" t="s">
        <v>12396</v>
      </c>
      <c r="S2179" s="85" t="s">
        <v>12396</v>
      </c>
      <c r="T2179" s="85" t="s">
        <v>12396</v>
      </c>
      <c r="U2179" s="85" t="s">
        <v>12396</v>
      </c>
      <c r="V2179" s="89" t="s">
        <v>12396</v>
      </c>
      <c r="W2179" s="83" t="s">
        <v>6653</v>
      </c>
      <c r="X2179" s="114">
        <v>26715923</v>
      </c>
      <c r="Y2179" s="118" t="s">
        <v>12396</v>
      </c>
      <c r="Z2179" s="131" t="s">
        <v>12396</v>
      </c>
      <c r="AA2179" s="121" t="s">
        <v>10607</v>
      </c>
    </row>
    <row r="2180" spans="1:27">
      <c r="A2180">
        <v>39</v>
      </c>
      <c r="B2180" s="84">
        <v>950</v>
      </c>
      <c r="C2180" s="85" t="s">
        <v>14092</v>
      </c>
      <c r="D2180" s="85" t="s">
        <v>13883</v>
      </c>
      <c r="E2180" s="85">
        <v>33903036</v>
      </c>
      <c r="F2180" s="85" t="s">
        <v>12396</v>
      </c>
      <c r="G2180" s="85" t="s">
        <v>12396</v>
      </c>
      <c r="H2180" s="85" t="s">
        <v>12396</v>
      </c>
      <c r="I2180" s="85" t="s">
        <v>12396</v>
      </c>
      <c r="J2180" s="85">
        <v>240</v>
      </c>
      <c r="K2180" s="87">
        <v>100</v>
      </c>
      <c r="L2180" s="87">
        <v>24000</v>
      </c>
      <c r="M2180" s="85" t="s">
        <v>12395</v>
      </c>
      <c r="N2180" s="88" t="s">
        <v>12396</v>
      </c>
      <c r="O2180" s="88" t="s">
        <v>12396</v>
      </c>
      <c r="P2180" s="88" t="s">
        <v>12396</v>
      </c>
      <c r="Q2180" s="85" t="s">
        <v>12396</v>
      </c>
      <c r="R2180" s="85" t="s">
        <v>12396</v>
      </c>
      <c r="S2180" s="85" t="s">
        <v>12396</v>
      </c>
      <c r="T2180" s="85" t="s">
        <v>12396</v>
      </c>
      <c r="U2180" s="85" t="s">
        <v>12396</v>
      </c>
      <c r="V2180" s="89" t="s">
        <v>12396</v>
      </c>
      <c r="W2180" s="89" t="s">
        <v>9054</v>
      </c>
      <c r="X2180" s="93">
        <v>26715923</v>
      </c>
      <c r="Y2180" s="118" t="s">
        <v>12396</v>
      </c>
      <c r="Z2180" s="131" t="s">
        <v>12396</v>
      </c>
      <c r="AA2180" s="121" t="s">
        <v>10607</v>
      </c>
    </row>
    <row r="2181" spans="1:27">
      <c r="A2181">
        <v>39</v>
      </c>
      <c r="B2181" s="84">
        <v>951</v>
      </c>
      <c r="C2181" s="85" t="s">
        <v>14093</v>
      </c>
      <c r="D2181" s="85" t="s">
        <v>13883</v>
      </c>
      <c r="E2181" s="85">
        <v>33903036</v>
      </c>
      <c r="F2181" s="85" t="s">
        <v>12396</v>
      </c>
      <c r="G2181" s="85" t="s">
        <v>12396</v>
      </c>
      <c r="H2181" s="85" t="s">
        <v>12396</v>
      </c>
      <c r="I2181" s="85" t="s">
        <v>12396</v>
      </c>
      <c r="J2181" s="85">
        <v>240</v>
      </c>
      <c r="K2181" s="87">
        <v>149</v>
      </c>
      <c r="L2181" s="87">
        <v>35760</v>
      </c>
      <c r="M2181" s="85" t="s">
        <v>12395</v>
      </c>
      <c r="N2181" s="88" t="s">
        <v>12396</v>
      </c>
      <c r="O2181" s="88" t="s">
        <v>12396</v>
      </c>
      <c r="P2181" s="88" t="s">
        <v>12396</v>
      </c>
      <c r="Q2181" s="85" t="s">
        <v>12396</v>
      </c>
      <c r="R2181" s="85" t="s">
        <v>12396</v>
      </c>
      <c r="S2181" s="85" t="s">
        <v>12396</v>
      </c>
      <c r="T2181" s="85" t="s">
        <v>12396</v>
      </c>
      <c r="U2181" s="85" t="s">
        <v>12396</v>
      </c>
      <c r="V2181" s="89" t="s">
        <v>12396</v>
      </c>
      <c r="W2181" s="89" t="s">
        <v>14094</v>
      </c>
      <c r="X2181" s="93">
        <v>26715923</v>
      </c>
      <c r="Y2181" s="118" t="s">
        <v>12396</v>
      </c>
      <c r="Z2181" s="131" t="s">
        <v>12396</v>
      </c>
      <c r="AA2181" s="121" t="s">
        <v>10607</v>
      </c>
    </row>
    <row r="2182" spans="1:27">
      <c r="A2182">
        <v>39</v>
      </c>
      <c r="B2182" s="84">
        <v>952</v>
      </c>
      <c r="C2182" s="90" t="s">
        <v>14095</v>
      </c>
      <c r="D2182" s="84" t="s">
        <v>14096</v>
      </c>
      <c r="E2182" s="85">
        <v>33903022</v>
      </c>
      <c r="F2182" s="85" t="s">
        <v>12396</v>
      </c>
      <c r="G2182" s="85" t="s">
        <v>12396</v>
      </c>
      <c r="H2182" s="85" t="s">
        <v>12396</v>
      </c>
      <c r="I2182" s="85" t="s">
        <v>12396</v>
      </c>
      <c r="J2182" s="85">
        <v>300</v>
      </c>
      <c r="K2182" s="87">
        <v>13.4</v>
      </c>
      <c r="L2182" s="87">
        <v>4020</v>
      </c>
      <c r="M2182" s="85" t="s">
        <v>12494</v>
      </c>
      <c r="N2182" s="88" t="s">
        <v>12396</v>
      </c>
      <c r="O2182" s="88" t="s">
        <v>12396</v>
      </c>
      <c r="P2182" s="88" t="s">
        <v>12396</v>
      </c>
      <c r="Q2182" s="85" t="s">
        <v>12396</v>
      </c>
      <c r="R2182" s="85" t="s">
        <v>12396</v>
      </c>
      <c r="S2182" s="85" t="s">
        <v>12396</v>
      </c>
      <c r="T2182" s="85" t="s">
        <v>12396</v>
      </c>
      <c r="U2182" s="85" t="s">
        <v>12396</v>
      </c>
      <c r="V2182" s="89" t="s">
        <v>12396</v>
      </c>
      <c r="W2182" s="89" t="s">
        <v>12396</v>
      </c>
      <c r="X2182" s="93">
        <v>27469167</v>
      </c>
      <c r="Y2182" s="118">
        <v>402166</v>
      </c>
      <c r="Z2182" s="130" t="s">
        <v>12396</v>
      </c>
      <c r="AA2182" s="121" t="s">
        <v>12396</v>
      </c>
    </row>
    <row r="2183" spans="1:27">
      <c r="A2183">
        <v>39</v>
      </c>
      <c r="B2183" s="84">
        <v>953</v>
      </c>
      <c r="C2183" s="79" t="s">
        <v>11362</v>
      </c>
      <c r="D2183" s="85" t="s">
        <v>13810</v>
      </c>
      <c r="E2183" s="85">
        <v>33903036</v>
      </c>
      <c r="F2183" s="85" t="s">
        <v>12396</v>
      </c>
      <c r="G2183" s="85" t="s">
        <v>12396</v>
      </c>
      <c r="H2183" s="85" t="s">
        <v>12396</v>
      </c>
      <c r="I2183" s="85" t="s">
        <v>12396</v>
      </c>
      <c r="J2183" s="85">
        <v>10</v>
      </c>
      <c r="K2183" s="87">
        <v>21</v>
      </c>
      <c r="L2183" s="87">
        <v>210</v>
      </c>
      <c r="M2183" s="85" t="s">
        <v>12395</v>
      </c>
      <c r="N2183" s="88" t="s">
        <v>12396</v>
      </c>
      <c r="O2183" s="88" t="s">
        <v>12396</v>
      </c>
      <c r="P2183" s="88" t="s">
        <v>12396</v>
      </c>
      <c r="Q2183" s="85" t="s">
        <v>12396</v>
      </c>
      <c r="R2183" s="85" t="s">
        <v>12396</v>
      </c>
      <c r="S2183" s="85" t="s">
        <v>12396</v>
      </c>
      <c r="T2183" s="85" t="s">
        <v>12396</v>
      </c>
      <c r="U2183" s="85" t="s">
        <v>12396</v>
      </c>
      <c r="V2183" s="89" t="s">
        <v>12396</v>
      </c>
      <c r="W2183" s="89" t="s">
        <v>7872</v>
      </c>
      <c r="X2183" s="93">
        <v>24920185</v>
      </c>
      <c r="Y2183" s="118">
        <v>402951</v>
      </c>
      <c r="Z2183" s="131">
        <v>481930</v>
      </c>
      <c r="AA2183" s="121" t="s">
        <v>6</v>
      </c>
    </row>
    <row r="2184" spans="1:27">
      <c r="A2184">
        <v>39</v>
      </c>
      <c r="B2184" s="84">
        <v>954</v>
      </c>
      <c r="C2184" s="85" t="s">
        <v>7875</v>
      </c>
      <c r="D2184" s="85" t="s">
        <v>13810</v>
      </c>
      <c r="E2184" s="85">
        <v>33903036</v>
      </c>
      <c r="F2184" s="85" t="s">
        <v>12396</v>
      </c>
      <c r="G2184" s="85" t="s">
        <v>12396</v>
      </c>
      <c r="H2184" s="85" t="s">
        <v>12396</v>
      </c>
      <c r="I2184" s="85" t="s">
        <v>12396</v>
      </c>
      <c r="J2184" s="85">
        <v>60</v>
      </c>
      <c r="K2184" s="87">
        <v>25</v>
      </c>
      <c r="L2184" s="87">
        <v>1500</v>
      </c>
      <c r="M2184" s="85" t="s">
        <v>12395</v>
      </c>
      <c r="N2184" s="88" t="s">
        <v>12396</v>
      </c>
      <c r="O2184" s="88" t="s">
        <v>12396</v>
      </c>
      <c r="P2184" s="88" t="s">
        <v>12396</v>
      </c>
      <c r="Q2184" s="85" t="s">
        <v>12396</v>
      </c>
      <c r="R2184" s="85" t="s">
        <v>12396</v>
      </c>
      <c r="S2184" s="85" t="s">
        <v>12396</v>
      </c>
      <c r="T2184" s="85" t="s">
        <v>12396</v>
      </c>
      <c r="U2184" s="85" t="s">
        <v>12396</v>
      </c>
      <c r="V2184" s="89" t="s">
        <v>12396</v>
      </c>
      <c r="W2184" s="89" t="s">
        <v>5573</v>
      </c>
      <c r="X2184" s="93">
        <v>24920185</v>
      </c>
      <c r="Y2184" s="118">
        <v>402953</v>
      </c>
      <c r="Z2184" s="131">
        <v>402889</v>
      </c>
      <c r="AA2184" s="121" t="s">
        <v>6</v>
      </c>
    </row>
    <row r="2185" spans="1:27">
      <c r="A2185">
        <v>39</v>
      </c>
      <c r="B2185" s="84">
        <v>955</v>
      </c>
      <c r="C2185" s="85" t="s">
        <v>7877</v>
      </c>
      <c r="D2185" s="85" t="s">
        <v>13810</v>
      </c>
      <c r="E2185" s="85">
        <v>33903036</v>
      </c>
      <c r="F2185" s="85" t="s">
        <v>12396</v>
      </c>
      <c r="G2185" s="85" t="s">
        <v>12396</v>
      </c>
      <c r="H2185" s="85" t="s">
        <v>12396</v>
      </c>
      <c r="I2185" s="85" t="s">
        <v>12396</v>
      </c>
      <c r="J2185" s="85">
        <v>10</v>
      </c>
      <c r="K2185" s="87">
        <v>900</v>
      </c>
      <c r="L2185" s="87">
        <v>9000</v>
      </c>
      <c r="M2185" s="85" t="s">
        <v>12395</v>
      </c>
      <c r="N2185" s="88" t="s">
        <v>12396</v>
      </c>
      <c r="O2185" s="88" t="s">
        <v>12396</v>
      </c>
      <c r="P2185" s="88" t="s">
        <v>12396</v>
      </c>
      <c r="Q2185" s="85" t="s">
        <v>12396</v>
      </c>
      <c r="R2185" s="85" t="s">
        <v>12396</v>
      </c>
      <c r="S2185" s="85" t="s">
        <v>12396</v>
      </c>
      <c r="T2185" s="85" t="s">
        <v>12396</v>
      </c>
      <c r="U2185" s="85" t="s">
        <v>12396</v>
      </c>
      <c r="V2185" s="89" t="s">
        <v>12396</v>
      </c>
      <c r="W2185" s="89" t="s">
        <v>7356</v>
      </c>
      <c r="X2185" s="93">
        <v>24920185</v>
      </c>
      <c r="Y2185" s="118">
        <v>402954</v>
      </c>
      <c r="Z2185" s="131">
        <v>465202</v>
      </c>
      <c r="AA2185" s="121" t="s">
        <v>6</v>
      </c>
    </row>
    <row r="2186" spans="1:27">
      <c r="A2186">
        <v>39</v>
      </c>
      <c r="B2186" s="84">
        <v>956</v>
      </c>
      <c r="C2186" s="85" t="s">
        <v>7878</v>
      </c>
      <c r="D2186" s="85" t="s">
        <v>13810</v>
      </c>
      <c r="E2186" s="85">
        <v>33903036</v>
      </c>
      <c r="F2186" s="85" t="s">
        <v>12396</v>
      </c>
      <c r="G2186" s="85" t="s">
        <v>12396</v>
      </c>
      <c r="H2186" s="85" t="s">
        <v>12396</v>
      </c>
      <c r="I2186" s="85" t="s">
        <v>12396</v>
      </c>
      <c r="J2186" s="85">
        <v>10</v>
      </c>
      <c r="K2186" s="87">
        <v>897</v>
      </c>
      <c r="L2186" s="87">
        <v>8970</v>
      </c>
      <c r="M2186" s="85" t="s">
        <v>12494</v>
      </c>
      <c r="N2186" s="88" t="s">
        <v>12396</v>
      </c>
      <c r="O2186" s="88" t="s">
        <v>12396</v>
      </c>
      <c r="P2186" s="88" t="s">
        <v>12396</v>
      </c>
      <c r="Q2186" s="85" t="s">
        <v>12396</v>
      </c>
      <c r="R2186" s="85" t="s">
        <v>12396</v>
      </c>
      <c r="S2186" s="85" t="s">
        <v>12396</v>
      </c>
      <c r="T2186" s="85" t="s">
        <v>12396</v>
      </c>
      <c r="U2186" s="85" t="s">
        <v>12396</v>
      </c>
      <c r="V2186" s="89" t="s">
        <v>12396</v>
      </c>
      <c r="W2186" s="89" t="s">
        <v>7353</v>
      </c>
      <c r="X2186" s="93">
        <v>24920185</v>
      </c>
      <c r="Y2186" s="118">
        <v>402955</v>
      </c>
      <c r="Z2186" s="131">
        <v>465183</v>
      </c>
      <c r="AA2186" s="121" t="s">
        <v>6</v>
      </c>
    </row>
    <row r="2187" spans="1:27">
      <c r="A2187">
        <v>39</v>
      </c>
      <c r="B2187" s="84">
        <v>957</v>
      </c>
      <c r="C2187" s="85" t="s">
        <v>14097</v>
      </c>
      <c r="D2187" s="85" t="s">
        <v>13810</v>
      </c>
      <c r="E2187" s="85">
        <v>33903036</v>
      </c>
      <c r="F2187" s="85" t="s">
        <v>12396</v>
      </c>
      <c r="G2187" s="85" t="s">
        <v>12396</v>
      </c>
      <c r="H2187" s="85" t="s">
        <v>12396</v>
      </c>
      <c r="I2187" s="85" t="s">
        <v>12396</v>
      </c>
      <c r="J2187" s="85">
        <v>2</v>
      </c>
      <c r="K2187" s="87">
        <v>1007</v>
      </c>
      <c r="L2187" s="87">
        <v>2014</v>
      </c>
      <c r="M2187" s="85" t="s">
        <v>12395</v>
      </c>
      <c r="N2187" s="88" t="s">
        <v>12396</v>
      </c>
      <c r="O2187" s="88" t="s">
        <v>12396</v>
      </c>
      <c r="P2187" s="88" t="s">
        <v>12396</v>
      </c>
      <c r="Q2187" s="85" t="s">
        <v>12396</v>
      </c>
      <c r="R2187" s="85" t="s">
        <v>12396</v>
      </c>
      <c r="S2187" s="85" t="s">
        <v>12396</v>
      </c>
      <c r="T2187" s="85" t="s">
        <v>12396</v>
      </c>
      <c r="U2187" s="85" t="s">
        <v>12396</v>
      </c>
      <c r="V2187" s="89" t="s">
        <v>12396</v>
      </c>
      <c r="W2187" s="89" t="s">
        <v>7881</v>
      </c>
      <c r="X2187" s="93">
        <v>24920185</v>
      </c>
      <c r="Y2187" s="118">
        <v>402956</v>
      </c>
      <c r="Z2187" s="131">
        <v>465247</v>
      </c>
      <c r="AA2187" s="121" t="s">
        <v>6</v>
      </c>
    </row>
    <row r="2188" spans="1:27">
      <c r="A2188">
        <v>39</v>
      </c>
      <c r="B2188" s="84">
        <v>958</v>
      </c>
      <c r="C2188" s="85" t="s">
        <v>7882</v>
      </c>
      <c r="D2188" s="85" t="s">
        <v>13810</v>
      </c>
      <c r="E2188" s="85">
        <v>33903036</v>
      </c>
      <c r="F2188" s="85" t="s">
        <v>12396</v>
      </c>
      <c r="G2188" s="85" t="s">
        <v>12396</v>
      </c>
      <c r="H2188" s="85" t="s">
        <v>12396</v>
      </c>
      <c r="I2188" s="85" t="s">
        <v>12396</v>
      </c>
      <c r="J2188" s="85">
        <v>360</v>
      </c>
      <c r="K2188" s="87">
        <v>153</v>
      </c>
      <c r="L2188" s="87">
        <v>55080</v>
      </c>
      <c r="M2188" s="85" t="s">
        <v>12395</v>
      </c>
      <c r="N2188" s="88" t="s">
        <v>12396</v>
      </c>
      <c r="O2188" s="88" t="s">
        <v>12396</v>
      </c>
      <c r="P2188" s="88" t="s">
        <v>12396</v>
      </c>
      <c r="Q2188" s="85" t="s">
        <v>12396</v>
      </c>
      <c r="R2188" s="85" t="s">
        <v>12396</v>
      </c>
      <c r="S2188" s="85" t="s">
        <v>12396</v>
      </c>
      <c r="T2188" s="85" t="s">
        <v>12396</v>
      </c>
      <c r="U2188" s="85" t="s">
        <v>12396</v>
      </c>
      <c r="V2188" s="89" t="s">
        <v>12396</v>
      </c>
      <c r="W2188" s="89" t="s">
        <v>7884</v>
      </c>
      <c r="X2188" s="93">
        <v>24920185</v>
      </c>
      <c r="Y2188" s="118">
        <v>402957</v>
      </c>
      <c r="Z2188" s="131">
        <v>465274</v>
      </c>
      <c r="AA2188" s="121" t="s">
        <v>6</v>
      </c>
    </row>
    <row r="2189" spans="1:27">
      <c r="A2189">
        <v>39</v>
      </c>
      <c r="B2189" s="84">
        <v>959</v>
      </c>
      <c r="C2189" s="85" t="s">
        <v>7885</v>
      </c>
      <c r="D2189" s="85" t="s">
        <v>13810</v>
      </c>
      <c r="E2189" s="85">
        <v>33903036</v>
      </c>
      <c r="F2189" s="85" t="s">
        <v>12396</v>
      </c>
      <c r="G2189" s="85" t="s">
        <v>12396</v>
      </c>
      <c r="H2189" s="85" t="s">
        <v>12396</v>
      </c>
      <c r="I2189" s="85" t="s">
        <v>12396</v>
      </c>
      <c r="J2189" s="85">
        <v>36</v>
      </c>
      <c r="K2189" s="87">
        <v>137</v>
      </c>
      <c r="L2189" s="87">
        <v>4932</v>
      </c>
      <c r="M2189" s="85" t="s">
        <v>12395</v>
      </c>
      <c r="N2189" s="88" t="s">
        <v>12396</v>
      </c>
      <c r="O2189" s="88" t="s">
        <v>12396</v>
      </c>
      <c r="P2189" s="88" t="s">
        <v>12396</v>
      </c>
      <c r="Q2189" s="85" t="s">
        <v>12396</v>
      </c>
      <c r="R2189" s="85" t="s">
        <v>12396</v>
      </c>
      <c r="S2189" s="85" t="s">
        <v>12396</v>
      </c>
      <c r="T2189" s="85" t="s">
        <v>12396</v>
      </c>
      <c r="U2189" s="85" t="s">
        <v>12396</v>
      </c>
      <c r="V2189" s="89" t="s">
        <v>12396</v>
      </c>
      <c r="W2189" s="89" t="s">
        <v>7887</v>
      </c>
      <c r="X2189" s="93">
        <v>24920185</v>
      </c>
      <c r="Y2189" s="118">
        <v>402959</v>
      </c>
      <c r="Z2189" s="131">
        <v>465278</v>
      </c>
      <c r="AA2189" s="121" t="s">
        <v>6</v>
      </c>
    </row>
    <row r="2190" spans="1:27">
      <c r="A2190">
        <v>39</v>
      </c>
      <c r="B2190" s="84">
        <v>960</v>
      </c>
      <c r="C2190" s="85" t="s">
        <v>7888</v>
      </c>
      <c r="D2190" s="85" t="s">
        <v>13810</v>
      </c>
      <c r="E2190" s="85">
        <v>33903036</v>
      </c>
      <c r="F2190" s="85" t="s">
        <v>12396</v>
      </c>
      <c r="G2190" s="85" t="s">
        <v>12396</v>
      </c>
      <c r="H2190" s="85" t="s">
        <v>12396</v>
      </c>
      <c r="I2190" s="85" t="s">
        <v>12396</v>
      </c>
      <c r="J2190" s="85">
        <v>5</v>
      </c>
      <c r="K2190" s="87">
        <v>168</v>
      </c>
      <c r="L2190" s="87">
        <v>840</v>
      </c>
      <c r="M2190" s="85" t="s">
        <v>12395</v>
      </c>
      <c r="N2190" s="88" t="s">
        <v>12396</v>
      </c>
      <c r="O2190" s="88" t="s">
        <v>12396</v>
      </c>
      <c r="P2190" s="88" t="s">
        <v>12396</v>
      </c>
      <c r="Q2190" s="85" t="s">
        <v>12396</v>
      </c>
      <c r="R2190" s="85" t="s">
        <v>12396</v>
      </c>
      <c r="S2190" s="85" t="s">
        <v>12396</v>
      </c>
      <c r="T2190" s="85" t="s">
        <v>12396</v>
      </c>
      <c r="U2190" s="85" t="s">
        <v>12396</v>
      </c>
      <c r="V2190" s="89" t="s">
        <v>12396</v>
      </c>
      <c r="W2190" s="89" t="s">
        <v>7890</v>
      </c>
      <c r="X2190" s="93">
        <v>24920185</v>
      </c>
      <c r="Y2190" s="118">
        <v>402960</v>
      </c>
      <c r="Z2190" s="131">
        <v>465277</v>
      </c>
      <c r="AA2190" s="121" t="s">
        <v>6</v>
      </c>
    </row>
    <row r="2191" spans="1:27">
      <c r="A2191">
        <v>39</v>
      </c>
      <c r="B2191" s="84">
        <v>961</v>
      </c>
      <c r="C2191" s="85" t="s">
        <v>7891</v>
      </c>
      <c r="D2191" s="85" t="s">
        <v>13810</v>
      </c>
      <c r="E2191" s="85">
        <v>33903036</v>
      </c>
      <c r="F2191" s="85" t="s">
        <v>12396</v>
      </c>
      <c r="G2191" s="85" t="s">
        <v>12396</v>
      </c>
      <c r="H2191" s="85" t="s">
        <v>12396</v>
      </c>
      <c r="I2191" s="85" t="s">
        <v>12396</v>
      </c>
      <c r="J2191" s="85">
        <v>5</v>
      </c>
      <c r="K2191" s="87">
        <v>126.9</v>
      </c>
      <c r="L2191" s="87">
        <v>634.5</v>
      </c>
      <c r="M2191" s="85" t="s">
        <v>12395</v>
      </c>
      <c r="N2191" s="88" t="s">
        <v>12396</v>
      </c>
      <c r="O2191" s="88" t="s">
        <v>12396</v>
      </c>
      <c r="P2191" s="88" t="s">
        <v>12396</v>
      </c>
      <c r="Q2191" s="85" t="s">
        <v>12396</v>
      </c>
      <c r="R2191" s="85" t="s">
        <v>12396</v>
      </c>
      <c r="S2191" s="85" t="s">
        <v>12396</v>
      </c>
      <c r="T2191" s="85" t="s">
        <v>12396</v>
      </c>
      <c r="U2191" s="85" t="s">
        <v>12396</v>
      </c>
      <c r="V2191" s="89" t="s">
        <v>12396</v>
      </c>
      <c r="W2191" s="89" t="s">
        <v>7893</v>
      </c>
      <c r="X2191" s="93">
        <v>24920185</v>
      </c>
      <c r="Y2191" s="118">
        <v>402961</v>
      </c>
      <c r="Z2191" s="131">
        <v>473725</v>
      </c>
      <c r="AA2191" s="121" t="s">
        <v>6</v>
      </c>
    </row>
    <row r="2192" spans="1:27">
      <c r="A2192">
        <v>39</v>
      </c>
      <c r="B2192" s="84">
        <v>962</v>
      </c>
      <c r="C2192" s="85" t="s">
        <v>7894</v>
      </c>
      <c r="D2192" s="85" t="s">
        <v>13810</v>
      </c>
      <c r="E2192" s="85">
        <v>33903036</v>
      </c>
      <c r="F2192" s="85" t="s">
        <v>12396</v>
      </c>
      <c r="G2192" s="85" t="s">
        <v>12396</v>
      </c>
      <c r="H2192" s="85" t="s">
        <v>12396</v>
      </c>
      <c r="I2192" s="85" t="s">
        <v>12396</v>
      </c>
      <c r="J2192" s="85">
        <v>72</v>
      </c>
      <c r="K2192" s="87">
        <v>63.67</v>
      </c>
      <c r="L2192" s="87">
        <v>4584.24</v>
      </c>
      <c r="M2192" s="85" t="s">
        <v>12494</v>
      </c>
      <c r="N2192" s="88" t="s">
        <v>12396</v>
      </c>
      <c r="O2192" s="88" t="s">
        <v>12396</v>
      </c>
      <c r="P2192" s="88" t="s">
        <v>12396</v>
      </c>
      <c r="Q2192" s="85" t="s">
        <v>12396</v>
      </c>
      <c r="R2192" s="85" t="s">
        <v>12396</v>
      </c>
      <c r="S2192" s="85" t="s">
        <v>12396</v>
      </c>
      <c r="T2192" s="85" t="s">
        <v>12396</v>
      </c>
      <c r="U2192" s="85" t="s">
        <v>12396</v>
      </c>
      <c r="V2192" s="89" t="s">
        <v>12396</v>
      </c>
      <c r="W2192" s="89" t="s">
        <v>7896</v>
      </c>
      <c r="X2192" s="93">
        <v>24920185</v>
      </c>
      <c r="Y2192" s="118">
        <v>402962</v>
      </c>
      <c r="Z2192" s="131">
        <v>456363</v>
      </c>
      <c r="AA2192" s="121" t="s">
        <v>6</v>
      </c>
    </row>
    <row r="2193" spans="1:27">
      <c r="A2193">
        <v>39</v>
      </c>
      <c r="B2193" s="84">
        <v>963</v>
      </c>
      <c r="C2193" s="85" t="s">
        <v>14098</v>
      </c>
      <c r="D2193" s="85" t="s">
        <v>13810</v>
      </c>
      <c r="E2193" s="85">
        <v>33903036</v>
      </c>
      <c r="F2193" s="85" t="s">
        <v>12396</v>
      </c>
      <c r="G2193" s="85" t="s">
        <v>12396</v>
      </c>
      <c r="H2193" s="85" t="s">
        <v>12396</v>
      </c>
      <c r="I2193" s="85" t="s">
        <v>12396</v>
      </c>
      <c r="J2193" s="85">
        <v>10</v>
      </c>
      <c r="K2193" s="87">
        <v>2.25</v>
      </c>
      <c r="L2193" s="87">
        <v>22.5</v>
      </c>
      <c r="M2193" s="85" t="s">
        <v>12395</v>
      </c>
      <c r="N2193" s="88" t="s">
        <v>12396</v>
      </c>
      <c r="O2193" s="88" t="s">
        <v>12396</v>
      </c>
      <c r="P2193" s="88" t="s">
        <v>12396</v>
      </c>
      <c r="Q2193" s="85" t="s">
        <v>12396</v>
      </c>
      <c r="R2193" s="85" t="s">
        <v>12396</v>
      </c>
      <c r="S2193" s="85" t="s">
        <v>12396</v>
      </c>
      <c r="T2193" s="85" t="s">
        <v>12396</v>
      </c>
      <c r="U2193" s="85" t="s">
        <v>12396</v>
      </c>
      <c r="V2193" s="89" t="s">
        <v>12396</v>
      </c>
      <c r="W2193" s="89" t="s">
        <v>7899</v>
      </c>
      <c r="X2193" s="93">
        <v>24920185</v>
      </c>
      <c r="Y2193" s="118">
        <v>402963</v>
      </c>
      <c r="Z2193" s="131">
        <v>438933</v>
      </c>
      <c r="AA2193" s="121" t="s">
        <v>6</v>
      </c>
    </row>
    <row r="2194" spans="1:27">
      <c r="A2194">
        <v>39</v>
      </c>
      <c r="B2194" s="84">
        <v>964</v>
      </c>
      <c r="C2194" s="85" t="s">
        <v>14099</v>
      </c>
      <c r="D2194" s="85" t="s">
        <v>13810</v>
      </c>
      <c r="E2194" s="85">
        <v>33903036</v>
      </c>
      <c r="F2194" s="85" t="s">
        <v>12396</v>
      </c>
      <c r="G2194" s="85" t="s">
        <v>12396</v>
      </c>
      <c r="H2194" s="85" t="s">
        <v>12396</v>
      </c>
      <c r="I2194" s="85" t="s">
        <v>12396</v>
      </c>
      <c r="J2194" s="85">
        <v>2</v>
      </c>
      <c r="K2194" s="87">
        <v>1203</v>
      </c>
      <c r="L2194" s="87">
        <v>2406</v>
      </c>
      <c r="M2194" s="85" t="s">
        <v>12395</v>
      </c>
      <c r="N2194" s="88" t="s">
        <v>12396</v>
      </c>
      <c r="O2194" s="88" t="s">
        <v>12396</v>
      </c>
      <c r="P2194" s="88" t="s">
        <v>12396</v>
      </c>
      <c r="Q2194" s="85" t="s">
        <v>12396</v>
      </c>
      <c r="R2194" s="85" t="s">
        <v>12396</v>
      </c>
      <c r="S2194" s="85" t="s">
        <v>12396</v>
      </c>
      <c r="T2194" s="85" t="s">
        <v>12396</v>
      </c>
      <c r="U2194" s="85" t="s">
        <v>12396</v>
      </c>
      <c r="V2194" s="89" t="s">
        <v>12396</v>
      </c>
      <c r="W2194" s="89" t="s">
        <v>12396</v>
      </c>
      <c r="X2194" s="93">
        <v>24920185</v>
      </c>
      <c r="Y2194" s="118">
        <v>402965</v>
      </c>
      <c r="Z2194" s="131">
        <v>325143</v>
      </c>
      <c r="AA2194" s="121" t="s">
        <v>6</v>
      </c>
    </row>
    <row r="2195" spans="1:27">
      <c r="A2195">
        <v>39</v>
      </c>
      <c r="B2195" s="84">
        <v>965</v>
      </c>
      <c r="C2195" s="85" t="s">
        <v>7906</v>
      </c>
      <c r="D2195" s="85" t="s">
        <v>13810</v>
      </c>
      <c r="E2195" s="85">
        <v>33903036</v>
      </c>
      <c r="F2195" s="85" t="s">
        <v>12396</v>
      </c>
      <c r="G2195" s="85" t="s">
        <v>12396</v>
      </c>
      <c r="H2195" s="85" t="s">
        <v>12396</v>
      </c>
      <c r="I2195" s="85" t="s">
        <v>12396</v>
      </c>
      <c r="J2195" s="85">
        <v>60</v>
      </c>
      <c r="K2195" s="87">
        <v>1380</v>
      </c>
      <c r="L2195" s="87">
        <v>82800</v>
      </c>
      <c r="M2195" s="85" t="s">
        <v>12494</v>
      </c>
      <c r="N2195" s="88" t="s">
        <v>12396</v>
      </c>
      <c r="O2195" s="88" t="s">
        <v>12396</v>
      </c>
      <c r="P2195" s="88" t="s">
        <v>12396</v>
      </c>
      <c r="Q2195" s="85" t="s">
        <v>12396</v>
      </c>
      <c r="R2195" s="85" t="s">
        <v>12396</v>
      </c>
      <c r="S2195" s="85" t="s">
        <v>12396</v>
      </c>
      <c r="T2195" s="85" t="s">
        <v>12396</v>
      </c>
      <c r="U2195" s="85" t="s">
        <v>12396</v>
      </c>
      <c r="V2195" s="89" t="s">
        <v>12396</v>
      </c>
      <c r="W2195" s="89" t="s">
        <v>7908</v>
      </c>
      <c r="X2195" s="93">
        <v>24920185</v>
      </c>
      <c r="Y2195" s="118">
        <v>402967</v>
      </c>
      <c r="Z2195" s="131">
        <v>440146</v>
      </c>
      <c r="AA2195" s="121" t="s">
        <v>6</v>
      </c>
    </row>
    <row r="2196" spans="1:27">
      <c r="A2196">
        <v>39</v>
      </c>
      <c r="B2196" s="84">
        <v>966</v>
      </c>
      <c r="C2196" s="85" t="s">
        <v>7909</v>
      </c>
      <c r="D2196" s="85" t="s">
        <v>13810</v>
      </c>
      <c r="E2196" s="85">
        <v>33903036</v>
      </c>
      <c r="F2196" s="85" t="s">
        <v>12396</v>
      </c>
      <c r="G2196" s="85" t="s">
        <v>12396</v>
      </c>
      <c r="H2196" s="85" t="s">
        <v>12396</v>
      </c>
      <c r="I2196" s="85" t="s">
        <v>12396</v>
      </c>
      <c r="J2196" s="85">
        <v>40</v>
      </c>
      <c r="K2196" s="87">
        <v>635</v>
      </c>
      <c r="L2196" s="87">
        <v>25400</v>
      </c>
      <c r="M2196" s="85" t="s">
        <v>12395</v>
      </c>
      <c r="N2196" s="88" t="s">
        <v>12396</v>
      </c>
      <c r="O2196" s="88" t="s">
        <v>12396</v>
      </c>
      <c r="P2196" s="88" t="s">
        <v>12396</v>
      </c>
      <c r="Q2196" s="85" t="s">
        <v>12396</v>
      </c>
      <c r="R2196" s="85" t="s">
        <v>12396</v>
      </c>
      <c r="S2196" s="85" t="s">
        <v>12396</v>
      </c>
      <c r="T2196" s="85" t="s">
        <v>12396</v>
      </c>
      <c r="U2196" s="85" t="s">
        <v>12396</v>
      </c>
      <c r="V2196" s="89" t="s">
        <v>12396</v>
      </c>
      <c r="W2196" s="89" t="s">
        <v>7911</v>
      </c>
      <c r="X2196" s="93">
        <v>24920185</v>
      </c>
      <c r="Y2196" s="118">
        <v>402968</v>
      </c>
      <c r="Z2196" s="131">
        <v>306580</v>
      </c>
      <c r="AA2196" s="121" t="s">
        <v>6</v>
      </c>
    </row>
    <row r="2197" spans="1:27">
      <c r="A2197">
        <v>39</v>
      </c>
      <c r="B2197" s="84">
        <v>967</v>
      </c>
      <c r="C2197" s="85" t="s">
        <v>14100</v>
      </c>
      <c r="D2197" s="85" t="s">
        <v>13810</v>
      </c>
      <c r="E2197" s="85">
        <v>33903036</v>
      </c>
      <c r="F2197" s="85" t="s">
        <v>12396</v>
      </c>
      <c r="G2197" s="85" t="s">
        <v>12396</v>
      </c>
      <c r="H2197" s="85" t="s">
        <v>12396</v>
      </c>
      <c r="I2197" s="85" t="s">
        <v>12396</v>
      </c>
      <c r="J2197" s="85">
        <v>90</v>
      </c>
      <c r="K2197" s="87">
        <v>832.2</v>
      </c>
      <c r="L2197" s="87">
        <v>74898</v>
      </c>
      <c r="M2197" s="85" t="s">
        <v>12395</v>
      </c>
      <c r="N2197" s="88" t="s">
        <v>12396</v>
      </c>
      <c r="O2197" s="88" t="s">
        <v>12396</v>
      </c>
      <c r="P2197" s="88" t="s">
        <v>12396</v>
      </c>
      <c r="Q2197" s="85" t="s">
        <v>12396</v>
      </c>
      <c r="R2197" s="85" t="s">
        <v>12396</v>
      </c>
      <c r="S2197" s="85" t="s">
        <v>12396</v>
      </c>
      <c r="T2197" s="85" t="s">
        <v>12396</v>
      </c>
      <c r="U2197" s="85" t="s">
        <v>12396</v>
      </c>
      <c r="V2197" s="89" t="s">
        <v>12396</v>
      </c>
      <c r="W2197" s="89" t="s">
        <v>7914</v>
      </c>
      <c r="X2197" s="93">
        <v>24920185</v>
      </c>
      <c r="Y2197" s="118">
        <v>402969</v>
      </c>
      <c r="Z2197" s="131">
        <v>428329</v>
      </c>
      <c r="AA2197" s="121" t="s">
        <v>6</v>
      </c>
    </row>
    <row r="2198" spans="1:27">
      <c r="A2198">
        <v>39</v>
      </c>
      <c r="B2198" s="84">
        <v>968</v>
      </c>
      <c r="C2198" s="85" t="s">
        <v>7915</v>
      </c>
      <c r="D2198" s="85" t="s">
        <v>13810</v>
      </c>
      <c r="E2198" s="85">
        <v>33903036</v>
      </c>
      <c r="F2198" s="85" t="s">
        <v>12396</v>
      </c>
      <c r="G2198" s="85" t="s">
        <v>12396</v>
      </c>
      <c r="H2198" s="85" t="s">
        <v>12396</v>
      </c>
      <c r="I2198" s="85" t="s">
        <v>12396</v>
      </c>
      <c r="J2198" s="85">
        <v>10</v>
      </c>
      <c r="K2198" s="87">
        <v>533.33000000000004</v>
      </c>
      <c r="L2198" s="87">
        <v>5333.3</v>
      </c>
      <c r="M2198" s="85" t="s">
        <v>12395</v>
      </c>
      <c r="N2198" s="88" t="s">
        <v>12396</v>
      </c>
      <c r="O2198" s="88" t="s">
        <v>12396</v>
      </c>
      <c r="P2198" s="88" t="s">
        <v>12396</v>
      </c>
      <c r="Q2198" s="85" t="s">
        <v>12396</v>
      </c>
      <c r="R2198" s="85" t="s">
        <v>12396</v>
      </c>
      <c r="S2198" s="85" t="s">
        <v>12396</v>
      </c>
      <c r="T2198" s="85" t="s">
        <v>12396</v>
      </c>
      <c r="U2198" s="85" t="s">
        <v>12396</v>
      </c>
      <c r="V2198" s="89" t="s">
        <v>12396</v>
      </c>
      <c r="W2198" s="89" t="s">
        <v>7917</v>
      </c>
      <c r="X2198" s="93">
        <v>24920185</v>
      </c>
      <c r="Y2198" s="118">
        <v>402970</v>
      </c>
      <c r="Z2198" s="131">
        <v>460684</v>
      </c>
      <c r="AA2198" s="121" t="s">
        <v>6</v>
      </c>
    </row>
    <row r="2199" spans="1:27">
      <c r="A2199">
        <v>39</v>
      </c>
      <c r="B2199" s="84">
        <v>969</v>
      </c>
      <c r="C2199" s="85" t="s">
        <v>14101</v>
      </c>
      <c r="D2199" s="85" t="s">
        <v>13810</v>
      </c>
      <c r="E2199" s="85">
        <v>33903036</v>
      </c>
      <c r="F2199" s="85" t="s">
        <v>12396</v>
      </c>
      <c r="G2199" s="85" t="s">
        <v>12396</v>
      </c>
      <c r="H2199" s="85" t="s">
        <v>12396</v>
      </c>
      <c r="I2199" s="85" t="s">
        <v>12396</v>
      </c>
      <c r="J2199" s="85">
        <v>450</v>
      </c>
      <c r="K2199" s="87">
        <v>528.33000000000004</v>
      </c>
      <c r="L2199" s="87">
        <v>237748.5</v>
      </c>
      <c r="M2199" s="85" t="s">
        <v>12395</v>
      </c>
      <c r="N2199" s="88" t="s">
        <v>12396</v>
      </c>
      <c r="O2199" s="88" t="s">
        <v>12396</v>
      </c>
      <c r="P2199" s="88" t="s">
        <v>12396</v>
      </c>
      <c r="Q2199" s="85" t="s">
        <v>12396</v>
      </c>
      <c r="R2199" s="85" t="s">
        <v>12396</v>
      </c>
      <c r="S2199" s="85" t="s">
        <v>12396</v>
      </c>
      <c r="T2199" s="85" t="s">
        <v>12396</v>
      </c>
      <c r="U2199" s="85" t="s">
        <v>12396</v>
      </c>
      <c r="V2199" s="89" t="s">
        <v>12396</v>
      </c>
      <c r="W2199" s="89" t="s">
        <v>7359</v>
      </c>
      <c r="X2199" s="93">
        <v>24920185</v>
      </c>
      <c r="Y2199" s="118">
        <v>402879</v>
      </c>
      <c r="Z2199" s="131">
        <v>428883</v>
      </c>
      <c r="AA2199" s="121" t="s">
        <v>6</v>
      </c>
    </row>
    <row r="2200" spans="1:27">
      <c r="A2200">
        <v>39</v>
      </c>
      <c r="B2200" s="84">
        <v>970</v>
      </c>
      <c r="C2200" s="85" t="s">
        <v>7918</v>
      </c>
      <c r="D2200" s="85" t="s">
        <v>13810</v>
      </c>
      <c r="E2200" s="85">
        <v>33903036</v>
      </c>
      <c r="F2200" s="85" t="s">
        <v>12396</v>
      </c>
      <c r="G2200" s="85" t="s">
        <v>12396</v>
      </c>
      <c r="H2200" s="85" t="s">
        <v>12396</v>
      </c>
      <c r="I2200" s="85" t="s">
        <v>12396</v>
      </c>
      <c r="J2200" s="85">
        <v>1</v>
      </c>
      <c r="K2200" s="87">
        <v>860</v>
      </c>
      <c r="L2200" s="87">
        <v>860</v>
      </c>
      <c r="M2200" s="85" t="s">
        <v>12395</v>
      </c>
      <c r="N2200" s="88" t="s">
        <v>12396</v>
      </c>
      <c r="O2200" s="88" t="s">
        <v>12396</v>
      </c>
      <c r="P2200" s="88" t="s">
        <v>12396</v>
      </c>
      <c r="Q2200" s="85" t="s">
        <v>12396</v>
      </c>
      <c r="R2200" s="85" t="s">
        <v>12396</v>
      </c>
      <c r="S2200" s="85" t="s">
        <v>12396</v>
      </c>
      <c r="T2200" s="85" t="s">
        <v>12396</v>
      </c>
      <c r="U2200" s="85" t="s">
        <v>12396</v>
      </c>
      <c r="V2200" s="89" t="s">
        <v>12396</v>
      </c>
      <c r="W2200" s="89" t="s">
        <v>12396</v>
      </c>
      <c r="X2200" s="93">
        <v>24920185</v>
      </c>
      <c r="Y2200" s="118">
        <v>402972</v>
      </c>
      <c r="Z2200" s="131">
        <v>458724</v>
      </c>
      <c r="AA2200" s="121" t="s">
        <v>6</v>
      </c>
    </row>
    <row r="2201" spans="1:27">
      <c r="A2201">
        <v>39</v>
      </c>
      <c r="B2201" s="84">
        <v>971</v>
      </c>
      <c r="C2201" s="85" t="s">
        <v>7919</v>
      </c>
      <c r="D2201" s="85" t="s">
        <v>13810</v>
      </c>
      <c r="E2201" s="85">
        <v>33903036</v>
      </c>
      <c r="F2201" s="85" t="s">
        <v>12396</v>
      </c>
      <c r="G2201" s="85" t="s">
        <v>12396</v>
      </c>
      <c r="H2201" s="85" t="s">
        <v>12396</v>
      </c>
      <c r="I2201" s="85" t="s">
        <v>12396</v>
      </c>
      <c r="J2201" s="85">
        <v>220</v>
      </c>
      <c r="K2201" s="87">
        <v>380</v>
      </c>
      <c r="L2201" s="87">
        <v>83600</v>
      </c>
      <c r="M2201" s="85" t="s">
        <v>12395</v>
      </c>
      <c r="N2201" s="88" t="s">
        <v>12396</v>
      </c>
      <c r="O2201" s="88" t="s">
        <v>12396</v>
      </c>
      <c r="P2201" s="88" t="s">
        <v>12396</v>
      </c>
      <c r="Q2201" s="85" t="s">
        <v>12396</v>
      </c>
      <c r="R2201" s="85" t="s">
        <v>12396</v>
      </c>
      <c r="S2201" s="85" t="s">
        <v>12396</v>
      </c>
      <c r="T2201" s="85" t="s">
        <v>12396</v>
      </c>
      <c r="U2201" s="85" t="s">
        <v>12396</v>
      </c>
      <c r="V2201" s="89" t="s">
        <v>12396</v>
      </c>
      <c r="W2201" s="89" t="s">
        <v>7921</v>
      </c>
      <c r="X2201" s="93">
        <v>24920185</v>
      </c>
      <c r="Y2201" s="118">
        <v>402973</v>
      </c>
      <c r="Z2201" s="131">
        <v>442251</v>
      </c>
      <c r="AA2201" s="121" t="s">
        <v>6</v>
      </c>
    </row>
    <row r="2202" spans="1:27">
      <c r="A2202">
        <v>39</v>
      </c>
      <c r="B2202" s="84">
        <v>972</v>
      </c>
      <c r="C2202" s="85" t="s">
        <v>7922</v>
      </c>
      <c r="D2202" s="85" t="s">
        <v>13810</v>
      </c>
      <c r="E2202" s="85">
        <v>33903036</v>
      </c>
      <c r="F2202" s="85" t="s">
        <v>12396</v>
      </c>
      <c r="G2202" s="85" t="s">
        <v>12396</v>
      </c>
      <c r="H2202" s="85" t="s">
        <v>12396</v>
      </c>
      <c r="I2202" s="85" t="s">
        <v>12396</v>
      </c>
      <c r="J2202" s="85">
        <v>220</v>
      </c>
      <c r="K2202" s="87">
        <v>736</v>
      </c>
      <c r="L2202" s="87">
        <v>161920</v>
      </c>
      <c r="M2202" s="85" t="s">
        <v>12395</v>
      </c>
      <c r="N2202" s="88" t="s">
        <v>12396</v>
      </c>
      <c r="O2202" s="88" t="s">
        <v>12396</v>
      </c>
      <c r="P2202" s="88" t="s">
        <v>12396</v>
      </c>
      <c r="Q2202" s="85" t="s">
        <v>12396</v>
      </c>
      <c r="R2202" s="85" t="s">
        <v>12396</v>
      </c>
      <c r="S2202" s="85" t="s">
        <v>12396</v>
      </c>
      <c r="T2202" s="85" t="s">
        <v>12396</v>
      </c>
      <c r="U2202" s="85" t="s">
        <v>12396</v>
      </c>
      <c r="V2202" s="89" t="s">
        <v>12396</v>
      </c>
      <c r="W2202" s="89" t="s">
        <v>7924</v>
      </c>
      <c r="X2202" s="93">
        <v>24920185</v>
      </c>
      <c r="Y2202" s="118">
        <v>402975</v>
      </c>
      <c r="Z2202" s="131">
        <v>442249</v>
      </c>
      <c r="AA2202" s="121" t="s">
        <v>6</v>
      </c>
    </row>
    <row r="2203" spans="1:27">
      <c r="A2203">
        <v>39</v>
      </c>
      <c r="B2203" s="84">
        <v>973</v>
      </c>
      <c r="C2203" s="85" t="s">
        <v>7925</v>
      </c>
      <c r="D2203" s="85" t="s">
        <v>13810</v>
      </c>
      <c r="E2203" s="85">
        <v>33903036</v>
      </c>
      <c r="F2203" s="85" t="s">
        <v>12396</v>
      </c>
      <c r="G2203" s="85" t="s">
        <v>12396</v>
      </c>
      <c r="H2203" s="85" t="s">
        <v>12396</v>
      </c>
      <c r="I2203" s="85" t="s">
        <v>12396</v>
      </c>
      <c r="J2203" s="85">
        <v>60</v>
      </c>
      <c r="K2203" s="87">
        <v>778.33</v>
      </c>
      <c r="L2203" s="87">
        <v>46699.8</v>
      </c>
      <c r="M2203" s="85" t="s">
        <v>12494</v>
      </c>
      <c r="N2203" s="88" t="s">
        <v>12396</v>
      </c>
      <c r="O2203" s="88" t="s">
        <v>12396</v>
      </c>
      <c r="P2203" s="88" t="s">
        <v>12396</v>
      </c>
      <c r="Q2203" s="85" t="s">
        <v>12396</v>
      </c>
      <c r="R2203" s="85" t="s">
        <v>12396</v>
      </c>
      <c r="S2203" s="85" t="s">
        <v>12396</v>
      </c>
      <c r="T2203" s="85" t="s">
        <v>12396</v>
      </c>
      <c r="U2203" s="85" t="s">
        <v>12396</v>
      </c>
      <c r="V2203" s="89" t="s">
        <v>12396</v>
      </c>
      <c r="W2203" s="89" t="s">
        <v>7927</v>
      </c>
      <c r="X2203" s="93">
        <v>24920185</v>
      </c>
      <c r="Y2203" s="118">
        <v>402974</v>
      </c>
      <c r="Z2203" s="131">
        <v>462154</v>
      </c>
      <c r="AA2203" s="121" t="s">
        <v>6</v>
      </c>
    </row>
    <row r="2204" spans="1:27">
      <c r="A2204">
        <v>39</v>
      </c>
      <c r="B2204" s="84">
        <v>974</v>
      </c>
      <c r="C2204" s="85" t="s">
        <v>11361</v>
      </c>
      <c r="D2204" s="85" t="s">
        <v>13810</v>
      </c>
      <c r="E2204" s="85">
        <v>33903036</v>
      </c>
      <c r="F2204" s="85" t="s">
        <v>12396</v>
      </c>
      <c r="G2204" s="85" t="s">
        <v>12396</v>
      </c>
      <c r="H2204" s="85" t="s">
        <v>12396</v>
      </c>
      <c r="I2204" s="85" t="s">
        <v>12396</v>
      </c>
      <c r="J2204" s="85">
        <v>60</v>
      </c>
      <c r="K2204" s="87">
        <v>116.81</v>
      </c>
      <c r="L2204" s="87">
        <v>7008.6</v>
      </c>
      <c r="M2204" s="85" t="s">
        <v>12395</v>
      </c>
      <c r="N2204" s="88" t="s">
        <v>12396</v>
      </c>
      <c r="O2204" s="88" t="s">
        <v>12396</v>
      </c>
      <c r="P2204" s="88" t="s">
        <v>12396</v>
      </c>
      <c r="Q2204" s="85" t="s">
        <v>12396</v>
      </c>
      <c r="R2204" s="85" t="s">
        <v>12396</v>
      </c>
      <c r="S2204" s="85" t="s">
        <v>12396</v>
      </c>
      <c r="T2204" s="85" t="s">
        <v>12396</v>
      </c>
      <c r="U2204" s="85" t="s">
        <v>12396</v>
      </c>
      <c r="V2204" s="89" t="s">
        <v>12396</v>
      </c>
      <c r="W2204" s="89" t="s">
        <v>7930</v>
      </c>
      <c r="X2204" s="93">
        <v>24920185</v>
      </c>
      <c r="Y2204" s="118">
        <v>402976</v>
      </c>
      <c r="Z2204" s="131">
        <v>348102</v>
      </c>
      <c r="AA2204" s="121" t="s">
        <v>6</v>
      </c>
    </row>
    <row r="2205" spans="1:27">
      <c r="A2205">
        <v>39</v>
      </c>
      <c r="B2205" s="84">
        <v>975</v>
      </c>
      <c r="C2205" s="85" t="s">
        <v>7931</v>
      </c>
      <c r="D2205" s="85" t="s">
        <v>13810</v>
      </c>
      <c r="E2205" s="85">
        <v>33903036</v>
      </c>
      <c r="F2205" s="85" t="s">
        <v>12396</v>
      </c>
      <c r="G2205" s="85" t="s">
        <v>12396</v>
      </c>
      <c r="H2205" s="85" t="s">
        <v>12396</v>
      </c>
      <c r="I2205" s="85" t="s">
        <v>12396</v>
      </c>
      <c r="J2205" s="85">
        <v>5</v>
      </c>
      <c r="K2205" s="87">
        <v>1152</v>
      </c>
      <c r="L2205" s="87">
        <v>5760</v>
      </c>
      <c r="M2205" s="85" t="s">
        <v>12395</v>
      </c>
      <c r="N2205" s="88" t="s">
        <v>12396</v>
      </c>
      <c r="O2205" s="88" t="s">
        <v>12396</v>
      </c>
      <c r="P2205" s="88" t="s">
        <v>12396</v>
      </c>
      <c r="Q2205" s="85" t="s">
        <v>12396</v>
      </c>
      <c r="R2205" s="85" t="s">
        <v>12396</v>
      </c>
      <c r="S2205" s="85" t="s">
        <v>12396</v>
      </c>
      <c r="T2205" s="85" t="s">
        <v>12396</v>
      </c>
      <c r="U2205" s="85" t="s">
        <v>12396</v>
      </c>
      <c r="V2205" s="89" t="s">
        <v>12396</v>
      </c>
      <c r="W2205" s="89" t="s">
        <v>7933</v>
      </c>
      <c r="X2205" s="93">
        <v>24920185</v>
      </c>
      <c r="Y2205" s="118">
        <v>402977</v>
      </c>
      <c r="Z2205" s="131">
        <v>466091</v>
      </c>
      <c r="AA2205" s="121" t="s">
        <v>6</v>
      </c>
    </row>
    <row r="2206" spans="1:27">
      <c r="A2206">
        <v>39</v>
      </c>
      <c r="B2206" s="84">
        <v>976</v>
      </c>
      <c r="C2206" s="85" t="s">
        <v>7934</v>
      </c>
      <c r="D2206" s="85" t="s">
        <v>13810</v>
      </c>
      <c r="E2206" s="85">
        <v>33903036</v>
      </c>
      <c r="F2206" s="85" t="s">
        <v>12396</v>
      </c>
      <c r="G2206" s="85" t="s">
        <v>12396</v>
      </c>
      <c r="H2206" s="85" t="s">
        <v>12396</v>
      </c>
      <c r="I2206" s="85" t="s">
        <v>12396</v>
      </c>
      <c r="J2206" s="85">
        <v>4</v>
      </c>
      <c r="K2206" s="87">
        <v>1152</v>
      </c>
      <c r="L2206" s="87">
        <v>4608</v>
      </c>
      <c r="M2206" s="85" t="s">
        <v>12395</v>
      </c>
      <c r="N2206" s="88" t="s">
        <v>12396</v>
      </c>
      <c r="O2206" s="88" t="s">
        <v>12396</v>
      </c>
      <c r="P2206" s="88" t="s">
        <v>12396</v>
      </c>
      <c r="Q2206" s="85" t="s">
        <v>12396</v>
      </c>
      <c r="R2206" s="85" t="s">
        <v>12396</v>
      </c>
      <c r="S2206" s="85" t="s">
        <v>12396</v>
      </c>
      <c r="T2206" s="85" t="s">
        <v>12396</v>
      </c>
      <c r="U2206" s="85" t="s">
        <v>12396</v>
      </c>
      <c r="V2206" s="89" t="s">
        <v>12396</v>
      </c>
      <c r="W2206" s="89" t="s">
        <v>7936</v>
      </c>
      <c r="X2206" s="93">
        <v>24920185</v>
      </c>
      <c r="Y2206" s="118">
        <v>402978</v>
      </c>
      <c r="Z2206" s="131">
        <v>466092</v>
      </c>
      <c r="AA2206" s="121" t="s">
        <v>6</v>
      </c>
    </row>
    <row r="2207" spans="1:27">
      <c r="A2207">
        <v>39</v>
      </c>
      <c r="B2207" s="84">
        <v>977</v>
      </c>
      <c r="C2207" s="85" t="s">
        <v>7937</v>
      </c>
      <c r="D2207" s="85" t="s">
        <v>13810</v>
      </c>
      <c r="E2207" s="85">
        <v>33903036</v>
      </c>
      <c r="F2207" s="85" t="s">
        <v>12396</v>
      </c>
      <c r="G2207" s="85" t="s">
        <v>12396</v>
      </c>
      <c r="H2207" s="85" t="s">
        <v>12396</v>
      </c>
      <c r="I2207" s="85" t="s">
        <v>12396</v>
      </c>
      <c r="J2207" s="85">
        <v>20</v>
      </c>
      <c r="K2207" s="87">
        <v>703</v>
      </c>
      <c r="L2207" s="87">
        <v>14060</v>
      </c>
      <c r="M2207" s="85" t="s">
        <v>12395</v>
      </c>
      <c r="N2207" s="88" t="s">
        <v>12396</v>
      </c>
      <c r="O2207" s="88" t="s">
        <v>12396</v>
      </c>
      <c r="P2207" s="88" t="s">
        <v>12396</v>
      </c>
      <c r="Q2207" s="85" t="s">
        <v>12396</v>
      </c>
      <c r="R2207" s="85" t="s">
        <v>12396</v>
      </c>
      <c r="S2207" s="85" t="s">
        <v>12396</v>
      </c>
      <c r="T2207" s="85" t="s">
        <v>12396</v>
      </c>
      <c r="U2207" s="85" t="s">
        <v>12396</v>
      </c>
      <c r="V2207" s="89" t="s">
        <v>12396</v>
      </c>
      <c r="W2207" s="89" t="s">
        <v>7939</v>
      </c>
      <c r="X2207" s="93">
        <v>24920185</v>
      </c>
      <c r="Y2207" s="118">
        <v>402979</v>
      </c>
      <c r="Z2207" s="131">
        <v>466092</v>
      </c>
      <c r="AA2207" s="121" t="s">
        <v>6</v>
      </c>
    </row>
    <row r="2208" spans="1:27">
      <c r="A2208">
        <v>39</v>
      </c>
      <c r="B2208" s="84">
        <v>978</v>
      </c>
      <c r="C2208" s="85" t="s">
        <v>7393</v>
      </c>
      <c r="D2208" s="85" t="s">
        <v>13810</v>
      </c>
      <c r="E2208" s="85">
        <v>33903036</v>
      </c>
      <c r="F2208" s="85" t="s">
        <v>12396</v>
      </c>
      <c r="G2208" s="85" t="s">
        <v>12396</v>
      </c>
      <c r="H2208" s="85" t="s">
        <v>12396</v>
      </c>
      <c r="I2208" s="85" t="s">
        <v>12396</v>
      </c>
      <c r="J2208" s="85">
        <v>10</v>
      </c>
      <c r="K2208" s="87">
        <v>313</v>
      </c>
      <c r="L2208" s="87">
        <v>3130</v>
      </c>
      <c r="M2208" s="85" t="s">
        <v>12395</v>
      </c>
      <c r="N2208" s="88" t="s">
        <v>12396</v>
      </c>
      <c r="O2208" s="88" t="s">
        <v>12396</v>
      </c>
      <c r="P2208" s="88" t="s">
        <v>12396</v>
      </c>
      <c r="Q2208" s="85" t="s">
        <v>12396</v>
      </c>
      <c r="R2208" s="85" t="s">
        <v>12396</v>
      </c>
      <c r="S2208" s="85" t="s">
        <v>12396</v>
      </c>
      <c r="T2208" s="85" t="s">
        <v>12396</v>
      </c>
      <c r="U2208" s="85" t="s">
        <v>12396</v>
      </c>
      <c r="V2208" s="89" t="s">
        <v>12396</v>
      </c>
      <c r="W2208" s="89" t="s">
        <v>12396</v>
      </c>
      <c r="X2208" s="93">
        <v>24920185</v>
      </c>
      <c r="Y2208" s="118">
        <v>403097</v>
      </c>
      <c r="Z2208" s="131">
        <v>466092</v>
      </c>
      <c r="AA2208" s="121" t="s">
        <v>6</v>
      </c>
    </row>
    <row r="2209" spans="1:27">
      <c r="A2209">
        <v>39</v>
      </c>
      <c r="B2209" s="84">
        <v>979</v>
      </c>
      <c r="C2209" s="85" t="s">
        <v>4404</v>
      </c>
      <c r="D2209" s="85" t="s">
        <v>13810</v>
      </c>
      <c r="E2209" s="85">
        <v>33903036</v>
      </c>
      <c r="F2209" s="85" t="s">
        <v>12396</v>
      </c>
      <c r="G2209" s="85" t="s">
        <v>12396</v>
      </c>
      <c r="H2209" s="85" t="s">
        <v>12396</v>
      </c>
      <c r="I2209" s="85" t="s">
        <v>12396</v>
      </c>
      <c r="J2209" s="85">
        <v>4</v>
      </c>
      <c r="K2209" s="87">
        <v>175</v>
      </c>
      <c r="L2209" s="87">
        <v>700</v>
      </c>
      <c r="M2209" s="85" t="s">
        <v>12395</v>
      </c>
      <c r="N2209" s="88" t="s">
        <v>12396</v>
      </c>
      <c r="O2209" s="88" t="s">
        <v>12396</v>
      </c>
      <c r="P2209" s="88" t="s">
        <v>12396</v>
      </c>
      <c r="Q2209" s="85" t="s">
        <v>12396</v>
      </c>
      <c r="R2209" s="85" t="s">
        <v>12396</v>
      </c>
      <c r="S2209" s="85" t="s">
        <v>12396</v>
      </c>
      <c r="T2209" s="85" t="s">
        <v>12396</v>
      </c>
      <c r="U2209" s="85" t="s">
        <v>12396</v>
      </c>
      <c r="V2209" s="89" t="s">
        <v>12396</v>
      </c>
      <c r="W2209" s="89" t="s">
        <v>12396</v>
      </c>
      <c r="X2209" s="93">
        <v>24920185</v>
      </c>
      <c r="Y2209" s="118">
        <v>403098</v>
      </c>
      <c r="Z2209" s="131">
        <v>371013</v>
      </c>
      <c r="AA2209" s="121" t="s">
        <v>6</v>
      </c>
    </row>
    <row r="2210" spans="1:27">
      <c r="A2210">
        <v>39</v>
      </c>
      <c r="B2210" s="84">
        <v>980</v>
      </c>
      <c r="C2210" s="85" t="s">
        <v>4408</v>
      </c>
      <c r="D2210" s="85" t="s">
        <v>13810</v>
      </c>
      <c r="E2210" s="85">
        <v>33903036</v>
      </c>
      <c r="F2210" s="85" t="s">
        <v>12396</v>
      </c>
      <c r="G2210" s="85" t="s">
        <v>12396</v>
      </c>
      <c r="H2210" s="85" t="s">
        <v>12396</v>
      </c>
      <c r="I2210" s="85" t="s">
        <v>12396</v>
      </c>
      <c r="J2210" s="85">
        <v>4</v>
      </c>
      <c r="K2210" s="87">
        <v>175</v>
      </c>
      <c r="L2210" s="87">
        <v>700</v>
      </c>
      <c r="M2210" s="85" t="s">
        <v>12395</v>
      </c>
      <c r="N2210" s="88" t="s">
        <v>12396</v>
      </c>
      <c r="O2210" s="88" t="s">
        <v>12396</v>
      </c>
      <c r="P2210" s="88" t="s">
        <v>12396</v>
      </c>
      <c r="Q2210" s="85" t="s">
        <v>12396</v>
      </c>
      <c r="R2210" s="85" t="s">
        <v>12396</v>
      </c>
      <c r="S2210" s="85" t="s">
        <v>12396</v>
      </c>
      <c r="T2210" s="85" t="s">
        <v>12396</v>
      </c>
      <c r="U2210" s="85" t="s">
        <v>12396</v>
      </c>
      <c r="V2210" s="89" t="s">
        <v>12396</v>
      </c>
      <c r="W2210" s="89" t="s">
        <v>12396</v>
      </c>
      <c r="X2210" s="93">
        <v>24920185</v>
      </c>
      <c r="Y2210" s="118">
        <v>403099</v>
      </c>
      <c r="Z2210" s="131">
        <v>234417</v>
      </c>
      <c r="AA2210" s="121" t="s">
        <v>6</v>
      </c>
    </row>
    <row r="2211" spans="1:27">
      <c r="A2211">
        <v>39</v>
      </c>
      <c r="B2211" s="84">
        <v>981</v>
      </c>
      <c r="C2211" s="85" t="s">
        <v>4411</v>
      </c>
      <c r="D2211" s="85" t="s">
        <v>13810</v>
      </c>
      <c r="E2211" s="85">
        <v>33903036</v>
      </c>
      <c r="F2211" s="85" t="s">
        <v>12396</v>
      </c>
      <c r="G2211" s="85" t="s">
        <v>12396</v>
      </c>
      <c r="H2211" s="85" t="s">
        <v>12396</v>
      </c>
      <c r="I2211" s="85" t="s">
        <v>12396</v>
      </c>
      <c r="J2211" s="85">
        <v>2</v>
      </c>
      <c r="K2211" s="87">
        <v>580</v>
      </c>
      <c r="L2211" s="87">
        <v>1160</v>
      </c>
      <c r="M2211" s="85" t="s">
        <v>12395</v>
      </c>
      <c r="N2211" s="88" t="s">
        <v>12396</v>
      </c>
      <c r="O2211" s="88" t="s">
        <v>12396</v>
      </c>
      <c r="P2211" s="88" t="s">
        <v>12396</v>
      </c>
      <c r="Q2211" s="85" t="s">
        <v>12396</v>
      </c>
      <c r="R2211" s="85" t="s">
        <v>12396</v>
      </c>
      <c r="S2211" s="85" t="s">
        <v>12396</v>
      </c>
      <c r="T2211" s="85" t="s">
        <v>12396</v>
      </c>
      <c r="U2211" s="85" t="s">
        <v>12396</v>
      </c>
      <c r="V2211" s="89" t="s">
        <v>12396</v>
      </c>
      <c r="W2211" s="89" t="s">
        <v>12396</v>
      </c>
      <c r="X2211" s="93">
        <v>24920185</v>
      </c>
      <c r="Y2211" s="118">
        <v>403101</v>
      </c>
      <c r="Z2211" s="131">
        <v>462006</v>
      </c>
      <c r="AA2211" s="121" t="s">
        <v>6</v>
      </c>
    </row>
    <row r="2212" spans="1:27">
      <c r="A2212">
        <v>39</v>
      </c>
      <c r="B2212" s="84">
        <v>982</v>
      </c>
      <c r="C2212" s="85" t="s">
        <v>7943</v>
      </c>
      <c r="D2212" s="85" t="s">
        <v>13810</v>
      </c>
      <c r="E2212" s="85">
        <v>33903036</v>
      </c>
      <c r="F2212" s="85" t="s">
        <v>12396</v>
      </c>
      <c r="G2212" s="85" t="s">
        <v>12396</v>
      </c>
      <c r="H2212" s="85" t="s">
        <v>12396</v>
      </c>
      <c r="I2212" s="85" t="s">
        <v>12396</v>
      </c>
      <c r="J2212" s="85">
        <v>100</v>
      </c>
      <c r="K2212" s="87">
        <v>720</v>
      </c>
      <c r="L2212" s="87">
        <v>72000</v>
      </c>
      <c r="M2212" s="85" t="s">
        <v>12494</v>
      </c>
      <c r="N2212" s="88" t="s">
        <v>12396</v>
      </c>
      <c r="O2212" s="88" t="s">
        <v>12396</v>
      </c>
      <c r="P2212" s="88" t="s">
        <v>12396</v>
      </c>
      <c r="Q2212" s="85" t="s">
        <v>12396</v>
      </c>
      <c r="R2212" s="85" t="s">
        <v>12396</v>
      </c>
      <c r="S2212" s="85" t="s">
        <v>12396</v>
      </c>
      <c r="T2212" s="85" t="s">
        <v>12396</v>
      </c>
      <c r="U2212" s="85" t="s">
        <v>12396</v>
      </c>
      <c r="V2212" s="89" t="s">
        <v>12396</v>
      </c>
      <c r="W2212" s="89" t="s">
        <v>7945</v>
      </c>
      <c r="X2212" s="93">
        <v>24920185</v>
      </c>
      <c r="Y2212" s="118">
        <v>402952</v>
      </c>
      <c r="Z2212" s="131">
        <v>306579</v>
      </c>
      <c r="AA2212" s="121" t="s">
        <v>6</v>
      </c>
    </row>
    <row r="2213" spans="1:27">
      <c r="A2213">
        <v>39</v>
      </c>
      <c r="B2213" s="84">
        <v>983</v>
      </c>
      <c r="C2213" s="85" t="s">
        <v>7948</v>
      </c>
      <c r="D2213" s="85" t="s">
        <v>13810</v>
      </c>
      <c r="E2213" s="85">
        <v>33903036</v>
      </c>
      <c r="F2213" s="85" t="s">
        <v>12396</v>
      </c>
      <c r="G2213" s="85" t="s">
        <v>12396</v>
      </c>
      <c r="H2213" s="85" t="s">
        <v>12396</v>
      </c>
      <c r="I2213" s="85" t="s">
        <v>12396</v>
      </c>
      <c r="J2213" s="85">
        <v>2</v>
      </c>
      <c r="K2213" s="87">
        <v>5400</v>
      </c>
      <c r="L2213" s="87">
        <v>10800</v>
      </c>
      <c r="M2213" s="85" t="s">
        <v>12395</v>
      </c>
      <c r="N2213" s="88" t="s">
        <v>12396</v>
      </c>
      <c r="O2213" s="88" t="s">
        <v>12396</v>
      </c>
      <c r="P2213" s="88" t="s">
        <v>12396</v>
      </c>
      <c r="Q2213" s="85" t="s">
        <v>12396</v>
      </c>
      <c r="R2213" s="85" t="s">
        <v>12396</v>
      </c>
      <c r="S2213" s="85" t="s">
        <v>12396</v>
      </c>
      <c r="T2213" s="85" t="s">
        <v>12396</v>
      </c>
      <c r="U2213" s="85" t="s">
        <v>12396</v>
      </c>
      <c r="V2213" s="89" t="s">
        <v>12396</v>
      </c>
      <c r="W2213" s="89" t="s">
        <v>12396</v>
      </c>
      <c r="X2213" s="93">
        <v>25939596</v>
      </c>
      <c r="Y2213" s="118">
        <v>402984</v>
      </c>
      <c r="Z2213" s="131">
        <v>453767</v>
      </c>
      <c r="AA2213" s="121" t="s">
        <v>6</v>
      </c>
    </row>
    <row r="2214" spans="1:27">
      <c r="A2214">
        <v>39</v>
      </c>
      <c r="B2214" s="84">
        <v>984</v>
      </c>
      <c r="C2214" s="85" t="s">
        <v>7950</v>
      </c>
      <c r="D2214" s="85" t="s">
        <v>13810</v>
      </c>
      <c r="E2214" s="85">
        <v>33903036</v>
      </c>
      <c r="F2214" s="85" t="s">
        <v>12396</v>
      </c>
      <c r="G2214" s="85" t="s">
        <v>12396</v>
      </c>
      <c r="H2214" s="85" t="s">
        <v>12396</v>
      </c>
      <c r="I2214" s="85" t="s">
        <v>12396</v>
      </c>
      <c r="J2214" s="85">
        <v>2</v>
      </c>
      <c r="K2214" s="87">
        <v>5400</v>
      </c>
      <c r="L2214" s="87">
        <v>10800</v>
      </c>
      <c r="M2214" s="85" t="s">
        <v>12395</v>
      </c>
      <c r="N2214" s="88" t="s">
        <v>12396</v>
      </c>
      <c r="O2214" s="88" t="s">
        <v>12396</v>
      </c>
      <c r="P2214" s="88" t="s">
        <v>12396</v>
      </c>
      <c r="Q2214" s="85" t="s">
        <v>12396</v>
      </c>
      <c r="R2214" s="85" t="s">
        <v>12396</v>
      </c>
      <c r="S2214" s="85" t="s">
        <v>12396</v>
      </c>
      <c r="T2214" s="85" t="s">
        <v>12396</v>
      </c>
      <c r="U2214" s="85" t="s">
        <v>12396</v>
      </c>
      <c r="V2214" s="89" t="s">
        <v>12396</v>
      </c>
      <c r="W2214" s="89" t="s">
        <v>12396</v>
      </c>
      <c r="X2214" s="93">
        <v>25939596</v>
      </c>
      <c r="Y2214" s="118">
        <v>402985</v>
      </c>
      <c r="Z2214" s="131">
        <v>462281</v>
      </c>
      <c r="AA2214" s="121" t="s">
        <v>6</v>
      </c>
    </row>
    <row r="2215" spans="1:27">
      <c r="A2215">
        <v>39</v>
      </c>
      <c r="B2215" s="84">
        <v>985</v>
      </c>
      <c r="C2215" s="85" t="s">
        <v>14102</v>
      </c>
      <c r="D2215" s="85" t="s">
        <v>13810</v>
      </c>
      <c r="E2215" s="85">
        <v>33903036</v>
      </c>
      <c r="F2215" s="85" t="s">
        <v>12396</v>
      </c>
      <c r="G2215" s="85" t="s">
        <v>12396</v>
      </c>
      <c r="H2215" s="85" t="s">
        <v>12396</v>
      </c>
      <c r="I2215" s="85" t="s">
        <v>12396</v>
      </c>
      <c r="J2215" s="85">
        <v>200</v>
      </c>
      <c r="K2215" s="87">
        <v>2.85</v>
      </c>
      <c r="L2215" s="87">
        <v>570</v>
      </c>
      <c r="M2215" s="85" t="s">
        <v>12395</v>
      </c>
      <c r="N2215" s="88" t="s">
        <v>12396</v>
      </c>
      <c r="O2215" s="88" t="s">
        <v>12396</v>
      </c>
      <c r="P2215" s="88" t="s">
        <v>12396</v>
      </c>
      <c r="Q2215" s="85" t="s">
        <v>12396</v>
      </c>
      <c r="R2215" s="85" t="s">
        <v>12396</v>
      </c>
      <c r="S2215" s="85" t="s">
        <v>12396</v>
      </c>
      <c r="T2215" s="85" t="s">
        <v>12396</v>
      </c>
      <c r="U2215" s="85" t="s">
        <v>12396</v>
      </c>
      <c r="V2215" s="89" t="s">
        <v>12396</v>
      </c>
      <c r="W2215" s="89" t="s">
        <v>6239</v>
      </c>
      <c r="X2215" s="93">
        <v>25964574</v>
      </c>
      <c r="Y2215" s="118">
        <v>402947</v>
      </c>
      <c r="Z2215" s="131" t="s">
        <v>7866</v>
      </c>
      <c r="AA2215" s="121" t="s">
        <v>6</v>
      </c>
    </row>
    <row r="2216" spans="1:27">
      <c r="A2216">
        <v>39</v>
      </c>
      <c r="B2216" s="84">
        <v>986</v>
      </c>
      <c r="C2216" s="85" t="s">
        <v>10676</v>
      </c>
      <c r="D2216" s="85" t="s">
        <v>13810</v>
      </c>
      <c r="E2216" s="85">
        <v>33903036</v>
      </c>
      <c r="F2216" s="85" t="s">
        <v>12396</v>
      </c>
      <c r="G2216" s="85" t="s">
        <v>12396</v>
      </c>
      <c r="H2216" s="85" t="s">
        <v>12396</v>
      </c>
      <c r="I2216" s="85" t="s">
        <v>12396</v>
      </c>
      <c r="J2216" s="85">
        <v>100</v>
      </c>
      <c r="K2216" s="87">
        <v>14.97</v>
      </c>
      <c r="L2216" s="87">
        <v>1497</v>
      </c>
      <c r="M2216" s="85" t="s">
        <v>12395</v>
      </c>
      <c r="N2216" s="88" t="s">
        <v>12396</v>
      </c>
      <c r="O2216" s="88" t="s">
        <v>12396</v>
      </c>
      <c r="P2216" s="88" t="s">
        <v>12396</v>
      </c>
      <c r="Q2216" s="85" t="s">
        <v>12396</v>
      </c>
      <c r="R2216" s="85" t="s">
        <v>12396</v>
      </c>
      <c r="S2216" s="85" t="s">
        <v>12396</v>
      </c>
      <c r="T2216" s="85" t="s">
        <v>12396</v>
      </c>
      <c r="U2216" s="85" t="s">
        <v>12396</v>
      </c>
      <c r="V2216" s="89" t="s">
        <v>12396</v>
      </c>
      <c r="W2216" s="89" t="s">
        <v>12396</v>
      </c>
      <c r="X2216" s="93">
        <v>24873628</v>
      </c>
      <c r="Y2216" s="118">
        <v>402981</v>
      </c>
      <c r="Z2216" s="131">
        <v>477275</v>
      </c>
      <c r="AA2216" s="121" t="s">
        <v>6</v>
      </c>
    </row>
    <row r="2217" spans="1:27">
      <c r="A2217">
        <v>39</v>
      </c>
      <c r="B2217" s="84">
        <v>987</v>
      </c>
      <c r="C2217" s="85" t="s">
        <v>7378</v>
      </c>
      <c r="D2217" s="85" t="s">
        <v>13810</v>
      </c>
      <c r="E2217" s="85">
        <v>33903036</v>
      </c>
      <c r="F2217" s="85" t="s">
        <v>12396</v>
      </c>
      <c r="G2217" s="85" t="s">
        <v>12396</v>
      </c>
      <c r="H2217" s="85" t="s">
        <v>12396</v>
      </c>
      <c r="I2217" s="85" t="s">
        <v>12396</v>
      </c>
      <c r="J2217" s="85">
        <v>10</v>
      </c>
      <c r="K2217" s="87">
        <v>638</v>
      </c>
      <c r="L2217" s="87">
        <v>6380</v>
      </c>
      <c r="M2217" s="85" t="s">
        <v>12395</v>
      </c>
      <c r="N2217" s="88" t="s">
        <v>12396</v>
      </c>
      <c r="O2217" s="88" t="s">
        <v>12396</v>
      </c>
      <c r="P2217" s="88" t="s">
        <v>12396</v>
      </c>
      <c r="Q2217" s="85" t="s">
        <v>12396</v>
      </c>
      <c r="R2217" s="85" t="s">
        <v>12396</v>
      </c>
      <c r="S2217" s="85" t="s">
        <v>12396</v>
      </c>
      <c r="T2217" s="85" t="s">
        <v>12396</v>
      </c>
      <c r="U2217" s="85" t="s">
        <v>12396</v>
      </c>
      <c r="V2217" s="89" t="s">
        <v>12396</v>
      </c>
      <c r="W2217" s="89" t="s">
        <v>5132</v>
      </c>
      <c r="X2217" s="93">
        <v>24724956</v>
      </c>
      <c r="Y2217" s="118">
        <v>403007</v>
      </c>
      <c r="Z2217" s="131">
        <v>301510</v>
      </c>
      <c r="AA2217" s="121" t="s">
        <v>7391</v>
      </c>
    </row>
    <row r="2218" spans="1:27">
      <c r="A2218">
        <v>39</v>
      </c>
      <c r="B2218" s="84">
        <v>988</v>
      </c>
      <c r="C2218" s="85" t="s">
        <v>7380</v>
      </c>
      <c r="D2218" s="85" t="s">
        <v>13810</v>
      </c>
      <c r="E2218" s="85">
        <v>33903036</v>
      </c>
      <c r="F2218" s="85" t="s">
        <v>12396</v>
      </c>
      <c r="G2218" s="85" t="s">
        <v>12396</v>
      </c>
      <c r="H2218" s="85" t="s">
        <v>12396</v>
      </c>
      <c r="I2218" s="85" t="s">
        <v>12396</v>
      </c>
      <c r="J2218" s="85">
        <v>15</v>
      </c>
      <c r="K2218" s="87">
        <v>2928.07</v>
      </c>
      <c r="L2218" s="87">
        <v>43921.05</v>
      </c>
      <c r="M2218" s="85" t="s">
        <v>12395</v>
      </c>
      <c r="N2218" s="88" t="s">
        <v>12396</v>
      </c>
      <c r="O2218" s="88" t="s">
        <v>12396</v>
      </c>
      <c r="P2218" s="88" t="s">
        <v>12396</v>
      </c>
      <c r="Q2218" s="85" t="s">
        <v>12396</v>
      </c>
      <c r="R2218" s="85" t="s">
        <v>12396</v>
      </c>
      <c r="S2218" s="85" t="s">
        <v>12396</v>
      </c>
      <c r="T2218" s="85" t="s">
        <v>12396</v>
      </c>
      <c r="U2218" s="85" t="s">
        <v>12396</v>
      </c>
      <c r="V2218" s="89" t="s">
        <v>12396</v>
      </c>
      <c r="W2218" s="89" t="s">
        <v>5132</v>
      </c>
      <c r="X2218" s="93">
        <v>24724956</v>
      </c>
      <c r="Y2218" s="118">
        <v>403008</v>
      </c>
      <c r="Z2218" s="131">
        <v>442534</v>
      </c>
      <c r="AA2218" s="121" t="s">
        <v>7391</v>
      </c>
    </row>
    <row r="2219" spans="1:27">
      <c r="A2219">
        <v>39</v>
      </c>
      <c r="B2219" s="84">
        <v>989</v>
      </c>
      <c r="C2219" s="85" t="s">
        <v>7382</v>
      </c>
      <c r="D2219" s="85" t="s">
        <v>13810</v>
      </c>
      <c r="E2219" s="85">
        <v>33903036</v>
      </c>
      <c r="F2219" s="85" t="s">
        <v>12396</v>
      </c>
      <c r="G2219" s="85" t="s">
        <v>12396</v>
      </c>
      <c r="H2219" s="85" t="s">
        <v>12396</v>
      </c>
      <c r="I2219" s="85" t="s">
        <v>12396</v>
      </c>
      <c r="J2219" s="85">
        <v>15</v>
      </c>
      <c r="K2219" s="87">
        <v>3116</v>
      </c>
      <c r="L2219" s="87">
        <v>46740</v>
      </c>
      <c r="M2219" s="85" t="s">
        <v>12395</v>
      </c>
      <c r="N2219" s="88" t="s">
        <v>12396</v>
      </c>
      <c r="O2219" s="88" t="s">
        <v>12396</v>
      </c>
      <c r="P2219" s="88" t="s">
        <v>12396</v>
      </c>
      <c r="Q2219" s="85" t="s">
        <v>12396</v>
      </c>
      <c r="R2219" s="85" t="s">
        <v>12396</v>
      </c>
      <c r="S2219" s="85" t="s">
        <v>12396</v>
      </c>
      <c r="T2219" s="85" t="s">
        <v>12396</v>
      </c>
      <c r="U2219" s="85" t="s">
        <v>12396</v>
      </c>
      <c r="V2219" s="89" t="s">
        <v>12396</v>
      </c>
      <c r="W2219" s="89" t="s">
        <v>5132</v>
      </c>
      <c r="X2219" s="93">
        <v>24724956</v>
      </c>
      <c r="Y2219" s="118">
        <v>403009</v>
      </c>
      <c r="Z2219" s="131">
        <v>452006</v>
      </c>
      <c r="AA2219" s="121" t="s">
        <v>7391</v>
      </c>
    </row>
    <row r="2220" spans="1:27">
      <c r="A2220">
        <v>39</v>
      </c>
      <c r="B2220" s="84">
        <v>990</v>
      </c>
      <c r="C2220" s="85" t="s">
        <v>7384</v>
      </c>
      <c r="D2220" s="85" t="s">
        <v>13810</v>
      </c>
      <c r="E2220" s="85">
        <v>33903036</v>
      </c>
      <c r="F2220" s="85" t="s">
        <v>12396</v>
      </c>
      <c r="G2220" s="85" t="s">
        <v>12396</v>
      </c>
      <c r="H2220" s="85" t="s">
        <v>12396</v>
      </c>
      <c r="I2220" s="85" t="s">
        <v>12396</v>
      </c>
      <c r="J2220" s="85">
        <v>24</v>
      </c>
      <c r="K2220" s="87">
        <v>795</v>
      </c>
      <c r="L2220" s="87">
        <v>19080</v>
      </c>
      <c r="M2220" s="85" t="s">
        <v>12395</v>
      </c>
      <c r="N2220" s="88" t="s">
        <v>12396</v>
      </c>
      <c r="O2220" s="88" t="s">
        <v>12396</v>
      </c>
      <c r="P2220" s="88" t="s">
        <v>12396</v>
      </c>
      <c r="Q2220" s="85" t="s">
        <v>12396</v>
      </c>
      <c r="R2220" s="85" t="s">
        <v>12396</v>
      </c>
      <c r="S2220" s="85" t="s">
        <v>12396</v>
      </c>
      <c r="T2220" s="85" t="s">
        <v>12396</v>
      </c>
      <c r="U2220" s="85" t="s">
        <v>12396</v>
      </c>
      <c r="V2220" s="89" t="s">
        <v>12396</v>
      </c>
      <c r="W2220" s="89" t="s">
        <v>5132</v>
      </c>
      <c r="X2220" s="93">
        <v>24724956</v>
      </c>
      <c r="Y2220" s="118">
        <v>403011</v>
      </c>
      <c r="Z2220" s="131">
        <v>383898</v>
      </c>
      <c r="AA2220" s="121" t="s">
        <v>7391</v>
      </c>
    </row>
    <row r="2221" spans="1:27">
      <c r="A2221">
        <v>39</v>
      </c>
      <c r="B2221" s="84">
        <v>991</v>
      </c>
      <c r="C2221" s="85" t="s">
        <v>5374</v>
      </c>
      <c r="D2221" s="85" t="s">
        <v>13810</v>
      </c>
      <c r="E2221" s="85">
        <v>33903036</v>
      </c>
      <c r="F2221" s="85" t="s">
        <v>12396</v>
      </c>
      <c r="G2221" s="85" t="s">
        <v>12396</v>
      </c>
      <c r="H2221" s="85" t="s">
        <v>12396</v>
      </c>
      <c r="I2221" s="85" t="s">
        <v>12396</v>
      </c>
      <c r="J2221" s="85">
        <v>70</v>
      </c>
      <c r="K2221" s="87">
        <v>135</v>
      </c>
      <c r="L2221" s="87">
        <v>9450</v>
      </c>
      <c r="M2221" s="85" t="s">
        <v>12494</v>
      </c>
      <c r="N2221" s="88" t="s">
        <v>12396</v>
      </c>
      <c r="O2221" s="88" t="s">
        <v>12396</v>
      </c>
      <c r="P2221" s="88" t="s">
        <v>12396</v>
      </c>
      <c r="Q2221" s="85" t="s">
        <v>12396</v>
      </c>
      <c r="R2221" s="85" t="s">
        <v>12396</v>
      </c>
      <c r="S2221" s="85" t="s">
        <v>12396</v>
      </c>
      <c r="T2221" s="85" t="s">
        <v>12396</v>
      </c>
      <c r="U2221" s="85" t="s">
        <v>12396</v>
      </c>
      <c r="V2221" s="89" t="s">
        <v>12396</v>
      </c>
      <c r="W2221" s="89" t="s">
        <v>12396</v>
      </c>
      <c r="X2221" s="93">
        <v>27346449</v>
      </c>
      <c r="Y2221" s="118">
        <v>401933</v>
      </c>
      <c r="Z2221" s="131">
        <v>432165</v>
      </c>
      <c r="AA2221" s="121" t="s">
        <v>6</v>
      </c>
    </row>
    <row r="2222" spans="1:27">
      <c r="A2222">
        <v>39</v>
      </c>
      <c r="B2222" s="84">
        <v>992</v>
      </c>
      <c r="C2222" s="85" t="s">
        <v>7319</v>
      </c>
      <c r="D2222" s="85" t="s">
        <v>13810</v>
      </c>
      <c r="E2222" s="85">
        <v>33903036</v>
      </c>
      <c r="F2222" s="85" t="s">
        <v>12396</v>
      </c>
      <c r="G2222" s="85" t="s">
        <v>12396</v>
      </c>
      <c r="H2222" s="85" t="s">
        <v>12396</v>
      </c>
      <c r="I2222" s="85" t="s">
        <v>12396</v>
      </c>
      <c r="J2222" s="85">
        <v>30</v>
      </c>
      <c r="K2222" s="87">
        <v>672</v>
      </c>
      <c r="L2222" s="87">
        <v>20160</v>
      </c>
      <c r="M2222" s="85" t="s">
        <v>12395</v>
      </c>
      <c r="N2222" s="88" t="s">
        <v>12396</v>
      </c>
      <c r="O2222" s="88" t="s">
        <v>12396</v>
      </c>
      <c r="P2222" s="88" t="s">
        <v>12396</v>
      </c>
      <c r="Q2222" s="85" t="s">
        <v>12396</v>
      </c>
      <c r="R2222" s="85" t="s">
        <v>12396</v>
      </c>
      <c r="S2222" s="85" t="s">
        <v>12396</v>
      </c>
      <c r="T2222" s="85" t="s">
        <v>12396</v>
      </c>
      <c r="U2222" s="85" t="s">
        <v>12396</v>
      </c>
      <c r="V2222" s="89" t="s">
        <v>12396</v>
      </c>
      <c r="W2222" s="89" t="s">
        <v>7321</v>
      </c>
      <c r="X2222" s="93" t="s">
        <v>12396</v>
      </c>
      <c r="Y2222" s="118">
        <v>438057</v>
      </c>
      <c r="Z2222" s="131">
        <v>415186</v>
      </c>
      <c r="AA2222" s="121" t="s">
        <v>10631</v>
      </c>
    </row>
    <row r="2223" spans="1:27">
      <c r="A2223">
        <v>48</v>
      </c>
      <c r="B2223" s="78">
        <v>1</v>
      </c>
      <c r="C2223" s="107" t="s">
        <v>14103</v>
      </c>
      <c r="D2223" s="98" t="s">
        <v>14104</v>
      </c>
      <c r="E2223" s="79">
        <v>33903028</v>
      </c>
      <c r="F2223" s="79">
        <v>180</v>
      </c>
      <c r="G2223" s="104">
        <v>39.9</v>
      </c>
      <c r="H2223" s="104">
        <v>7182</v>
      </c>
      <c r="I2223" s="79" t="s">
        <v>12395</v>
      </c>
      <c r="J2223" s="79">
        <v>180</v>
      </c>
      <c r="K2223" s="104">
        <v>39.9</v>
      </c>
      <c r="L2223" s="104">
        <v>7182</v>
      </c>
      <c r="M2223" s="79" t="s">
        <v>12395</v>
      </c>
      <c r="N2223" s="82" t="s">
        <v>12396</v>
      </c>
      <c r="O2223" s="82" t="s">
        <v>12396</v>
      </c>
      <c r="P2223" s="82" t="s">
        <v>12396</v>
      </c>
      <c r="Q2223" s="79" t="s">
        <v>12396</v>
      </c>
      <c r="R2223" s="79" t="s">
        <v>12396</v>
      </c>
      <c r="S2223" s="79" t="s">
        <v>12396</v>
      </c>
      <c r="T2223" s="79" t="s">
        <v>12396</v>
      </c>
      <c r="U2223" s="79" t="s">
        <v>12396</v>
      </c>
      <c r="V2223" s="83" t="s">
        <v>12396</v>
      </c>
      <c r="W2223" s="83" t="s">
        <v>14105</v>
      </c>
      <c r="X2223" s="114">
        <v>27472887</v>
      </c>
      <c r="Y2223" s="118">
        <v>402759</v>
      </c>
      <c r="Z2223" s="132">
        <v>467181</v>
      </c>
      <c r="AA2223" s="135" t="s">
        <v>6</v>
      </c>
    </row>
    <row r="2224" spans="1:27">
      <c r="A2224">
        <v>48</v>
      </c>
      <c r="B2224" s="84">
        <v>2</v>
      </c>
      <c r="C2224" s="108" t="s">
        <v>14106</v>
      </c>
      <c r="D2224" s="99" t="s">
        <v>14104</v>
      </c>
      <c r="E2224" s="85">
        <v>33903028</v>
      </c>
      <c r="F2224" s="85">
        <v>135</v>
      </c>
      <c r="G2224" s="105">
        <v>183.37</v>
      </c>
      <c r="H2224" s="106">
        <v>24754.95</v>
      </c>
      <c r="I2224" s="85" t="s">
        <v>12494</v>
      </c>
      <c r="J2224" s="85">
        <v>135</v>
      </c>
      <c r="K2224" s="105">
        <v>183.37</v>
      </c>
      <c r="L2224" s="106">
        <v>24754.95</v>
      </c>
      <c r="M2224" s="85" t="s">
        <v>12395</v>
      </c>
      <c r="N2224" s="88" t="s">
        <v>12396</v>
      </c>
      <c r="O2224" s="88" t="s">
        <v>12396</v>
      </c>
      <c r="P2224" s="88" t="s">
        <v>12396</v>
      </c>
      <c r="Q2224" s="85" t="s">
        <v>12396</v>
      </c>
      <c r="R2224" s="85" t="s">
        <v>12396</v>
      </c>
      <c r="S2224" s="85" t="s">
        <v>12396</v>
      </c>
      <c r="T2224" s="85" t="s">
        <v>12396</v>
      </c>
      <c r="U2224" s="85" t="s">
        <v>12396</v>
      </c>
      <c r="V2224" s="89" t="s">
        <v>12396</v>
      </c>
      <c r="W2224" s="89" t="s">
        <v>14107</v>
      </c>
      <c r="X2224" s="93">
        <v>27472887</v>
      </c>
      <c r="Y2224" s="118" t="s">
        <v>12396</v>
      </c>
      <c r="Z2224" s="133">
        <v>475724</v>
      </c>
      <c r="AA2224" s="136" t="s">
        <v>6</v>
      </c>
    </row>
    <row r="2225" spans="1:27">
      <c r="A2225">
        <v>48</v>
      </c>
      <c r="B2225" s="84">
        <v>3</v>
      </c>
      <c r="C2225" s="108" t="s">
        <v>14108</v>
      </c>
      <c r="D2225" s="99" t="s">
        <v>14104</v>
      </c>
      <c r="E2225" s="85">
        <v>33903028</v>
      </c>
      <c r="F2225" s="85">
        <v>45</v>
      </c>
      <c r="G2225" s="105">
        <v>930.05</v>
      </c>
      <c r="H2225" s="106">
        <v>41852.25</v>
      </c>
      <c r="I2225" s="85" t="s">
        <v>12494</v>
      </c>
      <c r="J2225" s="85">
        <v>45</v>
      </c>
      <c r="K2225" s="105">
        <v>930.05</v>
      </c>
      <c r="L2225" s="106">
        <v>41852.25</v>
      </c>
      <c r="M2225" s="85" t="s">
        <v>12395</v>
      </c>
      <c r="N2225" s="88" t="s">
        <v>12396</v>
      </c>
      <c r="O2225" s="88" t="s">
        <v>12396</v>
      </c>
      <c r="P2225" s="88" t="s">
        <v>12396</v>
      </c>
      <c r="Q2225" s="85" t="s">
        <v>12396</v>
      </c>
      <c r="R2225" s="85" t="s">
        <v>12396</v>
      </c>
      <c r="S2225" s="85" t="s">
        <v>12396</v>
      </c>
      <c r="T2225" s="85" t="s">
        <v>12396</v>
      </c>
      <c r="U2225" s="85" t="s">
        <v>12396</v>
      </c>
      <c r="V2225" s="89" t="s">
        <v>12396</v>
      </c>
      <c r="W2225" s="89" t="s">
        <v>12396</v>
      </c>
      <c r="X2225" s="93">
        <v>21125428</v>
      </c>
      <c r="Y2225" s="118">
        <v>402783</v>
      </c>
      <c r="Z2225" s="133">
        <v>475731</v>
      </c>
      <c r="AA2225" s="136" t="s">
        <v>9143</v>
      </c>
    </row>
    <row r="2226" spans="1:27">
      <c r="A2226">
        <v>48</v>
      </c>
      <c r="B2226" s="84">
        <v>4</v>
      </c>
      <c r="C2226" s="108" t="s">
        <v>14109</v>
      </c>
      <c r="D2226" s="99" t="s">
        <v>14104</v>
      </c>
      <c r="E2226" s="85">
        <v>33903028</v>
      </c>
      <c r="F2226" s="85">
        <v>135</v>
      </c>
      <c r="G2226" s="105">
        <v>2376</v>
      </c>
      <c r="H2226" s="106">
        <v>320760</v>
      </c>
      <c r="I2226" s="85" t="s">
        <v>12494</v>
      </c>
      <c r="J2226" s="85">
        <v>135</v>
      </c>
      <c r="K2226" s="105">
        <v>2376</v>
      </c>
      <c r="L2226" s="106">
        <v>320760</v>
      </c>
      <c r="M2226" s="85" t="s">
        <v>12395</v>
      </c>
      <c r="N2226" s="88" t="s">
        <v>12396</v>
      </c>
      <c r="O2226" s="88" t="s">
        <v>12396</v>
      </c>
      <c r="P2226" s="88" t="s">
        <v>12396</v>
      </c>
      <c r="Q2226" s="85" t="s">
        <v>12396</v>
      </c>
      <c r="R2226" s="85" t="s">
        <v>12396</v>
      </c>
      <c r="S2226" s="85" t="s">
        <v>12396</v>
      </c>
      <c r="T2226" s="85" t="s">
        <v>12396</v>
      </c>
      <c r="U2226" s="85" t="s">
        <v>12396</v>
      </c>
      <c r="V2226" s="89" t="s">
        <v>12396</v>
      </c>
      <c r="W2226" s="89" t="s">
        <v>14110</v>
      </c>
      <c r="X2226" s="93">
        <v>27472887</v>
      </c>
      <c r="Y2226" s="118" t="s">
        <v>12396</v>
      </c>
      <c r="Z2226" s="133">
        <v>475757</v>
      </c>
      <c r="AA2226" s="136" t="s">
        <v>6</v>
      </c>
    </row>
    <row r="2227" spans="1:27">
      <c r="A2227">
        <v>48</v>
      </c>
      <c r="B2227" s="84">
        <v>5</v>
      </c>
      <c r="C2227" s="108" t="s">
        <v>14111</v>
      </c>
      <c r="D2227" s="99" t="s">
        <v>14104</v>
      </c>
      <c r="E2227" s="85">
        <v>33903028</v>
      </c>
      <c r="F2227" s="85">
        <v>90</v>
      </c>
      <c r="G2227" s="105">
        <v>1111</v>
      </c>
      <c r="H2227" s="106">
        <v>99990</v>
      </c>
      <c r="I2227" s="85" t="s">
        <v>12395</v>
      </c>
      <c r="J2227" s="85">
        <v>90</v>
      </c>
      <c r="K2227" s="105">
        <v>1111</v>
      </c>
      <c r="L2227" s="106">
        <v>99990</v>
      </c>
      <c r="M2227" s="85" t="s">
        <v>12395</v>
      </c>
      <c r="N2227" s="88" t="s">
        <v>12396</v>
      </c>
      <c r="O2227" s="88" t="s">
        <v>12396</v>
      </c>
      <c r="P2227" s="88" t="s">
        <v>12396</v>
      </c>
      <c r="Q2227" s="85" t="s">
        <v>12396</v>
      </c>
      <c r="R2227" s="85" t="s">
        <v>12396</v>
      </c>
      <c r="S2227" s="85" t="s">
        <v>12396</v>
      </c>
      <c r="T2227" s="85" t="s">
        <v>12396</v>
      </c>
      <c r="U2227" s="85" t="s">
        <v>12396</v>
      </c>
      <c r="V2227" s="89" t="s">
        <v>12396</v>
      </c>
      <c r="W2227" s="89" t="s">
        <v>14112</v>
      </c>
      <c r="X2227" s="93">
        <v>27472887</v>
      </c>
      <c r="Y2227" s="118" t="s">
        <v>12396</v>
      </c>
      <c r="Z2227" s="133">
        <v>397946</v>
      </c>
      <c r="AA2227" s="136" t="s">
        <v>6</v>
      </c>
    </row>
    <row r="2228" spans="1:27">
      <c r="A2228">
        <v>48</v>
      </c>
      <c r="B2228" s="84">
        <v>6</v>
      </c>
      <c r="C2228" s="108" t="s">
        <v>14113</v>
      </c>
      <c r="D2228" s="99" t="s">
        <v>14104</v>
      </c>
      <c r="E2228" s="85">
        <v>33903028</v>
      </c>
      <c r="F2228" s="85">
        <v>4</v>
      </c>
      <c r="G2228" s="106">
        <v>6500</v>
      </c>
      <c r="H2228" s="106">
        <v>26000</v>
      </c>
      <c r="I2228" s="85" t="s">
        <v>12494</v>
      </c>
      <c r="J2228" s="85">
        <v>4</v>
      </c>
      <c r="K2228" s="106">
        <v>6500</v>
      </c>
      <c r="L2228" s="106">
        <v>26000</v>
      </c>
      <c r="M2228" s="85" t="s">
        <v>12395</v>
      </c>
      <c r="N2228" s="88" t="s">
        <v>12396</v>
      </c>
      <c r="O2228" s="88" t="s">
        <v>12396</v>
      </c>
      <c r="P2228" s="88" t="s">
        <v>12396</v>
      </c>
      <c r="Q2228" s="85" t="s">
        <v>12396</v>
      </c>
      <c r="R2228" s="85" t="s">
        <v>12396</v>
      </c>
      <c r="S2228" s="85" t="s">
        <v>12396</v>
      </c>
      <c r="T2228" s="85" t="s">
        <v>12396</v>
      </c>
      <c r="U2228" s="85" t="s">
        <v>12396</v>
      </c>
      <c r="V2228" s="89" t="s">
        <v>12396</v>
      </c>
      <c r="W2228" s="89" t="s">
        <v>12396</v>
      </c>
      <c r="X2228" s="93">
        <v>21125428</v>
      </c>
      <c r="Y2228" s="118">
        <v>402794</v>
      </c>
      <c r="Z2228" s="132">
        <v>436259</v>
      </c>
      <c r="AA2228" s="136" t="s">
        <v>6</v>
      </c>
    </row>
    <row r="2229" spans="1:27">
      <c r="A2229">
        <v>48</v>
      </c>
      <c r="B2229" s="84">
        <v>7</v>
      </c>
      <c r="C2229" s="108" t="s">
        <v>14114</v>
      </c>
      <c r="D2229" s="99" t="s">
        <v>14104</v>
      </c>
      <c r="E2229" s="85">
        <v>33903028</v>
      </c>
      <c r="F2229" s="85">
        <v>9</v>
      </c>
      <c r="G2229" s="105">
        <v>697.9</v>
      </c>
      <c r="H2229" s="106">
        <v>6281.1</v>
      </c>
      <c r="I2229" s="85" t="s">
        <v>12494</v>
      </c>
      <c r="J2229" s="85">
        <v>9</v>
      </c>
      <c r="K2229" s="105">
        <v>697.9</v>
      </c>
      <c r="L2229" s="106">
        <v>6281.1</v>
      </c>
      <c r="M2229" s="85" t="s">
        <v>12395</v>
      </c>
      <c r="N2229" s="88" t="s">
        <v>12396</v>
      </c>
      <c r="O2229" s="88" t="s">
        <v>12396</v>
      </c>
      <c r="P2229" s="88" t="s">
        <v>12396</v>
      </c>
      <c r="Q2229" s="85" t="s">
        <v>12396</v>
      </c>
      <c r="R2229" s="85" t="s">
        <v>12396</v>
      </c>
      <c r="S2229" s="85" t="s">
        <v>12396</v>
      </c>
      <c r="T2229" s="85" t="s">
        <v>12396</v>
      </c>
      <c r="U2229" s="85" t="s">
        <v>12396</v>
      </c>
      <c r="V2229" s="89" t="s">
        <v>12396</v>
      </c>
      <c r="W2229" s="89" t="s">
        <v>14115</v>
      </c>
      <c r="X2229" s="93" t="s">
        <v>12396</v>
      </c>
      <c r="Y2229" s="118">
        <v>402777</v>
      </c>
      <c r="Z2229" s="133">
        <v>371124</v>
      </c>
      <c r="AA2229" s="136" t="s">
        <v>9143</v>
      </c>
    </row>
    <row r="2230" spans="1:27">
      <c r="A2230">
        <v>48</v>
      </c>
      <c r="B2230" s="84">
        <v>8</v>
      </c>
      <c r="C2230" s="108" t="s">
        <v>14116</v>
      </c>
      <c r="D2230" s="99" t="s">
        <v>14104</v>
      </c>
      <c r="E2230" s="85">
        <v>33903028</v>
      </c>
      <c r="F2230" s="85">
        <v>9</v>
      </c>
      <c r="G2230" s="105">
        <v>52.02</v>
      </c>
      <c r="H2230" s="106">
        <v>468.18</v>
      </c>
      <c r="I2230" s="85" t="s">
        <v>12395</v>
      </c>
      <c r="J2230" s="85">
        <v>9</v>
      </c>
      <c r="K2230" s="105">
        <v>52.02</v>
      </c>
      <c r="L2230" s="106">
        <v>468.18</v>
      </c>
      <c r="M2230" s="85" t="s">
        <v>12395</v>
      </c>
      <c r="N2230" s="88" t="s">
        <v>12396</v>
      </c>
      <c r="O2230" s="88" t="s">
        <v>12396</v>
      </c>
      <c r="P2230" s="88" t="s">
        <v>12396</v>
      </c>
      <c r="Q2230" s="85" t="s">
        <v>12396</v>
      </c>
      <c r="R2230" s="85" t="s">
        <v>12396</v>
      </c>
      <c r="S2230" s="85" t="s">
        <v>12396</v>
      </c>
      <c r="T2230" s="85" t="s">
        <v>12396</v>
      </c>
      <c r="U2230" s="85" t="s">
        <v>12396</v>
      </c>
      <c r="V2230" s="89" t="s">
        <v>12396</v>
      </c>
      <c r="W2230" s="89" t="s">
        <v>14117</v>
      </c>
      <c r="X2230" s="93">
        <v>27472887</v>
      </c>
      <c r="Y2230" s="118" t="s">
        <v>14118</v>
      </c>
      <c r="Z2230" s="133">
        <v>468662</v>
      </c>
      <c r="AA2230" s="136" t="s">
        <v>9143</v>
      </c>
    </row>
    <row r="2231" spans="1:27">
      <c r="A2231">
        <v>48</v>
      </c>
      <c r="B2231" s="84">
        <v>9</v>
      </c>
      <c r="C2231" s="108" t="s">
        <v>14119</v>
      </c>
      <c r="D2231" s="99" t="s">
        <v>14104</v>
      </c>
      <c r="E2231" s="85">
        <v>33903028</v>
      </c>
      <c r="F2231" s="85">
        <v>135</v>
      </c>
      <c r="G2231" s="105">
        <v>159.9</v>
      </c>
      <c r="H2231" s="106">
        <v>21586.5</v>
      </c>
      <c r="I2231" s="85" t="s">
        <v>12494</v>
      </c>
      <c r="J2231" s="85">
        <v>135</v>
      </c>
      <c r="K2231" s="105">
        <v>159.9</v>
      </c>
      <c r="L2231" s="106">
        <v>21586.5</v>
      </c>
      <c r="M2231" s="85" t="s">
        <v>12395</v>
      </c>
      <c r="N2231" s="88" t="s">
        <v>12396</v>
      </c>
      <c r="O2231" s="88" t="s">
        <v>12396</v>
      </c>
      <c r="P2231" s="88" t="s">
        <v>12396</v>
      </c>
      <c r="Q2231" s="85" t="s">
        <v>12396</v>
      </c>
      <c r="R2231" s="85" t="s">
        <v>12396</v>
      </c>
      <c r="S2231" s="85" t="s">
        <v>12396</v>
      </c>
      <c r="T2231" s="85" t="s">
        <v>12396</v>
      </c>
      <c r="U2231" s="85" t="s">
        <v>12396</v>
      </c>
      <c r="V2231" s="89" t="s">
        <v>12396</v>
      </c>
      <c r="W2231" s="89" t="s">
        <v>14120</v>
      </c>
      <c r="X2231" s="93" t="s">
        <v>12396</v>
      </c>
      <c r="Y2231" s="118">
        <v>400512</v>
      </c>
      <c r="Z2231" s="133">
        <v>343421</v>
      </c>
      <c r="AA2231" s="136" t="s">
        <v>6</v>
      </c>
    </row>
    <row r="2232" spans="1:27">
      <c r="A2232">
        <v>48</v>
      </c>
      <c r="B2232" s="84">
        <v>10</v>
      </c>
      <c r="C2232" s="108" t="s">
        <v>14121</v>
      </c>
      <c r="D2232" s="99" t="s">
        <v>14104</v>
      </c>
      <c r="E2232" s="85">
        <v>33903028</v>
      </c>
      <c r="F2232" s="85">
        <v>18</v>
      </c>
      <c r="G2232" s="105">
        <v>984.99</v>
      </c>
      <c r="H2232" s="106">
        <v>17729.82</v>
      </c>
      <c r="I2232" s="85" t="s">
        <v>12494</v>
      </c>
      <c r="J2232" s="85">
        <v>18</v>
      </c>
      <c r="K2232" s="105">
        <v>984.99</v>
      </c>
      <c r="L2232" s="106">
        <v>17729.82</v>
      </c>
      <c r="M2232" s="85" t="s">
        <v>12494</v>
      </c>
      <c r="N2232" s="88" t="s">
        <v>12396</v>
      </c>
      <c r="O2232" s="88" t="s">
        <v>12396</v>
      </c>
      <c r="P2232" s="88" t="s">
        <v>12396</v>
      </c>
      <c r="Q2232" s="85" t="s">
        <v>12396</v>
      </c>
      <c r="R2232" s="85" t="s">
        <v>12396</v>
      </c>
      <c r="S2232" s="85" t="s">
        <v>12396</v>
      </c>
      <c r="T2232" s="85" t="s">
        <v>12396</v>
      </c>
      <c r="U2232" s="85" t="s">
        <v>12396</v>
      </c>
      <c r="V2232" s="89" t="s">
        <v>12396</v>
      </c>
      <c r="W2232" s="89" t="s">
        <v>14122</v>
      </c>
      <c r="X2232" s="93">
        <v>27472887</v>
      </c>
      <c r="Y2232" s="118" t="s">
        <v>12396</v>
      </c>
      <c r="Z2232" s="133">
        <v>355720</v>
      </c>
      <c r="AA2232" s="136" t="s">
        <v>6</v>
      </c>
    </row>
    <row r="2233" spans="1:27">
      <c r="A2233">
        <v>48</v>
      </c>
      <c r="B2233" s="84">
        <v>11</v>
      </c>
      <c r="C2233" s="108" t="s">
        <v>14123</v>
      </c>
      <c r="D2233" s="99" t="s">
        <v>14104</v>
      </c>
      <c r="E2233" s="85">
        <v>33903028</v>
      </c>
      <c r="F2233" s="85">
        <v>45</v>
      </c>
      <c r="G2233" s="105">
        <v>62.46</v>
      </c>
      <c r="H2233" s="106">
        <v>2810.7</v>
      </c>
      <c r="I2233" s="85" t="s">
        <v>12494</v>
      </c>
      <c r="J2233" s="85">
        <v>45</v>
      </c>
      <c r="K2233" s="105">
        <v>62.46</v>
      </c>
      <c r="L2233" s="106">
        <v>2810.7</v>
      </c>
      <c r="M2233" s="85" t="s">
        <v>12494</v>
      </c>
      <c r="N2233" s="88" t="s">
        <v>12396</v>
      </c>
      <c r="O2233" s="88" t="s">
        <v>12396</v>
      </c>
      <c r="P2233" s="88" t="s">
        <v>12396</v>
      </c>
      <c r="Q2233" s="85" t="s">
        <v>12396</v>
      </c>
      <c r="R2233" s="85" t="s">
        <v>12396</v>
      </c>
      <c r="S2233" s="85" t="s">
        <v>12396</v>
      </c>
      <c r="T2233" s="85" t="s">
        <v>12396</v>
      </c>
      <c r="U2233" s="85" t="s">
        <v>12396</v>
      </c>
      <c r="V2233" s="89" t="s">
        <v>12396</v>
      </c>
      <c r="W2233" s="89" t="s">
        <v>14124</v>
      </c>
      <c r="X2233" s="93" t="s">
        <v>14125</v>
      </c>
      <c r="Y2233" s="118">
        <v>402758</v>
      </c>
      <c r="Z2233" s="133">
        <v>449179</v>
      </c>
      <c r="AA2233" s="136" t="s">
        <v>6</v>
      </c>
    </row>
    <row r="2234" spans="1:27">
      <c r="A2234">
        <v>48</v>
      </c>
      <c r="B2234" s="84">
        <v>12</v>
      </c>
      <c r="C2234" s="108" t="s">
        <v>14126</v>
      </c>
      <c r="D2234" s="99" t="s">
        <v>14104</v>
      </c>
      <c r="E2234" s="85">
        <v>33903028</v>
      </c>
      <c r="F2234" s="85">
        <v>90</v>
      </c>
      <c r="G2234" s="105">
        <v>78</v>
      </c>
      <c r="H2234" s="106">
        <v>7020</v>
      </c>
      <c r="I2234" s="85" t="s">
        <v>12395</v>
      </c>
      <c r="J2234" s="85">
        <v>90</v>
      </c>
      <c r="K2234" s="105">
        <v>78</v>
      </c>
      <c r="L2234" s="106">
        <v>7020</v>
      </c>
      <c r="M2234" s="85" t="s">
        <v>12395</v>
      </c>
      <c r="N2234" s="88" t="s">
        <v>12396</v>
      </c>
      <c r="O2234" s="88" t="s">
        <v>12396</v>
      </c>
      <c r="P2234" s="88" t="s">
        <v>12396</v>
      </c>
      <c r="Q2234" s="85" t="s">
        <v>12396</v>
      </c>
      <c r="R2234" s="85" t="s">
        <v>12396</v>
      </c>
      <c r="S2234" s="85" t="s">
        <v>12396</v>
      </c>
      <c r="T2234" s="85" t="s">
        <v>12396</v>
      </c>
      <c r="U2234" s="85" t="s">
        <v>12396</v>
      </c>
      <c r="V2234" s="89" t="s">
        <v>12396</v>
      </c>
      <c r="W2234" s="89" t="s">
        <v>14127</v>
      </c>
      <c r="X2234" s="93">
        <v>27472887</v>
      </c>
      <c r="Y2234" s="118">
        <v>402768</v>
      </c>
      <c r="Z2234" s="133">
        <v>449179</v>
      </c>
      <c r="AA2234" s="136" t="s">
        <v>6</v>
      </c>
    </row>
    <row r="2235" spans="1:27">
      <c r="A2235">
        <v>48</v>
      </c>
      <c r="B2235" s="84">
        <v>13</v>
      </c>
      <c r="C2235" s="108" t="s">
        <v>14128</v>
      </c>
      <c r="D2235" s="99" t="s">
        <v>14104</v>
      </c>
      <c r="E2235" s="85">
        <v>33903028</v>
      </c>
      <c r="F2235" s="85">
        <v>90</v>
      </c>
      <c r="G2235" s="105">
        <v>62.46</v>
      </c>
      <c r="H2235" s="106">
        <v>5621.4</v>
      </c>
      <c r="I2235" s="85" t="s">
        <v>12494</v>
      </c>
      <c r="J2235" s="85">
        <v>90</v>
      </c>
      <c r="K2235" s="105">
        <v>62.46</v>
      </c>
      <c r="L2235" s="106">
        <v>5621.4</v>
      </c>
      <c r="M2235" s="85" t="s">
        <v>12494</v>
      </c>
      <c r="N2235" s="88" t="s">
        <v>12396</v>
      </c>
      <c r="O2235" s="88" t="s">
        <v>12396</v>
      </c>
      <c r="P2235" s="88" t="s">
        <v>12396</v>
      </c>
      <c r="Q2235" s="85" t="s">
        <v>12396</v>
      </c>
      <c r="R2235" s="85" t="s">
        <v>12396</v>
      </c>
      <c r="S2235" s="85" t="s">
        <v>12396</v>
      </c>
      <c r="T2235" s="85" t="s">
        <v>12396</v>
      </c>
      <c r="U2235" s="85" t="s">
        <v>12396</v>
      </c>
      <c r="V2235" s="89" t="s">
        <v>12396</v>
      </c>
      <c r="W2235" s="89" t="s">
        <v>14122</v>
      </c>
      <c r="X2235" s="93" t="s">
        <v>12396</v>
      </c>
      <c r="Y2235" s="118" t="s">
        <v>12396</v>
      </c>
      <c r="Z2235" s="133">
        <v>341737</v>
      </c>
      <c r="AA2235" s="136" t="s">
        <v>6</v>
      </c>
    </row>
    <row r="2236" spans="1:27">
      <c r="A2236">
        <v>48</v>
      </c>
      <c r="B2236" s="84">
        <v>14</v>
      </c>
      <c r="C2236" s="108" t="s">
        <v>14129</v>
      </c>
      <c r="D2236" s="99" t="s">
        <v>14104</v>
      </c>
      <c r="E2236" s="85">
        <v>33903028</v>
      </c>
      <c r="F2236" s="85">
        <v>45</v>
      </c>
      <c r="G2236" s="105">
        <v>78</v>
      </c>
      <c r="H2236" s="106">
        <v>3510</v>
      </c>
      <c r="I2236" s="85" t="s">
        <v>12494</v>
      </c>
      <c r="J2236" s="85">
        <v>45</v>
      </c>
      <c r="K2236" s="105">
        <v>78</v>
      </c>
      <c r="L2236" s="106">
        <v>3510</v>
      </c>
      <c r="M2236" s="85" t="s">
        <v>12395</v>
      </c>
      <c r="N2236" s="88" t="s">
        <v>12396</v>
      </c>
      <c r="O2236" s="88" t="s">
        <v>12396</v>
      </c>
      <c r="P2236" s="88" t="s">
        <v>12396</v>
      </c>
      <c r="Q2236" s="85" t="s">
        <v>12396</v>
      </c>
      <c r="R2236" s="85" t="s">
        <v>12396</v>
      </c>
      <c r="S2236" s="85" t="s">
        <v>12396</v>
      </c>
      <c r="T2236" s="85" t="s">
        <v>12396</v>
      </c>
      <c r="U2236" s="85" t="s">
        <v>12396</v>
      </c>
      <c r="V2236" s="89" t="s">
        <v>12396</v>
      </c>
      <c r="W2236" s="89" t="s">
        <v>14130</v>
      </c>
      <c r="X2236" s="93" t="s">
        <v>14125</v>
      </c>
      <c r="Y2236" s="118" t="s">
        <v>12396</v>
      </c>
      <c r="Z2236" s="133">
        <v>341737</v>
      </c>
      <c r="AA2236" s="136" t="s">
        <v>6</v>
      </c>
    </row>
    <row r="2237" spans="1:27">
      <c r="A2237">
        <v>48</v>
      </c>
      <c r="B2237" s="84">
        <v>15</v>
      </c>
      <c r="C2237" s="108" t="s">
        <v>14131</v>
      </c>
      <c r="D2237" s="99" t="s">
        <v>14104</v>
      </c>
      <c r="E2237" s="85">
        <v>33903028</v>
      </c>
      <c r="F2237" s="85">
        <v>27</v>
      </c>
      <c r="G2237" s="105">
        <v>139.9</v>
      </c>
      <c r="H2237" s="106">
        <v>3777.3</v>
      </c>
      <c r="I2237" s="85" t="s">
        <v>12494</v>
      </c>
      <c r="J2237" s="85">
        <v>27</v>
      </c>
      <c r="K2237" s="105">
        <v>139.9</v>
      </c>
      <c r="L2237" s="106">
        <v>3777.3</v>
      </c>
      <c r="M2237" s="85" t="s">
        <v>12395</v>
      </c>
      <c r="N2237" s="88" t="s">
        <v>12396</v>
      </c>
      <c r="O2237" s="88" t="s">
        <v>12396</v>
      </c>
      <c r="P2237" s="88" t="s">
        <v>12396</v>
      </c>
      <c r="Q2237" s="85" t="s">
        <v>12396</v>
      </c>
      <c r="R2237" s="85" t="s">
        <v>12396</v>
      </c>
      <c r="S2237" s="85" t="s">
        <v>12396</v>
      </c>
      <c r="T2237" s="85" t="s">
        <v>12396</v>
      </c>
      <c r="U2237" s="85" t="s">
        <v>12396</v>
      </c>
      <c r="V2237" s="89" t="s">
        <v>12396</v>
      </c>
      <c r="W2237" s="89" t="s">
        <v>12396</v>
      </c>
      <c r="X2237" s="93">
        <v>21125428</v>
      </c>
      <c r="Y2237" s="118">
        <v>402789</v>
      </c>
      <c r="Z2237" s="133">
        <v>418455</v>
      </c>
      <c r="AA2237" s="136" t="s">
        <v>6</v>
      </c>
    </row>
    <row r="2238" spans="1:27">
      <c r="A2238">
        <v>48</v>
      </c>
      <c r="B2238" s="84">
        <v>16</v>
      </c>
      <c r="C2238" s="108" t="s">
        <v>14132</v>
      </c>
      <c r="D2238" s="99" t="s">
        <v>14104</v>
      </c>
      <c r="E2238" s="85">
        <v>33903028</v>
      </c>
      <c r="F2238" s="85">
        <v>27</v>
      </c>
      <c r="G2238" s="105">
        <v>169.59</v>
      </c>
      <c r="H2238" s="106">
        <v>4578.93</v>
      </c>
      <c r="I2238" s="85" t="s">
        <v>12494</v>
      </c>
      <c r="J2238" s="85">
        <v>27</v>
      </c>
      <c r="K2238" s="105">
        <v>169.59</v>
      </c>
      <c r="L2238" s="106">
        <v>4578.93</v>
      </c>
      <c r="M2238" s="85" t="s">
        <v>12395</v>
      </c>
      <c r="N2238" s="88" t="s">
        <v>12396</v>
      </c>
      <c r="O2238" s="88" t="s">
        <v>12396</v>
      </c>
      <c r="P2238" s="88" t="s">
        <v>12396</v>
      </c>
      <c r="Q2238" s="85" t="s">
        <v>12396</v>
      </c>
      <c r="R2238" s="85" t="s">
        <v>12396</v>
      </c>
      <c r="S2238" s="85" t="s">
        <v>12396</v>
      </c>
      <c r="T2238" s="85" t="s">
        <v>12396</v>
      </c>
      <c r="U2238" s="85" t="s">
        <v>12396</v>
      </c>
      <c r="V2238" s="89" t="s">
        <v>12396</v>
      </c>
      <c r="W2238" s="89" t="s">
        <v>12396</v>
      </c>
      <c r="X2238" s="93">
        <v>21125428</v>
      </c>
      <c r="Y2238" s="118">
        <v>402790</v>
      </c>
      <c r="Z2238" s="133">
        <v>418455</v>
      </c>
      <c r="AA2238" s="136" t="s">
        <v>6</v>
      </c>
    </row>
    <row r="2239" spans="1:27">
      <c r="A2239">
        <v>48</v>
      </c>
      <c r="B2239" s="84">
        <v>17</v>
      </c>
      <c r="C2239" s="108" t="s">
        <v>14133</v>
      </c>
      <c r="D2239" s="99" t="s">
        <v>14104</v>
      </c>
      <c r="E2239" s="85">
        <v>33903028</v>
      </c>
      <c r="F2239" s="85">
        <v>135</v>
      </c>
      <c r="G2239" s="105">
        <v>82.99</v>
      </c>
      <c r="H2239" s="106">
        <v>11203.65</v>
      </c>
      <c r="I2239" s="85" t="s">
        <v>12494</v>
      </c>
      <c r="J2239" s="85">
        <v>135</v>
      </c>
      <c r="K2239" s="105">
        <v>82.99</v>
      </c>
      <c r="L2239" s="106">
        <v>11203.65</v>
      </c>
      <c r="M2239" s="85" t="s">
        <v>12395</v>
      </c>
      <c r="N2239" s="88" t="s">
        <v>12396</v>
      </c>
      <c r="O2239" s="88" t="s">
        <v>12396</v>
      </c>
      <c r="P2239" s="88" t="s">
        <v>12396</v>
      </c>
      <c r="Q2239" s="85" t="s">
        <v>12396</v>
      </c>
      <c r="R2239" s="85" t="s">
        <v>12396</v>
      </c>
      <c r="S2239" s="85" t="s">
        <v>12396</v>
      </c>
      <c r="T2239" s="85" t="s">
        <v>12396</v>
      </c>
      <c r="U2239" s="85" t="s">
        <v>12396</v>
      </c>
      <c r="V2239" s="89" t="s">
        <v>12396</v>
      </c>
      <c r="W2239" s="89" t="s">
        <v>14134</v>
      </c>
      <c r="X2239" s="93">
        <v>27472887</v>
      </c>
      <c r="Y2239" s="118">
        <v>401775</v>
      </c>
      <c r="Z2239" s="133">
        <v>315876</v>
      </c>
      <c r="AA2239" s="136" t="s">
        <v>6</v>
      </c>
    </row>
    <row r="2240" spans="1:27">
      <c r="A2240">
        <v>48</v>
      </c>
      <c r="B2240" s="84">
        <v>18</v>
      </c>
      <c r="C2240" s="108" t="s">
        <v>14135</v>
      </c>
      <c r="D2240" s="99" t="s">
        <v>14104</v>
      </c>
      <c r="E2240" s="85">
        <v>33903028</v>
      </c>
      <c r="F2240" s="85">
        <v>135</v>
      </c>
      <c r="G2240" s="105">
        <v>56.9</v>
      </c>
      <c r="H2240" s="106">
        <v>7681.5</v>
      </c>
      <c r="I2240" s="85" t="s">
        <v>12494</v>
      </c>
      <c r="J2240" s="85">
        <v>135</v>
      </c>
      <c r="K2240" s="105">
        <v>56.9</v>
      </c>
      <c r="L2240" s="106">
        <v>7681.5</v>
      </c>
      <c r="M2240" s="85" t="s">
        <v>12395</v>
      </c>
      <c r="N2240" s="88" t="s">
        <v>12396</v>
      </c>
      <c r="O2240" s="88" t="s">
        <v>12396</v>
      </c>
      <c r="P2240" s="88" t="s">
        <v>12396</v>
      </c>
      <c r="Q2240" s="85" t="s">
        <v>12396</v>
      </c>
      <c r="R2240" s="85" t="s">
        <v>12396</v>
      </c>
      <c r="S2240" s="85" t="s">
        <v>12396</v>
      </c>
      <c r="T2240" s="85" t="s">
        <v>12396</v>
      </c>
      <c r="U2240" s="85" t="s">
        <v>12396</v>
      </c>
      <c r="V2240" s="89" t="s">
        <v>12396</v>
      </c>
      <c r="W2240" s="89" t="s">
        <v>14136</v>
      </c>
      <c r="X2240" s="93">
        <v>27472887</v>
      </c>
      <c r="Y2240" s="118">
        <v>402793</v>
      </c>
      <c r="Z2240" s="133">
        <v>322195</v>
      </c>
      <c r="AA2240" s="136" t="s">
        <v>6</v>
      </c>
    </row>
    <row r="2241" spans="1:27">
      <c r="A2241">
        <v>48</v>
      </c>
      <c r="B2241" s="84">
        <v>19</v>
      </c>
      <c r="C2241" s="108" t="s">
        <v>14137</v>
      </c>
      <c r="D2241" s="99" t="s">
        <v>14104</v>
      </c>
      <c r="E2241" s="85">
        <v>33903028</v>
      </c>
      <c r="F2241" s="85">
        <v>5</v>
      </c>
      <c r="G2241" s="105">
        <v>179.67</v>
      </c>
      <c r="H2241" s="106">
        <v>898.35</v>
      </c>
      <c r="I2241" s="85" t="s">
        <v>12494</v>
      </c>
      <c r="J2241" s="85">
        <v>5</v>
      </c>
      <c r="K2241" s="105">
        <v>179.67</v>
      </c>
      <c r="L2241" s="106">
        <v>898.35</v>
      </c>
      <c r="M2241" s="85" t="s">
        <v>12395</v>
      </c>
      <c r="N2241" s="88" t="s">
        <v>12396</v>
      </c>
      <c r="O2241" s="88" t="s">
        <v>12396</v>
      </c>
      <c r="P2241" s="88" t="s">
        <v>12396</v>
      </c>
      <c r="Q2241" s="85" t="s">
        <v>12396</v>
      </c>
      <c r="R2241" s="85" t="s">
        <v>12396</v>
      </c>
      <c r="S2241" s="85" t="s">
        <v>12396</v>
      </c>
      <c r="T2241" s="85" t="s">
        <v>12396</v>
      </c>
      <c r="U2241" s="85" t="s">
        <v>12396</v>
      </c>
      <c r="V2241" s="89" t="s">
        <v>12396</v>
      </c>
      <c r="W2241" s="89" t="s">
        <v>14138</v>
      </c>
      <c r="X2241" s="93">
        <v>27472887</v>
      </c>
      <c r="Y2241" s="118">
        <v>402792</v>
      </c>
      <c r="Z2241" s="133">
        <v>430333</v>
      </c>
      <c r="AA2241" s="136" t="s">
        <v>6</v>
      </c>
    </row>
    <row r="2242" spans="1:27">
      <c r="A2242">
        <v>48</v>
      </c>
      <c r="B2242" s="84">
        <v>20</v>
      </c>
      <c r="C2242" s="108" t="s">
        <v>14139</v>
      </c>
      <c r="D2242" s="99" t="s">
        <v>14104</v>
      </c>
      <c r="E2242" s="85">
        <v>33903028</v>
      </c>
      <c r="F2242" s="85">
        <v>5</v>
      </c>
      <c r="G2242" s="105">
        <v>264.75</v>
      </c>
      <c r="H2242" s="106">
        <v>1323.75</v>
      </c>
      <c r="I2242" s="85" t="s">
        <v>12395</v>
      </c>
      <c r="J2242" s="85">
        <v>5</v>
      </c>
      <c r="K2242" s="105">
        <v>264.75</v>
      </c>
      <c r="L2242" s="106">
        <v>1323.75</v>
      </c>
      <c r="M2242" s="85" t="s">
        <v>12395</v>
      </c>
      <c r="N2242" s="88" t="s">
        <v>12396</v>
      </c>
      <c r="O2242" s="88" t="s">
        <v>12396</v>
      </c>
      <c r="P2242" s="88" t="s">
        <v>12396</v>
      </c>
      <c r="Q2242" s="85" t="s">
        <v>12396</v>
      </c>
      <c r="R2242" s="85" t="s">
        <v>12396</v>
      </c>
      <c r="S2242" s="85" t="s">
        <v>12396</v>
      </c>
      <c r="T2242" s="85" t="s">
        <v>12396</v>
      </c>
      <c r="U2242" s="85" t="s">
        <v>12396</v>
      </c>
      <c r="V2242" s="89" t="s">
        <v>12396</v>
      </c>
      <c r="W2242" s="89" t="s">
        <v>14140</v>
      </c>
      <c r="X2242" s="93">
        <v>27472887</v>
      </c>
      <c r="Y2242" s="118">
        <v>402786</v>
      </c>
      <c r="Z2242" s="133">
        <v>286357</v>
      </c>
      <c r="AA2242" s="136" t="s">
        <v>6</v>
      </c>
    </row>
    <row r="2243" spans="1:27">
      <c r="A2243">
        <v>48</v>
      </c>
      <c r="B2243" s="84">
        <v>21</v>
      </c>
      <c r="C2243" s="108" t="s">
        <v>14141</v>
      </c>
      <c r="D2243" s="99" t="s">
        <v>14104</v>
      </c>
      <c r="E2243" s="85">
        <v>33903028</v>
      </c>
      <c r="F2243" s="85">
        <v>1350</v>
      </c>
      <c r="G2243" s="105">
        <v>65</v>
      </c>
      <c r="H2243" s="106">
        <v>87750</v>
      </c>
      <c r="I2243" s="85" t="s">
        <v>12395</v>
      </c>
      <c r="J2243" s="85">
        <v>1350</v>
      </c>
      <c r="K2243" s="105">
        <v>65</v>
      </c>
      <c r="L2243" s="106">
        <v>87750</v>
      </c>
      <c r="M2243" s="85" t="s">
        <v>12395</v>
      </c>
      <c r="N2243" s="88" t="s">
        <v>12396</v>
      </c>
      <c r="O2243" s="88" t="s">
        <v>12396</v>
      </c>
      <c r="P2243" s="88" t="s">
        <v>12396</v>
      </c>
      <c r="Q2243" s="85" t="s">
        <v>12396</v>
      </c>
      <c r="R2243" s="85" t="s">
        <v>12396</v>
      </c>
      <c r="S2243" s="85" t="s">
        <v>12396</v>
      </c>
      <c r="T2243" s="85" t="s">
        <v>12396</v>
      </c>
      <c r="U2243" s="85" t="s">
        <v>12396</v>
      </c>
      <c r="V2243" s="89" t="s">
        <v>12396</v>
      </c>
      <c r="W2243" s="89" t="s">
        <v>14142</v>
      </c>
      <c r="X2243" s="93">
        <v>27472887</v>
      </c>
      <c r="Y2243" s="118">
        <v>402761</v>
      </c>
      <c r="Z2243" s="133">
        <v>463963</v>
      </c>
      <c r="AA2243" s="136" t="s">
        <v>9143</v>
      </c>
    </row>
    <row r="2244" spans="1:27">
      <c r="A2244">
        <v>48</v>
      </c>
      <c r="B2244" s="84">
        <v>22</v>
      </c>
      <c r="C2244" s="108" t="s">
        <v>14143</v>
      </c>
      <c r="D2244" s="99" t="s">
        <v>14104</v>
      </c>
      <c r="E2244" s="85">
        <v>33903028</v>
      </c>
      <c r="F2244" s="85">
        <v>90</v>
      </c>
      <c r="G2244" s="105">
        <v>33.700000000000003</v>
      </c>
      <c r="H2244" s="106">
        <v>3033</v>
      </c>
      <c r="I2244" s="85" t="s">
        <v>12494</v>
      </c>
      <c r="J2244" s="85">
        <v>90</v>
      </c>
      <c r="K2244" s="105">
        <v>33.700000000000003</v>
      </c>
      <c r="L2244" s="106">
        <v>3033</v>
      </c>
      <c r="M2244" s="85" t="s">
        <v>12395</v>
      </c>
      <c r="N2244" s="88" t="s">
        <v>12396</v>
      </c>
      <c r="O2244" s="88" t="s">
        <v>12396</v>
      </c>
      <c r="P2244" s="88" t="s">
        <v>12396</v>
      </c>
      <c r="Q2244" s="85" t="s">
        <v>12396</v>
      </c>
      <c r="R2244" s="85" t="s">
        <v>12396</v>
      </c>
      <c r="S2244" s="85" t="s">
        <v>12396</v>
      </c>
      <c r="T2244" s="85" t="s">
        <v>12396</v>
      </c>
      <c r="U2244" s="85" t="s">
        <v>12396</v>
      </c>
      <c r="V2244" s="89" t="s">
        <v>12396</v>
      </c>
      <c r="W2244" s="89" t="s">
        <v>12396</v>
      </c>
      <c r="X2244" s="93">
        <v>27472887</v>
      </c>
      <c r="Y2244" s="118">
        <v>402736</v>
      </c>
      <c r="Z2244" s="133">
        <v>464769</v>
      </c>
      <c r="AA2244" s="136" t="s">
        <v>9143</v>
      </c>
    </row>
    <row r="2245" spans="1:27">
      <c r="A2245">
        <v>48</v>
      </c>
      <c r="B2245" s="84">
        <v>23</v>
      </c>
      <c r="C2245" s="108" t="s">
        <v>14144</v>
      </c>
      <c r="D2245" s="99" t="s">
        <v>14104</v>
      </c>
      <c r="E2245" s="85">
        <v>33903028</v>
      </c>
      <c r="F2245" s="85">
        <v>45</v>
      </c>
      <c r="G2245" s="105">
        <v>171.9</v>
      </c>
      <c r="H2245" s="106">
        <v>7735.5</v>
      </c>
      <c r="I2245" s="85" t="s">
        <v>12395</v>
      </c>
      <c r="J2245" s="85">
        <v>45</v>
      </c>
      <c r="K2245" s="105">
        <v>171.9</v>
      </c>
      <c r="L2245" s="106">
        <v>7735.5</v>
      </c>
      <c r="M2245" s="85" t="s">
        <v>12395</v>
      </c>
      <c r="N2245" s="88" t="s">
        <v>12396</v>
      </c>
      <c r="O2245" s="88" t="s">
        <v>12396</v>
      </c>
      <c r="P2245" s="88" t="s">
        <v>12396</v>
      </c>
      <c r="Q2245" s="85" t="s">
        <v>12396</v>
      </c>
      <c r="R2245" s="85" t="s">
        <v>12396</v>
      </c>
      <c r="S2245" s="85" t="s">
        <v>12396</v>
      </c>
      <c r="T2245" s="85" t="s">
        <v>12396</v>
      </c>
      <c r="U2245" s="85" t="s">
        <v>12396</v>
      </c>
      <c r="V2245" s="89" t="s">
        <v>12396</v>
      </c>
      <c r="W2245" s="89" t="s">
        <v>14145</v>
      </c>
      <c r="X2245" s="93">
        <v>27472887</v>
      </c>
      <c r="Y2245" s="118" t="s">
        <v>12396</v>
      </c>
      <c r="Z2245" s="133">
        <v>373566</v>
      </c>
      <c r="AA2245" s="136" t="s">
        <v>9143</v>
      </c>
    </row>
    <row r="2246" spans="1:27">
      <c r="A2246">
        <v>48</v>
      </c>
      <c r="B2246" s="84">
        <v>24</v>
      </c>
      <c r="C2246" s="108" t="s">
        <v>14146</v>
      </c>
      <c r="D2246" s="99" t="s">
        <v>14104</v>
      </c>
      <c r="E2246" s="85">
        <v>33903028</v>
      </c>
      <c r="F2246" s="85">
        <v>27</v>
      </c>
      <c r="G2246" s="105">
        <v>936.17</v>
      </c>
      <c r="H2246" s="106">
        <v>25276.59</v>
      </c>
      <c r="I2246" s="85" t="s">
        <v>12494</v>
      </c>
      <c r="J2246" s="85">
        <v>27</v>
      </c>
      <c r="K2246" s="105">
        <v>936.17</v>
      </c>
      <c r="L2246" s="106">
        <v>25276.59</v>
      </c>
      <c r="M2246" s="85" t="s">
        <v>12395</v>
      </c>
      <c r="N2246" s="88" t="s">
        <v>12396</v>
      </c>
      <c r="O2246" s="88" t="s">
        <v>12396</v>
      </c>
      <c r="P2246" s="88" t="s">
        <v>12396</v>
      </c>
      <c r="Q2246" s="85" t="s">
        <v>12396</v>
      </c>
      <c r="R2246" s="85" t="s">
        <v>12396</v>
      </c>
      <c r="S2246" s="85" t="s">
        <v>12396</v>
      </c>
      <c r="T2246" s="85" t="s">
        <v>12396</v>
      </c>
      <c r="U2246" s="85" t="s">
        <v>12396</v>
      </c>
      <c r="V2246" s="89" t="s">
        <v>12396</v>
      </c>
      <c r="W2246" s="89" t="s">
        <v>12396</v>
      </c>
      <c r="X2246" s="93">
        <v>27472887</v>
      </c>
      <c r="Y2246" s="118" t="s">
        <v>12396</v>
      </c>
      <c r="Z2246" s="133">
        <v>3883</v>
      </c>
      <c r="AA2246" s="136" t="s">
        <v>6</v>
      </c>
    </row>
    <row r="2247" spans="1:27">
      <c r="A2247">
        <v>48</v>
      </c>
      <c r="B2247" s="84">
        <v>25</v>
      </c>
      <c r="C2247" s="108" t="s">
        <v>14147</v>
      </c>
      <c r="D2247" s="99" t="s">
        <v>14104</v>
      </c>
      <c r="E2247" s="85">
        <v>33903028</v>
      </c>
      <c r="F2247" s="85">
        <v>27</v>
      </c>
      <c r="G2247" s="105">
        <v>142.30000000000001</v>
      </c>
      <c r="H2247" s="106">
        <v>3842.1</v>
      </c>
      <c r="I2247" s="85" t="s">
        <v>12494</v>
      </c>
      <c r="J2247" s="85">
        <v>27</v>
      </c>
      <c r="K2247" s="105">
        <v>142.30000000000001</v>
      </c>
      <c r="L2247" s="106">
        <v>3842.1</v>
      </c>
      <c r="M2247" s="85" t="s">
        <v>12395</v>
      </c>
      <c r="N2247" s="88" t="s">
        <v>12396</v>
      </c>
      <c r="O2247" s="88" t="s">
        <v>12396</v>
      </c>
      <c r="P2247" s="88" t="s">
        <v>12396</v>
      </c>
      <c r="Q2247" s="85" t="s">
        <v>12396</v>
      </c>
      <c r="R2247" s="85" t="s">
        <v>12396</v>
      </c>
      <c r="S2247" s="85" t="s">
        <v>12396</v>
      </c>
      <c r="T2247" s="85" t="s">
        <v>12396</v>
      </c>
      <c r="U2247" s="85" t="s">
        <v>12396</v>
      </c>
      <c r="V2247" s="89" t="s">
        <v>12396</v>
      </c>
      <c r="W2247" s="89" t="s">
        <v>12396</v>
      </c>
      <c r="X2247" s="93">
        <v>21125428</v>
      </c>
      <c r="Y2247" s="118">
        <v>402787</v>
      </c>
      <c r="Z2247" s="133">
        <v>335714</v>
      </c>
      <c r="AA2247" s="135" t="s">
        <v>6</v>
      </c>
    </row>
    <row r="2248" spans="1:27">
      <c r="A2248">
        <v>48</v>
      </c>
      <c r="B2248" s="84">
        <v>26</v>
      </c>
      <c r="C2248" s="108" t="s">
        <v>14148</v>
      </c>
      <c r="D2248" s="99" t="s">
        <v>14104</v>
      </c>
      <c r="E2248" s="85">
        <v>33903028</v>
      </c>
      <c r="F2248" s="85">
        <v>900</v>
      </c>
      <c r="G2248" s="106">
        <v>9.42</v>
      </c>
      <c r="H2248" s="106">
        <v>8478</v>
      </c>
      <c r="I2248" s="85" t="s">
        <v>12494</v>
      </c>
      <c r="J2248" s="85">
        <v>900</v>
      </c>
      <c r="K2248" s="106">
        <v>9.42</v>
      </c>
      <c r="L2248" s="106">
        <v>8478</v>
      </c>
      <c r="M2248" s="85" t="s">
        <v>12395</v>
      </c>
      <c r="N2248" s="88" t="s">
        <v>12396</v>
      </c>
      <c r="O2248" s="88" t="s">
        <v>12396</v>
      </c>
      <c r="P2248" s="88" t="s">
        <v>12396</v>
      </c>
      <c r="Q2248" s="85" t="s">
        <v>12396</v>
      </c>
      <c r="R2248" s="85" t="s">
        <v>12396</v>
      </c>
      <c r="S2248" s="85" t="s">
        <v>12396</v>
      </c>
      <c r="T2248" s="85" t="s">
        <v>12396</v>
      </c>
      <c r="U2248" s="85" t="s">
        <v>12396</v>
      </c>
      <c r="V2248" s="89" t="s">
        <v>12396</v>
      </c>
      <c r="W2248" s="89" t="s">
        <v>14149</v>
      </c>
      <c r="X2248" s="93" t="s">
        <v>14125</v>
      </c>
      <c r="Y2248" s="118">
        <v>400324</v>
      </c>
      <c r="Z2248" s="132">
        <v>363744</v>
      </c>
      <c r="AA2248" s="136" t="s">
        <v>6</v>
      </c>
    </row>
    <row r="2249" spans="1:27">
      <c r="A2249">
        <v>48</v>
      </c>
      <c r="B2249" s="84">
        <v>27</v>
      </c>
      <c r="C2249" s="108" t="s">
        <v>14150</v>
      </c>
      <c r="D2249" s="99" t="s">
        <v>14104</v>
      </c>
      <c r="E2249" s="85">
        <v>33903028</v>
      </c>
      <c r="F2249" s="85">
        <v>1800</v>
      </c>
      <c r="G2249" s="105">
        <v>4.12</v>
      </c>
      <c r="H2249" s="106">
        <v>7416</v>
      </c>
      <c r="I2249" s="85" t="s">
        <v>12395</v>
      </c>
      <c r="J2249" s="85">
        <v>1800</v>
      </c>
      <c r="K2249" s="105">
        <v>4.12</v>
      </c>
      <c r="L2249" s="106">
        <v>7416</v>
      </c>
      <c r="M2249" s="85" t="s">
        <v>12395</v>
      </c>
      <c r="N2249" s="88" t="s">
        <v>12396</v>
      </c>
      <c r="O2249" s="88" t="s">
        <v>12396</v>
      </c>
      <c r="P2249" s="88" t="s">
        <v>12396</v>
      </c>
      <c r="Q2249" s="85" t="s">
        <v>12396</v>
      </c>
      <c r="R2249" s="85" t="s">
        <v>12396</v>
      </c>
      <c r="S2249" s="85" t="s">
        <v>12396</v>
      </c>
      <c r="T2249" s="85" t="s">
        <v>12396</v>
      </c>
      <c r="U2249" s="85" t="s">
        <v>12396</v>
      </c>
      <c r="V2249" s="89" t="s">
        <v>12396</v>
      </c>
      <c r="W2249" s="89" t="s">
        <v>14151</v>
      </c>
      <c r="X2249" s="93">
        <v>27472887</v>
      </c>
      <c r="Y2249" s="118" t="s">
        <v>12396</v>
      </c>
      <c r="Z2249" s="133">
        <v>399611</v>
      </c>
      <c r="AA2249" s="136" t="s">
        <v>6</v>
      </c>
    </row>
    <row r="2250" spans="1:27">
      <c r="A2250">
        <v>48</v>
      </c>
      <c r="B2250" s="84">
        <v>28</v>
      </c>
      <c r="C2250" s="108" t="s">
        <v>14152</v>
      </c>
      <c r="D2250" s="99" t="s">
        <v>14104</v>
      </c>
      <c r="E2250" s="85">
        <v>33903028</v>
      </c>
      <c r="F2250" s="85">
        <v>90</v>
      </c>
      <c r="G2250" s="105">
        <v>40.520000000000003</v>
      </c>
      <c r="H2250" s="106">
        <v>3646.8</v>
      </c>
      <c r="I2250" s="85" t="s">
        <v>12395</v>
      </c>
      <c r="J2250" s="85">
        <v>90</v>
      </c>
      <c r="K2250" s="105">
        <v>40.520000000000003</v>
      </c>
      <c r="L2250" s="106">
        <v>3646.8</v>
      </c>
      <c r="M2250" s="85" t="s">
        <v>12395</v>
      </c>
      <c r="N2250" s="88" t="s">
        <v>12396</v>
      </c>
      <c r="O2250" s="88" t="s">
        <v>12396</v>
      </c>
      <c r="P2250" s="88" t="s">
        <v>12396</v>
      </c>
      <c r="Q2250" s="85" t="s">
        <v>12396</v>
      </c>
      <c r="R2250" s="85" t="s">
        <v>12396</v>
      </c>
      <c r="S2250" s="85" t="s">
        <v>12396</v>
      </c>
      <c r="T2250" s="85" t="s">
        <v>12396</v>
      </c>
      <c r="U2250" s="85" t="s">
        <v>12396</v>
      </c>
      <c r="V2250" s="89" t="s">
        <v>12396</v>
      </c>
      <c r="W2250" s="89" t="s">
        <v>14153</v>
      </c>
      <c r="X2250" s="93">
        <v>27472887</v>
      </c>
      <c r="Y2250" s="118">
        <v>402378</v>
      </c>
      <c r="Z2250" s="133">
        <v>286716</v>
      </c>
      <c r="AA2250" s="136" t="s">
        <v>6</v>
      </c>
    </row>
    <row r="2251" spans="1:27">
      <c r="A2251">
        <v>48</v>
      </c>
      <c r="B2251" s="84">
        <v>29</v>
      </c>
      <c r="C2251" s="108" t="s">
        <v>14154</v>
      </c>
      <c r="D2251" s="99" t="s">
        <v>14104</v>
      </c>
      <c r="E2251" s="85">
        <v>33903028</v>
      </c>
      <c r="F2251" s="85">
        <v>54</v>
      </c>
      <c r="G2251" s="106">
        <v>10.92</v>
      </c>
      <c r="H2251" s="106">
        <v>589.67999999999995</v>
      </c>
      <c r="I2251" s="85" t="s">
        <v>12494</v>
      </c>
      <c r="J2251" s="85">
        <v>54</v>
      </c>
      <c r="K2251" s="106">
        <v>10.92</v>
      </c>
      <c r="L2251" s="106">
        <v>589.67999999999995</v>
      </c>
      <c r="M2251" s="85" t="s">
        <v>12395</v>
      </c>
      <c r="N2251" s="88" t="s">
        <v>12396</v>
      </c>
      <c r="O2251" s="88" t="s">
        <v>12396</v>
      </c>
      <c r="P2251" s="88" t="s">
        <v>12396</v>
      </c>
      <c r="Q2251" s="85" t="s">
        <v>12396</v>
      </c>
      <c r="R2251" s="85" t="s">
        <v>12396</v>
      </c>
      <c r="S2251" s="85" t="s">
        <v>12396</v>
      </c>
      <c r="T2251" s="85" t="s">
        <v>12396</v>
      </c>
      <c r="U2251" s="85" t="s">
        <v>12396</v>
      </c>
      <c r="V2251" s="89" t="s">
        <v>12396</v>
      </c>
      <c r="W2251" s="89" t="s">
        <v>14155</v>
      </c>
      <c r="X2251" s="93">
        <v>27472887</v>
      </c>
      <c r="Y2251" s="118">
        <v>402779</v>
      </c>
      <c r="Z2251" s="132">
        <v>374223</v>
      </c>
      <c r="AA2251" s="135" t="s">
        <v>9143</v>
      </c>
    </row>
    <row r="2252" spans="1:27">
      <c r="A2252">
        <v>48</v>
      </c>
      <c r="B2252" s="84">
        <v>30</v>
      </c>
      <c r="C2252" s="108" t="s">
        <v>14156</v>
      </c>
      <c r="D2252" s="99" t="s">
        <v>14104</v>
      </c>
      <c r="E2252" s="85">
        <v>33903028</v>
      </c>
      <c r="F2252" s="85">
        <v>45</v>
      </c>
      <c r="G2252" s="106">
        <v>10.92</v>
      </c>
      <c r="H2252" s="106">
        <v>491.4</v>
      </c>
      <c r="I2252" s="85" t="s">
        <v>12395</v>
      </c>
      <c r="J2252" s="85">
        <v>45</v>
      </c>
      <c r="K2252" s="106">
        <v>10.92</v>
      </c>
      <c r="L2252" s="106">
        <v>491.4</v>
      </c>
      <c r="M2252" s="85" t="s">
        <v>12395</v>
      </c>
      <c r="N2252" s="88" t="s">
        <v>12396</v>
      </c>
      <c r="O2252" s="88" t="s">
        <v>12396</v>
      </c>
      <c r="P2252" s="88" t="s">
        <v>12396</v>
      </c>
      <c r="Q2252" s="85" t="s">
        <v>12396</v>
      </c>
      <c r="R2252" s="85" t="s">
        <v>12396</v>
      </c>
      <c r="S2252" s="85" t="s">
        <v>12396</v>
      </c>
      <c r="T2252" s="85" t="s">
        <v>12396</v>
      </c>
      <c r="U2252" s="85" t="s">
        <v>12396</v>
      </c>
      <c r="V2252" s="89" t="s">
        <v>12396</v>
      </c>
      <c r="W2252" s="89" t="s">
        <v>14157</v>
      </c>
      <c r="X2252" s="93">
        <v>27472887</v>
      </c>
      <c r="Y2252" s="118">
        <v>402772</v>
      </c>
      <c r="Z2252" s="132">
        <v>374222</v>
      </c>
      <c r="AA2252" s="135" t="s">
        <v>9143</v>
      </c>
    </row>
    <row r="2253" spans="1:27">
      <c r="A2253">
        <v>48</v>
      </c>
      <c r="B2253" s="84">
        <v>31</v>
      </c>
      <c r="C2253" s="108" t="s">
        <v>14158</v>
      </c>
      <c r="D2253" s="99" t="s">
        <v>14104</v>
      </c>
      <c r="E2253" s="85">
        <v>33903028</v>
      </c>
      <c r="F2253" s="85">
        <v>45</v>
      </c>
      <c r="G2253" s="106">
        <v>10.92</v>
      </c>
      <c r="H2253" s="106">
        <v>491.4</v>
      </c>
      <c r="I2253" s="85" t="s">
        <v>12395</v>
      </c>
      <c r="J2253" s="85">
        <v>45</v>
      </c>
      <c r="K2253" s="106">
        <v>10.92</v>
      </c>
      <c r="L2253" s="106">
        <v>491.4</v>
      </c>
      <c r="M2253" s="85" t="s">
        <v>12395</v>
      </c>
      <c r="N2253" s="88" t="s">
        <v>12396</v>
      </c>
      <c r="O2253" s="88" t="s">
        <v>12396</v>
      </c>
      <c r="P2253" s="88" t="s">
        <v>12396</v>
      </c>
      <c r="Q2253" s="85" t="s">
        <v>12396</v>
      </c>
      <c r="R2253" s="85" t="s">
        <v>12396</v>
      </c>
      <c r="S2253" s="85" t="s">
        <v>12396</v>
      </c>
      <c r="T2253" s="85" t="s">
        <v>12396</v>
      </c>
      <c r="U2253" s="85" t="s">
        <v>12396</v>
      </c>
      <c r="V2253" s="89" t="s">
        <v>12396</v>
      </c>
      <c r="W2253" s="89" t="s">
        <v>14159</v>
      </c>
      <c r="X2253" s="93">
        <v>27472887</v>
      </c>
      <c r="Y2253" s="118" t="s">
        <v>12396</v>
      </c>
      <c r="Z2253" s="132">
        <v>374221</v>
      </c>
      <c r="AA2253" s="135" t="s">
        <v>9143</v>
      </c>
    </row>
    <row r="2254" spans="1:27">
      <c r="A2254">
        <v>48</v>
      </c>
      <c r="B2254" s="84">
        <v>32</v>
      </c>
      <c r="C2254" s="108" t="s">
        <v>14160</v>
      </c>
      <c r="D2254" s="99" t="s">
        <v>14104</v>
      </c>
      <c r="E2254" s="85">
        <v>33903028</v>
      </c>
      <c r="F2254" s="85">
        <v>27</v>
      </c>
      <c r="G2254" s="106">
        <v>30.06</v>
      </c>
      <c r="H2254" s="106">
        <v>811.62</v>
      </c>
      <c r="I2254" s="85" t="s">
        <v>12395</v>
      </c>
      <c r="J2254" s="85">
        <v>27</v>
      </c>
      <c r="K2254" s="106">
        <v>30.06</v>
      </c>
      <c r="L2254" s="106">
        <v>811.62</v>
      </c>
      <c r="M2254" s="85" t="s">
        <v>12395</v>
      </c>
      <c r="N2254" s="88" t="s">
        <v>12396</v>
      </c>
      <c r="O2254" s="88" t="s">
        <v>12396</v>
      </c>
      <c r="P2254" s="88" t="s">
        <v>12396</v>
      </c>
      <c r="Q2254" s="85" t="s">
        <v>12396</v>
      </c>
      <c r="R2254" s="85" t="s">
        <v>12396</v>
      </c>
      <c r="S2254" s="85" t="s">
        <v>12396</v>
      </c>
      <c r="T2254" s="85" t="s">
        <v>12396</v>
      </c>
      <c r="U2254" s="85" t="s">
        <v>12396</v>
      </c>
      <c r="V2254" s="89" t="s">
        <v>12396</v>
      </c>
      <c r="W2254" s="89" t="s">
        <v>14161</v>
      </c>
      <c r="X2254" s="93">
        <v>27472887</v>
      </c>
      <c r="Y2254" s="118">
        <v>402781</v>
      </c>
      <c r="Z2254" s="132">
        <v>355663</v>
      </c>
      <c r="AA2254" s="135" t="s">
        <v>9143</v>
      </c>
    </row>
    <row r="2255" spans="1:27">
      <c r="A2255">
        <v>48</v>
      </c>
      <c r="B2255" s="84">
        <v>33</v>
      </c>
      <c r="C2255" s="108" t="s">
        <v>14162</v>
      </c>
      <c r="D2255" s="99" t="s">
        <v>14104</v>
      </c>
      <c r="E2255" s="85">
        <v>33903028</v>
      </c>
      <c r="F2255" s="85">
        <v>45</v>
      </c>
      <c r="G2255" s="106">
        <v>14.33</v>
      </c>
      <c r="H2255" s="106">
        <v>644.85</v>
      </c>
      <c r="I2255" s="85" t="s">
        <v>12494</v>
      </c>
      <c r="J2255" s="85">
        <v>45</v>
      </c>
      <c r="K2255" s="106">
        <v>14.33</v>
      </c>
      <c r="L2255" s="106">
        <v>644.85</v>
      </c>
      <c r="M2255" s="85" t="s">
        <v>12395</v>
      </c>
      <c r="N2255" s="88" t="s">
        <v>12396</v>
      </c>
      <c r="O2255" s="88" t="s">
        <v>12396</v>
      </c>
      <c r="P2255" s="88" t="s">
        <v>12396</v>
      </c>
      <c r="Q2255" s="85" t="s">
        <v>12396</v>
      </c>
      <c r="R2255" s="85" t="s">
        <v>12396</v>
      </c>
      <c r="S2255" s="85" t="s">
        <v>12396</v>
      </c>
      <c r="T2255" s="85" t="s">
        <v>12396</v>
      </c>
      <c r="U2255" s="85" t="s">
        <v>12396</v>
      </c>
      <c r="V2255" s="89" t="s">
        <v>12396</v>
      </c>
      <c r="W2255" s="89" t="s">
        <v>12396</v>
      </c>
      <c r="X2255" s="93">
        <v>27472887</v>
      </c>
      <c r="Y2255" s="118" t="s">
        <v>14163</v>
      </c>
      <c r="Z2255" s="132">
        <v>318323</v>
      </c>
      <c r="AA2255" s="135" t="s">
        <v>9143</v>
      </c>
    </row>
    <row r="2256" spans="1:27">
      <c r="A2256">
        <v>48</v>
      </c>
      <c r="B2256" s="84">
        <v>34</v>
      </c>
      <c r="C2256" s="108" t="s">
        <v>14164</v>
      </c>
      <c r="D2256" s="99" t="s">
        <v>14104</v>
      </c>
      <c r="E2256" s="85">
        <v>33903028</v>
      </c>
      <c r="F2256" s="85">
        <v>54</v>
      </c>
      <c r="G2256" s="106">
        <v>14.33</v>
      </c>
      <c r="H2256" s="106">
        <v>773.82</v>
      </c>
      <c r="I2256" s="85" t="s">
        <v>12494</v>
      </c>
      <c r="J2256" s="85">
        <v>54</v>
      </c>
      <c r="K2256" s="106">
        <v>14.33</v>
      </c>
      <c r="L2256" s="106">
        <v>773.82</v>
      </c>
      <c r="M2256" s="85" t="s">
        <v>12395</v>
      </c>
      <c r="N2256" s="88" t="s">
        <v>12396</v>
      </c>
      <c r="O2256" s="88" t="s">
        <v>12396</v>
      </c>
      <c r="P2256" s="88" t="s">
        <v>12396</v>
      </c>
      <c r="Q2256" s="85" t="s">
        <v>12396</v>
      </c>
      <c r="R2256" s="85" t="s">
        <v>12396</v>
      </c>
      <c r="S2256" s="85" t="s">
        <v>12396</v>
      </c>
      <c r="T2256" s="85" t="s">
        <v>12396</v>
      </c>
      <c r="U2256" s="85" t="s">
        <v>12396</v>
      </c>
      <c r="V2256" s="89" t="s">
        <v>12396</v>
      </c>
      <c r="W2256" s="89" t="s">
        <v>12396</v>
      </c>
      <c r="X2256" s="93">
        <v>27472887</v>
      </c>
      <c r="Y2256" s="118" t="s">
        <v>14163</v>
      </c>
      <c r="Z2256" s="132">
        <v>318323</v>
      </c>
      <c r="AA2256" s="135" t="s">
        <v>9143</v>
      </c>
    </row>
    <row r="2257" spans="1:28">
      <c r="A2257">
        <v>48</v>
      </c>
      <c r="B2257" s="84">
        <v>35</v>
      </c>
      <c r="C2257" s="108" t="s">
        <v>14165</v>
      </c>
      <c r="D2257" s="99" t="s">
        <v>14104</v>
      </c>
      <c r="E2257" s="85">
        <v>33903028</v>
      </c>
      <c r="F2257" s="85">
        <v>45</v>
      </c>
      <c r="G2257" s="106">
        <v>14.33</v>
      </c>
      <c r="H2257" s="106">
        <v>644.85</v>
      </c>
      <c r="I2257" s="85" t="s">
        <v>12494</v>
      </c>
      <c r="J2257" s="85">
        <v>45</v>
      </c>
      <c r="K2257" s="106">
        <v>14.33</v>
      </c>
      <c r="L2257" s="106">
        <v>644.85</v>
      </c>
      <c r="M2257" s="85" t="s">
        <v>12395</v>
      </c>
      <c r="N2257" s="88" t="s">
        <v>12396</v>
      </c>
      <c r="O2257" s="88" t="s">
        <v>12396</v>
      </c>
      <c r="P2257" s="88" t="s">
        <v>12396</v>
      </c>
      <c r="Q2257" s="85" t="s">
        <v>12396</v>
      </c>
      <c r="R2257" s="85" t="s">
        <v>12396</v>
      </c>
      <c r="S2257" s="85" t="s">
        <v>12396</v>
      </c>
      <c r="T2257" s="85" t="s">
        <v>12396</v>
      </c>
      <c r="U2257" s="85" t="s">
        <v>12396</v>
      </c>
      <c r="V2257" s="89" t="s">
        <v>12396</v>
      </c>
      <c r="W2257" s="89" t="s">
        <v>12396</v>
      </c>
      <c r="X2257" s="93">
        <v>27472887</v>
      </c>
      <c r="Y2257" s="118" t="s">
        <v>14163</v>
      </c>
      <c r="Z2257" s="132">
        <v>318323</v>
      </c>
      <c r="AA2257" s="135" t="s">
        <v>9143</v>
      </c>
    </row>
    <row r="2258" spans="1:28">
      <c r="A2258">
        <v>48</v>
      </c>
      <c r="B2258" s="84">
        <v>36</v>
      </c>
      <c r="C2258" s="108" t="s">
        <v>14166</v>
      </c>
      <c r="D2258" s="99" t="s">
        <v>14104</v>
      </c>
      <c r="E2258" s="85">
        <v>33903028</v>
      </c>
      <c r="F2258" s="85">
        <v>27</v>
      </c>
      <c r="G2258" s="106">
        <v>661.37</v>
      </c>
      <c r="H2258" s="106">
        <v>17856.990000000002</v>
      </c>
      <c r="I2258" s="85" t="s">
        <v>12494</v>
      </c>
      <c r="J2258" s="85">
        <v>27</v>
      </c>
      <c r="K2258" s="106">
        <v>661.37</v>
      </c>
      <c r="L2258" s="106">
        <v>17856.990000000002</v>
      </c>
      <c r="M2258" s="85" t="s">
        <v>12395</v>
      </c>
      <c r="N2258" s="88" t="s">
        <v>12396</v>
      </c>
      <c r="O2258" s="88" t="s">
        <v>12396</v>
      </c>
      <c r="P2258" s="88" t="s">
        <v>12396</v>
      </c>
      <c r="Q2258" s="85" t="s">
        <v>12396</v>
      </c>
      <c r="R2258" s="85" t="s">
        <v>12396</v>
      </c>
      <c r="S2258" s="85" t="s">
        <v>12396</v>
      </c>
      <c r="T2258" s="85" t="s">
        <v>12396</v>
      </c>
      <c r="U2258" s="85" t="s">
        <v>12396</v>
      </c>
      <c r="V2258" s="89" t="s">
        <v>12396</v>
      </c>
      <c r="W2258" s="89" t="s">
        <v>12396</v>
      </c>
      <c r="X2258" s="93">
        <v>21125428</v>
      </c>
      <c r="Y2258" s="118">
        <v>402157</v>
      </c>
      <c r="Z2258" s="132">
        <v>222684</v>
      </c>
      <c r="AA2258" s="136" t="s">
        <v>6</v>
      </c>
    </row>
    <row r="2259" spans="1:28">
      <c r="A2259">
        <v>48</v>
      </c>
      <c r="B2259" s="84">
        <v>37</v>
      </c>
      <c r="C2259" s="108" t="s">
        <v>14167</v>
      </c>
      <c r="D2259" s="99" t="s">
        <v>14104</v>
      </c>
      <c r="E2259" s="85">
        <v>33903028</v>
      </c>
      <c r="F2259" s="85">
        <v>6</v>
      </c>
      <c r="G2259" s="105">
        <v>120</v>
      </c>
      <c r="H2259" s="106">
        <v>720</v>
      </c>
      <c r="I2259" s="85" t="s">
        <v>12395</v>
      </c>
      <c r="J2259" s="85">
        <v>6</v>
      </c>
      <c r="K2259" s="105">
        <v>120</v>
      </c>
      <c r="L2259" s="106">
        <v>720</v>
      </c>
      <c r="M2259" s="85" t="s">
        <v>12395</v>
      </c>
      <c r="N2259" s="88" t="s">
        <v>12396</v>
      </c>
      <c r="O2259" s="88" t="s">
        <v>12396</v>
      </c>
      <c r="P2259" s="88" t="s">
        <v>12396</v>
      </c>
      <c r="Q2259" s="85" t="s">
        <v>12396</v>
      </c>
      <c r="R2259" s="85" t="s">
        <v>12396</v>
      </c>
      <c r="S2259" s="85" t="s">
        <v>12396</v>
      </c>
      <c r="T2259" s="85" t="s">
        <v>12396</v>
      </c>
      <c r="U2259" s="85" t="s">
        <v>12396</v>
      </c>
      <c r="V2259" s="89" t="s">
        <v>12396</v>
      </c>
      <c r="W2259" s="89" t="s">
        <v>14168</v>
      </c>
      <c r="X2259" s="93">
        <v>27472887</v>
      </c>
      <c r="Y2259" s="118" t="s">
        <v>12396</v>
      </c>
      <c r="Z2259" s="133">
        <v>63371</v>
      </c>
      <c r="AA2259" s="136" t="s">
        <v>6</v>
      </c>
    </row>
    <row r="2260" spans="1:28">
      <c r="A2260">
        <v>48</v>
      </c>
      <c r="B2260" s="84">
        <v>38</v>
      </c>
      <c r="C2260" s="108" t="s">
        <v>14169</v>
      </c>
      <c r="D2260" s="99" t="s">
        <v>14104</v>
      </c>
      <c r="E2260" s="85">
        <v>33903028</v>
      </c>
      <c r="F2260" s="85">
        <v>45</v>
      </c>
      <c r="G2260" s="105">
        <v>189.9</v>
      </c>
      <c r="H2260" s="106">
        <v>8545.5</v>
      </c>
      <c r="I2260" s="85" t="s">
        <v>12395</v>
      </c>
      <c r="J2260" s="85">
        <v>45</v>
      </c>
      <c r="K2260" s="105">
        <v>189.9</v>
      </c>
      <c r="L2260" s="106">
        <v>8545.5</v>
      </c>
      <c r="M2260" s="85" t="s">
        <v>12395</v>
      </c>
      <c r="N2260" s="88" t="s">
        <v>12396</v>
      </c>
      <c r="O2260" s="88" t="s">
        <v>12396</v>
      </c>
      <c r="P2260" s="88" t="s">
        <v>12396</v>
      </c>
      <c r="Q2260" s="85" t="s">
        <v>12396</v>
      </c>
      <c r="R2260" s="85" t="s">
        <v>12396</v>
      </c>
      <c r="S2260" s="85" t="s">
        <v>12396</v>
      </c>
      <c r="T2260" s="85" t="s">
        <v>12396</v>
      </c>
      <c r="U2260" s="85" t="s">
        <v>12396</v>
      </c>
      <c r="V2260" s="89" t="s">
        <v>12396</v>
      </c>
      <c r="W2260" s="89" t="s">
        <v>14170</v>
      </c>
      <c r="X2260" s="93">
        <v>27472887</v>
      </c>
      <c r="Y2260" s="118" t="s">
        <v>12396</v>
      </c>
      <c r="Z2260" s="133">
        <v>150196</v>
      </c>
      <c r="AA2260" s="136" t="s">
        <v>9143</v>
      </c>
    </row>
    <row r="2261" spans="1:28">
      <c r="A2261">
        <v>48</v>
      </c>
      <c r="B2261" s="84">
        <v>39</v>
      </c>
      <c r="C2261" s="108" t="s">
        <v>14171</v>
      </c>
      <c r="D2261" s="99" t="s">
        <v>14104</v>
      </c>
      <c r="E2261" s="85">
        <v>33903028</v>
      </c>
      <c r="F2261" s="85">
        <v>45</v>
      </c>
      <c r="G2261" s="85">
        <v>5.19</v>
      </c>
      <c r="H2261" s="106">
        <v>233.55</v>
      </c>
      <c r="I2261" s="85" t="s">
        <v>12395</v>
      </c>
      <c r="J2261" s="85">
        <v>45</v>
      </c>
      <c r="K2261" s="85">
        <v>5.19</v>
      </c>
      <c r="L2261" s="106">
        <v>233.55</v>
      </c>
      <c r="M2261" s="85" t="s">
        <v>12395</v>
      </c>
      <c r="N2261" s="88" t="s">
        <v>12396</v>
      </c>
      <c r="O2261" s="88" t="s">
        <v>12396</v>
      </c>
      <c r="P2261" s="88" t="s">
        <v>12396</v>
      </c>
      <c r="Q2261" s="85" t="s">
        <v>12396</v>
      </c>
      <c r="R2261" s="85" t="s">
        <v>12396</v>
      </c>
      <c r="S2261" s="85" t="s">
        <v>12396</v>
      </c>
      <c r="T2261" s="85" t="s">
        <v>12396</v>
      </c>
      <c r="U2261" s="85" t="s">
        <v>12396</v>
      </c>
      <c r="V2261" s="89" t="s">
        <v>12396</v>
      </c>
      <c r="W2261" s="89" t="s">
        <v>14172</v>
      </c>
      <c r="X2261" s="93">
        <v>27472887</v>
      </c>
      <c r="Y2261" s="118">
        <v>400542</v>
      </c>
      <c r="Z2261" s="133">
        <v>337283</v>
      </c>
      <c r="AA2261" s="136" t="s">
        <v>9143</v>
      </c>
      <c r="AB2261" t="str">
        <f>_xlfn.XLOOKUP(Y2261,AGHU!B:B,AGHU!A:A,"",0,1)</f>
        <v/>
      </c>
    </row>
    <row r="2262" spans="1:28">
      <c r="A2262">
        <v>48</v>
      </c>
      <c r="B2262" s="84">
        <v>40</v>
      </c>
      <c r="C2262" s="85" t="s">
        <v>14173</v>
      </c>
      <c r="D2262" s="99" t="s">
        <v>14174</v>
      </c>
      <c r="E2262" s="85">
        <v>33903028</v>
      </c>
      <c r="F2262" s="85">
        <v>346500</v>
      </c>
      <c r="G2262" s="87">
        <v>2.58</v>
      </c>
      <c r="H2262" s="106">
        <v>892722.01</v>
      </c>
      <c r="I2262" s="85" t="s">
        <v>12395</v>
      </c>
      <c r="J2262" s="85">
        <v>346500</v>
      </c>
      <c r="K2262" s="87">
        <v>2.58</v>
      </c>
      <c r="L2262" s="106">
        <v>892722.01</v>
      </c>
      <c r="M2262" s="85" t="s">
        <v>12395</v>
      </c>
      <c r="N2262" s="88" t="s">
        <v>12396</v>
      </c>
      <c r="O2262" s="88" t="s">
        <v>12396</v>
      </c>
      <c r="P2262" s="88" t="s">
        <v>12396</v>
      </c>
      <c r="Q2262" s="85" t="s">
        <v>12396</v>
      </c>
      <c r="R2262" s="85" t="s">
        <v>12396</v>
      </c>
      <c r="S2262" s="85" t="s">
        <v>12396</v>
      </c>
      <c r="T2262" s="85" t="s">
        <v>12396</v>
      </c>
      <c r="U2262" s="85" t="s">
        <v>12396</v>
      </c>
      <c r="V2262" s="89" t="s">
        <v>12396</v>
      </c>
      <c r="W2262" s="89" t="s">
        <v>4637</v>
      </c>
      <c r="X2262" s="93" t="s">
        <v>12396</v>
      </c>
      <c r="Y2262" s="118">
        <v>400102</v>
      </c>
      <c r="Z2262" s="131">
        <v>437022</v>
      </c>
      <c r="AA2262" s="121" t="s">
        <v>6</v>
      </c>
      <c r="AB2262" t="str">
        <f>_xlfn.XLOOKUP(Y2262,AGHU!B:B,AGHU!A:A,"",0,1)</f>
        <v/>
      </c>
    </row>
    <row r="2263" spans="1:28">
      <c r="A2263">
        <v>48</v>
      </c>
      <c r="B2263" s="84">
        <v>41</v>
      </c>
      <c r="C2263" s="85" t="s">
        <v>14175</v>
      </c>
      <c r="D2263" s="99" t="s">
        <v>14174</v>
      </c>
      <c r="E2263" s="85">
        <v>33903028</v>
      </c>
      <c r="F2263" s="85">
        <v>281700</v>
      </c>
      <c r="G2263" s="87">
        <v>0.09</v>
      </c>
      <c r="H2263" s="106">
        <v>24864.720000000001</v>
      </c>
      <c r="I2263" s="85" t="s">
        <v>12395</v>
      </c>
      <c r="J2263" s="85">
        <v>281700</v>
      </c>
      <c r="K2263" s="87">
        <v>0.09</v>
      </c>
      <c r="L2263" s="106">
        <v>24864.720000000001</v>
      </c>
      <c r="M2263" s="85" t="s">
        <v>12395</v>
      </c>
      <c r="N2263" s="88" t="s">
        <v>12396</v>
      </c>
      <c r="O2263" s="88" t="s">
        <v>12396</v>
      </c>
      <c r="P2263" s="88" t="s">
        <v>12396</v>
      </c>
      <c r="Q2263" s="85" t="s">
        <v>12396</v>
      </c>
      <c r="R2263" s="85" t="s">
        <v>12396</v>
      </c>
      <c r="S2263" s="85" t="s">
        <v>12396</v>
      </c>
      <c r="T2263" s="85" t="s">
        <v>12396</v>
      </c>
      <c r="U2263" s="85" t="s">
        <v>12396</v>
      </c>
      <c r="V2263" s="89" t="s">
        <v>12396</v>
      </c>
      <c r="W2263" s="89" t="s">
        <v>7140</v>
      </c>
      <c r="X2263" s="93" t="s">
        <v>12396</v>
      </c>
      <c r="Y2263" s="118">
        <v>400776</v>
      </c>
      <c r="Z2263" s="131">
        <v>428620</v>
      </c>
      <c r="AA2263" s="121" t="s">
        <v>6</v>
      </c>
      <c r="AB2263" t="str">
        <f>_xlfn.XLOOKUP(Y2263,AGHU!B:B,AGHU!A:A,"",0,1)</f>
        <v/>
      </c>
    </row>
    <row r="2264" spans="1:28">
      <c r="A2264">
        <v>48</v>
      </c>
      <c r="B2264" s="84">
        <v>42</v>
      </c>
      <c r="C2264" s="85" t="s">
        <v>14176</v>
      </c>
      <c r="D2264" s="99" t="s">
        <v>14174</v>
      </c>
      <c r="E2264" s="85">
        <v>33903028</v>
      </c>
      <c r="F2264" s="85">
        <v>423</v>
      </c>
      <c r="G2264" s="87">
        <v>1.1399999999999999</v>
      </c>
      <c r="H2264" s="106">
        <v>481.22</v>
      </c>
      <c r="I2264" s="85" t="s">
        <v>12395</v>
      </c>
      <c r="J2264" s="85">
        <v>423</v>
      </c>
      <c r="K2264" s="87">
        <v>1.1399999999999999</v>
      </c>
      <c r="L2264" s="106">
        <v>481.22</v>
      </c>
      <c r="M2264" s="85" t="s">
        <v>12395</v>
      </c>
      <c r="N2264" s="88" t="s">
        <v>12396</v>
      </c>
      <c r="O2264" s="88" t="s">
        <v>12396</v>
      </c>
      <c r="P2264" s="88" t="s">
        <v>12396</v>
      </c>
      <c r="Q2264" s="85" t="s">
        <v>12396</v>
      </c>
      <c r="R2264" s="85" t="s">
        <v>12396</v>
      </c>
      <c r="S2264" s="85" t="s">
        <v>12396</v>
      </c>
      <c r="T2264" s="85" t="s">
        <v>12396</v>
      </c>
      <c r="U2264" s="85" t="s">
        <v>12396</v>
      </c>
      <c r="V2264" s="89" t="s">
        <v>12396</v>
      </c>
      <c r="W2264" s="89" t="s">
        <v>4646</v>
      </c>
      <c r="X2264" s="93" t="s">
        <v>12396</v>
      </c>
      <c r="Y2264" s="118">
        <v>402584</v>
      </c>
      <c r="Z2264" s="131">
        <v>466162</v>
      </c>
      <c r="AA2264" s="121" t="s">
        <v>6</v>
      </c>
      <c r="AB2264" t="str">
        <f>_xlfn.XLOOKUP(Y2264,AGHU!B:B,AGHU!A:A,"",0,1)</f>
        <v/>
      </c>
    </row>
    <row r="2265" spans="1:28">
      <c r="A2265">
        <v>48</v>
      </c>
      <c r="B2265" s="84">
        <v>43</v>
      </c>
      <c r="C2265" s="85" t="s">
        <v>14177</v>
      </c>
      <c r="D2265" s="99" t="s">
        <v>14174</v>
      </c>
      <c r="E2265" s="85">
        <v>33903028</v>
      </c>
      <c r="F2265" s="85">
        <v>2430</v>
      </c>
      <c r="G2265" s="87">
        <v>2.5499999999999998</v>
      </c>
      <c r="H2265" s="106">
        <v>6196.5</v>
      </c>
      <c r="I2265" s="85" t="s">
        <v>12395</v>
      </c>
      <c r="J2265" s="85">
        <v>2430</v>
      </c>
      <c r="K2265" s="87">
        <v>2.5499999999999998</v>
      </c>
      <c r="L2265" s="106">
        <v>6196.5</v>
      </c>
      <c r="M2265" s="85" t="s">
        <v>12395</v>
      </c>
      <c r="N2265" s="88" t="s">
        <v>12396</v>
      </c>
      <c r="O2265" s="88" t="s">
        <v>12396</v>
      </c>
      <c r="P2265" s="88" t="s">
        <v>12396</v>
      </c>
      <c r="Q2265" s="85" t="s">
        <v>12396</v>
      </c>
      <c r="R2265" s="85" t="s">
        <v>12396</v>
      </c>
      <c r="S2265" s="85" t="s">
        <v>12396</v>
      </c>
      <c r="T2265" s="85" t="s">
        <v>12396</v>
      </c>
      <c r="U2265" s="85" t="s">
        <v>12396</v>
      </c>
      <c r="V2265" s="89" t="s">
        <v>12396</v>
      </c>
      <c r="W2265" s="89" t="s">
        <v>6348</v>
      </c>
      <c r="X2265" s="93" t="s">
        <v>12396</v>
      </c>
      <c r="Y2265" s="118">
        <v>402253</v>
      </c>
      <c r="Z2265" s="131">
        <v>313422</v>
      </c>
      <c r="AA2265" s="121" t="s">
        <v>9143</v>
      </c>
      <c r="AB2265" t="str">
        <f>_xlfn.XLOOKUP(Y2265,AGHU!B:B,AGHU!A:A,"",0,1)</f>
        <v/>
      </c>
    </row>
    <row r="2266" spans="1:28">
      <c r="A2266">
        <v>48</v>
      </c>
      <c r="B2266" s="84">
        <v>44</v>
      </c>
      <c r="C2266" s="85" t="s">
        <v>14178</v>
      </c>
      <c r="D2266" s="99" t="s">
        <v>14174</v>
      </c>
      <c r="E2266" s="85">
        <v>33903028</v>
      </c>
      <c r="F2266" s="85">
        <v>720</v>
      </c>
      <c r="G2266" s="87">
        <v>4.91</v>
      </c>
      <c r="H2266" s="106">
        <v>3535.26</v>
      </c>
      <c r="I2266" s="85" t="s">
        <v>12395</v>
      </c>
      <c r="J2266" s="85">
        <v>720</v>
      </c>
      <c r="K2266" s="87">
        <v>4.91</v>
      </c>
      <c r="L2266" s="106">
        <v>3535.26</v>
      </c>
      <c r="M2266" s="85" t="s">
        <v>12395</v>
      </c>
      <c r="N2266" s="88" t="s">
        <v>12396</v>
      </c>
      <c r="O2266" s="88" t="s">
        <v>12396</v>
      </c>
      <c r="P2266" s="88" t="s">
        <v>12396</v>
      </c>
      <c r="Q2266" s="85" t="s">
        <v>12396</v>
      </c>
      <c r="R2266" s="85" t="s">
        <v>12396</v>
      </c>
      <c r="S2266" s="85" t="s">
        <v>12396</v>
      </c>
      <c r="T2266" s="85" t="s">
        <v>12396</v>
      </c>
      <c r="U2266" s="85" t="s">
        <v>12396</v>
      </c>
      <c r="V2266" s="89" t="s">
        <v>12396</v>
      </c>
      <c r="W2266" s="89" t="s">
        <v>6335</v>
      </c>
      <c r="X2266" s="93" t="s">
        <v>12396</v>
      </c>
      <c r="Y2266" s="118">
        <v>401856</v>
      </c>
      <c r="Z2266" s="131">
        <v>272778</v>
      </c>
      <c r="AA2266" s="121" t="s">
        <v>9143</v>
      </c>
      <c r="AB2266" t="str">
        <f>_xlfn.XLOOKUP(Y2266,AGHU!B:B,AGHU!A:A,"",0,1)</f>
        <v/>
      </c>
    </row>
    <row r="2267" spans="1:28">
      <c r="A2267">
        <v>48</v>
      </c>
      <c r="B2267" s="84">
        <v>45</v>
      </c>
      <c r="C2267" s="85" t="s">
        <v>14179</v>
      </c>
      <c r="D2267" s="99" t="s">
        <v>14174</v>
      </c>
      <c r="E2267" s="85">
        <v>33903028</v>
      </c>
      <c r="F2267" s="85">
        <v>261</v>
      </c>
      <c r="G2267" s="87">
        <v>2.71</v>
      </c>
      <c r="H2267" s="106">
        <v>708.41</v>
      </c>
      <c r="I2267" s="85" t="s">
        <v>12395</v>
      </c>
      <c r="J2267" s="85">
        <v>261</v>
      </c>
      <c r="K2267" s="87">
        <v>2.71</v>
      </c>
      <c r="L2267" s="106">
        <v>708.41</v>
      </c>
      <c r="M2267" s="85" t="s">
        <v>12395</v>
      </c>
      <c r="N2267" s="88" t="s">
        <v>12396</v>
      </c>
      <c r="O2267" s="88" t="s">
        <v>12396</v>
      </c>
      <c r="P2267" s="88" t="s">
        <v>12396</v>
      </c>
      <c r="Q2267" s="85" t="s">
        <v>12396</v>
      </c>
      <c r="R2267" s="85" t="s">
        <v>12396</v>
      </c>
      <c r="S2267" s="85" t="s">
        <v>12396</v>
      </c>
      <c r="T2267" s="85" t="s">
        <v>12396</v>
      </c>
      <c r="U2267" s="85" t="s">
        <v>12396</v>
      </c>
      <c r="V2267" s="89" t="s">
        <v>12396</v>
      </c>
      <c r="W2267" s="89" t="s">
        <v>6354</v>
      </c>
      <c r="X2267" s="93" t="s">
        <v>12396</v>
      </c>
      <c r="Y2267" s="118">
        <v>401449</v>
      </c>
      <c r="Z2267" s="131">
        <v>375060</v>
      </c>
      <c r="AA2267" s="121" t="s">
        <v>9143</v>
      </c>
      <c r="AB2267" t="str">
        <f>_xlfn.XLOOKUP(Y2267,AGHU!B:B,AGHU!A:A,"",0,1)</f>
        <v/>
      </c>
    </row>
    <row r="2268" spans="1:28">
      <c r="A2268">
        <v>48</v>
      </c>
      <c r="B2268" s="84">
        <v>46</v>
      </c>
      <c r="C2268" s="85" t="s">
        <v>14180</v>
      </c>
      <c r="D2268" s="99" t="s">
        <v>14174</v>
      </c>
      <c r="E2268" s="85">
        <v>33903028</v>
      </c>
      <c r="F2268" s="85">
        <v>990</v>
      </c>
      <c r="G2268" s="87">
        <v>4.07</v>
      </c>
      <c r="H2268" s="106">
        <v>4029.3</v>
      </c>
      <c r="I2268" s="85" t="s">
        <v>12395</v>
      </c>
      <c r="J2268" s="85">
        <v>990</v>
      </c>
      <c r="K2268" s="87">
        <v>4.07</v>
      </c>
      <c r="L2268" s="106">
        <v>4029.3</v>
      </c>
      <c r="M2268" s="85" t="s">
        <v>12395</v>
      </c>
      <c r="N2268" s="88" t="s">
        <v>12396</v>
      </c>
      <c r="O2268" s="88" t="s">
        <v>12396</v>
      </c>
      <c r="P2268" s="88" t="s">
        <v>12396</v>
      </c>
      <c r="Q2268" s="85" t="s">
        <v>12396</v>
      </c>
      <c r="R2268" s="85" t="s">
        <v>12396</v>
      </c>
      <c r="S2268" s="85" t="s">
        <v>12396</v>
      </c>
      <c r="T2268" s="85" t="s">
        <v>12396</v>
      </c>
      <c r="U2268" s="85" t="s">
        <v>12396</v>
      </c>
      <c r="V2268" s="89" t="s">
        <v>12396</v>
      </c>
      <c r="W2268" s="89" t="s">
        <v>4643</v>
      </c>
      <c r="X2268" s="93" t="s">
        <v>12396</v>
      </c>
      <c r="Y2268" s="118">
        <v>400582</v>
      </c>
      <c r="Z2268" s="131">
        <v>473361</v>
      </c>
      <c r="AA2268" s="121" t="s">
        <v>6</v>
      </c>
      <c r="AB2268" t="str">
        <f>_xlfn.XLOOKUP(Y2268,AGHU!B:B,AGHU!A:A,"",0,1)</f>
        <v/>
      </c>
    </row>
    <row r="2269" spans="1:28">
      <c r="A2269">
        <v>48</v>
      </c>
      <c r="B2269" s="84">
        <v>47</v>
      </c>
      <c r="C2269" s="85" t="s">
        <v>14181</v>
      </c>
      <c r="D2269" s="99" t="s">
        <v>14174</v>
      </c>
      <c r="E2269" s="85">
        <v>33903028</v>
      </c>
      <c r="F2269" s="85">
        <v>16200</v>
      </c>
      <c r="G2269" s="87">
        <v>30.32</v>
      </c>
      <c r="H2269" s="106">
        <v>491105.01</v>
      </c>
      <c r="I2269" s="85" t="s">
        <v>12395</v>
      </c>
      <c r="J2269" s="85">
        <v>16200</v>
      </c>
      <c r="K2269" s="87">
        <v>30.32</v>
      </c>
      <c r="L2269" s="106">
        <v>491105.01</v>
      </c>
      <c r="M2269" s="85" t="s">
        <v>12395</v>
      </c>
      <c r="N2269" s="88" t="s">
        <v>12396</v>
      </c>
      <c r="O2269" s="88" t="s">
        <v>12396</v>
      </c>
      <c r="P2269" s="88" t="s">
        <v>12396</v>
      </c>
      <c r="Q2269" s="85" t="s">
        <v>12396</v>
      </c>
      <c r="R2269" s="85" t="s">
        <v>12396</v>
      </c>
      <c r="S2269" s="85" t="s">
        <v>12396</v>
      </c>
      <c r="T2269" s="85" t="s">
        <v>12396</v>
      </c>
      <c r="U2269" s="85" t="s">
        <v>12396</v>
      </c>
      <c r="V2269" s="89" t="s">
        <v>12396</v>
      </c>
      <c r="W2269" s="89" t="s">
        <v>6378</v>
      </c>
      <c r="X2269" s="93" t="s">
        <v>12396</v>
      </c>
      <c r="Y2269" s="118">
        <v>401908</v>
      </c>
      <c r="Z2269" s="131">
        <v>313654</v>
      </c>
      <c r="AA2269" s="121" t="s">
        <v>10631</v>
      </c>
      <c r="AB2269" t="str">
        <f>_xlfn.XLOOKUP(Y2269,AGHU!B:B,AGHU!A:A,"",0,1)</f>
        <v/>
      </c>
    </row>
    <row r="2270" spans="1:28">
      <c r="A2270">
        <v>48</v>
      </c>
      <c r="B2270" s="84">
        <v>48</v>
      </c>
      <c r="C2270" s="85" t="s">
        <v>14182</v>
      </c>
      <c r="D2270" s="99" t="s">
        <v>14174</v>
      </c>
      <c r="E2270" s="85">
        <v>33903028</v>
      </c>
      <c r="F2270" s="85">
        <v>315</v>
      </c>
      <c r="G2270" s="87">
        <v>23.5</v>
      </c>
      <c r="H2270" s="106">
        <v>7402.5</v>
      </c>
      <c r="I2270" s="85" t="s">
        <v>12494</v>
      </c>
      <c r="J2270" s="85">
        <v>315</v>
      </c>
      <c r="K2270" s="87">
        <v>23.5</v>
      </c>
      <c r="L2270" s="106">
        <v>7402.5</v>
      </c>
      <c r="M2270" s="85" t="s">
        <v>12395</v>
      </c>
      <c r="N2270" s="88" t="s">
        <v>12396</v>
      </c>
      <c r="O2270" s="88" t="s">
        <v>12396</v>
      </c>
      <c r="P2270" s="88" t="s">
        <v>12396</v>
      </c>
      <c r="Q2270" s="85" t="s">
        <v>12396</v>
      </c>
      <c r="R2270" s="85" t="s">
        <v>12396</v>
      </c>
      <c r="S2270" s="85" t="s">
        <v>12396</v>
      </c>
      <c r="T2270" s="85" t="s">
        <v>12396</v>
      </c>
      <c r="U2270" s="85" t="s">
        <v>12396</v>
      </c>
      <c r="V2270" s="89" t="s">
        <v>12396</v>
      </c>
      <c r="W2270" s="89" t="s">
        <v>12396</v>
      </c>
      <c r="X2270" s="93">
        <v>25144612</v>
      </c>
      <c r="Y2270" s="118">
        <v>401291</v>
      </c>
      <c r="Z2270" s="131">
        <v>466377</v>
      </c>
      <c r="AA2270" s="121" t="s">
        <v>10631</v>
      </c>
      <c r="AB2270" t="str">
        <f>_xlfn.XLOOKUP(Y2270,AGHU!B:B,AGHU!A:A,"",0,1)</f>
        <v/>
      </c>
    </row>
    <row r="2271" spans="1:28">
      <c r="A2271">
        <v>48</v>
      </c>
      <c r="B2271" s="84">
        <v>49</v>
      </c>
      <c r="C2271" s="85" t="s">
        <v>14183</v>
      </c>
      <c r="D2271" s="99" t="s">
        <v>14174</v>
      </c>
      <c r="E2271" s="85">
        <v>33903028</v>
      </c>
      <c r="F2271" s="85">
        <v>30600</v>
      </c>
      <c r="G2271" s="87">
        <v>27.18</v>
      </c>
      <c r="H2271" s="106">
        <v>831572.17</v>
      </c>
      <c r="I2271" s="85" t="s">
        <v>12395</v>
      </c>
      <c r="J2271" s="85">
        <v>30600</v>
      </c>
      <c r="K2271" s="87">
        <v>27.18</v>
      </c>
      <c r="L2271" s="106">
        <v>831572.17</v>
      </c>
      <c r="M2271" s="85" t="s">
        <v>12395</v>
      </c>
      <c r="N2271" s="88" t="s">
        <v>12396</v>
      </c>
      <c r="O2271" s="88" t="s">
        <v>12396</v>
      </c>
      <c r="P2271" s="88" t="s">
        <v>12396</v>
      </c>
      <c r="Q2271" s="85" t="s">
        <v>12396</v>
      </c>
      <c r="R2271" s="85" t="s">
        <v>12396</v>
      </c>
      <c r="S2271" s="85" t="s">
        <v>12396</v>
      </c>
      <c r="T2271" s="85" t="s">
        <v>12396</v>
      </c>
      <c r="U2271" s="85" t="s">
        <v>12396</v>
      </c>
      <c r="V2271" s="89" t="s">
        <v>12396</v>
      </c>
      <c r="W2271" s="89" t="s">
        <v>6375</v>
      </c>
      <c r="X2271" s="93" t="s">
        <v>12396</v>
      </c>
      <c r="Y2271" s="118">
        <v>402213</v>
      </c>
      <c r="Z2271" s="131">
        <v>313653</v>
      </c>
      <c r="AA2271" s="121" t="s">
        <v>10631</v>
      </c>
      <c r="AB2271" t="str">
        <f>_xlfn.XLOOKUP(Y2271,AGHU!B:B,AGHU!A:A,"",0,1)</f>
        <v/>
      </c>
    </row>
    <row r="2272" spans="1:28">
      <c r="A2272">
        <v>48</v>
      </c>
      <c r="B2272" s="84">
        <v>50</v>
      </c>
      <c r="C2272" s="85" t="s">
        <v>14184</v>
      </c>
      <c r="D2272" s="99" t="s">
        <v>14174</v>
      </c>
      <c r="E2272" s="85">
        <v>33903028</v>
      </c>
      <c r="F2272" s="85">
        <v>18450</v>
      </c>
      <c r="G2272" s="87">
        <v>22.99</v>
      </c>
      <c r="H2272" s="106">
        <v>424086.76</v>
      </c>
      <c r="I2272" s="85" t="s">
        <v>12395</v>
      </c>
      <c r="J2272" s="85">
        <v>18450</v>
      </c>
      <c r="K2272" s="87">
        <v>22.99</v>
      </c>
      <c r="L2272" s="106">
        <v>424086.76</v>
      </c>
      <c r="M2272" s="85" t="s">
        <v>12395</v>
      </c>
      <c r="N2272" s="88" t="s">
        <v>12396</v>
      </c>
      <c r="O2272" s="88" t="s">
        <v>12396</v>
      </c>
      <c r="P2272" s="88" t="s">
        <v>12396</v>
      </c>
      <c r="Q2272" s="85" t="s">
        <v>12396</v>
      </c>
      <c r="R2272" s="85" t="s">
        <v>12396</v>
      </c>
      <c r="S2272" s="85" t="s">
        <v>12396</v>
      </c>
      <c r="T2272" s="85" t="s">
        <v>12396</v>
      </c>
      <c r="U2272" s="85" t="s">
        <v>12396</v>
      </c>
      <c r="V2272" s="89" t="s">
        <v>12396</v>
      </c>
      <c r="W2272" s="89" t="s">
        <v>6372</v>
      </c>
      <c r="X2272" s="93" t="s">
        <v>12396</v>
      </c>
      <c r="Y2272" s="118">
        <v>401299</v>
      </c>
      <c r="Z2272" s="131">
        <v>313652</v>
      </c>
      <c r="AA2272" s="121" t="s">
        <v>10631</v>
      </c>
      <c r="AB2272" t="str">
        <f>_xlfn.XLOOKUP(Y2272,AGHU!B:B,AGHU!A:A,"",0,1)</f>
        <v/>
      </c>
    </row>
    <row r="2273" spans="1:28">
      <c r="A2273">
        <v>48</v>
      </c>
      <c r="B2273" s="84">
        <v>51</v>
      </c>
      <c r="C2273" s="85" t="s">
        <v>14185</v>
      </c>
      <c r="D2273" s="99" t="s">
        <v>14174</v>
      </c>
      <c r="E2273" s="85">
        <v>33903028</v>
      </c>
      <c r="F2273" s="85">
        <v>12060</v>
      </c>
      <c r="G2273" s="87">
        <v>2.2799999999999998</v>
      </c>
      <c r="H2273" s="106">
        <v>27445.09</v>
      </c>
      <c r="I2273" s="85" t="s">
        <v>12395</v>
      </c>
      <c r="J2273" s="85">
        <v>12060</v>
      </c>
      <c r="K2273" s="87">
        <v>2.2799999999999998</v>
      </c>
      <c r="L2273" s="106">
        <v>27445.09</v>
      </c>
      <c r="M2273" s="85" t="s">
        <v>12395</v>
      </c>
      <c r="N2273" s="88" t="s">
        <v>12396</v>
      </c>
      <c r="O2273" s="88" t="s">
        <v>12396</v>
      </c>
      <c r="P2273" s="88" t="s">
        <v>12396</v>
      </c>
      <c r="Q2273" s="85" t="s">
        <v>12396</v>
      </c>
      <c r="R2273" s="85" t="s">
        <v>12396</v>
      </c>
      <c r="S2273" s="85" t="s">
        <v>12396</v>
      </c>
      <c r="T2273" s="85" t="s">
        <v>12396</v>
      </c>
      <c r="U2273" s="85" t="s">
        <v>12396</v>
      </c>
      <c r="V2273" s="89" t="s">
        <v>12396</v>
      </c>
      <c r="W2273" s="89" t="s">
        <v>6484</v>
      </c>
      <c r="X2273" s="93" t="s">
        <v>12396</v>
      </c>
      <c r="Y2273" s="118">
        <v>402187</v>
      </c>
      <c r="Z2273" s="131">
        <v>485530</v>
      </c>
      <c r="AA2273" s="121" t="s">
        <v>6</v>
      </c>
      <c r="AB2273" t="str">
        <f>_xlfn.XLOOKUP(Y2273,AGHU!B:B,AGHU!A:A,"",0,1)</f>
        <v/>
      </c>
    </row>
    <row r="2274" spans="1:28">
      <c r="A2274">
        <v>48</v>
      </c>
      <c r="B2274" s="84">
        <v>52</v>
      </c>
      <c r="C2274" s="85" t="s">
        <v>14186</v>
      </c>
      <c r="D2274" s="99" t="s">
        <v>14174</v>
      </c>
      <c r="E2274" s="85">
        <v>33903028</v>
      </c>
      <c r="F2274" s="85">
        <v>837</v>
      </c>
      <c r="G2274" s="87">
        <v>4.42</v>
      </c>
      <c r="H2274" s="106">
        <v>3699.89</v>
      </c>
      <c r="I2274" s="85" t="s">
        <v>12395</v>
      </c>
      <c r="J2274" s="85">
        <v>837</v>
      </c>
      <c r="K2274" s="87">
        <v>4.42</v>
      </c>
      <c r="L2274" s="106">
        <v>3699.89</v>
      </c>
      <c r="M2274" s="85" t="s">
        <v>12395</v>
      </c>
      <c r="N2274" s="88" t="s">
        <v>12396</v>
      </c>
      <c r="O2274" s="88" t="s">
        <v>12396</v>
      </c>
      <c r="P2274" s="88" t="s">
        <v>12396</v>
      </c>
      <c r="Q2274" s="85" t="s">
        <v>12396</v>
      </c>
      <c r="R2274" s="85" t="s">
        <v>12396</v>
      </c>
      <c r="S2274" s="85" t="s">
        <v>12396</v>
      </c>
      <c r="T2274" s="85" t="s">
        <v>12396</v>
      </c>
      <c r="U2274" s="85" t="s">
        <v>12396</v>
      </c>
      <c r="V2274" s="89" t="s">
        <v>12396</v>
      </c>
      <c r="W2274" s="89" t="s">
        <v>6332</v>
      </c>
      <c r="X2274" s="93" t="s">
        <v>12396</v>
      </c>
      <c r="Y2274" s="118">
        <v>402604</v>
      </c>
      <c r="Z2274" s="131">
        <v>272779</v>
      </c>
      <c r="AA2274" s="121" t="s">
        <v>9143</v>
      </c>
      <c r="AB2274" t="str">
        <f>_xlfn.XLOOKUP(Y2274,AGHU!B:B,AGHU!A:A,"",0,1)</f>
        <v/>
      </c>
    </row>
    <row r="2275" spans="1:28">
      <c r="A2275">
        <v>48</v>
      </c>
      <c r="B2275" s="84">
        <v>53</v>
      </c>
      <c r="C2275" s="85" t="s">
        <v>14178</v>
      </c>
      <c r="D2275" s="99" t="s">
        <v>14174</v>
      </c>
      <c r="E2275" s="85">
        <v>33903028</v>
      </c>
      <c r="F2275" s="85">
        <v>702</v>
      </c>
      <c r="G2275" s="87">
        <v>4.91</v>
      </c>
      <c r="H2275" s="106">
        <v>3446.88</v>
      </c>
      <c r="I2275" s="85" t="s">
        <v>12395</v>
      </c>
      <c r="J2275" s="85">
        <v>0</v>
      </c>
      <c r="K2275" s="87">
        <v>4.91</v>
      </c>
      <c r="L2275" s="106">
        <v>0</v>
      </c>
      <c r="M2275" s="85" t="s">
        <v>12494</v>
      </c>
      <c r="N2275" s="88" t="s">
        <v>12396</v>
      </c>
      <c r="O2275" s="88" t="s">
        <v>12396</v>
      </c>
      <c r="P2275" s="88" t="s">
        <v>12396</v>
      </c>
      <c r="Q2275" s="85" t="s">
        <v>12396</v>
      </c>
      <c r="R2275" s="85" t="s">
        <v>12396</v>
      </c>
      <c r="S2275" s="85" t="s">
        <v>12396</v>
      </c>
      <c r="T2275" s="85" t="s">
        <v>12396</v>
      </c>
      <c r="U2275" s="85" t="s">
        <v>12396</v>
      </c>
      <c r="V2275" s="89" t="s">
        <v>12396</v>
      </c>
      <c r="W2275" s="89" t="s">
        <v>6335</v>
      </c>
      <c r="X2275" s="93" t="s">
        <v>12396</v>
      </c>
      <c r="Y2275" s="118">
        <v>401856</v>
      </c>
      <c r="Z2275" s="131">
        <v>272778</v>
      </c>
      <c r="AA2275" s="121" t="s">
        <v>9143</v>
      </c>
      <c r="AB2275" t="str">
        <f>_xlfn.XLOOKUP(Y2275,AGHU!B:B,AGHU!A:A,"",0,1)</f>
        <v/>
      </c>
    </row>
    <row r="2276" spans="1:28" ht="30">
      <c r="A2276">
        <v>53</v>
      </c>
      <c r="B2276" s="78">
        <v>1</v>
      </c>
      <c r="C2276" s="109" t="s">
        <v>14187</v>
      </c>
      <c r="D2276" s="79" t="s">
        <v>14188</v>
      </c>
      <c r="E2276" s="79">
        <v>33903036</v>
      </c>
      <c r="F2276" s="109">
        <v>5</v>
      </c>
      <c r="G2276" s="110">
        <v>250</v>
      </c>
      <c r="H2276" s="110">
        <v>1250</v>
      </c>
      <c r="I2276" s="79" t="s">
        <v>12395</v>
      </c>
      <c r="J2276" s="109">
        <v>5</v>
      </c>
      <c r="K2276" s="110">
        <v>250</v>
      </c>
      <c r="L2276" s="110">
        <v>1250</v>
      </c>
      <c r="M2276" s="79" t="s">
        <v>12395</v>
      </c>
      <c r="N2276" s="88"/>
      <c r="O2276" s="88"/>
      <c r="P2276" s="88"/>
      <c r="Q2276" s="85"/>
      <c r="R2276" s="85"/>
      <c r="S2276" s="85"/>
      <c r="T2276" s="85"/>
      <c r="U2276" s="85"/>
      <c r="V2276" s="89"/>
      <c r="W2276" s="89"/>
      <c r="X2276" s="93"/>
      <c r="Y2276" s="118"/>
      <c r="Z2276" s="131"/>
      <c r="AA2276" s="134"/>
    </row>
    <row r="2277" spans="1:28">
      <c r="A2277">
        <v>53</v>
      </c>
      <c r="B2277" s="84">
        <v>2</v>
      </c>
      <c r="C2277" s="91" t="s">
        <v>14189</v>
      </c>
      <c r="D2277" s="85" t="s">
        <v>14188</v>
      </c>
      <c r="E2277" s="85">
        <v>33903036</v>
      </c>
      <c r="F2277" s="91">
        <v>4</v>
      </c>
      <c r="G2277" s="91">
        <v>92</v>
      </c>
      <c r="H2277" s="105">
        <v>368</v>
      </c>
      <c r="I2277" s="85" t="s">
        <v>12395</v>
      </c>
      <c r="J2277" s="91">
        <v>4</v>
      </c>
      <c r="K2277" s="91">
        <v>92</v>
      </c>
      <c r="L2277" s="105">
        <v>368</v>
      </c>
      <c r="M2277" s="85" t="s">
        <v>12395</v>
      </c>
      <c r="N2277" s="88"/>
      <c r="O2277" s="88"/>
      <c r="P2277" s="88"/>
      <c r="Q2277" s="85"/>
      <c r="R2277" s="85"/>
      <c r="S2277" s="85"/>
      <c r="T2277" s="85"/>
      <c r="U2277" s="85"/>
      <c r="V2277" s="89"/>
      <c r="W2277" s="89"/>
      <c r="X2277" s="93"/>
      <c r="Y2277" s="118"/>
      <c r="Z2277" s="131"/>
      <c r="AA2277" s="134"/>
    </row>
    <row r="2278" spans="1:28" ht="60">
      <c r="A2278">
        <v>53</v>
      </c>
      <c r="B2278" s="84">
        <v>3</v>
      </c>
      <c r="C2278" s="91" t="s">
        <v>14190</v>
      </c>
      <c r="D2278" s="85" t="s">
        <v>14191</v>
      </c>
      <c r="E2278" s="85">
        <v>33903917</v>
      </c>
      <c r="F2278" s="91">
        <v>4</v>
      </c>
      <c r="G2278" s="111">
        <v>9500</v>
      </c>
      <c r="H2278" s="105">
        <v>38000</v>
      </c>
      <c r="I2278" s="85" t="s">
        <v>12395</v>
      </c>
      <c r="J2278" s="91">
        <v>4</v>
      </c>
      <c r="K2278" s="111">
        <v>9500</v>
      </c>
      <c r="L2278" s="105">
        <v>38000</v>
      </c>
      <c r="M2278" s="85" t="s">
        <v>12395</v>
      </c>
      <c r="N2278" s="88"/>
      <c r="O2278" s="88"/>
      <c r="P2278" s="88"/>
      <c r="Q2278" s="85"/>
      <c r="R2278" s="85"/>
      <c r="S2278" s="85"/>
      <c r="T2278" s="85"/>
      <c r="U2278" s="85"/>
      <c r="V2278" s="89"/>
      <c r="W2278" s="89"/>
      <c r="X2278" s="93"/>
      <c r="Y2278" s="118"/>
      <c r="Z2278" s="131"/>
      <c r="AA2278" s="134"/>
    </row>
    <row r="2279" spans="1:28" ht="30">
      <c r="A2279">
        <v>53</v>
      </c>
      <c r="B2279" s="84">
        <v>4</v>
      </c>
      <c r="C2279" s="91" t="s">
        <v>14192</v>
      </c>
      <c r="D2279" s="91" t="s">
        <v>14193</v>
      </c>
      <c r="E2279" s="85">
        <v>44905208</v>
      </c>
      <c r="F2279" s="91">
        <v>2</v>
      </c>
      <c r="G2279" s="91">
        <v>650</v>
      </c>
      <c r="H2279" s="105">
        <v>1300</v>
      </c>
      <c r="I2279" s="85" t="s">
        <v>12395</v>
      </c>
      <c r="J2279" s="91">
        <v>2</v>
      </c>
      <c r="K2279" s="91">
        <v>650</v>
      </c>
      <c r="L2279" s="105">
        <v>1300</v>
      </c>
      <c r="M2279" s="85" t="s">
        <v>12395</v>
      </c>
      <c r="N2279" s="88"/>
      <c r="O2279" s="88"/>
      <c r="P2279" s="88"/>
      <c r="Q2279" s="85"/>
      <c r="R2279" s="85"/>
      <c r="S2279" s="85"/>
      <c r="T2279" s="85"/>
      <c r="U2279" s="85"/>
      <c r="V2279" s="89"/>
      <c r="W2279" s="89"/>
      <c r="X2279" s="93"/>
      <c r="Y2279" s="118"/>
      <c r="Z2279" s="131"/>
      <c r="AA2279" s="134"/>
    </row>
    <row r="2280" spans="1:28" ht="30">
      <c r="A2280">
        <v>53</v>
      </c>
      <c r="B2280" s="84">
        <v>5</v>
      </c>
      <c r="C2280" s="91" t="s">
        <v>14194</v>
      </c>
      <c r="D2280" s="85" t="s">
        <v>14195</v>
      </c>
      <c r="E2280" s="85">
        <v>44905208</v>
      </c>
      <c r="F2280" s="91">
        <v>1</v>
      </c>
      <c r="G2280" s="111">
        <v>9000</v>
      </c>
      <c r="H2280" s="105">
        <v>9000</v>
      </c>
      <c r="I2280" s="85" t="s">
        <v>12395</v>
      </c>
      <c r="J2280" s="91">
        <v>1</v>
      </c>
      <c r="K2280" s="111">
        <v>9000</v>
      </c>
      <c r="L2280" s="105">
        <v>9000</v>
      </c>
      <c r="M2280" s="85" t="s">
        <v>12395</v>
      </c>
      <c r="N2280" s="88"/>
      <c r="O2280" s="88"/>
      <c r="P2280" s="88"/>
      <c r="Q2280" s="85"/>
      <c r="R2280" s="85"/>
      <c r="S2280" s="85"/>
      <c r="T2280" s="85"/>
      <c r="U2280" s="85"/>
      <c r="V2280" s="89"/>
      <c r="W2280" s="89"/>
      <c r="X2280" s="93"/>
      <c r="Y2280" s="118"/>
      <c r="Z2280" s="131"/>
      <c r="AA2280" s="134"/>
    </row>
    <row r="2281" spans="1:28">
      <c r="A2281">
        <v>53</v>
      </c>
      <c r="B2281" s="84">
        <v>6</v>
      </c>
      <c r="C2281" s="91" t="s">
        <v>14196</v>
      </c>
      <c r="D2281" s="85" t="s">
        <v>14197</v>
      </c>
      <c r="E2281" s="85">
        <v>44905208</v>
      </c>
      <c r="F2281" s="91">
        <v>2</v>
      </c>
      <c r="G2281" s="91">
        <v>400</v>
      </c>
      <c r="H2281" s="105">
        <v>800</v>
      </c>
      <c r="I2281" s="85" t="s">
        <v>12395</v>
      </c>
      <c r="J2281" s="91">
        <v>2</v>
      </c>
      <c r="K2281" s="91">
        <v>400</v>
      </c>
      <c r="L2281" s="105">
        <v>800</v>
      </c>
      <c r="M2281" s="85" t="s">
        <v>12395</v>
      </c>
      <c r="N2281" s="88"/>
      <c r="O2281" s="88"/>
      <c r="P2281" s="88"/>
      <c r="Q2281" s="85"/>
      <c r="R2281" s="85"/>
      <c r="S2281" s="85"/>
      <c r="T2281" s="85"/>
      <c r="U2281" s="85"/>
      <c r="V2281" s="89"/>
      <c r="W2281" s="89"/>
      <c r="X2281" s="93"/>
      <c r="Y2281" s="118"/>
      <c r="Z2281" s="131"/>
      <c r="AA2281" s="134"/>
    </row>
    <row r="2282" spans="1:28" ht="90">
      <c r="A2282">
        <v>53</v>
      </c>
      <c r="B2282" s="84">
        <v>7</v>
      </c>
      <c r="C2282" s="91" t="s">
        <v>14198</v>
      </c>
      <c r="D2282" s="85" t="s">
        <v>14199</v>
      </c>
      <c r="E2282" s="85">
        <v>33903036</v>
      </c>
      <c r="F2282" s="85">
        <v>5</v>
      </c>
      <c r="G2282" s="87">
        <v>250</v>
      </c>
      <c r="H2282" s="105">
        <v>1250</v>
      </c>
      <c r="I2282" s="85" t="s">
        <v>12395</v>
      </c>
      <c r="J2282" s="85">
        <v>5</v>
      </c>
      <c r="K2282" s="87">
        <v>250</v>
      </c>
      <c r="L2282" s="105">
        <v>1250</v>
      </c>
      <c r="M2282" s="85" t="s">
        <v>12395</v>
      </c>
      <c r="N2282" s="88"/>
      <c r="O2282" s="88"/>
      <c r="P2282" s="88"/>
      <c r="Q2282" s="85"/>
      <c r="R2282" s="85"/>
      <c r="S2282" s="85"/>
      <c r="T2282" s="85"/>
      <c r="U2282" s="85"/>
      <c r="V2282" s="89"/>
      <c r="W2282" s="89"/>
      <c r="X2282" s="93"/>
      <c r="Y2282" s="118"/>
      <c r="Z2282" s="131"/>
      <c r="AA2282" s="134"/>
    </row>
    <row r="2283" spans="1:28" ht="60">
      <c r="A2283">
        <v>53</v>
      </c>
      <c r="B2283" s="84">
        <v>8</v>
      </c>
      <c r="C2283" s="91" t="s">
        <v>14200</v>
      </c>
      <c r="D2283" s="85" t="s">
        <v>14188</v>
      </c>
      <c r="E2283" s="85">
        <v>33903036</v>
      </c>
      <c r="F2283" s="85">
        <v>5</v>
      </c>
      <c r="G2283" s="87">
        <v>250</v>
      </c>
      <c r="H2283" s="105">
        <v>1250</v>
      </c>
      <c r="I2283" s="85" t="s">
        <v>12395</v>
      </c>
      <c r="J2283" s="85">
        <v>5</v>
      </c>
      <c r="K2283" s="87">
        <v>250</v>
      </c>
      <c r="L2283" s="105">
        <v>1250</v>
      </c>
      <c r="M2283" s="85" t="s">
        <v>12395</v>
      </c>
      <c r="N2283" s="88"/>
      <c r="O2283" s="88"/>
      <c r="P2283" s="88"/>
      <c r="Q2283" s="85"/>
      <c r="R2283" s="85"/>
      <c r="S2283" s="85"/>
      <c r="T2283" s="85"/>
      <c r="U2283" s="85"/>
      <c r="V2283" s="89"/>
      <c r="W2283" s="89"/>
      <c r="X2283" s="93"/>
      <c r="Y2283" s="118"/>
      <c r="Z2283" s="131"/>
      <c r="AA2283" s="134"/>
    </row>
    <row r="2284" spans="1:28" ht="60">
      <c r="A2284">
        <v>53</v>
      </c>
      <c r="B2284" s="84">
        <v>9</v>
      </c>
      <c r="C2284" s="91" t="s">
        <v>14201</v>
      </c>
      <c r="D2284" s="85" t="s">
        <v>14188</v>
      </c>
      <c r="E2284" s="85">
        <v>33903036</v>
      </c>
      <c r="F2284" s="85">
        <v>5</v>
      </c>
      <c r="G2284" s="87">
        <v>250</v>
      </c>
      <c r="H2284" s="105">
        <v>1250</v>
      </c>
      <c r="I2284" s="85" t="s">
        <v>12395</v>
      </c>
      <c r="J2284" s="85">
        <v>5</v>
      </c>
      <c r="K2284" s="87">
        <v>250</v>
      </c>
      <c r="L2284" s="105">
        <v>1250</v>
      </c>
      <c r="M2284" s="85" t="s">
        <v>12395</v>
      </c>
      <c r="N2284" s="88"/>
      <c r="O2284" s="88"/>
      <c r="P2284" s="88"/>
      <c r="Q2284" s="85"/>
      <c r="R2284" s="85"/>
      <c r="S2284" s="85"/>
      <c r="T2284" s="85"/>
      <c r="U2284" s="85"/>
      <c r="V2284" s="89"/>
      <c r="W2284" s="89"/>
      <c r="X2284" s="93"/>
      <c r="Y2284" s="118"/>
      <c r="Z2284" s="131"/>
      <c r="AA2284" s="134"/>
    </row>
    <row r="2285" spans="1:28">
      <c r="A2285">
        <v>53</v>
      </c>
      <c r="B2285" s="84">
        <v>10</v>
      </c>
      <c r="C2285" s="91" t="s">
        <v>14202</v>
      </c>
      <c r="D2285" s="85" t="s">
        <v>14188</v>
      </c>
      <c r="E2285" s="85">
        <v>33903036</v>
      </c>
      <c r="F2285" s="85">
        <v>5</v>
      </c>
      <c r="G2285" s="87">
        <v>20</v>
      </c>
      <c r="H2285" s="105">
        <v>100</v>
      </c>
      <c r="I2285" s="85" t="s">
        <v>12395</v>
      </c>
      <c r="J2285" s="85">
        <v>5</v>
      </c>
      <c r="K2285" s="87">
        <v>20</v>
      </c>
      <c r="L2285" s="105">
        <v>100</v>
      </c>
      <c r="M2285" s="85" t="s">
        <v>12395</v>
      </c>
      <c r="N2285" s="88"/>
      <c r="O2285" s="88"/>
      <c r="P2285" s="88"/>
      <c r="Q2285" s="85"/>
      <c r="R2285" s="85"/>
      <c r="S2285" s="85"/>
      <c r="T2285" s="85"/>
      <c r="U2285" s="85"/>
      <c r="V2285" s="89"/>
      <c r="W2285" s="89"/>
      <c r="X2285" s="93"/>
      <c r="Y2285" s="118"/>
      <c r="Z2285" s="131"/>
      <c r="AA2285" s="134"/>
    </row>
    <row r="2286" spans="1:28">
      <c r="A2286">
        <v>53</v>
      </c>
      <c r="B2286" s="84">
        <v>11</v>
      </c>
      <c r="C2286" s="91" t="s">
        <v>14203</v>
      </c>
      <c r="D2286" s="85" t="s">
        <v>14188</v>
      </c>
      <c r="E2286" s="85">
        <v>33903036</v>
      </c>
      <c r="F2286" s="112">
        <v>5</v>
      </c>
      <c r="G2286" s="101">
        <v>20</v>
      </c>
      <c r="H2286" s="105">
        <v>100</v>
      </c>
      <c r="I2286" s="85" t="s">
        <v>12395</v>
      </c>
      <c r="J2286" s="112">
        <v>5</v>
      </c>
      <c r="K2286" s="101">
        <v>20</v>
      </c>
      <c r="L2286" s="105">
        <v>100</v>
      </c>
      <c r="M2286" s="85" t="s">
        <v>12395</v>
      </c>
      <c r="N2286" s="88"/>
      <c r="O2286" s="88"/>
      <c r="P2286" s="88"/>
      <c r="Q2286" s="85"/>
      <c r="R2286" s="85"/>
      <c r="S2286" s="85"/>
      <c r="T2286" s="85"/>
      <c r="U2286" s="85"/>
      <c r="V2286" s="89"/>
      <c r="W2286" s="89"/>
      <c r="X2286" s="93"/>
      <c r="Y2286" s="118"/>
      <c r="Z2286" s="131"/>
      <c r="AA2286" s="134"/>
    </row>
    <row r="2287" spans="1:28" ht="45">
      <c r="A2287">
        <v>53</v>
      </c>
      <c r="B2287" s="84">
        <v>12</v>
      </c>
      <c r="C2287" s="91" t="s">
        <v>14204</v>
      </c>
      <c r="D2287" s="85" t="s">
        <v>14205</v>
      </c>
      <c r="E2287" s="85">
        <v>44905208</v>
      </c>
      <c r="F2287" s="109">
        <v>1</v>
      </c>
      <c r="G2287" s="113">
        <v>30000</v>
      </c>
      <c r="H2287" s="105">
        <v>30000</v>
      </c>
      <c r="I2287" s="85" t="s">
        <v>12395</v>
      </c>
      <c r="J2287" s="109">
        <v>0</v>
      </c>
      <c r="K2287" s="109">
        <v>0</v>
      </c>
      <c r="L2287" s="105">
        <v>0</v>
      </c>
      <c r="M2287" s="85" t="s">
        <v>12494</v>
      </c>
      <c r="N2287" s="88"/>
      <c r="O2287" s="88"/>
      <c r="P2287" s="88"/>
      <c r="Q2287" s="85"/>
      <c r="R2287" s="85"/>
      <c r="S2287" s="85"/>
      <c r="T2287" s="85"/>
      <c r="U2287" s="85"/>
      <c r="V2287" s="89"/>
      <c r="W2287" s="89"/>
      <c r="X2287" s="93"/>
      <c r="Y2287" s="118"/>
      <c r="Z2287" s="131"/>
      <c r="AA2287" s="134"/>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16" priority="2"/>
  </conditionalFormatting>
  <conditionalFormatting sqref="Y1217:Y2165 Y2167:Y2206">
    <cfRule type="duplicateValues" dxfId="15"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9B9FA-E474-4C5C-9995-52447DE922BB}">
  <sheetPr>
    <tabColor theme="5" tint="-0.249977111117893"/>
  </sheetPr>
  <dimension ref="A1:M2806"/>
  <sheetViews>
    <sheetView workbookViewId="0">
      <selection activeCell="C2801" sqref="C2801"/>
    </sheetView>
  </sheetViews>
  <sheetFormatPr defaultRowHeight="15"/>
  <cols>
    <col min="1" max="1" width="12.7109375" customWidth="1"/>
    <col min="2" max="2" width="15.5703125" style="55" customWidth="1"/>
    <col min="3" max="3" width="20" style="55" bestFit="1" customWidth="1"/>
    <col min="4" max="4" width="11.42578125" bestFit="1" customWidth="1"/>
    <col min="5" max="5" width="15.5703125" customWidth="1"/>
  </cols>
  <sheetData>
    <row r="1" spans="1:13" ht="18.75">
      <c r="A1" s="71" t="s">
        <v>14206</v>
      </c>
      <c r="B1" s="157"/>
      <c r="C1" s="157"/>
      <c r="D1" s="156"/>
      <c r="E1" s="156"/>
      <c r="F1" s="156"/>
      <c r="G1" s="156"/>
      <c r="H1" s="156"/>
      <c r="I1" s="3"/>
      <c r="J1" s="3"/>
      <c r="K1" s="3"/>
      <c r="L1" s="3"/>
      <c r="M1" s="3"/>
    </row>
    <row r="2" spans="1:13">
      <c r="A2" s="3" t="s">
        <v>14207</v>
      </c>
      <c r="B2" s="157"/>
      <c r="C2" s="157"/>
      <c r="D2" s="156"/>
      <c r="E2" s="156"/>
      <c r="F2" s="156"/>
      <c r="G2" s="156"/>
      <c r="H2" s="156"/>
      <c r="I2" s="3"/>
      <c r="J2" s="3"/>
      <c r="K2" s="3"/>
      <c r="L2" s="3"/>
      <c r="M2" s="3"/>
    </row>
    <row r="3" spans="1:13">
      <c r="A3" s="3" t="s">
        <v>14208</v>
      </c>
      <c r="B3" s="157"/>
      <c r="C3" s="157"/>
      <c r="D3" s="156"/>
      <c r="E3" s="156"/>
      <c r="F3" s="156"/>
      <c r="G3" s="156"/>
      <c r="H3" s="156"/>
      <c r="I3" s="3"/>
      <c r="J3" s="3"/>
      <c r="K3" s="3"/>
      <c r="L3" s="3"/>
      <c r="M3" s="3"/>
    </row>
    <row r="4" spans="1:13" ht="45">
      <c r="A4" s="72" t="s">
        <v>14209</v>
      </c>
      <c r="B4" s="77" t="s">
        <v>11</v>
      </c>
      <c r="C4" s="77" t="s">
        <v>14210</v>
      </c>
      <c r="D4" s="74" t="s">
        <v>14211</v>
      </c>
      <c r="E4" s="74" t="s">
        <v>14212</v>
      </c>
      <c r="F4" s="74" t="s">
        <v>14213</v>
      </c>
      <c r="G4" s="75" t="s">
        <v>14214</v>
      </c>
      <c r="H4" s="75" t="s">
        <v>14215</v>
      </c>
      <c r="I4" s="73" t="s">
        <v>12379</v>
      </c>
      <c r="J4" s="73" t="s">
        <v>14216</v>
      </c>
      <c r="K4" s="73" t="s">
        <v>14217</v>
      </c>
      <c r="L4" s="73" t="s">
        <v>14218</v>
      </c>
      <c r="M4" s="76" t="s">
        <v>14219</v>
      </c>
    </row>
    <row r="5" spans="1:13">
      <c r="A5" s="158" t="s">
        <v>4460</v>
      </c>
      <c r="B5" s="159">
        <v>397513</v>
      </c>
      <c r="C5" s="159">
        <v>1060100922</v>
      </c>
      <c r="D5" s="160" t="s">
        <v>14220</v>
      </c>
      <c r="E5" s="160" t="s">
        <v>14221</v>
      </c>
      <c r="F5" s="161" t="s">
        <v>6</v>
      </c>
      <c r="G5" s="161" t="s">
        <v>12396</v>
      </c>
      <c r="H5" s="161" t="s">
        <v>12396</v>
      </c>
      <c r="I5" s="160" t="s">
        <v>14222</v>
      </c>
      <c r="J5" s="160" t="s">
        <v>14223</v>
      </c>
      <c r="K5" s="160">
        <v>36</v>
      </c>
      <c r="L5" s="160" t="s">
        <v>14224</v>
      </c>
      <c r="M5" s="160">
        <v>28701</v>
      </c>
    </row>
    <row r="6" spans="1:13">
      <c r="A6" s="162" t="s">
        <v>4464</v>
      </c>
      <c r="B6" s="163">
        <v>397507</v>
      </c>
      <c r="C6" s="163">
        <v>1060100043</v>
      </c>
      <c r="D6" s="164" t="s">
        <v>14225</v>
      </c>
      <c r="E6" s="164" t="s">
        <v>14226</v>
      </c>
      <c r="F6" s="165" t="s">
        <v>6</v>
      </c>
      <c r="G6" s="165" t="s">
        <v>12396</v>
      </c>
      <c r="H6" s="165" t="s">
        <v>12396</v>
      </c>
      <c r="I6" s="164" t="s">
        <v>14222</v>
      </c>
      <c r="J6" s="164" t="s">
        <v>14223</v>
      </c>
      <c r="K6" s="164">
        <v>36</v>
      </c>
      <c r="L6" s="164" t="s">
        <v>12396</v>
      </c>
      <c r="M6" s="164">
        <v>77407</v>
      </c>
    </row>
    <row r="7" spans="1:13">
      <c r="A7" s="162" t="s">
        <v>4467</v>
      </c>
      <c r="B7" s="163">
        <v>397505</v>
      </c>
      <c r="C7" s="163">
        <v>1060100051</v>
      </c>
      <c r="D7" s="164" t="s">
        <v>14227</v>
      </c>
      <c r="E7" s="164" t="s">
        <v>14228</v>
      </c>
      <c r="F7" s="165" t="s">
        <v>6</v>
      </c>
      <c r="G7" s="165" t="s">
        <v>12396</v>
      </c>
      <c r="H7" s="165" t="s">
        <v>12396</v>
      </c>
      <c r="I7" s="164" t="s">
        <v>14222</v>
      </c>
      <c r="J7" s="164" t="s">
        <v>14223</v>
      </c>
      <c r="K7" s="164">
        <v>36</v>
      </c>
      <c r="L7" s="164" t="s">
        <v>14224</v>
      </c>
      <c r="M7" s="164">
        <v>28714</v>
      </c>
    </row>
    <row r="8" spans="1:13">
      <c r="A8" s="162" t="s">
        <v>4470</v>
      </c>
      <c r="B8" s="163">
        <v>397502</v>
      </c>
      <c r="C8" s="163">
        <v>1060100060</v>
      </c>
      <c r="D8" s="164" t="s">
        <v>14229</v>
      </c>
      <c r="E8" s="164" t="s">
        <v>14230</v>
      </c>
      <c r="F8" s="165" t="s">
        <v>6</v>
      </c>
      <c r="G8" s="165" t="s">
        <v>12396</v>
      </c>
      <c r="H8" s="165" t="s">
        <v>12396</v>
      </c>
      <c r="I8" s="164" t="s">
        <v>14222</v>
      </c>
      <c r="J8" s="164" t="s">
        <v>14223</v>
      </c>
      <c r="K8" s="164">
        <v>36</v>
      </c>
      <c r="L8" s="164" t="s">
        <v>14224</v>
      </c>
      <c r="M8" s="164">
        <v>77408</v>
      </c>
    </row>
    <row r="9" spans="1:13">
      <c r="A9" s="162" t="s">
        <v>4473</v>
      </c>
      <c r="B9" s="163">
        <v>397506</v>
      </c>
      <c r="C9" s="163">
        <v>1060100965</v>
      </c>
      <c r="D9" s="164" t="s">
        <v>14231</v>
      </c>
      <c r="E9" s="164" t="s">
        <v>14232</v>
      </c>
      <c r="F9" s="165" t="s">
        <v>6</v>
      </c>
      <c r="G9" s="165" t="s">
        <v>12396</v>
      </c>
      <c r="H9" s="165" t="s">
        <v>12396</v>
      </c>
      <c r="I9" s="164" t="s">
        <v>14222</v>
      </c>
      <c r="J9" s="164" t="s">
        <v>14223</v>
      </c>
      <c r="K9" s="164">
        <v>36</v>
      </c>
      <c r="L9" s="164" t="s">
        <v>14224</v>
      </c>
      <c r="M9" s="164">
        <v>77417</v>
      </c>
    </row>
    <row r="10" spans="1:13">
      <c r="A10" s="162" t="s">
        <v>4476</v>
      </c>
      <c r="B10" s="163">
        <v>397494</v>
      </c>
      <c r="C10" s="163">
        <v>1060100078</v>
      </c>
      <c r="D10" s="164" t="s">
        <v>14233</v>
      </c>
      <c r="E10" s="164" t="s">
        <v>14234</v>
      </c>
      <c r="F10" s="165" t="s">
        <v>6</v>
      </c>
      <c r="G10" s="165" t="s">
        <v>12396</v>
      </c>
      <c r="H10" s="165" t="s">
        <v>12396</v>
      </c>
      <c r="I10" s="164" t="s">
        <v>14222</v>
      </c>
      <c r="J10" s="164" t="s">
        <v>14223</v>
      </c>
      <c r="K10" s="164">
        <v>36</v>
      </c>
      <c r="L10" s="164" t="s">
        <v>14224</v>
      </c>
      <c r="M10" s="164">
        <v>28712</v>
      </c>
    </row>
    <row r="11" spans="1:13">
      <c r="A11" s="162" t="s">
        <v>4532</v>
      </c>
      <c r="B11" s="163">
        <v>390226</v>
      </c>
      <c r="C11" s="163">
        <v>1060101040</v>
      </c>
      <c r="D11" s="164" t="s">
        <v>14235</v>
      </c>
      <c r="E11" s="164" t="s">
        <v>14236</v>
      </c>
      <c r="F11" s="165" t="s">
        <v>6</v>
      </c>
      <c r="G11" s="165" t="s">
        <v>12396</v>
      </c>
      <c r="H11" s="165" t="s">
        <v>12396</v>
      </c>
      <c r="I11" s="164" t="s">
        <v>14222</v>
      </c>
      <c r="J11" s="164" t="s">
        <v>14223</v>
      </c>
      <c r="K11" s="164">
        <v>36</v>
      </c>
      <c r="L11" s="164" t="s">
        <v>12396</v>
      </c>
      <c r="M11" s="164">
        <v>77418</v>
      </c>
    </row>
    <row r="12" spans="1:13">
      <c r="A12" s="162" t="s">
        <v>4482</v>
      </c>
      <c r="B12" s="163">
        <v>390122</v>
      </c>
      <c r="C12" s="163">
        <v>1060101082</v>
      </c>
      <c r="D12" s="164" t="s">
        <v>14237</v>
      </c>
      <c r="E12" s="164" t="s">
        <v>14238</v>
      </c>
      <c r="F12" s="165" t="s">
        <v>6</v>
      </c>
      <c r="G12" s="165" t="s">
        <v>12396</v>
      </c>
      <c r="H12" s="165" t="s">
        <v>12396</v>
      </c>
      <c r="I12" s="164" t="s">
        <v>14222</v>
      </c>
      <c r="J12" s="164" t="s">
        <v>14223</v>
      </c>
      <c r="K12" s="164">
        <v>36</v>
      </c>
      <c r="L12" s="164" t="s">
        <v>12396</v>
      </c>
      <c r="M12" s="164">
        <v>77420</v>
      </c>
    </row>
    <row r="13" spans="1:13">
      <c r="A13" s="162" t="s">
        <v>4486</v>
      </c>
      <c r="B13" s="163">
        <v>393247</v>
      </c>
      <c r="C13" s="163" t="s">
        <v>4483</v>
      </c>
      <c r="D13" s="164" t="s">
        <v>14239</v>
      </c>
      <c r="E13" s="164" t="s">
        <v>14240</v>
      </c>
      <c r="F13" s="165" t="s">
        <v>6</v>
      </c>
      <c r="G13" s="165" t="s">
        <v>12396</v>
      </c>
      <c r="H13" s="165" t="s">
        <v>12396</v>
      </c>
      <c r="I13" s="164" t="s">
        <v>14222</v>
      </c>
      <c r="J13" s="164" t="s">
        <v>14223</v>
      </c>
      <c r="K13" s="164">
        <v>36</v>
      </c>
      <c r="L13" s="164" t="s">
        <v>12396</v>
      </c>
      <c r="M13" s="164">
        <v>77422</v>
      </c>
    </row>
    <row r="14" spans="1:13">
      <c r="A14" s="162" t="s">
        <v>4489</v>
      </c>
      <c r="B14" s="163">
        <v>390193</v>
      </c>
      <c r="C14" s="163">
        <v>1060101139</v>
      </c>
      <c r="D14" s="164" t="s">
        <v>14241</v>
      </c>
      <c r="E14" s="164" t="s">
        <v>14242</v>
      </c>
      <c r="F14" s="165" t="s">
        <v>6</v>
      </c>
      <c r="G14" s="165" t="s">
        <v>12396</v>
      </c>
      <c r="H14" s="165" t="s">
        <v>12396</v>
      </c>
      <c r="I14" s="164" t="s">
        <v>14222</v>
      </c>
      <c r="J14" s="164" t="s">
        <v>14223</v>
      </c>
      <c r="K14" s="164">
        <v>36</v>
      </c>
      <c r="L14" s="164" t="s">
        <v>12396</v>
      </c>
      <c r="M14" s="164">
        <v>77423</v>
      </c>
    </row>
    <row r="15" spans="1:13">
      <c r="A15" s="162" t="s">
        <v>4510</v>
      </c>
      <c r="B15" s="163">
        <v>389179</v>
      </c>
      <c r="C15" s="163">
        <v>1060101104</v>
      </c>
      <c r="D15" s="164" t="s">
        <v>14243</v>
      </c>
      <c r="E15" s="164" t="s">
        <v>14244</v>
      </c>
      <c r="F15" s="165" t="s">
        <v>6</v>
      </c>
      <c r="G15" s="165" t="s">
        <v>12396</v>
      </c>
      <c r="H15" s="165" t="s">
        <v>12396</v>
      </c>
      <c r="I15" s="164" t="s">
        <v>14222</v>
      </c>
      <c r="J15" s="164" t="s">
        <v>14223</v>
      </c>
      <c r="K15" s="164">
        <v>36</v>
      </c>
      <c r="L15" s="164" t="s">
        <v>12396</v>
      </c>
      <c r="M15" s="164">
        <v>28695</v>
      </c>
    </row>
    <row r="16" spans="1:13">
      <c r="A16" s="162" t="s">
        <v>4535</v>
      </c>
      <c r="B16" s="163">
        <v>389168</v>
      </c>
      <c r="C16" s="163">
        <v>1060101210</v>
      </c>
      <c r="D16" s="164" t="s">
        <v>14245</v>
      </c>
      <c r="E16" s="164" t="s">
        <v>14246</v>
      </c>
      <c r="F16" s="165" t="s">
        <v>6</v>
      </c>
      <c r="G16" s="165" t="s">
        <v>12396</v>
      </c>
      <c r="H16" s="165" t="s">
        <v>12396</v>
      </c>
      <c r="I16" s="164" t="s">
        <v>14222</v>
      </c>
      <c r="J16" s="164" t="s">
        <v>14223</v>
      </c>
      <c r="K16" s="164">
        <v>36</v>
      </c>
      <c r="L16" s="164" t="s">
        <v>12396</v>
      </c>
      <c r="M16" s="164">
        <v>77430</v>
      </c>
    </row>
    <row r="17" spans="1:13">
      <c r="A17" s="162" t="s">
        <v>4507</v>
      </c>
      <c r="B17" s="163">
        <v>389218</v>
      </c>
      <c r="C17" s="163">
        <v>1060100124</v>
      </c>
      <c r="D17" s="164" t="s">
        <v>14247</v>
      </c>
      <c r="E17" s="164" t="s">
        <v>14248</v>
      </c>
      <c r="F17" s="165" t="s">
        <v>6</v>
      </c>
      <c r="G17" s="165" t="s">
        <v>12396</v>
      </c>
      <c r="H17" s="165" t="s">
        <v>12396</v>
      </c>
      <c r="I17" s="164" t="s">
        <v>14222</v>
      </c>
      <c r="J17" s="164" t="s">
        <v>14223</v>
      </c>
      <c r="K17" s="164">
        <v>36</v>
      </c>
      <c r="L17" s="164" t="s">
        <v>12396</v>
      </c>
      <c r="M17" s="164">
        <v>28711</v>
      </c>
    </row>
    <row r="18" spans="1:13">
      <c r="A18" s="162" t="s">
        <v>14249</v>
      </c>
      <c r="B18" s="163">
        <v>389231</v>
      </c>
      <c r="C18" s="163" t="s">
        <v>14250</v>
      </c>
      <c r="D18" s="164" t="s">
        <v>14251</v>
      </c>
      <c r="E18" s="164" t="s">
        <v>14252</v>
      </c>
      <c r="F18" s="165" t="s">
        <v>6</v>
      </c>
      <c r="G18" s="165" t="s">
        <v>12396</v>
      </c>
      <c r="H18" s="165" t="s">
        <v>12396</v>
      </c>
      <c r="I18" s="164" t="s">
        <v>14222</v>
      </c>
      <c r="J18" s="164" t="s">
        <v>14223</v>
      </c>
      <c r="K18" s="164">
        <v>36</v>
      </c>
      <c r="L18" s="164" t="s">
        <v>12396</v>
      </c>
      <c r="M18" s="164">
        <v>626</v>
      </c>
    </row>
    <row r="19" spans="1:13">
      <c r="A19" s="162" t="s">
        <v>4479</v>
      </c>
      <c r="B19" s="163">
        <v>389941</v>
      </c>
      <c r="C19" s="163">
        <v>1060100019</v>
      </c>
      <c r="D19" s="164" t="s">
        <v>14253</v>
      </c>
      <c r="E19" s="164" t="s">
        <v>14254</v>
      </c>
      <c r="F19" s="165" t="s">
        <v>6</v>
      </c>
      <c r="G19" s="165" t="s">
        <v>12396</v>
      </c>
      <c r="H19" s="165" t="s">
        <v>12396</v>
      </c>
      <c r="I19" s="164" t="s">
        <v>14222</v>
      </c>
      <c r="J19" s="164" t="s">
        <v>14223</v>
      </c>
      <c r="K19" s="164">
        <v>36</v>
      </c>
      <c r="L19" s="164" t="s">
        <v>12396</v>
      </c>
      <c r="M19" s="164">
        <v>77406</v>
      </c>
    </row>
    <row r="20" spans="1:13">
      <c r="A20" s="162" t="s">
        <v>14255</v>
      </c>
      <c r="B20" s="163">
        <v>439799</v>
      </c>
      <c r="C20" s="163" t="s">
        <v>14256</v>
      </c>
      <c r="D20" s="164" t="s">
        <v>14257</v>
      </c>
      <c r="E20" s="164" t="s">
        <v>14258</v>
      </c>
      <c r="F20" s="165" t="s">
        <v>6</v>
      </c>
      <c r="G20" s="165" t="s">
        <v>12396</v>
      </c>
      <c r="H20" s="165" t="s">
        <v>12396</v>
      </c>
      <c r="I20" s="164" t="s">
        <v>14222</v>
      </c>
      <c r="J20" s="164" t="s">
        <v>14223</v>
      </c>
      <c r="K20" s="164">
        <v>36</v>
      </c>
      <c r="L20" s="164" t="s">
        <v>14224</v>
      </c>
      <c r="M20" s="164">
        <v>78830</v>
      </c>
    </row>
    <row r="21" spans="1:13">
      <c r="A21" s="162" t="s">
        <v>5026</v>
      </c>
      <c r="B21" s="163">
        <v>455931</v>
      </c>
      <c r="C21" s="163">
        <v>1060200307</v>
      </c>
      <c r="D21" s="164" t="s">
        <v>14259</v>
      </c>
      <c r="E21" s="164" t="s">
        <v>14260</v>
      </c>
      <c r="F21" s="165" t="s">
        <v>6</v>
      </c>
      <c r="G21" s="165" t="s">
        <v>12396</v>
      </c>
      <c r="H21" s="165" t="s">
        <v>12396</v>
      </c>
      <c r="I21" s="164" t="s">
        <v>14222</v>
      </c>
      <c r="J21" s="164" t="s">
        <v>14223</v>
      </c>
      <c r="K21" s="164">
        <v>36</v>
      </c>
      <c r="L21" s="164" t="s">
        <v>12396</v>
      </c>
      <c r="M21" s="164">
        <v>28679</v>
      </c>
    </row>
    <row r="22" spans="1:13">
      <c r="A22" s="162" t="s">
        <v>5031</v>
      </c>
      <c r="B22" s="163">
        <v>437175</v>
      </c>
      <c r="C22" s="163">
        <v>1060200013</v>
      </c>
      <c r="D22" s="164" t="s">
        <v>14261</v>
      </c>
      <c r="E22" s="164" t="s">
        <v>14262</v>
      </c>
      <c r="F22" s="165" t="s">
        <v>6</v>
      </c>
      <c r="G22" s="165" t="s">
        <v>12396</v>
      </c>
      <c r="H22" s="165" t="s">
        <v>12396</v>
      </c>
      <c r="I22" s="164" t="s">
        <v>14222</v>
      </c>
      <c r="J22" s="164" t="s">
        <v>14223</v>
      </c>
      <c r="K22" s="164">
        <v>36</v>
      </c>
      <c r="L22" s="164" t="s">
        <v>14224</v>
      </c>
      <c r="M22" s="164">
        <v>28687</v>
      </c>
    </row>
    <row r="23" spans="1:13">
      <c r="A23" s="162" t="s">
        <v>5046</v>
      </c>
      <c r="B23" s="163">
        <v>437176</v>
      </c>
      <c r="C23" s="163">
        <v>1060200137</v>
      </c>
      <c r="D23" s="164" t="s">
        <v>14263</v>
      </c>
      <c r="E23" s="164" t="s">
        <v>14264</v>
      </c>
      <c r="F23" s="165" t="s">
        <v>6</v>
      </c>
      <c r="G23" s="165" t="s">
        <v>12396</v>
      </c>
      <c r="H23" s="165" t="s">
        <v>12396</v>
      </c>
      <c r="I23" s="164" t="s">
        <v>14222</v>
      </c>
      <c r="J23" s="164" t="s">
        <v>14223</v>
      </c>
      <c r="K23" s="164">
        <v>36</v>
      </c>
      <c r="L23" s="164" t="s">
        <v>14224</v>
      </c>
      <c r="M23" s="164">
        <v>28683</v>
      </c>
    </row>
    <row r="24" spans="1:13">
      <c r="A24" s="162" t="s">
        <v>9749</v>
      </c>
      <c r="B24" s="163">
        <v>437177</v>
      </c>
      <c r="C24" s="163">
        <v>1060200048</v>
      </c>
      <c r="D24" s="164" t="s">
        <v>14265</v>
      </c>
      <c r="E24" s="164" t="s">
        <v>14266</v>
      </c>
      <c r="F24" s="165" t="s">
        <v>6</v>
      </c>
      <c r="G24" s="165" t="s">
        <v>12396</v>
      </c>
      <c r="H24" s="165" t="s">
        <v>12396</v>
      </c>
      <c r="I24" s="164" t="s">
        <v>14222</v>
      </c>
      <c r="J24" s="164" t="s">
        <v>14223</v>
      </c>
      <c r="K24" s="164">
        <v>36</v>
      </c>
      <c r="L24" s="164" t="s">
        <v>14224</v>
      </c>
      <c r="M24" s="164">
        <v>28685</v>
      </c>
    </row>
    <row r="25" spans="1:13">
      <c r="A25" s="162" t="s">
        <v>5034</v>
      </c>
      <c r="B25" s="163">
        <v>437178</v>
      </c>
      <c r="C25" s="163">
        <v>1060200030</v>
      </c>
      <c r="D25" s="164" t="s">
        <v>14267</v>
      </c>
      <c r="E25" s="164" t="s">
        <v>14268</v>
      </c>
      <c r="F25" s="165" t="s">
        <v>6</v>
      </c>
      <c r="G25" s="165" t="s">
        <v>12396</v>
      </c>
      <c r="H25" s="165" t="s">
        <v>12396</v>
      </c>
      <c r="I25" s="164" t="s">
        <v>14222</v>
      </c>
      <c r="J25" s="164" t="s">
        <v>14223</v>
      </c>
      <c r="K25" s="164">
        <v>36</v>
      </c>
      <c r="L25" s="164" t="s">
        <v>14224</v>
      </c>
      <c r="M25" s="164">
        <v>28686</v>
      </c>
    </row>
    <row r="26" spans="1:13">
      <c r="A26" s="162" t="s">
        <v>5037</v>
      </c>
      <c r="B26" s="163">
        <v>437179</v>
      </c>
      <c r="C26" s="163">
        <v>1060200170</v>
      </c>
      <c r="D26" s="164" t="s">
        <v>14269</v>
      </c>
      <c r="E26" s="164" t="s">
        <v>14270</v>
      </c>
      <c r="F26" s="165" t="s">
        <v>6</v>
      </c>
      <c r="G26" s="165" t="s">
        <v>12396</v>
      </c>
      <c r="H26" s="165" t="s">
        <v>12396</v>
      </c>
      <c r="I26" s="164" t="s">
        <v>14222</v>
      </c>
      <c r="J26" s="164" t="s">
        <v>14223</v>
      </c>
      <c r="K26" s="164">
        <v>36</v>
      </c>
      <c r="L26" s="164" t="s">
        <v>14224</v>
      </c>
      <c r="M26" s="164">
        <v>28682</v>
      </c>
    </row>
    <row r="27" spans="1:13">
      <c r="A27" s="162" t="s">
        <v>5040</v>
      </c>
      <c r="B27" s="163">
        <v>437180</v>
      </c>
      <c r="C27" s="163">
        <v>1060200188</v>
      </c>
      <c r="D27" s="164" t="s">
        <v>14271</v>
      </c>
      <c r="E27" s="164" t="s">
        <v>14272</v>
      </c>
      <c r="F27" s="165" t="s">
        <v>6</v>
      </c>
      <c r="G27" s="165" t="s">
        <v>12396</v>
      </c>
      <c r="H27" s="165" t="s">
        <v>12396</v>
      </c>
      <c r="I27" s="164" t="s">
        <v>14222</v>
      </c>
      <c r="J27" s="164" t="s">
        <v>14223</v>
      </c>
      <c r="K27" s="164">
        <v>36</v>
      </c>
      <c r="L27" s="164" t="s">
        <v>14224</v>
      </c>
      <c r="M27" s="164">
        <v>28681</v>
      </c>
    </row>
    <row r="28" spans="1:13">
      <c r="A28" s="162" t="s">
        <v>5043</v>
      </c>
      <c r="B28" s="163">
        <v>441271</v>
      </c>
      <c r="C28" s="163">
        <v>1060201087</v>
      </c>
      <c r="D28" s="164" t="s">
        <v>14273</v>
      </c>
      <c r="E28" s="164" t="s">
        <v>14274</v>
      </c>
      <c r="F28" s="165" t="s">
        <v>6</v>
      </c>
      <c r="G28" s="165" t="s">
        <v>12396</v>
      </c>
      <c r="H28" s="165" t="s">
        <v>12396</v>
      </c>
      <c r="I28" s="164" t="s">
        <v>14222</v>
      </c>
      <c r="J28" s="164" t="s">
        <v>14223</v>
      </c>
      <c r="K28" s="164">
        <v>36</v>
      </c>
      <c r="L28" s="164" t="s">
        <v>14224</v>
      </c>
      <c r="M28" s="164">
        <v>77468</v>
      </c>
    </row>
    <row r="29" spans="1:13">
      <c r="A29" s="162" t="s">
        <v>14275</v>
      </c>
      <c r="B29" s="163">
        <v>437925</v>
      </c>
      <c r="C29" s="163">
        <v>1060200668</v>
      </c>
      <c r="D29" s="164" t="s">
        <v>14276</v>
      </c>
      <c r="E29" s="164" t="s">
        <v>14277</v>
      </c>
      <c r="F29" s="165" t="s">
        <v>6</v>
      </c>
      <c r="G29" s="165" t="s">
        <v>12396</v>
      </c>
      <c r="H29" s="165" t="s">
        <v>12396</v>
      </c>
      <c r="I29" s="164" t="s">
        <v>14222</v>
      </c>
      <c r="J29" s="164" t="s">
        <v>14223</v>
      </c>
      <c r="K29" s="164">
        <v>36</v>
      </c>
      <c r="L29" s="164" t="s">
        <v>12396</v>
      </c>
      <c r="M29" s="164">
        <v>870</v>
      </c>
    </row>
    <row r="30" spans="1:13">
      <c r="A30" s="162" t="s">
        <v>5080</v>
      </c>
      <c r="B30" s="163">
        <v>437844</v>
      </c>
      <c r="C30" s="163">
        <v>1060200668</v>
      </c>
      <c r="D30" s="164" t="s">
        <v>14278</v>
      </c>
      <c r="E30" s="164" t="s">
        <v>14279</v>
      </c>
      <c r="F30" s="165" t="s">
        <v>6</v>
      </c>
      <c r="G30" s="165" t="s">
        <v>12396</v>
      </c>
      <c r="H30" s="165" t="s">
        <v>12396</v>
      </c>
      <c r="I30" s="164" t="s">
        <v>14222</v>
      </c>
      <c r="J30" s="164" t="s">
        <v>14223</v>
      </c>
      <c r="K30" s="164">
        <v>36</v>
      </c>
      <c r="L30" s="164" t="s">
        <v>12396</v>
      </c>
      <c r="M30" s="164">
        <v>28670</v>
      </c>
    </row>
    <row r="31" spans="1:13">
      <c r="A31" s="162" t="s">
        <v>14280</v>
      </c>
      <c r="B31" s="163">
        <v>437915</v>
      </c>
      <c r="C31" s="163">
        <v>1060201052</v>
      </c>
      <c r="D31" s="164" t="s">
        <v>14281</v>
      </c>
      <c r="E31" s="164" t="s">
        <v>14282</v>
      </c>
      <c r="F31" s="165" t="s">
        <v>6</v>
      </c>
      <c r="G31" s="165" t="s">
        <v>12396</v>
      </c>
      <c r="H31" s="165" t="s">
        <v>12396</v>
      </c>
      <c r="I31" s="164" t="s">
        <v>14222</v>
      </c>
      <c r="J31" s="164" t="s">
        <v>14223</v>
      </c>
      <c r="K31" s="164">
        <v>36</v>
      </c>
      <c r="L31" s="164" t="s">
        <v>12396</v>
      </c>
      <c r="M31" s="164">
        <v>890</v>
      </c>
    </row>
    <row r="32" spans="1:13">
      <c r="A32" s="162" t="s">
        <v>14283</v>
      </c>
      <c r="B32" s="163">
        <v>437841</v>
      </c>
      <c r="C32" s="163">
        <v>1060201052</v>
      </c>
      <c r="D32" s="164" t="s">
        <v>14284</v>
      </c>
      <c r="E32" s="164" t="s">
        <v>14285</v>
      </c>
      <c r="F32" s="165" t="s">
        <v>6</v>
      </c>
      <c r="G32" s="165" t="s">
        <v>12396</v>
      </c>
      <c r="H32" s="165" t="s">
        <v>12396</v>
      </c>
      <c r="I32" s="164" t="s">
        <v>14222</v>
      </c>
      <c r="J32" s="164" t="s">
        <v>14223</v>
      </c>
      <c r="K32" s="164">
        <v>36</v>
      </c>
      <c r="L32" s="164" t="s">
        <v>12396</v>
      </c>
      <c r="M32" s="164">
        <v>28653</v>
      </c>
    </row>
    <row r="33" spans="1:13">
      <c r="A33" s="162" t="s">
        <v>5105</v>
      </c>
      <c r="B33" s="163">
        <v>437296</v>
      </c>
      <c r="C33" s="163">
        <v>1060200641</v>
      </c>
      <c r="D33" s="164" t="s">
        <v>14286</v>
      </c>
      <c r="E33" s="164" t="s">
        <v>14287</v>
      </c>
      <c r="F33" s="165" t="s">
        <v>6</v>
      </c>
      <c r="G33" s="165" t="s">
        <v>12396</v>
      </c>
      <c r="H33" s="165" t="s">
        <v>12396</v>
      </c>
      <c r="I33" s="164" t="s">
        <v>14222</v>
      </c>
      <c r="J33" s="164" t="s">
        <v>14223</v>
      </c>
      <c r="K33" s="164">
        <v>36</v>
      </c>
      <c r="L33" s="164" t="s">
        <v>14224</v>
      </c>
      <c r="M33" s="164">
        <v>77443</v>
      </c>
    </row>
    <row r="34" spans="1:13">
      <c r="A34" s="162" t="s">
        <v>5108</v>
      </c>
      <c r="B34" s="163">
        <v>437295</v>
      </c>
      <c r="C34" s="163">
        <v>1060200650</v>
      </c>
      <c r="D34" s="164" t="s">
        <v>14288</v>
      </c>
      <c r="E34" s="164" t="s">
        <v>14289</v>
      </c>
      <c r="F34" s="165" t="s">
        <v>6</v>
      </c>
      <c r="G34" s="165" t="s">
        <v>12396</v>
      </c>
      <c r="H34" s="165" t="s">
        <v>12396</v>
      </c>
      <c r="I34" s="164" t="s">
        <v>14222</v>
      </c>
      <c r="J34" s="164" t="s">
        <v>14223</v>
      </c>
      <c r="K34" s="164">
        <v>36</v>
      </c>
      <c r="L34" s="164" t="s">
        <v>14224</v>
      </c>
      <c r="M34" s="164">
        <v>28671</v>
      </c>
    </row>
    <row r="35" spans="1:13">
      <c r="A35" s="162" t="s">
        <v>5099</v>
      </c>
      <c r="B35" s="163">
        <v>437298</v>
      </c>
      <c r="C35" s="163">
        <v>1060200676</v>
      </c>
      <c r="D35" s="164" t="s">
        <v>14290</v>
      </c>
      <c r="E35" s="164" t="s">
        <v>14291</v>
      </c>
      <c r="F35" s="165" t="s">
        <v>6</v>
      </c>
      <c r="G35" s="165" t="s">
        <v>12396</v>
      </c>
      <c r="H35" s="165" t="s">
        <v>12396</v>
      </c>
      <c r="I35" s="164" t="s">
        <v>14222</v>
      </c>
      <c r="J35" s="164" t="s">
        <v>14223</v>
      </c>
      <c r="K35" s="164">
        <v>36</v>
      </c>
      <c r="L35" s="164" t="s">
        <v>14224</v>
      </c>
      <c r="M35" s="164">
        <v>28669</v>
      </c>
    </row>
    <row r="36" spans="1:13">
      <c r="A36" s="162" t="s">
        <v>5055</v>
      </c>
      <c r="B36" s="163">
        <v>395230</v>
      </c>
      <c r="C36" s="163">
        <v>1060200196</v>
      </c>
      <c r="D36" s="164" t="s">
        <v>14292</v>
      </c>
      <c r="E36" s="164" t="s">
        <v>14293</v>
      </c>
      <c r="F36" s="165" t="s">
        <v>6</v>
      </c>
      <c r="G36" s="165" t="s">
        <v>12396</v>
      </c>
      <c r="H36" s="165" t="s">
        <v>12396</v>
      </c>
      <c r="I36" s="164" t="s">
        <v>14222</v>
      </c>
      <c r="J36" s="164" t="s">
        <v>14223</v>
      </c>
      <c r="K36" s="164">
        <v>36</v>
      </c>
      <c r="L36" s="164" t="s">
        <v>14294</v>
      </c>
      <c r="M36" s="164">
        <v>28680</v>
      </c>
    </row>
    <row r="37" spans="1:13">
      <c r="A37" s="162" t="s">
        <v>4859</v>
      </c>
      <c r="B37" s="163">
        <v>282235</v>
      </c>
      <c r="C37" s="163">
        <v>0</v>
      </c>
      <c r="D37" s="164" t="s">
        <v>14295</v>
      </c>
      <c r="E37" s="164" t="s">
        <v>14296</v>
      </c>
      <c r="F37" s="165" t="s">
        <v>6</v>
      </c>
      <c r="G37" s="165" t="s">
        <v>12396</v>
      </c>
      <c r="H37" s="165" t="s">
        <v>12396</v>
      </c>
      <c r="I37" s="164" t="s">
        <v>14222</v>
      </c>
      <c r="J37" s="164" t="s">
        <v>14223</v>
      </c>
      <c r="K37" s="164">
        <v>36</v>
      </c>
      <c r="L37" s="164" t="s">
        <v>14294</v>
      </c>
      <c r="M37" s="164">
        <v>94138</v>
      </c>
    </row>
    <row r="38" spans="1:13">
      <c r="A38" s="162" t="s">
        <v>4862</v>
      </c>
      <c r="B38" s="163">
        <v>282205</v>
      </c>
      <c r="C38" s="163">
        <v>0</v>
      </c>
      <c r="D38" s="164" t="s">
        <v>14297</v>
      </c>
      <c r="E38" s="164" t="s">
        <v>14298</v>
      </c>
      <c r="F38" s="165" t="s">
        <v>6</v>
      </c>
      <c r="G38" s="165" t="s">
        <v>12396</v>
      </c>
      <c r="H38" s="165" t="s">
        <v>12396</v>
      </c>
      <c r="I38" s="164" t="s">
        <v>14222</v>
      </c>
      <c r="J38" s="164" t="s">
        <v>14223</v>
      </c>
      <c r="K38" s="164">
        <v>36</v>
      </c>
      <c r="L38" s="164" t="s">
        <v>14294</v>
      </c>
      <c r="M38" s="164">
        <v>94137</v>
      </c>
    </row>
    <row r="39" spans="1:13">
      <c r="A39" s="162" t="s">
        <v>5102</v>
      </c>
      <c r="B39" s="163">
        <v>437360</v>
      </c>
      <c r="C39" s="163">
        <v>1060200986</v>
      </c>
      <c r="D39" s="164" t="s">
        <v>14299</v>
      </c>
      <c r="E39" s="164" t="s">
        <v>14300</v>
      </c>
      <c r="F39" s="165" t="s">
        <v>6</v>
      </c>
      <c r="G39" s="165" t="s">
        <v>12396</v>
      </c>
      <c r="H39" s="165" t="s">
        <v>12396</v>
      </c>
      <c r="I39" s="164" t="s">
        <v>14222</v>
      </c>
      <c r="J39" s="164" t="s">
        <v>14223</v>
      </c>
      <c r="K39" s="164">
        <v>36</v>
      </c>
      <c r="L39" s="164" t="s">
        <v>14224</v>
      </c>
      <c r="M39" s="164">
        <v>86695</v>
      </c>
    </row>
    <row r="40" spans="1:13">
      <c r="A40" s="162" t="s">
        <v>14301</v>
      </c>
      <c r="B40" s="163">
        <v>437360</v>
      </c>
      <c r="C40" s="163">
        <v>1060200986</v>
      </c>
      <c r="D40" s="164" t="s">
        <v>14302</v>
      </c>
      <c r="E40" s="164" t="s">
        <v>14303</v>
      </c>
      <c r="F40" s="165" t="s">
        <v>6</v>
      </c>
      <c r="G40" s="165" t="s">
        <v>12396</v>
      </c>
      <c r="H40" s="165" t="s">
        <v>12396</v>
      </c>
      <c r="I40" s="164" t="s">
        <v>14222</v>
      </c>
      <c r="J40" s="164" t="s">
        <v>14223</v>
      </c>
      <c r="K40" s="164">
        <v>36</v>
      </c>
      <c r="L40" s="164" t="s">
        <v>14224</v>
      </c>
      <c r="M40" s="164">
        <v>77462</v>
      </c>
    </row>
    <row r="41" spans="1:13">
      <c r="A41" s="162" t="s">
        <v>14304</v>
      </c>
      <c r="B41" s="163">
        <v>437319</v>
      </c>
      <c r="C41" s="163">
        <v>0</v>
      </c>
      <c r="D41" s="164" t="s">
        <v>14305</v>
      </c>
      <c r="E41" s="164" t="s">
        <v>14306</v>
      </c>
      <c r="F41" s="165" t="s">
        <v>6</v>
      </c>
      <c r="G41" s="165" t="s">
        <v>12396</v>
      </c>
      <c r="H41" s="165" t="s">
        <v>12396</v>
      </c>
      <c r="I41" s="164" t="s">
        <v>14222</v>
      </c>
      <c r="J41" s="164" t="s">
        <v>14223</v>
      </c>
      <c r="K41" s="164">
        <v>36</v>
      </c>
      <c r="L41" s="164" t="s">
        <v>14224</v>
      </c>
      <c r="M41" s="164">
        <v>78792</v>
      </c>
    </row>
    <row r="42" spans="1:13">
      <c r="A42" s="162" t="s">
        <v>6716</v>
      </c>
      <c r="B42" s="163">
        <v>439622</v>
      </c>
      <c r="C42" s="163">
        <v>1060403500</v>
      </c>
      <c r="D42" s="164" t="s">
        <v>14307</v>
      </c>
      <c r="E42" s="164" t="s">
        <v>14308</v>
      </c>
      <c r="F42" s="165" t="s">
        <v>6</v>
      </c>
      <c r="G42" s="165" t="s">
        <v>12396</v>
      </c>
      <c r="H42" s="165" t="s">
        <v>12396</v>
      </c>
      <c r="I42" s="164" t="s">
        <v>14222</v>
      </c>
      <c r="J42" s="164" t="s">
        <v>14223</v>
      </c>
      <c r="K42" s="164">
        <v>36</v>
      </c>
      <c r="L42" s="164" t="s">
        <v>14224</v>
      </c>
      <c r="M42" s="164">
        <v>28464</v>
      </c>
    </row>
    <row r="43" spans="1:13">
      <c r="A43" s="162" t="s">
        <v>14309</v>
      </c>
      <c r="B43" s="163">
        <v>439663</v>
      </c>
      <c r="C43" s="163">
        <v>1060407424</v>
      </c>
      <c r="D43" s="164" t="s">
        <v>14310</v>
      </c>
      <c r="E43" s="164" t="s">
        <v>14311</v>
      </c>
      <c r="F43" s="165" t="s">
        <v>6</v>
      </c>
      <c r="G43" s="165" t="s">
        <v>12396</v>
      </c>
      <c r="H43" s="165" t="s">
        <v>12396</v>
      </c>
      <c r="I43" s="164" t="s">
        <v>14222</v>
      </c>
      <c r="J43" s="164" t="s">
        <v>14223</v>
      </c>
      <c r="K43" s="164">
        <v>36</v>
      </c>
      <c r="L43" s="164" t="s">
        <v>14224</v>
      </c>
      <c r="M43" s="164">
        <v>1090</v>
      </c>
    </row>
    <row r="44" spans="1:13">
      <c r="A44" s="162" t="s">
        <v>6738</v>
      </c>
      <c r="B44" s="163">
        <v>439625</v>
      </c>
      <c r="C44" s="163" t="s">
        <v>6735</v>
      </c>
      <c r="D44" s="164" t="s">
        <v>14312</v>
      </c>
      <c r="E44" s="164" t="s">
        <v>14313</v>
      </c>
      <c r="F44" s="165" t="s">
        <v>6</v>
      </c>
      <c r="G44" s="165" t="s">
        <v>12396</v>
      </c>
      <c r="H44" s="165" t="s">
        <v>12396</v>
      </c>
      <c r="I44" s="164" t="s">
        <v>14222</v>
      </c>
      <c r="J44" s="164" t="s">
        <v>14223</v>
      </c>
      <c r="K44" s="164">
        <v>36</v>
      </c>
      <c r="L44" s="164" t="s">
        <v>14224</v>
      </c>
      <c r="M44" s="164">
        <v>77620</v>
      </c>
    </row>
    <row r="45" spans="1:13">
      <c r="A45" s="162" t="s">
        <v>6742</v>
      </c>
      <c r="B45" s="163">
        <v>439624</v>
      </c>
      <c r="C45" s="163" t="s">
        <v>6739</v>
      </c>
      <c r="D45" s="164" t="s">
        <v>14314</v>
      </c>
      <c r="E45" s="164" t="s">
        <v>14315</v>
      </c>
      <c r="F45" s="165" t="s">
        <v>6</v>
      </c>
      <c r="G45" s="165" t="s">
        <v>12396</v>
      </c>
      <c r="H45" s="165" t="s">
        <v>12396</v>
      </c>
      <c r="I45" s="164" t="s">
        <v>14222</v>
      </c>
      <c r="J45" s="164" t="s">
        <v>14223</v>
      </c>
      <c r="K45" s="164">
        <v>36</v>
      </c>
      <c r="L45" s="164" t="s">
        <v>14224</v>
      </c>
      <c r="M45" s="164">
        <v>77634</v>
      </c>
    </row>
    <row r="46" spans="1:13">
      <c r="A46" s="162" t="s">
        <v>6745</v>
      </c>
      <c r="B46" s="163">
        <v>439626</v>
      </c>
      <c r="C46" s="163">
        <v>1060404689</v>
      </c>
      <c r="D46" s="164" t="s">
        <v>14316</v>
      </c>
      <c r="E46" s="164" t="s">
        <v>14317</v>
      </c>
      <c r="F46" s="165" t="s">
        <v>6</v>
      </c>
      <c r="G46" s="165" t="s">
        <v>12396</v>
      </c>
      <c r="H46" s="165" t="s">
        <v>12396</v>
      </c>
      <c r="I46" s="164" t="s">
        <v>14222</v>
      </c>
      <c r="J46" s="164" t="s">
        <v>14223</v>
      </c>
      <c r="K46" s="164">
        <v>36</v>
      </c>
      <c r="L46" s="164" t="s">
        <v>14224</v>
      </c>
      <c r="M46" s="164">
        <v>77635</v>
      </c>
    </row>
    <row r="47" spans="1:13">
      <c r="A47" s="162" t="s">
        <v>6748</v>
      </c>
      <c r="B47" s="163">
        <v>439627</v>
      </c>
      <c r="C47" s="163">
        <v>1060404697</v>
      </c>
      <c r="D47" s="164" t="s">
        <v>14318</v>
      </c>
      <c r="E47" s="164" t="s">
        <v>14319</v>
      </c>
      <c r="F47" s="165" t="s">
        <v>6</v>
      </c>
      <c r="G47" s="165" t="s">
        <v>12396</v>
      </c>
      <c r="H47" s="165" t="s">
        <v>12396</v>
      </c>
      <c r="I47" s="164" t="s">
        <v>14222</v>
      </c>
      <c r="J47" s="164" t="s">
        <v>14223</v>
      </c>
      <c r="K47" s="164">
        <v>36</v>
      </c>
      <c r="L47" s="164" t="s">
        <v>14224</v>
      </c>
      <c r="M47" s="164">
        <v>28453</v>
      </c>
    </row>
    <row r="48" spans="1:13">
      <c r="A48" s="162" t="s">
        <v>6728</v>
      </c>
      <c r="B48" s="163">
        <v>439627</v>
      </c>
      <c r="C48" s="163">
        <v>1060407688</v>
      </c>
      <c r="D48" s="164" t="s">
        <v>14320</v>
      </c>
      <c r="E48" s="164" t="s">
        <v>14321</v>
      </c>
      <c r="F48" s="165" t="s">
        <v>6</v>
      </c>
      <c r="G48" s="165" t="s">
        <v>12396</v>
      </c>
      <c r="H48" s="165" t="s">
        <v>12396</v>
      </c>
      <c r="I48" s="164" t="s">
        <v>14222</v>
      </c>
      <c r="J48" s="164" t="s">
        <v>14223</v>
      </c>
      <c r="K48" s="164">
        <v>36</v>
      </c>
      <c r="L48" s="164" t="s">
        <v>14224</v>
      </c>
      <c r="M48" s="164">
        <v>77681</v>
      </c>
    </row>
    <row r="49" spans="1:13">
      <c r="A49" s="162" t="s">
        <v>13817</v>
      </c>
      <c r="B49" s="163">
        <v>439629</v>
      </c>
      <c r="C49" s="163">
        <v>1060402937</v>
      </c>
      <c r="D49" s="164" t="s">
        <v>14322</v>
      </c>
      <c r="E49" s="164" t="s">
        <v>14323</v>
      </c>
      <c r="F49" s="165" t="s">
        <v>6</v>
      </c>
      <c r="G49" s="165" t="s">
        <v>12396</v>
      </c>
      <c r="H49" s="165" t="s">
        <v>12396</v>
      </c>
      <c r="I49" s="164" t="s">
        <v>14222</v>
      </c>
      <c r="J49" s="164" t="s">
        <v>14223</v>
      </c>
      <c r="K49" s="164">
        <v>36</v>
      </c>
      <c r="L49" s="164" t="s">
        <v>14224</v>
      </c>
      <c r="M49" s="164">
        <v>77615</v>
      </c>
    </row>
    <row r="50" spans="1:13">
      <c r="A50" s="162" t="s">
        <v>6751</v>
      </c>
      <c r="B50" s="163">
        <v>439629</v>
      </c>
      <c r="C50" s="163">
        <v>1060407998</v>
      </c>
      <c r="D50" s="164" t="s">
        <v>14324</v>
      </c>
      <c r="E50" s="164" t="s">
        <v>14325</v>
      </c>
      <c r="F50" s="165" t="s">
        <v>6</v>
      </c>
      <c r="G50" s="165" t="s">
        <v>12396</v>
      </c>
      <c r="H50" s="165" t="s">
        <v>12396</v>
      </c>
      <c r="I50" s="164" t="s">
        <v>14222</v>
      </c>
      <c r="J50" s="164" t="s">
        <v>14223</v>
      </c>
      <c r="K50" s="164">
        <v>36</v>
      </c>
      <c r="L50" s="164" t="s">
        <v>14224</v>
      </c>
      <c r="M50" s="164">
        <v>28385</v>
      </c>
    </row>
    <row r="51" spans="1:13">
      <c r="A51" s="162" t="s">
        <v>6164</v>
      </c>
      <c r="B51" s="163">
        <v>437471</v>
      </c>
      <c r="C51" s="163">
        <v>1060500505</v>
      </c>
      <c r="D51" s="164" t="s">
        <v>14326</v>
      </c>
      <c r="E51" s="164" t="s">
        <v>14327</v>
      </c>
      <c r="F51" s="165" t="s">
        <v>6</v>
      </c>
      <c r="G51" s="165" t="s">
        <v>12396</v>
      </c>
      <c r="H51" s="165" t="s">
        <v>12396</v>
      </c>
      <c r="I51" s="164" t="s">
        <v>14222</v>
      </c>
      <c r="J51" s="164" t="s">
        <v>14223</v>
      </c>
      <c r="K51" s="164">
        <v>36</v>
      </c>
      <c r="L51" s="164" t="s">
        <v>12396</v>
      </c>
      <c r="M51" s="164">
        <v>77750</v>
      </c>
    </row>
    <row r="52" spans="1:13">
      <c r="A52" s="162" t="s">
        <v>5527</v>
      </c>
      <c r="B52" s="163">
        <v>437166</v>
      </c>
      <c r="C52" s="163">
        <v>1060401183</v>
      </c>
      <c r="D52" s="164" t="s">
        <v>14328</v>
      </c>
      <c r="E52" s="164" t="s">
        <v>14329</v>
      </c>
      <c r="F52" s="165" t="s">
        <v>6</v>
      </c>
      <c r="G52" s="165" t="s">
        <v>12396</v>
      </c>
      <c r="H52" s="165" t="s">
        <v>12396</v>
      </c>
      <c r="I52" s="164" t="s">
        <v>14222</v>
      </c>
      <c r="J52" s="164" t="s">
        <v>14223</v>
      </c>
      <c r="K52" s="164">
        <v>36</v>
      </c>
      <c r="L52" s="164" t="s">
        <v>14224</v>
      </c>
      <c r="M52" s="164">
        <v>28542</v>
      </c>
    </row>
    <row r="53" spans="1:13">
      <c r="A53" s="162" t="s">
        <v>5530</v>
      </c>
      <c r="B53" s="163">
        <v>437165</v>
      </c>
      <c r="C53" s="163">
        <v>1060401191</v>
      </c>
      <c r="D53" s="164" t="s">
        <v>14330</v>
      </c>
      <c r="E53" s="164" t="s">
        <v>14331</v>
      </c>
      <c r="F53" s="165" t="s">
        <v>6</v>
      </c>
      <c r="G53" s="165" t="s">
        <v>12396</v>
      </c>
      <c r="H53" s="165" t="s">
        <v>12396</v>
      </c>
      <c r="I53" s="164" t="s">
        <v>14222</v>
      </c>
      <c r="J53" s="164" t="s">
        <v>14223</v>
      </c>
      <c r="K53" s="164">
        <v>36</v>
      </c>
      <c r="L53" s="164" t="s">
        <v>14224</v>
      </c>
      <c r="M53" s="164">
        <v>28541</v>
      </c>
    </row>
    <row r="54" spans="1:13">
      <c r="A54" s="162" t="s">
        <v>14332</v>
      </c>
      <c r="B54" s="163">
        <v>338605</v>
      </c>
      <c r="C54" s="163" t="s">
        <v>6289</v>
      </c>
      <c r="D54" s="164" t="s">
        <v>14333</v>
      </c>
      <c r="E54" s="164" t="s">
        <v>14334</v>
      </c>
      <c r="F54" s="165" t="s">
        <v>6</v>
      </c>
      <c r="G54" s="165" t="s">
        <v>12396</v>
      </c>
      <c r="H54" s="165" t="s">
        <v>12396</v>
      </c>
      <c r="I54" s="164" t="s">
        <v>14222</v>
      </c>
      <c r="J54" s="164" t="s">
        <v>14223</v>
      </c>
      <c r="K54" s="164">
        <v>36</v>
      </c>
      <c r="L54" s="164" t="s">
        <v>14294</v>
      </c>
      <c r="M54" s="164">
        <v>28486</v>
      </c>
    </row>
    <row r="55" spans="1:13">
      <c r="A55" s="162" t="s">
        <v>6335</v>
      </c>
      <c r="B55" s="163">
        <v>272778</v>
      </c>
      <c r="C55" s="163">
        <v>1060401248</v>
      </c>
      <c r="D55" s="164" t="s">
        <v>14335</v>
      </c>
      <c r="E55" s="164" t="s">
        <v>14178</v>
      </c>
      <c r="F55" s="165" t="s">
        <v>9143</v>
      </c>
      <c r="G55" s="165" t="s">
        <v>12396</v>
      </c>
      <c r="H55" s="165" t="s">
        <v>12396</v>
      </c>
      <c r="I55" s="164" t="s">
        <v>14336</v>
      </c>
      <c r="J55" s="164" t="s">
        <v>14337</v>
      </c>
      <c r="K55" s="164">
        <v>36</v>
      </c>
      <c r="L55" s="164" t="s">
        <v>14294</v>
      </c>
      <c r="M55" s="164">
        <v>28538</v>
      </c>
    </row>
    <row r="56" spans="1:13">
      <c r="A56" s="162" t="s">
        <v>6338</v>
      </c>
      <c r="B56" s="163">
        <v>272777</v>
      </c>
      <c r="C56" s="163">
        <v>1060401256</v>
      </c>
      <c r="D56" s="164" t="s">
        <v>14338</v>
      </c>
      <c r="E56" s="164" t="s">
        <v>14339</v>
      </c>
      <c r="F56" s="165" t="s">
        <v>9143</v>
      </c>
      <c r="G56" s="165" t="s">
        <v>12396</v>
      </c>
      <c r="H56" s="165" t="s">
        <v>12396</v>
      </c>
      <c r="I56" s="164" t="s">
        <v>14336</v>
      </c>
      <c r="J56" s="164" t="s">
        <v>14337</v>
      </c>
      <c r="K56" s="164">
        <v>36</v>
      </c>
      <c r="L56" s="164" t="s">
        <v>14294</v>
      </c>
      <c r="M56" s="164">
        <v>28537</v>
      </c>
    </row>
    <row r="57" spans="1:13">
      <c r="A57" s="162" t="s">
        <v>6341</v>
      </c>
      <c r="B57" s="163">
        <v>282021</v>
      </c>
      <c r="C57" s="163">
        <v>1060401264</v>
      </c>
      <c r="D57" s="164" t="s">
        <v>14340</v>
      </c>
      <c r="E57" s="164" t="s">
        <v>14341</v>
      </c>
      <c r="F57" s="165" t="s">
        <v>9143</v>
      </c>
      <c r="G57" s="165" t="s">
        <v>12396</v>
      </c>
      <c r="H57" s="165" t="s">
        <v>12396</v>
      </c>
      <c r="I57" s="164" t="s">
        <v>14336</v>
      </c>
      <c r="J57" s="164" t="s">
        <v>14337</v>
      </c>
      <c r="K57" s="164">
        <v>36</v>
      </c>
      <c r="L57" s="164" t="s">
        <v>14294</v>
      </c>
      <c r="M57" s="164">
        <v>77361</v>
      </c>
    </row>
    <row r="58" spans="1:13">
      <c r="A58" s="162" t="s">
        <v>6360</v>
      </c>
      <c r="B58" s="163">
        <v>269946</v>
      </c>
      <c r="C58" s="163">
        <v>1060402180</v>
      </c>
      <c r="D58" s="164" t="s">
        <v>14342</v>
      </c>
      <c r="E58" s="164" t="s">
        <v>14343</v>
      </c>
      <c r="F58" s="165" t="s">
        <v>9143</v>
      </c>
      <c r="G58" s="165" t="s">
        <v>12396</v>
      </c>
      <c r="H58" s="165" t="s">
        <v>12396</v>
      </c>
      <c r="I58" s="164" t="s">
        <v>14336</v>
      </c>
      <c r="J58" s="164" t="s">
        <v>14337</v>
      </c>
      <c r="K58" s="164">
        <v>36</v>
      </c>
      <c r="L58" s="164" t="s">
        <v>14294</v>
      </c>
      <c r="M58" s="164">
        <v>28503</v>
      </c>
    </row>
    <row r="59" spans="1:13">
      <c r="A59" s="162" t="s">
        <v>6363</v>
      </c>
      <c r="B59" s="163">
        <v>269839</v>
      </c>
      <c r="C59" s="163">
        <v>1060402198</v>
      </c>
      <c r="D59" s="164" t="s">
        <v>14344</v>
      </c>
      <c r="E59" s="164" t="s">
        <v>14345</v>
      </c>
      <c r="F59" s="165" t="s">
        <v>9143</v>
      </c>
      <c r="G59" s="165" t="s">
        <v>12396</v>
      </c>
      <c r="H59" s="165" t="s">
        <v>12396</v>
      </c>
      <c r="I59" s="164" t="s">
        <v>14336</v>
      </c>
      <c r="J59" s="164" t="s">
        <v>14337</v>
      </c>
      <c r="K59" s="164">
        <v>36</v>
      </c>
      <c r="L59" s="164" t="s">
        <v>14294</v>
      </c>
      <c r="M59" s="164">
        <v>28502</v>
      </c>
    </row>
    <row r="60" spans="1:13">
      <c r="A60" s="162" t="s">
        <v>6366</v>
      </c>
      <c r="B60" s="163">
        <v>269838</v>
      </c>
      <c r="C60" s="163">
        <v>1060402201</v>
      </c>
      <c r="D60" s="164" t="s">
        <v>14346</v>
      </c>
      <c r="E60" s="164" t="s">
        <v>14347</v>
      </c>
      <c r="F60" s="165" t="s">
        <v>9143</v>
      </c>
      <c r="G60" s="165" t="s">
        <v>12396</v>
      </c>
      <c r="H60" s="165" t="s">
        <v>12396</v>
      </c>
      <c r="I60" s="164" t="s">
        <v>14336</v>
      </c>
      <c r="J60" s="164" t="s">
        <v>14337</v>
      </c>
      <c r="K60" s="164">
        <v>36</v>
      </c>
      <c r="L60" s="164" t="s">
        <v>14294</v>
      </c>
      <c r="M60" s="164">
        <v>28501</v>
      </c>
    </row>
    <row r="61" spans="1:13">
      <c r="A61" s="162" t="s">
        <v>6369</v>
      </c>
      <c r="B61" s="163">
        <v>269837</v>
      </c>
      <c r="C61" s="163">
        <v>1060402210</v>
      </c>
      <c r="D61" s="164" t="s">
        <v>14348</v>
      </c>
      <c r="E61" s="164" t="s">
        <v>14349</v>
      </c>
      <c r="F61" s="165" t="s">
        <v>9143</v>
      </c>
      <c r="G61" s="165" t="s">
        <v>12396</v>
      </c>
      <c r="H61" s="165" t="s">
        <v>12396</v>
      </c>
      <c r="I61" s="164" t="s">
        <v>14336</v>
      </c>
      <c r="J61" s="164" t="s">
        <v>14337</v>
      </c>
      <c r="K61" s="164">
        <v>36</v>
      </c>
      <c r="L61" s="164" t="s">
        <v>14294</v>
      </c>
      <c r="M61" s="164">
        <v>28500</v>
      </c>
    </row>
    <row r="62" spans="1:13">
      <c r="A62" s="162" t="s">
        <v>14350</v>
      </c>
      <c r="B62" s="163">
        <v>388417</v>
      </c>
      <c r="C62" s="163" t="s">
        <v>6342</v>
      </c>
      <c r="D62" s="164" t="s">
        <v>14351</v>
      </c>
      <c r="E62" s="164" t="s">
        <v>14352</v>
      </c>
      <c r="F62" s="165" t="s">
        <v>9143</v>
      </c>
      <c r="G62" s="165" t="s">
        <v>12396</v>
      </c>
      <c r="H62" s="165" t="s">
        <v>12396</v>
      </c>
      <c r="I62" s="164" t="s">
        <v>14336</v>
      </c>
      <c r="J62" s="164" t="s">
        <v>14337</v>
      </c>
      <c r="K62" s="164">
        <v>36</v>
      </c>
      <c r="L62" s="164" t="s">
        <v>14294</v>
      </c>
      <c r="M62" s="164">
        <v>1469</v>
      </c>
    </row>
    <row r="63" spans="1:13">
      <c r="A63" s="162" t="s">
        <v>14353</v>
      </c>
      <c r="B63" s="163">
        <v>388414</v>
      </c>
      <c r="C63" s="163">
        <v>1060400519</v>
      </c>
      <c r="D63" s="164" t="s">
        <v>14354</v>
      </c>
      <c r="E63" s="164" t="s">
        <v>14355</v>
      </c>
      <c r="F63" s="165" t="s">
        <v>9143</v>
      </c>
      <c r="G63" s="165" t="s">
        <v>12396</v>
      </c>
      <c r="H63" s="165" t="s">
        <v>12396</v>
      </c>
      <c r="I63" s="164" t="s">
        <v>14336</v>
      </c>
      <c r="J63" s="164" t="s">
        <v>14337</v>
      </c>
      <c r="K63" s="164">
        <v>36</v>
      </c>
      <c r="L63" s="164" t="s">
        <v>14294</v>
      </c>
      <c r="M63" s="164">
        <v>1478</v>
      </c>
    </row>
    <row r="64" spans="1:13">
      <c r="A64" s="162" t="s">
        <v>14356</v>
      </c>
      <c r="B64" s="163">
        <v>388413</v>
      </c>
      <c r="C64" s="163">
        <v>1060400527</v>
      </c>
      <c r="D64" s="164" t="s">
        <v>14357</v>
      </c>
      <c r="E64" s="164" t="s">
        <v>14358</v>
      </c>
      <c r="F64" s="165" t="s">
        <v>9143</v>
      </c>
      <c r="G64" s="165" t="s">
        <v>12396</v>
      </c>
      <c r="H64" s="165" t="s">
        <v>12396</v>
      </c>
      <c r="I64" s="164" t="s">
        <v>14336</v>
      </c>
      <c r="J64" s="164" t="s">
        <v>14337</v>
      </c>
      <c r="K64" s="164">
        <v>36</v>
      </c>
      <c r="L64" s="164" t="s">
        <v>14294</v>
      </c>
      <c r="M64" s="164">
        <v>1486</v>
      </c>
    </row>
    <row r="65" spans="1:13">
      <c r="A65" s="162" t="s">
        <v>14359</v>
      </c>
      <c r="B65" s="163">
        <v>388416</v>
      </c>
      <c r="C65" s="163">
        <v>1060400535</v>
      </c>
      <c r="D65" s="164" t="s">
        <v>14360</v>
      </c>
      <c r="E65" s="164" t="s">
        <v>14361</v>
      </c>
      <c r="F65" s="165" t="s">
        <v>9143</v>
      </c>
      <c r="G65" s="165" t="s">
        <v>12396</v>
      </c>
      <c r="H65" s="165" t="s">
        <v>12396</v>
      </c>
      <c r="I65" s="164" t="s">
        <v>14336</v>
      </c>
      <c r="J65" s="164" t="s">
        <v>14337</v>
      </c>
      <c r="K65" s="164">
        <v>36</v>
      </c>
      <c r="L65" s="164" t="s">
        <v>14294</v>
      </c>
      <c r="M65" s="164">
        <v>1494</v>
      </c>
    </row>
    <row r="66" spans="1:13">
      <c r="A66" s="162" t="s">
        <v>6378</v>
      </c>
      <c r="B66" s="163">
        <v>313654</v>
      </c>
      <c r="C66" s="163">
        <v>1060408650</v>
      </c>
      <c r="D66" s="164" t="s">
        <v>14362</v>
      </c>
      <c r="E66" s="164" t="s">
        <v>14181</v>
      </c>
      <c r="F66" s="165" t="s">
        <v>10631</v>
      </c>
      <c r="G66" s="165" t="s">
        <v>12396</v>
      </c>
      <c r="H66" s="165" t="s">
        <v>12396</v>
      </c>
      <c r="I66" s="164" t="s">
        <v>14336</v>
      </c>
      <c r="J66" s="164" t="s">
        <v>14337</v>
      </c>
      <c r="K66" s="164">
        <v>36</v>
      </c>
      <c r="L66" s="164" t="s">
        <v>14294</v>
      </c>
      <c r="M66" s="164">
        <v>77350</v>
      </c>
    </row>
    <row r="67" spans="1:13">
      <c r="A67" s="162" t="s">
        <v>6375</v>
      </c>
      <c r="B67" s="163">
        <v>313653</v>
      </c>
      <c r="C67" s="163">
        <v>1060408641</v>
      </c>
      <c r="D67" s="164" t="s">
        <v>14363</v>
      </c>
      <c r="E67" s="164" t="s">
        <v>14183</v>
      </c>
      <c r="F67" s="165" t="s">
        <v>10631</v>
      </c>
      <c r="G67" s="165" t="s">
        <v>12396</v>
      </c>
      <c r="H67" s="165" t="s">
        <v>12396</v>
      </c>
      <c r="I67" s="164" t="s">
        <v>14336</v>
      </c>
      <c r="J67" s="164" t="s">
        <v>14337</v>
      </c>
      <c r="K67" s="164">
        <v>36</v>
      </c>
      <c r="L67" s="164" t="s">
        <v>14294</v>
      </c>
      <c r="M67" s="164">
        <v>77354</v>
      </c>
    </row>
    <row r="68" spans="1:13">
      <c r="A68" s="162" t="s">
        <v>6372</v>
      </c>
      <c r="B68" s="163">
        <v>313652</v>
      </c>
      <c r="C68" s="163">
        <v>1060408633</v>
      </c>
      <c r="D68" s="164" t="s">
        <v>14364</v>
      </c>
      <c r="E68" s="164" t="s">
        <v>14184</v>
      </c>
      <c r="F68" s="165" t="s">
        <v>10631</v>
      </c>
      <c r="G68" s="165" t="s">
        <v>12396</v>
      </c>
      <c r="H68" s="165" t="s">
        <v>12396</v>
      </c>
      <c r="I68" s="164" t="s">
        <v>14336</v>
      </c>
      <c r="J68" s="164" t="s">
        <v>14337</v>
      </c>
      <c r="K68" s="164">
        <v>36</v>
      </c>
      <c r="L68" s="164" t="s">
        <v>14294</v>
      </c>
      <c r="M68" s="164">
        <v>77355</v>
      </c>
    </row>
    <row r="69" spans="1:13">
      <c r="A69" s="162" t="s">
        <v>6390</v>
      </c>
      <c r="B69" s="163">
        <v>405575</v>
      </c>
      <c r="C69" s="163">
        <v>1060408722</v>
      </c>
      <c r="D69" s="164" t="s">
        <v>14365</v>
      </c>
      <c r="E69" s="164" t="s">
        <v>14366</v>
      </c>
      <c r="F69" s="165" t="s">
        <v>10631</v>
      </c>
      <c r="G69" s="165" t="s">
        <v>12396</v>
      </c>
      <c r="H69" s="165" t="s">
        <v>12396</v>
      </c>
      <c r="I69" s="164" t="s">
        <v>14336</v>
      </c>
      <c r="J69" s="164" t="s">
        <v>14337</v>
      </c>
      <c r="K69" s="164">
        <v>36</v>
      </c>
      <c r="L69" s="164" t="s">
        <v>14294</v>
      </c>
      <c r="M69" s="164">
        <v>28350</v>
      </c>
    </row>
    <row r="70" spans="1:13">
      <c r="A70" s="162" t="s">
        <v>6387</v>
      </c>
      <c r="B70" s="163">
        <v>405574</v>
      </c>
      <c r="C70" s="163">
        <v>1060408714</v>
      </c>
      <c r="D70" s="164" t="s">
        <v>14367</v>
      </c>
      <c r="E70" s="164" t="s">
        <v>14368</v>
      </c>
      <c r="F70" s="165" t="s">
        <v>10631</v>
      </c>
      <c r="G70" s="165" t="s">
        <v>12396</v>
      </c>
      <c r="H70" s="165" t="s">
        <v>12396</v>
      </c>
      <c r="I70" s="164" t="s">
        <v>14336</v>
      </c>
      <c r="J70" s="164" t="s">
        <v>14337</v>
      </c>
      <c r="K70" s="164">
        <v>36</v>
      </c>
      <c r="L70" s="164" t="s">
        <v>14294</v>
      </c>
      <c r="M70" s="164">
        <v>77356</v>
      </c>
    </row>
    <row r="71" spans="1:13">
      <c r="A71" s="162" t="s">
        <v>6384</v>
      </c>
      <c r="B71" s="163">
        <v>437575</v>
      </c>
      <c r="C71" s="163">
        <v>1060408706</v>
      </c>
      <c r="D71" s="164" t="s">
        <v>14369</v>
      </c>
      <c r="E71" s="164" t="s">
        <v>14370</v>
      </c>
      <c r="F71" s="165" t="s">
        <v>10631</v>
      </c>
      <c r="G71" s="165" t="s">
        <v>12396</v>
      </c>
      <c r="H71" s="165" t="s">
        <v>12396</v>
      </c>
      <c r="I71" s="164" t="s">
        <v>14336</v>
      </c>
      <c r="J71" s="164" t="s">
        <v>14337</v>
      </c>
      <c r="K71" s="164">
        <v>36</v>
      </c>
      <c r="L71" s="164" t="s">
        <v>14294</v>
      </c>
      <c r="M71" s="164">
        <v>77358</v>
      </c>
    </row>
    <row r="72" spans="1:13">
      <c r="A72" s="162" t="s">
        <v>13830</v>
      </c>
      <c r="B72" s="163">
        <v>422821</v>
      </c>
      <c r="C72" s="163">
        <v>1060700245</v>
      </c>
      <c r="D72" s="164" t="s">
        <v>14371</v>
      </c>
      <c r="E72" s="164" t="s">
        <v>14372</v>
      </c>
      <c r="F72" s="165" t="s">
        <v>6</v>
      </c>
      <c r="G72" s="165" t="s">
        <v>12396</v>
      </c>
      <c r="H72" s="165" t="s">
        <v>12396</v>
      </c>
      <c r="I72" s="164" t="s">
        <v>14222</v>
      </c>
      <c r="J72" s="164" t="s">
        <v>14373</v>
      </c>
      <c r="K72" s="164">
        <v>36</v>
      </c>
      <c r="L72" s="164" t="s">
        <v>14294</v>
      </c>
      <c r="M72" s="164">
        <v>77830</v>
      </c>
    </row>
    <row r="73" spans="1:13">
      <c r="A73" s="162" t="s">
        <v>13829</v>
      </c>
      <c r="B73" s="163">
        <v>422824</v>
      </c>
      <c r="C73" s="163" t="s">
        <v>12396</v>
      </c>
      <c r="D73" s="164" t="s">
        <v>14374</v>
      </c>
      <c r="E73" s="164" t="s">
        <v>14375</v>
      </c>
      <c r="F73" s="165" t="s">
        <v>6</v>
      </c>
      <c r="G73" s="165" t="s">
        <v>12396</v>
      </c>
      <c r="H73" s="165" t="s">
        <v>12396</v>
      </c>
      <c r="I73" s="164" t="s">
        <v>14222</v>
      </c>
      <c r="J73" s="164" t="s">
        <v>14373</v>
      </c>
      <c r="K73" s="164">
        <v>36</v>
      </c>
      <c r="L73" s="164" t="s">
        <v>14294</v>
      </c>
      <c r="M73" s="164">
        <v>28829</v>
      </c>
    </row>
    <row r="74" spans="1:13">
      <c r="A74" s="162" t="s">
        <v>13831</v>
      </c>
      <c r="B74" s="163">
        <v>422819</v>
      </c>
      <c r="C74" s="163" t="s">
        <v>14376</v>
      </c>
      <c r="D74" s="164" t="s">
        <v>14377</v>
      </c>
      <c r="E74" s="164" t="s">
        <v>14378</v>
      </c>
      <c r="F74" s="165" t="s">
        <v>6</v>
      </c>
      <c r="G74" s="165" t="s">
        <v>12396</v>
      </c>
      <c r="H74" s="165" t="s">
        <v>12396</v>
      </c>
      <c r="I74" s="164" t="s">
        <v>14222</v>
      </c>
      <c r="J74" s="164" t="s">
        <v>14373</v>
      </c>
      <c r="K74" s="164">
        <v>36</v>
      </c>
      <c r="L74" s="164" t="s">
        <v>14294</v>
      </c>
      <c r="M74" s="164">
        <v>1645</v>
      </c>
    </row>
    <row r="75" spans="1:13">
      <c r="A75" s="162" t="s">
        <v>13832</v>
      </c>
      <c r="B75" s="163">
        <v>427150</v>
      </c>
      <c r="C75" s="163">
        <v>1060600089</v>
      </c>
      <c r="D75" s="164" t="s">
        <v>14379</v>
      </c>
      <c r="E75" s="164" t="s">
        <v>14380</v>
      </c>
      <c r="F75" s="165" t="s">
        <v>6</v>
      </c>
      <c r="G75" s="165" t="s">
        <v>12396</v>
      </c>
      <c r="H75" s="165" t="s">
        <v>12396</v>
      </c>
      <c r="I75" s="164" t="s">
        <v>14222</v>
      </c>
      <c r="J75" s="164" t="s">
        <v>14373</v>
      </c>
      <c r="K75" s="164">
        <v>36</v>
      </c>
      <c r="L75" s="164" t="s">
        <v>14294</v>
      </c>
      <c r="M75" s="164">
        <v>28309</v>
      </c>
    </row>
    <row r="76" spans="1:13">
      <c r="A76" s="162" t="s">
        <v>13833</v>
      </c>
      <c r="B76" s="163">
        <v>422817</v>
      </c>
      <c r="C76" s="163" t="s">
        <v>4790</v>
      </c>
      <c r="D76" s="164" t="s">
        <v>14381</v>
      </c>
      <c r="E76" s="164" t="s">
        <v>14382</v>
      </c>
      <c r="F76" s="165" t="s">
        <v>6</v>
      </c>
      <c r="G76" s="165" t="s">
        <v>12396</v>
      </c>
      <c r="H76" s="165" t="s">
        <v>12396</v>
      </c>
      <c r="I76" s="164" t="s">
        <v>14222</v>
      </c>
      <c r="J76" s="164" t="s">
        <v>14373</v>
      </c>
      <c r="K76" s="164">
        <v>36</v>
      </c>
      <c r="L76" s="164" t="s">
        <v>14294</v>
      </c>
      <c r="M76" s="164">
        <v>28310</v>
      </c>
    </row>
    <row r="77" spans="1:13">
      <c r="A77" s="162" t="s">
        <v>4796</v>
      </c>
      <c r="B77" s="163">
        <v>422820</v>
      </c>
      <c r="C77" s="163">
        <v>1060600020</v>
      </c>
      <c r="D77" s="164" t="s">
        <v>14383</v>
      </c>
      <c r="E77" s="164" t="s">
        <v>14384</v>
      </c>
      <c r="F77" s="165" t="s">
        <v>6</v>
      </c>
      <c r="G77" s="165" t="s">
        <v>12396</v>
      </c>
      <c r="H77" s="165" t="s">
        <v>12396</v>
      </c>
      <c r="I77" s="164" t="s">
        <v>14222</v>
      </c>
      <c r="J77" s="164" t="s">
        <v>14373</v>
      </c>
      <c r="K77" s="164">
        <v>36</v>
      </c>
      <c r="L77" s="164" t="s">
        <v>14294</v>
      </c>
      <c r="M77" s="164">
        <v>28314</v>
      </c>
    </row>
    <row r="78" spans="1:13">
      <c r="A78" s="162" t="s">
        <v>4811</v>
      </c>
      <c r="B78" s="163">
        <v>428138</v>
      </c>
      <c r="C78" s="163">
        <v>1060600364</v>
      </c>
      <c r="D78" s="164" t="s">
        <v>14385</v>
      </c>
      <c r="E78" s="164" t="s">
        <v>14386</v>
      </c>
      <c r="F78" s="165" t="s">
        <v>6</v>
      </c>
      <c r="G78" s="165" t="s">
        <v>12396</v>
      </c>
      <c r="H78" s="165" t="s">
        <v>12396</v>
      </c>
      <c r="I78" s="164" t="s">
        <v>14222</v>
      </c>
      <c r="J78" s="164" t="s">
        <v>14373</v>
      </c>
      <c r="K78" s="164">
        <v>36</v>
      </c>
      <c r="L78" s="164" t="s">
        <v>14294</v>
      </c>
      <c r="M78" s="164">
        <v>28295</v>
      </c>
    </row>
    <row r="79" spans="1:13">
      <c r="A79" s="162" t="s">
        <v>4814</v>
      </c>
      <c r="B79" s="163">
        <v>428135</v>
      </c>
      <c r="C79" s="163">
        <v>1060600372</v>
      </c>
      <c r="D79" s="164" t="s">
        <v>14387</v>
      </c>
      <c r="E79" s="164" t="s">
        <v>14388</v>
      </c>
      <c r="F79" s="165" t="s">
        <v>6</v>
      </c>
      <c r="G79" s="165" t="s">
        <v>12396</v>
      </c>
      <c r="H79" s="165" t="s">
        <v>12396</v>
      </c>
      <c r="I79" s="164" t="s">
        <v>14222</v>
      </c>
      <c r="J79" s="164" t="s">
        <v>14373</v>
      </c>
      <c r="K79" s="164">
        <v>36</v>
      </c>
      <c r="L79" s="164" t="s">
        <v>14294</v>
      </c>
      <c r="M79" s="164">
        <v>28294</v>
      </c>
    </row>
    <row r="80" spans="1:13">
      <c r="A80" s="162" t="s">
        <v>4818</v>
      </c>
      <c r="B80" s="163">
        <v>428139</v>
      </c>
      <c r="C80" s="163" t="s">
        <v>4815</v>
      </c>
      <c r="D80" s="164" t="s">
        <v>14389</v>
      </c>
      <c r="E80" s="164" t="s">
        <v>14390</v>
      </c>
      <c r="F80" s="165" t="s">
        <v>6</v>
      </c>
      <c r="G80" s="165" t="s">
        <v>12396</v>
      </c>
      <c r="H80" s="165" t="s">
        <v>12396</v>
      </c>
      <c r="I80" s="164" t="s">
        <v>14222</v>
      </c>
      <c r="J80" s="164" t="s">
        <v>14373</v>
      </c>
      <c r="K80" s="164">
        <v>36</v>
      </c>
      <c r="L80" s="164" t="s">
        <v>14294</v>
      </c>
      <c r="M80" s="164">
        <v>28293</v>
      </c>
    </row>
    <row r="81" spans="1:13">
      <c r="A81" s="162" t="s">
        <v>4821</v>
      </c>
      <c r="B81" s="163">
        <v>428136</v>
      </c>
      <c r="C81" s="163">
        <v>1060600399</v>
      </c>
      <c r="D81" s="164" t="s">
        <v>14391</v>
      </c>
      <c r="E81" s="164" t="s">
        <v>14392</v>
      </c>
      <c r="F81" s="165" t="s">
        <v>6</v>
      </c>
      <c r="G81" s="165" t="s">
        <v>12396</v>
      </c>
      <c r="H81" s="165" t="s">
        <v>12396</v>
      </c>
      <c r="I81" s="164" t="s">
        <v>14222</v>
      </c>
      <c r="J81" s="164" t="s">
        <v>14373</v>
      </c>
      <c r="K81" s="164">
        <v>36</v>
      </c>
      <c r="L81" s="164" t="s">
        <v>14294</v>
      </c>
      <c r="M81" s="164">
        <v>28292</v>
      </c>
    </row>
    <row r="82" spans="1:13">
      <c r="A82" s="162" t="s">
        <v>4824</v>
      </c>
      <c r="B82" s="163">
        <v>428140</v>
      </c>
      <c r="C82" s="163" t="s">
        <v>14393</v>
      </c>
      <c r="D82" s="164" t="s">
        <v>14394</v>
      </c>
      <c r="E82" s="164" t="s">
        <v>14395</v>
      </c>
      <c r="F82" s="165" t="s">
        <v>6</v>
      </c>
      <c r="G82" s="165" t="s">
        <v>12396</v>
      </c>
      <c r="H82" s="165" t="s">
        <v>12396</v>
      </c>
      <c r="I82" s="164" t="s">
        <v>14222</v>
      </c>
      <c r="J82" s="164" t="s">
        <v>14373</v>
      </c>
      <c r="K82" s="164">
        <v>36</v>
      </c>
      <c r="L82" s="164" t="s">
        <v>14294</v>
      </c>
      <c r="M82" s="164">
        <v>1812</v>
      </c>
    </row>
    <row r="83" spans="1:13">
      <c r="A83" s="162" t="s">
        <v>4827</v>
      </c>
      <c r="B83" s="163">
        <v>428727</v>
      </c>
      <c r="C83" s="163">
        <v>1060600453</v>
      </c>
      <c r="D83" s="164" t="s">
        <v>14396</v>
      </c>
      <c r="E83" s="164" t="s">
        <v>14397</v>
      </c>
      <c r="F83" s="165" t="s">
        <v>6</v>
      </c>
      <c r="G83" s="165" t="s">
        <v>12396</v>
      </c>
      <c r="H83" s="165" t="s">
        <v>12396</v>
      </c>
      <c r="I83" s="164" t="s">
        <v>14222</v>
      </c>
      <c r="J83" s="164" t="s">
        <v>14373</v>
      </c>
      <c r="K83" s="164">
        <v>36</v>
      </c>
      <c r="L83" s="164" t="s">
        <v>14294</v>
      </c>
      <c r="M83" s="164">
        <v>28291</v>
      </c>
    </row>
    <row r="84" spans="1:13">
      <c r="A84" s="162" t="s">
        <v>4830</v>
      </c>
      <c r="B84" s="163">
        <v>428729</v>
      </c>
      <c r="C84" s="163" t="s">
        <v>14398</v>
      </c>
      <c r="D84" s="164" t="s">
        <v>14399</v>
      </c>
      <c r="E84" s="164" t="s">
        <v>14400</v>
      </c>
      <c r="F84" s="165" t="s">
        <v>6</v>
      </c>
      <c r="G84" s="165" t="s">
        <v>12396</v>
      </c>
      <c r="H84" s="165" t="s">
        <v>12396</v>
      </c>
      <c r="I84" s="164" t="s">
        <v>14222</v>
      </c>
      <c r="J84" s="164" t="s">
        <v>14373</v>
      </c>
      <c r="K84" s="164">
        <v>36</v>
      </c>
      <c r="L84" s="164" t="s">
        <v>14294</v>
      </c>
      <c r="M84" s="164">
        <v>1845</v>
      </c>
    </row>
    <row r="85" spans="1:13">
      <c r="A85" s="162" t="s">
        <v>4834</v>
      </c>
      <c r="B85" s="163">
        <v>428732</v>
      </c>
      <c r="C85" s="163" t="s">
        <v>4831</v>
      </c>
      <c r="D85" s="164" t="s">
        <v>14401</v>
      </c>
      <c r="E85" s="164" t="s">
        <v>14402</v>
      </c>
      <c r="F85" s="165" t="s">
        <v>6</v>
      </c>
      <c r="G85" s="165" t="s">
        <v>12396</v>
      </c>
      <c r="H85" s="165" t="s">
        <v>12396</v>
      </c>
      <c r="I85" s="164" t="s">
        <v>14222</v>
      </c>
      <c r="J85" s="164" t="s">
        <v>14373</v>
      </c>
      <c r="K85" s="164">
        <v>36</v>
      </c>
      <c r="L85" s="164" t="s">
        <v>14294</v>
      </c>
      <c r="M85" s="164">
        <v>28290</v>
      </c>
    </row>
    <row r="86" spans="1:13">
      <c r="A86" s="162" t="s">
        <v>4837</v>
      </c>
      <c r="B86" s="163">
        <v>423623</v>
      </c>
      <c r="C86" s="163">
        <v>1060600852</v>
      </c>
      <c r="D86" s="164" t="s">
        <v>14403</v>
      </c>
      <c r="E86" s="164" t="s">
        <v>14404</v>
      </c>
      <c r="F86" s="165" t="s">
        <v>6</v>
      </c>
      <c r="G86" s="165" t="s">
        <v>12396</v>
      </c>
      <c r="H86" s="165" t="s">
        <v>12396</v>
      </c>
      <c r="I86" s="164" t="s">
        <v>14222</v>
      </c>
      <c r="J86" s="164" t="s">
        <v>14373</v>
      </c>
      <c r="K86" s="164">
        <v>36</v>
      </c>
      <c r="L86" s="164" t="s">
        <v>14294</v>
      </c>
      <c r="M86" s="164">
        <v>28269</v>
      </c>
    </row>
    <row r="87" spans="1:13">
      <c r="A87" s="162" t="s">
        <v>4842</v>
      </c>
      <c r="B87" s="163">
        <v>428728</v>
      </c>
      <c r="C87" s="163">
        <v>1060600178</v>
      </c>
      <c r="D87" s="164" t="s">
        <v>14405</v>
      </c>
      <c r="E87" s="164" t="s">
        <v>14406</v>
      </c>
      <c r="F87" s="165" t="s">
        <v>6</v>
      </c>
      <c r="G87" s="165" t="s">
        <v>12396</v>
      </c>
      <c r="H87" s="165" t="s">
        <v>12396</v>
      </c>
      <c r="I87" s="164" t="s">
        <v>14222</v>
      </c>
      <c r="J87" s="164" t="s">
        <v>14373</v>
      </c>
      <c r="K87" s="164">
        <v>36</v>
      </c>
      <c r="L87" s="164" t="s">
        <v>14294</v>
      </c>
      <c r="M87" s="164">
        <v>28303</v>
      </c>
    </row>
    <row r="88" spans="1:13">
      <c r="A88" s="162" t="s">
        <v>4845</v>
      </c>
      <c r="B88" s="163">
        <v>428730</v>
      </c>
      <c r="C88" s="163">
        <v>1060600577</v>
      </c>
      <c r="D88" s="164" t="s">
        <v>14407</v>
      </c>
      <c r="E88" s="164" t="s">
        <v>14408</v>
      </c>
      <c r="F88" s="165" t="s">
        <v>6</v>
      </c>
      <c r="G88" s="165" t="s">
        <v>12396</v>
      </c>
      <c r="H88" s="165" t="s">
        <v>12396</v>
      </c>
      <c r="I88" s="164" t="s">
        <v>14222</v>
      </c>
      <c r="J88" s="164" t="s">
        <v>14373</v>
      </c>
      <c r="K88" s="164">
        <v>36</v>
      </c>
      <c r="L88" s="164" t="s">
        <v>14294</v>
      </c>
      <c r="M88" s="164">
        <v>28289</v>
      </c>
    </row>
    <row r="89" spans="1:13">
      <c r="A89" s="162" t="s">
        <v>4850</v>
      </c>
      <c r="B89" s="163">
        <v>427876</v>
      </c>
      <c r="C89" s="163">
        <v>1060600631</v>
      </c>
      <c r="D89" s="164" t="s">
        <v>14409</v>
      </c>
      <c r="E89" s="164" t="s">
        <v>14410</v>
      </c>
      <c r="F89" s="165" t="s">
        <v>6</v>
      </c>
      <c r="G89" s="165" t="s">
        <v>12396</v>
      </c>
      <c r="H89" s="165" t="s">
        <v>12396</v>
      </c>
      <c r="I89" s="164" t="s">
        <v>14222</v>
      </c>
      <c r="J89" s="164" t="s">
        <v>14373</v>
      </c>
      <c r="K89" s="164">
        <v>36</v>
      </c>
      <c r="L89" s="164" t="s">
        <v>14294</v>
      </c>
      <c r="M89" s="164">
        <v>28283</v>
      </c>
    </row>
    <row r="90" spans="1:13">
      <c r="A90" s="162" t="s">
        <v>4894</v>
      </c>
      <c r="B90" s="163">
        <v>428137</v>
      </c>
      <c r="C90" s="163">
        <v>1060601620</v>
      </c>
      <c r="D90" s="164" t="s">
        <v>14411</v>
      </c>
      <c r="E90" s="164" t="s">
        <v>14412</v>
      </c>
      <c r="F90" s="165" t="s">
        <v>6</v>
      </c>
      <c r="G90" s="165" t="s">
        <v>12396</v>
      </c>
      <c r="H90" s="165" t="s">
        <v>12396</v>
      </c>
      <c r="I90" s="164" t="s">
        <v>14222</v>
      </c>
      <c r="J90" s="164" t="s">
        <v>14373</v>
      </c>
      <c r="K90" s="164">
        <v>36</v>
      </c>
      <c r="L90" s="164" t="s">
        <v>14294</v>
      </c>
      <c r="M90" s="164">
        <v>77793</v>
      </c>
    </row>
    <row r="91" spans="1:13">
      <c r="A91" s="162" t="s">
        <v>4898</v>
      </c>
      <c r="B91" s="163">
        <v>428138</v>
      </c>
      <c r="C91" s="163" t="s">
        <v>4895</v>
      </c>
      <c r="D91" s="164" t="s">
        <v>14413</v>
      </c>
      <c r="E91" s="164" t="s">
        <v>14414</v>
      </c>
      <c r="F91" s="165" t="s">
        <v>6</v>
      </c>
      <c r="G91" s="165" t="s">
        <v>12396</v>
      </c>
      <c r="H91" s="165" t="s">
        <v>12396</v>
      </c>
      <c r="I91" s="164" t="s">
        <v>14222</v>
      </c>
      <c r="J91" s="164" t="s">
        <v>14373</v>
      </c>
      <c r="K91" s="164">
        <v>36</v>
      </c>
      <c r="L91" s="164" t="s">
        <v>14294</v>
      </c>
      <c r="M91" s="164">
        <v>77786</v>
      </c>
    </row>
    <row r="92" spans="1:13">
      <c r="A92" s="162" t="s">
        <v>4901</v>
      </c>
      <c r="B92" s="163">
        <v>428135</v>
      </c>
      <c r="C92" s="163">
        <v>1060601549</v>
      </c>
      <c r="D92" s="164" t="s">
        <v>14415</v>
      </c>
      <c r="E92" s="164" t="s">
        <v>14416</v>
      </c>
      <c r="F92" s="165" t="s">
        <v>6</v>
      </c>
      <c r="G92" s="165" t="s">
        <v>12396</v>
      </c>
      <c r="H92" s="165" t="s">
        <v>12396</v>
      </c>
      <c r="I92" s="164" t="s">
        <v>14222</v>
      </c>
      <c r="J92" s="164" t="s">
        <v>14373</v>
      </c>
      <c r="K92" s="164">
        <v>36</v>
      </c>
      <c r="L92" s="164" t="s">
        <v>14294</v>
      </c>
      <c r="M92" s="164">
        <v>77787</v>
      </c>
    </row>
    <row r="93" spans="1:13">
      <c r="A93" s="162" t="s">
        <v>4904</v>
      </c>
      <c r="B93" s="163">
        <v>428139</v>
      </c>
      <c r="C93" s="163">
        <v>1060601557</v>
      </c>
      <c r="D93" s="164" t="s">
        <v>14417</v>
      </c>
      <c r="E93" s="164" t="s">
        <v>14418</v>
      </c>
      <c r="F93" s="165" t="s">
        <v>6</v>
      </c>
      <c r="G93" s="165" t="s">
        <v>12396</v>
      </c>
      <c r="H93" s="165" t="s">
        <v>12396</v>
      </c>
      <c r="I93" s="164" t="s">
        <v>14222</v>
      </c>
      <c r="J93" s="164" t="s">
        <v>14373</v>
      </c>
      <c r="K93" s="164">
        <v>36</v>
      </c>
      <c r="L93" s="164" t="s">
        <v>14294</v>
      </c>
      <c r="M93" s="164">
        <v>77788</v>
      </c>
    </row>
    <row r="94" spans="1:13">
      <c r="A94" s="162" t="s">
        <v>4907</v>
      </c>
      <c r="B94" s="163">
        <v>426782</v>
      </c>
      <c r="C94" s="163">
        <v>1060601565</v>
      </c>
      <c r="D94" s="164" t="s">
        <v>14419</v>
      </c>
      <c r="E94" s="164" t="s">
        <v>14420</v>
      </c>
      <c r="F94" s="165" t="s">
        <v>6</v>
      </c>
      <c r="G94" s="165" t="s">
        <v>12396</v>
      </c>
      <c r="H94" s="165" t="s">
        <v>12396</v>
      </c>
      <c r="I94" s="164" t="s">
        <v>14222</v>
      </c>
      <c r="J94" s="164" t="s">
        <v>14373</v>
      </c>
      <c r="K94" s="164">
        <v>36</v>
      </c>
      <c r="L94" s="164" t="s">
        <v>14294</v>
      </c>
      <c r="M94" s="164">
        <v>77789</v>
      </c>
    </row>
    <row r="95" spans="1:13">
      <c r="A95" s="162" t="s">
        <v>4910</v>
      </c>
      <c r="B95" s="163">
        <v>428727</v>
      </c>
      <c r="C95" s="163">
        <v>1060601581</v>
      </c>
      <c r="D95" s="164" t="s">
        <v>14421</v>
      </c>
      <c r="E95" s="164" t="s">
        <v>14422</v>
      </c>
      <c r="F95" s="165" t="s">
        <v>6</v>
      </c>
      <c r="G95" s="165" t="s">
        <v>12396</v>
      </c>
      <c r="H95" s="165" t="s">
        <v>12396</v>
      </c>
      <c r="I95" s="164" t="s">
        <v>14222</v>
      </c>
      <c r="J95" s="164" t="s">
        <v>14373</v>
      </c>
      <c r="K95" s="164">
        <v>36</v>
      </c>
      <c r="L95" s="164" t="s">
        <v>14294</v>
      </c>
      <c r="M95" s="164">
        <v>77790</v>
      </c>
    </row>
    <row r="96" spans="1:13">
      <c r="A96" s="162" t="s">
        <v>4913</v>
      </c>
      <c r="B96" s="163">
        <v>428732</v>
      </c>
      <c r="C96" s="163" t="s">
        <v>14423</v>
      </c>
      <c r="D96" s="164" t="s">
        <v>14424</v>
      </c>
      <c r="E96" s="164" t="s">
        <v>14425</v>
      </c>
      <c r="F96" s="165" t="s">
        <v>6</v>
      </c>
      <c r="G96" s="165" t="s">
        <v>12396</v>
      </c>
      <c r="H96" s="165" t="s">
        <v>12396</v>
      </c>
      <c r="I96" s="164" t="s">
        <v>14222</v>
      </c>
      <c r="J96" s="164" t="s">
        <v>14373</v>
      </c>
      <c r="K96" s="164">
        <v>36</v>
      </c>
      <c r="L96" s="164" t="s">
        <v>14294</v>
      </c>
      <c r="M96" s="164">
        <v>2044</v>
      </c>
    </row>
    <row r="97" spans="1:13">
      <c r="A97" s="162" t="s">
        <v>4916</v>
      </c>
      <c r="B97" s="163">
        <v>428731</v>
      </c>
      <c r="C97" s="163">
        <v>1060601611</v>
      </c>
      <c r="D97" s="164" t="s">
        <v>14426</v>
      </c>
      <c r="E97" s="164" t="s">
        <v>14427</v>
      </c>
      <c r="F97" s="165" t="s">
        <v>6</v>
      </c>
      <c r="G97" s="165" t="s">
        <v>12396</v>
      </c>
      <c r="H97" s="165" t="s">
        <v>12396</v>
      </c>
      <c r="I97" s="164" t="s">
        <v>14222</v>
      </c>
      <c r="J97" s="164" t="s">
        <v>14373</v>
      </c>
      <c r="K97" s="164">
        <v>36</v>
      </c>
      <c r="L97" s="164" t="s">
        <v>14294</v>
      </c>
      <c r="M97" s="164">
        <v>77792</v>
      </c>
    </row>
    <row r="98" spans="1:13">
      <c r="A98" s="162" t="s">
        <v>4856</v>
      </c>
      <c r="B98" s="163">
        <v>255101</v>
      </c>
      <c r="C98" s="163" t="s">
        <v>14428</v>
      </c>
      <c r="D98" s="164" t="s">
        <v>14429</v>
      </c>
      <c r="E98" s="164" t="s">
        <v>14430</v>
      </c>
      <c r="F98" s="165" t="s">
        <v>6</v>
      </c>
      <c r="G98" s="165" t="s">
        <v>12396</v>
      </c>
      <c r="H98" s="165" t="s">
        <v>12396</v>
      </c>
      <c r="I98" s="164" t="s">
        <v>14222</v>
      </c>
      <c r="J98" s="164" t="s">
        <v>14373</v>
      </c>
      <c r="K98" s="164">
        <v>36</v>
      </c>
      <c r="L98" s="164" t="s">
        <v>14294</v>
      </c>
      <c r="M98" s="164">
        <v>94103</v>
      </c>
    </row>
    <row r="99" spans="1:13">
      <c r="A99" s="162" t="s">
        <v>6783</v>
      </c>
      <c r="B99" s="163">
        <v>393283</v>
      </c>
      <c r="C99" s="163">
        <v>1060500408</v>
      </c>
      <c r="D99" s="164" t="s">
        <v>14431</v>
      </c>
      <c r="E99" s="164" t="s">
        <v>14432</v>
      </c>
      <c r="F99" s="165" t="s">
        <v>6</v>
      </c>
      <c r="G99" s="165" t="s">
        <v>12396</v>
      </c>
      <c r="H99" s="165" t="s">
        <v>12396</v>
      </c>
      <c r="I99" s="164" t="s">
        <v>14222</v>
      </c>
      <c r="J99" s="164" t="s">
        <v>14373</v>
      </c>
      <c r="K99" s="164">
        <v>36</v>
      </c>
      <c r="L99" s="164" t="s">
        <v>14294</v>
      </c>
      <c r="M99" s="164">
        <v>77741</v>
      </c>
    </row>
    <row r="100" spans="1:13">
      <c r="A100" s="162" t="s">
        <v>6786</v>
      </c>
      <c r="B100" s="163">
        <v>424403</v>
      </c>
      <c r="C100" s="163">
        <v>1060500416</v>
      </c>
      <c r="D100" s="164" t="s">
        <v>14433</v>
      </c>
      <c r="E100" s="164" t="s">
        <v>14434</v>
      </c>
      <c r="F100" s="165" t="s">
        <v>6</v>
      </c>
      <c r="G100" s="165" t="s">
        <v>12396</v>
      </c>
      <c r="H100" s="165" t="s">
        <v>12396</v>
      </c>
      <c r="I100" s="164" t="s">
        <v>14222</v>
      </c>
      <c r="J100" s="164" t="s">
        <v>14373</v>
      </c>
      <c r="K100" s="164">
        <v>36</v>
      </c>
      <c r="L100" s="164" t="s">
        <v>14294</v>
      </c>
      <c r="M100" s="164">
        <v>77742</v>
      </c>
    </row>
    <row r="101" spans="1:13">
      <c r="A101" s="162" t="s">
        <v>6789</v>
      </c>
      <c r="B101" s="163">
        <v>284083</v>
      </c>
      <c r="C101" s="163">
        <v>1060500017</v>
      </c>
      <c r="D101" s="164" t="s">
        <v>14435</v>
      </c>
      <c r="E101" s="164" t="s">
        <v>14436</v>
      </c>
      <c r="F101" s="165" t="s">
        <v>6</v>
      </c>
      <c r="G101" s="165" t="s">
        <v>12396</v>
      </c>
      <c r="H101" s="165" t="s">
        <v>12396</v>
      </c>
      <c r="I101" s="164" t="s">
        <v>14222</v>
      </c>
      <c r="J101" s="164" t="s">
        <v>14373</v>
      </c>
      <c r="K101" s="164">
        <v>36</v>
      </c>
      <c r="L101" s="164" t="s">
        <v>14294</v>
      </c>
      <c r="M101" s="164">
        <v>77719</v>
      </c>
    </row>
    <row r="102" spans="1:13">
      <c r="A102" s="162" t="s">
        <v>6798</v>
      </c>
      <c r="B102" s="163">
        <v>367056</v>
      </c>
      <c r="C102" s="163">
        <v>1060500033</v>
      </c>
      <c r="D102" s="164" t="s">
        <v>14437</v>
      </c>
      <c r="E102" s="164" t="s">
        <v>14438</v>
      </c>
      <c r="F102" s="165" t="s">
        <v>6</v>
      </c>
      <c r="G102" s="165" t="s">
        <v>12396</v>
      </c>
      <c r="H102" s="165" t="s">
        <v>12396</v>
      </c>
      <c r="I102" s="164" t="s">
        <v>14222</v>
      </c>
      <c r="J102" s="164" t="s">
        <v>14373</v>
      </c>
      <c r="K102" s="164">
        <v>36</v>
      </c>
      <c r="L102" s="164" t="s">
        <v>14294</v>
      </c>
      <c r="M102" s="164">
        <v>28349</v>
      </c>
    </row>
    <row r="103" spans="1:13">
      <c r="A103" s="162" t="s">
        <v>6801</v>
      </c>
      <c r="B103" s="163">
        <v>284077</v>
      </c>
      <c r="C103" s="163">
        <v>1060500041</v>
      </c>
      <c r="D103" s="164" t="s">
        <v>14439</v>
      </c>
      <c r="E103" s="164" t="s">
        <v>14440</v>
      </c>
      <c r="F103" s="165" t="s">
        <v>6</v>
      </c>
      <c r="G103" s="165" t="s">
        <v>12396</v>
      </c>
      <c r="H103" s="165" t="s">
        <v>12396</v>
      </c>
      <c r="I103" s="164" t="s">
        <v>14222</v>
      </c>
      <c r="J103" s="164" t="s">
        <v>14373</v>
      </c>
      <c r="K103" s="164">
        <v>36</v>
      </c>
      <c r="L103" s="164" t="s">
        <v>14294</v>
      </c>
      <c r="M103" s="164">
        <v>77720</v>
      </c>
    </row>
    <row r="104" spans="1:13">
      <c r="A104" s="162" t="s">
        <v>6804</v>
      </c>
      <c r="B104" s="163">
        <v>367057</v>
      </c>
      <c r="C104" s="163">
        <v>1060500050</v>
      </c>
      <c r="D104" s="164" t="s">
        <v>14441</v>
      </c>
      <c r="E104" s="164" t="s">
        <v>14442</v>
      </c>
      <c r="F104" s="165" t="s">
        <v>6</v>
      </c>
      <c r="G104" s="165" t="s">
        <v>12396</v>
      </c>
      <c r="H104" s="165" t="s">
        <v>12396</v>
      </c>
      <c r="I104" s="164" t="s">
        <v>14222</v>
      </c>
      <c r="J104" s="164" t="s">
        <v>14373</v>
      </c>
      <c r="K104" s="164">
        <v>36</v>
      </c>
      <c r="L104" s="164" t="s">
        <v>14294</v>
      </c>
      <c r="M104" s="164">
        <v>77721</v>
      </c>
    </row>
    <row r="105" spans="1:13">
      <c r="A105" s="162" t="s">
        <v>6807</v>
      </c>
      <c r="B105" s="163">
        <v>282371</v>
      </c>
      <c r="C105" s="163">
        <v>1060500068</v>
      </c>
      <c r="D105" s="164" t="s">
        <v>14443</v>
      </c>
      <c r="E105" s="164" t="s">
        <v>14444</v>
      </c>
      <c r="F105" s="165" t="s">
        <v>6</v>
      </c>
      <c r="G105" s="165" t="s">
        <v>12396</v>
      </c>
      <c r="H105" s="165" t="s">
        <v>12396</v>
      </c>
      <c r="I105" s="164" t="s">
        <v>14222</v>
      </c>
      <c r="J105" s="164" t="s">
        <v>14373</v>
      </c>
      <c r="K105" s="164">
        <v>36</v>
      </c>
      <c r="L105" s="164" t="s">
        <v>14294</v>
      </c>
      <c r="M105" s="164">
        <v>77722</v>
      </c>
    </row>
    <row r="106" spans="1:13">
      <c r="A106" s="162" t="s">
        <v>6810</v>
      </c>
      <c r="B106" s="163">
        <v>398339</v>
      </c>
      <c r="C106" s="163">
        <v>1060500076</v>
      </c>
      <c r="D106" s="164" t="s">
        <v>14445</v>
      </c>
      <c r="E106" s="164" t="s">
        <v>14446</v>
      </c>
      <c r="F106" s="165" t="s">
        <v>6</v>
      </c>
      <c r="G106" s="165" t="s">
        <v>12396</v>
      </c>
      <c r="H106" s="165" t="s">
        <v>12396</v>
      </c>
      <c r="I106" s="164" t="s">
        <v>14222</v>
      </c>
      <c r="J106" s="164" t="s">
        <v>14373</v>
      </c>
      <c r="K106" s="164">
        <v>36</v>
      </c>
      <c r="L106" s="164" t="s">
        <v>14294</v>
      </c>
      <c r="M106" s="164">
        <v>77723</v>
      </c>
    </row>
    <row r="107" spans="1:13">
      <c r="A107" s="162" t="s">
        <v>6813</v>
      </c>
      <c r="B107" s="163">
        <v>282275</v>
      </c>
      <c r="C107" s="163">
        <v>1060500084</v>
      </c>
      <c r="D107" s="164" t="s">
        <v>14447</v>
      </c>
      <c r="E107" s="164" t="s">
        <v>14448</v>
      </c>
      <c r="F107" s="165" t="s">
        <v>6</v>
      </c>
      <c r="G107" s="165" t="s">
        <v>12396</v>
      </c>
      <c r="H107" s="165" t="s">
        <v>12396</v>
      </c>
      <c r="I107" s="164" t="s">
        <v>14222</v>
      </c>
      <c r="J107" s="164" t="s">
        <v>14373</v>
      </c>
      <c r="K107" s="164">
        <v>36</v>
      </c>
      <c r="L107" s="164" t="s">
        <v>14294</v>
      </c>
      <c r="M107" s="164">
        <v>28344</v>
      </c>
    </row>
    <row r="108" spans="1:13">
      <c r="A108" s="162" t="s">
        <v>6816</v>
      </c>
      <c r="B108" s="163">
        <v>284076</v>
      </c>
      <c r="C108" s="163">
        <v>1060500092</v>
      </c>
      <c r="D108" s="164" t="s">
        <v>14449</v>
      </c>
      <c r="E108" s="164" t="s">
        <v>14450</v>
      </c>
      <c r="F108" s="165" t="s">
        <v>6</v>
      </c>
      <c r="G108" s="165" t="s">
        <v>12396</v>
      </c>
      <c r="H108" s="165" t="s">
        <v>12396</v>
      </c>
      <c r="I108" s="164" t="s">
        <v>14222</v>
      </c>
      <c r="J108" s="164" t="s">
        <v>14373</v>
      </c>
      <c r="K108" s="164">
        <v>36</v>
      </c>
      <c r="L108" s="164" t="s">
        <v>14294</v>
      </c>
      <c r="M108" s="164">
        <v>77724</v>
      </c>
    </row>
    <row r="109" spans="1:13">
      <c r="A109" s="162" t="s">
        <v>6819</v>
      </c>
      <c r="B109" s="163">
        <v>358982</v>
      </c>
      <c r="C109" s="163">
        <v>1060500106</v>
      </c>
      <c r="D109" s="164" t="s">
        <v>14451</v>
      </c>
      <c r="E109" s="164" t="s">
        <v>14452</v>
      </c>
      <c r="F109" s="165" t="s">
        <v>6</v>
      </c>
      <c r="G109" s="165" t="s">
        <v>12396</v>
      </c>
      <c r="H109" s="165" t="s">
        <v>12396</v>
      </c>
      <c r="I109" s="164" t="s">
        <v>14222</v>
      </c>
      <c r="J109" s="164" t="s">
        <v>14373</v>
      </c>
      <c r="K109" s="164">
        <v>36</v>
      </c>
      <c r="L109" s="164" t="s">
        <v>14294</v>
      </c>
      <c r="M109" s="164">
        <v>28342</v>
      </c>
    </row>
    <row r="110" spans="1:13">
      <c r="A110" s="162" t="s">
        <v>5380</v>
      </c>
      <c r="B110" s="163">
        <v>464741</v>
      </c>
      <c r="C110" s="163" t="s">
        <v>5377</v>
      </c>
      <c r="D110" s="164" t="s">
        <v>14453</v>
      </c>
      <c r="E110" s="164" t="s">
        <v>14454</v>
      </c>
      <c r="F110" s="165" t="s">
        <v>6</v>
      </c>
      <c r="G110" s="165" t="s">
        <v>12396</v>
      </c>
      <c r="H110" s="165" t="s">
        <v>12396</v>
      </c>
      <c r="I110" s="164" t="s">
        <v>14222</v>
      </c>
      <c r="J110" s="164" t="s">
        <v>14373</v>
      </c>
      <c r="K110" s="164">
        <v>36</v>
      </c>
      <c r="L110" s="164" t="s">
        <v>12396</v>
      </c>
      <c r="M110" s="164">
        <v>28339</v>
      </c>
    </row>
    <row r="111" spans="1:13">
      <c r="A111" s="162" t="s">
        <v>5384</v>
      </c>
      <c r="B111" s="163">
        <v>464739</v>
      </c>
      <c r="C111" s="163">
        <v>1060500149</v>
      </c>
      <c r="D111" s="164" t="s">
        <v>14455</v>
      </c>
      <c r="E111" s="164" t="s">
        <v>14456</v>
      </c>
      <c r="F111" s="165" t="s">
        <v>6</v>
      </c>
      <c r="G111" s="165" t="s">
        <v>12396</v>
      </c>
      <c r="H111" s="165" t="s">
        <v>12396</v>
      </c>
      <c r="I111" s="164" t="s">
        <v>14222</v>
      </c>
      <c r="J111" s="164" t="s">
        <v>14373</v>
      </c>
      <c r="K111" s="164">
        <v>36</v>
      </c>
      <c r="L111" s="164" t="s">
        <v>12396</v>
      </c>
      <c r="M111" s="164">
        <v>28338</v>
      </c>
    </row>
    <row r="112" spans="1:13">
      <c r="A112" s="162" t="s">
        <v>5387</v>
      </c>
      <c r="B112" s="163">
        <v>464740</v>
      </c>
      <c r="C112" s="163">
        <v>1060500122</v>
      </c>
      <c r="D112" s="164" t="s">
        <v>14457</v>
      </c>
      <c r="E112" s="164" t="s">
        <v>14458</v>
      </c>
      <c r="F112" s="165" t="s">
        <v>6</v>
      </c>
      <c r="G112" s="165" t="s">
        <v>12396</v>
      </c>
      <c r="H112" s="165" t="s">
        <v>12396</v>
      </c>
      <c r="I112" s="164" t="s">
        <v>14222</v>
      </c>
      <c r="J112" s="164" t="s">
        <v>14373</v>
      </c>
      <c r="K112" s="164">
        <v>36</v>
      </c>
      <c r="L112" s="164" t="s">
        <v>12396</v>
      </c>
      <c r="M112" s="164">
        <v>77726</v>
      </c>
    </row>
    <row r="113" spans="1:13">
      <c r="A113" s="162" t="s">
        <v>7051</v>
      </c>
      <c r="B113" s="163">
        <v>438517</v>
      </c>
      <c r="C113" s="163">
        <v>1060600992</v>
      </c>
      <c r="D113" s="164" t="s">
        <v>14459</v>
      </c>
      <c r="E113" s="164" t="s">
        <v>14460</v>
      </c>
      <c r="F113" s="165" t="s">
        <v>6</v>
      </c>
      <c r="G113" s="165" t="s">
        <v>12396</v>
      </c>
      <c r="H113" s="165" t="s">
        <v>12396</v>
      </c>
      <c r="I113" s="164" t="s">
        <v>14222</v>
      </c>
      <c r="J113" s="164" t="s">
        <v>14373</v>
      </c>
      <c r="K113" s="164">
        <v>36</v>
      </c>
      <c r="L113" s="164" t="s">
        <v>12396</v>
      </c>
      <c r="M113" s="164">
        <v>24275</v>
      </c>
    </row>
    <row r="114" spans="1:13">
      <c r="A114" s="162" t="s">
        <v>7054</v>
      </c>
      <c r="B114" s="163">
        <v>438511</v>
      </c>
      <c r="C114" s="163" t="s">
        <v>14461</v>
      </c>
      <c r="D114" s="164" t="s">
        <v>14462</v>
      </c>
      <c r="E114" s="164" t="s">
        <v>14463</v>
      </c>
      <c r="F114" s="165" t="s">
        <v>6</v>
      </c>
      <c r="G114" s="165" t="s">
        <v>12396</v>
      </c>
      <c r="H114" s="165" t="s">
        <v>12396</v>
      </c>
      <c r="I114" s="164" t="s">
        <v>14222</v>
      </c>
      <c r="J114" s="164" t="s">
        <v>14373</v>
      </c>
      <c r="K114" s="164">
        <v>36</v>
      </c>
      <c r="L114" s="164" t="s">
        <v>12396</v>
      </c>
      <c r="M114" s="164">
        <v>2322</v>
      </c>
    </row>
    <row r="115" spans="1:13">
      <c r="A115" s="162" t="s">
        <v>7057</v>
      </c>
      <c r="B115" s="163">
        <v>438515</v>
      </c>
      <c r="C115" s="163">
        <v>1060601018</v>
      </c>
      <c r="D115" s="164" t="s">
        <v>14464</v>
      </c>
      <c r="E115" s="164" t="s">
        <v>14465</v>
      </c>
      <c r="F115" s="165" t="s">
        <v>6</v>
      </c>
      <c r="G115" s="165" t="s">
        <v>12396</v>
      </c>
      <c r="H115" s="165" t="s">
        <v>12396</v>
      </c>
      <c r="I115" s="164" t="s">
        <v>14222</v>
      </c>
      <c r="J115" s="164" t="s">
        <v>14373</v>
      </c>
      <c r="K115" s="164">
        <v>36</v>
      </c>
      <c r="L115" s="164" t="s">
        <v>12396</v>
      </c>
      <c r="M115" s="164">
        <v>84464</v>
      </c>
    </row>
    <row r="116" spans="1:13">
      <c r="A116" s="162" t="s">
        <v>14466</v>
      </c>
      <c r="B116" s="163">
        <v>438509</v>
      </c>
      <c r="C116" s="163" t="s">
        <v>14467</v>
      </c>
      <c r="D116" s="164" t="s">
        <v>14468</v>
      </c>
      <c r="E116" s="164" t="s">
        <v>14469</v>
      </c>
      <c r="F116" s="165" t="s">
        <v>6</v>
      </c>
      <c r="G116" s="165" t="s">
        <v>12396</v>
      </c>
      <c r="H116" s="165" t="s">
        <v>12396</v>
      </c>
      <c r="I116" s="164" t="s">
        <v>14222</v>
      </c>
      <c r="J116" s="164" t="s">
        <v>14373</v>
      </c>
      <c r="K116" s="164">
        <v>36</v>
      </c>
      <c r="L116" s="164" t="s">
        <v>12396</v>
      </c>
      <c r="M116" s="164">
        <v>2353</v>
      </c>
    </row>
    <row r="117" spans="1:13">
      <c r="A117" s="162" t="s">
        <v>14470</v>
      </c>
      <c r="B117" s="163">
        <v>438507</v>
      </c>
      <c r="C117" s="163" t="s">
        <v>14471</v>
      </c>
      <c r="D117" s="164" t="s">
        <v>14472</v>
      </c>
      <c r="E117" s="164" t="s">
        <v>14473</v>
      </c>
      <c r="F117" s="165" t="s">
        <v>6</v>
      </c>
      <c r="G117" s="165" t="s">
        <v>12396</v>
      </c>
      <c r="H117" s="165" t="s">
        <v>12396</v>
      </c>
      <c r="I117" s="164" t="s">
        <v>14222</v>
      </c>
      <c r="J117" s="164" t="s">
        <v>14373</v>
      </c>
      <c r="K117" s="164">
        <v>36</v>
      </c>
      <c r="L117" s="164" t="s">
        <v>12396</v>
      </c>
      <c r="M117" s="164">
        <v>2386</v>
      </c>
    </row>
    <row r="118" spans="1:13">
      <c r="A118" s="162" t="s">
        <v>14474</v>
      </c>
      <c r="B118" s="163">
        <v>438467</v>
      </c>
      <c r="C118" s="163">
        <v>1060500530</v>
      </c>
      <c r="D118" s="164" t="s">
        <v>14475</v>
      </c>
      <c r="E118" s="164" t="s">
        <v>14476</v>
      </c>
      <c r="F118" s="165" t="s">
        <v>6</v>
      </c>
      <c r="G118" s="165" t="s">
        <v>12396</v>
      </c>
      <c r="H118" s="165" t="s">
        <v>12396</v>
      </c>
      <c r="I118" s="164" t="s">
        <v>14222</v>
      </c>
      <c r="J118" s="164" t="s">
        <v>14373</v>
      </c>
      <c r="K118" s="164">
        <v>36</v>
      </c>
      <c r="L118" s="164" t="s">
        <v>14294</v>
      </c>
      <c r="M118" s="164">
        <v>77753</v>
      </c>
    </row>
    <row r="119" spans="1:13">
      <c r="A119" s="162" t="s">
        <v>14477</v>
      </c>
      <c r="B119" s="163">
        <v>438475</v>
      </c>
      <c r="C119" s="163">
        <v>1060500521</v>
      </c>
      <c r="D119" s="164" t="s">
        <v>14478</v>
      </c>
      <c r="E119" s="164" t="s">
        <v>14479</v>
      </c>
      <c r="F119" s="165" t="s">
        <v>6</v>
      </c>
      <c r="G119" s="165" t="s">
        <v>12396</v>
      </c>
      <c r="H119" s="165" t="s">
        <v>12396</v>
      </c>
      <c r="I119" s="164" t="s">
        <v>14222</v>
      </c>
      <c r="J119" s="164" t="s">
        <v>14373</v>
      </c>
      <c r="K119" s="164">
        <v>36</v>
      </c>
      <c r="L119" s="164" t="s">
        <v>14294</v>
      </c>
      <c r="M119" s="164">
        <v>77752</v>
      </c>
    </row>
    <row r="120" spans="1:13">
      <c r="A120" s="162" t="s">
        <v>5399</v>
      </c>
      <c r="B120" s="163">
        <v>438519</v>
      </c>
      <c r="C120" s="163">
        <v>1060404417</v>
      </c>
      <c r="D120" s="164" t="s">
        <v>14480</v>
      </c>
      <c r="E120" s="164" t="s">
        <v>14481</v>
      </c>
      <c r="F120" s="165" t="s">
        <v>6</v>
      </c>
      <c r="G120" s="165" t="s">
        <v>12396</v>
      </c>
      <c r="H120" s="165" t="s">
        <v>12396</v>
      </c>
      <c r="I120" s="164" t="s">
        <v>14222</v>
      </c>
      <c r="J120" s="164" t="s">
        <v>14373</v>
      </c>
      <c r="K120" s="164">
        <v>36</v>
      </c>
      <c r="L120" s="164" t="s">
        <v>12396</v>
      </c>
      <c r="M120" s="164">
        <v>28459</v>
      </c>
    </row>
    <row r="121" spans="1:13">
      <c r="A121" s="162" t="s">
        <v>5403</v>
      </c>
      <c r="B121" s="163">
        <v>438522</v>
      </c>
      <c r="C121" s="163" t="s">
        <v>5400</v>
      </c>
      <c r="D121" s="164" t="s">
        <v>14482</v>
      </c>
      <c r="E121" s="164" t="s">
        <v>14483</v>
      </c>
      <c r="F121" s="165" t="s">
        <v>6</v>
      </c>
      <c r="G121" s="165" t="s">
        <v>12396</v>
      </c>
      <c r="H121" s="165" t="s">
        <v>12396</v>
      </c>
      <c r="I121" s="164" t="s">
        <v>14222</v>
      </c>
      <c r="J121" s="164" t="s">
        <v>14373</v>
      </c>
      <c r="K121" s="164">
        <v>36</v>
      </c>
      <c r="L121" s="164" t="s">
        <v>12396</v>
      </c>
      <c r="M121" s="164">
        <v>28548</v>
      </c>
    </row>
    <row r="122" spans="1:13">
      <c r="A122" s="162" t="s">
        <v>5406</v>
      </c>
      <c r="B122" s="163">
        <v>440501</v>
      </c>
      <c r="C122" s="163">
        <v>1060401019</v>
      </c>
      <c r="D122" s="164" t="s">
        <v>14484</v>
      </c>
      <c r="E122" s="164" t="s">
        <v>14485</v>
      </c>
      <c r="F122" s="165" t="s">
        <v>6</v>
      </c>
      <c r="G122" s="165" t="s">
        <v>12396</v>
      </c>
      <c r="H122" s="165" t="s">
        <v>12396</v>
      </c>
      <c r="I122" s="164" t="s">
        <v>14222</v>
      </c>
      <c r="J122" s="164" t="s">
        <v>14373</v>
      </c>
      <c r="K122" s="164">
        <v>36</v>
      </c>
      <c r="L122" s="164" t="s">
        <v>12396</v>
      </c>
      <c r="M122" s="164">
        <v>28547</v>
      </c>
    </row>
    <row r="123" spans="1:13">
      <c r="A123" s="162" t="s">
        <v>5409</v>
      </c>
      <c r="B123" s="163">
        <v>440502</v>
      </c>
      <c r="C123" s="163">
        <v>1060401027</v>
      </c>
      <c r="D123" s="164" t="s">
        <v>14486</v>
      </c>
      <c r="E123" s="164" t="s">
        <v>14487</v>
      </c>
      <c r="F123" s="165" t="s">
        <v>6</v>
      </c>
      <c r="G123" s="165" t="s">
        <v>12396</v>
      </c>
      <c r="H123" s="165" t="s">
        <v>12396</v>
      </c>
      <c r="I123" s="164" t="s">
        <v>14222</v>
      </c>
      <c r="J123" s="164" t="s">
        <v>14373</v>
      </c>
      <c r="K123" s="164">
        <v>36</v>
      </c>
      <c r="L123" s="164" t="s">
        <v>12396</v>
      </c>
      <c r="M123" s="164">
        <v>28546</v>
      </c>
    </row>
    <row r="124" spans="1:13">
      <c r="A124" s="162" t="s">
        <v>6860</v>
      </c>
      <c r="B124" s="163">
        <v>435996</v>
      </c>
      <c r="C124" s="163">
        <v>1060601824</v>
      </c>
      <c r="D124" s="164" t="s">
        <v>14488</v>
      </c>
      <c r="E124" s="164" t="s">
        <v>14489</v>
      </c>
      <c r="F124" s="165" t="s">
        <v>6</v>
      </c>
      <c r="G124" s="165" t="s">
        <v>12396</v>
      </c>
      <c r="H124" s="165" t="s">
        <v>12396</v>
      </c>
      <c r="I124" s="164" t="s">
        <v>14222</v>
      </c>
      <c r="J124" s="164" t="s">
        <v>14373</v>
      </c>
      <c r="K124" s="164">
        <v>36</v>
      </c>
      <c r="L124" s="164" t="s">
        <v>14224</v>
      </c>
      <c r="M124" s="164">
        <v>77800</v>
      </c>
    </row>
    <row r="125" spans="1:13">
      <c r="A125" s="162" t="s">
        <v>6863</v>
      </c>
      <c r="B125" s="163">
        <v>436040</v>
      </c>
      <c r="C125" s="163">
        <v>1060601352</v>
      </c>
      <c r="D125" s="164" t="s">
        <v>14490</v>
      </c>
      <c r="E125" s="164" t="s">
        <v>14491</v>
      </c>
      <c r="F125" s="165" t="s">
        <v>6</v>
      </c>
      <c r="G125" s="165" t="s">
        <v>12396</v>
      </c>
      <c r="H125" s="165" t="s">
        <v>12396</v>
      </c>
      <c r="I125" s="164" t="s">
        <v>14222</v>
      </c>
      <c r="J125" s="164" t="s">
        <v>14373</v>
      </c>
      <c r="K125" s="164">
        <v>36</v>
      </c>
      <c r="L125" s="164" t="s">
        <v>14224</v>
      </c>
      <c r="M125" s="164">
        <v>28245</v>
      </c>
    </row>
    <row r="126" spans="1:13">
      <c r="A126" s="162" t="s">
        <v>6866</v>
      </c>
      <c r="B126" s="163">
        <v>436008</v>
      </c>
      <c r="C126" s="163">
        <v>1060601204</v>
      </c>
      <c r="D126" s="164" t="s">
        <v>14492</v>
      </c>
      <c r="E126" s="164" t="s">
        <v>14493</v>
      </c>
      <c r="F126" s="165" t="s">
        <v>6</v>
      </c>
      <c r="G126" s="165" t="s">
        <v>12396</v>
      </c>
      <c r="H126" s="165" t="s">
        <v>12396</v>
      </c>
      <c r="I126" s="164" t="s">
        <v>14222</v>
      </c>
      <c r="J126" s="164" t="s">
        <v>14373</v>
      </c>
      <c r="K126" s="164">
        <v>36</v>
      </c>
      <c r="L126" s="164" t="s">
        <v>14224</v>
      </c>
      <c r="M126" s="164">
        <v>28253</v>
      </c>
    </row>
    <row r="127" spans="1:13">
      <c r="A127" s="162" t="s">
        <v>6870</v>
      </c>
      <c r="B127" s="163">
        <v>436009</v>
      </c>
      <c r="C127" s="163" t="s">
        <v>6867</v>
      </c>
      <c r="D127" s="164" t="s">
        <v>14494</v>
      </c>
      <c r="E127" s="164" t="s">
        <v>14495</v>
      </c>
      <c r="F127" s="165" t="s">
        <v>6</v>
      </c>
      <c r="G127" s="165" t="s">
        <v>12396</v>
      </c>
      <c r="H127" s="165" t="s">
        <v>12396</v>
      </c>
      <c r="I127" s="164" t="s">
        <v>14222</v>
      </c>
      <c r="J127" s="164" t="s">
        <v>14373</v>
      </c>
      <c r="K127" s="164">
        <v>36</v>
      </c>
      <c r="L127" s="164" t="s">
        <v>14224</v>
      </c>
      <c r="M127" s="164">
        <v>28301</v>
      </c>
    </row>
    <row r="128" spans="1:13">
      <c r="A128" s="162" t="s">
        <v>6873</v>
      </c>
      <c r="B128" s="163">
        <v>436002</v>
      </c>
      <c r="C128" s="163">
        <v>1060601212</v>
      </c>
      <c r="D128" s="164" t="s">
        <v>14496</v>
      </c>
      <c r="E128" s="164" t="s">
        <v>14497</v>
      </c>
      <c r="F128" s="165" t="s">
        <v>6</v>
      </c>
      <c r="G128" s="165" t="s">
        <v>12396</v>
      </c>
      <c r="H128" s="165" t="s">
        <v>12396</v>
      </c>
      <c r="I128" s="164" t="s">
        <v>14222</v>
      </c>
      <c r="J128" s="164" t="s">
        <v>14373</v>
      </c>
      <c r="K128" s="164">
        <v>36</v>
      </c>
      <c r="L128" s="164" t="s">
        <v>14224</v>
      </c>
      <c r="M128" s="164">
        <v>28252</v>
      </c>
    </row>
    <row r="129" spans="1:13">
      <c r="A129" s="162" t="s">
        <v>6876</v>
      </c>
      <c r="B129" s="163">
        <v>436007</v>
      </c>
      <c r="C129" s="163">
        <v>1060601271</v>
      </c>
      <c r="D129" s="164" t="s">
        <v>14498</v>
      </c>
      <c r="E129" s="164" t="s">
        <v>14499</v>
      </c>
      <c r="F129" s="165" t="s">
        <v>6</v>
      </c>
      <c r="G129" s="165" t="s">
        <v>12396</v>
      </c>
      <c r="H129" s="165" t="s">
        <v>12396</v>
      </c>
      <c r="I129" s="164" t="s">
        <v>14222</v>
      </c>
      <c r="J129" s="164" t="s">
        <v>14373</v>
      </c>
      <c r="K129" s="164">
        <v>36</v>
      </c>
      <c r="L129" s="164" t="s">
        <v>14224</v>
      </c>
      <c r="M129" s="164">
        <v>28250</v>
      </c>
    </row>
    <row r="130" spans="1:13">
      <c r="A130" s="162" t="s">
        <v>6879</v>
      </c>
      <c r="B130" s="163">
        <v>436003</v>
      </c>
      <c r="C130" s="163">
        <v>1060601280</v>
      </c>
      <c r="D130" s="164" t="s">
        <v>14500</v>
      </c>
      <c r="E130" s="164" t="s">
        <v>14501</v>
      </c>
      <c r="F130" s="165" t="s">
        <v>6</v>
      </c>
      <c r="G130" s="165" t="s">
        <v>12396</v>
      </c>
      <c r="H130" s="165" t="s">
        <v>12396</v>
      </c>
      <c r="I130" s="164" t="s">
        <v>14222</v>
      </c>
      <c r="J130" s="164" t="s">
        <v>14373</v>
      </c>
      <c r="K130" s="164">
        <v>36</v>
      </c>
      <c r="L130" s="164" t="s">
        <v>14224</v>
      </c>
      <c r="M130" s="164">
        <v>28249</v>
      </c>
    </row>
    <row r="131" spans="1:13">
      <c r="A131" s="162" t="s">
        <v>6882</v>
      </c>
      <c r="B131" s="163">
        <v>436010</v>
      </c>
      <c r="C131" s="163">
        <v>1060601298</v>
      </c>
      <c r="D131" s="164" t="s">
        <v>14502</v>
      </c>
      <c r="E131" s="164" t="s">
        <v>14503</v>
      </c>
      <c r="F131" s="165" t="s">
        <v>6</v>
      </c>
      <c r="G131" s="165" t="s">
        <v>12396</v>
      </c>
      <c r="H131" s="165" t="s">
        <v>12396</v>
      </c>
      <c r="I131" s="164" t="s">
        <v>14222</v>
      </c>
      <c r="J131" s="164" t="s">
        <v>14373</v>
      </c>
      <c r="K131" s="164">
        <v>36</v>
      </c>
      <c r="L131" s="164" t="s">
        <v>14224</v>
      </c>
      <c r="M131" s="164">
        <v>28248</v>
      </c>
    </row>
    <row r="132" spans="1:13">
      <c r="A132" s="162" t="s">
        <v>6885</v>
      </c>
      <c r="B132" s="163">
        <v>436018</v>
      </c>
      <c r="C132" s="163">
        <v>1060600291</v>
      </c>
      <c r="D132" s="164" t="s">
        <v>14504</v>
      </c>
      <c r="E132" s="164" t="s">
        <v>14505</v>
      </c>
      <c r="F132" s="165" t="s">
        <v>6</v>
      </c>
      <c r="G132" s="165" t="s">
        <v>12396</v>
      </c>
      <c r="H132" s="165" t="s">
        <v>12396</v>
      </c>
      <c r="I132" s="164" t="s">
        <v>14222</v>
      </c>
      <c r="J132" s="164" t="s">
        <v>14373</v>
      </c>
      <c r="K132" s="164">
        <v>36</v>
      </c>
      <c r="L132" s="164" t="s">
        <v>14224</v>
      </c>
      <c r="M132" s="164">
        <v>28300</v>
      </c>
    </row>
    <row r="133" spans="1:13">
      <c r="A133" s="162" t="s">
        <v>6888</v>
      </c>
      <c r="B133" s="163">
        <v>436013</v>
      </c>
      <c r="C133" s="163">
        <v>1060600305</v>
      </c>
      <c r="D133" s="164" t="s">
        <v>14506</v>
      </c>
      <c r="E133" s="164" t="s">
        <v>14507</v>
      </c>
      <c r="F133" s="165" t="s">
        <v>6</v>
      </c>
      <c r="G133" s="165" t="s">
        <v>12396</v>
      </c>
      <c r="H133" s="165" t="s">
        <v>12396</v>
      </c>
      <c r="I133" s="164" t="s">
        <v>14222</v>
      </c>
      <c r="J133" s="164" t="s">
        <v>14373</v>
      </c>
      <c r="K133" s="164">
        <v>36</v>
      </c>
      <c r="L133" s="164" t="s">
        <v>14224</v>
      </c>
      <c r="M133" s="164">
        <v>28299</v>
      </c>
    </row>
    <row r="134" spans="1:13">
      <c r="A134" s="162" t="s">
        <v>6891</v>
      </c>
      <c r="B134" s="163">
        <v>436014</v>
      </c>
      <c r="C134" s="163">
        <v>1060600313</v>
      </c>
      <c r="D134" s="164" t="s">
        <v>14508</v>
      </c>
      <c r="E134" s="164" t="s">
        <v>14509</v>
      </c>
      <c r="F134" s="165" t="s">
        <v>6</v>
      </c>
      <c r="G134" s="165" t="s">
        <v>12396</v>
      </c>
      <c r="H134" s="165" t="s">
        <v>12396</v>
      </c>
      <c r="I134" s="164" t="s">
        <v>14222</v>
      </c>
      <c r="J134" s="164" t="s">
        <v>14373</v>
      </c>
      <c r="K134" s="164">
        <v>36</v>
      </c>
      <c r="L134" s="164" t="s">
        <v>14224</v>
      </c>
      <c r="M134" s="164">
        <v>28298</v>
      </c>
    </row>
    <row r="135" spans="1:13">
      <c r="A135" s="162" t="s">
        <v>6963</v>
      </c>
      <c r="B135" s="163">
        <v>437216</v>
      </c>
      <c r="C135" s="163" t="s">
        <v>14510</v>
      </c>
      <c r="D135" s="164" t="s">
        <v>14511</v>
      </c>
      <c r="E135" s="164" t="s">
        <v>14512</v>
      </c>
      <c r="F135" s="165" t="s">
        <v>6</v>
      </c>
      <c r="G135" s="165" t="s">
        <v>12396</v>
      </c>
      <c r="H135" s="165" t="s">
        <v>12396</v>
      </c>
      <c r="I135" s="164" t="s">
        <v>14222</v>
      </c>
      <c r="J135" s="164" t="s">
        <v>14373</v>
      </c>
      <c r="K135" s="164">
        <v>36</v>
      </c>
      <c r="L135" s="164" t="s">
        <v>14224</v>
      </c>
      <c r="M135" s="164">
        <v>2921</v>
      </c>
    </row>
    <row r="136" spans="1:13">
      <c r="A136" s="162" t="s">
        <v>6967</v>
      </c>
      <c r="B136" s="163">
        <v>437217</v>
      </c>
      <c r="C136" s="163" t="s">
        <v>6964</v>
      </c>
      <c r="D136" s="164" t="s">
        <v>14513</v>
      </c>
      <c r="E136" s="164" t="s">
        <v>14514</v>
      </c>
      <c r="F136" s="165" t="s">
        <v>6</v>
      </c>
      <c r="G136" s="165" t="s">
        <v>12396</v>
      </c>
      <c r="H136" s="165" t="s">
        <v>12396</v>
      </c>
      <c r="I136" s="164" t="s">
        <v>14222</v>
      </c>
      <c r="J136" s="164" t="s">
        <v>14373</v>
      </c>
      <c r="K136" s="164">
        <v>36</v>
      </c>
      <c r="L136" s="164" t="s">
        <v>14224</v>
      </c>
      <c r="M136" s="164">
        <v>28280</v>
      </c>
    </row>
    <row r="137" spans="1:13">
      <c r="A137" s="162" t="s">
        <v>6970</v>
      </c>
      <c r="B137" s="163">
        <v>435906</v>
      </c>
      <c r="C137" s="163">
        <v>1060600739</v>
      </c>
      <c r="D137" s="164" t="s">
        <v>14515</v>
      </c>
      <c r="E137" s="164" t="s">
        <v>14516</v>
      </c>
      <c r="F137" s="165" t="s">
        <v>6</v>
      </c>
      <c r="G137" s="165" t="s">
        <v>12396</v>
      </c>
      <c r="H137" s="165" t="s">
        <v>12396</v>
      </c>
      <c r="I137" s="164" t="s">
        <v>14222</v>
      </c>
      <c r="J137" s="164" t="s">
        <v>14373</v>
      </c>
      <c r="K137" s="164">
        <v>36</v>
      </c>
      <c r="L137" s="164" t="s">
        <v>14224</v>
      </c>
      <c r="M137" s="164">
        <v>28279</v>
      </c>
    </row>
    <row r="138" spans="1:13">
      <c r="A138" s="162" t="s">
        <v>6973</v>
      </c>
      <c r="B138" s="163">
        <v>435907</v>
      </c>
      <c r="C138" s="163">
        <v>1060600747</v>
      </c>
      <c r="D138" s="164" t="s">
        <v>14517</v>
      </c>
      <c r="E138" s="164" t="s">
        <v>14518</v>
      </c>
      <c r="F138" s="165" t="s">
        <v>6</v>
      </c>
      <c r="G138" s="165" t="s">
        <v>12396</v>
      </c>
      <c r="H138" s="165" t="s">
        <v>12396</v>
      </c>
      <c r="I138" s="164" t="s">
        <v>14222</v>
      </c>
      <c r="J138" s="164" t="s">
        <v>14373</v>
      </c>
      <c r="K138" s="164">
        <v>36</v>
      </c>
      <c r="L138" s="164" t="s">
        <v>14224</v>
      </c>
      <c r="M138" s="164">
        <v>28278</v>
      </c>
    </row>
    <row r="139" spans="1:13">
      <c r="A139" s="162" t="s">
        <v>6976</v>
      </c>
      <c r="B139" s="163">
        <v>435908</v>
      </c>
      <c r="C139" s="163">
        <v>1060600755</v>
      </c>
      <c r="D139" s="164" t="s">
        <v>14519</v>
      </c>
      <c r="E139" s="164" t="s">
        <v>14520</v>
      </c>
      <c r="F139" s="165" t="s">
        <v>6</v>
      </c>
      <c r="G139" s="165" t="s">
        <v>12396</v>
      </c>
      <c r="H139" s="165" t="s">
        <v>12396</v>
      </c>
      <c r="I139" s="164" t="s">
        <v>14222</v>
      </c>
      <c r="J139" s="164" t="s">
        <v>14373</v>
      </c>
      <c r="K139" s="164">
        <v>36</v>
      </c>
      <c r="L139" s="164" t="s">
        <v>14224</v>
      </c>
      <c r="M139" s="164">
        <v>28277</v>
      </c>
    </row>
    <row r="140" spans="1:13">
      <c r="A140" s="162" t="s">
        <v>6979</v>
      </c>
      <c r="B140" s="163">
        <v>435909</v>
      </c>
      <c r="C140" s="163">
        <v>1060600763</v>
      </c>
      <c r="D140" s="164" t="s">
        <v>14521</v>
      </c>
      <c r="E140" s="164" t="s">
        <v>14522</v>
      </c>
      <c r="F140" s="165" t="s">
        <v>6</v>
      </c>
      <c r="G140" s="165" t="s">
        <v>12396</v>
      </c>
      <c r="H140" s="165" t="s">
        <v>12396</v>
      </c>
      <c r="I140" s="164" t="s">
        <v>14222</v>
      </c>
      <c r="J140" s="164" t="s">
        <v>14373</v>
      </c>
      <c r="K140" s="164">
        <v>36</v>
      </c>
      <c r="L140" s="164" t="s">
        <v>14224</v>
      </c>
      <c r="M140" s="164">
        <v>28276</v>
      </c>
    </row>
    <row r="141" spans="1:13">
      <c r="A141" s="162" t="s">
        <v>6982</v>
      </c>
      <c r="B141" s="163">
        <v>435910</v>
      </c>
      <c r="C141" s="163">
        <v>1060600771</v>
      </c>
      <c r="D141" s="164" t="s">
        <v>14523</v>
      </c>
      <c r="E141" s="164" t="s">
        <v>14524</v>
      </c>
      <c r="F141" s="165" t="s">
        <v>6</v>
      </c>
      <c r="G141" s="165" t="s">
        <v>12396</v>
      </c>
      <c r="H141" s="165" t="s">
        <v>12396</v>
      </c>
      <c r="I141" s="164" t="s">
        <v>14222</v>
      </c>
      <c r="J141" s="164" t="s">
        <v>14373</v>
      </c>
      <c r="K141" s="164">
        <v>36</v>
      </c>
      <c r="L141" s="164" t="s">
        <v>14224</v>
      </c>
      <c r="M141" s="164">
        <v>28275</v>
      </c>
    </row>
    <row r="142" spans="1:13">
      <c r="A142" s="162" t="s">
        <v>6985</v>
      </c>
      <c r="B142" s="163">
        <v>435911</v>
      </c>
      <c r="C142" s="163">
        <v>1060600780</v>
      </c>
      <c r="D142" s="164" t="s">
        <v>14525</v>
      </c>
      <c r="E142" s="164" t="s">
        <v>14526</v>
      </c>
      <c r="F142" s="165" t="s">
        <v>6</v>
      </c>
      <c r="G142" s="165" t="s">
        <v>12396</v>
      </c>
      <c r="H142" s="165" t="s">
        <v>12396</v>
      </c>
      <c r="I142" s="164" t="s">
        <v>14222</v>
      </c>
      <c r="J142" s="164" t="s">
        <v>14373</v>
      </c>
      <c r="K142" s="164">
        <v>36</v>
      </c>
      <c r="L142" s="164" t="s">
        <v>14224</v>
      </c>
      <c r="M142" s="164">
        <v>28274</v>
      </c>
    </row>
    <row r="143" spans="1:13">
      <c r="A143" s="162" t="s">
        <v>6988</v>
      </c>
      <c r="B143" s="163">
        <v>435912</v>
      </c>
      <c r="C143" s="163">
        <v>1060600798</v>
      </c>
      <c r="D143" s="164" t="s">
        <v>14527</v>
      </c>
      <c r="E143" s="164" t="s">
        <v>14528</v>
      </c>
      <c r="F143" s="165" t="s">
        <v>6</v>
      </c>
      <c r="G143" s="165" t="s">
        <v>12396</v>
      </c>
      <c r="H143" s="165" t="s">
        <v>12396</v>
      </c>
      <c r="I143" s="164" t="s">
        <v>14222</v>
      </c>
      <c r="J143" s="164" t="s">
        <v>14373</v>
      </c>
      <c r="K143" s="164">
        <v>36</v>
      </c>
      <c r="L143" s="164" t="s">
        <v>14224</v>
      </c>
      <c r="M143" s="164">
        <v>28273</v>
      </c>
    </row>
    <row r="144" spans="1:13">
      <c r="A144" s="162" t="s">
        <v>6947</v>
      </c>
      <c r="B144" s="163">
        <v>435897</v>
      </c>
      <c r="C144" s="163">
        <v>1060601379</v>
      </c>
      <c r="D144" s="164" t="s">
        <v>14529</v>
      </c>
      <c r="E144" s="164" t="s">
        <v>14530</v>
      </c>
      <c r="F144" s="165" t="s">
        <v>6</v>
      </c>
      <c r="G144" s="165" t="s">
        <v>12396</v>
      </c>
      <c r="H144" s="165" t="s">
        <v>12396</v>
      </c>
      <c r="I144" s="164" t="s">
        <v>14222</v>
      </c>
      <c r="J144" s="164" t="s">
        <v>14373</v>
      </c>
      <c r="K144" s="164">
        <v>36</v>
      </c>
      <c r="L144" s="164" t="s">
        <v>14224</v>
      </c>
      <c r="M144" s="164">
        <v>77783</v>
      </c>
    </row>
    <row r="145" spans="1:13">
      <c r="A145" s="162" t="s">
        <v>6953</v>
      </c>
      <c r="B145" s="163">
        <v>435900</v>
      </c>
      <c r="C145" s="163">
        <v>1060601506</v>
      </c>
      <c r="D145" s="164" t="s">
        <v>14531</v>
      </c>
      <c r="E145" s="164" t="s">
        <v>14532</v>
      </c>
      <c r="F145" s="165" t="s">
        <v>6</v>
      </c>
      <c r="G145" s="165" t="s">
        <v>12396</v>
      </c>
      <c r="H145" s="165" t="s">
        <v>12396</v>
      </c>
      <c r="I145" s="164" t="s">
        <v>14222</v>
      </c>
      <c r="J145" s="164" t="s">
        <v>14373</v>
      </c>
      <c r="K145" s="164">
        <v>36</v>
      </c>
      <c r="L145" s="164" t="s">
        <v>14224</v>
      </c>
      <c r="M145" s="164">
        <v>28242</v>
      </c>
    </row>
    <row r="146" spans="1:13">
      <c r="A146" s="162" t="s">
        <v>14533</v>
      </c>
      <c r="B146" s="163">
        <v>435901</v>
      </c>
      <c r="C146" s="163">
        <v>1060600330</v>
      </c>
      <c r="D146" s="164" t="s">
        <v>14534</v>
      </c>
      <c r="E146" s="164" t="s">
        <v>14535</v>
      </c>
      <c r="F146" s="165" t="s">
        <v>6</v>
      </c>
      <c r="G146" s="165" t="s">
        <v>12396</v>
      </c>
      <c r="H146" s="165" t="s">
        <v>12396</v>
      </c>
      <c r="I146" s="164" t="s">
        <v>14222</v>
      </c>
      <c r="J146" s="164" t="s">
        <v>14373</v>
      </c>
      <c r="K146" s="164">
        <v>36</v>
      </c>
      <c r="L146" s="164" t="s">
        <v>14224</v>
      </c>
      <c r="M146" s="164">
        <v>28296</v>
      </c>
    </row>
    <row r="147" spans="1:13">
      <c r="A147" s="162" t="s">
        <v>6994</v>
      </c>
      <c r="B147" s="163">
        <v>435902</v>
      </c>
      <c r="C147" s="163">
        <v>1060601301</v>
      </c>
      <c r="D147" s="164" t="s">
        <v>14536</v>
      </c>
      <c r="E147" s="164" t="s">
        <v>14537</v>
      </c>
      <c r="F147" s="165" t="s">
        <v>6</v>
      </c>
      <c r="G147" s="165" t="s">
        <v>12396</v>
      </c>
      <c r="H147" s="165" t="s">
        <v>12396</v>
      </c>
      <c r="I147" s="164" t="s">
        <v>14222</v>
      </c>
      <c r="J147" s="164" t="s">
        <v>14373</v>
      </c>
      <c r="K147" s="164">
        <v>36</v>
      </c>
      <c r="L147" s="164" t="s">
        <v>14224</v>
      </c>
      <c r="M147" s="164">
        <v>28247</v>
      </c>
    </row>
    <row r="148" spans="1:13">
      <c r="A148" s="162" t="s">
        <v>7060</v>
      </c>
      <c r="B148" s="163">
        <v>452538</v>
      </c>
      <c r="C148" s="163">
        <v>1060601042</v>
      </c>
      <c r="D148" s="164" t="s">
        <v>14538</v>
      </c>
      <c r="E148" s="164" t="s">
        <v>14539</v>
      </c>
      <c r="F148" s="165" t="s">
        <v>6</v>
      </c>
      <c r="G148" s="165" t="s">
        <v>12396</v>
      </c>
      <c r="H148" s="165" t="s">
        <v>12396</v>
      </c>
      <c r="I148" s="164" t="s">
        <v>14222</v>
      </c>
      <c r="J148" s="164" t="s">
        <v>14373</v>
      </c>
      <c r="K148" s="164">
        <v>36</v>
      </c>
      <c r="L148" s="164" t="s">
        <v>14224</v>
      </c>
      <c r="M148" s="164">
        <v>28265</v>
      </c>
    </row>
    <row r="149" spans="1:13">
      <c r="A149" s="162" t="s">
        <v>7064</v>
      </c>
      <c r="B149" s="163">
        <v>436228</v>
      </c>
      <c r="C149" s="163" t="s">
        <v>7061</v>
      </c>
      <c r="D149" s="164" t="s">
        <v>14540</v>
      </c>
      <c r="E149" s="164" t="s">
        <v>14541</v>
      </c>
      <c r="F149" s="165" t="s">
        <v>6</v>
      </c>
      <c r="G149" s="165" t="s">
        <v>12396</v>
      </c>
      <c r="H149" s="165" t="s">
        <v>12396</v>
      </c>
      <c r="I149" s="164" t="s">
        <v>14222</v>
      </c>
      <c r="J149" s="164" t="s">
        <v>14373</v>
      </c>
      <c r="K149" s="164">
        <v>36</v>
      </c>
      <c r="L149" s="164" t="s">
        <v>14224</v>
      </c>
      <c r="M149" s="164">
        <v>28264</v>
      </c>
    </row>
    <row r="150" spans="1:13">
      <c r="A150" s="162" t="s">
        <v>7067</v>
      </c>
      <c r="B150" s="163">
        <v>438409</v>
      </c>
      <c r="C150" s="163">
        <v>1060601069</v>
      </c>
      <c r="D150" s="164" t="s">
        <v>14542</v>
      </c>
      <c r="E150" s="164" t="s">
        <v>14543</v>
      </c>
      <c r="F150" s="165" t="s">
        <v>6</v>
      </c>
      <c r="G150" s="165" t="s">
        <v>12396</v>
      </c>
      <c r="H150" s="165" t="s">
        <v>12396</v>
      </c>
      <c r="I150" s="164" t="s">
        <v>14222</v>
      </c>
      <c r="J150" s="164" t="s">
        <v>14373</v>
      </c>
      <c r="K150" s="164">
        <v>36</v>
      </c>
      <c r="L150" s="164" t="s">
        <v>14224</v>
      </c>
      <c r="M150" s="164">
        <v>28263</v>
      </c>
    </row>
    <row r="151" spans="1:13">
      <c r="A151" s="162" t="s">
        <v>7070</v>
      </c>
      <c r="B151" s="163">
        <v>436042</v>
      </c>
      <c r="C151" s="163">
        <v>1060601077</v>
      </c>
      <c r="D151" s="164" t="s">
        <v>14544</v>
      </c>
      <c r="E151" s="164" t="s">
        <v>14545</v>
      </c>
      <c r="F151" s="165" t="s">
        <v>6</v>
      </c>
      <c r="G151" s="165" t="s">
        <v>12396</v>
      </c>
      <c r="H151" s="165" t="s">
        <v>12396</v>
      </c>
      <c r="I151" s="164" t="s">
        <v>14222</v>
      </c>
      <c r="J151" s="164" t="s">
        <v>14373</v>
      </c>
      <c r="K151" s="164">
        <v>36</v>
      </c>
      <c r="L151" s="164" t="s">
        <v>14224</v>
      </c>
      <c r="M151" s="164">
        <v>28262</v>
      </c>
    </row>
    <row r="152" spans="1:13">
      <c r="A152" s="162" t="s">
        <v>7073</v>
      </c>
      <c r="B152" s="163">
        <v>435986</v>
      </c>
      <c r="C152" s="163">
        <v>1060601085</v>
      </c>
      <c r="D152" s="164" t="s">
        <v>14546</v>
      </c>
      <c r="E152" s="164" t="s">
        <v>14547</v>
      </c>
      <c r="F152" s="165" t="s">
        <v>6</v>
      </c>
      <c r="G152" s="165" t="s">
        <v>12396</v>
      </c>
      <c r="H152" s="165" t="s">
        <v>12396</v>
      </c>
      <c r="I152" s="164" t="s">
        <v>14222</v>
      </c>
      <c r="J152" s="164" t="s">
        <v>14373</v>
      </c>
      <c r="K152" s="164">
        <v>36</v>
      </c>
      <c r="L152" s="164" t="s">
        <v>14224</v>
      </c>
      <c r="M152" s="164">
        <v>28261</v>
      </c>
    </row>
    <row r="153" spans="1:13">
      <c r="A153" s="162" t="s">
        <v>7076</v>
      </c>
      <c r="B153" s="163">
        <v>435982</v>
      </c>
      <c r="C153" s="163">
        <v>1060601093</v>
      </c>
      <c r="D153" s="164" t="s">
        <v>14548</v>
      </c>
      <c r="E153" s="164" t="s">
        <v>14549</v>
      </c>
      <c r="F153" s="165" t="s">
        <v>6</v>
      </c>
      <c r="G153" s="165" t="s">
        <v>12396</v>
      </c>
      <c r="H153" s="165" t="s">
        <v>12396</v>
      </c>
      <c r="I153" s="164" t="s">
        <v>14222</v>
      </c>
      <c r="J153" s="164" t="s">
        <v>14373</v>
      </c>
      <c r="K153" s="164">
        <v>36</v>
      </c>
      <c r="L153" s="164" t="s">
        <v>14224</v>
      </c>
      <c r="M153" s="164">
        <v>28260</v>
      </c>
    </row>
    <row r="154" spans="1:13">
      <c r="A154" s="162" t="s">
        <v>7079</v>
      </c>
      <c r="B154" s="163">
        <v>435985</v>
      </c>
      <c r="C154" s="163">
        <v>1060601107</v>
      </c>
      <c r="D154" s="164" t="s">
        <v>14550</v>
      </c>
      <c r="E154" s="164" t="s">
        <v>14551</v>
      </c>
      <c r="F154" s="165" t="s">
        <v>6</v>
      </c>
      <c r="G154" s="165" t="s">
        <v>12396</v>
      </c>
      <c r="H154" s="165" t="s">
        <v>12396</v>
      </c>
      <c r="I154" s="164" t="s">
        <v>14222</v>
      </c>
      <c r="J154" s="164" t="s">
        <v>14373</v>
      </c>
      <c r="K154" s="164">
        <v>36</v>
      </c>
      <c r="L154" s="164" t="s">
        <v>14224</v>
      </c>
      <c r="M154" s="164">
        <v>28259</v>
      </c>
    </row>
    <row r="155" spans="1:13">
      <c r="A155" s="162" t="s">
        <v>7082</v>
      </c>
      <c r="B155" s="163">
        <v>435983</v>
      </c>
      <c r="C155" s="163">
        <v>1060601115</v>
      </c>
      <c r="D155" s="164" t="s">
        <v>14552</v>
      </c>
      <c r="E155" s="164" t="s">
        <v>14553</v>
      </c>
      <c r="F155" s="165" t="s">
        <v>6</v>
      </c>
      <c r="G155" s="165" t="s">
        <v>12396</v>
      </c>
      <c r="H155" s="165" t="s">
        <v>12396</v>
      </c>
      <c r="I155" s="164" t="s">
        <v>14222</v>
      </c>
      <c r="J155" s="164" t="s">
        <v>14373</v>
      </c>
      <c r="K155" s="164">
        <v>36</v>
      </c>
      <c r="L155" s="164" t="s">
        <v>14224</v>
      </c>
      <c r="M155" s="164">
        <v>77778</v>
      </c>
    </row>
    <row r="156" spans="1:13">
      <c r="A156" s="162" t="s">
        <v>7085</v>
      </c>
      <c r="B156" s="163">
        <v>435987</v>
      </c>
      <c r="C156" s="163">
        <v>1060601123</v>
      </c>
      <c r="D156" s="164" t="s">
        <v>14554</v>
      </c>
      <c r="E156" s="164" t="s">
        <v>14555</v>
      </c>
      <c r="F156" s="165" t="s">
        <v>6</v>
      </c>
      <c r="G156" s="165" t="s">
        <v>12396</v>
      </c>
      <c r="H156" s="165" t="s">
        <v>12396</v>
      </c>
      <c r="I156" s="164" t="s">
        <v>14222</v>
      </c>
      <c r="J156" s="164" t="s">
        <v>14373</v>
      </c>
      <c r="K156" s="164">
        <v>36</v>
      </c>
      <c r="L156" s="164" t="s">
        <v>14224</v>
      </c>
      <c r="M156" s="164">
        <v>77779</v>
      </c>
    </row>
    <row r="157" spans="1:13">
      <c r="A157" s="162" t="s">
        <v>7042</v>
      </c>
      <c r="B157" s="163">
        <v>435896</v>
      </c>
      <c r="C157" s="163">
        <v>1060601492</v>
      </c>
      <c r="D157" s="164" t="s">
        <v>14556</v>
      </c>
      <c r="E157" s="164" t="s">
        <v>14557</v>
      </c>
      <c r="F157" s="165" t="s">
        <v>6</v>
      </c>
      <c r="G157" s="165" t="s">
        <v>12396</v>
      </c>
      <c r="H157" s="165" t="s">
        <v>12396</v>
      </c>
      <c r="I157" s="164" t="s">
        <v>14222</v>
      </c>
      <c r="J157" s="164" t="s">
        <v>14373</v>
      </c>
      <c r="K157" s="164">
        <v>36</v>
      </c>
      <c r="L157" s="164" t="s">
        <v>12396</v>
      </c>
      <c r="M157" s="164">
        <v>3443</v>
      </c>
    </row>
    <row r="158" spans="1:13">
      <c r="A158" s="162" t="s">
        <v>7045</v>
      </c>
      <c r="B158" s="163">
        <v>435892</v>
      </c>
      <c r="C158" s="163">
        <v>1060601743</v>
      </c>
      <c r="D158" s="164" t="s">
        <v>14558</v>
      </c>
      <c r="E158" s="164" t="s">
        <v>14559</v>
      </c>
      <c r="F158" s="165" t="s">
        <v>6</v>
      </c>
      <c r="G158" s="165" t="s">
        <v>12396</v>
      </c>
      <c r="H158" s="165" t="s">
        <v>12396</v>
      </c>
      <c r="I158" s="164" t="s">
        <v>14222</v>
      </c>
      <c r="J158" s="164" t="s">
        <v>14373</v>
      </c>
      <c r="K158" s="164">
        <v>36</v>
      </c>
      <c r="L158" s="164" t="s">
        <v>12396</v>
      </c>
      <c r="M158" s="164">
        <v>77796</v>
      </c>
    </row>
    <row r="159" spans="1:13">
      <c r="A159" s="162" t="s">
        <v>7048</v>
      </c>
      <c r="B159" s="163">
        <v>435893</v>
      </c>
      <c r="C159" s="163">
        <v>1060601239</v>
      </c>
      <c r="D159" s="164" t="s">
        <v>14560</v>
      </c>
      <c r="E159" s="164" t="s">
        <v>14561</v>
      </c>
      <c r="F159" s="165" t="s">
        <v>6</v>
      </c>
      <c r="G159" s="165" t="s">
        <v>12396</v>
      </c>
      <c r="H159" s="165" t="s">
        <v>12396</v>
      </c>
      <c r="I159" s="164" t="s">
        <v>14222</v>
      </c>
      <c r="J159" s="164" t="s">
        <v>14373</v>
      </c>
      <c r="K159" s="164">
        <v>36</v>
      </c>
      <c r="L159" s="164" t="s">
        <v>12396</v>
      </c>
      <c r="M159" s="164">
        <v>77780</v>
      </c>
    </row>
    <row r="160" spans="1:13">
      <c r="A160" s="162" t="s">
        <v>6935</v>
      </c>
      <c r="B160" s="163">
        <v>454190</v>
      </c>
      <c r="C160" s="163" t="s">
        <v>14562</v>
      </c>
      <c r="D160" s="164" t="s">
        <v>14563</v>
      </c>
      <c r="E160" s="164" t="s">
        <v>14564</v>
      </c>
      <c r="F160" s="165" t="s">
        <v>6</v>
      </c>
      <c r="G160" s="165" t="s">
        <v>12396</v>
      </c>
      <c r="H160" s="165" t="s">
        <v>12396</v>
      </c>
      <c r="I160" s="164" t="s">
        <v>14222</v>
      </c>
      <c r="J160" s="164" t="s">
        <v>14373</v>
      </c>
      <c r="K160" s="164">
        <v>36</v>
      </c>
      <c r="L160" s="164" t="s">
        <v>12396</v>
      </c>
      <c r="M160" s="164">
        <v>3485</v>
      </c>
    </row>
    <row r="161" spans="1:13">
      <c r="A161" s="162" t="s">
        <v>6938</v>
      </c>
      <c r="B161" s="163">
        <v>454188</v>
      </c>
      <c r="C161" s="163">
        <v>1060601948</v>
      </c>
      <c r="D161" s="164" t="s">
        <v>14565</v>
      </c>
      <c r="E161" s="164" t="s">
        <v>14566</v>
      </c>
      <c r="F161" s="165" t="s">
        <v>6</v>
      </c>
      <c r="G161" s="165" t="s">
        <v>12396</v>
      </c>
      <c r="H161" s="165" t="s">
        <v>12396</v>
      </c>
      <c r="I161" s="164" t="s">
        <v>14222</v>
      </c>
      <c r="J161" s="164" t="s">
        <v>14373</v>
      </c>
      <c r="K161" s="164">
        <v>36</v>
      </c>
      <c r="L161" s="164" t="s">
        <v>12396</v>
      </c>
      <c r="M161" s="164">
        <v>28216</v>
      </c>
    </row>
    <row r="162" spans="1:13">
      <c r="A162" s="162" t="s">
        <v>6941</v>
      </c>
      <c r="B162" s="163">
        <v>454191</v>
      </c>
      <c r="C162" s="163">
        <v>1060601956</v>
      </c>
      <c r="D162" s="164" t="s">
        <v>14567</v>
      </c>
      <c r="E162" s="164" t="s">
        <v>14568</v>
      </c>
      <c r="F162" s="165" t="s">
        <v>6</v>
      </c>
      <c r="G162" s="165" t="s">
        <v>12396</v>
      </c>
      <c r="H162" s="165" t="s">
        <v>12396</v>
      </c>
      <c r="I162" s="164" t="s">
        <v>14222</v>
      </c>
      <c r="J162" s="164" t="s">
        <v>14373</v>
      </c>
      <c r="K162" s="164">
        <v>36</v>
      </c>
      <c r="L162" s="164" t="s">
        <v>12396</v>
      </c>
      <c r="M162" s="164">
        <v>28215</v>
      </c>
    </row>
    <row r="163" spans="1:13">
      <c r="A163" s="162" t="s">
        <v>7208</v>
      </c>
      <c r="B163" s="163">
        <v>451318</v>
      </c>
      <c r="C163" s="163">
        <v>1060601891</v>
      </c>
      <c r="D163" s="164" t="s">
        <v>14569</v>
      </c>
      <c r="E163" s="164" t="s">
        <v>14570</v>
      </c>
      <c r="F163" s="165" t="s">
        <v>6</v>
      </c>
      <c r="G163" s="165" t="s">
        <v>12396</v>
      </c>
      <c r="H163" s="165" t="s">
        <v>12396</v>
      </c>
      <c r="I163" s="164" t="s">
        <v>14222</v>
      </c>
      <c r="J163" s="164" t="s">
        <v>14571</v>
      </c>
      <c r="K163" s="164">
        <v>36</v>
      </c>
      <c r="L163" s="164" t="s">
        <v>14294</v>
      </c>
      <c r="M163" s="164">
        <v>28220</v>
      </c>
    </row>
    <row r="164" spans="1:13">
      <c r="A164" s="162" t="s">
        <v>7211</v>
      </c>
      <c r="B164" s="163">
        <v>451312</v>
      </c>
      <c r="C164" s="163">
        <v>1060601905</v>
      </c>
      <c r="D164" s="164" t="s">
        <v>14572</v>
      </c>
      <c r="E164" s="164" t="s">
        <v>14573</v>
      </c>
      <c r="F164" s="165" t="s">
        <v>6</v>
      </c>
      <c r="G164" s="165" t="s">
        <v>12396</v>
      </c>
      <c r="H164" s="165" t="s">
        <v>12396</v>
      </c>
      <c r="I164" s="164" t="s">
        <v>14222</v>
      </c>
      <c r="J164" s="164" t="s">
        <v>14571</v>
      </c>
      <c r="K164" s="164">
        <v>36</v>
      </c>
      <c r="L164" s="164" t="s">
        <v>14294</v>
      </c>
      <c r="M164" s="164">
        <v>28219</v>
      </c>
    </row>
    <row r="165" spans="1:13">
      <c r="A165" s="162" t="s">
        <v>7214</v>
      </c>
      <c r="B165" s="163">
        <v>451316</v>
      </c>
      <c r="C165" s="163">
        <v>1060601913</v>
      </c>
      <c r="D165" s="164" t="s">
        <v>14574</v>
      </c>
      <c r="E165" s="164" t="s">
        <v>14575</v>
      </c>
      <c r="F165" s="165" t="s">
        <v>6</v>
      </c>
      <c r="G165" s="165" t="s">
        <v>12396</v>
      </c>
      <c r="H165" s="165" t="s">
        <v>12396</v>
      </c>
      <c r="I165" s="164" t="s">
        <v>14222</v>
      </c>
      <c r="J165" s="164" t="s">
        <v>14571</v>
      </c>
      <c r="K165" s="164">
        <v>36</v>
      </c>
      <c r="L165" s="164" t="s">
        <v>14294</v>
      </c>
      <c r="M165" s="164">
        <v>28218</v>
      </c>
    </row>
    <row r="166" spans="1:13">
      <c r="A166" s="162" t="s">
        <v>7217</v>
      </c>
      <c r="B166" s="163">
        <v>451322</v>
      </c>
      <c r="C166" s="163">
        <v>1060601921</v>
      </c>
      <c r="D166" s="164" t="s">
        <v>14576</v>
      </c>
      <c r="E166" s="164" t="s">
        <v>14577</v>
      </c>
      <c r="F166" s="165" t="s">
        <v>6</v>
      </c>
      <c r="G166" s="165" t="s">
        <v>12396</v>
      </c>
      <c r="H166" s="165" t="s">
        <v>12396</v>
      </c>
      <c r="I166" s="164" t="s">
        <v>14222</v>
      </c>
      <c r="J166" s="164" t="s">
        <v>14571</v>
      </c>
      <c r="K166" s="164">
        <v>36</v>
      </c>
      <c r="L166" s="164" t="s">
        <v>14294</v>
      </c>
      <c r="M166" s="164">
        <v>28217</v>
      </c>
    </row>
    <row r="167" spans="1:13">
      <c r="A167" s="162" t="s">
        <v>7220</v>
      </c>
      <c r="B167" s="163">
        <v>451323</v>
      </c>
      <c r="C167" s="163">
        <v>1060600585</v>
      </c>
      <c r="D167" s="164" t="s">
        <v>14578</v>
      </c>
      <c r="E167" s="164" t="s">
        <v>14579</v>
      </c>
      <c r="F167" s="165" t="s">
        <v>6</v>
      </c>
      <c r="G167" s="165" t="s">
        <v>12396</v>
      </c>
      <c r="H167" s="165" t="s">
        <v>12396</v>
      </c>
      <c r="I167" s="164" t="s">
        <v>14222</v>
      </c>
      <c r="J167" s="164" t="s">
        <v>14571</v>
      </c>
      <c r="K167" s="164">
        <v>36</v>
      </c>
      <c r="L167" s="164" t="s">
        <v>14294</v>
      </c>
      <c r="M167" s="164">
        <v>28288</v>
      </c>
    </row>
    <row r="168" spans="1:13">
      <c r="A168" s="162" t="s">
        <v>7223</v>
      </c>
      <c r="B168" s="163">
        <v>451325</v>
      </c>
      <c r="C168" s="163">
        <v>1060600593</v>
      </c>
      <c r="D168" s="164" t="s">
        <v>14580</v>
      </c>
      <c r="E168" s="164" t="s">
        <v>14581</v>
      </c>
      <c r="F168" s="165" t="s">
        <v>6</v>
      </c>
      <c r="G168" s="165" t="s">
        <v>12396</v>
      </c>
      <c r="H168" s="165" t="s">
        <v>12396</v>
      </c>
      <c r="I168" s="164" t="s">
        <v>14222</v>
      </c>
      <c r="J168" s="164" t="s">
        <v>14571</v>
      </c>
      <c r="K168" s="164">
        <v>36</v>
      </c>
      <c r="L168" s="164" t="s">
        <v>14294</v>
      </c>
      <c r="M168" s="164">
        <v>28287</v>
      </c>
    </row>
    <row r="169" spans="1:13">
      <c r="A169" s="162" t="s">
        <v>7226</v>
      </c>
      <c r="B169" s="163">
        <v>451321</v>
      </c>
      <c r="C169" s="163">
        <v>1060600607</v>
      </c>
      <c r="D169" s="164" t="s">
        <v>14582</v>
      </c>
      <c r="E169" s="164" t="s">
        <v>14583</v>
      </c>
      <c r="F169" s="165" t="s">
        <v>6</v>
      </c>
      <c r="G169" s="165" t="s">
        <v>12396</v>
      </c>
      <c r="H169" s="165" t="s">
        <v>12396</v>
      </c>
      <c r="I169" s="164" t="s">
        <v>14222</v>
      </c>
      <c r="J169" s="164" t="s">
        <v>14571</v>
      </c>
      <c r="K169" s="164">
        <v>36</v>
      </c>
      <c r="L169" s="164" t="s">
        <v>14294</v>
      </c>
      <c r="M169" s="164">
        <v>28286</v>
      </c>
    </row>
    <row r="170" spans="1:13">
      <c r="A170" s="162" t="s">
        <v>7229</v>
      </c>
      <c r="B170" s="163">
        <v>451314</v>
      </c>
      <c r="C170" s="163">
        <v>1060600615</v>
      </c>
      <c r="D170" s="164" t="s">
        <v>14584</v>
      </c>
      <c r="E170" s="164" t="s">
        <v>14585</v>
      </c>
      <c r="F170" s="165" t="s">
        <v>6</v>
      </c>
      <c r="G170" s="165" t="s">
        <v>12396</v>
      </c>
      <c r="H170" s="165" t="s">
        <v>12396</v>
      </c>
      <c r="I170" s="164" t="s">
        <v>14222</v>
      </c>
      <c r="J170" s="164" t="s">
        <v>14571</v>
      </c>
      <c r="K170" s="164">
        <v>36</v>
      </c>
      <c r="L170" s="164" t="s">
        <v>14294</v>
      </c>
      <c r="M170" s="164">
        <v>28285</v>
      </c>
    </row>
    <row r="171" spans="1:13">
      <c r="A171" s="162" t="s">
        <v>7232</v>
      </c>
      <c r="B171" s="163">
        <v>451327</v>
      </c>
      <c r="C171" s="163">
        <v>1060600623</v>
      </c>
      <c r="D171" s="164" t="s">
        <v>14586</v>
      </c>
      <c r="E171" s="164" t="s">
        <v>14587</v>
      </c>
      <c r="F171" s="165" t="s">
        <v>6</v>
      </c>
      <c r="G171" s="165" t="s">
        <v>12396</v>
      </c>
      <c r="H171" s="165" t="s">
        <v>12396</v>
      </c>
      <c r="I171" s="164" t="s">
        <v>14222</v>
      </c>
      <c r="J171" s="164" t="s">
        <v>14571</v>
      </c>
      <c r="K171" s="164">
        <v>36</v>
      </c>
      <c r="L171" s="164" t="s">
        <v>14294</v>
      </c>
      <c r="M171" s="164">
        <v>28284</v>
      </c>
    </row>
    <row r="172" spans="1:13">
      <c r="A172" s="162" t="s">
        <v>7235</v>
      </c>
      <c r="B172" s="163">
        <v>451320</v>
      </c>
      <c r="C172" s="163" t="s">
        <v>14588</v>
      </c>
      <c r="D172" s="164" t="s">
        <v>14589</v>
      </c>
      <c r="E172" s="164" t="s">
        <v>14590</v>
      </c>
      <c r="F172" s="165" t="s">
        <v>6</v>
      </c>
      <c r="G172" s="165" t="s">
        <v>12396</v>
      </c>
      <c r="H172" s="165" t="s">
        <v>12396</v>
      </c>
      <c r="I172" s="164" t="s">
        <v>14222</v>
      </c>
      <c r="J172" s="164" t="s">
        <v>14571</v>
      </c>
      <c r="K172" s="164">
        <v>36</v>
      </c>
      <c r="L172" s="164" t="s">
        <v>14294</v>
      </c>
      <c r="M172" s="164">
        <v>3777</v>
      </c>
    </row>
    <row r="173" spans="1:13">
      <c r="A173" s="162" t="s">
        <v>7238</v>
      </c>
      <c r="B173" s="163">
        <v>451319</v>
      </c>
      <c r="C173" s="163">
        <v>1060601328</v>
      </c>
      <c r="D173" s="164" t="s">
        <v>14591</v>
      </c>
      <c r="E173" s="164" t="s">
        <v>14592</v>
      </c>
      <c r="F173" s="165" t="s">
        <v>6</v>
      </c>
      <c r="G173" s="165" t="s">
        <v>12396</v>
      </c>
      <c r="H173" s="165" t="s">
        <v>12396</v>
      </c>
      <c r="I173" s="164" t="s">
        <v>14222</v>
      </c>
      <c r="J173" s="164" t="s">
        <v>14571</v>
      </c>
      <c r="K173" s="164">
        <v>36</v>
      </c>
      <c r="L173" s="164" t="s">
        <v>14294</v>
      </c>
      <c r="M173" s="164">
        <v>28246</v>
      </c>
    </row>
    <row r="174" spans="1:13">
      <c r="A174" s="162" t="s">
        <v>7250</v>
      </c>
      <c r="B174" s="163">
        <v>451204</v>
      </c>
      <c r="C174" s="163">
        <v>1060600348</v>
      </c>
      <c r="D174" s="164" t="s">
        <v>14593</v>
      </c>
      <c r="E174" s="164" t="s">
        <v>14594</v>
      </c>
      <c r="F174" s="165" t="s">
        <v>6</v>
      </c>
      <c r="G174" s="165" t="s">
        <v>12396</v>
      </c>
      <c r="H174" s="165" t="s">
        <v>12396</v>
      </c>
      <c r="I174" s="164" t="s">
        <v>14222</v>
      </c>
      <c r="J174" s="164" t="s">
        <v>14571</v>
      </c>
      <c r="K174" s="164">
        <v>36</v>
      </c>
      <c r="L174" s="164" t="s">
        <v>14294</v>
      </c>
      <c r="M174" s="164">
        <v>77763</v>
      </c>
    </row>
    <row r="175" spans="1:13">
      <c r="A175" s="162" t="s">
        <v>7253</v>
      </c>
      <c r="B175" s="163">
        <v>451268</v>
      </c>
      <c r="C175" s="163">
        <v>1060601174</v>
      </c>
      <c r="D175" s="164" t="s">
        <v>14595</v>
      </c>
      <c r="E175" s="164" t="s">
        <v>14596</v>
      </c>
      <c r="F175" s="165" t="s">
        <v>6</v>
      </c>
      <c r="G175" s="165" t="s">
        <v>12396</v>
      </c>
      <c r="H175" s="165" t="s">
        <v>12396</v>
      </c>
      <c r="I175" s="164" t="s">
        <v>14222</v>
      </c>
      <c r="J175" s="164" t="s">
        <v>14571</v>
      </c>
      <c r="K175" s="164">
        <v>36</v>
      </c>
      <c r="L175" s="164" t="s">
        <v>14294</v>
      </c>
      <c r="M175" s="164">
        <v>28254</v>
      </c>
    </row>
    <row r="176" spans="1:13">
      <c r="A176" s="162" t="s">
        <v>7256</v>
      </c>
      <c r="B176" s="163">
        <v>451266</v>
      </c>
      <c r="C176" s="163">
        <v>1060601140</v>
      </c>
      <c r="D176" s="164" t="s">
        <v>14597</v>
      </c>
      <c r="E176" s="164" t="s">
        <v>14598</v>
      </c>
      <c r="F176" s="165" t="s">
        <v>6</v>
      </c>
      <c r="G176" s="165" t="s">
        <v>12396</v>
      </c>
      <c r="H176" s="165" t="s">
        <v>12396</v>
      </c>
      <c r="I176" s="164" t="s">
        <v>14222</v>
      </c>
      <c r="J176" s="164" t="s">
        <v>14571</v>
      </c>
      <c r="K176" s="164">
        <v>36</v>
      </c>
      <c r="L176" s="164" t="s">
        <v>14294</v>
      </c>
      <c r="M176" s="164">
        <v>28256</v>
      </c>
    </row>
    <row r="177" spans="1:13">
      <c r="A177" s="162" t="s">
        <v>7259</v>
      </c>
      <c r="B177" s="163">
        <v>451197</v>
      </c>
      <c r="C177" s="163">
        <v>1060601158</v>
      </c>
      <c r="D177" s="164" t="s">
        <v>14599</v>
      </c>
      <c r="E177" s="164" t="s">
        <v>14600</v>
      </c>
      <c r="F177" s="165" t="s">
        <v>6</v>
      </c>
      <c r="G177" s="165" t="s">
        <v>12396</v>
      </c>
      <c r="H177" s="165" t="s">
        <v>12396</v>
      </c>
      <c r="I177" s="164" t="s">
        <v>14222</v>
      </c>
      <c r="J177" s="164" t="s">
        <v>14571</v>
      </c>
      <c r="K177" s="164">
        <v>36</v>
      </c>
      <c r="L177" s="164" t="s">
        <v>14294</v>
      </c>
      <c r="M177" s="164">
        <v>28255</v>
      </c>
    </row>
    <row r="178" spans="1:13">
      <c r="A178" s="162" t="s">
        <v>7262</v>
      </c>
      <c r="B178" s="163">
        <v>451272</v>
      </c>
      <c r="C178" s="163">
        <v>1060600046</v>
      </c>
      <c r="D178" s="164" t="s">
        <v>14601</v>
      </c>
      <c r="E178" s="164" t="s">
        <v>14602</v>
      </c>
      <c r="F178" s="165" t="s">
        <v>6</v>
      </c>
      <c r="G178" s="165" t="s">
        <v>12396</v>
      </c>
      <c r="H178" s="165" t="s">
        <v>12396</v>
      </c>
      <c r="I178" s="164" t="s">
        <v>14222</v>
      </c>
      <c r="J178" s="164" t="s">
        <v>14571</v>
      </c>
      <c r="K178" s="164">
        <v>36</v>
      </c>
      <c r="L178" s="164" t="s">
        <v>14294</v>
      </c>
      <c r="M178" s="164">
        <v>28312</v>
      </c>
    </row>
    <row r="179" spans="1:13">
      <c r="A179" s="162" t="s">
        <v>7265</v>
      </c>
      <c r="B179" s="163">
        <v>451267</v>
      </c>
      <c r="C179" s="163">
        <v>1060601425</v>
      </c>
      <c r="D179" s="164" t="s">
        <v>14603</v>
      </c>
      <c r="E179" s="164" t="s">
        <v>14604</v>
      </c>
      <c r="F179" s="165" t="s">
        <v>6</v>
      </c>
      <c r="G179" s="165" t="s">
        <v>12396</v>
      </c>
      <c r="H179" s="165" t="s">
        <v>12396</v>
      </c>
      <c r="I179" s="164" t="s">
        <v>14222</v>
      </c>
      <c r="J179" s="164" t="s">
        <v>14571</v>
      </c>
      <c r="K179" s="164">
        <v>36</v>
      </c>
      <c r="L179" s="164" t="s">
        <v>14294</v>
      </c>
      <c r="M179" s="164">
        <v>77784</v>
      </c>
    </row>
    <row r="180" spans="1:13">
      <c r="A180" s="162" t="s">
        <v>7268</v>
      </c>
      <c r="B180" s="163">
        <v>451270</v>
      </c>
      <c r="C180" s="163">
        <v>1060600054</v>
      </c>
      <c r="D180" s="164" t="s">
        <v>14605</v>
      </c>
      <c r="E180" s="164" t="s">
        <v>14606</v>
      </c>
      <c r="F180" s="165" t="s">
        <v>6</v>
      </c>
      <c r="G180" s="165" t="s">
        <v>12396</v>
      </c>
      <c r="H180" s="165" t="s">
        <v>12396</v>
      </c>
      <c r="I180" s="164" t="s">
        <v>14222</v>
      </c>
      <c r="J180" s="164" t="s">
        <v>14571</v>
      </c>
      <c r="K180" s="164">
        <v>36</v>
      </c>
      <c r="L180" s="164" t="s">
        <v>14294</v>
      </c>
      <c r="M180" s="164">
        <v>28311</v>
      </c>
    </row>
    <row r="181" spans="1:13">
      <c r="A181" s="162" t="s">
        <v>7271</v>
      </c>
      <c r="B181" s="163">
        <v>451276</v>
      </c>
      <c r="C181" s="163">
        <v>1060600682</v>
      </c>
      <c r="D181" s="164" t="s">
        <v>14607</v>
      </c>
      <c r="E181" s="164" t="s">
        <v>14608</v>
      </c>
      <c r="F181" s="165" t="s">
        <v>6</v>
      </c>
      <c r="G181" s="165" t="s">
        <v>12396</v>
      </c>
      <c r="H181" s="165" t="s">
        <v>12396</v>
      </c>
      <c r="I181" s="164" t="s">
        <v>14222</v>
      </c>
      <c r="J181" s="164" t="s">
        <v>14571</v>
      </c>
      <c r="K181" s="164">
        <v>36</v>
      </c>
      <c r="L181" s="164" t="s">
        <v>14294</v>
      </c>
      <c r="M181" s="164">
        <v>28282</v>
      </c>
    </row>
    <row r="182" spans="1:13">
      <c r="A182" s="162" t="s">
        <v>7274</v>
      </c>
      <c r="B182" s="163">
        <v>451277</v>
      </c>
      <c r="C182" s="163" t="s">
        <v>14609</v>
      </c>
      <c r="D182" s="164" t="s">
        <v>14610</v>
      </c>
      <c r="E182" s="164" t="s">
        <v>14611</v>
      </c>
      <c r="F182" s="165" t="s">
        <v>6</v>
      </c>
      <c r="G182" s="165" t="s">
        <v>12396</v>
      </c>
      <c r="H182" s="165" t="s">
        <v>12396</v>
      </c>
      <c r="I182" s="164" t="s">
        <v>14222</v>
      </c>
      <c r="J182" s="164" t="s">
        <v>14571</v>
      </c>
      <c r="K182" s="164">
        <v>36</v>
      </c>
      <c r="L182" s="164" t="s">
        <v>14294</v>
      </c>
      <c r="M182" s="164">
        <v>3950</v>
      </c>
    </row>
    <row r="183" spans="1:13">
      <c r="A183" s="162" t="s">
        <v>7277</v>
      </c>
      <c r="B183" s="163">
        <v>451278</v>
      </c>
      <c r="C183" s="163" t="s">
        <v>14612</v>
      </c>
      <c r="D183" s="164" t="s">
        <v>14613</v>
      </c>
      <c r="E183" s="164" t="s">
        <v>14614</v>
      </c>
      <c r="F183" s="165" t="s">
        <v>6</v>
      </c>
      <c r="G183" s="165" t="s">
        <v>12396</v>
      </c>
      <c r="H183" s="165" t="s">
        <v>12396</v>
      </c>
      <c r="I183" s="164" t="s">
        <v>14222</v>
      </c>
      <c r="J183" s="164" t="s">
        <v>14571</v>
      </c>
      <c r="K183" s="164">
        <v>36</v>
      </c>
      <c r="L183" s="164" t="s">
        <v>14294</v>
      </c>
      <c r="M183" s="164">
        <v>3962</v>
      </c>
    </row>
    <row r="184" spans="1:13">
      <c r="A184" s="162" t="s">
        <v>7177</v>
      </c>
      <c r="B184" s="163">
        <v>451377</v>
      </c>
      <c r="C184" s="163">
        <v>1060601999</v>
      </c>
      <c r="D184" s="164" t="s">
        <v>14615</v>
      </c>
      <c r="E184" s="164" t="s">
        <v>14616</v>
      </c>
      <c r="F184" s="165" t="s">
        <v>6</v>
      </c>
      <c r="G184" s="165" t="s">
        <v>12396</v>
      </c>
      <c r="H184" s="165" t="s">
        <v>12396</v>
      </c>
      <c r="I184" s="164" t="s">
        <v>14222</v>
      </c>
      <c r="J184" s="164" t="s">
        <v>14571</v>
      </c>
      <c r="K184" s="164">
        <v>36</v>
      </c>
      <c r="L184" s="164" t="s">
        <v>14294</v>
      </c>
      <c r="M184" s="164">
        <v>77809</v>
      </c>
    </row>
    <row r="185" spans="1:13">
      <c r="A185" s="162" t="s">
        <v>7180</v>
      </c>
      <c r="B185" s="163">
        <v>451371</v>
      </c>
      <c r="C185" s="163">
        <v>1060602006</v>
      </c>
      <c r="D185" s="164" t="s">
        <v>14617</v>
      </c>
      <c r="E185" s="164" t="s">
        <v>14618</v>
      </c>
      <c r="F185" s="165" t="s">
        <v>6</v>
      </c>
      <c r="G185" s="165" t="s">
        <v>12396</v>
      </c>
      <c r="H185" s="165" t="s">
        <v>12396</v>
      </c>
      <c r="I185" s="164" t="s">
        <v>14222</v>
      </c>
      <c r="J185" s="164" t="s">
        <v>14571</v>
      </c>
      <c r="K185" s="164">
        <v>36</v>
      </c>
      <c r="L185" s="164" t="s">
        <v>14294</v>
      </c>
      <c r="M185" s="164">
        <v>77810</v>
      </c>
    </row>
    <row r="186" spans="1:13">
      <c r="A186" s="162" t="s">
        <v>7183</v>
      </c>
      <c r="B186" s="163">
        <v>451375</v>
      </c>
      <c r="C186" s="163">
        <v>1060602014</v>
      </c>
      <c r="D186" s="164" t="s">
        <v>14619</v>
      </c>
      <c r="E186" s="164" t="s">
        <v>14620</v>
      </c>
      <c r="F186" s="165" t="s">
        <v>6</v>
      </c>
      <c r="G186" s="165" t="s">
        <v>12396</v>
      </c>
      <c r="H186" s="165" t="s">
        <v>12396</v>
      </c>
      <c r="I186" s="164" t="s">
        <v>14222</v>
      </c>
      <c r="J186" s="164" t="s">
        <v>14571</v>
      </c>
      <c r="K186" s="164">
        <v>36</v>
      </c>
      <c r="L186" s="164" t="s">
        <v>14294</v>
      </c>
      <c r="M186" s="164">
        <v>77811</v>
      </c>
    </row>
    <row r="187" spans="1:13">
      <c r="A187" s="162" t="s">
        <v>7186</v>
      </c>
      <c r="B187" s="163">
        <v>451381</v>
      </c>
      <c r="C187" s="163">
        <v>1060602022</v>
      </c>
      <c r="D187" s="164" t="s">
        <v>14621</v>
      </c>
      <c r="E187" s="164" t="s">
        <v>14622</v>
      </c>
      <c r="F187" s="165" t="s">
        <v>6</v>
      </c>
      <c r="G187" s="165" t="s">
        <v>12396</v>
      </c>
      <c r="H187" s="165" t="s">
        <v>12396</v>
      </c>
      <c r="I187" s="164" t="s">
        <v>14222</v>
      </c>
      <c r="J187" s="164" t="s">
        <v>14571</v>
      </c>
      <c r="K187" s="164">
        <v>36</v>
      </c>
      <c r="L187" s="164" t="s">
        <v>14294</v>
      </c>
      <c r="M187" s="164">
        <v>77812</v>
      </c>
    </row>
    <row r="188" spans="1:13">
      <c r="A188" s="162" t="s">
        <v>7190</v>
      </c>
      <c r="B188" s="163">
        <v>451382</v>
      </c>
      <c r="C188" s="163" t="s">
        <v>7187</v>
      </c>
      <c r="D188" s="164" t="s">
        <v>14623</v>
      </c>
      <c r="E188" s="164" t="s">
        <v>14624</v>
      </c>
      <c r="F188" s="165" t="s">
        <v>6</v>
      </c>
      <c r="G188" s="165" t="s">
        <v>12396</v>
      </c>
      <c r="H188" s="165" t="s">
        <v>12396</v>
      </c>
      <c r="I188" s="164" t="s">
        <v>14222</v>
      </c>
      <c r="J188" s="164" t="s">
        <v>14571</v>
      </c>
      <c r="K188" s="164">
        <v>36</v>
      </c>
      <c r="L188" s="164" t="s">
        <v>14294</v>
      </c>
      <c r="M188" s="164">
        <v>77813</v>
      </c>
    </row>
    <row r="189" spans="1:13">
      <c r="A189" s="162" t="s">
        <v>7193</v>
      </c>
      <c r="B189" s="163">
        <v>451383</v>
      </c>
      <c r="C189" s="163">
        <v>1060602049</v>
      </c>
      <c r="D189" s="164" t="s">
        <v>14625</v>
      </c>
      <c r="E189" s="164" t="s">
        <v>14626</v>
      </c>
      <c r="F189" s="165" t="s">
        <v>6</v>
      </c>
      <c r="G189" s="165" t="s">
        <v>12396</v>
      </c>
      <c r="H189" s="165" t="s">
        <v>12396</v>
      </c>
      <c r="I189" s="164" t="s">
        <v>14222</v>
      </c>
      <c r="J189" s="164" t="s">
        <v>14571</v>
      </c>
      <c r="K189" s="164">
        <v>36</v>
      </c>
      <c r="L189" s="164" t="s">
        <v>14294</v>
      </c>
      <c r="M189" s="164">
        <v>77814</v>
      </c>
    </row>
    <row r="190" spans="1:13">
      <c r="A190" s="162" t="s">
        <v>7196</v>
      </c>
      <c r="B190" s="163">
        <v>451380</v>
      </c>
      <c r="C190" s="163">
        <v>1060601786</v>
      </c>
      <c r="D190" s="164" t="s">
        <v>14627</v>
      </c>
      <c r="E190" s="164" t="s">
        <v>14628</v>
      </c>
      <c r="F190" s="165" t="s">
        <v>6</v>
      </c>
      <c r="G190" s="165" t="s">
        <v>12396</v>
      </c>
      <c r="H190" s="165" t="s">
        <v>12396</v>
      </c>
      <c r="I190" s="164" t="s">
        <v>14222</v>
      </c>
      <c r="J190" s="164" t="s">
        <v>14571</v>
      </c>
      <c r="K190" s="164">
        <v>36</v>
      </c>
      <c r="L190" s="164" t="s">
        <v>14294</v>
      </c>
      <c r="M190" s="164">
        <v>28230</v>
      </c>
    </row>
    <row r="191" spans="1:13">
      <c r="A191" s="162" t="s">
        <v>7199</v>
      </c>
      <c r="B191" s="163">
        <v>451373</v>
      </c>
      <c r="C191" s="163">
        <v>1060601794</v>
      </c>
      <c r="D191" s="164" t="s">
        <v>14629</v>
      </c>
      <c r="E191" s="164" t="s">
        <v>14630</v>
      </c>
      <c r="F191" s="165" t="s">
        <v>6</v>
      </c>
      <c r="G191" s="165" t="s">
        <v>12396</v>
      </c>
      <c r="H191" s="165" t="s">
        <v>12396</v>
      </c>
      <c r="I191" s="164" t="s">
        <v>14222</v>
      </c>
      <c r="J191" s="164" t="s">
        <v>14571</v>
      </c>
      <c r="K191" s="164">
        <v>36</v>
      </c>
      <c r="L191" s="164" t="s">
        <v>14294</v>
      </c>
      <c r="M191" s="164">
        <v>28229</v>
      </c>
    </row>
    <row r="192" spans="1:13">
      <c r="A192" s="162" t="s">
        <v>7202</v>
      </c>
      <c r="B192" s="163">
        <v>451385</v>
      </c>
      <c r="C192" s="163">
        <v>1060601808</v>
      </c>
      <c r="D192" s="164" t="s">
        <v>14631</v>
      </c>
      <c r="E192" s="164" t="s">
        <v>14632</v>
      </c>
      <c r="F192" s="165" t="s">
        <v>6</v>
      </c>
      <c r="G192" s="165" t="s">
        <v>12396</v>
      </c>
      <c r="H192" s="165" t="s">
        <v>12396</v>
      </c>
      <c r="I192" s="164" t="s">
        <v>14222</v>
      </c>
      <c r="J192" s="164" t="s">
        <v>14571</v>
      </c>
      <c r="K192" s="164">
        <v>36</v>
      </c>
      <c r="L192" s="164" t="s">
        <v>14294</v>
      </c>
      <c r="M192" s="164">
        <v>28228</v>
      </c>
    </row>
    <row r="193" spans="1:13">
      <c r="A193" s="162" t="s">
        <v>7205</v>
      </c>
      <c r="B193" s="163">
        <v>451379</v>
      </c>
      <c r="C193" s="163">
        <v>1060601816</v>
      </c>
      <c r="D193" s="164" t="s">
        <v>14633</v>
      </c>
      <c r="E193" s="164" t="s">
        <v>14634</v>
      </c>
      <c r="F193" s="165" t="s">
        <v>6</v>
      </c>
      <c r="G193" s="165" t="s">
        <v>12396</v>
      </c>
      <c r="H193" s="165" t="s">
        <v>12396</v>
      </c>
      <c r="I193" s="164" t="s">
        <v>14222</v>
      </c>
      <c r="J193" s="164" t="s">
        <v>14571</v>
      </c>
      <c r="K193" s="164">
        <v>36</v>
      </c>
      <c r="L193" s="164" t="s">
        <v>14294</v>
      </c>
      <c r="M193" s="164">
        <v>28227</v>
      </c>
    </row>
    <row r="194" spans="1:13">
      <c r="A194" s="162" t="s">
        <v>2540</v>
      </c>
      <c r="B194" s="163">
        <v>443871</v>
      </c>
      <c r="C194" s="163" t="s">
        <v>14635</v>
      </c>
      <c r="D194" s="164" t="s">
        <v>14636</v>
      </c>
      <c r="E194" s="164" t="s">
        <v>14637</v>
      </c>
      <c r="F194" s="165" t="s">
        <v>10613</v>
      </c>
      <c r="G194" s="165" t="s">
        <v>12396</v>
      </c>
      <c r="H194" s="165" t="s">
        <v>12396</v>
      </c>
      <c r="I194" s="164" t="s">
        <v>14638</v>
      </c>
      <c r="J194" s="164" t="s">
        <v>14639</v>
      </c>
      <c r="K194" s="164">
        <v>35</v>
      </c>
      <c r="L194" s="164" t="s">
        <v>12396</v>
      </c>
      <c r="M194" s="164">
        <v>78803</v>
      </c>
    </row>
    <row r="195" spans="1:13">
      <c r="A195" s="162" t="s">
        <v>6560</v>
      </c>
      <c r="B195" s="163">
        <v>442385</v>
      </c>
      <c r="C195" s="163">
        <v>1060407181</v>
      </c>
      <c r="D195" s="164" t="s">
        <v>14640</v>
      </c>
      <c r="E195" s="164" t="s">
        <v>14641</v>
      </c>
      <c r="F195" s="165" t="s">
        <v>6</v>
      </c>
      <c r="G195" s="165" t="s">
        <v>12396</v>
      </c>
      <c r="H195" s="165" t="s">
        <v>12396</v>
      </c>
      <c r="I195" s="164" t="s">
        <v>14222</v>
      </c>
      <c r="J195" s="164" t="s">
        <v>14642</v>
      </c>
      <c r="K195" s="164">
        <v>36</v>
      </c>
      <c r="L195" s="164" t="s">
        <v>14224</v>
      </c>
      <c r="M195" s="164">
        <v>77664</v>
      </c>
    </row>
    <row r="196" spans="1:13">
      <c r="A196" s="162" t="s">
        <v>6563</v>
      </c>
      <c r="B196" s="163">
        <v>443438</v>
      </c>
      <c r="C196" s="163">
        <v>1060403194</v>
      </c>
      <c r="D196" s="164" t="s">
        <v>14643</v>
      </c>
      <c r="E196" s="164" t="s">
        <v>14644</v>
      </c>
      <c r="F196" s="165" t="s">
        <v>6</v>
      </c>
      <c r="G196" s="165" t="s">
        <v>12396</v>
      </c>
      <c r="H196" s="165" t="s">
        <v>12396</v>
      </c>
      <c r="I196" s="164" t="s">
        <v>14222</v>
      </c>
      <c r="J196" s="164" t="s">
        <v>14642</v>
      </c>
      <c r="K196" s="164">
        <v>36</v>
      </c>
      <c r="L196" s="164" t="s">
        <v>14224</v>
      </c>
      <c r="M196" s="164">
        <v>77617</v>
      </c>
    </row>
    <row r="197" spans="1:13">
      <c r="A197" s="162" t="s">
        <v>6566</v>
      </c>
      <c r="B197" s="163">
        <v>442384</v>
      </c>
      <c r="C197" s="163">
        <v>1060407173</v>
      </c>
      <c r="D197" s="164" t="s">
        <v>14645</v>
      </c>
      <c r="E197" s="164" t="s">
        <v>14646</v>
      </c>
      <c r="F197" s="165" t="s">
        <v>6</v>
      </c>
      <c r="G197" s="165" t="s">
        <v>12396</v>
      </c>
      <c r="H197" s="165" t="s">
        <v>12396</v>
      </c>
      <c r="I197" s="164" t="s">
        <v>14222</v>
      </c>
      <c r="J197" s="164" t="s">
        <v>14642</v>
      </c>
      <c r="K197" s="164">
        <v>36</v>
      </c>
      <c r="L197" s="164" t="s">
        <v>14224</v>
      </c>
      <c r="M197" s="164">
        <v>28421</v>
      </c>
    </row>
    <row r="198" spans="1:13">
      <c r="A198" s="162" t="s">
        <v>6569</v>
      </c>
      <c r="B198" s="163">
        <v>446031</v>
      </c>
      <c r="C198" s="163">
        <v>1060403208</v>
      </c>
      <c r="D198" s="164" t="s">
        <v>14647</v>
      </c>
      <c r="E198" s="164" t="s">
        <v>14648</v>
      </c>
      <c r="F198" s="165" t="s">
        <v>6</v>
      </c>
      <c r="G198" s="165" t="s">
        <v>12396</v>
      </c>
      <c r="H198" s="165" t="s">
        <v>12396</v>
      </c>
      <c r="I198" s="164" t="s">
        <v>14222</v>
      </c>
      <c r="J198" s="164" t="s">
        <v>14642</v>
      </c>
      <c r="K198" s="164">
        <v>36</v>
      </c>
      <c r="L198" s="164" t="s">
        <v>14224</v>
      </c>
      <c r="M198" s="164">
        <v>77618</v>
      </c>
    </row>
    <row r="199" spans="1:13">
      <c r="A199" s="162" t="s">
        <v>6572</v>
      </c>
      <c r="B199" s="163">
        <v>442386</v>
      </c>
      <c r="C199" s="163">
        <v>1060403216</v>
      </c>
      <c r="D199" s="164" t="s">
        <v>14649</v>
      </c>
      <c r="E199" s="164" t="s">
        <v>14650</v>
      </c>
      <c r="F199" s="165" t="s">
        <v>6</v>
      </c>
      <c r="G199" s="165" t="s">
        <v>12396</v>
      </c>
      <c r="H199" s="165" t="s">
        <v>12396</v>
      </c>
      <c r="I199" s="164" t="s">
        <v>14222</v>
      </c>
      <c r="J199" s="164" t="s">
        <v>14642</v>
      </c>
      <c r="K199" s="164">
        <v>36</v>
      </c>
      <c r="L199" s="164" t="s">
        <v>14224</v>
      </c>
      <c r="M199" s="164">
        <v>28469</v>
      </c>
    </row>
    <row r="200" spans="1:13">
      <c r="A200" s="162" t="s">
        <v>6575</v>
      </c>
      <c r="B200" s="163">
        <v>442386</v>
      </c>
      <c r="C200" s="163">
        <v>1060403224</v>
      </c>
      <c r="D200" s="164" t="s">
        <v>14651</v>
      </c>
      <c r="E200" s="164" t="s">
        <v>14652</v>
      </c>
      <c r="F200" s="165" t="s">
        <v>6</v>
      </c>
      <c r="G200" s="165" t="s">
        <v>12396</v>
      </c>
      <c r="H200" s="165" t="s">
        <v>12396</v>
      </c>
      <c r="I200" s="164" t="s">
        <v>14222</v>
      </c>
      <c r="J200" s="164" t="s">
        <v>14642</v>
      </c>
      <c r="K200" s="164">
        <v>36</v>
      </c>
      <c r="L200" s="164" t="s">
        <v>14224</v>
      </c>
      <c r="M200" s="164">
        <v>77619</v>
      </c>
    </row>
    <row r="201" spans="1:13">
      <c r="A201" s="162" t="s">
        <v>14653</v>
      </c>
      <c r="B201" s="163">
        <v>442388</v>
      </c>
      <c r="C201" s="163">
        <v>1060403232</v>
      </c>
      <c r="D201" s="164" t="s">
        <v>14654</v>
      </c>
      <c r="E201" s="164" t="s">
        <v>14655</v>
      </c>
      <c r="F201" s="165" t="s">
        <v>6</v>
      </c>
      <c r="G201" s="165" t="s">
        <v>12396</v>
      </c>
      <c r="H201" s="165" t="s">
        <v>12396</v>
      </c>
      <c r="I201" s="164" t="s">
        <v>14222</v>
      </c>
      <c r="J201" s="164" t="s">
        <v>14642</v>
      </c>
      <c r="K201" s="164">
        <v>36</v>
      </c>
      <c r="L201" s="164" t="s">
        <v>14224</v>
      </c>
      <c r="M201" s="164">
        <v>24366</v>
      </c>
    </row>
    <row r="202" spans="1:13">
      <c r="A202" s="162" t="s">
        <v>5329</v>
      </c>
      <c r="B202" s="163">
        <v>328078</v>
      </c>
      <c r="C202" s="163">
        <v>1060402163</v>
      </c>
      <c r="D202" s="164" t="s">
        <v>14656</v>
      </c>
      <c r="E202" s="164" t="s">
        <v>14657</v>
      </c>
      <c r="F202" s="165" t="s">
        <v>10623</v>
      </c>
      <c r="G202" s="165" t="s">
        <v>12396</v>
      </c>
      <c r="H202" s="165" t="s">
        <v>12396</v>
      </c>
      <c r="I202" s="164" t="s">
        <v>14222</v>
      </c>
      <c r="J202" s="164" t="s">
        <v>14642</v>
      </c>
      <c r="K202" s="164">
        <v>36</v>
      </c>
      <c r="L202" s="164" t="s">
        <v>14224</v>
      </c>
      <c r="M202" s="164">
        <v>28505</v>
      </c>
    </row>
    <row r="203" spans="1:13">
      <c r="A203" s="162" t="s">
        <v>14658</v>
      </c>
      <c r="B203" s="163">
        <v>437161</v>
      </c>
      <c r="C203" s="163" t="s">
        <v>14659</v>
      </c>
      <c r="D203" s="164" t="s">
        <v>14660</v>
      </c>
      <c r="E203" s="164" t="s">
        <v>14661</v>
      </c>
      <c r="F203" s="165" t="s">
        <v>10613</v>
      </c>
      <c r="G203" s="165" t="s">
        <v>12396</v>
      </c>
      <c r="H203" s="165" t="s">
        <v>12396</v>
      </c>
      <c r="I203" s="164" t="s">
        <v>14222</v>
      </c>
      <c r="J203" s="164" t="s">
        <v>14096</v>
      </c>
      <c r="K203" s="164">
        <v>36</v>
      </c>
      <c r="L203" s="164" t="s">
        <v>14224</v>
      </c>
      <c r="M203" s="164">
        <v>4269</v>
      </c>
    </row>
    <row r="204" spans="1:13">
      <c r="A204" s="162" t="s">
        <v>5326</v>
      </c>
      <c r="B204" s="163">
        <v>437412</v>
      </c>
      <c r="C204" s="163">
        <v>1060402414</v>
      </c>
      <c r="D204" s="164" t="s">
        <v>14662</v>
      </c>
      <c r="E204" s="164" t="s">
        <v>14663</v>
      </c>
      <c r="F204" s="165" t="s">
        <v>6</v>
      </c>
      <c r="G204" s="165" t="s">
        <v>12396</v>
      </c>
      <c r="H204" s="165" t="s">
        <v>12396</v>
      </c>
      <c r="I204" s="164" t="s">
        <v>14222</v>
      </c>
      <c r="J204" s="164" t="s">
        <v>14096</v>
      </c>
      <c r="K204" s="164">
        <v>36</v>
      </c>
      <c r="L204" s="164" t="s">
        <v>14224</v>
      </c>
      <c r="M204" s="164">
        <v>28487</v>
      </c>
    </row>
    <row r="205" spans="1:13">
      <c r="A205" s="162" t="s">
        <v>6838</v>
      </c>
      <c r="B205" s="163">
        <v>384202</v>
      </c>
      <c r="C205" s="163">
        <v>1060401353</v>
      </c>
      <c r="D205" s="164" t="s">
        <v>14664</v>
      </c>
      <c r="E205" s="164" t="s">
        <v>14665</v>
      </c>
      <c r="F205" s="165" t="s">
        <v>10623</v>
      </c>
      <c r="G205" s="165" t="s">
        <v>12396</v>
      </c>
      <c r="H205" s="165" t="s">
        <v>12396</v>
      </c>
      <c r="I205" s="164" t="s">
        <v>14222</v>
      </c>
      <c r="J205" s="164" t="s">
        <v>14096</v>
      </c>
      <c r="K205" s="164">
        <v>36</v>
      </c>
      <c r="L205" s="164" t="s">
        <v>14224</v>
      </c>
      <c r="M205" s="164">
        <v>28533</v>
      </c>
    </row>
    <row r="206" spans="1:13">
      <c r="A206" s="162" t="s">
        <v>4761</v>
      </c>
      <c r="B206" s="163">
        <v>301510</v>
      </c>
      <c r="C206" s="163">
        <v>1060400675</v>
      </c>
      <c r="D206" s="164" t="s">
        <v>14666</v>
      </c>
      <c r="E206" s="164" t="s">
        <v>14667</v>
      </c>
      <c r="F206" s="165" t="s">
        <v>14668</v>
      </c>
      <c r="G206" s="165" t="s">
        <v>12396</v>
      </c>
      <c r="H206" s="165" t="s">
        <v>12396</v>
      </c>
      <c r="I206" s="164" t="s">
        <v>14222</v>
      </c>
      <c r="J206" s="164" t="s">
        <v>14642</v>
      </c>
      <c r="K206" s="164">
        <v>36</v>
      </c>
      <c r="L206" s="164" t="s">
        <v>14224</v>
      </c>
      <c r="M206" s="164">
        <v>28559</v>
      </c>
    </row>
    <row r="207" spans="1:13">
      <c r="A207" s="162" t="s">
        <v>5533</v>
      </c>
      <c r="B207" s="163">
        <v>277481</v>
      </c>
      <c r="C207" s="163">
        <v>1060406371</v>
      </c>
      <c r="D207" s="164" t="s">
        <v>14669</v>
      </c>
      <c r="E207" s="164" t="s">
        <v>14670</v>
      </c>
      <c r="F207" s="165" t="s">
        <v>6</v>
      </c>
      <c r="G207" s="165" t="s">
        <v>12396</v>
      </c>
      <c r="H207" s="165" t="s">
        <v>12396</v>
      </c>
      <c r="I207" s="164" t="s">
        <v>14222</v>
      </c>
      <c r="J207" s="164" t="s">
        <v>14642</v>
      </c>
      <c r="K207" s="164">
        <v>36</v>
      </c>
      <c r="L207" s="164" t="s">
        <v>14224</v>
      </c>
      <c r="M207" s="164">
        <v>77651</v>
      </c>
    </row>
    <row r="208" spans="1:13">
      <c r="A208" s="162" t="s">
        <v>5567</v>
      </c>
      <c r="B208" s="163">
        <v>481859</v>
      </c>
      <c r="C208" s="163">
        <v>1061100080</v>
      </c>
      <c r="D208" s="164" t="s">
        <v>14671</v>
      </c>
      <c r="E208" s="164" t="s">
        <v>14672</v>
      </c>
      <c r="F208" s="165" t="s">
        <v>6</v>
      </c>
      <c r="G208" s="165" t="s">
        <v>12396</v>
      </c>
      <c r="H208" s="165" t="s">
        <v>12396</v>
      </c>
      <c r="I208" s="164" t="s">
        <v>14222</v>
      </c>
      <c r="J208" s="164" t="s">
        <v>14642</v>
      </c>
      <c r="K208" s="164">
        <v>36</v>
      </c>
      <c r="L208" s="164" t="s">
        <v>12396</v>
      </c>
      <c r="M208" s="164">
        <v>77900</v>
      </c>
    </row>
    <row r="209" spans="1:13">
      <c r="A209" s="162" t="s">
        <v>14673</v>
      </c>
      <c r="B209" s="163">
        <v>481890</v>
      </c>
      <c r="C209" s="163">
        <v>1061100039</v>
      </c>
      <c r="D209" s="164" t="s">
        <v>14674</v>
      </c>
      <c r="E209" s="164" t="s">
        <v>14675</v>
      </c>
      <c r="F209" s="165" t="s">
        <v>6</v>
      </c>
      <c r="G209" s="165" t="s">
        <v>12396</v>
      </c>
      <c r="H209" s="165" t="s">
        <v>12396</v>
      </c>
      <c r="I209" s="164" t="s">
        <v>14222</v>
      </c>
      <c r="J209" s="164" t="s">
        <v>14642</v>
      </c>
      <c r="K209" s="164">
        <v>36</v>
      </c>
      <c r="L209" s="164" t="s">
        <v>12396</v>
      </c>
      <c r="M209" s="164">
        <v>4355</v>
      </c>
    </row>
    <row r="210" spans="1:13">
      <c r="A210" s="162" t="s">
        <v>14676</v>
      </c>
      <c r="B210" s="163">
        <v>481861</v>
      </c>
      <c r="C210" s="163">
        <v>1061100063</v>
      </c>
      <c r="D210" s="164" t="s">
        <v>14677</v>
      </c>
      <c r="E210" s="164" t="s">
        <v>14678</v>
      </c>
      <c r="F210" s="165" t="s">
        <v>6</v>
      </c>
      <c r="G210" s="165" t="s">
        <v>12396</v>
      </c>
      <c r="H210" s="165" t="s">
        <v>12396</v>
      </c>
      <c r="I210" s="164" t="s">
        <v>14222</v>
      </c>
      <c r="J210" s="164" t="s">
        <v>14642</v>
      </c>
      <c r="K210" s="164">
        <v>36</v>
      </c>
      <c r="L210" s="164" t="s">
        <v>12396</v>
      </c>
      <c r="M210" s="164">
        <v>4362</v>
      </c>
    </row>
    <row r="211" spans="1:13">
      <c r="A211" s="162" t="s">
        <v>14679</v>
      </c>
      <c r="B211" s="163">
        <v>481892</v>
      </c>
      <c r="C211" s="163">
        <v>1061100098</v>
      </c>
      <c r="D211" s="164" t="s">
        <v>14680</v>
      </c>
      <c r="E211" s="164" t="s">
        <v>14681</v>
      </c>
      <c r="F211" s="165" t="s">
        <v>6</v>
      </c>
      <c r="G211" s="165" t="s">
        <v>12396</v>
      </c>
      <c r="H211" s="165" t="s">
        <v>12396</v>
      </c>
      <c r="I211" s="164" t="s">
        <v>14222</v>
      </c>
      <c r="J211" s="164" t="s">
        <v>14642</v>
      </c>
      <c r="K211" s="164">
        <v>36</v>
      </c>
      <c r="L211" s="164" t="s">
        <v>12396</v>
      </c>
      <c r="M211" s="164">
        <v>4368</v>
      </c>
    </row>
    <row r="212" spans="1:13">
      <c r="A212" s="162" t="s">
        <v>5558</v>
      </c>
      <c r="B212" s="163">
        <v>481876</v>
      </c>
      <c r="C212" s="163">
        <v>1061100047</v>
      </c>
      <c r="D212" s="164" t="s">
        <v>14682</v>
      </c>
      <c r="E212" s="164" t="s">
        <v>14683</v>
      </c>
      <c r="F212" s="165" t="s">
        <v>6</v>
      </c>
      <c r="G212" s="165" t="s">
        <v>12396</v>
      </c>
      <c r="H212" s="165" t="s">
        <v>12396</v>
      </c>
      <c r="I212" s="164" t="s">
        <v>14222</v>
      </c>
      <c r="J212" s="164" t="s">
        <v>14642</v>
      </c>
      <c r="K212" s="164">
        <v>36</v>
      </c>
      <c r="L212" s="164" t="s">
        <v>12396</v>
      </c>
      <c r="M212" s="164">
        <v>77898</v>
      </c>
    </row>
    <row r="213" spans="1:13">
      <c r="A213" s="162" t="s">
        <v>5548</v>
      </c>
      <c r="B213" s="163">
        <v>481877</v>
      </c>
      <c r="C213" s="163">
        <v>1061100063</v>
      </c>
      <c r="D213" s="164" t="s">
        <v>14684</v>
      </c>
      <c r="E213" s="164" t="s">
        <v>14685</v>
      </c>
      <c r="F213" s="165" t="s">
        <v>6</v>
      </c>
      <c r="G213" s="165" t="s">
        <v>12396</v>
      </c>
      <c r="H213" s="165" t="s">
        <v>12396</v>
      </c>
      <c r="I213" s="164" t="s">
        <v>14222</v>
      </c>
      <c r="J213" s="164" t="s">
        <v>14642</v>
      </c>
      <c r="K213" s="164">
        <v>36</v>
      </c>
      <c r="L213" s="164" t="s">
        <v>12396</v>
      </c>
      <c r="M213" s="164">
        <v>28194</v>
      </c>
    </row>
    <row r="214" spans="1:13">
      <c r="A214" s="162" t="s">
        <v>5561</v>
      </c>
      <c r="B214" s="163">
        <v>481899</v>
      </c>
      <c r="C214" s="163">
        <v>1061100055</v>
      </c>
      <c r="D214" s="164" t="s">
        <v>14686</v>
      </c>
      <c r="E214" s="164" t="s">
        <v>14687</v>
      </c>
      <c r="F214" s="165" t="s">
        <v>6</v>
      </c>
      <c r="G214" s="165" t="s">
        <v>12396</v>
      </c>
      <c r="H214" s="165" t="s">
        <v>12396</v>
      </c>
      <c r="I214" s="164" t="s">
        <v>14222</v>
      </c>
      <c r="J214" s="164" t="s">
        <v>14642</v>
      </c>
      <c r="K214" s="164">
        <v>36</v>
      </c>
      <c r="L214" s="164" t="s">
        <v>12396</v>
      </c>
      <c r="M214" s="164">
        <v>28195</v>
      </c>
    </row>
    <row r="215" spans="1:13">
      <c r="A215" s="162" t="s">
        <v>14688</v>
      </c>
      <c r="B215" s="163">
        <v>481894</v>
      </c>
      <c r="C215" s="163">
        <v>1061100071</v>
      </c>
      <c r="D215" s="164" t="s">
        <v>14689</v>
      </c>
      <c r="E215" s="164" t="s">
        <v>14690</v>
      </c>
      <c r="F215" s="165" t="s">
        <v>6</v>
      </c>
      <c r="G215" s="165" t="s">
        <v>12396</v>
      </c>
      <c r="H215" s="165" t="s">
        <v>12396</v>
      </c>
      <c r="I215" s="164" t="s">
        <v>14222</v>
      </c>
      <c r="J215" s="164" t="s">
        <v>14642</v>
      </c>
      <c r="K215" s="164">
        <v>36</v>
      </c>
      <c r="L215" s="164" t="s">
        <v>12396</v>
      </c>
      <c r="M215" s="164">
        <v>4392</v>
      </c>
    </row>
    <row r="216" spans="1:13">
      <c r="A216" s="162" t="s">
        <v>7872</v>
      </c>
      <c r="B216" s="163">
        <v>481930</v>
      </c>
      <c r="C216" s="163">
        <v>0</v>
      </c>
      <c r="D216" s="164" t="s">
        <v>14691</v>
      </c>
      <c r="E216" s="164" t="s">
        <v>14692</v>
      </c>
      <c r="F216" s="165" t="s">
        <v>6</v>
      </c>
      <c r="G216" s="165" t="s">
        <v>12396</v>
      </c>
      <c r="H216" s="165" t="s">
        <v>12396</v>
      </c>
      <c r="I216" s="164" t="s">
        <v>14222</v>
      </c>
      <c r="J216" s="164" t="s">
        <v>14642</v>
      </c>
      <c r="K216" s="164">
        <v>36</v>
      </c>
      <c r="L216" s="164" t="s">
        <v>12396</v>
      </c>
      <c r="M216" s="164">
        <v>94077</v>
      </c>
    </row>
    <row r="217" spans="1:13">
      <c r="A217" s="162" t="s">
        <v>14693</v>
      </c>
      <c r="B217" s="163">
        <v>481938</v>
      </c>
      <c r="C217" s="163">
        <v>1061100012</v>
      </c>
      <c r="D217" s="164" t="s">
        <v>14694</v>
      </c>
      <c r="E217" s="164" t="s">
        <v>14695</v>
      </c>
      <c r="F217" s="165" t="s">
        <v>6</v>
      </c>
      <c r="G217" s="165" t="s">
        <v>12396</v>
      </c>
      <c r="H217" s="165" t="s">
        <v>12396</v>
      </c>
      <c r="I217" s="164" t="s">
        <v>14222</v>
      </c>
      <c r="J217" s="164" t="s">
        <v>14642</v>
      </c>
      <c r="K217" s="164">
        <v>36</v>
      </c>
      <c r="L217" s="164" t="s">
        <v>12396</v>
      </c>
      <c r="M217" s="164">
        <v>4419</v>
      </c>
    </row>
    <row r="218" spans="1:13">
      <c r="A218" s="162" t="s">
        <v>5545</v>
      </c>
      <c r="B218" s="163">
        <v>481969</v>
      </c>
      <c r="C218" s="163">
        <v>0</v>
      </c>
      <c r="D218" s="164" t="s">
        <v>14696</v>
      </c>
      <c r="E218" s="164" t="s">
        <v>14697</v>
      </c>
      <c r="F218" s="165" t="s">
        <v>6</v>
      </c>
      <c r="G218" s="165" t="s">
        <v>12396</v>
      </c>
      <c r="H218" s="165" t="s">
        <v>12396</v>
      </c>
      <c r="I218" s="164" t="s">
        <v>14222</v>
      </c>
      <c r="J218" s="164" t="s">
        <v>14642</v>
      </c>
      <c r="K218" s="164">
        <v>36</v>
      </c>
      <c r="L218" s="164" t="s">
        <v>12396</v>
      </c>
      <c r="M218" s="164">
        <v>94078</v>
      </c>
    </row>
    <row r="219" spans="1:13">
      <c r="A219" s="162" t="s">
        <v>5542</v>
      </c>
      <c r="B219" s="163">
        <v>396682</v>
      </c>
      <c r="C219" s="163">
        <v>1061100144</v>
      </c>
      <c r="D219" s="164" t="s">
        <v>14698</v>
      </c>
      <c r="E219" s="164" t="s">
        <v>14699</v>
      </c>
      <c r="F219" s="165" t="s">
        <v>6</v>
      </c>
      <c r="G219" s="165" t="s">
        <v>12396</v>
      </c>
      <c r="H219" s="165" t="s">
        <v>12396</v>
      </c>
      <c r="I219" s="164" t="s">
        <v>14222</v>
      </c>
      <c r="J219" s="164" t="s">
        <v>14642</v>
      </c>
      <c r="K219" s="164">
        <v>36</v>
      </c>
      <c r="L219" s="164" t="s">
        <v>12396</v>
      </c>
      <c r="M219" s="164">
        <v>77904</v>
      </c>
    </row>
    <row r="220" spans="1:13">
      <c r="A220" s="162" t="s">
        <v>5605</v>
      </c>
      <c r="B220" s="163">
        <v>232372</v>
      </c>
      <c r="C220" s="163">
        <v>1061100152</v>
      </c>
      <c r="D220" s="164" t="s">
        <v>14700</v>
      </c>
      <c r="E220" s="164" t="s">
        <v>14701</v>
      </c>
      <c r="F220" s="165" t="s">
        <v>6</v>
      </c>
      <c r="G220" s="165" t="s">
        <v>12396</v>
      </c>
      <c r="H220" s="165" t="s">
        <v>12396</v>
      </c>
      <c r="I220" s="164" t="s">
        <v>14222</v>
      </c>
      <c r="J220" s="164" t="s">
        <v>14642</v>
      </c>
      <c r="K220" s="164">
        <v>36</v>
      </c>
      <c r="L220" s="164" t="s">
        <v>12396</v>
      </c>
      <c r="M220" s="164">
        <v>77905</v>
      </c>
    </row>
    <row r="221" spans="1:13">
      <c r="A221" s="162" t="s">
        <v>5602</v>
      </c>
      <c r="B221" s="163">
        <v>253478</v>
      </c>
      <c r="C221" s="163">
        <v>1061100110</v>
      </c>
      <c r="D221" s="164" t="s">
        <v>14702</v>
      </c>
      <c r="E221" s="164" t="s">
        <v>14703</v>
      </c>
      <c r="F221" s="165" t="s">
        <v>6</v>
      </c>
      <c r="G221" s="165" t="s">
        <v>12396</v>
      </c>
      <c r="H221" s="165" t="s">
        <v>12396</v>
      </c>
      <c r="I221" s="164" t="s">
        <v>14222</v>
      </c>
      <c r="J221" s="164" t="s">
        <v>14642</v>
      </c>
      <c r="K221" s="164">
        <v>36</v>
      </c>
      <c r="L221" s="164" t="s">
        <v>12396</v>
      </c>
      <c r="M221" s="164">
        <v>77902</v>
      </c>
    </row>
    <row r="222" spans="1:13">
      <c r="A222" s="162" t="s">
        <v>14704</v>
      </c>
      <c r="B222" s="163">
        <v>332343</v>
      </c>
      <c r="C222" s="163">
        <v>1060401531</v>
      </c>
      <c r="D222" s="164" t="s">
        <v>14705</v>
      </c>
      <c r="E222" s="164" t="s">
        <v>14706</v>
      </c>
      <c r="F222" s="165" t="s">
        <v>6</v>
      </c>
      <c r="G222" s="165" t="s">
        <v>12396</v>
      </c>
      <c r="H222" s="165" t="s">
        <v>12396</v>
      </c>
      <c r="I222" s="164" t="s">
        <v>14222</v>
      </c>
      <c r="J222" s="164" t="s">
        <v>14642</v>
      </c>
      <c r="K222" s="164">
        <v>36</v>
      </c>
      <c r="L222" s="164" t="s">
        <v>14224</v>
      </c>
      <c r="M222" s="164">
        <v>28530</v>
      </c>
    </row>
    <row r="223" spans="1:13">
      <c r="A223" s="162" t="s">
        <v>14707</v>
      </c>
      <c r="B223" s="163">
        <v>412611</v>
      </c>
      <c r="C223" s="163">
        <v>1060403291</v>
      </c>
      <c r="D223" s="164" t="s">
        <v>14708</v>
      </c>
      <c r="E223" s="164" t="s">
        <v>14709</v>
      </c>
      <c r="F223" s="165" t="s">
        <v>6</v>
      </c>
      <c r="G223" s="165" t="s">
        <v>12396</v>
      </c>
      <c r="H223" s="165" t="s">
        <v>12396</v>
      </c>
      <c r="I223" s="164" t="s">
        <v>14222</v>
      </c>
      <c r="J223" s="164" t="s">
        <v>14642</v>
      </c>
      <c r="K223" s="164">
        <v>36</v>
      </c>
      <c r="L223" s="164" t="s">
        <v>14224</v>
      </c>
      <c r="M223" s="164">
        <v>24370</v>
      </c>
    </row>
    <row r="224" spans="1:13">
      <c r="A224" s="162" t="s">
        <v>6002</v>
      </c>
      <c r="B224" s="163">
        <v>396175</v>
      </c>
      <c r="C224" s="163" t="s">
        <v>6133</v>
      </c>
      <c r="D224" s="164" t="s">
        <v>14710</v>
      </c>
      <c r="E224" s="164" t="s">
        <v>14711</v>
      </c>
      <c r="F224" s="165" t="s">
        <v>6</v>
      </c>
      <c r="G224" s="165" t="s">
        <v>12396</v>
      </c>
      <c r="H224" s="165" t="s">
        <v>12396</v>
      </c>
      <c r="I224" s="164" t="s">
        <v>14222</v>
      </c>
      <c r="J224" s="164" t="s">
        <v>14642</v>
      </c>
      <c r="K224" s="164">
        <v>36</v>
      </c>
      <c r="L224" s="164" t="s">
        <v>14224</v>
      </c>
      <c r="M224" s="164">
        <v>82213</v>
      </c>
    </row>
    <row r="225" spans="1:13">
      <c r="A225" s="162" t="s">
        <v>6138</v>
      </c>
      <c r="B225" s="163">
        <v>396288</v>
      </c>
      <c r="C225" s="163">
        <v>1060409079</v>
      </c>
      <c r="D225" s="164" t="s">
        <v>14712</v>
      </c>
      <c r="E225" s="164" t="s">
        <v>14713</v>
      </c>
      <c r="F225" s="165" t="s">
        <v>6</v>
      </c>
      <c r="G225" s="165" t="s">
        <v>12396</v>
      </c>
      <c r="H225" s="165" t="s">
        <v>12396</v>
      </c>
      <c r="I225" s="164" t="s">
        <v>14222</v>
      </c>
      <c r="J225" s="164" t="s">
        <v>14642</v>
      </c>
      <c r="K225" s="164">
        <v>36</v>
      </c>
      <c r="L225" s="164" t="s">
        <v>14224</v>
      </c>
      <c r="M225" s="164">
        <v>82214</v>
      </c>
    </row>
    <row r="226" spans="1:13">
      <c r="A226" s="162" t="s">
        <v>6132</v>
      </c>
      <c r="B226" s="163">
        <v>332346</v>
      </c>
      <c r="C226" s="163">
        <v>1060408064</v>
      </c>
      <c r="D226" s="164" t="s">
        <v>14714</v>
      </c>
      <c r="E226" s="164" t="s">
        <v>14715</v>
      </c>
      <c r="F226" s="165" t="s">
        <v>6</v>
      </c>
      <c r="G226" s="165" t="s">
        <v>12396</v>
      </c>
      <c r="H226" s="165" t="s">
        <v>12396</v>
      </c>
      <c r="I226" s="164" t="s">
        <v>14222</v>
      </c>
      <c r="J226" s="164" t="s">
        <v>14642</v>
      </c>
      <c r="K226" s="164">
        <v>36</v>
      </c>
      <c r="L226" s="164" t="s">
        <v>14224</v>
      </c>
      <c r="M226" s="164">
        <v>28382</v>
      </c>
    </row>
    <row r="227" spans="1:13">
      <c r="A227" s="162" t="s">
        <v>6041</v>
      </c>
      <c r="B227" s="163">
        <v>332344</v>
      </c>
      <c r="C227" s="163">
        <v>1060407602</v>
      </c>
      <c r="D227" s="164" t="s">
        <v>14716</v>
      </c>
      <c r="E227" s="164" t="s">
        <v>14717</v>
      </c>
      <c r="F227" s="165" t="s">
        <v>6</v>
      </c>
      <c r="G227" s="165" t="s">
        <v>12396</v>
      </c>
      <c r="H227" s="165" t="s">
        <v>12396</v>
      </c>
      <c r="I227" s="164" t="s">
        <v>14222</v>
      </c>
      <c r="J227" s="164" t="s">
        <v>14642</v>
      </c>
      <c r="K227" s="164">
        <v>36</v>
      </c>
      <c r="L227" s="164" t="s">
        <v>14224</v>
      </c>
      <c r="M227" s="164">
        <v>77677</v>
      </c>
    </row>
    <row r="228" spans="1:13">
      <c r="A228" s="162" t="s">
        <v>14718</v>
      </c>
      <c r="B228" s="163">
        <v>340811</v>
      </c>
      <c r="C228" s="163" t="s">
        <v>14719</v>
      </c>
      <c r="D228" s="164" t="s">
        <v>14720</v>
      </c>
      <c r="E228" s="164" t="s">
        <v>14721</v>
      </c>
      <c r="F228" s="165" t="s">
        <v>6</v>
      </c>
      <c r="G228" s="165" t="s">
        <v>12396</v>
      </c>
      <c r="H228" s="165" t="s">
        <v>12396</v>
      </c>
      <c r="I228" s="164" t="s">
        <v>14222</v>
      </c>
      <c r="J228" s="164" t="s">
        <v>14642</v>
      </c>
      <c r="K228" s="164">
        <v>36</v>
      </c>
      <c r="L228" s="164" t="s">
        <v>14224</v>
      </c>
      <c r="M228" s="164">
        <v>4573</v>
      </c>
    </row>
    <row r="229" spans="1:13">
      <c r="A229" s="162" t="s">
        <v>6126</v>
      </c>
      <c r="B229" s="163">
        <v>332503</v>
      </c>
      <c r="C229" s="163">
        <v>1060408145</v>
      </c>
      <c r="D229" s="164" t="s">
        <v>14722</v>
      </c>
      <c r="E229" s="164" t="s">
        <v>14723</v>
      </c>
      <c r="F229" s="165" t="s">
        <v>6</v>
      </c>
      <c r="G229" s="165" t="s">
        <v>12396</v>
      </c>
      <c r="H229" s="165" t="s">
        <v>12396</v>
      </c>
      <c r="I229" s="164" t="s">
        <v>14222</v>
      </c>
      <c r="J229" s="164" t="s">
        <v>14642</v>
      </c>
      <c r="K229" s="164">
        <v>36</v>
      </c>
      <c r="L229" s="164" t="s">
        <v>14224</v>
      </c>
      <c r="M229" s="164">
        <v>77694</v>
      </c>
    </row>
    <row r="230" spans="1:13">
      <c r="A230" s="162" t="s">
        <v>7869</v>
      </c>
      <c r="B230" s="163">
        <v>339648</v>
      </c>
      <c r="C230" s="163">
        <v>0</v>
      </c>
      <c r="D230" s="164" t="s">
        <v>14724</v>
      </c>
      <c r="E230" s="164" t="s">
        <v>14725</v>
      </c>
      <c r="F230" s="165" t="s">
        <v>6</v>
      </c>
      <c r="G230" s="165" t="s">
        <v>12396</v>
      </c>
      <c r="H230" s="165" t="s">
        <v>12396</v>
      </c>
      <c r="I230" s="164" t="s">
        <v>14222</v>
      </c>
      <c r="J230" s="164" t="s">
        <v>14642</v>
      </c>
      <c r="K230" s="164">
        <v>36</v>
      </c>
      <c r="L230" s="164" t="s">
        <v>14224</v>
      </c>
      <c r="M230" s="164">
        <v>94140</v>
      </c>
    </row>
    <row r="231" spans="1:13">
      <c r="A231" s="162" t="s">
        <v>6129</v>
      </c>
      <c r="B231" s="163">
        <v>396174</v>
      </c>
      <c r="C231" s="163">
        <v>1060409052</v>
      </c>
      <c r="D231" s="164" t="s">
        <v>14726</v>
      </c>
      <c r="E231" s="164" t="s">
        <v>14727</v>
      </c>
      <c r="F231" s="165" t="s">
        <v>10631</v>
      </c>
      <c r="G231" s="165" t="s">
        <v>12396</v>
      </c>
      <c r="H231" s="165" t="s">
        <v>12396</v>
      </c>
      <c r="I231" s="164" t="s">
        <v>14222</v>
      </c>
      <c r="J231" s="164" t="s">
        <v>14642</v>
      </c>
      <c r="K231" s="164">
        <v>36</v>
      </c>
      <c r="L231" s="164" t="s">
        <v>14224</v>
      </c>
      <c r="M231" s="164">
        <v>82212</v>
      </c>
    </row>
    <row r="232" spans="1:13">
      <c r="A232" s="162" t="s">
        <v>5467</v>
      </c>
      <c r="B232" s="163">
        <v>452024</v>
      </c>
      <c r="C232" s="163">
        <v>1060408439</v>
      </c>
      <c r="D232" s="164" t="s">
        <v>14728</v>
      </c>
      <c r="E232" s="164" t="s">
        <v>14729</v>
      </c>
      <c r="F232" s="165" t="s">
        <v>6</v>
      </c>
      <c r="G232" s="165" t="s">
        <v>12396</v>
      </c>
      <c r="H232" s="165" t="s">
        <v>12396</v>
      </c>
      <c r="I232" s="164" t="s">
        <v>14222</v>
      </c>
      <c r="J232" s="164" t="s">
        <v>14642</v>
      </c>
      <c r="K232" s="164">
        <v>36</v>
      </c>
      <c r="L232" s="164" t="s">
        <v>14224</v>
      </c>
      <c r="M232" s="164">
        <v>77708</v>
      </c>
    </row>
    <row r="233" spans="1:13">
      <c r="A233" s="162" t="s">
        <v>5470</v>
      </c>
      <c r="B233" s="163">
        <v>452012</v>
      </c>
      <c r="C233" s="163">
        <v>1060408447</v>
      </c>
      <c r="D233" s="164" t="s">
        <v>14730</v>
      </c>
      <c r="E233" s="164" t="s">
        <v>14731</v>
      </c>
      <c r="F233" s="165" t="s">
        <v>6</v>
      </c>
      <c r="G233" s="165" t="s">
        <v>12396</v>
      </c>
      <c r="H233" s="165" t="s">
        <v>12396</v>
      </c>
      <c r="I233" s="164" t="s">
        <v>14222</v>
      </c>
      <c r="J233" s="164" t="s">
        <v>14642</v>
      </c>
      <c r="K233" s="164">
        <v>36</v>
      </c>
      <c r="L233" s="164" t="s">
        <v>14224</v>
      </c>
      <c r="M233" s="164">
        <v>77709</v>
      </c>
    </row>
    <row r="234" spans="1:13">
      <c r="A234" s="162" t="s">
        <v>5454</v>
      </c>
      <c r="B234" s="163">
        <v>452021</v>
      </c>
      <c r="C234" s="163">
        <v>1060408455</v>
      </c>
      <c r="D234" s="164" t="s">
        <v>14732</v>
      </c>
      <c r="E234" s="164" t="s">
        <v>14733</v>
      </c>
      <c r="F234" s="165" t="s">
        <v>6</v>
      </c>
      <c r="G234" s="165" t="s">
        <v>12396</v>
      </c>
      <c r="H234" s="165" t="s">
        <v>12396</v>
      </c>
      <c r="I234" s="164" t="s">
        <v>14222</v>
      </c>
      <c r="J234" s="164" t="s">
        <v>14642</v>
      </c>
      <c r="K234" s="164">
        <v>36</v>
      </c>
      <c r="L234" s="164" t="s">
        <v>14224</v>
      </c>
      <c r="M234" s="164">
        <v>77710</v>
      </c>
    </row>
    <row r="235" spans="1:13">
      <c r="A235" s="162" t="s">
        <v>5457</v>
      </c>
      <c r="B235" s="163">
        <v>452006</v>
      </c>
      <c r="C235" s="163">
        <v>1060408463</v>
      </c>
      <c r="D235" s="164" t="s">
        <v>14734</v>
      </c>
      <c r="E235" s="164" t="s">
        <v>14735</v>
      </c>
      <c r="F235" s="165" t="s">
        <v>6</v>
      </c>
      <c r="G235" s="165" t="s">
        <v>12396</v>
      </c>
      <c r="H235" s="165" t="s">
        <v>12396</v>
      </c>
      <c r="I235" s="164" t="s">
        <v>14222</v>
      </c>
      <c r="J235" s="164" t="s">
        <v>14642</v>
      </c>
      <c r="K235" s="164">
        <v>36</v>
      </c>
      <c r="L235" s="164" t="s">
        <v>14224</v>
      </c>
      <c r="M235" s="164">
        <v>77711</v>
      </c>
    </row>
    <row r="236" spans="1:13">
      <c r="A236" s="162" t="s">
        <v>5473</v>
      </c>
      <c r="B236" s="163">
        <v>442406</v>
      </c>
      <c r="C236" s="163">
        <v>1060409001</v>
      </c>
      <c r="D236" s="164" t="s">
        <v>14736</v>
      </c>
      <c r="E236" s="164" t="s">
        <v>14737</v>
      </c>
      <c r="F236" s="165" t="s">
        <v>10451</v>
      </c>
      <c r="G236" s="165" t="s">
        <v>12396</v>
      </c>
      <c r="H236" s="165" t="s">
        <v>12396</v>
      </c>
      <c r="I236" s="164" t="s">
        <v>14222</v>
      </c>
      <c r="J236" s="164" t="s">
        <v>14642</v>
      </c>
      <c r="K236" s="164">
        <v>36</v>
      </c>
      <c r="L236" s="164" t="s">
        <v>14224</v>
      </c>
      <c r="M236" s="164">
        <v>82207</v>
      </c>
    </row>
    <row r="237" spans="1:13">
      <c r="A237" s="162" t="s">
        <v>5479</v>
      </c>
      <c r="B237" s="163">
        <v>442405</v>
      </c>
      <c r="C237" s="163">
        <v>1060409028</v>
      </c>
      <c r="D237" s="164" t="s">
        <v>14738</v>
      </c>
      <c r="E237" s="164" t="s">
        <v>14739</v>
      </c>
      <c r="F237" s="165" t="s">
        <v>10451</v>
      </c>
      <c r="G237" s="165" t="s">
        <v>12396</v>
      </c>
      <c r="H237" s="165" t="s">
        <v>12396</v>
      </c>
      <c r="I237" s="164" t="s">
        <v>14222</v>
      </c>
      <c r="J237" s="164" t="s">
        <v>14642</v>
      </c>
      <c r="K237" s="164">
        <v>36</v>
      </c>
      <c r="L237" s="164" t="s">
        <v>14224</v>
      </c>
      <c r="M237" s="164">
        <v>82209</v>
      </c>
    </row>
    <row r="238" spans="1:13">
      <c r="A238" s="162" t="s">
        <v>14740</v>
      </c>
      <c r="B238" s="163">
        <v>442407</v>
      </c>
      <c r="C238" s="163">
        <v>0</v>
      </c>
      <c r="D238" s="164" t="s">
        <v>14741</v>
      </c>
      <c r="E238" s="164" t="s">
        <v>14742</v>
      </c>
      <c r="F238" s="165" t="s">
        <v>10451</v>
      </c>
      <c r="G238" s="165" t="s">
        <v>12396</v>
      </c>
      <c r="H238" s="165" t="s">
        <v>12396</v>
      </c>
      <c r="I238" s="164" t="s">
        <v>14222</v>
      </c>
      <c r="J238" s="164" t="s">
        <v>14642</v>
      </c>
      <c r="K238" s="164">
        <v>36</v>
      </c>
      <c r="L238" s="164" t="s">
        <v>14224</v>
      </c>
      <c r="M238" s="164">
        <v>77400</v>
      </c>
    </row>
    <row r="239" spans="1:13">
      <c r="A239" s="162" t="s">
        <v>6427</v>
      </c>
      <c r="B239" s="163">
        <v>428819</v>
      </c>
      <c r="C239" s="163">
        <v>1061400024</v>
      </c>
      <c r="D239" s="164" t="s">
        <v>14743</v>
      </c>
      <c r="E239" s="164" t="s">
        <v>14744</v>
      </c>
      <c r="F239" s="165" t="s">
        <v>6</v>
      </c>
      <c r="G239" s="165" t="s">
        <v>12396</v>
      </c>
      <c r="H239" s="165" t="s">
        <v>12396</v>
      </c>
      <c r="I239" s="164" t="s">
        <v>14222</v>
      </c>
      <c r="J239" s="164" t="s">
        <v>14642</v>
      </c>
      <c r="K239" s="164">
        <v>36</v>
      </c>
      <c r="L239" s="164" t="s">
        <v>12396</v>
      </c>
      <c r="M239" s="164">
        <v>77906</v>
      </c>
    </row>
    <row r="240" spans="1:13">
      <c r="A240" s="162" t="s">
        <v>4634</v>
      </c>
      <c r="B240" s="163">
        <v>437533</v>
      </c>
      <c r="C240" s="163">
        <v>1060408374</v>
      </c>
      <c r="D240" s="164" t="s">
        <v>14745</v>
      </c>
      <c r="E240" s="164" t="s">
        <v>14746</v>
      </c>
      <c r="F240" s="165" t="s">
        <v>6</v>
      </c>
      <c r="G240" s="165" t="s">
        <v>12396</v>
      </c>
      <c r="H240" s="165" t="s">
        <v>12396</v>
      </c>
      <c r="I240" s="164" t="s">
        <v>14336</v>
      </c>
      <c r="J240" s="164" t="s">
        <v>14337</v>
      </c>
      <c r="K240" s="164">
        <v>36</v>
      </c>
      <c r="L240" s="164" t="s">
        <v>14294</v>
      </c>
      <c r="M240" s="164">
        <v>28368</v>
      </c>
    </row>
    <row r="241" spans="1:13">
      <c r="A241" s="162" t="s">
        <v>14747</v>
      </c>
      <c r="B241" s="163">
        <v>442432</v>
      </c>
      <c r="C241" s="163">
        <v>1060408374</v>
      </c>
      <c r="D241" s="164" t="s">
        <v>14748</v>
      </c>
      <c r="E241" s="164" t="s">
        <v>14749</v>
      </c>
      <c r="F241" s="165" t="s">
        <v>6</v>
      </c>
      <c r="G241" s="165" t="s">
        <v>12396</v>
      </c>
      <c r="H241" s="165" t="s">
        <v>12396</v>
      </c>
      <c r="I241" s="164" t="s">
        <v>14336</v>
      </c>
      <c r="J241" s="164" t="s">
        <v>14337</v>
      </c>
      <c r="K241" s="164">
        <v>36</v>
      </c>
      <c r="L241" s="164" t="s">
        <v>14294</v>
      </c>
      <c r="M241" s="164">
        <v>4697</v>
      </c>
    </row>
    <row r="242" spans="1:13">
      <c r="A242" s="162" t="s">
        <v>4637</v>
      </c>
      <c r="B242" s="163">
        <v>437022</v>
      </c>
      <c r="C242" s="163">
        <v>1060408307</v>
      </c>
      <c r="D242" s="164" t="s">
        <v>14750</v>
      </c>
      <c r="E242" s="164" t="s">
        <v>14173</v>
      </c>
      <c r="F242" s="165" t="s">
        <v>6</v>
      </c>
      <c r="G242" s="165" t="s">
        <v>12396</v>
      </c>
      <c r="H242" s="165" t="s">
        <v>12396</v>
      </c>
      <c r="I242" s="164" t="s">
        <v>14336</v>
      </c>
      <c r="J242" s="164" t="s">
        <v>14337</v>
      </c>
      <c r="K242" s="164">
        <v>36</v>
      </c>
      <c r="L242" s="164" t="s">
        <v>14294</v>
      </c>
      <c r="M242" s="164">
        <v>77344</v>
      </c>
    </row>
    <row r="243" spans="1:13">
      <c r="A243" s="162" t="s">
        <v>4640</v>
      </c>
      <c r="B243" s="163">
        <v>437022</v>
      </c>
      <c r="C243" s="163">
        <v>1060408307</v>
      </c>
      <c r="D243" s="164" t="s">
        <v>14751</v>
      </c>
      <c r="E243" s="164" t="s">
        <v>14752</v>
      </c>
      <c r="F243" s="165" t="s">
        <v>6</v>
      </c>
      <c r="G243" s="165" t="s">
        <v>12396</v>
      </c>
      <c r="H243" s="165" t="s">
        <v>12396</v>
      </c>
      <c r="I243" s="164" t="s">
        <v>14336</v>
      </c>
      <c r="J243" s="164" t="s">
        <v>14337</v>
      </c>
      <c r="K243" s="164">
        <v>36</v>
      </c>
      <c r="L243" s="164" t="s">
        <v>14294</v>
      </c>
      <c r="M243" s="164">
        <v>4720</v>
      </c>
    </row>
    <row r="244" spans="1:13">
      <c r="A244" s="162" t="s">
        <v>4643</v>
      </c>
      <c r="B244" s="163">
        <v>473361</v>
      </c>
      <c r="C244" s="163">
        <v>1060407327</v>
      </c>
      <c r="D244" s="164" t="s">
        <v>14753</v>
      </c>
      <c r="E244" s="164" t="s">
        <v>14180</v>
      </c>
      <c r="F244" s="165" t="s">
        <v>6</v>
      </c>
      <c r="G244" s="165" t="s">
        <v>12396</v>
      </c>
      <c r="H244" s="165" t="s">
        <v>12396</v>
      </c>
      <c r="I244" s="164" t="s">
        <v>14336</v>
      </c>
      <c r="J244" s="164" t="s">
        <v>14337</v>
      </c>
      <c r="K244" s="164">
        <v>36</v>
      </c>
      <c r="L244" s="164" t="s">
        <v>14294</v>
      </c>
      <c r="M244" s="164">
        <v>77348</v>
      </c>
    </row>
    <row r="245" spans="1:13">
      <c r="A245" s="162" t="s">
        <v>5202</v>
      </c>
      <c r="B245" s="163">
        <v>441592</v>
      </c>
      <c r="C245" s="163">
        <v>1060408072</v>
      </c>
      <c r="D245" s="164" t="s">
        <v>14754</v>
      </c>
      <c r="E245" s="164" t="s">
        <v>14755</v>
      </c>
      <c r="F245" s="165" t="s">
        <v>10607</v>
      </c>
      <c r="G245" s="165" t="s">
        <v>12396</v>
      </c>
      <c r="H245" s="165" t="s">
        <v>12396</v>
      </c>
      <c r="I245" s="164" t="s">
        <v>14222</v>
      </c>
      <c r="J245" s="164" t="s">
        <v>13810</v>
      </c>
      <c r="K245" s="164">
        <v>36</v>
      </c>
      <c r="L245" s="164" t="s">
        <v>12396</v>
      </c>
      <c r="M245" s="164">
        <v>28381</v>
      </c>
    </row>
    <row r="246" spans="1:13">
      <c r="A246" s="162" t="s">
        <v>5205</v>
      </c>
      <c r="B246" s="163">
        <v>438055</v>
      </c>
      <c r="C246" s="163">
        <v>1060407726</v>
      </c>
      <c r="D246" s="164" t="s">
        <v>14756</v>
      </c>
      <c r="E246" s="164" t="s">
        <v>14757</v>
      </c>
      <c r="F246" s="165" t="s">
        <v>10607</v>
      </c>
      <c r="G246" s="165" t="s">
        <v>12396</v>
      </c>
      <c r="H246" s="165" t="s">
        <v>12396</v>
      </c>
      <c r="I246" s="164" t="s">
        <v>14222</v>
      </c>
      <c r="J246" s="164" t="s">
        <v>13810</v>
      </c>
      <c r="K246" s="164">
        <v>36</v>
      </c>
      <c r="L246" s="164" t="s">
        <v>12396</v>
      </c>
      <c r="M246" s="164">
        <v>77691</v>
      </c>
    </row>
    <row r="247" spans="1:13">
      <c r="A247" s="162" t="s">
        <v>4767</v>
      </c>
      <c r="B247" s="163">
        <v>434142</v>
      </c>
      <c r="C247" s="163">
        <v>1060405090</v>
      </c>
      <c r="D247" s="164" t="s">
        <v>14758</v>
      </c>
      <c r="E247" s="164" t="s">
        <v>14759</v>
      </c>
      <c r="F247" s="165" t="s">
        <v>10607</v>
      </c>
      <c r="G247" s="165" t="s">
        <v>12396</v>
      </c>
      <c r="H247" s="165" t="s">
        <v>12396</v>
      </c>
      <c r="I247" s="164" t="s">
        <v>14222</v>
      </c>
      <c r="J247" s="164" t="s">
        <v>13810</v>
      </c>
      <c r="K247" s="164">
        <v>36</v>
      </c>
      <c r="L247" s="164" t="s">
        <v>12396</v>
      </c>
      <c r="M247" s="164">
        <v>77637</v>
      </c>
    </row>
    <row r="248" spans="1:13">
      <c r="A248" s="162" t="s">
        <v>4779</v>
      </c>
      <c r="B248" s="163">
        <v>433313</v>
      </c>
      <c r="C248" s="163">
        <v>1060402554</v>
      </c>
      <c r="D248" s="164" t="s">
        <v>14760</v>
      </c>
      <c r="E248" s="164" t="s">
        <v>14761</v>
      </c>
      <c r="F248" s="165" t="s">
        <v>10607</v>
      </c>
      <c r="G248" s="165" t="s">
        <v>12396</v>
      </c>
      <c r="H248" s="165" t="s">
        <v>12396</v>
      </c>
      <c r="I248" s="164" t="s">
        <v>14222</v>
      </c>
      <c r="J248" s="164" t="s">
        <v>13810</v>
      </c>
      <c r="K248" s="164">
        <v>36</v>
      </c>
      <c r="L248" s="164" t="s">
        <v>12396</v>
      </c>
      <c r="M248" s="164">
        <v>77606</v>
      </c>
    </row>
    <row r="249" spans="1:13">
      <c r="A249" s="162" t="s">
        <v>5216</v>
      </c>
      <c r="B249" s="163">
        <v>269971</v>
      </c>
      <c r="C249" s="163">
        <v>1060400845</v>
      </c>
      <c r="D249" s="164" t="s">
        <v>14762</v>
      </c>
      <c r="E249" s="164" t="s">
        <v>14763</v>
      </c>
      <c r="F249" s="165" t="s">
        <v>10607</v>
      </c>
      <c r="G249" s="165" t="s">
        <v>12396</v>
      </c>
      <c r="H249" s="165" t="s">
        <v>12396</v>
      </c>
      <c r="I249" s="164" t="s">
        <v>14222</v>
      </c>
      <c r="J249" s="164" t="s">
        <v>13810</v>
      </c>
      <c r="K249" s="164">
        <v>36</v>
      </c>
      <c r="L249" s="164" t="s">
        <v>14224</v>
      </c>
      <c r="M249" s="164">
        <v>28552</v>
      </c>
    </row>
    <row r="250" spans="1:13">
      <c r="A250" s="162" t="s">
        <v>5210</v>
      </c>
      <c r="B250" s="163">
        <v>269978</v>
      </c>
      <c r="C250" s="163">
        <v>1060407165</v>
      </c>
      <c r="D250" s="164" t="s">
        <v>14764</v>
      </c>
      <c r="E250" s="164" t="s">
        <v>14765</v>
      </c>
      <c r="F250" s="165" t="s">
        <v>10607</v>
      </c>
      <c r="G250" s="165" t="s">
        <v>12396</v>
      </c>
      <c r="H250" s="165" t="s">
        <v>12396</v>
      </c>
      <c r="I250" s="164" t="s">
        <v>14222</v>
      </c>
      <c r="J250" s="164" t="s">
        <v>13810</v>
      </c>
      <c r="K250" s="164">
        <v>36</v>
      </c>
      <c r="L250" s="164" t="s">
        <v>14224</v>
      </c>
      <c r="M250" s="164">
        <v>28422</v>
      </c>
    </row>
    <row r="251" spans="1:13">
      <c r="A251" s="162" t="s">
        <v>6578</v>
      </c>
      <c r="B251" s="163">
        <v>481790</v>
      </c>
      <c r="C251" s="163">
        <v>1060407530</v>
      </c>
      <c r="D251" s="164" t="s">
        <v>14766</v>
      </c>
      <c r="E251" s="164" t="s">
        <v>14767</v>
      </c>
      <c r="F251" s="165" t="s">
        <v>6</v>
      </c>
      <c r="G251" s="165" t="s">
        <v>12396</v>
      </c>
      <c r="H251" s="165" t="s">
        <v>12396</v>
      </c>
      <c r="I251" s="164" t="s">
        <v>14222</v>
      </c>
      <c r="J251" s="164" t="s">
        <v>13810</v>
      </c>
      <c r="K251" s="164">
        <v>36</v>
      </c>
      <c r="L251" s="164" t="s">
        <v>14224</v>
      </c>
      <c r="M251" s="164">
        <v>28404</v>
      </c>
    </row>
    <row r="252" spans="1:13">
      <c r="A252" s="162" t="s">
        <v>14768</v>
      </c>
      <c r="B252" s="163">
        <v>485312</v>
      </c>
      <c r="C252" s="163" t="s">
        <v>6428</v>
      </c>
      <c r="D252" s="164" t="s">
        <v>14769</v>
      </c>
      <c r="E252" s="164" t="s">
        <v>14770</v>
      </c>
      <c r="F252" s="165" t="s">
        <v>6</v>
      </c>
      <c r="G252" s="165" t="s">
        <v>12396</v>
      </c>
      <c r="H252" s="165" t="s">
        <v>12396</v>
      </c>
      <c r="I252" s="164" t="s">
        <v>14336</v>
      </c>
      <c r="J252" s="164" t="s">
        <v>14337</v>
      </c>
      <c r="K252" s="164">
        <v>36</v>
      </c>
      <c r="L252" s="164" t="s">
        <v>14294</v>
      </c>
      <c r="M252" s="164">
        <v>4868</v>
      </c>
    </row>
    <row r="253" spans="1:13">
      <c r="A253" s="162" t="s">
        <v>14771</v>
      </c>
      <c r="B253" s="163">
        <v>485529</v>
      </c>
      <c r="C253" s="163" t="s">
        <v>14772</v>
      </c>
      <c r="D253" s="164" t="s">
        <v>14773</v>
      </c>
      <c r="E253" s="164" t="s">
        <v>14774</v>
      </c>
      <c r="F253" s="165" t="s">
        <v>6</v>
      </c>
      <c r="G253" s="165" t="s">
        <v>12396</v>
      </c>
      <c r="H253" s="165" t="s">
        <v>12396</v>
      </c>
      <c r="I253" s="164" t="s">
        <v>14336</v>
      </c>
      <c r="J253" s="164" t="s">
        <v>14337</v>
      </c>
      <c r="K253" s="164">
        <v>36</v>
      </c>
      <c r="L253" s="164" t="s">
        <v>14294</v>
      </c>
      <c r="M253" s="164">
        <v>4880</v>
      </c>
    </row>
    <row r="254" spans="1:13">
      <c r="A254" s="162" t="s">
        <v>6484</v>
      </c>
      <c r="B254" s="163">
        <v>485530</v>
      </c>
      <c r="C254" s="163">
        <v>1060407491</v>
      </c>
      <c r="D254" s="164" t="s">
        <v>14775</v>
      </c>
      <c r="E254" s="164" t="s">
        <v>14185</v>
      </c>
      <c r="F254" s="165" t="s">
        <v>6</v>
      </c>
      <c r="G254" s="165" t="s">
        <v>12396</v>
      </c>
      <c r="H254" s="165" t="s">
        <v>12396</v>
      </c>
      <c r="I254" s="164" t="s">
        <v>14336</v>
      </c>
      <c r="J254" s="164" t="s">
        <v>14337</v>
      </c>
      <c r="K254" s="164">
        <v>36</v>
      </c>
      <c r="L254" s="164" t="s">
        <v>14294</v>
      </c>
      <c r="M254" s="164">
        <v>28406</v>
      </c>
    </row>
    <row r="255" spans="1:13">
      <c r="A255" s="162" t="s">
        <v>7140</v>
      </c>
      <c r="B255" s="163">
        <v>428620</v>
      </c>
      <c r="C255" s="163">
        <v>1060406843</v>
      </c>
      <c r="D255" s="164" t="s">
        <v>14776</v>
      </c>
      <c r="E255" s="164" t="s">
        <v>14175</v>
      </c>
      <c r="F255" s="165" t="s">
        <v>6</v>
      </c>
      <c r="G255" s="165" t="s">
        <v>12396</v>
      </c>
      <c r="H255" s="165" t="s">
        <v>12396</v>
      </c>
      <c r="I255" s="164" t="s">
        <v>14336</v>
      </c>
      <c r="J255" s="164" t="s">
        <v>14337</v>
      </c>
      <c r="K255" s="164">
        <v>36</v>
      </c>
      <c r="L255" s="164" t="s">
        <v>14294</v>
      </c>
      <c r="M255" s="164">
        <v>28429</v>
      </c>
    </row>
    <row r="256" spans="1:13">
      <c r="A256" s="162" t="s">
        <v>6550</v>
      </c>
      <c r="B256" s="163">
        <v>373538</v>
      </c>
      <c r="C256" s="163">
        <v>1060403020</v>
      </c>
      <c r="D256" s="164" t="s">
        <v>14777</v>
      </c>
      <c r="E256" s="164" t="s">
        <v>14778</v>
      </c>
      <c r="F256" s="165" t="s">
        <v>6</v>
      </c>
      <c r="G256" s="165" t="s">
        <v>12396</v>
      </c>
      <c r="H256" s="165" t="s">
        <v>12396</v>
      </c>
      <c r="I256" s="164" t="s">
        <v>14336</v>
      </c>
      <c r="J256" s="164" t="s">
        <v>14779</v>
      </c>
      <c r="K256" s="164">
        <v>36</v>
      </c>
      <c r="L256" s="164" t="s">
        <v>14294</v>
      </c>
      <c r="M256" s="164">
        <v>24375</v>
      </c>
    </row>
    <row r="257" spans="1:13">
      <c r="A257" s="162" t="s">
        <v>4428</v>
      </c>
      <c r="B257" s="163">
        <v>423465</v>
      </c>
      <c r="C257" s="163" t="s">
        <v>14780</v>
      </c>
      <c r="D257" s="164" t="s">
        <v>14781</v>
      </c>
      <c r="E257" s="164" t="s">
        <v>14782</v>
      </c>
      <c r="F257" s="165" t="s">
        <v>10607</v>
      </c>
      <c r="G257" s="165" t="s">
        <v>12396</v>
      </c>
      <c r="H257" s="165" t="s">
        <v>12396</v>
      </c>
      <c r="I257" s="164" t="s">
        <v>14222</v>
      </c>
      <c r="J257" s="164" t="s">
        <v>13810</v>
      </c>
      <c r="K257" s="164">
        <v>36</v>
      </c>
      <c r="L257" s="164" t="s">
        <v>14224</v>
      </c>
      <c r="M257" s="164">
        <v>4943</v>
      </c>
    </row>
    <row r="258" spans="1:13">
      <c r="A258" s="162" t="s">
        <v>4589</v>
      </c>
      <c r="B258" s="163">
        <v>279726</v>
      </c>
      <c r="C258" s="163">
        <v>1060400128</v>
      </c>
      <c r="D258" s="164" t="s">
        <v>14783</v>
      </c>
      <c r="E258" s="164" t="s">
        <v>14784</v>
      </c>
      <c r="F258" s="165" t="s">
        <v>6</v>
      </c>
      <c r="G258" s="165" t="s">
        <v>12396</v>
      </c>
      <c r="H258" s="165" t="s">
        <v>12396</v>
      </c>
      <c r="I258" s="164" t="s">
        <v>14222</v>
      </c>
      <c r="J258" s="164" t="s">
        <v>13810</v>
      </c>
      <c r="K258" s="164">
        <v>36</v>
      </c>
      <c r="L258" s="164" t="s">
        <v>14224</v>
      </c>
      <c r="M258" s="164">
        <v>28584</v>
      </c>
    </row>
    <row r="259" spans="1:13">
      <c r="A259" s="162" t="s">
        <v>4606</v>
      </c>
      <c r="B259" s="163">
        <v>448246</v>
      </c>
      <c r="C259" s="163">
        <v>1060400187</v>
      </c>
      <c r="D259" s="164" t="s">
        <v>14785</v>
      </c>
      <c r="E259" s="164" t="s">
        <v>14786</v>
      </c>
      <c r="F259" s="165" t="s">
        <v>6</v>
      </c>
      <c r="G259" s="165" t="s">
        <v>12396</v>
      </c>
      <c r="H259" s="165" t="s">
        <v>12396</v>
      </c>
      <c r="I259" s="164" t="s">
        <v>14222</v>
      </c>
      <c r="J259" s="164" t="s">
        <v>13810</v>
      </c>
      <c r="K259" s="164">
        <v>36</v>
      </c>
      <c r="L259" s="164" t="s">
        <v>14224</v>
      </c>
      <c r="M259" s="164">
        <v>77546</v>
      </c>
    </row>
    <row r="260" spans="1:13">
      <c r="A260" s="162" t="s">
        <v>4609</v>
      </c>
      <c r="B260" s="163">
        <v>448248</v>
      </c>
      <c r="C260" s="163">
        <v>1060400209</v>
      </c>
      <c r="D260" s="164" t="s">
        <v>14787</v>
      </c>
      <c r="E260" s="164" t="s">
        <v>14788</v>
      </c>
      <c r="F260" s="165" t="s">
        <v>6</v>
      </c>
      <c r="G260" s="165" t="s">
        <v>12396</v>
      </c>
      <c r="H260" s="165" t="s">
        <v>12396</v>
      </c>
      <c r="I260" s="164" t="s">
        <v>14222</v>
      </c>
      <c r="J260" s="164" t="s">
        <v>13810</v>
      </c>
      <c r="K260" s="164">
        <v>36</v>
      </c>
      <c r="L260" s="164" t="s">
        <v>14224</v>
      </c>
      <c r="M260" s="164">
        <v>28582</v>
      </c>
    </row>
    <row r="261" spans="1:13">
      <c r="A261" s="162" t="s">
        <v>4614</v>
      </c>
      <c r="B261" s="163">
        <v>444355</v>
      </c>
      <c r="C261" s="163">
        <v>1060400217</v>
      </c>
      <c r="D261" s="164" t="s">
        <v>14789</v>
      </c>
      <c r="E261" s="164" t="s">
        <v>14790</v>
      </c>
      <c r="F261" s="165" t="s">
        <v>6</v>
      </c>
      <c r="G261" s="165" t="s">
        <v>12396</v>
      </c>
      <c r="H261" s="165" t="s">
        <v>12396</v>
      </c>
      <c r="I261" s="164" t="s">
        <v>14222</v>
      </c>
      <c r="J261" s="164" t="s">
        <v>13810</v>
      </c>
      <c r="K261" s="164">
        <v>36</v>
      </c>
      <c r="L261" s="164" t="s">
        <v>14224</v>
      </c>
      <c r="M261" s="164">
        <v>28581</v>
      </c>
    </row>
    <row r="262" spans="1:13">
      <c r="A262" s="162" t="s">
        <v>4617</v>
      </c>
      <c r="B262" s="163">
        <v>444371</v>
      </c>
      <c r="C262" s="163">
        <v>1060400225</v>
      </c>
      <c r="D262" s="164" t="s">
        <v>14791</v>
      </c>
      <c r="E262" s="164" t="s">
        <v>14792</v>
      </c>
      <c r="F262" s="165" t="s">
        <v>6</v>
      </c>
      <c r="G262" s="165" t="s">
        <v>12396</v>
      </c>
      <c r="H262" s="165" t="s">
        <v>12396</v>
      </c>
      <c r="I262" s="164" t="s">
        <v>14222</v>
      </c>
      <c r="J262" s="164" t="s">
        <v>13810</v>
      </c>
      <c r="K262" s="164">
        <v>36</v>
      </c>
      <c r="L262" s="164" t="s">
        <v>14224</v>
      </c>
      <c r="M262" s="164">
        <v>28580</v>
      </c>
    </row>
    <row r="263" spans="1:13">
      <c r="A263" s="162" t="s">
        <v>4622</v>
      </c>
      <c r="B263" s="163">
        <v>444375</v>
      </c>
      <c r="C263" s="163">
        <v>1060400233</v>
      </c>
      <c r="D263" s="164" t="s">
        <v>14793</v>
      </c>
      <c r="E263" s="164" t="s">
        <v>14794</v>
      </c>
      <c r="F263" s="165" t="s">
        <v>6</v>
      </c>
      <c r="G263" s="165" t="s">
        <v>12396</v>
      </c>
      <c r="H263" s="165" t="s">
        <v>12396</v>
      </c>
      <c r="I263" s="164" t="s">
        <v>14222</v>
      </c>
      <c r="J263" s="164" t="s">
        <v>13810</v>
      </c>
      <c r="K263" s="164">
        <v>36</v>
      </c>
      <c r="L263" s="164" t="s">
        <v>14224</v>
      </c>
      <c r="M263" s="164">
        <v>77547</v>
      </c>
    </row>
    <row r="264" spans="1:13">
      <c r="A264" s="162" t="s">
        <v>4625</v>
      </c>
      <c r="B264" s="163">
        <v>444609</v>
      </c>
      <c r="C264" s="163">
        <v>1060400322</v>
      </c>
      <c r="D264" s="164" t="s">
        <v>14795</v>
      </c>
      <c r="E264" s="164" t="s">
        <v>14796</v>
      </c>
      <c r="F264" s="165" t="s">
        <v>10451</v>
      </c>
      <c r="G264" s="165" t="s">
        <v>12396</v>
      </c>
      <c r="H264" s="165" t="s">
        <v>12396</v>
      </c>
      <c r="I264" s="164" t="s">
        <v>14222</v>
      </c>
      <c r="J264" s="164" t="s">
        <v>13810</v>
      </c>
      <c r="K264" s="164">
        <v>36</v>
      </c>
      <c r="L264" s="164" t="s">
        <v>12396</v>
      </c>
      <c r="M264" s="164">
        <v>28574</v>
      </c>
    </row>
    <row r="265" spans="1:13">
      <c r="A265" s="162" t="s">
        <v>4628</v>
      </c>
      <c r="B265" s="163">
        <v>444613</v>
      </c>
      <c r="C265" s="163">
        <v>1060400306</v>
      </c>
      <c r="D265" s="164" t="s">
        <v>14797</v>
      </c>
      <c r="E265" s="164" t="s">
        <v>14798</v>
      </c>
      <c r="F265" s="165" t="s">
        <v>10451</v>
      </c>
      <c r="G265" s="165" t="s">
        <v>12396</v>
      </c>
      <c r="H265" s="165" t="s">
        <v>12396</v>
      </c>
      <c r="I265" s="164" t="s">
        <v>14222</v>
      </c>
      <c r="J265" s="164" t="s">
        <v>13810</v>
      </c>
      <c r="K265" s="164">
        <v>36</v>
      </c>
      <c r="L265" s="164" t="s">
        <v>12396</v>
      </c>
      <c r="M265" s="164">
        <v>28576</v>
      </c>
    </row>
    <row r="266" spans="1:13">
      <c r="A266" s="162" t="s">
        <v>4631</v>
      </c>
      <c r="B266" s="163">
        <v>444614</v>
      </c>
      <c r="C266" s="163">
        <v>1060400314</v>
      </c>
      <c r="D266" s="164" t="s">
        <v>14799</v>
      </c>
      <c r="E266" s="164" t="s">
        <v>14800</v>
      </c>
      <c r="F266" s="165" t="s">
        <v>10451</v>
      </c>
      <c r="G266" s="165" t="s">
        <v>12396</v>
      </c>
      <c r="H266" s="165" t="s">
        <v>12396</v>
      </c>
      <c r="I266" s="164" t="s">
        <v>14222</v>
      </c>
      <c r="J266" s="164" t="s">
        <v>13810</v>
      </c>
      <c r="K266" s="164">
        <v>36</v>
      </c>
      <c r="L266" s="164" t="s">
        <v>12396</v>
      </c>
      <c r="M266" s="164">
        <v>28575</v>
      </c>
    </row>
    <row r="267" spans="1:13">
      <c r="A267" s="162" t="s">
        <v>6032</v>
      </c>
      <c r="B267" s="163">
        <v>478152</v>
      </c>
      <c r="C267" s="163" t="s">
        <v>14801</v>
      </c>
      <c r="D267" s="164" t="s">
        <v>14802</v>
      </c>
      <c r="E267" s="164" t="s">
        <v>14803</v>
      </c>
      <c r="F267" s="165" t="s">
        <v>6</v>
      </c>
      <c r="G267" s="165" t="s">
        <v>12396</v>
      </c>
      <c r="H267" s="165" t="s">
        <v>12396</v>
      </c>
      <c r="I267" s="164" t="s">
        <v>14222</v>
      </c>
      <c r="J267" s="164" t="s">
        <v>13810</v>
      </c>
      <c r="K267" s="164">
        <v>36</v>
      </c>
      <c r="L267" s="164" t="s">
        <v>14224</v>
      </c>
      <c r="M267" s="164">
        <v>86696</v>
      </c>
    </row>
    <row r="268" spans="1:13">
      <c r="A268" s="162" t="s">
        <v>5586</v>
      </c>
      <c r="B268" s="163">
        <v>446603</v>
      </c>
      <c r="C268" s="163" t="s">
        <v>5583</v>
      </c>
      <c r="D268" s="164" t="s">
        <v>14804</v>
      </c>
      <c r="E268" s="164" t="s">
        <v>14805</v>
      </c>
      <c r="F268" s="165" t="s">
        <v>6</v>
      </c>
      <c r="G268" s="165" t="s">
        <v>12396</v>
      </c>
      <c r="H268" s="165" t="s">
        <v>12396</v>
      </c>
      <c r="I268" s="164" t="s">
        <v>14222</v>
      </c>
      <c r="J268" s="164" t="s">
        <v>13810</v>
      </c>
      <c r="K268" s="164">
        <v>36</v>
      </c>
      <c r="L268" s="164" t="s">
        <v>14224</v>
      </c>
      <c r="M268" s="164">
        <v>28536</v>
      </c>
    </row>
    <row r="269" spans="1:13">
      <c r="A269" s="162" t="s">
        <v>6013</v>
      </c>
      <c r="B269" s="163">
        <v>437865</v>
      </c>
      <c r="C269" s="163">
        <v>1060401540</v>
      </c>
      <c r="D269" s="164" t="s">
        <v>14806</v>
      </c>
      <c r="E269" s="164" t="s">
        <v>14807</v>
      </c>
      <c r="F269" s="165" t="s">
        <v>6</v>
      </c>
      <c r="G269" s="165" t="s">
        <v>12396</v>
      </c>
      <c r="H269" s="165" t="s">
        <v>12396</v>
      </c>
      <c r="I269" s="164" t="s">
        <v>14222</v>
      </c>
      <c r="J269" s="164" t="s">
        <v>13810</v>
      </c>
      <c r="K269" s="164">
        <v>36</v>
      </c>
      <c r="L269" s="164" t="s">
        <v>14224</v>
      </c>
      <c r="M269" s="164">
        <v>77583</v>
      </c>
    </row>
    <row r="270" spans="1:13">
      <c r="A270" s="162" t="s">
        <v>14808</v>
      </c>
      <c r="B270" s="163">
        <v>437868</v>
      </c>
      <c r="C270" s="163">
        <v>1060400560</v>
      </c>
      <c r="D270" s="164" t="s">
        <v>14809</v>
      </c>
      <c r="E270" s="164" t="s">
        <v>14810</v>
      </c>
      <c r="F270" s="165" t="s">
        <v>6</v>
      </c>
      <c r="G270" s="165" t="s">
        <v>12396</v>
      </c>
      <c r="H270" s="165" t="s">
        <v>12396</v>
      </c>
      <c r="I270" s="164" t="s">
        <v>14222</v>
      </c>
      <c r="J270" s="164" t="s">
        <v>13810</v>
      </c>
      <c r="K270" s="164">
        <v>36</v>
      </c>
      <c r="L270" s="164" t="s">
        <v>14224</v>
      </c>
      <c r="M270" s="164">
        <v>5227</v>
      </c>
    </row>
    <row r="271" spans="1:13">
      <c r="A271" s="162" t="s">
        <v>14811</v>
      </c>
      <c r="B271" s="163">
        <v>483840</v>
      </c>
      <c r="C271" s="163">
        <v>1060408099</v>
      </c>
      <c r="D271" s="164" t="s">
        <v>14812</v>
      </c>
      <c r="E271" s="164" t="s">
        <v>14813</v>
      </c>
      <c r="F271" s="165" t="s">
        <v>6</v>
      </c>
      <c r="G271" s="165" t="s">
        <v>12396</v>
      </c>
      <c r="H271" s="165" t="s">
        <v>12396</v>
      </c>
      <c r="I271" s="164" t="s">
        <v>14222</v>
      </c>
      <c r="J271" s="164" t="s">
        <v>14814</v>
      </c>
      <c r="K271" s="164">
        <v>36</v>
      </c>
      <c r="L271" s="164" t="s">
        <v>14224</v>
      </c>
      <c r="M271" s="164">
        <v>5231</v>
      </c>
    </row>
    <row r="272" spans="1:13">
      <c r="A272" s="162" t="s">
        <v>5310</v>
      </c>
      <c r="B272" s="163">
        <v>483840</v>
      </c>
      <c r="C272" s="163">
        <v>1060408099</v>
      </c>
      <c r="D272" s="164" t="s">
        <v>14815</v>
      </c>
      <c r="E272" s="164" t="s">
        <v>14816</v>
      </c>
      <c r="F272" s="165" t="s">
        <v>6</v>
      </c>
      <c r="G272" s="165" t="s">
        <v>12396</v>
      </c>
      <c r="H272" s="165" t="s">
        <v>12396</v>
      </c>
      <c r="I272" s="164" t="s">
        <v>14222</v>
      </c>
      <c r="J272" s="164" t="s">
        <v>14814</v>
      </c>
      <c r="K272" s="164">
        <v>36</v>
      </c>
      <c r="L272" s="164" t="s">
        <v>14224</v>
      </c>
      <c r="M272" s="164">
        <v>77887</v>
      </c>
    </row>
    <row r="273" spans="1:13">
      <c r="A273" s="162" t="s">
        <v>5316</v>
      </c>
      <c r="B273" s="163">
        <v>483388</v>
      </c>
      <c r="C273" s="163">
        <v>1060800061</v>
      </c>
      <c r="D273" s="164" t="s">
        <v>14817</v>
      </c>
      <c r="E273" s="164" t="s">
        <v>14818</v>
      </c>
      <c r="F273" s="165" t="s">
        <v>6</v>
      </c>
      <c r="G273" s="165" t="s">
        <v>12396</v>
      </c>
      <c r="H273" s="165" t="s">
        <v>12396</v>
      </c>
      <c r="I273" s="164" t="s">
        <v>14222</v>
      </c>
      <c r="J273" s="164" t="s">
        <v>14814</v>
      </c>
      <c r="K273" s="164">
        <v>36</v>
      </c>
      <c r="L273" s="164" t="s">
        <v>14224</v>
      </c>
      <c r="M273" s="164">
        <v>77889</v>
      </c>
    </row>
    <row r="274" spans="1:13">
      <c r="A274" s="162" t="s">
        <v>5313</v>
      </c>
      <c r="B274" s="163">
        <v>483386</v>
      </c>
      <c r="C274" s="163">
        <v>1060402147</v>
      </c>
      <c r="D274" s="164" t="s">
        <v>14819</v>
      </c>
      <c r="E274" s="164" t="s">
        <v>14820</v>
      </c>
      <c r="F274" s="165" t="s">
        <v>6</v>
      </c>
      <c r="G274" s="165" t="s">
        <v>12396</v>
      </c>
      <c r="H274" s="165" t="s">
        <v>12396</v>
      </c>
      <c r="I274" s="164" t="s">
        <v>14222</v>
      </c>
      <c r="J274" s="164" t="s">
        <v>14814</v>
      </c>
      <c r="K274" s="164">
        <v>36</v>
      </c>
      <c r="L274" s="164" t="s">
        <v>14224</v>
      </c>
      <c r="M274" s="164">
        <v>77888</v>
      </c>
    </row>
    <row r="275" spans="1:13">
      <c r="A275" s="162" t="s">
        <v>6662</v>
      </c>
      <c r="B275" s="163">
        <v>479672</v>
      </c>
      <c r="C275" s="163">
        <v>1060408846</v>
      </c>
      <c r="D275" s="164" t="s">
        <v>14821</v>
      </c>
      <c r="E275" s="164" t="s">
        <v>14822</v>
      </c>
      <c r="F275" s="165" t="s">
        <v>6</v>
      </c>
      <c r="G275" s="165" t="s">
        <v>12396</v>
      </c>
      <c r="H275" s="165" t="s">
        <v>12396</v>
      </c>
      <c r="I275" s="164" t="s">
        <v>14222</v>
      </c>
      <c r="J275" s="164" t="s">
        <v>13810</v>
      </c>
      <c r="K275" s="164">
        <v>36</v>
      </c>
      <c r="L275" s="164" t="s">
        <v>12396</v>
      </c>
      <c r="M275" s="164">
        <v>77913</v>
      </c>
    </row>
    <row r="276" spans="1:13">
      <c r="A276" s="162" t="s">
        <v>6659</v>
      </c>
      <c r="B276" s="163">
        <v>479671</v>
      </c>
      <c r="C276" s="163">
        <v>1060408854</v>
      </c>
      <c r="D276" s="164" t="s">
        <v>14823</v>
      </c>
      <c r="E276" s="164" t="s">
        <v>14824</v>
      </c>
      <c r="F276" s="165" t="s">
        <v>6</v>
      </c>
      <c r="G276" s="165" t="s">
        <v>12396</v>
      </c>
      <c r="H276" s="165" t="s">
        <v>12396</v>
      </c>
      <c r="I276" s="164" t="s">
        <v>14222</v>
      </c>
      <c r="J276" s="164" t="s">
        <v>13810</v>
      </c>
      <c r="K276" s="164">
        <v>36</v>
      </c>
      <c r="L276" s="164" t="s">
        <v>12396</v>
      </c>
      <c r="M276" s="164">
        <v>77914</v>
      </c>
    </row>
    <row r="277" spans="1:13">
      <c r="A277" s="162" t="s">
        <v>6656</v>
      </c>
      <c r="B277" s="163">
        <v>479670</v>
      </c>
      <c r="C277" s="163">
        <v>1060408862</v>
      </c>
      <c r="D277" s="164" t="s">
        <v>14825</v>
      </c>
      <c r="E277" s="164" t="s">
        <v>14826</v>
      </c>
      <c r="F277" s="165" t="s">
        <v>6</v>
      </c>
      <c r="G277" s="165" t="s">
        <v>12396</v>
      </c>
      <c r="H277" s="165" t="s">
        <v>12396</v>
      </c>
      <c r="I277" s="164" t="s">
        <v>14222</v>
      </c>
      <c r="J277" s="164" t="s">
        <v>13810</v>
      </c>
      <c r="K277" s="164">
        <v>36</v>
      </c>
      <c r="L277" s="164" t="s">
        <v>12396</v>
      </c>
      <c r="M277" s="164">
        <v>77915</v>
      </c>
    </row>
    <row r="278" spans="1:13">
      <c r="A278" s="162" t="s">
        <v>6665</v>
      </c>
      <c r="B278" s="163">
        <v>479673</v>
      </c>
      <c r="C278" s="163">
        <v>1060408838</v>
      </c>
      <c r="D278" s="164" t="s">
        <v>14827</v>
      </c>
      <c r="E278" s="164" t="s">
        <v>14828</v>
      </c>
      <c r="F278" s="165" t="s">
        <v>6</v>
      </c>
      <c r="G278" s="165" t="s">
        <v>12396</v>
      </c>
      <c r="H278" s="165" t="s">
        <v>12396</v>
      </c>
      <c r="I278" s="164" t="s">
        <v>14222</v>
      </c>
      <c r="J278" s="164" t="s">
        <v>13810</v>
      </c>
      <c r="K278" s="164">
        <v>36</v>
      </c>
      <c r="L278" s="164" t="s">
        <v>12396</v>
      </c>
      <c r="M278" s="164">
        <v>77912</v>
      </c>
    </row>
    <row r="279" spans="1:13">
      <c r="A279" s="162" t="s">
        <v>14829</v>
      </c>
      <c r="B279" s="163">
        <v>435580</v>
      </c>
      <c r="C279" s="163">
        <v>0</v>
      </c>
      <c r="D279" s="164" t="s">
        <v>14830</v>
      </c>
      <c r="E279" s="164" t="s">
        <v>14831</v>
      </c>
      <c r="F279" s="165" t="s">
        <v>6</v>
      </c>
      <c r="G279" s="165" t="s">
        <v>12396</v>
      </c>
      <c r="H279" s="165" t="s">
        <v>12396</v>
      </c>
      <c r="I279" s="164" t="s">
        <v>14222</v>
      </c>
      <c r="J279" s="164" t="s">
        <v>13810</v>
      </c>
      <c r="K279" s="164">
        <v>36</v>
      </c>
      <c r="L279" s="164" t="s">
        <v>12396</v>
      </c>
      <c r="M279" s="164">
        <v>82203</v>
      </c>
    </row>
    <row r="280" spans="1:13">
      <c r="A280" s="162" t="s">
        <v>4228</v>
      </c>
      <c r="B280" s="163">
        <v>313316</v>
      </c>
      <c r="C280" s="163">
        <v>1070400304</v>
      </c>
      <c r="D280" s="164" t="s">
        <v>14832</v>
      </c>
      <c r="E280" s="164" t="s">
        <v>14833</v>
      </c>
      <c r="F280" s="165" t="s">
        <v>6</v>
      </c>
      <c r="G280" s="165" t="s">
        <v>12396</v>
      </c>
      <c r="H280" s="165" t="s">
        <v>12396</v>
      </c>
      <c r="I280" s="164" t="s">
        <v>14222</v>
      </c>
      <c r="J280" s="164" t="s">
        <v>13810</v>
      </c>
      <c r="K280" s="164">
        <v>36</v>
      </c>
      <c r="L280" s="164" t="s">
        <v>12396</v>
      </c>
      <c r="M280" s="164">
        <v>78494</v>
      </c>
    </row>
    <row r="281" spans="1:13">
      <c r="A281" s="162" t="s">
        <v>5288</v>
      </c>
      <c r="B281" s="163">
        <v>475418</v>
      </c>
      <c r="C281" s="163">
        <v>1060407815</v>
      </c>
      <c r="D281" s="164" t="s">
        <v>14834</v>
      </c>
      <c r="E281" s="164" t="s">
        <v>14835</v>
      </c>
      <c r="F281" s="165" t="s">
        <v>6</v>
      </c>
      <c r="G281" s="165" t="s">
        <v>12396</v>
      </c>
      <c r="H281" s="165" t="s">
        <v>12396</v>
      </c>
      <c r="I281" s="164" t="s">
        <v>14222</v>
      </c>
      <c r="J281" s="164" t="s">
        <v>13810</v>
      </c>
      <c r="K281" s="164">
        <v>36</v>
      </c>
      <c r="L281" s="164" t="s">
        <v>12396</v>
      </c>
      <c r="M281" s="164">
        <v>77686</v>
      </c>
    </row>
    <row r="282" spans="1:13">
      <c r="A282" s="162" t="s">
        <v>7280</v>
      </c>
      <c r="B282" s="163">
        <v>459097</v>
      </c>
      <c r="C282" s="163">
        <v>1060700121</v>
      </c>
      <c r="D282" s="164" t="s">
        <v>14836</v>
      </c>
      <c r="E282" s="164" t="s">
        <v>14837</v>
      </c>
      <c r="F282" s="165" t="s">
        <v>6</v>
      </c>
      <c r="G282" s="165" t="s">
        <v>12396</v>
      </c>
      <c r="H282" s="165" t="s">
        <v>12396</v>
      </c>
      <c r="I282" s="164" t="s">
        <v>14222</v>
      </c>
      <c r="J282" s="164" t="s">
        <v>13810</v>
      </c>
      <c r="K282" s="164">
        <v>36</v>
      </c>
      <c r="L282" s="164" t="s">
        <v>14294</v>
      </c>
      <c r="M282" s="164">
        <v>28204</v>
      </c>
    </row>
    <row r="283" spans="1:13">
      <c r="A283" s="162" t="s">
        <v>14838</v>
      </c>
      <c r="B283" s="163">
        <v>419390</v>
      </c>
      <c r="C283" s="163" t="s">
        <v>5190</v>
      </c>
      <c r="D283" s="164" t="s">
        <v>14839</v>
      </c>
      <c r="E283" s="164" t="s">
        <v>14840</v>
      </c>
      <c r="F283" s="165" t="s">
        <v>6</v>
      </c>
      <c r="G283" s="165" t="s">
        <v>12396</v>
      </c>
      <c r="H283" s="165" t="s">
        <v>12396</v>
      </c>
      <c r="I283" s="164" t="s">
        <v>14222</v>
      </c>
      <c r="J283" s="164" t="s">
        <v>13810</v>
      </c>
      <c r="K283" s="164">
        <v>36</v>
      </c>
      <c r="L283" s="164" t="s">
        <v>14224</v>
      </c>
      <c r="M283" s="164">
        <v>5379</v>
      </c>
    </row>
    <row r="284" spans="1:13">
      <c r="A284" s="162" t="s">
        <v>5193</v>
      </c>
      <c r="B284" s="163">
        <v>419390</v>
      </c>
      <c r="C284" s="163" t="s">
        <v>5190</v>
      </c>
      <c r="D284" s="164" t="s">
        <v>14841</v>
      </c>
      <c r="E284" s="164" t="s">
        <v>14842</v>
      </c>
      <c r="F284" s="165" t="s">
        <v>6</v>
      </c>
      <c r="G284" s="165" t="s">
        <v>12396</v>
      </c>
      <c r="H284" s="165" t="s">
        <v>12396</v>
      </c>
      <c r="I284" s="164" t="s">
        <v>14222</v>
      </c>
      <c r="J284" s="164" t="s">
        <v>13810</v>
      </c>
      <c r="K284" s="164">
        <v>36</v>
      </c>
      <c r="L284" s="164" t="s">
        <v>14224</v>
      </c>
      <c r="M284" s="164">
        <v>28554</v>
      </c>
    </row>
    <row r="285" spans="1:13">
      <c r="A285" s="162" t="s">
        <v>5199</v>
      </c>
      <c r="B285" s="163">
        <v>419399</v>
      </c>
      <c r="C285" s="163">
        <v>1060400802</v>
      </c>
      <c r="D285" s="164" t="s">
        <v>14843</v>
      </c>
      <c r="E285" s="164" t="s">
        <v>14844</v>
      </c>
      <c r="F285" s="165" t="s">
        <v>6</v>
      </c>
      <c r="G285" s="165" t="s">
        <v>12396</v>
      </c>
      <c r="H285" s="165" t="s">
        <v>12396</v>
      </c>
      <c r="I285" s="164" t="s">
        <v>14222</v>
      </c>
      <c r="J285" s="164" t="s">
        <v>13810</v>
      </c>
      <c r="K285" s="164">
        <v>36</v>
      </c>
      <c r="L285" s="164" t="s">
        <v>14224</v>
      </c>
      <c r="M285" s="164">
        <v>77564</v>
      </c>
    </row>
    <row r="286" spans="1:13">
      <c r="A286" s="162" t="s">
        <v>4181</v>
      </c>
      <c r="B286" s="163">
        <v>436319</v>
      </c>
      <c r="C286" s="163">
        <v>1070801619</v>
      </c>
      <c r="D286" s="164" t="s">
        <v>14845</v>
      </c>
      <c r="E286" s="164" t="s">
        <v>14846</v>
      </c>
      <c r="F286" s="165" t="s">
        <v>6</v>
      </c>
      <c r="G286" s="165" t="s">
        <v>12396</v>
      </c>
      <c r="H286" s="165" t="s">
        <v>12396</v>
      </c>
      <c r="I286" s="164" t="s">
        <v>14222</v>
      </c>
      <c r="J286" s="164" t="s">
        <v>13810</v>
      </c>
      <c r="K286" s="164">
        <v>36</v>
      </c>
      <c r="L286" s="164" t="s">
        <v>14224</v>
      </c>
      <c r="M286" s="164">
        <v>78463</v>
      </c>
    </row>
    <row r="287" spans="1:13">
      <c r="A287" s="162" t="s">
        <v>9752</v>
      </c>
      <c r="B287" s="163">
        <v>426378</v>
      </c>
      <c r="C287" s="163">
        <v>1060403399</v>
      </c>
      <c r="D287" s="164" t="s">
        <v>14847</v>
      </c>
      <c r="E287" s="164" t="s">
        <v>14848</v>
      </c>
      <c r="F287" s="165" t="s">
        <v>6</v>
      </c>
      <c r="G287" s="165" t="s">
        <v>12396</v>
      </c>
      <c r="H287" s="165" t="s">
        <v>12396</v>
      </c>
      <c r="I287" s="164" t="s">
        <v>14222</v>
      </c>
      <c r="J287" s="164" t="s">
        <v>13810</v>
      </c>
      <c r="K287" s="164">
        <v>36</v>
      </c>
      <c r="L287" s="164" t="s">
        <v>14224</v>
      </c>
      <c r="M287" s="164">
        <v>24591</v>
      </c>
    </row>
    <row r="288" spans="1:13">
      <c r="A288" s="162" t="s">
        <v>5196</v>
      </c>
      <c r="B288" s="163">
        <v>419377</v>
      </c>
      <c r="C288" s="163">
        <v>1060403313</v>
      </c>
      <c r="D288" s="164" t="s">
        <v>14849</v>
      </c>
      <c r="E288" s="164" t="s">
        <v>14850</v>
      </c>
      <c r="F288" s="165" t="s">
        <v>6</v>
      </c>
      <c r="G288" s="165" t="s">
        <v>12396</v>
      </c>
      <c r="H288" s="165" t="s">
        <v>12396</v>
      </c>
      <c r="I288" s="164" t="s">
        <v>14222</v>
      </c>
      <c r="J288" s="164" t="s">
        <v>13810</v>
      </c>
      <c r="K288" s="164">
        <v>36</v>
      </c>
      <c r="L288" s="164" t="s">
        <v>14224</v>
      </c>
      <c r="M288" s="164">
        <v>28467</v>
      </c>
    </row>
    <row r="289" spans="1:13">
      <c r="A289" s="162" t="s">
        <v>5536</v>
      </c>
      <c r="B289" s="163">
        <v>286037</v>
      </c>
      <c r="C289" s="163">
        <v>1060401299</v>
      </c>
      <c r="D289" s="164" t="s">
        <v>14851</v>
      </c>
      <c r="E289" s="164" t="s">
        <v>14852</v>
      </c>
      <c r="F289" s="165" t="s">
        <v>6</v>
      </c>
      <c r="G289" s="165" t="s">
        <v>12396</v>
      </c>
      <c r="H289" s="165" t="s">
        <v>12396</v>
      </c>
      <c r="I289" s="164" t="s">
        <v>14222</v>
      </c>
      <c r="J289" s="164" t="s">
        <v>13810</v>
      </c>
      <c r="K289" s="164">
        <v>36</v>
      </c>
      <c r="L289" s="164" t="s">
        <v>12396</v>
      </c>
      <c r="M289" s="164">
        <v>77577</v>
      </c>
    </row>
    <row r="290" spans="1:13">
      <c r="A290" s="162" t="s">
        <v>6080</v>
      </c>
      <c r="B290" s="163">
        <v>436316</v>
      </c>
      <c r="C290" s="163">
        <v>1060401990</v>
      </c>
      <c r="D290" s="164" t="s">
        <v>14853</v>
      </c>
      <c r="E290" s="164" t="s">
        <v>14854</v>
      </c>
      <c r="F290" s="165" t="s">
        <v>6</v>
      </c>
      <c r="G290" s="165" t="s">
        <v>12396</v>
      </c>
      <c r="H290" s="165" t="s">
        <v>12396</v>
      </c>
      <c r="I290" s="164" t="s">
        <v>14222</v>
      </c>
      <c r="J290" s="164" t="s">
        <v>13810</v>
      </c>
      <c r="K290" s="164">
        <v>36</v>
      </c>
      <c r="L290" s="164" t="s">
        <v>14294</v>
      </c>
      <c r="M290" s="164">
        <v>77629</v>
      </c>
    </row>
    <row r="291" spans="1:13">
      <c r="A291" s="162" t="s">
        <v>4178</v>
      </c>
      <c r="B291" s="163">
        <v>439115</v>
      </c>
      <c r="C291" s="163">
        <v>1070404407</v>
      </c>
      <c r="D291" s="164" t="s">
        <v>14855</v>
      </c>
      <c r="E291" s="164" t="s">
        <v>14856</v>
      </c>
      <c r="F291" s="165" t="s">
        <v>6</v>
      </c>
      <c r="G291" s="165" t="s">
        <v>12396</v>
      </c>
      <c r="H291" s="165" t="s">
        <v>12396</v>
      </c>
      <c r="I291" s="164" t="s">
        <v>14222</v>
      </c>
      <c r="J291" s="164" t="s">
        <v>13810</v>
      </c>
      <c r="K291" s="164">
        <v>36</v>
      </c>
      <c r="L291" s="164" t="s">
        <v>14224</v>
      </c>
      <c r="M291" s="164">
        <v>78462</v>
      </c>
    </row>
    <row r="292" spans="1:13">
      <c r="A292" s="162" t="s">
        <v>5420</v>
      </c>
      <c r="B292" s="163">
        <v>461244</v>
      </c>
      <c r="C292" s="163">
        <v>1060406452</v>
      </c>
      <c r="D292" s="164" t="s">
        <v>14857</v>
      </c>
      <c r="E292" s="164" t="s">
        <v>14858</v>
      </c>
      <c r="F292" s="165" t="s">
        <v>6</v>
      </c>
      <c r="G292" s="165" t="s">
        <v>12396</v>
      </c>
      <c r="H292" s="165" t="s">
        <v>12396</v>
      </c>
      <c r="I292" s="164" t="s">
        <v>14222</v>
      </c>
      <c r="J292" s="164" t="s">
        <v>13810</v>
      </c>
      <c r="K292" s="164">
        <v>36</v>
      </c>
      <c r="L292" s="164" t="s">
        <v>14224</v>
      </c>
      <c r="M292" s="164">
        <v>77653</v>
      </c>
    </row>
    <row r="293" spans="1:13">
      <c r="A293" s="162" t="s">
        <v>5412</v>
      </c>
      <c r="B293" s="163">
        <v>461243</v>
      </c>
      <c r="C293" s="163">
        <v>1070108492</v>
      </c>
      <c r="D293" s="164" t="s">
        <v>14859</v>
      </c>
      <c r="E293" s="164" t="s">
        <v>14860</v>
      </c>
      <c r="F293" s="165" t="s">
        <v>6</v>
      </c>
      <c r="G293" s="165" t="s">
        <v>12396</v>
      </c>
      <c r="H293" s="165" t="s">
        <v>12396</v>
      </c>
      <c r="I293" s="164" t="s">
        <v>14222</v>
      </c>
      <c r="J293" s="164" t="s">
        <v>13810</v>
      </c>
      <c r="K293" s="164">
        <v>36</v>
      </c>
      <c r="L293" s="164" t="s">
        <v>14224</v>
      </c>
      <c r="M293" s="164">
        <v>78259</v>
      </c>
    </row>
    <row r="294" spans="1:13">
      <c r="A294" s="162" t="s">
        <v>5417</v>
      </c>
      <c r="B294" s="163">
        <v>461248</v>
      </c>
      <c r="C294" s="163" t="s">
        <v>5414</v>
      </c>
      <c r="D294" s="164" t="s">
        <v>14861</v>
      </c>
      <c r="E294" s="164" t="s">
        <v>14862</v>
      </c>
      <c r="F294" s="165" t="s">
        <v>6</v>
      </c>
      <c r="G294" s="165" t="s">
        <v>12396</v>
      </c>
      <c r="H294" s="165" t="s">
        <v>12396</v>
      </c>
      <c r="I294" s="164" t="s">
        <v>14222</v>
      </c>
      <c r="J294" s="164" t="s">
        <v>13810</v>
      </c>
      <c r="K294" s="164">
        <v>36</v>
      </c>
      <c r="L294" s="164" t="s">
        <v>14224</v>
      </c>
      <c r="M294" s="164">
        <v>24602</v>
      </c>
    </row>
    <row r="295" spans="1:13">
      <c r="A295" s="162" t="s">
        <v>5423</v>
      </c>
      <c r="B295" s="163">
        <v>461248</v>
      </c>
      <c r="C295" s="163">
        <v>1060900104</v>
      </c>
      <c r="D295" s="164" t="s">
        <v>14863</v>
      </c>
      <c r="E295" s="164" t="s">
        <v>14864</v>
      </c>
      <c r="F295" s="165" t="s">
        <v>6</v>
      </c>
      <c r="G295" s="165" t="s">
        <v>12396</v>
      </c>
      <c r="H295" s="165" t="s">
        <v>12396</v>
      </c>
      <c r="I295" s="164" t="s">
        <v>14222</v>
      </c>
      <c r="J295" s="164" t="s">
        <v>13810</v>
      </c>
      <c r="K295" s="164">
        <v>36</v>
      </c>
      <c r="L295" s="164" t="s">
        <v>14224</v>
      </c>
      <c r="M295" s="164">
        <v>77893</v>
      </c>
    </row>
    <row r="296" spans="1:13">
      <c r="A296" s="162" t="s">
        <v>6295</v>
      </c>
      <c r="B296" s="163">
        <v>392369</v>
      </c>
      <c r="C296" s="163">
        <v>1061200017</v>
      </c>
      <c r="D296" s="164" t="s">
        <v>14865</v>
      </c>
      <c r="E296" s="164" t="s">
        <v>14866</v>
      </c>
      <c r="F296" s="165" t="s">
        <v>6</v>
      </c>
      <c r="G296" s="165" t="s">
        <v>12396</v>
      </c>
      <c r="H296" s="165" t="s">
        <v>12396</v>
      </c>
      <c r="I296" s="164" t="s">
        <v>14222</v>
      </c>
      <c r="J296" s="164" t="s">
        <v>13810</v>
      </c>
      <c r="K296" s="164">
        <v>36</v>
      </c>
      <c r="L296" s="164" t="s">
        <v>14224</v>
      </c>
      <c r="M296" s="164">
        <v>28190</v>
      </c>
    </row>
    <row r="297" spans="1:13">
      <c r="A297" s="162" t="s">
        <v>5264</v>
      </c>
      <c r="B297" s="163">
        <v>457534</v>
      </c>
      <c r="C297" s="163">
        <v>1060400080</v>
      </c>
      <c r="D297" s="164" t="s">
        <v>14867</v>
      </c>
      <c r="E297" s="164" t="s">
        <v>14868</v>
      </c>
      <c r="F297" s="165" t="s">
        <v>6</v>
      </c>
      <c r="G297" s="165" t="s">
        <v>12396</v>
      </c>
      <c r="H297" s="165" t="s">
        <v>12396</v>
      </c>
      <c r="I297" s="164" t="s">
        <v>14222</v>
      </c>
      <c r="J297" s="164" t="s">
        <v>13810</v>
      </c>
      <c r="K297" s="164">
        <v>36</v>
      </c>
      <c r="L297" s="164" t="s">
        <v>14224</v>
      </c>
      <c r="M297" s="164">
        <v>88214</v>
      </c>
    </row>
    <row r="298" spans="1:13">
      <c r="A298" s="162" t="s">
        <v>4449</v>
      </c>
      <c r="B298" s="163">
        <v>479647</v>
      </c>
      <c r="C298" s="163">
        <v>1060407980</v>
      </c>
      <c r="D298" s="164" t="s">
        <v>14869</v>
      </c>
      <c r="E298" s="164" t="s">
        <v>14870</v>
      </c>
      <c r="F298" s="165" t="s">
        <v>6</v>
      </c>
      <c r="G298" s="165" t="s">
        <v>12396</v>
      </c>
      <c r="H298" s="165" t="s">
        <v>12396</v>
      </c>
      <c r="I298" s="164" t="s">
        <v>14222</v>
      </c>
      <c r="J298" s="164" t="s">
        <v>13810</v>
      </c>
      <c r="K298" s="164">
        <v>36</v>
      </c>
      <c r="L298" s="164" t="s">
        <v>14224</v>
      </c>
      <c r="M298" s="164">
        <v>77692</v>
      </c>
    </row>
    <row r="299" spans="1:13">
      <c r="A299" s="162" t="s">
        <v>5489</v>
      </c>
      <c r="B299" s="163">
        <v>385209</v>
      </c>
      <c r="C299" s="163">
        <v>1060401167</v>
      </c>
      <c r="D299" s="164" t="s">
        <v>14871</v>
      </c>
      <c r="E299" s="164" t="s">
        <v>14872</v>
      </c>
      <c r="F299" s="165" t="s">
        <v>6</v>
      </c>
      <c r="G299" s="165" t="s">
        <v>12396</v>
      </c>
      <c r="H299" s="165" t="s">
        <v>12396</v>
      </c>
      <c r="I299" s="164" t="s">
        <v>14222</v>
      </c>
      <c r="J299" s="164" t="s">
        <v>13810</v>
      </c>
      <c r="K299" s="164">
        <v>36</v>
      </c>
      <c r="L299" s="164" t="s">
        <v>14224</v>
      </c>
      <c r="M299" s="164">
        <v>28543</v>
      </c>
    </row>
    <row r="300" spans="1:13">
      <c r="A300" s="162" t="s">
        <v>5492</v>
      </c>
      <c r="B300" s="163">
        <v>390708</v>
      </c>
      <c r="C300" s="163">
        <v>1060401175</v>
      </c>
      <c r="D300" s="164" t="s">
        <v>14873</v>
      </c>
      <c r="E300" s="164" t="s">
        <v>14874</v>
      </c>
      <c r="F300" s="165" t="s">
        <v>6</v>
      </c>
      <c r="G300" s="165" t="s">
        <v>12396</v>
      </c>
      <c r="H300" s="165" t="s">
        <v>12396</v>
      </c>
      <c r="I300" s="164" t="s">
        <v>14222</v>
      </c>
      <c r="J300" s="164" t="s">
        <v>13810</v>
      </c>
      <c r="K300" s="164">
        <v>36</v>
      </c>
      <c r="L300" s="164" t="s">
        <v>14224</v>
      </c>
      <c r="M300" s="164">
        <v>24386</v>
      </c>
    </row>
    <row r="301" spans="1:13">
      <c r="A301" s="162" t="s">
        <v>5499</v>
      </c>
      <c r="B301" s="163">
        <v>386131</v>
      </c>
      <c r="C301" s="163">
        <v>1060401361</v>
      </c>
      <c r="D301" s="164" t="s">
        <v>14875</v>
      </c>
      <c r="E301" s="164" t="s">
        <v>14876</v>
      </c>
      <c r="F301" s="165" t="s">
        <v>6</v>
      </c>
      <c r="G301" s="165" t="s">
        <v>12396</v>
      </c>
      <c r="H301" s="165" t="s">
        <v>12396</v>
      </c>
      <c r="I301" s="164" t="s">
        <v>14222</v>
      </c>
      <c r="J301" s="164" t="s">
        <v>13810</v>
      </c>
      <c r="K301" s="164">
        <v>36</v>
      </c>
      <c r="L301" s="164" t="s">
        <v>14224</v>
      </c>
      <c r="M301" s="164">
        <v>28532</v>
      </c>
    </row>
    <row r="302" spans="1:13">
      <c r="A302" s="162" t="s">
        <v>5502</v>
      </c>
      <c r="B302" s="163">
        <v>384883</v>
      </c>
      <c r="C302" s="163">
        <v>1060404204</v>
      </c>
      <c r="D302" s="164" t="s">
        <v>14877</v>
      </c>
      <c r="E302" s="164" t="s">
        <v>14878</v>
      </c>
      <c r="F302" s="165" t="s">
        <v>6</v>
      </c>
      <c r="G302" s="165" t="s">
        <v>12396</v>
      </c>
      <c r="H302" s="165" t="s">
        <v>12396</v>
      </c>
      <c r="I302" s="164" t="s">
        <v>14222</v>
      </c>
      <c r="J302" s="164" t="s">
        <v>13810</v>
      </c>
      <c r="K302" s="164">
        <v>36</v>
      </c>
      <c r="L302" s="164" t="s">
        <v>14224</v>
      </c>
      <c r="M302" s="164">
        <v>77630</v>
      </c>
    </row>
    <row r="303" spans="1:13">
      <c r="A303" s="162" t="s">
        <v>14879</v>
      </c>
      <c r="B303" s="163">
        <v>386360</v>
      </c>
      <c r="C303" s="163">
        <v>1060400730</v>
      </c>
      <c r="D303" s="164" t="s">
        <v>14880</v>
      </c>
      <c r="E303" s="164" t="s">
        <v>14881</v>
      </c>
      <c r="F303" s="165" t="s">
        <v>6</v>
      </c>
      <c r="G303" s="165" t="s">
        <v>12396</v>
      </c>
      <c r="H303" s="165" t="s">
        <v>12396</v>
      </c>
      <c r="I303" s="164" t="s">
        <v>14222</v>
      </c>
      <c r="J303" s="164" t="s">
        <v>13810</v>
      </c>
      <c r="K303" s="164">
        <v>36</v>
      </c>
      <c r="L303" s="164" t="s">
        <v>12396</v>
      </c>
      <c r="M303" s="164">
        <v>5666</v>
      </c>
    </row>
    <row r="304" spans="1:13">
      <c r="A304" s="162" t="s">
        <v>5615</v>
      </c>
      <c r="B304" s="163">
        <v>459690</v>
      </c>
      <c r="C304" s="163">
        <v>1060406703</v>
      </c>
      <c r="D304" s="164" t="s">
        <v>14882</v>
      </c>
      <c r="E304" s="164" t="s">
        <v>14883</v>
      </c>
      <c r="F304" s="165" t="s">
        <v>6</v>
      </c>
      <c r="G304" s="165" t="s">
        <v>12396</v>
      </c>
      <c r="H304" s="165" t="s">
        <v>12396</v>
      </c>
      <c r="I304" s="164" t="s">
        <v>14222</v>
      </c>
      <c r="J304" s="164" t="s">
        <v>13810</v>
      </c>
      <c r="K304" s="164">
        <v>36</v>
      </c>
      <c r="L304" s="164" t="s">
        <v>14224</v>
      </c>
      <c r="M304" s="164">
        <v>28434</v>
      </c>
    </row>
    <row r="305" spans="1:13">
      <c r="A305" s="162" t="s">
        <v>5622</v>
      </c>
      <c r="B305" s="163">
        <v>459692</v>
      </c>
      <c r="C305" s="163">
        <v>1060407262</v>
      </c>
      <c r="D305" s="164" t="s">
        <v>14884</v>
      </c>
      <c r="E305" s="164" t="s">
        <v>14885</v>
      </c>
      <c r="F305" s="165" t="s">
        <v>6</v>
      </c>
      <c r="G305" s="165" t="s">
        <v>12396</v>
      </c>
      <c r="H305" s="165" t="s">
        <v>12396</v>
      </c>
      <c r="I305" s="164" t="s">
        <v>14222</v>
      </c>
      <c r="J305" s="164" t="s">
        <v>13810</v>
      </c>
      <c r="K305" s="164">
        <v>36</v>
      </c>
      <c r="L305" s="164" t="s">
        <v>14224</v>
      </c>
      <c r="M305" s="164">
        <v>77667</v>
      </c>
    </row>
    <row r="306" spans="1:13">
      <c r="A306" s="162" t="s">
        <v>5625</v>
      </c>
      <c r="B306" s="163">
        <v>459707</v>
      </c>
      <c r="C306" s="163">
        <v>1060406142</v>
      </c>
      <c r="D306" s="164" t="s">
        <v>14886</v>
      </c>
      <c r="E306" s="164" t="s">
        <v>14887</v>
      </c>
      <c r="F306" s="165" t="s">
        <v>6</v>
      </c>
      <c r="G306" s="165" t="s">
        <v>12396</v>
      </c>
      <c r="H306" s="165" t="s">
        <v>12396</v>
      </c>
      <c r="I306" s="164" t="s">
        <v>14222</v>
      </c>
      <c r="J306" s="164" t="s">
        <v>13810</v>
      </c>
      <c r="K306" s="164">
        <v>36</v>
      </c>
      <c r="L306" s="164" t="s">
        <v>14224</v>
      </c>
      <c r="M306" s="164">
        <v>28445</v>
      </c>
    </row>
    <row r="307" spans="1:13">
      <c r="A307" s="162" t="s">
        <v>5619</v>
      </c>
      <c r="B307" s="163">
        <v>457524</v>
      </c>
      <c r="C307" s="163" t="s">
        <v>5616</v>
      </c>
      <c r="D307" s="164" t="s">
        <v>14888</v>
      </c>
      <c r="E307" s="164" t="s">
        <v>14889</v>
      </c>
      <c r="F307" s="165" t="s">
        <v>6</v>
      </c>
      <c r="G307" s="165" t="s">
        <v>12396</v>
      </c>
      <c r="H307" s="165" t="s">
        <v>12396</v>
      </c>
      <c r="I307" s="164" t="s">
        <v>14222</v>
      </c>
      <c r="J307" s="164" t="s">
        <v>13810</v>
      </c>
      <c r="K307" s="164">
        <v>36</v>
      </c>
      <c r="L307" s="164" t="s">
        <v>14224</v>
      </c>
      <c r="M307" s="164">
        <v>28444</v>
      </c>
    </row>
    <row r="308" spans="1:13">
      <c r="A308" s="162" t="s">
        <v>6653</v>
      </c>
      <c r="B308" s="163">
        <v>479659</v>
      </c>
      <c r="C308" s="163">
        <v>0</v>
      </c>
      <c r="D308" s="164" t="s">
        <v>14890</v>
      </c>
      <c r="E308" s="164" t="s">
        <v>14891</v>
      </c>
      <c r="F308" s="165" t="s">
        <v>6</v>
      </c>
      <c r="G308" s="165" t="s">
        <v>12396</v>
      </c>
      <c r="H308" s="165" t="s">
        <v>12396</v>
      </c>
      <c r="I308" s="164" t="s">
        <v>14222</v>
      </c>
      <c r="J308" s="164" t="s">
        <v>13810</v>
      </c>
      <c r="K308" s="164">
        <v>36</v>
      </c>
      <c r="L308" s="164" t="s">
        <v>14224</v>
      </c>
      <c r="M308" s="164">
        <v>94855</v>
      </c>
    </row>
    <row r="309" spans="1:13">
      <c r="A309" s="162" t="s">
        <v>9666</v>
      </c>
      <c r="B309" s="163">
        <v>455854</v>
      </c>
      <c r="C309" s="163" t="s">
        <v>4451</v>
      </c>
      <c r="D309" s="164" t="s">
        <v>14892</v>
      </c>
      <c r="E309" s="164" t="s">
        <v>14893</v>
      </c>
      <c r="F309" s="165" t="s">
        <v>6</v>
      </c>
      <c r="G309" s="165" t="s">
        <v>12396</v>
      </c>
      <c r="H309" s="165" t="s">
        <v>12396</v>
      </c>
      <c r="I309" s="164" t="s">
        <v>14222</v>
      </c>
      <c r="J309" s="164" t="s">
        <v>13810</v>
      </c>
      <c r="K309" s="164">
        <v>36</v>
      </c>
      <c r="L309" s="164" t="s">
        <v>14224</v>
      </c>
      <c r="M309" s="164">
        <v>77650</v>
      </c>
    </row>
    <row r="310" spans="1:13">
      <c r="A310" s="162" t="s">
        <v>7131</v>
      </c>
      <c r="B310" s="163">
        <v>457481</v>
      </c>
      <c r="C310" s="163">
        <v>1060405405</v>
      </c>
      <c r="D310" s="164" t="s">
        <v>14894</v>
      </c>
      <c r="E310" s="164" t="s">
        <v>14895</v>
      </c>
      <c r="F310" s="165" t="s">
        <v>6</v>
      </c>
      <c r="G310" s="165" t="s">
        <v>12396</v>
      </c>
      <c r="H310" s="165" t="s">
        <v>12396</v>
      </c>
      <c r="I310" s="164" t="s">
        <v>14222</v>
      </c>
      <c r="J310" s="164" t="s">
        <v>13810</v>
      </c>
      <c r="K310" s="164">
        <v>36</v>
      </c>
      <c r="L310" s="164" t="s">
        <v>14224</v>
      </c>
      <c r="M310" s="164">
        <v>28451</v>
      </c>
    </row>
    <row r="311" spans="1:13">
      <c r="A311" s="162" t="s">
        <v>14896</v>
      </c>
      <c r="B311" s="163">
        <v>457481</v>
      </c>
      <c r="C311" s="163">
        <v>1060405405</v>
      </c>
      <c r="D311" s="164" t="s">
        <v>14897</v>
      </c>
      <c r="E311" s="164" t="s">
        <v>14898</v>
      </c>
      <c r="F311" s="165" t="s">
        <v>6</v>
      </c>
      <c r="G311" s="165" t="s">
        <v>12396</v>
      </c>
      <c r="H311" s="165" t="s">
        <v>12396</v>
      </c>
      <c r="I311" s="164" t="s">
        <v>14222</v>
      </c>
      <c r="J311" s="164" t="s">
        <v>13810</v>
      </c>
      <c r="K311" s="164">
        <v>36</v>
      </c>
      <c r="L311" s="164" t="s">
        <v>14224</v>
      </c>
      <c r="M311" s="164">
        <v>5758</v>
      </c>
    </row>
    <row r="312" spans="1:13">
      <c r="A312" s="162" t="s">
        <v>4732</v>
      </c>
      <c r="B312" s="163">
        <v>443019</v>
      </c>
      <c r="C312" s="163">
        <v>1060406827</v>
      </c>
      <c r="D312" s="164" t="s">
        <v>14899</v>
      </c>
      <c r="E312" s="164" t="s">
        <v>14900</v>
      </c>
      <c r="F312" s="165" t="s">
        <v>6</v>
      </c>
      <c r="G312" s="165" t="s">
        <v>12396</v>
      </c>
      <c r="H312" s="165" t="s">
        <v>12396</v>
      </c>
      <c r="I312" s="164" t="s">
        <v>14222</v>
      </c>
      <c r="J312" s="164" t="s">
        <v>13810</v>
      </c>
      <c r="K312" s="164">
        <v>36</v>
      </c>
      <c r="L312" s="164" t="s">
        <v>14224</v>
      </c>
      <c r="M312" s="164">
        <v>77659</v>
      </c>
    </row>
    <row r="313" spans="1:13">
      <c r="A313" s="162" t="s">
        <v>7899</v>
      </c>
      <c r="B313" s="163">
        <v>438933</v>
      </c>
      <c r="C313" s="163">
        <v>0</v>
      </c>
      <c r="D313" s="164" t="s">
        <v>14901</v>
      </c>
      <c r="E313" s="164" t="s">
        <v>14902</v>
      </c>
      <c r="F313" s="165" t="s">
        <v>6</v>
      </c>
      <c r="G313" s="165" t="s">
        <v>12396</v>
      </c>
      <c r="H313" s="165" t="s">
        <v>12396</v>
      </c>
      <c r="I313" s="164" t="s">
        <v>14222</v>
      </c>
      <c r="J313" s="164" t="s">
        <v>13810</v>
      </c>
      <c r="K313" s="164">
        <v>36</v>
      </c>
      <c r="L313" s="164" t="s">
        <v>12396</v>
      </c>
      <c r="M313" s="164">
        <v>94088</v>
      </c>
    </row>
    <row r="314" spans="1:13">
      <c r="A314" s="162" t="s">
        <v>5596</v>
      </c>
      <c r="B314" s="163">
        <v>479746</v>
      </c>
      <c r="C314" s="163" t="s">
        <v>5593</v>
      </c>
      <c r="D314" s="164" t="s">
        <v>14903</v>
      </c>
      <c r="E314" s="164" t="s">
        <v>14904</v>
      </c>
      <c r="F314" s="165" t="s">
        <v>6</v>
      </c>
      <c r="G314" s="165" t="s">
        <v>12396</v>
      </c>
      <c r="H314" s="165" t="s">
        <v>12396</v>
      </c>
      <c r="I314" s="164" t="s">
        <v>14222</v>
      </c>
      <c r="J314" s="164" t="s">
        <v>13810</v>
      </c>
      <c r="K314" s="164">
        <v>36</v>
      </c>
      <c r="L314" s="164" t="s">
        <v>12396</v>
      </c>
      <c r="M314" s="164">
        <v>84465</v>
      </c>
    </row>
    <row r="315" spans="1:13">
      <c r="A315" s="162" t="s">
        <v>5592</v>
      </c>
      <c r="B315" s="163">
        <v>479745</v>
      </c>
      <c r="C315" s="163">
        <v>1060407769</v>
      </c>
      <c r="D315" s="164" t="s">
        <v>14905</v>
      </c>
      <c r="E315" s="164" t="s">
        <v>14906</v>
      </c>
      <c r="F315" s="165" t="s">
        <v>6</v>
      </c>
      <c r="G315" s="165" t="s">
        <v>12396</v>
      </c>
      <c r="H315" s="165" t="s">
        <v>12396</v>
      </c>
      <c r="I315" s="164" t="s">
        <v>14222</v>
      </c>
      <c r="J315" s="164" t="s">
        <v>13810</v>
      </c>
      <c r="K315" s="164">
        <v>36</v>
      </c>
      <c r="L315" s="164" t="s">
        <v>12396</v>
      </c>
      <c r="M315" s="164">
        <v>5831</v>
      </c>
    </row>
    <row r="316" spans="1:13">
      <c r="A316" s="162" t="s">
        <v>5589</v>
      </c>
      <c r="B316" s="163">
        <v>479744</v>
      </c>
      <c r="C316" s="163">
        <v>1060407807</v>
      </c>
      <c r="D316" s="164" t="s">
        <v>14907</v>
      </c>
      <c r="E316" s="164" t="s">
        <v>14908</v>
      </c>
      <c r="F316" s="165" t="s">
        <v>6</v>
      </c>
      <c r="G316" s="165" t="s">
        <v>12396</v>
      </c>
      <c r="H316" s="165" t="s">
        <v>12396</v>
      </c>
      <c r="I316" s="164" t="s">
        <v>14222</v>
      </c>
      <c r="J316" s="164" t="s">
        <v>13810</v>
      </c>
      <c r="K316" s="164">
        <v>36</v>
      </c>
      <c r="L316" s="164" t="s">
        <v>12396</v>
      </c>
      <c r="M316" s="164">
        <v>28395</v>
      </c>
    </row>
    <row r="317" spans="1:13">
      <c r="A317" s="162" t="s">
        <v>4432</v>
      </c>
      <c r="B317" s="163">
        <v>298019</v>
      </c>
      <c r="C317" s="163" t="s">
        <v>4429</v>
      </c>
      <c r="D317" s="164" t="s">
        <v>14909</v>
      </c>
      <c r="E317" s="164" t="s">
        <v>14910</v>
      </c>
      <c r="F317" s="165" t="s">
        <v>6</v>
      </c>
      <c r="G317" s="165" t="s">
        <v>12396</v>
      </c>
      <c r="H317" s="165" t="s">
        <v>12396</v>
      </c>
      <c r="I317" s="164" t="s">
        <v>14222</v>
      </c>
      <c r="J317" s="164" t="s">
        <v>13810</v>
      </c>
      <c r="K317" s="164">
        <v>36</v>
      </c>
      <c r="L317" s="164" t="s">
        <v>12396</v>
      </c>
      <c r="M317" s="164">
        <v>77540</v>
      </c>
    </row>
    <row r="318" spans="1:13">
      <c r="A318" s="162" t="s">
        <v>6070</v>
      </c>
      <c r="B318" s="163">
        <v>416616</v>
      </c>
      <c r="C318" s="163">
        <v>1060406550</v>
      </c>
      <c r="D318" s="164" t="s">
        <v>14911</v>
      </c>
      <c r="E318" s="164" t="s">
        <v>14912</v>
      </c>
      <c r="F318" s="165" t="s">
        <v>6</v>
      </c>
      <c r="G318" s="165" t="s">
        <v>12396</v>
      </c>
      <c r="H318" s="165" t="s">
        <v>12396</v>
      </c>
      <c r="I318" s="164" t="s">
        <v>14222</v>
      </c>
      <c r="J318" s="164" t="s">
        <v>13810</v>
      </c>
      <c r="K318" s="164">
        <v>36</v>
      </c>
      <c r="L318" s="164" t="s">
        <v>14224</v>
      </c>
      <c r="M318" s="164">
        <v>77654</v>
      </c>
    </row>
    <row r="319" spans="1:13">
      <c r="A319" s="162" t="s">
        <v>6067</v>
      </c>
      <c r="B319" s="163">
        <v>358087</v>
      </c>
      <c r="C319" s="163">
        <v>1060408331</v>
      </c>
      <c r="D319" s="164" t="s">
        <v>14913</v>
      </c>
      <c r="E319" s="164" t="s">
        <v>14914</v>
      </c>
      <c r="F319" s="165" t="s">
        <v>6</v>
      </c>
      <c r="G319" s="165" t="s">
        <v>12396</v>
      </c>
      <c r="H319" s="165" t="s">
        <v>12396</v>
      </c>
      <c r="I319" s="164" t="s">
        <v>14222</v>
      </c>
      <c r="J319" s="164" t="s">
        <v>13810</v>
      </c>
      <c r="K319" s="164">
        <v>36</v>
      </c>
      <c r="L319" s="164" t="s">
        <v>14224</v>
      </c>
      <c r="M319" s="164">
        <v>77703</v>
      </c>
    </row>
    <row r="320" spans="1:13">
      <c r="A320" s="162" t="s">
        <v>6064</v>
      </c>
      <c r="B320" s="163">
        <v>358087</v>
      </c>
      <c r="C320" s="163">
        <v>1060405774</v>
      </c>
      <c r="D320" s="164" t="s">
        <v>14915</v>
      </c>
      <c r="E320" s="164" t="s">
        <v>14916</v>
      </c>
      <c r="F320" s="165" t="s">
        <v>6</v>
      </c>
      <c r="G320" s="165" t="s">
        <v>12396</v>
      </c>
      <c r="H320" s="165" t="s">
        <v>12396</v>
      </c>
      <c r="I320" s="164" t="s">
        <v>14222</v>
      </c>
      <c r="J320" s="164" t="s">
        <v>13810</v>
      </c>
      <c r="K320" s="164">
        <v>36</v>
      </c>
      <c r="L320" s="164" t="s">
        <v>14224</v>
      </c>
      <c r="M320" s="164">
        <v>77644</v>
      </c>
    </row>
    <row r="321" spans="1:13">
      <c r="A321" s="162" t="s">
        <v>6061</v>
      </c>
      <c r="B321" s="163">
        <v>358100</v>
      </c>
      <c r="C321" s="163">
        <v>1060405782</v>
      </c>
      <c r="D321" s="164" t="s">
        <v>14917</v>
      </c>
      <c r="E321" s="164" t="s">
        <v>14918</v>
      </c>
      <c r="F321" s="165" t="s">
        <v>6</v>
      </c>
      <c r="G321" s="165" t="s">
        <v>12396</v>
      </c>
      <c r="H321" s="165" t="s">
        <v>12396</v>
      </c>
      <c r="I321" s="164" t="s">
        <v>14222</v>
      </c>
      <c r="J321" s="164" t="s">
        <v>13810</v>
      </c>
      <c r="K321" s="164">
        <v>36</v>
      </c>
      <c r="L321" s="164" t="s">
        <v>14224</v>
      </c>
      <c r="M321" s="164">
        <v>77645</v>
      </c>
    </row>
    <row r="322" spans="1:13">
      <c r="A322" s="162" t="s">
        <v>6058</v>
      </c>
      <c r="B322" s="163">
        <v>402674</v>
      </c>
      <c r="C322" s="163" t="s">
        <v>6055</v>
      </c>
      <c r="D322" s="164" t="s">
        <v>14919</v>
      </c>
      <c r="E322" s="164" t="s">
        <v>14920</v>
      </c>
      <c r="F322" s="165" t="s">
        <v>6</v>
      </c>
      <c r="G322" s="165" t="s">
        <v>12396</v>
      </c>
      <c r="H322" s="165" t="s">
        <v>12396</v>
      </c>
      <c r="I322" s="164" t="s">
        <v>14222</v>
      </c>
      <c r="J322" s="164" t="s">
        <v>13810</v>
      </c>
      <c r="K322" s="164">
        <v>36</v>
      </c>
      <c r="L322" s="164" t="s">
        <v>14224</v>
      </c>
      <c r="M322" s="164">
        <v>28447</v>
      </c>
    </row>
    <row r="323" spans="1:13">
      <c r="A323" s="162" t="s">
        <v>6054</v>
      </c>
      <c r="B323" s="163">
        <v>427338</v>
      </c>
      <c r="C323" s="163">
        <v>1060401582</v>
      </c>
      <c r="D323" s="164" t="s">
        <v>14921</v>
      </c>
      <c r="E323" s="164" t="s">
        <v>14922</v>
      </c>
      <c r="F323" s="165" t="s">
        <v>6</v>
      </c>
      <c r="G323" s="165" t="s">
        <v>12396</v>
      </c>
      <c r="H323" s="165" t="s">
        <v>12396</v>
      </c>
      <c r="I323" s="164" t="s">
        <v>14222</v>
      </c>
      <c r="J323" s="164" t="s">
        <v>13810</v>
      </c>
      <c r="K323" s="164">
        <v>36</v>
      </c>
      <c r="L323" s="164" t="s">
        <v>14224</v>
      </c>
      <c r="M323" s="164">
        <v>28528</v>
      </c>
    </row>
    <row r="324" spans="1:13">
      <c r="A324" s="162" t="s">
        <v>6051</v>
      </c>
      <c r="B324" s="163">
        <v>358131</v>
      </c>
      <c r="C324" s="163" t="s">
        <v>6048</v>
      </c>
      <c r="D324" s="164" t="s">
        <v>14923</v>
      </c>
      <c r="E324" s="164" t="s">
        <v>14924</v>
      </c>
      <c r="F324" s="165" t="s">
        <v>6</v>
      </c>
      <c r="G324" s="165" t="s">
        <v>12396</v>
      </c>
      <c r="H324" s="165" t="s">
        <v>12396</v>
      </c>
      <c r="I324" s="164" t="s">
        <v>14222</v>
      </c>
      <c r="J324" s="164" t="s">
        <v>13810</v>
      </c>
      <c r="K324" s="164">
        <v>36</v>
      </c>
      <c r="L324" s="164" t="s">
        <v>14224</v>
      </c>
      <c r="M324" s="164">
        <v>77585</v>
      </c>
    </row>
    <row r="325" spans="1:13">
      <c r="A325" s="162" t="s">
        <v>6047</v>
      </c>
      <c r="B325" s="163">
        <v>442728</v>
      </c>
      <c r="C325" s="163">
        <v>1060401647</v>
      </c>
      <c r="D325" s="164" t="s">
        <v>14925</v>
      </c>
      <c r="E325" s="164" t="s">
        <v>14926</v>
      </c>
      <c r="F325" s="165" t="s">
        <v>6</v>
      </c>
      <c r="G325" s="165" t="s">
        <v>12396</v>
      </c>
      <c r="H325" s="165" t="s">
        <v>12396</v>
      </c>
      <c r="I325" s="164" t="s">
        <v>14222</v>
      </c>
      <c r="J325" s="164" t="s">
        <v>13810</v>
      </c>
      <c r="K325" s="164">
        <v>36</v>
      </c>
      <c r="L325" s="164" t="s">
        <v>14224</v>
      </c>
      <c r="M325" s="164">
        <v>28524</v>
      </c>
    </row>
    <row r="326" spans="1:13">
      <c r="A326" s="162" t="s">
        <v>6044</v>
      </c>
      <c r="B326" s="163">
        <v>360501</v>
      </c>
      <c r="C326" s="163">
        <v>1060406584</v>
      </c>
      <c r="D326" s="164" t="s">
        <v>14927</v>
      </c>
      <c r="E326" s="164" t="s">
        <v>14928</v>
      </c>
      <c r="F326" s="165" t="s">
        <v>6</v>
      </c>
      <c r="G326" s="165" t="s">
        <v>12396</v>
      </c>
      <c r="H326" s="165" t="s">
        <v>12396</v>
      </c>
      <c r="I326" s="164" t="s">
        <v>14222</v>
      </c>
      <c r="J326" s="164" t="s">
        <v>13810</v>
      </c>
      <c r="K326" s="164">
        <v>36</v>
      </c>
      <c r="L326" s="164" t="s">
        <v>14224</v>
      </c>
      <c r="M326" s="164">
        <v>77656</v>
      </c>
    </row>
    <row r="327" spans="1:13">
      <c r="A327" s="162" t="s">
        <v>6618</v>
      </c>
      <c r="B327" s="163">
        <v>279888</v>
      </c>
      <c r="C327" s="163">
        <v>1060408595</v>
      </c>
      <c r="D327" s="164" t="s">
        <v>14929</v>
      </c>
      <c r="E327" s="164" t="s">
        <v>14930</v>
      </c>
      <c r="F327" s="165" t="s">
        <v>6</v>
      </c>
      <c r="G327" s="165" t="s">
        <v>12396</v>
      </c>
      <c r="H327" s="165" t="s">
        <v>12396</v>
      </c>
      <c r="I327" s="164" t="s">
        <v>14222</v>
      </c>
      <c r="J327" s="164" t="s">
        <v>13810</v>
      </c>
      <c r="K327" s="164">
        <v>36</v>
      </c>
      <c r="L327" s="164" t="s">
        <v>12396</v>
      </c>
      <c r="M327" s="164">
        <v>77715</v>
      </c>
    </row>
    <row r="328" spans="1:13">
      <c r="A328" s="162" t="s">
        <v>14931</v>
      </c>
      <c r="B328" s="163">
        <v>395538</v>
      </c>
      <c r="C328" s="163">
        <v>1060406894</v>
      </c>
      <c r="D328" s="164" t="s">
        <v>14932</v>
      </c>
      <c r="E328" s="164" t="s">
        <v>14933</v>
      </c>
      <c r="F328" s="165" t="s">
        <v>6</v>
      </c>
      <c r="G328" s="165" t="s">
        <v>12396</v>
      </c>
      <c r="H328" s="165" t="s">
        <v>12396</v>
      </c>
      <c r="I328" s="164" t="s">
        <v>14222</v>
      </c>
      <c r="J328" s="164" t="s">
        <v>13810</v>
      </c>
      <c r="K328" s="164">
        <v>36</v>
      </c>
      <c r="L328" s="164" t="s">
        <v>14224</v>
      </c>
      <c r="M328" s="164">
        <v>28427</v>
      </c>
    </row>
    <row r="329" spans="1:13">
      <c r="A329" s="162" t="s">
        <v>14934</v>
      </c>
      <c r="B329" s="163">
        <v>395534</v>
      </c>
      <c r="C329" s="163">
        <v>1060400683</v>
      </c>
      <c r="D329" s="164" t="s">
        <v>14935</v>
      </c>
      <c r="E329" s="164" t="s">
        <v>14936</v>
      </c>
      <c r="F329" s="165" t="s">
        <v>6</v>
      </c>
      <c r="G329" s="165" t="s">
        <v>12396</v>
      </c>
      <c r="H329" s="165" t="s">
        <v>12396</v>
      </c>
      <c r="I329" s="164" t="s">
        <v>14222</v>
      </c>
      <c r="J329" s="164" t="s">
        <v>13810</v>
      </c>
      <c r="K329" s="164">
        <v>36</v>
      </c>
      <c r="L329" s="164" t="s">
        <v>14224</v>
      </c>
      <c r="M329" s="164">
        <v>28558</v>
      </c>
    </row>
    <row r="330" spans="1:13">
      <c r="A330" s="162" t="s">
        <v>6239</v>
      </c>
      <c r="B330" s="163">
        <v>313571</v>
      </c>
      <c r="C330" s="163">
        <v>0</v>
      </c>
      <c r="D330" s="164" t="s">
        <v>14937</v>
      </c>
      <c r="E330" s="164" t="s">
        <v>14938</v>
      </c>
      <c r="F330" s="165" t="s">
        <v>6</v>
      </c>
      <c r="G330" s="165" t="s">
        <v>12396</v>
      </c>
      <c r="H330" s="165" t="s">
        <v>12396</v>
      </c>
      <c r="I330" s="164" t="s">
        <v>14222</v>
      </c>
      <c r="J330" s="164" t="s">
        <v>13810</v>
      </c>
      <c r="K330" s="164">
        <v>36</v>
      </c>
      <c r="L330" s="164" t="s">
        <v>12396</v>
      </c>
      <c r="M330" s="164">
        <v>94135</v>
      </c>
    </row>
    <row r="331" spans="1:13">
      <c r="A331" s="162" t="s">
        <v>6242</v>
      </c>
      <c r="B331" s="163">
        <v>313628</v>
      </c>
      <c r="C331" s="163">
        <v>1060401752</v>
      </c>
      <c r="D331" s="164" t="s">
        <v>14939</v>
      </c>
      <c r="E331" s="164" t="s">
        <v>14940</v>
      </c>
      <c r="F331" s="165" t="s">
        <v>6</v>
      </c>
      <c r="G331" s="165" t="s">
        <v>12396</v>
      </c>
      <c r="H331" s="165" t="s">
        <v>12396</v>
      </c>
      <c r="I331" s="164" t="s">
        <v>14222</v>
      </c>
      <c r="J331" s="164" t="s">
        <v>13810</v>
      </c>
      <c r="K331" s="164">
        <v>36</v>
      </c>
      <c r="L331" s="164" t="s">
        <v>12396</v>
      </c>
      <c r="M331" s="164">
        <v>28520</v>
      </c>
    </row>
    <row r="332" spans="1:13">
      <c r="A332" s="162" t="s">
        <v>6246</v>
      </c>
      <c r="B332" s="163">
        <v>273178</v>
      </c>
      <c r="C332" s="163" t="s">
        <v>6243</v>
      </c>
      <c r="D332" s="164" t="s">
        <v>14941</v>
      </c>
      <c r="E332" s="164" t="s">
        <v>14942</v>
      </c>
      <c r="F332" s="165" t="s">
        <v>6</v>
      </c>
      <c r="G332" s="165" t="s">
        <v>12396</v>
      </c>
      <c r="H332" s="165" t="s">
        <v>12396</v>
      </c>
      <c r="I332" s="164" t="s">
        <v>14222</v>
      </c>
      <c r="J332" s="164" t="s">
        <v>13810</v>
      </c>
      <c r="K332" s="164">
        <v>36</v>
      </c>
      <c r="L332" s="164" t="s">
        <v>12396</v>
      </c>
      <c r="M332" s="164">
        <v>28519</v>
      </c>
    </row>
    <row r="333" spans="1:13">
      <c r="A333" s="162" t="s">
        <v>6249</v>
      </c>
      <c r="B333" s="163">
        <v>313629</v>
      </c>
      <c r="C333" s="163">
        <v>1060401779</v>
      </c>
      <c r="D333" s="164" t="s">
        <v>14943</v>
      </c>
      <c r="E333" s="164" t="s">
        <v>14944</v>
      </c>
      <c r="F333" s="165" t="s">
        <v>6</v>
      </c>
      <c r="G333" s="165" t="s">
        <v>12396</v>
      </c>
      <c r="H333" s="165" t="s">
        <v>12396</v>
      </c>
      <c r="I333" s="164" t="s">
        <v>14222</v>
      </c>
      <c r="J333" s="164" t="s">
        <v>13810</v>
      </c>
      <c r="K333" s="164">
        <v>36</v>
      </c>
      <c r="L333" s="164" t="s">
        <v>12396</v>
      </c>
      <c r="M333" s="164">
        <v>77589</v>
      </c>
    </row>
    <row r="334" spans="1:13">
      <c r="A334" s="162" t="s">
        <v>6252</v>
      </c>
      <c r="B334" s="163">
        <v>273179</v>
      </c>
      <c r="C334" s="163">
        <v>1060401787</v>
      </c>
      <c r="D334" s="164" t="s">
        <v>14945</v>
      </c>
      <c r="E334" s="164" t="s">
        <v>14946</v>
      </c>
      <c r="F334" s="165" t="s">
        <v>6</v>
      </c>
      <c r="G334" s="165" t="s">
        <v>12396</v>
      </c>
      <c r="H334" s="165" t="s">
        <v>12396</v>
      </c>
      <c r="I334" s="164" t="s">
        <v>14222</v>
      </c>
      <c r="J334" s="164" t="s">
        <v>13810</v>
      </c>
      <c r="K334" s="164">
        <v>36</v>
      </c>
      <c r="L334" s="164" t="s">
        <v>12396</v>
      </c>
      <c r="M334" s="164">
        <v>77590</v>
      </c>
    </row>
    <row r="335" spans="1:13">
      <c r="A335" s="162" t="s">
        <v>6255</v>
      </c>
      <c r="B335" s="163">
        <v>313630</v>
      </c>
      <c r="C335" s="163">
        <v>1060401795</v>
      </c>
      <c r="D335" s="164" t="s">
        <v>14947</v>
      </c>
      <c r="E335" s="164" t="s">
        <v>14948</v>
      </c>
      <c r="F335" s="165" t="s">
        <v>6</v>
      </c>
      <c r="G335" s="165" t="s">
        <v>12396</v>
      </c>
      <c r="H335" s="165" t="s">
        <v>12396</v>
      </c>
      <c r="I335" s="164" t="s">
        <v>14222</v>
      </c>
      <c r="J335" s="164" t="s">
        <v>13810</v>
      </c>
      <c r="K335" s="164">
        <v>36</v>
      </c>
      <c r="L335" s="164" t="s">
        <v>12396</v>
      </c>
      <c r="M335" s="164">
        <v>77591</v>
      </c>
    </row>
    <row r="336" spans="1:13">
      <c r="A336" s="162" t="s">
        <v>6258</v>
      </c>
      <c r="B336" s="163">
        <v>313631</v>
      </c>
      <c r="C336" s="163">
        <v>1060401809</v>
      </c>
      <c r="D336" s="164" t="s">
        <v>14949</v>
      </c>
      <c r="E336" s="164" t="s">
        <v>14950</v>
      </c>
      <c r="F336" s="165" t="s">
        <v>6</v>
      </c>
      <c r="G336" s="165" t="s">
        <v>12396</v>
      </c>
      <c r="H336" s="165" t="s">
        <v>12396</v>
      </c>
      <c r="I336" s="164" t="s">
        <v>14222</v>
      </c>
      <c r="J336" s="164" t="s">
        <v>13810</v>
      </c>
      <c r="K336" s="164">
        <v>36</v>
      </c>
      <c r="L336" s="164" t="s">
        <v>12396</v>
      </c>
      <c r="M336" s="164">
        <v>77592</v>
      </c>
    </row>
    <row r="337" spans="1:13">
      <c r="A337" s="162" t="s">
        <v>6261</v>
      </c>
      <c r="B337" s="163">
        <v>299240</v>
      </c>
      <c r="C337" s="163">
        <v>1060401817</v>
      </c>
      <c r="D337" s="164" t="s">
        <v>14951</v>
      </c>
      <c r="E337" s="164" t="s">
        <v>14952</v>
      </c>
      <c r="F337" s="165" t="s">
        <v>6</v>
      </c>
      <c r="G337" s="165" t="s">
        <v>12396</v>
      </c>
      <c r="H337" s="165" t="s">
        <v>12396</v>
      </c>
      <c r="I337" s="164" t="s">
        <v>14222</v>
      </c>
      <c r="J337" s="164" t="s">
        <v>13810</v>
      </c>
      <c r="K337" s="164">
        <v>36</v>
      </c>
      <c r="L337" s="164" t="s">
        <v>12396</v>
      </c>
      <c r="M337" s="164">
        <v>77593</v>
      </c>
    </row>
    <row r="338" spans="1:13">
      <c r="A338" s="162" t="s">
        <v>14953</v>
      </c>
      <c r="B338" s="163">
        <v>445964</v>
      </c>
      <c r="C338" s="163" t="s">
        <v>12396</v>
      </c>
      <c r="D338" s="164" t="s">
        <v>14954</v>
      </c>
      <c r="E338" s="164" t="s">
        <v>14955</v>
      </c>
      <c r="F338" s="165" t="s">
        <v>6</v>
      </c>
      <c r="G338" s="165" t="s">
        <v>12396</v>
      </c>
      <c r="H338" s="165" t="s">
        <v>12396</v>
      </c>
      <c r="I338" s="164" t="s">
        <v>14222</v>
      </c>
      <c r="J338" s="164" t="s">
        <v>13810</v>
      </c>
      <c r="K338" s="164">
        <v>36</v>
      </c>
      <c r="L338" s="164" t="s">
        <v>12396</v>
      </c>
      <c r="M338" s="164">
        <v>46066</v>
      </c>
    </row>
    <row r="339" spans="1:13">
      <c r="A339" s="162" t="s">
        <v>6399</v>
      </c>
      <c r="B339" s="163">
        <v>445964</v>
      </c>
      <c r="C339" s="163">
        <v>1060402228</v>
      </c>
      <c r="D339" s="164" t="s">
        <v>14956</v>
      </c>
      <c r="E339" s="164" t="s">
        <v>14957</v>
      </c>
      <c r="F339" s="165" t="s">
        <v>6</v>
      </c>
      <c r="G339" s="165" t="s">
        <v>12396</v>
      </c>
      <c r="H339" s="165" t="s">
        <v>12396</v>
      </c>
      <c r="I339" s="164" t="s">
        <v>14222</v>
      </c>
      <c r="J339" s="164" t="s">
        <v>13810</v>
      </c>
      <c r="K339" s="164">
        <v>36</v>
      </c>
      <c r="L339" s="164" t="s">
        <v>12396</v>
      </c>
      <c r="M339" s="164">
        <v>77598</v>
      </c>
    </row>
    <row r="340" spans="1:13">
      <c r="A340" s="162" t="s">
        <v>6402</v>
      </c>
      <c r="B340" s="163">
        <v>445962</v>
      </c>
      <c r="C340" s="163">
        <v>1060402236</v>
      </c>
      <c r="D340" s="164" t="s">
        <v>14958</v>
      </c>
      <c r="E340" s="164" t="s">
        <v>14959</v>
      </c>
      <c r="F340" s="165" t="s">
        <v>6</v>
      </c>
      <c r="G340" s="165" t="s">
        <v>12396</v>
      </c>
      <c r="H340" s="165" t="s">
        <v>12396</v>
      </c>
      <c r="I340" s="164" t="s">
        <v>14222</v>
      </c>
      <c r="J340" s="164" t="s">
        <v>13810</v>
      </c>
      <c r="K340" s="164">
        <v>36</v>
      </c>
      <c r="L340" s="164" t="s">
        <v>12396</v>
      </c>
      <c r="M340" s="164">
        <v>77599</v>
      </c>
    </row>
    <row r="341" spans="1:13">
      <c r="A341" s="162" t="s">
        <v>6405</v>
      </c>
      <c r="B341" s="163">
        <v>445963</v>
      </c>
      <c r="C341" s="163">
        <v>1060402244</v>
      </c>
      <c r="D341" s="164" t="s">
        <v>14960</v>
      </c>
      <c r="E341" s="164" t="s">
        <v>14961</v>
      </c>
      <c r="F341" s="165" t="s">
        <v>6</v>
      </c>
      <c r="G341" s="165" t="s">
        <v>12396</v>
      </c>
      <c r="H341" s="165" t="s">
        <v>12396</v>
      </c>
      <c r="I341" s="164" t="s">
        <v>14222</v>
      </c>
      <c r="J341" s="164" t="s">
        <v>13810</v>
      </c>
      <c r="K341" s="164">
        <v>36</v>
      </c>
      <c r="L341" s="164" t="s">
        <v>12396</v>
      </c>
      <c r="M341" s="164">
        <v>28497</v>
      </c>
    </row>
    <row r="342" spans="1:13">
      <c r="A342" s="162" t="s">
        <v>6408</v>
      </c>
      <c r="B342" s="163">
        <v>445965</v>
      </c>
      <c r="C342" s="163">
        <v>1060402252</v>
      </c>
      <c r="D342" s="164" t="s">
        <v>14962</v>
      </c>
      <c r="E342" s="164" t="s">
        <v>14963</v>
      </c>
      <c r="F342" s="165" t="s">
        <v>6</v>
      </c>
      <c r="G342" s="165" t="s">
        <v>12396</v>
      </c>
      <c r="H342" s="165" t="s">
        <v>12396</v>
      </c>
      <c r="I342" s="164" t="s">
        <v>14222</v>
      </c>
      <c r="J342" s="164" t="s">
        <v>13810</v>
      </c>
      <c r="K342" s="164">
        <v>36</v>
      </c>
      <c r="L342" s="164" t="s">
        <v>12396</v>
      </c>
      <c r="M342" s="164">
        <v>77600</v>
      </c>
    </row>
    <row r="343" spans="1:13">
      <c r="A343" s="162" t="s">
        <v>6411</v>
      </c>
      <c r="B343" s="163">
        <v>445966</v>
      </c>
      <c r="C343" s="163">
        <v>1060405618</v>
      </c>
      <c r="D343" s="164" t="s">
        <v>14964</v>
      </c>
      <c r="E343" s="164" t="s">
        <v>14965</v>
      </c>
      <c r="F343" s="165" t="s">
        <v>6</v>
      </c>
      <c r="G343" s="165" t="s">
        <v>12396</v>
      </c>
      <c r="H343" s="165" t="s">
        <v>12396</v>
      </c>
      <c r="I343" s="164" t="s">
        <v>14222</v>
      </c>
      <c r="J343" s="164" t="s">
        <v>13810</v>
      </c>
      <c r="K343" s="164">
        <v>36</v>
      </c>
      <c r="L343" s="164" t="s">
        <v>12396</v>
      </c>
      <c r="M343" s="164">
        <v>77642</v>
      </c>
    </row>
    <row r="344" spans="1:13">
      <c r="A344" s="162" t="s">
        <v>14966</v>
      </c>
      <c r="B344" s="163">
        <v>445969</v>
      </c>
      <c r="C344" s="163" t="s">
        <v>6412</v>
      </c>
      <c r="D344" s="164" t="s">
        <v>14967</v>
      </c>
      <c r="E344" s="164" t="s">
        <v>14968</v>
      </c>
      <c r="F344" s="165" t="s">
        <v>6</v>
      </c>
      <c r="G344" s="165" t="s">
        <v>12396</v>
      </c>
      <c r="H344" s="165" t="s">
        <v>12396</v>
      </c>
      <c r="I344" s="164" t="s">
        <v>14222</v>
      </c>
      <c r="J344" s="164" t="s">
        <v>13810</v>
      </c>
      <c r="K344" s="164">
        <v>36</v>
      </c>
      <c r="L344" s="164" t="s">
        <v>12396</v>
      </c>
      <c r="M344" s="164">
        <v>6177</v>
      </c>
    </row>
    <row r="345" spans="1:13">
      <c r="A345" s="162" t="s">
        <v>6415</v>
      </c>
      <c r="B345" s="163">
        <v>445969</v>
      </c>
      <c r="C345" s="163" t="s">
        <v>6412</v>
      </c>
      <c r="D345" s="164" t="s">
        <v>14969</v>
      </c>
      <c r="E345" s="164" t="s">
        <v>14970</v>
      </c>
      <c r="F345" s="165" t="s">
        <v>6</v>
      </c>
      <c r="G345" s="165" t="s">
        <v>12396</v>
      </c>
      <c r="H345" s="165" t="s">
        <v>12396</v>
      </c>
      <c r="I345" s="164" t="s">
        <v>14222</v>
      </c>
      <c r="J345" s="164" t="s">
        <v>13810</v>
      </c>
      <c r="K345" s="164">
        <v>36</v>
      </c>
      <c r="L345" s="164" t="s">
        <v>12396</v>
      </c>
      <c r="M345" s="164">
        <v>28495</v>
      </c>
    </row>
    <row r="346" spans="1:13">
      <c r="A346" s="162" t="s">
        <v>6418</v>
      </c>
      <c r="B346" s="163">
        <v>445967</v>
      </c>
      <c r="C346" s="163">
        <v>1060402279</v>
      </c>
      <c r="D346" s="164" t="s">
        <v>14971</v>
      </c>
      <c r="E346" s="164" t="s">
        <v>14972</v>
      </c>
      <c r="F346" s="165" t="s">
        <v>6</v>
      </c>
      <c r="G346" s="165" t="s">
        <v>12396</v>
      </c>
      <c r="H346" s="165" t="s">
        <v>12396</v>
      </c>
      <c r="I346" s="164" t="s">
        <v>14222</v>
      </c>
      <c r="J346" s="164" t="s">
        <v>13810</v>
      </c>
      <c r="K346" s="164">
        <v>36</v>
      </c>
      <c r="L346" s="164" t="s">
        <v>12396</v>
      </c>
      <c r="M346" s="164">
        <v>28494</v>
      </c>
    </row>
    <row r="347" spans="1:13">
      <c r="A347" s="162" t="s">
        <v>6421</v>
      </c>
      <c r="B347" s="163">
        <v>445968</v>
      </c>
      <c r="C347" s="163">
        <v>1060403429</v>
      </c>
      <c r="D347" s="164" t="s">
        <v>14973</v>
      </c>
      <c r="E347" s="164" t="s">
        <v>14974</v>
      </c>
      <c r="F347" s="165" t="s">
        <v>6</v>
      </c>
      <c r="G347" s="165" t="s">
        <v>12396</v>
      </c>
      <c r="H347" s="165" t="s">
        <v>12396</v>
      </c>
      <c r="I347" s="164" t="s">
        <v>14222</v>
      </c>
      <c r="J347" s="164" t="s">
        <v>13810</v>
      </c>
      <c r="K347" s="164">
        <v>36</v>
      </c>
      <c r="L347" s="164" t="s">
        <v>12396</v>
      </c>
      <c r="M347" s="164">
        <v>77622</v>
      </c>
    </row>
    <row r="348" spans="1:13" ht="30">
      <c r="A348" s="162" t="s">
        <v>4442</v>
      </c>
      <c r="B348" s="163">
        <v>487661</v>
      </c>
      <c r="C348" s="163">
        <v>1060301928</v>
      </c>
      <c r="D348" s="164" t="s">
        <v>14975</v>
      </c>
      <c r="E348" s="164" t="s">
        <v>14976</v>
      </c>
      <c r="F348" s="165" t="s">
        <v>10617</v>
      </c>
      <c r="G348" s="165" t="s">
        <v>12396</v>
      </c>
      <c r="H348" s="165" t="s">
        <v>12396</v>
      </c>
      <c r="I348" s="164" t="s">
        <v>14222</v>
      </c>
      <c r="J348" s="164" t="s">
        <v>14977</v>
      </c>
      <c r="K348" s="164">
        <v>36</v>
      </c>
      <c r="L348" s="164" t="s">
        <v>12396</v>
      </c>
      <c r="M348" s="164">
        <v>77527</v>
      </c>
    </row>
    <row r="349" spans="1:13" ht="30">
      <c r="A349" s="162" t="s">
        <v>5939</v>
      </c>
      <c r="B349" s="163">
        <v>487667</v>
      </c>
      <c r="C349" s="163">
        <v>1060302088</v>
      </c>
      <c r="D349" s="164" t="s">
        <v>14978</v>
      </c>
      <c r="E349" s="164" t="s">
        <v>14979</v>
      </c>
      <c r="F349" s="165" t="s">
        <v>10617</v>
      </c>
      <c r="G349" s="165" t="s">
        <v>12396</v>
      </c>
      <c r="H349" s="165" t="s">
        <v>12396</v>
      </c>
      <c r="I349" s="164" t="s">
        <v>14222</v>
      </c>
      <c r="J349" s="164" t="s">
        <v>14977</v>
      </c>
      <c r="K349" s="164">
        <v>36</v>
      </c>
      <c r="L349" s="164" t="s">
        <v>12396</v>
      </c>
      <c r="M349" s="164">
        <v>77537</v>
      </c>
    </row>
    <row r="350" spans="1:13" ht="30">
      <c r="A350" s="162" t="s">
        <v>5942</v>
      </c>
      <c r="B350" s="163">
        <v>487668</v>
      </c>
      <c r="C350" s="163">
        <v>1060302070</v>
      </c>
      <c r="D350" s="164" t="s">
        <v>14980</v>
      </c>
      <c r="E350" s="164" t="s">
        <v>14981</v>
      </c>
      <c r="F350" s="165" t="s">
        <v>10617</v>
      </c>
      <c r="G350" s="165" t="s">
        <v>12396</v>
      </c>
      <c r="H350" s="165" t="s">
        <v>12396</v>
      </c>
      <c r="I350" s="164" t="s">
        <v>14222</v>
      </c>
      <c r="J350" s="164" t="s">
        <v>14977</v>
      </c>
      <c r="K350" s="164">
        <v>36</v>
      </c>
      <c r="L350" s="164" t="s">
        <v>12396</v>
      </c>
      <c r="M350" s="164">
        <v>77536</v>
      </c>
    </row>
    <row r="351" spans="1:13" ht="30">
      <c r="A351" s="162" t="s">
        <v>4446</v>
      </c>
      <c r="B351" s="163">
        <v>487672</v>
      </c>
      <c r="C351" s="163">
        <v>1060301910</v>
      </c>
      <c r="D351" s="164" t="s">
        <v>14982</v>
      </c>
      <c r="E351" s="164" t="s">
        <v>14983</v>
      </c>
      <c r="F351" s="165" t="s">
        <v>10617</v>
      </c>
      <c r="G351" s="165" t="s">
        <v>12396</v>
      </c>
      <c r="H351" s="165" t="s">
        <v>12396</v>
      </c>
      <c r="I351" s="164" t="s">
        <v>14222</v>
      </c>
      <c r="J351" s="164" t="s">
        <v>14977</v>
      </c>
      <c r="K351" s="164">
        <v>36</v>
      </c>
      <c r="L351" s="164" t="s">
        <v>12396</v>
      </c>
      <c r="M351" s="164">
        <v>28595</v>
      </c>
    </row>
    <row r="352" spans="1:13" ht="30">
      <c r="A352" s="162" t="s">
        <v>5919</v>
      </c>
      <c r="B352" s="163">
        <v>603529</v>
      </c>
      <c r="C352" s="163">
        <v>1060300611</v>
      </c>
      <c r="D352" s="164" t="s">
        <v>14984</v>
      </c>
      <c r="E352" s="164" t="s">
        <v>14985</v>
      </c>
      <c r="F352" s="165" t="s">
        <v>10617</v>
      </c>
      <c r="G352" s="165" t="s">
        <v>12396</v>
      </c>
      <c r="H352" s="165" t="s">
        <v>12396</v>
      </c>
      <c r="I352" s="164" t="s">
        <v>14222</v>
      </c>
      <c r="J352" s="164" t="s">
        <v>14977</v>
      </c>
      <c r="K352" s="164">
        <v>36</v>
      </c>
      <c r="L352" s="164" t="s">
        <v>12396</v>
      </c>
      <c r="M352" s="164">
        <v>77484</v>
      </c>
    </row>
    <row r="353" spans="1:13" ht="30">
      <c r="A353" s="162" t="s">
        <v>5814</v>
      </c>
      <c r="B353" s="163">
        <v>487354</v>
      </c>
      <c r="C353" s="163">
        <v>1060300603</v>
      </c>
      <c r="D353" s="164" t="s">
        <v>14986</v>
      </c>
      <c r="E353" s="164" t="s">
        <v>14987</v>
      </c>
      <c r="F353" s="165" t="s">
        <v>10617</v>
      </c>
      <c r="G353" s="165" t="s">
        <v>12396</v>
      </c>
      <c r="H353" s="165" t="s">
        <v>12396</v>
      </c>
      <c r="I353" s="164" t="s">
        <v>14222</v>
      </c>
      <c r="J353" s="164" t="s">
        <v>14977</v>
      </c>
      <c r="K353" s="164">
        <v>36</v>
      </c>
      <c r="L353" s="164" t="s">
        <v>12396</v>
      </c>
      <c r="M353" s="164">
        <v>77483</v>
      </c>
    </row>
    <row r="354" spans="1:13">
      <c r="A354" s="162" t="s">
        <v>5954</v>
      </c>
      <c r="B354" s="163">
        <v>437278</v>
      </c>
      <c r="C354" s="163">
        <v>1060500157</v>
      </c>
      <c r="D354" s="164" t="s">
        <v>14988</v>
      </c>
      <c r="E354" s="164" t="s">
        <v>14989</v>
      </c>
      <c r="F354" s="165" t="s">
        <v>6</v>
      </c>
      <c r="G354" s="165" t="s">
        <v>12396</v>
      </c>
      <c r="H354" s="165" t="s">
        <v>12396</v>
      </c>
      <c r="I354" s="164" t="s">
        <v>14222</v>
      </c>
      <c r="J354" s="164" t="s">
        <v>14977</v>
      </c>
      <c r="K354" s="164">
        <v>36</v>
      </c>
      <c r="L354" s="164" t="s">
        <v>12396</v>
      </c>
      <c r="M354" s="164">
        <v>28337</v>
      </c>
    </row>
    <row r="355" spans="1:13">
      <c r="A355" s="162" t="s">
        <v>5957</v>
      </c>
      <c r="B355" s="163">
        <v>437278</v>
      </c>
      <c r="C355" s="163">
        <v>1060500165</v>
      </c>
      <c r="D355" s="164" t="s">
        <v>14990</v>
      </c>
      <c r="E355" s="164" t="s">
        <v>14991</v>
      </c>
      <c r="F355" s="165" t="s">
        <v>6</v>
      </c>
      <c r="G355" s="165" t="s">
        <v>12396</v>
      </c>
      <c r="H355" s="165" t="s">
        <v>12396</v>
      </c>
      <c r="I355" s="164" t="s">
        <v>14222</v>
      </c>
      <c r="J355" s="164" t="s">
        <v>14977</v>
      </c>
      <c r="K355" s="164">
        <v>36</v>
      </c>
      <c r="L355" s="164" t="s">
        <v>12396</v>
      </c>
      <c r="M355" s="164">
        <v>28336</v>
      </c>
    </row>
    <row r="356" spans="1:13">
      <c r="A356" s="162" t="s">
        <v>5960</v>
      </c>
      <c r="B356" s="163">
        <v>437278</v>
      </c>
      <c r="C356" s="163">
        <v>1060500173</v>
      </c>
      <c r="D356" s="164" t="s">
        <v>14992</v>
      </c>
      <c r="E356" s="164" t="s">
        <v>14993</v>
      </c>
      <c r="F356" s="165" t="s">
        <v>6</v>
      </c>
      <c r="G356" s="165" t="s">
        <v>12396</v>
      </c>
      <c r="H356" s="165" t="s">
        <v>12396</v>
      </c>
      <c r="I356" s="164" t="s">
        <v>14222</v>
      </c>
      <c r="J356" s="164" t="s">
        <v>14977</v>
      </c>
      <c r="K356" s="164">
        <v>36</v>
      </c>
      <c r="L356" s="164" t="s">
        <v>12396</v>
      </c>
      <c r="M356" s="164">
        <v>28335</v>
      </c>
    </row>
    <row r="357" spans="1:13" ht="30">
      <c r="A357" s="162" t="s">
        <v>5789</v>
      </c>
      <c r="B357" s="163">
        <v>601048</v>
      </c>
      <c r="C357" s="163">
        <v>1060301944</v>
      </c>
      <c r="D357" s="164" t="s">
        <v>14994</v>
      </c>
      <c r="E357" s="164" t="s">
        <v>14995</v>
      </c>
      <c r="F357" s="165" t="s">
        <v>10617</v>
      </c>
      <c r="G357" s="165" t="s">
        <v>12396</v>
      </c>
      <c r="H357" s="165" t="s">
        <v>12396</v>
      </c>
      <c r="I357" s="164" t="s">
        <v>14222</v>
      </c>
      <c r="J357" s="164" t="s">
        <v>14977</v>
      </c>
      <c r="K357" s="164">
        <v>36</v>
      </c>
      <c r="L357" s="164" t="s">
        <v>12396</v>
      </c>
      <c r="M357" s="164">
        <v>77528</v>
      </c>
    </row>
    <row r="358" spans="1:13" ht="30">
      <c r="A358" s="162" t="s">
        <v>14996</v>
      </c>
      <c r="B358" s="163">
        <v>487456</v>
      </c>
      <c r="C358" s="163">
        <v>1060302037</v>
      </c>
      <c r="D358" s="164" t="s">
        <v>14997</v>
      </c>
      <c r="E358" s="164" t="s">
        <v>14998</v>
      </c>
      <c r="F358" s="165" t="s">
        <v>10617</v>
      </c>
      <c r="G358" s="165" t="s">
        <v>12396</v>
      </c>
      <c r="H358" s="165" t="s">
        <v>12396</v>
      </c>
      <c r="I358" s="164" t="s">
        <v>14222</v>
      </c>
      <c r="J358" s="164" t="s">
        <v>14977</v>
      </c>
      <c r="K358" s="164">
        <v>36</v>
      </c>
      <c r="L358" s="164" t="s">
        <v>12396</v>
      </c>
      <c r="M358" s="164">
        <v>6392</v>
      </c>
    </row>
    <row r="359" spans="1:13" ht="30">
      <c r="A359" s="162" t="s">
        <v>5786</v>
      </c>
      <c r="B359" s="163">
        <v>487452</v>
      </c>
      <c r="C359" s="163">
        <v>1060300271</v>
      </c>
      <c r="D359" s="164" t="s">
        <v>14999</v>
      </c>
      <c r="E359" s="164" t="s">
        <v>15000</v>
      </c>
      <c r="F359" s="165" t="s">
        <v>10617</v>
      </c>
      <c r="G359" s="165" t="s">
        <v>12396</v>
      </c>
      <c r="H359" s="165" t="s">
        <v>12396</v>
      </c>
      <c r="I359" s="164" t="s">
        <v>14222</v>
      </c>
      <c r="J359" s="164" t="s">
        <v>14977</v>
      </c>
      <c r="K359" s="164">
        <v>36</v>
      </c>
      <c r="L359" s="164" t="s">
        <v>12396</v>
      </c>
      <c r="M359" s="164">
        <v>77479</v>
      </c>
    </row>
    <row r="360" spans="1:13" ht="30">
      <c r="A360" s="162" t="s">
        <v>15001</v>
      </c>
      <c r="B360" s="163">
        <v>487453</v>
      </c>
      <c r="C360" s="163">
        <v>1060300271</v>
      </c>
      <c r="D360" s="164" t="s">
        <v>15002</v>
      </c>
      <c r="E360" s="164" t="s">
        <v>15003</v>
      </c>
      <c r="F360" s="165" t="s">
        <v>10617</v>
      </c>
      <c r="G360" s="165" t="s">
        <v>12396</v>
      </c>
      <c r="H360" s="165" t="s">
        <v>12396</v>
      </c>
      <c r="I360" s="164" t="s">
        <v>14222</v>
      </c>
      <c r="J360" s="164" t="s">
        <v>14977</v>
      </c>
      <c r="K360" s="164">
        <v>36</v>
      </c>
      <c r="L360" s="164" t="s">
        <v>12396</v>
      </c>
      <c r="M360" s="164">
        <v>6420</v>
      </c>
    </row>
    <row r="361" spans="1:13" ht="30">
      <c r="A361" s="162" t="s">
        <v>13866</v>
      </c>
      <c r="B361" s="163">
        <v>487394</v>
      </c>
      <c r="C361" s="163">
        <v>1060300999</v>
      </c>
      <c r="D361" s="164" t="s">
        <v>15004</v>
      </c>
      <c r="E361" s="164" t="s">
        <v>15005</v>
      </c>
      <c r="F361" s="165" t="s">
        <v>10617</v>
      </c>
      <c r="G361" s="165" t="s">
        <v>12396</v>
      </c>
      <c r="H361" s="165" t="s">
        <v>12396</v>
      </c>
      <c r="I361" s="164" t="s">
        <v>14222</v>
      </c>
      <c r="J361" s="164" t="s">
        <v>14977</v>
      </c>
      <c r="K361" s="164">
        <v>36</v>
      </c>
      <c r="L361" s="164" t="s">
        <v>12396</v>
      </c>
      <c r="M361" s="164">
        <v>77490</v>
      </c>
    </row>
    <row r="362" spans="1:13" ht="30">
      <c r="A362" s="162" t="s">
        <v>5984</v>
      </c>
      <c r="B362" s="163">
        <v>487394</v>
      </c>
      <c r="C362" s="163">
        <v>1060301570</v>
      </c>
      <c r="D362" s="164" t="s">
        <v>15006</v>
      </c>
      <c r="E362" s="164" t="s">
        <v>15007</v>
      </c>
      <c r="F362" s="165" t="s">
        <v>10617</v>
      </c>
      <c r="G362" s="165" t="s">
        <v>12396</v>
      </c>
      <c r="H362" s="165" t="s">
        <v>12396</v>
      </c>
      <c r="I362" s="164" t="s">
        <v>14222</v>
      </c>
      <c r="J362" s="164" t="s">
        <v>14977</v>
      </c>
      <c r="K362" s="164">
        <v>36</v>
      </c>
      <c r="L362" s="164" t="s">
        <v>12396</v>
      </c>
      <c r="M362" s="164">
        <v>77511</v>
      </c>
    </row>
    <row r="363" spans="1:13" ht="30">
      <c r="A363" s="162" t="s">
        <v>5756</v>
      </c>
      <c r="B363" s="163">
        <v>487445</v>
      </c>
      <c r="C363" s="163">
        <v>1060302061</v>
      </c>
      <c r="D363" s="164" t="s">
        <v>15008</v>
      </c>
      <c r="E363" s="164" t="s">
        <v>15009</v>
      </c>
      <c r="F363" s="165" t="s">
        <v>10617</v>
      </c>
      <c r="G363" s="165" t="s">
        <v>12396</v>
      </c>
      <c r="H363" s="165" t="s">
        <v>12396</v>
      </c>
      <c r="I363" s="164" t="s">
        <v>14222</v>
      </c>
      <c r="J363" s="164" t="s">
        <v>14977</v>
      </c>
      <c r="K363" s="164">
        <v>36</v>
      </c>
      <c r="L363" s="164" t="s">
        <v>12396</v>
      </c>
      <c r="M363" s="164">
        <v>77535</v>
      </c>
    </row>
    <row r="364" spans="1:13" ht="30">
      <c r="A364" s="162" t="s">
        <v>5777</v>
      </c>
      <c r="B364" s="163">
        <v>487427</v>
      </c>
      <c r="C364" s="163">
        <v>1060300336</v>
      </c>
      <c r="D364" s="164" t="s">
        <v>15010</v>
      </c>
      <c r="E364" s="164" t="s">
        <v>15011</v>
      </c>
      <c r="F364" s="165" t="s">
        <v>10617</v>
      </c>
      <c r="G364" s="165" t="s">
        <v>12396</v>
      </c>
      <c r="H364" s="165" t="s">
        <v>12396</v>
      </c>
      <c r="I364" s="164" t="s">
        <v>14222</v>
      </c>
      <c r="J364" s="164" t="s">
        <v>14977</v>
      </c>
      <c r="K364" s="164">
        <v>36</v>
      </c>
      <c r="L364" s="164" t="s">
        <v>12396</v>
      </c>
      <c r="M364" s="164">
        <v>77481</v>
      </c>
    </row>
    <row r="365" spans="1:13" ht="30">
      <c r="A365" s="162" t="s">
        <v>5780</v>
      </c>
      <c r="B365" s="163">
        <v>487416</v>
      </c>
      <c r="C365" s="163">
        <v>1060300344</v>
      </c>
      <c r="D365" s="164" t="s">
        <v>15012</v>
      </c>
      <c r="E365" s="164" t="s">
        <v>15013</v>
      </c>
      <c r="F365" s="165" t="s">
        <v>10617</v>
      </c>
      <c r="G365" s="165" t="s">
        <v>12396</v>
      </c>
      <c r="H365" s="165" t="s">
        <v>12396</v>
      </c>
      <c r="I365" s="164" t="s">
        <v>14222</v>
      </c>
      <c r="J365" s="164" t="s">
        <v>14977</v>
      </c>
      <c r="K365" s="164">
        <v>36</v>
      </c>
      <c r="L365" s="164" t="s">
        <v>12396</v>
      </c>
      <c r="M365" s="164">
        <v>28641</v>
      </c>
    </row>
    <row r="366" spans="1:13" ht="30">
      <c r="A366" s="162" t="s">
        <v>5783</v>
      </c>
      <c r="B366" s="163">
        <v>487408</v>
      </c>
      <c r="C366" s="163">
        <v>1060300352</v>
      </c>
      <c r="D366" s="164" t="s">
        <v>15014</v>
      </c>
      <c r="E366" s="164" t="s">
        <v>15015</v>
      </c>
      <c r="F366" s="165" t="s">
        <v>10617</v>
      </c>
      <c r="G366" s="165" t="s">
        <v>12396</v>
      </c>
      <c r="H366" s="165" t="s">
        <v>12396</v>
      </c>
      <c r="I366" s="164" t="s">
        <v>14222</v>
      </c>
      <c r="J366" s="164" t="s">
        <v>14977</v>
      </c>
      <c r="K366" s="164">
        <v>36</v>
      </c>
      <c r="L366" s="164" t="s">
        <v>12396</v>
      </c>
      <c r="M366" s="164">
        <v>77482</v>
      </c>
    </row>
    <row r="367" spans="1:13" ht="30">
      <c r="A367" s="162" t="s">
        <v>5759</v>
      </c>
      <c r="B367" s="163">
        <v>487401</v>
      </c>
      <c r="C367" s="163">
        <v>1060301995</v>
      </c>
      <c r="D367" s="164" t="s">
        <v>15016</v>
      </c>
      <c r="E367" s="164" t="s">
        <v>15017</v>
      </c>
      <c r="F367" s="165" t="s">
        <v>10617</v>
      </c>
      <c r="G367" s="165" t="s">
        <v>12396</v>
      </c>
      <c r="H367" s="165" t="s">
        <v>12396</v>
      </c>
      <c r="I367" s="164" t="s">
        <v>14222</v>
      </c>
      <c r="J367" s="164" t="s">
        <v>14977</v>
      </c>
      <c r="K367" s="164">
        <v>36</v>
      </c>
      <c r="L367" s="164" t="s">
        <v>12396</v>
      </c>
      <c r="M367" s="164">
        <v>77529</v>
      </c>
    </row>
    <row r="368" spans="1:13" ht="30">
      <c r="A368" s="162" t="s">
        <v>5762</v>
      </c>
      <c r="B368" s="163">
        <v>487397</v>
      </c>
      <c r="C368" s="163" t="s">
        <v>15018</v>
      </c>
      <c r="D368" s="164" t="s">
        <v>15019</v>
      </c>
      <c r="E368" s="164" t="s">
        <v>15020</v>
      </c>
      <c r="F368" s="165" t="s">
        <v>10617</v>
      </c>
      <c r="G368" s="165" t="s">
        <v>12396</v>
      </c>
      <c r="H368" s="165" t="s">
        <v>12396</v>
      </c>
      <c r="I368" s="164" t="s">
        <v>14222</v>
      </c>
      <c r="J368" s="164" t="s">
        <v>14977</v>
      </c>
      <c r="K368" s="164">
        <v>36</v>
      </c>
      <c r="L368" s="164" t="s">
        <v>12396</v>
      </c>
      <c r="M368" s="164">
        <v>6581</v>
      </c>
    </row>
    <row r="369" spans="1:13" ht="30">
      <c r="A369" s="162" t="s">
        <v>5768</v>
      </c>
      <c r="B369" s="163">
        <v>487458</v>
      </c>
      <c r="C369" s="163">
        <v>1060301529</v>
      </c>
      <c r="D369" s="164" t="s">
        <v>15021</v>
      </c>
      <c r="E369" s="164" t="s">
        <v>15022</v>
      </c>
      <c r="F369" s="165" t="s">
        <v>10617</v>
      </c>
      <c r="G369" s="165" t="s">
        <v>12396</v>
      </c>
      <c r="H369" s="165" t="s">
        <v>12396</v>
      </c>
      <c r="I369" s="164" t="s">
        <v>14222</v>
      </c>
      <c r="J369" s="164" t="s">
        <v>14977</v>
      </c>
      <c r="K369" s="164">
        <v>36</v>
      </c>
      <c r="L369" s="164" t="s">
        <v>12396</v>
      </c>
      <c r="M369" s="164">
        <v>77510</v>
      </c>
    </row>
    <row r="370" spans="1:13" ht="30">
      <c r="A370" s="162" t="s">
        <v>5765</v>
      </c>
      <c r="B370" s="163">
        <v>487456</v>
      </c>
      <c r="C370" s="163">
        <v>1060302037</v>
      </c>
      <c r="D370" s="164" t="s">
        <v>15023</v>
      </c>
      <c r="E370" s="164" t="s">
        <v>15024</v>
      </c>
      <c r="F370" s="165" t="s">
        <v>10617</v>
      </c>
      <c r="G370" s="165" t="s">
        <v>12396</v>
      </c>
      <c r="H370" s="165" t="s">
        <v>12396</v>
      </c>
      <c r="I370" s="164" t="s">
        <v>14222</v>
      </c>
      <c r="J370" s="164" t="s">
        <v>14977</v>
      </c>
      <c r="K370" s="164">
        <v>36</v>
      </c>
      <c r="L370" s="164" t="s">
        <v>12396</v>
      </c>
      <c r="M370" s="164">
        <v>77532</v>
      </c>
    </row>
    <row r="371" spans="1:13" ht="30">
      <c r="A371" s="162" t="s">
        <v>15025</v>
      </c>
      <c r="B371" s="163">
        <v>487384</v>
      </c>
      <c r="C371" s="163">
        <v>1060300328</v>
      </c>
      <c r="D371" s="164" t="s">
        <v>15026</v>
      </c>
      <c r="E371" s="164" t="s">
        <v>15027</v>
      </c>
      <c r="F371" s="165" t="s">
        <v>10617</v>
      </c>
      <c r="G371" s="165" t="s">
        <v>12396</v>
      </c>
      <c r="H371" s="165" t="s">
        <v>12396</v>
      </c>
      <c r="I371" s="164" t="s">
        <v>14222</v>
      </c>
      <c r="J371" s="164" t="s">
        <v>14977</v>
      </c>
      <c r="K371" s="164">
        <v>36</v>
      </c>
      <c r="L371" s="164" t="s">
        <v>14224</v>
      </c>
      <c r="M371" s="164">
        <v>6612</v>
      </c>
    </row>
    <row r="372" spans="1:13" ht="30">
      <c r="A372" s="162" t="s">
        <v>5774</v>
      </c>
      <c r="B372" s="163">
        <v>487443</v>
      </c>
      <c r="C372" s="163">
        <v>1060300328</v>
      </c>
      <c r="D372" s="164" t="s">
        <v>15028</v>
      </c>
      <c r="E372" s="164" t="s">
        <v>15029</v>
      </c>
      <c r="F372" s="165" t="s">
        <v>10617</v>
      </c>
      <c r="G372" s="165" t="s">
        <v>12396</v>
      </c>
      <c r="H372" s="165" t="s">
        <v>12396</v>
      </c>
      <c r="I372" s="164" t="s">
        <v>14222</v>
      </c>
      <c r="J372" s="164" t="s">
        <v>14977</v>
      </c>
      <c r="K372" s="164">
        <v>36</v>
      </c>
      <c r="L372" s="164" t="s">
        <v>12396</v>
      </c>
      <c r="M372" s="164">
        <v>77480</v>
      </c>
    </row>
    <row r="373" spans="1:13">
      <c r="A373" s="162" t="s">
        <v>5673</v>
      </c>
      <c r="B373" s="163">
        <v>463655</v>
      </c>
      <c r="C373" s="163">
        <v>1060300077</v>
      </c>
      <c r="D373" s="164" t="s">
        <v>15030</v>
      </c>
      <c r="E373" s="164" t="s">
        <v>15031</v>
      </c>
      <c r="F373" s="165" t="s">
        <v>6</v>
      </c>
      <c r="G373" s="165" t="s">
        <v>12396</v>
      </c>
      <c r="H373" s="165" t="s">
        <v>12396</v>
      </c>
      <c r="I373" s="164" t="s">
        <v>14222</v>
      </c>
      <c r="J373" s="164" t="s">
        <v>14977</v>
      </c>
      <c r="K373" s="164">
        <v>36</v>
      </c>
      <c r="L373" s="164" t="s">
        <v>12396</v>
      </c>
      <c r="M373" s="164">
        <v>28648</v>
      </c>
    </row>
    <row r="374" spans="1:13">
      <c r="A374" s="162" t="s">
        <v>6117</v>
      </c>
      <c r="B374" s="163">
        <v>431238</v>
      </c>
      <c r="C374" s="163">
        <v>1060301014</v>
      </c>
      <c r="D374" s="164" t="s">
        <v>15032</v>
      </c>
      <c r="E374" s="164" t="s">
        <v>15033</v>
      </c>
      <c r="F374" s="165" t="s">
        <v>6</v>
      </c>
      <c r="G374" s="165" t="s">
        <v>12396</v>
      </c>
      <c r="H374" s="165" t="s">
        <v>12396</v>
      </c>
      <c r="I374" s="164" t="s">
        <v>14222</v>
      </c>
      <c r="J374" s="164" t="s">
        <v>14977</v>
      </c>
      <c r="K374" s="164">
        <v>36</v>
      </c>
      <c r="L374" s="164" t="s">
        <v>12396</v>
      </c>
      <c r="M374" s="164">
        <v>77492</v>
      </c>
    </row>
    <row r="375" spans="1:13">
      <c r="A375" s="162" t="s">
        <v>5599</v>
      </c>
      <c r="B375" s="163">
        <v>431235</v>
      </c>
      <c r="C375" s="163">
        <v>1060401302</v>
      </c>
      <c r="D375" s="164" t="s">
        <v>15034</v>
      </c>
      <c r="E375" s="164" t="s">
        <v>15035</v>
      </c>
      <c r="F375" s="165" t="s">
        <v>6</v>
      </c>
      <c r="G375" s="165" t="s">
        <v>12396</v>
      </c>
      <c r="H375" s="165" t="s">
        <v>12396</v>
      </c>
      <c r="I375" s="164" t="s">
        <v>14222</v>
      </c>
      <c r="J375" s="164" t="s">
        <v>14977</v>
      </c>
      <c r="K375" s="164">
        <v>36</v>
      </c>
      <c r="L375" s="164" t="s">
        <v>12396</v>
      </c>
      <c r="M375" s="164">
        <v>77578</v>
      </c>
    </row>
    <row r="376" spans="1:13" ht="30">
      <c r="A376" s="162" t="s">
        <v>5737</v>
      </c>
      <c r="B376" s="163">
        <v>487657</v>
      </c>
      <c r="C376" s="163">
        <v>1060302045</v>
      </c>
      <c r="D376" s="164" t="s">
        <v>15036</v>
      </c>
      <c r="E376" s="164" t="s">
        <v>15037</v>
      </c>
      <c r="F376" s="165" t="s">
        <v>10617</v>
      </c>
      <c r="G376" s="165" t="s">
        <v>12396</v>
      </c>
      <c r="H376" s="165" t="s">
        <v>12396</v>
      </c>
      <c r="I376" s="164" t="s">
        <v>14222</v>
      </c>
      <c r="J376" s="164" t="s">
        <v>14977</v>
      </c>
      <c r="K376" s="164">
        <v>36</v>
      </c>
      <c r="L376" s="164" t="s">
        <v>12396</v>
      </c>
      <c r="M376" s="164">
        <v>77533</v>
      </c>
    </row>
    <row r="377" spans="1:13" ht="30">
      <c r="A377" s="162" t="s">
        <v>5793</v>
      </c>
      <c r="B377" s="163">
        <v>487190</v>
      </c>
      <c r="C377" s="163" t="s">
        <v>5790</v>
      </c>
      <c r="D377" s="164" t="s">
        <v>15038</v>
      </c>
      <c r="E377" s="164" t="s">
        <v>15039</v>
      </c>
      <c r="F377" s="165" t="s">
        <v>10617</v>
      </c>
      <c r="G377" s="165" t="s">
        <v>12396</v>
      </c>
      <c r="H377" s="165" t="s">
        <v>12396</v>
      </c>
      <c r="I377" s="164" t="s">
        <v>14222</v>
      </c>
      <c r="J377" s="164" t="s">
        <v>14977</v>
      </c>
      <c r="K377" s="164">
        <v>36</v>
      </c>
      <c r="L377" s="164" t="s">
        <v>12396</v>
      </c>
      <c r="M377" s="164">
        <v>77509</v>
      </c>
    </row>
    <row r="378" spans="1:13" ht="30">
      <c r="A378" s="162" t="s">
        <v>5740</v>
      </c>
      <c r="B378" s="163">
        <v>600152</v>
      </c>
      <c r="C378" s="163">
        <v>1060301898</v>
      </c>
      <c r="D378" s="164" t="s">
        <v>15040</v>
      </c>
      <c r="E378" s="164" t="s">
        <v>15041</v>
      </c>
      <c r="F378" s="165" t="s">
        <v>10617</v>
      </c>
      <c r="G378" s="165" t="s">
        <v>12396</v>
      </c>
      <c r="H378" s="165" t="s">
        <v>12396</v>
      </c>
      <c r="I378" s="164" t="s">
        <v>14222</v>
      </c>
      <c r="J378" s="164" t="s">
        <v>14977</v>
      </c>
      <c r="K378" s="164">
        <v>36</v>
      </c>
      <c r="L378" s="164" t="s">
        <v>12396</v>
      </c>
      <c r="M378" s="164">
        <v>6782</v>
      </c>
    </row>
    <row r="379" spans="1:13" ht="30">
      <c r="A379" s="162" t="s">
        <v>5730</v>
      </c>
      <c r="B379" s="163">
        <v>487638</v>
      </c>
      <c r="C379" s="163">
        <v>1060301804</v>
      </c>
      <c r="D379" s="164" t="s">
        <v>15042</v>
      </c>
      <c r="E379" s="164" t="s">
        <v>15043</v>
      </c>
      <c r="F379" s="165" t="s">
        <v>10617</v>
      </c>
      <c r="G379" s="165" t="s">
        <v>12396</v>
      </c>
      <c r="H379" s="165" t="s">
        <v>12396</v>
      </c>
      <c r="I379" s="164" t="s">
        <v>14222</v>
      </c>
      <c r="J379" s="164" t="s">
        <v>14977</v>
      </c>
      <c r="K379" s="164">
        <v>36</v>
      </c>
      <c r="L379" s="164" t="s">
        <v>12396</v>
      </c>
      <c r="M379" s="164">
        <v>77521</v>
      </c>
    </row>
    <row r="380" spans="1:13" ht="30">
      <c r="A380" s="162" t="s">
        <v>5743</v>
      </c>
      <c r="B380" s="163">
        <v>319380</v>
      </c>
      <c r="C380" s="163">
        <v>1060301901</v>
      </c>
      <c r="D380" s="164" t="s">
        <v>15044</v>
      </c>
      <c r="E380" s="164" t="s">
        <v>15045</v>
      </c>
      <c r="F380" s="165" t="s">
        <v>10617</v>
      </c>
      <c r="G380" s="165" t="s">
        <v>12396</v>
      </c>
      <c r="H380" s="165" t="s">
        <v>12396</v>
      </c>
      <c r="I380" s="164" t="s">
        <v>14222</v>
      </c>
      <c r="J380" s="164" t="s">
        <v>14977</v>
      </c>
      <c r="K380" s="164">
        <v>36</v>
      </c>
      <c r="L380" s="164" t="s">
        <v>12396</v>
      </c>
      <c r="M380" s="164">
        <v>77526</v>
      </c>
    </row>
    <row r="381" spans="1:13" ht="30">
      <c r="A381" s="162" t="s">
        <v>5723</v>
      </c>
      <c r="B381" s="163">
        <v>487640</v>
      </c>
      <c r="C381" s="163" t="s">
        <v>15046</v>
      </c>
      <c r="D381" s="164" t="s">
        <v>15047</v>
      </c>
      <c r="E381" s="164" t="s">
        <v>15048</v>
      </c>
      <c r="F381" s="165" t="s">
        <v>10617</v>
      </c>
      <c r="G381" s="165" t="s">
        <v>12396</v>
      </c>
      <c r="H381" s="165" t="s">
        <v>12396</v>
      </c>
      <c r="I381" s="164" t="s">
        <v>14222</v>
      </c>
      <c r="J381" s="164" t="s">
        <v>14977</v>
      </c>
      <c r="K381" s="164">
        <v>36</v>
      </c>
      <c r="L381" s="164" t="s">
        <v>12396</v>
      </c>
      <c r="M381" s="164">
        <v>6813</v>
      </c>
    </row>
    <row r="382" spans="1:13" ht="30">
      <c r="A382" s="162" t="s">
        <v>5897</v>
      </c>
      <c r="B382" s="163">
        <v>487651</v>
      </c>
      <c r="C382" s="163">
        <v>1060301049</v>
      </c>
      <c r="D382" s="164" t="s">
        <v>15049</v>
      </c>
      <c r="E382" s="164" t="s">
        <v>15050</v>
      </c>
      <c r="F382" s="165" t="s">
        <v>10617</v>
      </c>
      <c r="G382" s="165" t="s">
        <v>12396</v>
      </c>
      <c r="H382" s="165" t="s">
        <v>12396</v>
      </c>
      <c r="I382" s="164" t="s">
        <v>14222</v>
      </c>
      <c r="J382" s="164" t="s">
        <v>14977</v>
      </c>
      <c r="K382" s="164">
        <v>36</v>
      </c>
      <c r="L382" s="164" t="s">
        <v>12396</v>
      </c>
      <c r="M382" s="164">
        <v>77494</v>
      </c>
    </row>
    <row r="383" spans="1:13" ht="30">
      <c r="A383" s="162" t="s">
        <v>5900</v>
      </c>
      <c r="B383" s="163">
        <v>487654</v>
      </c>
      <c r="C383" s="163">
        <v>1060301022</v>
      </c>
      <c r="D383" s="164" t="s">
        <v>15051</v>
      </c>
      <c r="E383" s="164" t="s">
        <v>15052</v>
      </c>
      <c r="F383" s="165" t="s">
        <v>10617</v>
      </c>
      <c r="G383" s="165" t="s">
        <v>12396</v>
      </c>
      <c r="H383" s="165" t="s">
        <v>12396</v>
      </c>
      <c r="I383" s="164" t="s">
        <v>14222</v>
      </c>
      <c r="J383" s="164" t="s">
        <v>14977</v>
      </c>
      <c r="K383" s="164">
        <v>36</v>
      </c>
      <c r="L383" s="164" t="s">
        <v>12396</v>
      </c>
      <c r="M383" s="164">
        <v>77493</v>
      </c>
    </row>
    <row r="384" spans="1:13" ht="30">
      <c r="A384" s="162" t="s">
        <v>5720</v>
      </c>
      <c r="B384" s="163">
        <v>487640</v>
      </c>
      <c r="C384" s="163">
        <v>1060301804</v>
      </c>
      <c r="D384" s="164" t="s">
        <v>15053</v>
      </c>
      <c r="E384" s="164" t="s">
        <v>15054</v>
      </c>
      <c r="F384" s="165" t="s">
        <v>10617</v>
      </c>
      <c r="G384" s="165" t="s">
        <v>12396</v>
      </c>
      <c r="H384" s="165" t="s">
        <v>12396</v>
      </c>
      <c r="I384" s="164" t="s">
        <v>14222</v>
      </c>
      <c r="J384" s="164" t="s">
        <v>14977</v>
      </c>
      <c r="K384" s="164">
        <v>36</v>
      </c>
      <c r="L384" s="164" t="s">
        <v>12396</v>
      </c>
      <c r="M384" s="164">
        <v>28598</v>
      </c>
    </row>
    <row r="385" spans="1:13" ht="30">
      <c r="A385" s="162" t="s">
        <v>5727</v>
      </c>
      <c r="B385" s="163">
        <v>487643</v>
      </c>
      <c r="C385" s="163" t="s">
        <v>5724</v>
      </c>
      <c r="D385" s="164" t="s">
        <v>15055</v>
      </c>
      <c r="E385" s="164" t="s">
        <v>15056</v>
      </c>
      <c r="F385" s="165" t="s">
        <v>10617</v>
      </c>
      <c r="G385" s="165" t="s">
        <v>12396</v>
      </c>
      <c r="H385" s="165" t="s">
        <v>12396</v>
      </c>
      <c r="I385" s="164" t="s">
        <v>14222</v>
      </c>
      <c r="J385" s="164" t="s">
        <v>14977</v>
      </c>
      <c r="K385" s="164">
        <v>36</v>
      </c>
      <c r="L385" s="164" t="s">
        <v>12396</v>
      </c>
      <c r="M385" s="164">
        <v>77520</v>
      </c>
    </row>
    <row r="386" spans="1:13" ht="30">
      <c r="A386" s="162" t="s">
        <v>5802</v>
      </c>
      <c r="B386" s="163">
        <v>487615</v>
      </c>
      <c r="C386" s="163">
        <v>1060301081</v>
      </c>
      <c r="D386" s="164" t="s">
        <v>15057</v>
      </c>
      <c r="E386" s="164" t="s">
        <v>15058</v>
      </c>
      <c r="F386" s="165" t="s">
        <v>10617</v>
      </c>
      <c r="G386" s="165" t="s">
        <v>12396</v>
      </c>
      <c r="H386" s="165" t="s">
        <v>12396</v>
      </c>
      <c r="I386" s="164" t="s">
        <v>14222</v>
      </c>
      <c r="J386" s="164" t="s">
        <v>14977</v>
      </c>
      <c r="K386" s="164">
        <v>36</v>
      </c>
      <c r="L386" s="164" t="s">
        <v>12396</v>
      </c>
      <c r="M386" s="164">
        <v>77497</v>
      </c>
    </row>
    <row r="387" spans="1:13" ht="30">
      <c r="A387" s="162" t="s">
        <v>5805</v>
      </c>
      <c r="B387" s="163">
        <v>306059</v>
      </c>
      <c r="C387" s="163">
        <v>1060301073</v>
      </c>
      <c r="D387" s="164" t="s">
        <v>15059</v>
      </c>
      <c r="E387" s="164" t="s">
        <v>15060</v>
      </c>
      <c r="F387" s="165" t="s">
        <v>10617</v>
      </c>
      <c r="G387" s="165" t="s">
        <v>12396</v>
      </c>
      <c r="H387" s="165" t="s">
        <v>12396</v>
      </c>
      <c r="I387" s="164" t="s">
        <v>14222</v>
      </c>
      <c r="J387" s="164" t="s">
        <v>14977</v>
      </c>
      <c r="K387" s="164">
        <v>36</v>
      </c>
      <c r="L387" s="164" t="s">
        <v>12396</v>
      </c>
      <c r="M387" s="164">
        <v>77496</v>
      </c>
    </row>
    <row r="388" spans="1:13" ht="30">
      <c r="A388" s="162" t="s">
        <v>5808</v>
      </c>
      <c r="B388" s="163">
        <v>487611</v>
      </c>
      <c r="C388" s="163">
        <v>1060301863</v>
      </c>
      <c r="D388" s="164" t="s">
        <v>15061</v>
      </c>
      <c r="E388" s="164" t="s">
        <v>15062</v>
      </c>
      <c r="F388" s="165" t="s">
        <v>10617</v>
      </c>
      <c r="G388" s="165" t="s">
        <v>12396</v>
      </c>
      <c r="H388" s="165" t="s">
        <v>12396</v>
      </c>
      <c r="I388" s="164" t="s">
        <v>14222</v>
      </c>
      <c r="J388" s="164" t="s">
        <v>14977</v>
      </c>
      <c r="K388" s="164">
        <v>36</v>
      </c>
      <c r="L388" s="164" t="s">
        <v>12396</v>
      </c>
      <c r="M388" s="164">
        <v>77524</v>
      </c>
    </row>
    <row r="389" spans="1:13" ht="30">
      <c r="A389" s="162" t="s">
        <v>5811</v>
      </c>
      <c r="B389" s="163">
        <v>600138</v>
      </c>
      <c r="C389" s="163">
        <v>1060301871</v>
      </c>
      <c r="D389" s="164" t="s">
        <v>15063</v>
      </c>
      <c r="E389" s="164" t="s">
        <v>15064</v>
      </c>
      <c r="F389" s="165" t="s">
        <v>10617</v>
      </c>
      <c r="G389" s="165" t="s">
        <v>12396</v>
      </c>
      <c r="H389" s="165" t="s">
        <v>12396</v>
      </c>
      <c r="I389" s="164" t="s">
        <v>14222</v>
      </c>
      <c r="J389" s="164" t="s">
        <v>14977</v>
      </c>
      <c r="K389" s="164">
        <v>36</v>
      </c>
      <c r="L389" s="164" t="s">
        <v>12396</v>
      </c>
      <c r="M389" s="164">
        <v>77525</v>
      </c>
    </row>
    <row r="390" spans="1:13" ht="30">
      <c r="A390" s="162" t="s">
        <v>5906</v>
      </c>
      <c r="B390" s="163">
        <v>487152</v>
      </c>
      <c r="C390" s="163">
        <v>1060301006</v>
      </c>
      <c r="D390" s="164" t="s">
        <v>15065</v>
      </c>
      <c r="E390" s="164" t="s">
        <v>15066</v>
      </c>
      <c r="F390" s="165" t="s">
        <v>10617</v>
      </c>
      <c r="G390" s="165" t="s">
        <v>12396</v>
      </c>
      <c r="H390" s="165" t="s">
        <v>12396</v>
      </c>
      <c r="I390" s="164" t="s">
        <v>14222</v>
      </c>
      <c r="J390" s="164" t="s">
        <v>14977</v>
      </c>
      <c r="K390" s="164">
        <v>36</v>
      </c>
      <c r="L390" s="164" t="s">
        <v>12396</v>
      </c>
      <c r="M390" s="164">
        <v>77491</v>
      </c>
    </row>
    <row r="391" spans="1:13" ht="30">
      <c r="A391" s="162" t="s">
        <v>5922</v>
      </c>
      <c r="B391" s="163">
        <v>487152</v>
      </c>
      <c r="C391" s="163">
        <v>1060301316</v>
      </c>
      <c r="D391" s="164" t="s">
        <v>15067</v>
      </c>
      <c r="E391" s="164" t="s">
        <v>15068</v>
      </c>
      <c r="F391" s="165" t="s">
        <v>10617</v>
      </c>
      <c r="G391" s="165" t="s">
        <v>12396</v>
      </c>
      <c r="H391" s="165" t="s">
        <v>12396</v>
      </c>
      <c r="I391" s="164" t="s">
        <v>14222</v>
      </c>
      <c r="J391" s="164" t="s">
        <v>14977</v>
      </c>
      <c r="K391" s="164">
        <v>36</v>
      </c>
      <c r="L391" s="164" t="s">
        <v>12396</v>
      </c>
      <c r="M391" s="164">
        <v>77503</v>
      </c>
    </row>
    <row r="392" spans="1:13" ht="30">
      <c r="A392" s="162" t="s">
        <v>5926</v>
      </c>
      <c r="B392" s="163">
        <v>307838</v>
      </c>
      <c r="C392" s="163" t="s">
        <v>5923</v>
      </c>
      <c r="D392" s="164" t="s">
        <v>15069</v>
      </c>
      <c r="E392" s="164" t="s">
        <v>15070</v>
      </c>
      <c r="F392" s="165" t="s">
        <v>10617</v>
      </c>
      <c r="G392" s="165" t="s">
        <v>12396</v>
      </c>
      <c r="H392" s="165" t="s">
        <v>12396</v>
      </c>
      <c r="I392" s="164" t="s">
        <v>14222</v>
      </c>
      <c r="J392" s="164" t="s">
        <v>14977</v>
      </c>
      <c r="K392" s="164">
        <v>36</v>
      </c>
      <c r="L392" s="164" t="s">
        <v>12396</v>
      </c>
      <c r="M392" s="164">
        <v>77489</v>
      </c>
    </row>
    <row r="393" spans="1:13" ht="30">
      <c r="A393" s="162" t="s">
        <v>5929</v>
      </c>
      <c r="B393" s="163">
        <v>416985</v>
      </c>
      <c r="C393" s="163">
        <v>1060300816</v>
      </c>
      <c r="D393" s="164" t="s">
        <v>15071</v>
      </c>
      <c r="E393" s="164" t="s">
        <v>15072</v>
      </c>
      <c r="F393" s="165" t="s">
        <v>10617</v>
      </c>
      <c r="G393" s="165" t="s">
        <v>12396</v>
      </c>
      <c r="H393" s="165" t="s">
        <v>12396</v>
      </c>
      <c r="I393" s="164" t="s">
        <v>14222</v>
      </c>
      <c r="J393" s="164" t="s">
        <v>14977</v>
      </c>
      <c r="K393" s="164">
        <v>36</v>
      </c>
      <c r="L393" s="164" t="s">
        <v>12396</v>
      </c>
      <c r="M393" s="164">
        <v>77488</v>
      </c>
    </row>
    <row r="394" spans="1:13" ht="30">
      <c r="A394" s="162" t="s">
        <v>5933</v>
      </c>
      <c r="B394" s="163">
        <v>380376</v>
      </c>
      <c r="C394" s="163" t="s">
        <v>5930</v>
      </c>
      <c r="D394" s="164" t="s">
        <v>15073</v>
      </c>
      <c r="E394" s="164" t="s">
        <v>15074</v>
      </c>
      <c r="F394" s="165" t="s">
        <v>10617</v>
      </c>
      <c r="G394" s="165" t="s">
        <v>12396</v>
      </c>
      <c r="H394" s="165" t="s">
        <v>12396</v>
      </c>
      <c r="I394" s="164" t="s">
        <v>14222</v>
      </c>
      <c r="J394" s="164" t="s">
        <v>14977</v>
      </c>
      <c r="K394" s="164">
        <v>36</v>
      </c>
      <c r="L394" s="164" t="s">
        <v>12396</v>
      </c>
      <c r="M394" s="164">
        <v>77530</v>
      </c>
    </row>
    <row r="395" spans="1:13" ht="30">
      <c r="A395" s="162" t="s">
        <v>5913</v>
      </c>
      <c r="B395" s="163">
        <v>305991</v>
      </c>
      <c r="C395" s="163" t="s">
        <v>5910</v>
      </c>
      <c r="D395" s="164" t="s">
        <v>15075</v>
      </c>
      <c r="E395" s="164" t="s">
        <v>15076</v>
      </c>
      <c r="F395" s="165" t="s">
        <v>10617</v>
      </c>
      <c r="G395" s="165" t="s">
        <v>12396</v>
      </c>
      <c r="H395" s="165" t="s">
        <v>12396</v>
      </c>
      <c r="I395" s="164" t="s">
        <v>14222</v>
      </c>
      <c r="J395" s="164" t="s">
        <v>14977</v>
      </c>
      <c r="K395" s="164">
        <v>36</v>
      </c>
      <c r="L395" s="164" t="s">
        <v>12396</v>
      </c>
      <c r="M395" s="164">
        <v>77502</v>
      </c>
    </row>
    <row r="396" spans="1:13" ht="30">
      <c r="A396" s="162" t="s">
        <v>5799</v>
      </c>
      <c r="B396" s="163">
        <v>383195</v>
      </c>
      <c r="C396" s="163">
        <v>1060302118</v>
      </c>
      <c r="D396" s="164" t="s">
        <v>15077</v>
      </c>
      <c r="E396" s="164" t="s">
        <v>15078</v>
      </c>
      <c r="F396" s="165" t="s">
        <v>10617</v>
      </c>
      <c r="G396" s="165" t="s">
        <v>12396</v>
      </c>
      <c r="H396" s="165" t="s">
        <v>12396</v>
      </c>
      <c r="I396" s="164" t="s">
        <v>14222</v>
      </c>
      <c r="J396" s="164" t="s">
        <v>14977</v>
      </c>
      <c r="K396" s="164">
        <v>36</v>
      </c>
      <c r="L396" s="164" t="s">
        <v>12396</v>
      </c>
      <c r="M396" s="164">
        <v>77539</v>
      </c>
    </row>
    <row r="397" spans="1:13" ht="30">
      <c r="A397" s="162" t="s">
        <v>5936</v>
      </c>
      <c r="B397" s="163">
        <v>372653</v>
      </c>
      <c r="C397" s="163">
        <v>1060302053</v>
      </c>
      <c r="D397" s="164" t="s">
        <v>15079</v>
      </c>
      <c r="E397" s="164" t="s">
        <v>15080</v>
      </c>
      <c r="F397" s="165" t="s">
        <v>10617</v>
      </c>
      <c r="G397" s="165" t="s">
        <v>12396</v>
      </c>
      <c r="H397" s="165" t="s">
        <v>12396</v>
      </c>
      <c r="I397" s="164" t="s">
        <v>14222</v>
      </c>
      <c r="J397" s="164" t="s">
        <v>14977</v>
      </c>
      <c r="K397" s="164">
        <v>36</v>
      </c>
      <c r="L397" s="164" t="s">
        <v>12396</v>
      </c>
      <c r="M397" s="164">
        <v>77534</v>
      </c>
    </row>
    <row r="398" spans="1:13" ht="30">
      <c r="A398" s="162" t="s">
        <v>5916</v>
      </c>
      <c r="B398" s="163">
        <v>305988</v>
      </c>
      <c r="C398" s="163">
        <v>1060301219</v>
      </c>
      <c r="D398" s="164" t="s">
        <v>15081</v>
      </c>
      <c r="E398" s="164" t="s">
        <v>15082</v>
      </c>
      <c r="F398" s="165" t="s">
        <v>10617</v>
      </c>
      <c r="G398" s="165" t="s">
        <v>12396</v>
      </c>
      <c r="H398" s="165" t="s">
        <v>12396</v>
      </c>
      <c r="I398" s="164" t="s">
        <v>14222</v>
      </c>
      <c r="J398" s="164" t="s">
        <v>14977</v>
      </c>
      <c r="K398" s="164">
        <v>36</v>
      </c>
      <c r="L398" s="164" t="s">
        <v>12396</v>
      </c>
      <c r="M398" s="164">
        <v>28621</v>
      </c>
    </row>
    <row r="399" spans="1:13" ht="30">
      <c r="A399" s="162" t="s">
        <v>5909</v>
      </c>
      <c r="B399" s="163">
        <v>487120</v>
      </c>
      <c r="C399" s="163">
        <v>1060301367</v>
      </c>
      <c r="D399" s="164" t="s">
        <v>15083</v>
      </c>
      <c r="E399" s="164" t="s">
        <v>15084</v>
      </c>
      <c r="F399" s="165" t="s">
        <v>10617</v>
      </c>
      <c r="G399" s="165" t="s">
        <v>12396</v>
      </c>
      <c r="H399" s="165" t="s">
        <v>12396</v>
      </c>
      <c r="I399" s="164" t="s">
        <v>14222</v>
      </c>
      <c r="J399" s="164" t="s">
        <v>14977</v>
      </c>
      <c r="K399" s="164">
        <v>36</v>
      </c>
      <c r="L399" s="164" t="s">
        <v>12396</v>
      </c>
      <c r="M399" s="164">
        <v>77504</v>
      </c>
    </row>
    <row r="400" spans="1:13" ht="30">
      <c r="A400" s="162" t="s">
        <v>15085</v>
      </c>
      <c r="B400" s="163">
        <v>282670</v>
      </c>
      <c r="C400" s="163">
        <v>1060301456</v>
      </c>
      <c r="D400" s="164" t="s">
        <v>15086</v>
      </c>
      <c r="E400" s="164" t="s">
        <v>15087</v>
      </c>
      <c r="F400" s="165" t="s">
        <v>10617</v>
      </c>
      <c r="G400" s="165" t="s">
        <v>12396</v>
      </c>
      <c r="H400" s="165" t="s">
        <v>12396</v>
      </c>
      <c r="I400" s="164" t="s">
        <v>14222</v>
      </c>
      <c r="J400" s="164" t="s">
        <v>14977</v>
      </c>
      <c r="K400" s="164">
        <v>36</v>
      </c>
      <c r="L400" s="164" t="s">
        <v>12396</v>
      </c>
      <c r="M400" s="164">
        <v>7146</v>
      </c>
    </row>
    <row r="401" spans="1:13" ht="30">
      <c r="A401" s="162" t="s">
        <v>5676</v>
      </c>
      <c r="B401" s="163">
        <v>282670</v>
      </c>
      <c r="C401" s="163">
        <v>1060301456</v>
      </c>
      <c r="D401" s="164" t="s">
        <v>15088</v>
      </c>
      <c r="E401" s="164" t="s">
        <v>15089</v>
      </c>
      <c r="F401" s="165" t="s">
        <v>10617</v>
      </c>
      <c r="G401" s="165" t="s">
        <v>12396</v>
      </c>
      <c r="H401" s="165" t="s">
        <v>12396</v>
      </c>
      <c r="I401" s="164" t="s">
        <v>14222</v>
      </c>
      <c r="J401" s="164" t="s">
        <v>14977</v>
      </c>
      <c r="K401" s="164">
        <v>36</v>
      </c>
      <c r="L401" s="164" t="s">
        <v>12396</v>
      </c>
      <c r="M401" s="164">
        <v>77506</v>
      </c>
    </row>
    <row r="402" spans="1:13" ht="30">
      <c r="A402" s="162" t="s">
        <v>5746</v>
      </c>
      <c r="B402" s="163">
        <v>306254</v>
      </c>
      <c r="C402" s="163">
        <v>1060301464</v>
      </c>
      <c r="D402" s="164" t="s">
        <v>15090</v>
      </c>
      <c r="E402" s="164" t="s">
        <v>15091</v>
      </c>
      <c r="F402" s="165" t="s">
        <v>10617</v>
      </c>
      <c r="G402" s="165" t="s">
        <v>12396</v>
      </c>
      <c r="H402" s="165" t="s">
        <v>12396</v>
      </c>
      <c r="I402" s="164" t="s">
        <v>14222</v>
      </c>
      <c r="J402" s="164" t="s">
        <v>14977</v>
      </c>
      <c r="K402" s="164">
        <v>36</v>
      </c>
      <c r="L402" s="164" t="s">
        <v>12396</v>
      </c>
      <c r="M402" s="164">
        <v>77507</v>
      </c>
    </row>
    <row r="403" spans="1:13" ht="30">
      <c r="A403" s="162" t="s">
        <v>13863</v>
      </c>
      <c r="B403" s="163">
        <v>341901</v>
      </c>
      <c r="C403" s="163">
        <v>1060301472</v>
      </c>
      <c r="D403" s="164" t="s">
        <v>15092</v>
      </c>
      <c r="E403" s="164" t="s">
        <v>15093</v>
      </c>
      <c r="F403" s="165" t="s">
        <v>10617</v>
      </c>
      <c r="G403" s="165" t="s">
        <v>12396</v>
      </c>
      <c r="H403" s="165" t="s">
        <v>12396</v>
      </c>
      <c r="I403" s="164" t="s">
        <v>14222</v>
      </c>
      <c r="J403" s="164" t="s">
        <v>14977</v>
      </c>
      <c r="K403" s="164">
        <v>36</v>
      </c>
      <c r="L403" s="164" t="s">
        <v>12396</v>
      </c>
      <c r="M403" s="164">
        <v>28615</v>
      </c>
    </row>
    <row r="404" spans="1:13" ht="30">
      <c r="A404" s="162" t="s">
        <v>5753</v>
      </c>
      <c r="B404" s="163">
        <v>377380</v>
      </c>
      <c r="C404" s="163" t="s">
        <v>5750</v>
      </c>
      <c r="D404" s="164" t="s">
        <v>15094</v>
      </c>
      <c r="E404" s="164" t="s">
        <v>15095</v>
      </c>
      <c r="F404" s="165" t="s">
        <v>10617</v>
      </c>
      <c r="G404" s="165" t="s">
        <v>12396</v>
      </c>
      <c r="H404" s="165" t="s">
        <v>12396</v>
      </c>
      <c r="I404" s="164" t="s">
        <v>14222</v>
      </c>
      <c r="J404" s="164" t="s">
        <v>14977</v>
      </c>
      <c r="K404" s="164">
        <v>36</v>
      </c>
      <c r="L404" s="164" t="s">
        <v>12396</v>
      </c>
      <c r="M404" s="164">
        <v>77508</v>
      </c>
    </row>
    <row r="405" spans="1:13" ht="30">
      <c r="A405" s="162" t="s">
        <v>5817</v>
      </c>
      <c r="B405" s="163">
        <v>281622</v>
      </c>
      <c r="C405" s="163">
        <v>1060301642</v>
      </c>
      <c r="D405" s="164" t="s">
        <v>15096</v>
      </c>
      <c r="E405" s="164" t="s">
        <v>15097</v>
      </c>
      <c r="F405" s="165" t="s">
        <v>10617</v>
      </c>
      <c r="G405" s="165" t="s">
        <v>12396</v>
      </c>
      <c r="H405" s="165" t="s">
        <v>12396</v>
      </c>
      <c r="I405" s="164" t="s">
        <v>14222</v>
      </c>
      <c r="J405" s="164" t="s">
        <v>14977</v>
      </c>
      <c r="K405" s="164">
        <v>36</v>
      </c>
      <c r="L405" s="164" t="s">
        <v>12396</v>
      </c>
      <c r="M405" s="164">
        <v>77513</v>
      </c>
    </row>
    <row r="406" spans="1:13" ht="30">
      <c r="A406" s="162" t="s">
        <v>5836</v>
      </c>
      <c r="B406" s="163">
        <v>487517</v>
      </c>
      <c r="C406" s="163">
        <v>1060301138</v>
      </c>
      <c r="D406" s="164" t="s">
        <v>15098</v>
      </c>
      <c r="E406" s="164" t="s">
        <v>15099</v>
      </c>
      <c r="F406" s="165" t="s">
        <v>10617</v>
      </c>
      <c r="G406" s="165" t="s">
        <v>12396</v>
      </c>
      <c r="H406" s="165" t="s">
        <v>12396</v>
      </c>
      <c r="I406" s="164" t="s">
        <v>14222</v>
      </c>
      <c r="J406" s="164" t="s">
        <v>14977</v>
      </c>
      <c r="K406" s="164">
        <v>36</v>
      </c>
      <c r="L406" s="164" t="s">
        <v>12396</v>
      </c>
      <c r="M406" s="164">
        <v>28625</v>
      </c>
    </row>
    <row r="407" spans="1:13" ht="30">
      <c r="A407" s="162" t="s">
        <v>5827</v>
      </c>
      <c r="B407" s="163">
        <v>281617</v>
      </c>
      <c r="C407" s="163">
        <v>1060301120</v>
      </c>
      <c r="D407" s="164" t="s">
        <v>15100</v>
      </c>
      <c r="E407" s="164" t="s">
        <v>15101</v>
      </c>
      <c r="F407" s="165" t="s">
        <v>10617</v>
      </c>
      <c r="G407" s="165" t="s">
        <v>12396</v>
      </c>
      <c r="H407" s="165" t="s">
        <v>12396</v>
      </c>
      <c r="I407" s="164" t="s">
        <v>14222</v>
      </c>
      <c r="J407" s="164" t="s">
        <v>14977</v>
      </c>
      <c r="K407" s="164">
        <v>36</v>
      </c>
      <c r="L407" s="164" t="s">
        <v>12396</v>
      </c>
      <c r="M407" s="164">
        <v>77498</v>
      </c>
    </row>
    <row r="408" spans="1:13" ht="30">
      <c r="A408" s="162" t="s">
        <v>5830</v>
      </c>
      <c r="B408" s="163">
        <v>281620</v>
      </c>
      <c r="C408" s="163">
        <v>1060301677</v>
      </c>
      <c r="D408" s="164" t="s">
        <v>15102</v>
      </c>
      <c r="E408" s="164" t="s">
        <v>15103</v>
      </c>
      <c r="F408" s="165" t="s">
        <v>10617</v>
      </c>
      <c r="G408" s="165" t="s">
        <v>12396</v>
      </c>
      <c r="H408" s="165" t="s">
        <v>12396</v>
      </c>
      <c r="I408" s="164" t="s">
        <v>14222</v>
      </c>
      <c r="J408" s="164" t="s">
        <v>14977</v>
      </c>
      <c r="K408" s="164">
        <v>36</v>
      </c>
      <c r="L408" s="164" t="s">
        <v>12396</v>
      </c>
      <c r="M408" s="164">
        <v>77516</v>
      </c>
    </row>
    <row r="409" spans="1:13" ht="30">
      <c r="A409" s="162" t="s">
        <v>5839</v>
      </c>
      <c r="B409" s="163">
        <v>281608</v>
      </c>
      <c r="C409" s="163">
        <v>1060301146</v>
      </c>
      <c r="D409" s="164" t="s">
        <v>15104</v>
      </c>
      <c r="E409" s="164" t="s">
        <v>15105</v>
      </c>
      <c r="F409" s="165" t="s">
        <v>10617</v>
      </c>
      <c r="G409" s="165" t="s">
        <v>12396</v>
      </c>
      <c r="H409" s="165" t="s">
        <v>12396</v>
      </c>
      <c r="I409" s="164" t="s">
        <v>14222</v>
      </c>
      <c r="J409" s="164" t="s">
        <v>14977</v>
      </c>
      <c r="K409" s="164">
        <v>36</v>
      </c>
      <c r="L409" s="164" t="s">
        <v>12396</v>
      </c>
      <c r="M409" s="164">
        <v>77499</v>
      </c>
    </row>
    <row r="410" spans="1:13" ht="30">
      <c r="A410" s="162" t="s">
        <v>5842</v>
      </c>
      <c r="B410" s="163">
        <v>281640</v>
      </c>
      <c r="C410" s="163">
        <v>1060301685</v>
      </c>
      <c r="D410" s="164" t="s">
        <v>15106</v>
      </c>
      <c r="E410" s="164" t="s">
        <v>15107</v>
      </c>
      <c r="F410" s="165" t="s">
        <v>10617</v>
      </c>
      <c r="G410" s="165" t="s">
        <v>12396</v>
      </c>
      <c r="H410" s="165" t="s">
        <v>12396</v>
      </c>
      <c r="I410" s="164" t="s">
        <v>14222</v>
      </c>
      <c r="J410" s="164" t="s">
        <v>14977</v>
      </c>
      <c r="K410" s="164">
        <v>36</v>
      </c>
      <c r="L410" s="164" t="s">
        <v>12396</v>
      </c>
      <c r="M410" s="164">
        <v>77517</v>
      </c>
    </row>
    <row r="411" spans="1:13" ht="30">
      <c r="A411" s="162" t="s">
        <v>5845</v>
      </c>
      <c r="B411" s="163">
        <v>281615</v>
      </c>
      <c r="C411" s="163">
        <v>1060301057</v>
      </c>
      <c r="D411" s="164" t="s">
        <v>15108</v>
      </c>
      <c r="E411" s="164" t="s">
        <v>15109</v>
      </c>
      <c r="F411" s="165" t="s">
        <v>10617</v>
      </c>
      <c r="G411" s="165" t="s">
        <v>12396</v>
      </c>
      <c r="H411" s="165" t="s">
        <v>12396</v>
      </c>
      <c r="I411" s="164" t="s">
        <v>14222</v>
      </c>
      <c r="J411" s="164" t="s">
        <v>14977</v>
      </c>
      <c r="K411" s="164">
        <v>36</v>
      </c>
      <c r="L411" s="164" t="s">
        <v>12396</v>
      </c>
      <c r="M411" s="164">
        <v>77495</v>
      </c>
    </row>
    <row r="412" spans="1:13" ht="30">
      <c r="A412" s="162" t="s">
        <v>5848</v>
      </c>
      <c r="B412" s="163">
        <v>281609</v>
      </c>
      <c r="C412" s="163">
        <v>1060301154</v>
      </c>
      <c r="D412" s="164" t="s">
        <v>15110</v>
      </c>
      <c r="E412" s="164" t="s">
        <v>15111</v>
      </c>
      <c r="F412" s="165" t="s">
        <v>10617</v>
      </c>
      <c r="G412" s="165" t="s">
        <v>12396</v>
      </c>
      <c r="H412" s="165" t="s">
        <v>12396</v>
      </c>
      <c r="I412" s="164" t="s">
        <v>14222</v>
      </c>
      <c r="J412" s="164" t="s">
        <v>14977</v>
      </c>
      <c r="K412" s="164">
        <v>36</v>
      </c>
      <c r="L412" s="164" t="s">
        <v>12396</v>
      </c>
      <c r="M412" s="164">
        <v>77500</v>
      </c>
    </row>
    <row r="413" spans="1:13" ht="30">
      <c r="A413" s="162" t="s">
        <v>5851</v>
      </c>
      <c r="B413" s="163">
        <v>281638</v>
      </c>
      <c r="C413" s="163">
        <v>1060302029</v>
      </c>
      <c r="D413" s="164" t="s">
        <v>15112</v>
      </c>
      <c r="E413" s="164" t="s">
        <v>15113</v>
      </c>
      <c r="F413" s="165" t="s">
        <v>10617</v>
      </c>
      <c r="G413" s="165" t="s">
        <v>12396</v>
      </c>
      <c r="H413" s="165" t="s">
        <v>12396</v>
      </c>
      <c r="I413" s="164" t="s">
        <v>14222</v>
      </c>
      <c r="J413" s="164" t="s">
        <v>14977</v>
      </c>
      <c r="K413" s="164">
        <v>36</v>
      </c>
      <c r="L413" s="164" t="s">
        <v>12396</v>
      </c>
      <c r="M413" s="164">
        <v>77531</v>
      </c>
    </row>
    <row r="414" spans="1:13" ht="30">
      <c r="A414" s="162" t="s">
        <v>15114</v>
      </c>
      <c r="B414" s="163">
        <v>281610</v>
      </c>
      <c r="C414" s="163">
        <v>1060300018</v>
      </c>
      <c r="D414" s="164" t="s">
        <v>15115</v>
      </c>
      <c r="E414" s="164" t="s">
        <v>15116</v>
      </c>
      <c r="F414" s="165" t="s">
        <v>10617</v>
      </c>
      <c r="G414" s="165" t="s">
        <v>12396</v>
      </c>
      <c r="H414" s="165" t="s">
        <v>12396</v>
      </c>
      <c r="I414" s="164" t="s">
        <v>14222</v>
      </c>
      <c r="J414" s="164" t="s">
        <v>14977</v>
      </c>
      <c r="K414" s="164">
        <v>36</v>
      </c>
      <c r="L414" s="164" t="s">
        <v>12396</v>
      </c>
      <c r="M414" s="164">
        <v>77470</v>
      </c>
    </row>
    <row r="415" spans="1:13" ht="30">
      <c r="A415" s="162" t="s">
        <v>5866</v>
      </c>
      <c r="B415" s="163">
        <v>281610</v>
      </c>
      <c r="C415" s="163">
        <v>1060300018</v>
      </c>
      <c r="D415" s="164" t="s">
        <v>15117</v>
      </c>
      <c r="E415" s="164" t="s">
        <v>15118</v>
      </c>
      <c r="F415" s="165" t="s">
        <v>10617</v>
      </c>
      <c r="G415" s="165" t="s">
        <v>12396</v>
      </c>
      <c r="H415" s="165" t="s">
        <v>12396</v>
      </c>
      <c r="I415" s="164" t="s">
        <v>14222</v>
      </c>
      <c r="J415" s="164" t="s">
        <v>14977</v>
      </c>
      <c r="K415" s="164">
        <v>36</v>
      </c>
      <c r="L415" s="164" t="s">
        <v>12396</v>
      </c>
      <c r="M415" s="164">
        <v>94108</v>
      </c>
    </row>
    <row r="416" spans="1:13" ht="30">
      <c r="A416" s="162" t="s">
        <v>5824</v>
      </c>
      <c r="B416" s="163">
        <v>281605</v>
      </c>
      <c r="C416" s="163" t="s">
        <v>5821</v>
      </c>
      <c r="D416" s="164" t="s">
        <v>15119</v>
      </c>
      <c r="E416" s="164" t="s">
        <v>15120</v>
      </c>
      <c r="F416" s="165" t="s">
        <v>10617</v>
      </c>
      <c r="G416" s="165" t="s">
        <v>12396</v>
      </c>
      <c r="H416" s="165" t="s">
        <v>12396</v>
      </c>
      <c r="I416" s="164" t="s">
        <v>14222</v>
      </c>
      <c r="J416" s="164" t="s">
        <v>14977</v>
      </c>
      <c r="K416" s="164">
        <v>36</v>
      </c>
      <c r="L416" s="164" t="s">
        <v>12396</v>
      </c>
      <c r="M416" s="164">
        <v>77514</v>
      </c>
    </row>
    <row r="417" spans="1:13" ht="30">
      <c r="A417" s="162" t="s">
        <v>5857</v>
      </c>
      <c r="B417" s="163">
        <v>281598</v>
      </c>
      <c r="C417" s="163">
        <v>1060301103</v>
      </c>
      <c r="D417" s="164" t="s">
        <v>15121</v>
      </c>
      <c r="E417" s="164" t="s">
        <v>15122</v>
      </c>
      <c r="F417" s="165" t="s">
        <v>10617</v>
      </c>
      <c r="G417" s="165" t="s">
        <v>12396</v>
      </c>
      <c r="H417" s="165" t="s">
        <v>12396</v>
      </c>
      <c r="I417" s="164" t="s">
        <v>14222</v>
      </c>
      <c r="J417" s="164" t="s">
        <v>14977</v>
      </c>
      <c r="K417" s="164">
        <v>36</v>
      </c>
      <c r="L417" s="164" t="s">
        <v>12396</v>
      </c>
      <c r="M417" s="164">
        <v>28626</v>
      </c>
    </row>
    <row r="418" spans="1:13" ht="30">
      <c r="A418" s="162" t="s">
        <v>5854</v>
      </c>
      <c r="B418" s="163">
        <v>281598</v>
      </c>
      <c r="C418" s="163">
        <v>1060301715</v>
      </c>
      <c r="D418" s="164" t="s">
        <v>15123</v>
      </c>
      <c r="E418" s="164" t="s">
        <v>15124</v>
      </c>
      <c r="F418" s="165" t="s">
        <v>10617</v>
      </c>
      <c r="G418" s="165" t="s">
        <v>12396</v>
      </c>
      <c r="H418" s="165" t="s">
        <v>12396</v>
      </c>
      <c r="I418" s="164" t="s">
        <v>14222</v>
      </c>
      <c r="J418" s="164" t="s">
        <v>14977</v>
      </c>
      <c r="K418" s="164">
        <v>36</v>
      </c>
      <c r="L418" s="164" t="s">
        <v>12396</v>
      </c>
      <c r="M418" s="164">
        <v>28602</v>
      </c>
    </row>
    <row r="419" spans="1:13" ht="30">
      <c r="A419" s="162" t="s">
        <v>5860</v>
      </c>
      <c r="B419" s="163">
        <v>487478</v>
      </c>
      <c r="C419" s="163">
        <v>1060301723</v>
      </c>
      <c r="D419" s="164" t="s">
        <v>15125</v>
      </c>
      <c r="E419" s="164" t="s">
        <v>15126</v>
      </c>
      <c r="F419" s="165" t="s">
        <v>10617</v>
      </c>
      <c r="G419" s="165" t="s">
        <v>12396</v>
      </c>
      <c r="H419" s="165" t="s">
        <v>12396</v>
      </c>
      <c r="I419" s="164" t="s">
        <v>14222</v>
      </c>
      <c r="J419" s="164" t="s">
        <v>14977</v>
      </c>
      <c r="K419" s="164">
        <v>36</v>
      </c>
      <c r="L419" s="164" t="s">
        <v>12396</v>
      </c>
      <c r="M419" s="164">
        <v>77518</v>
      </c>
    </row>
    <row r="420" spans="1:13" ht="30">
      <c r="A420" s="162" t="s">
        <v>5863</v>
      </c>
      <c r="B420" s="163">
        <v>281593</v>
      </c>
      <c r="C420" s="163">
        <v>1060301740</v>
      </c>
      <c r="D420" s="164" t="s">
        <v>15127</v>
      </c>
      <c r="E420" s="164" t="s">
        <v>15128</v>
      </c>
      <c r="F420" s="165" t="s">
        <v>10617</v>
      </c>
      <c r="G420" s="165" t="s">
        <v>12396</v>
      </c>
      <c r="H420" s="165" t="s">
        <v>12396</v>
      </c>
      <c r="I420" s="164" t="s">
        <v>14222</v>
      </c>
      <c r="J420" s="164" t="s">
        <v>14977</v>
      </c>
      <c r="K420" s="164">
        <v>36</v>
      </c>
      <c r="L420" s="164" t="s">
        <v>12396</v>
      </c>
      <c r="M420" s="164">
        <v>77519</v>
      </c>
    </row>
    <row r="421" spans="1:13" ht="30">
      <c r="A421" s="162" t="s">
        <v>5820</v>
      </c>
      <c r="B421" s="163">
        <v>281627</v>
      </c>
      <c r="C421" s="163">
        <v>1060301766</v>
      </c>
      <c r="D421" s="164" t="s">
        <v>15129</v>
      </c>
      <c r="E421" s="164" t="s">
        <v>15130</v>
      </c>
      <c r="F421" s="165" t="s">
        <v>10617</v>
      </c>
      <c r="G421" s="165" t="s">
        <v>12396</v>
      </c>
      <c r="H421" s="165" t="s">
        <v>12396</v>
      </c>
      <c r="I421" s="164" t="s">
        <v>14222</v>
      </c>
      <c r="J421" s="164" t="s">
        <v>14977</v>
      </c>
      <c r="K421" s="164">
        <v>36</v>
      </c>
      <c r="L421" s="164" t="s">
        <v>12396</v>
      </c>
      <c r="M421" s="164">
        <v>7431</v>
      </c>
    </row>
    <row r="422" spans="1:13" ht="30">
      <c r="A422" s="162" t="s">
        <v>5875</v>
      </c>
      <c r="B422" s="163">
        <v>281562</v>
      </c>
      <c r="C422" s="163">
        <v>1060301600</v>
      </c>
      <c r="D422" s="164" t="s">
        <v>15131</v>
      </c>
      <c r="E422" s="164" t="s">
        <v>15132</v>
      </c>
      <c r="F422" s="165" t="s">
        <v>10617</v>
      </c>
      <c r="G422" s="165" t="s">
        <v>12396</v>
      </c>
      <c r="H422" s="165" t="s">
        <v>12396</v>
      </c>
      <c r="I422" s="164" t="s">
        <v>14222</v>
      </c>
      <c r="J422" s="164" t="s">
        <v>14977</v>
      </c>
      <c r="K422" s="164">
        <v>36</v>
      </c>
      <c r="L422" s="164" t="s">
        <v>12396</v>
      </c>
      <c r="M422" s="164">
        <v>28610</v>
      </c>
    </row>
    <row r="423" spans="1:13" ht="30">
      <c r="A423" s="162" t="s">
        <v>5878</v>
      </c>
      <c r="B423" s="163">
        <v>281563</v>
      </c>
      <c r="C423" s="163">
        <v>1060301618</v>
      </c>
      <c r="D423" s="164" t="s">
        <v>15133</v>
      </c>
      <c r="E423" s="164" t="s">
        <v>15134</v>
      </c>
      <c r="F423" s="165" t="s">
        <v>10617</v>
      </c>
      <c r="G423" s="165" t="s">
        <v>12396</v>
      </c>
      <c r="H423" s="165" t="s">
        <v>12396</v>
      </c>
      <c r="I423" s="164" t="s">
        <v>14222</v>
      </c>
      <c r="J423" s="164" t="s">
        <v>14977</v>
      </c>
      <c r="K423" s="164">
        <v>36</v>
      </c>
      <c r="L423" s="164" t="s">
        <v>12396</v>
      </c>
      <c r="M423" s="164">
        <v>28609</v>
      </c>
    </row>
    <row r="424" spans="1:13" ht="30">
      <c r="A424" s="162" t="s">
        <v>5881</v>
      </c>
      <c r="B424" s="163">
        <v>288254</v>
      </c>
      <c r="C424" s="163">
        <v>1060301626</v>
      </c>
      <c r="D424" s="164" t="s">
        <v>15135</v>
      </c>
      <c r="E424" s="164" t="s">
        <v>15136</v>
      </c>
      <c r="F424" s="165" t="s">
        <v>10617</v>
      </c>
      <c r="G424" s="165" t="s">
        <v>12396</v>
      </c>
      <c r="H424" s="165" t="s">
        <v>12396</v>
      </c>
      <c r="I424" s="164" t="s">
        <v>14222</v>
      </c>
      <c r="J424" s="164" t="s">
        <v>14977</v>
      </c>
      <c r="K424" s="164">
        <v>36</v>
      </c>
      <c r="L424" s="164" t="s">
        <v>12396</v>
      </c>
      <c r="M424" s="164">
        <v>77512</v>
      </c>
    </row>
    <row r="425" spans="1:13" ht="30">
      <c r="A425" s="162" t="s">
        <v>5872</v>
      </c>
      <c r="B425" s="163">
        <v>306069</v>
      </c>
      <c r="C425" s="163">
        <v>1060300956</v>
      </c>
      <c r="D425" s="164" t="s">
        <v>15137</v>
      </c>
      <c r="E425" s="164" t="s">
        <v>15138</v>
      </c>
      <c r="F425" s="165" t="s">
        <v>10617</v>
      </c>
      <c r="G425" s="165" t="s">
        <v>12396</v>
      </c>
      <c r="H425" s="165" t="s">
        <v>12396</v>
      </c>
      <c r="I425" s="164" t="s">
        <v>14222</v>
      </c>
      <c r="J425" s="164" t="s">
        <v>14977</v>
      </c>
      <c r="K425" s="164">
        <v>36</v>
      </c>
      <c r="L425" s="164" t="s">
        <v>12396</v>
      </c>
      <c r="M425" s="164">
        <v>7491</v>
      </c>
    </row>
    <row r="426" spans="1:13" ht="30">
      <c r="A426" s="162" t="s">
        <v>5887</v>
      </c>
      <c r="B426" s="163">
        <v>284477</v>
      </c>
      <c r="C426" s="163">
        <v>1060300654</v>
      </c>
      <c r="D426" s="164" t="s">
        <v>15139</v>
      </c>
      <c r="E426" s="164" t="s">
        <v>15140</v>
      </c>
      <c r="F426" s="165" t="s">
        <v>10617</v>
      </c>
      <c r="G426" s="165" t="s">
        <v>12396</v>
      </c>
      <c r="H426" s="165" t="s">
        <v>12396</v>
      </c>
      <c r="I426" s="164" t="s">
        <v>14222</v>
      </c>
      <c r="J426" s="164" t="s">
        <v>14977</v>
      </c>
      <c r="K426" s="164">
        <v>36</v>
      </c>
      <c r="L426" s="164" t="s">
        <v>12396</v>
      </c>
      <c r="M426" s="164">
        <v>77487</v>
      </c>
    </row>
    <row r="427" spans="1:13" ht="30">
      <c r="A427" s="162" t="s">
        <v>5869</v>
      </c>
      <c r="B427" s="163">
        <v>284479</v>
      </c>
      <c r="C427" s="163">
        <v>1060300646</v>
      </c>
      <c r="D427" s="164" t="s">
        <v>15141</v>
      </c>
      <c r="E427" s="164" t="s">
        <v>15142</v>
      </c>
      <c r="F427" s="165" t="s">
        <v>10617</v>
      </c>
      <c r="G427" s="165" t="s">
        <v>12396</v>
      </c>
      <c r="H427" s="165" t="s">
        <v>12396</v>
      </c>
      <c r="I427" s="164" t="s">
        <v>14222</v>
      </c>
      <c r="J427" s="164" t="s">
        <v>14977</v>
      </c>
      <c r="K427" s="164">
        <v>36</v>
      </c>
      <c r="L427" s="164" t="s">
        <v>12396</v>
      </c>
      <c r="M427" s="164">
        <v>77486</v>
      </c>
    </row>
    <row r="428" spans="1:13" ht="30">
      <c r="A428" s="162" t="s">
        <v>5884</v>
      </c>
      <c r="B428" s="163">
        <v>284489</v>
      </c>
      <c r="C428" s="163">
        <v>1060300620</v>
      </c>
      <c r="D428" s="164" t="s">
        <v>15143</v>
      </c>
      <c r="E428" s="164" t="s">
        <v>15144</v>
      </c>
      <c r="F428" s="165" t="s">
        <v>10617</v>
      </c>
      <c r="G428" s="165" t="s">
        <v>12396</v>
      </c>
      <c r="H428" s="165" t="s">
        <v>12396</v>
      </c>
      <c r="I428" s="164" t="s">
        <v>14222</v>
      </c>
      <c r="J428" s="164" t="s">
        <v>14977</v>
      </c>
      <c r="K428" s="164">
        <v>36</v>
      </c>
      <c r="L428" s="164" t="s">
        <v>12396</v>
      </c>
      <c r="M428" s="164">
        <v>77485</v>
      </c>
    </row>
    <row r="429" spans="1:13" ht="30">
      <c r="A429" s="162" t="s">
        <v>5683</v>
      </c>
      <c r="B429" s="163">
        <v>302170</v>
      </c>
      <c r="C429" s="163" t="s">
        <v>15145</v>
      </c>
      <c r="D429" s="164" t="s">
        <v>15146</v>
      </c>
      <c r="E429" s="164" t="s">
        <v>15147</v>
      </c>
      <c r="F429" s="165" t="s">
        <v>10617</v>
      </c>
      <c r="G429" s="165" t="s">
        <v>12396</v>
      </c>
      <c r="H429" s="165" t="s">
        <v>12396</v>
      </c>
      <c r="I429" s="164" t="s">
        <v>14222</v>
      </c>
      <c r="J429" s="164" t="s">
        <v>14977</v>
      </c>
      <c r="K429" s="164">
        <v>36</v>
      </c>
      <c r="L429" s="164" t="s">
        <v>12396</v>
      </c>
      <c r="M429" s="164">
        <v>7567</v>
      </c>
    </row>
    <row r="430" spans="1:13" ht="30">
      <c r="A430" s="162" t="s">
        <v>5689</v>
      </c>
      <c r="B430" s="163">
        <v>281089</v>
      </c>
      <c r="C430" s="163">
        <v>1060300026</v>
      </c>
      <c r="D430" s="164" t="s">
        <v>15148</v>
      </c>
      <c r="E430" s="164" t="s">
        <v>15149</v>
      </c>
      <c r="F430" s="165" t="s">
        <v>10617</v>
      </c>
      <c r="G430" s="165" t="s">
        <v>12396</v>
      </c>
      <c r="H430" s="165" t="s">
        <v>12396</v>
      </c>
      <c r="I430" s="164" t="s">
        <v>14222</v>
      </c>
      <c r="J430" s="164" t="s">
        <v>14977</v>
      </c>
      <c r="K430" s="164">
        <v>36</v>
      </c>
      <c r="L430" s="164" t="s">
        <v>12396</v>
      </c>
      <c r="M430" s="164">
        <v>77471</v>
      </c>
    </row>
    <row r="431" spans="1:13" ht="30">
      <c r="A431" s="162" t="s">
        <v>5692</v>
      </c>
      <c r="B431" s="163">
        <v>281090</v>
      </c>
      <c r="C431" s="163">
        <v>1060300034</v>
      </c>
      <c r="D431" s="164" t="s">
        <v>15150</v>
      </c>
      <c r="E431" s="164" t="s">
        <v>15151</v>
      </c>
      <c r="F431" s="165" t="s">
        <v>10617</v>
      </c>
      <c r="G431" s="165" t="s">
        <v>12396</v>
      </c>
      <c r="H431" s="165" t="s">
        <v>12396</v>
      </c>
      <c r="I431" s="164" t="s">
        <v>14222</v>
      </c>
      <c r="J431" s="164" t="s">
        <v>14977</v>
      </c>
      <c r="K431" s="164">
        <v>36</v>
      </c>
      <c r="L431" s="164" t="s">
        <v>12396</v>
      </c>
      <c r="M431" s="164">
        <v>77472</v>
      </c>
    </row>
    <row r="432" spans="1:13" ht="30">
      <c r="A432" s="162" t="s">
        <v>5695</v>
      </c>
      <c r="B432" s="163">
        <v>602410</v>
      </c>
      <c r="C432" s="163">
        <v>1060300042</v>
      </c>
      <c r="D432" s="164" t="s">
        <v>15152</v>
      </c>
      <c r="E432" s="164" t="s">
        <v>15153</v>
      </c>
      <c r="F432" s="165" t="s">
        <v>10617</v>
      </c>
      <c r="G432" s="165" t="s">
        <v>12396</v>
      </c>
      <c r="H432" s="165" t="s">
        <v>12396</v>
      </c>
      <c r="I432" s="164" t="s">
        <v>14222</v>
      </c>
      <c r="J432" s="164" t="s">
        <v>14977</v>
      </c>
      <c r="K432" s="164">
        <v>36</v>
      </c>
      <c r="L432" s="164" t="s">
        <v>12396</v>
      </c>
      <c r="M432" s="164">
        <v>77473</v>
      </c>
    </row>
    <row r="433" spans="1:13" ht="30">
      <c r="A433" s="162" t="s">
        <v>5680</v>
      </c>
      <c r="B433" s="163">
        <v>281023</v>
      </c>
      <c r="C433" s="163" t="s">
        <v>15154</v>
      </c>
      <c r="D433" s="164" t="s">
        <v>15155</v>
      </c>
      <c r="E433" s="164" t="s">
        <v>15156</v>
      </c>
      <c r="F433" s="165" t="s">
        <v>10617</v>
      </c>
      <c r="G433" s="165" t="s">
        <v>12396</v>
      </c>
      <c r="H433" s="165" t="s">
        <v>12396</v>
      </c>
      <c r="I433" s="164" t="s">
        <v>14222</v>
      </c>
      <c r="J433" s="164" t="s">
        <v>14977</v>
      </c>
      <c r="K433" s="164">
        <v>36</v>
      </c>
      <c r="L433" s="164" t="s">
        <v>12396</v>
      </c>
      <c r="M433" s="164">
        <v>7633</v>
      </c>
    </row>
    <row r="434" spans="1:13" ht="30">
      <c r="A434" s="162" t="s">
        <v>5686</v>
      </c>
      <c r="B434" s="163">
        <v>281024</v>
      </c>
      <c r="C434" s="163">
        <v>1060300069</v>
      </c>
      <c r="D434" s="164" t="s">
        <v>15157</v>
      </c>
      <c r="E434" s="164" t="s">
        <v>15158</v>
      </c>
      <c r="F434" s="165" t="s">
        <v>10617</v>
      </c>
      <c r="G434" s="165" t="s">
        <v>12396</v>
      </c>
      <c r="H434" s="165" t="s">
        <v>12396</v>
      </c>
      <c r="I434" s="164" t="s">
        <v>14222</v>
      </c>
      <c r="J434" s="164" t="s">
        <v>14977</v>
      </c>
      <c r="K434" s="164">
        <v>36</v>
      </c>
      <c r="L434" s="164" t="s">
        <v>12396</v>
      </c>
      <c r="M434" s="164">
        <v>77474</v>
      </c>
    </row>
    <row r="435" spans="1:13" ht="30">
      <c r="A435" s="162" t="s">
        <v>5701</v>
      </c>
      <c r="B435" s="163">
        <v>281052</v>
      </c>
      <c r="C435" s="163">
        <v>1060300093</v>
      </c>
      <c r="D435" s="164" t="s">
        <v>15159</v>
      </c>
      <c r="E435" s="164" t="s">
        <v>15160</v>
      </c>
      <c r="F435" s="165" t="s">
        <v>10617</v>
      </c>
      <c r="G435" s="165" t="s">
        <v>12396</v>
      </c>
      <c r="H435" s="165" t="s">
        <v>12396</v>
      </c>
      <c r="I435" s="164" t="s">
        <v>14222</v>
      </c>
      <c r="J435" s="164" t="s">
        <v>14977</v>
      </c>
      <c r="K435" s="164">
        <v>36</v>
      </c>
      <c r="L435" s="164" t="s">
        <v>12396</v>
      </c>
      <c r="M435" s="164">
        <v>77475</v>
      </c>
    </row>
    <row r="436" spans="1:13" ht="30">
      <c r="A436" s="162" t="s">
        <v>5707</v>
      </c>
      <c r="B436" s="163">
        <v>281049</v>
      </c>
      <c r="C436" s="163">
        <v>1060300107</v>
      </c>
      <c r="D436" s="164" t="s">
        <v>15161</v>
      </c>
      <c r="E436" s="164" t="s">
        <v>15162</v>
      </c>
      <c r="F436" s="165" t="s">
        <v>10617</v>
      </c>
      <c r="G436" s="165" t="s">
        <v>12396</v>
      </c>
      <c r="H436" s="165" t="s">
        <v>12396</v>
      </c>
      <c r="I436" s="164" t="s">
        <v>14222</v>
      </c>
      <c r="J436" s="164" t="s">
        <v>14977</v>
      </c>
      <c r="K436" s="164">
        <v>36</v>
      </c>
      <c r="L436" s="164" t="s">
        <v>12396</v>
      </c>
      <c r="M436" s="164">
        <v>77476</v>
      </c>
    </row>
    <row r="437" spans="1:13" ht="30">
      <c r="A437" s="162" t="s">
        <v>5714</v>
      </c>
      <c r="B437" s="163">
        <v>281039</v>
      </c>
      <c r="C437" s="163">
        <v>1060300115</v>
      </c>
      <c r="D437" s="164" t="s">
        <v>15163</v>
      </c>
      <c r="E437" s="164" t="s">
        <v>15164</v>
      </c>
      <c r="F437" s="165" t="s">
        <v>10617</v>
      </c>
      <c r="G437" s="165" t="s">
        <v>12396</v>
      </c>
      <c r="H437" s="165" t="s">
        <v>12396</v>
      </c>
      <c r="I437" s="164" t="s">
        <v>14222</v>
      </c>
      <c r="J437" s="164" t="s">
        <v>14977</v>
      </c>
      <c r="K437" s="164">
        <v>36</v>
      </c>
      <c r="L437" s="164" t="s">
        <v>12396</v>
      </c>
      <c r="M437" s="164">
        <v>28645</v>
      </c>
    </row>
    <row r="438" spans="1:13" ht="30">
      <c r="A438" s="162" t="s">
        <v>5717</v>
      </c>
      <c r="B438" s="163">
        <v>281040</v>
      </c>
      <c r="C438" s="163">
        <v>1060300123</v>
      </c>
      <c r="D438" s="164" t="s">
        <v>15165</v>
      </c>
      <c r="E438" s="164" t="s">
        <v>15166</v>
      </c>
      <c r="F438" s="165" t="s">
        <v>10617</v>
      </c>
      <c r="G438" s="165" t="s">
        <v>12396</v>
      </c>
      <c r="H438" s="165" t="s">
        <v>12396</v>
      </c>
      <c r="I438" s="164" t="s">
        <v>14222</v>
      </c>
      <c r="J438" s="164" t="s">
        <v>14977</v>
      </c>
      <c r="K438" s="164">
        <v>36</v>
      </c>
      <c r="L438" s="164" t="s">
        <v>12396</v>
      </c>
      <c r="M438" s="164">
        <v>77477</v>
      </c>
    </row>
    <row r="439" spans="1:13" ht="30">
      <c r="A439" s="162" t="s">
        <v>5698</v>
      </c>
      <c r="B439" s="163">
        <v>281014</v>
      </c>
      <c r="C439" s="163">
        <v>1060300174</v>
      </c>
      <c r="D439" s="164" t="s">
        <v>15167</v>
      </c>
      <c r="E439" s="164" t="s">
        <v>15168</v>
      </c>
      <c r="F439" s="165" t="s">
        <v>10617</v>
      </c>
      <c r="G439" s="165" t="s">
        <v>12396</v>
      </c>
      <c r="H439" s="165" t="s">
        <v>12396</v>
      </c>
      <c r="I439" s="164" t="s">
        <v>14222</v>
      </c>
      <c r="J439" s="164" t="s">
        <v>14977</v>
      </c>
      <c r="K439" s="164">
        <v>36</v>
      </c>
      <c r="L439" s="164" t="s">
        <v>12396</v>
      </c>
      <c r="M439" s="164">
        <v>77478</v>
      </c>
    </row>
    <row r="440" spans="1:13" ht="30">
      <c r="A440" s="162" t="s">
        <v>5704</v>
      </c>
      <c r="B440" s="163">
        <v>281021</v>
      </c>
      <c r="C440" s="163" t="s">
        <v>15169</v>
      </c>
      <c r="D440" s="164" t="s">
        <v>15170</v>
      </c>
      <c r="E440" s="164" t="s">
        <v>15171</v>
      </c>
      <c r="F440" s="165" t="s">
        <v>10617</v>
      </c>
      <c r="G440" s="165" t="s">
        <v>12396</v>
      </c>
      <c r="H440" s="165" t="s">
        <v>12396</v>
      </c>
      <c r="I440" s="164" t="s">
        <v>14222</v>
      </c>
      <c r="J440" s="164" t="s">
        <v>14977</v>
      </c>
      <c r="K440" s="164">
        <v>36</v>
      </c>
      <c r="L440" s="164" t="s">
        <v>12396</v>
      </c>
      <c r="M440" s="164">
        <v>7736</v>
      </c>
    </row>
    <row r="441" spans="1:13" ht="30">
      <c r="A441" s="162" t="s">
        <v>5120</v>
      </c>
      <c r="B441" s="163">
        <v>273052</v>
      </c>
      <c r="C441" s="163">
        <v>1060400721</v>
      </c>
      <c r="D441" s="164" t="s">
        <v>15172</v>
      </c>
      <c r="E441" s="164" t="s">
        <v>15173</v>
      </c>
      <c r="F441" s="165" t="s">
        <v>10617</v>
      </c>
      <c r="G441" s="165" t="s">
        <v>12396</v>
      </c>
      <c r="H441" s="165" t="s">
        <v>12396</v>
      </c>
      <c r="I441" s="164" t="s">
        <v>14222</v>
      </c>
      <c r="J441" s="164" t="s">
        <v>14977</v>
      </c>
      <c r="K441" s="164">
        <v>36</v>
      </c>
      <c r="L441" s="164" t="s">
        <v>12396</v>
      </c>
      <c r="M441" s="164">
        <v>28556</v>
      </c>
    </row>
    <row r="442" spans="1:13">
      <c r="A442" s="162" t="s">
        <v>5132</v>
      </c>
      <c r="B442" s="163">
        <v>434631</v>
      </c>
      <c r="C442" s="163">
        <v>1060700318</v>
      </c>
      <c r="D442" s="164" t="s">
        <v>15174</v>
      </c>
      <c r="E442" s="164" t="s">
        <v>15175</v>
      </c>
      <c r="F442" s="165" t="s">
        <v>6</v>
      </c>
      <c r="G442" s="165" t="s">
        <v>12396</v>
      </c>
      <c r="H442" s="165" t="s">
        <v>12396</v>
      </c>
      <c r="I442" s="164" t="s">
        <v>14222</v>
      </c>
      <c r="J442" s="164" t="s">
        <v>14571</v>
      </c>
      <c r="K442" s="164">
        <v>36</v>
      </c>
      <c r="L442" s="164" t="s">
        <v>14294</v>
      </c>
      <c r="M442" s="164">
        <v>89757</v>
      </c>
    </row>
    <row r="443" spans="1:13">
      <c r="A443" s="162" t="s">
        <v>7329</v>
      </c>
      <c r="B443" s="163">
        <v>434632</v>
      </c>
      <c r="C443" s="163">
        <v>0</v>
      </c>
      <c r="D443" s="164" t="s">
        <v>15176</v>
      </c>
      <c r="E443" s="164" t="s">
        <v>15177</v>
      </c>
      <c r="F443" s="165" t="s">
        <v>6</v>
      </c>
      <c r="G443" s="165" t="s">
        <v>12396</v>
      </c>
      <c r="H443" s="165" t="s">
        <v>12396</v>
      </c>
      <c r="I443" s="164" t="s">
        <v>14222</v>
      </c>
      <c r="J443" s="164" t="s">
        <v>14571</v>
      </c>
      <c r="K443" s="164">
        <v>36</v>
      </c>
      <c r="L443" s="164" t="s">
        <v>14294</v>
      </c>
      <c r="M443" s="164">
        <v>89758</v>
      </c>
    </row>
    <row r="444" spans="1:13">
      <c r="A444" s="162" t="s">
        <v>7159</v>
      </c>
      <c r="B444" s="163">
        <v>455162</v>
      </c>
      <c r="C444" s="163">
        <v>1060700288</v>
      </c>
      <c r="D444" s="164" t="s">
        <v>15178</v>
      </c>
      <c r="E444" s="164" t="s">
        <v>15179</v>
      </c>
      <c r="F444" s="165" t="s">
        <v>6</v>
      </c>
      <c r="G444" s="165" t="s">
        <v>12396</v>
      </c>
      <c r="H444" s="165" t="s">
        <v>12396</v>
      </c>
      <c r="I444" s="164" t="s">
        <v>14222</v>
      </c>
      <c r="J444" s="164" t="s">
        <v>14571</v>
      </c>
      <c r="K444" s="164">
        <v>36</v>
      </c>
      <c r="L444" s="164" t="s">
        <v>14294</v>
      </c>
      <c r="M444" s="164">
        <v>77834</v>
      </c>
    </row>
    <row r="445" spans="1:13">
      <c r="A445" s="162" t="s">
        <v>5579</v>
      </c>
      <c r="B445" s="163">
        <v>282738</v>
      </c>
      <c r="C445" s="163">
        <v>1060700172</v>
      </c>
      <c r="D445" s="164" t="s">
        <v>15180</v>
      </c>
      <c r="E445" s="164" t="s">
        <v>15181</v>
      </c>
      <c r="F445" s="165" t="s">
        <v>6</v>
      </c>
      <c r="G445" s="165" t="s">
        <v>12396</v>
      </c>
      <c r="H445" s="165" t="s">
        <v>12396</v>
      </c>
      <c r="I445" s="164" t="s">
        <v>14222</v>
      </c>
      <c r="J445" s="164" t="s">
        <v>14571</v>
      </c>
      <c r="K445" s="164">
        <v>36</v>
      </c>
      <c r="L445" s="164" t="s">
        <v>14294</v>
      </c>
      <c r="M445" s="164">
        <v>77824</v>
      </c>
    </row>
    <row r="446" spans="1:13">
      <c r="A446" s="162" t="s">
        <v>5576</v>
      </c>
      <c r="B446" s="163">
        <v>321787</v>
      </c>
      <c r="C446" s="163">
        <v>1060400250</v>
      </c>
      <c r="D446" s="164" t="s">
        <v>15182</v>
      </c>
      <c r="E446" s="164" t="s">
        <v>15183</v>
      </c>
      <c r="F446" s="165" t="s">
        <v>6</v>
      </c>
      <c r="G446" s="165" t="s">
        <v>12396</v>
      </c>
      <c r="H446" s="165" t="s">
        <v>12396</v>
      </c>
      <c r="I446" s="164" t="s">
        <v>14222</v>
      </c>
      <c r="J446" s="164" t="s">
        <v>14571</v>
      </c>
      <c r="K446" s="164">
        <v>36</v>
      </c>
      <c r="L446" s="164" t="s">
        <v>14294</v>
      </c>
      <c r="M446" s="164">
        <v>77549</v>
      </c>
    </row>
    <row r="447" spans="1:13">
      <c r="A447" s="162" t="s">
        <v>5582</v>
      </c>
      <c r="B447" s="163">
        <v>357699</v>
      </c>
      <c r="C447" s="163">
        <v>1060400241</v>
      </c>
      <c r="D447" s="164" t="s">
        <v>15184</v>
      </c>
      <c r="E447" s="164" t="s">
        <v>15185</v>
      </c>
      <c r="F447" s="165" t="s">
        <v>6</v>
      </c>
      <c r="G447" s="165" t="s">
        <v>12396</v>
      </c>
      <c r="H447" s="165" t="s">
        <v>12396</v>
      </c>
      <c r="I447" s="164" t="s">
        <v>14222</v>
      </c>
      <c r="J447" s="164" t="s">
        <v>14571</v>
      </c>
      <c r="K447" s="164">
        <v>36</v>
      </c>
      <c r="L447" s="164" t="s">
        <v>14294</v>
      </c>
      <c r="M447" s="164">
        <v>77548</v>
      </c>
    </row>
    <row r="448" spans="1:13">
      <c r="A448" s="162" t="s">
        <v>15186</v>
      </c>
      <c r="B448" s="163">
        <v>321786</v>
      </c>
      <c r="C448" s="163">
        <v>1060400241</v>
      </c>
      <c r="D448" s="164" t="s">
        <v>15187</v>
      </c>
      <c r="E448" s="164" t="s">
        <v>15188</v>
      </c>
      <c r="F448" s="165" t="s">
        <v>6</v>
      </c>
      <c r="G448" s="165" t="s">
        <v>12396</v>
      </c>
      <c r="H448" s="165" t="s">
        <v>12396</v>
      </c>
      <c r="I448" s="164" t="s">
        <v>14222</v>
      </c>
      <c r="J448" s="164" t="s">
        <v>14571</v>
      </c>
      <c r="K448" s="164">
        <v>36</v>
      </c>
      <c r="L448" s="164" t="s">
        <v>14294</v>
      </c>
      <c r="M448" s="164">
        <v>7813</v>
      </c>
    </row>
    <row r="449" spans="1:13">
      <c r="A449" s="162" t="s">
        <v>5664</v>
      </c>
      <c r="B449" s="163">
        <v>479624</v>
      </c>
      <c r="C449" s="163">
        <v>1060400055</v>
      </c>
      <c r="D449" s="164" t="s">
        <v>15189</v>
      </c>
      <c r="E449" s="164" t="s">
        <v>15190</v>
      </c>
      <c r="F449" s="165" t="s">
        <v>6</v>
      </c>
      <c r="G449" s="165" t="s">
        <v>12396</v>
      </c>
      <c r="H449" s="165" t="s">
        <v>12396</v>
      </c>
      <c r="I449" s="164" t="s">
        <v>14222</v>
      </c>
      <c r="J449" s="164" t="s">
        <v>14571</v>
      </c>
      <c r="K449" s="164">
        <v>36</v>
      </c>
      <c r="L449" s="164" t="s">
        <v>14294</v>
      </c>
      <c r="M449" s="164">
        <v>28586</v>
      </c>
    </row>
    <row r="450" spans="1:13">
      <c r="A450" s="162" t="s">
        <v>5667</v>
      </c>
      <c r="B450" s="163">
        <v>479624</v>
      </c>
      <c r="C450" s="163" t="s">
        <v>15191</v>
      </c>
      <c r="D450" s="164" t="s">
        <v>15192</v>
      </c>
      <c r="E450" s="164" t="s">
        <v>15193</v>
      </c>
      <c r="F450" s="165" t="s">
        <v>6</v>
      </c>
      <c r="G450" s="165" t="s">
        <v>12396</v>
      </c>
      <c r="H450" s="165" t="s">
        <v>12396</v>
      </c>
      <c r="I450" s="164" t="s">
        <v>14222</v>
      </c>
      <c r="J450" s="164" t="s">
        <v>14571</v>
      </c>
      <c r="K450" s="164">
        <v>36</v>
      </c>
      <c r="L450" s="164" t="s">
        <v>14294</v>
      </c>
      <c r="M450" s="164">
        <v>7842</v>
      </c>
    </row>
    <row r="451" spans="1:13">
      <c r="A451" s="162" t="s">
        <v>5608</v>
      </c>
      <c r="B451" s="163">
        <v>287823</v>
      </c>
      <c r="C451" s="163" t="s">
        <v>15194</v>
      </c>
      <c r="D451" s="164" t="s">
        <v>15195</v>
      </c>
      <c r="E451" s="164" t="s">
        <v>15196</v>
      </c>
      <c r="F451" s="165" t="s">
        <v>6</v>
      </c>
      <c r="G451" s="165" t="s">
        <v>12396</v>
      </c>
      <c r="H451" s="165" t="s">
        <v>12396</v>
      </c>
      <c r="I451" s="164" t="s">
        <v>14222</v>
      </c>
      <c r="J451" s="164" t="s">
        <v>14571</v>
      </c>
      <c r="K451" s="164">
        <v>36</v>
      </c>
      <c r="L451" s="164" t="s">
        <v>14294</v>
      </c>
      <c r="M451" s="164">
        <v>86697</v>
      </c>
    </row>
    <row r="452" spans="1:13">
      <c r="A452" s="162" t="s">
        <v>6144</v>
      </c>
      <c r="B452" s="163">
        <v>351099</v>
      </c>
      <c r="C452" s="163" t="s">
        <v>12396</v>
      </c>
      <c r="D452" s="164" t="s">
        <v>15197</v>
      </c>
      <c r="E452" s="164" t="s">
        <v>15198</v>
      </c>
      <c r="F452" s="165" t="s">
        <v>6</v>
      </c>
      <c r="G452" s="165" t="s">
        <v>12396</v>
      </c>
      <c r="H452" s="165" t="s">
        <v>12396</v>
      </c>
      <c r="I452" s="164" t="s">
        <v>14222</v>
      </c>
      <c r="J452" s="164" t="s">
        <v>14571</v>
      </c>
      <c r="K452" s="164">
        <v>36</v>
      </c>
      <c r="L452" s="164" t="s">
        <v>14294</v>
      </c>
      <c r="M452" s="164">
        <v>28824</v>
      </c>
    </row>
    <row r="453" spans="1:13">
      <c r="A453" s="162" t="s">
        <v>6151</v>
      </c>
      <c r="B453" s="163">
        <v>361096</v>
      </c>
      <c r="C453" s="163" t="s">
        <v>6148</v>
      </c>
      <c r="D453" s="164" t="s">
        <v>15199</v>
      </c>
      <c r="E453" s="164" t="s">
        <v>15200</v>
      </c>
      <c r="F453" s="165" t="s">
        <v>6</v>
      </c>
      <c r="G453" s="165" t="s">
        <v>12396</v>
      </c>
      <c r="H453" s="165" t="s">
        <v>12396</v>
      </c>
      <c r="I453" s="164" t="s">
        <v>14222</v>
      </c>
      <c r="J453" s="164" t="s">
        <v>14571</v>
      </c>
      <c r="K453" s="164">
        <v>36</v>
      </c>
      <c r="L453" s="164" t="s">
        <v>14294</v>
      </c>
      <c r="M453" s="164">
        <v>77855</v>
      </c>
    </row>
    <row r="454" spans="1:13">
      <c r="A454" s="162" t="s">
        <v>6147</v>
      </c>
      <c r="B454" s="163">
        <v>361258</v>
      </c>
      <c r="C454" s="163">
        <v>1060700547</v>
      </c>
      <c r="D454" s="164" t="s">
        <v>15201</v>
      </c>
      <c r="E454" s="164" t="s">
        <v>15202</v>
      </c>
      <c r="F454" s="165" t="s">
        <v>6</v>
      </c>
      <c r="G454" s="165" t="s">
        <v>12396</v>
      </c>
      <c r="H454" s="165" t="s">
        <v>12396</v>
      </c>
      <c r="I454" s="164" t="s">
        <v>14222</v>
      </c>
      <c r="J454" s="164" t="s">
        <v>14571</v>
      </c>
      <c r="K454" s="164">
        <v>36</v>
      </c>
      <c r="L454" s="164" t="s">
        <v>14294</v>
      </c>
      <c r="M454" s="164">
        <v>77856</v>
      </c>
    </row>
    <row r="455" spans="1:13">
      <c r="A455" s="162" t="s">
        <v>4751</v>
      </c>
      <c r="B455" s="163">
        <v>258047</v>
      </c>
      <c r="C455" s="163" t="s">
        <v>15203</v>
      </c>
      <c r="D455" s="164" t="s">
        <v>15204</v>
      </c>
      <c r="E455" s="164" t="s">
        <v>15205</v>
      </c>
      <c r="F455" s="165" t="s">
        <v>6</v>
      </c>
      <c r="G455" s="165" t="s">
        <v>12396</v>
      </c>
      <c r="H455" s="165" t="s">
        <v>12396</v>
      </c>
      <c r="I455" s="164" t="s">
        <v>14222</v>
      </c>
      <c r="J455" s="164" t="s">
        <v>14571</v>
      </c>
      <c r="K455" s="164">
        <v>36</v>
      </c>
      <c r="L455" s="164" t="s">
        <v>12396</v>
      </c>
      <c r="M455" s="164">
        <v>7899</v>
      </c>
    </row>
    <row r="456" spans="1:13">
      <c r="A456" s="162" t="s">
        <v>6019</v>
      </c>
      <c r="B456" s="163">
        <v>454173</v>
      </c>
      <c r="C456" s="163">
        <v>1060700474</v>
      </c>
      <c r="D456" s="164" t="s">
        <v>15206</v>
      </c>
      <c r="E456" s="164" t="s">
        <v>15207</v>
      </c>
      <c r="F456" s="165" t="s">
        <v>6</v>
      </c>
      <c r="G456" s="165" t="s">
        <v>12396</v>
      </c>
      <c r="H456" s="165" t="s">
        <v>12396</v>
      </c>
      <c r="I456" s="164" t="s">
        <v>14222</v>
      </c>
      <c r="J456" s="164" t="s">
        <v>14571</v>
      </c>
      <c r="K456" s="164">
        <v>36</v>
      </c>
      <c r="L456" s="164" t="s">
        <v>14294</v>
      </c>
      <c r="M456" s="164">
        <v>77850</v>
      </c>
    </row>
    <row r="457" spans="1:13">
      <c r="A457" s="162" t="s">
        <v>6022</v>
      </c>
      <c r="B457" s="163">
        <v>454174</v>
      </c>
      <c r="C457" s="163">
        <v>1060700482</v>
      </c>
      <c r="D457" s="164" t="s">
        <v>15208</v>
      </c>
      <c r="E457" s="164" t="s">
        <v>15209</v>
      </c>
      <c r="F457" s="165" t="s">
        <v>6</v>
      </c>
      <c r="G457" s="165" t="s">
        <v>12396</v>
      </c>
      <c r="H457" s="165" t="s">
        <v>12396</v>
      </c>
      <c r="I457" s="164" t="s">
        <v>14222</v>
      </c>
      <c r="J457" s="164" t="s">
        <v>14571</v>
      </c>
      <c r="K457" s="164">
        <v>36</v>
      </c>
      <c r="L457" s="164" t="s">
        <v>14294</v>
      </c>
      <c r="M457" s="164">
        <v>77851</v>
      </c>
    </row>
    <row r="458" spans="1:13">
      <c r="A458" s="162" t="s">
        <v>6029</v>
      </c>
      <c r="B458" s="163">
        <v>481528</v>
      </c>
      <c r="C458" s="163" t="s">
        <v>15210</v>
      </c>
      <c r="D458" s="164" t="s">
        <v>15211</v>
      </c>
      <c r="E458" s="164" t="s">
        <v>15212</v>
      </c>
      <c r="F458" s="165" t="s">
        <v>6</v>
      </c>
      <c r="G458" s="165" t="s">
        <v>12396</v>
      </c>
      <c r="H458" s="165" t="s">
        <v>12396</v>
      </c>
      <c r="I458" s="164" t="s">
        <v>14222</v>
      </c>
      <c r="J458" s="164" t="s">
        <v>14571</v>
      </c>
      <c r="K458" s="164">
        <v>36</v>
      </c>
      <c r="L458" s="164" t="s">
        <v>14294</v>
      </c>
      <c r="M458" s="164">
        <v>86698</v>
      </c>
    </row>
    <row r="459" spans="1:13">
      <c r="A459" s="162" t="s">
        <v>6035</v>
      </c>
      <c r="B459" s="163">
        <v>280472</v>
      </c>
      <c r="C459" s="163">
        <v>1060700890</v>
      </c>
      <c r="D459" s="164" t="s">
        <v>15213</v>
      </c>
      <c r="E459" s="164" t="s">
        <v>15214</v>
      </c>
      <c r="F459" s="165" t="s">
        <v>6</v>
      </c>
      <c r="G459" s="165" t="s">
        <v>12396</v>
      </c>
      <c r="H459" s="165" t="s">
        <v>12396</v>
      </c>
      <c r="I459" s="164" t="s">
        <v>14222</v>
      </c>
      <c r="J459" s="164" t="s">
        <v>14571</v>
      </c>
      <c r="K459" s="164">
        <v>36</v>
      </c>
      <c r="L459" s="164" t="s">
        <v>14294</v>
      </c>
      <c r="M459" s="164">
        <v>77924</v>
      </c>
    </row>
    <row r="460" spans="1:13">
      <c r="A460" s="162" t="s">
        <v>6038</v>
      </c>
      <c r="B460" s="163">
        <v>280471</v>
      </c>
      <c r="C460" s="163">
        <v>1060700881</v>
      </c>
      <c r="D460" s="164" t="s">
        <v>15215</v>
      </c>
      <c r="E460" s="164" t="s">
        <v>15216</v>
      </c>
      <c r="F460" s="165" t="s">
        <v>6</v>
      </c>
      <c r="G460" s="165" t="s">
        <v>12396</v>
      </c>
      <c r="H460" s="165" t="s">
        <v>12396</v>
      </c>
      <c r="I460" s="164" t="s">
        <v>14222</v>
      </c>
      <c r="J460" s="164" t="s">
        <v>14571</v>
      </c>
      <c r="K460" s="164">
        <v>36</v>
      </c>
      <c r="L460" s="164" t="s">
        <v>14294</v>
      </c>
      <c r="M460" s="164">
        <v>77923</v>
      </c>
    </row>
    <row r="461" spans="1:13">
      <c r="A461" s="162" t="s">
        <v>15217</v>
      </c>
      <c r="B461" s="163">
        <v>459174</v>
      </c>
      <c r="C461" s="163" t="s">
        <v>12396</v>
      </c>
      <c r="D461" s="164" t="s">
        <v>15218</v>
      </c>
      <c r="E461" s="164" t="s">
        <v>15219</v>
      </c>
      <c r="F461" s="165" t="s">
        <v>6</v>
      </c>
      <c r="G461" s="165" t="s">
        <v>12396</v>
      </c>
      <c r="H461" s="165" t="s">
        <v>12396</v>
      </c>
      <c r="I461" s="164" t="s">
        <v>14222</v>
      </c>
      <c r="J461" s="164" t="s">
        <v>14571</v>
      </c>
      <c r="K461" s="164">
        <v>36</v>
      </c>
      <c r="L461" s="164" t="s">
        <v>14294</v>
      </c>
      <c r="M461" s="164">
        <v>28816</v>
      </c>
    </row>
    <row r="462" spans="1:13">
      <c r="A462" s="162" t="s">
        <v>6466</v>
      </c>
      <c r="B462" s="163">
        <v>454554</v>
      </c>
      <c r="C462" s="163">
        <v>1060700679</v>
      </c>
      <c r="D462" s="164" t="s">
        <v>15220</v>
      </c>
      <c r="E462" s="164" t="s">
        <v>15221</v>
      </c>
      <c r="F462" s="165" t="s">
        <v>6</v>
      </c>
      <c r="G462" s="165" t="s">
        <v>12396</v>
      </c>
      <c r="H462" s="165" t="s">
        <v>12396</v>
      </c>
      <c r="I462" s="164" t="s">
        <v>14222</v>
      </c>
      <c r="J462" s="164" t="s">
        <v>14571</v>
      </c>
      <c r="K462" s="164">
        <v>36</v>
      </c>
      <c r="L462" s="164" t="s">
        <v>14294</v>
      </c>
      <c r="M462" s="164">
        <v>77869</v>
      </c>
    </row>
    <row r="463" spans="1:13">
      <c r="A463" s="162" t="s">
        <v>6469</v>
      </c>
      <c r="B463" s="163">
        <v>454555</v>
      </c>
      <c r="C463" s="163">
        <v>1060700687</v>
      </c>
      <c r="D463" s="164" t="s">
        <v>15222</v>
      </c>
      <c r="E463" s="164" t="s">
        <v>15223</v>
      </c>
      <c r="F463" s="165" t="s">
        <v>6</v>
      </c>
      <c r="G463" s="165" t="s">
        <v>12396</v>
      </c>
      <c r="H463" s="165" t="s">
        <v>12396</v>
      </c>
      <c r="I463" s="164" t="s">
        <v>14222</v>
      </c>
      <c r="J463" s="164" t="s">
        <v>14571</v>
      </c>
      <c r="K463" s="164">
        <v>36</v>
      </c>
      <c r="L463" s="164" t="s">
        <v>14294</v>
      </c>
      <c r="M463" s="164">
        <v>77870</v>
      </c>
    </row>
    <row r="464" spans="1:13">
      <c r="A464" s="162" t="s">
        <v>6487</v>
      </c>
      <c r="B464" s="163">
        <v>454574</v>
      </c>
      <c r="C464" s="163">
        <v>1060700644</v>
      </c>
      <c r="D464" s="164" t="s">
        <v>15224</v>
      </c>
      <c r="E464" s="164" t="s">
        <v>15225</v>
      </c>
      <c r="F464" s="165" t="s">
        <v>6</v>
      </c>
      <c r="G464" s="165" t="s">
        <v>12396</v>
      </c>
      <c r="H464" s="165" t="s">
        <v>12396</v>
      </c>
      <c r="I464" s="164" t="s">
        <v>14222</v>
      </c>
      <c r="J464" s="164" t="s">
        <v>14571</v>
      </c>
      <c r="K464" s="164">
        <v>36</v>
      </c>
      <c r="L464" s="164" t="s">
        <v>14294</v>
      </c>
      <c r="M464" s="164">
        <v>77866</v>
      </c>
    </row>
    <row r="465" spans="1:13">
      <c r="A465" s="162" t="s">
        <v>6490</v>
      </c>
      <c r="B465" s="163">
        <v>454575</v>
      </c>
      <c r="C465" s="163">
        <v>1060700636</v>
      </c>
      <c r="D465" s="164" t="s">
        <v>15226</v>
      </c>
      <c r="E465" s="164" t="s">
        <v>15227</v>
      </c>
      <c r="F465" s="165" t="s">
        <v>6</v>
      </c>
      <c r="G465" s="165" t="s">
        <v>12396</v>
      </c>
      <c r="H465" s="165" t="s">
        <v>12396</v>
      </c>
      <c r="I465" s="164" t="s">
        <v>14222</v>
      </c>
      <c r="J465" s="164" t="s">
        <v>14571</v>
      </c>
      <c r="K465" s="164">
        <v>36</v>
      </c>
      <c r="L465" s="164" t="s">
        <v>14294</v>
      </c>
      <c r="M465" s="164">
        <v>77865</v>
      </c>
    </row>
    <row r="466" spans="1:13">
      <c r="A466" s="162" t="s">
        <v>6457</v>
      </c>
      <c r="B466" s="163">
        <v>454143</v>
      </c>
      <c r="C466" s="163">
        <v>1060700717</v>
      </c>
      <c r="D466" s="164" t="s">
        <v>15228</v>
      </c>
      <c r="E466" s="164" t="s">
        <v>15229</v>
      </c>
      <c r="F466" s="165" t="s">
        <v>6</v>
      </c>
      <c r="G466" s="165" t="s">
        <v>12396</v>
      </c>
      <c r="H466" s="165" t="s">
        <v>12396</v>
      </c>
      <c r="I466" s="164" t="s">
        <v>14222</v>
      </c>
      <c r="J466" s="164" t="s">
        <v>14571</v>
      </c>
      <c r="K466" s="164">
        <v>36</v>
      </c>
      <c r="L466" s="164" t="s">
        <v>14294</v>
      </c>
      <c r="M466" s="164">
        <v>77873</v>
      </c>
    </row>
    <row r="467" spans="1:13">
      <c r="A467" s="162" t="s">
        <v>6460</v>
      </c>
      <c r="B467" s="163">
        <v>454142</v>
      </c>
      <c r="C467" s="163">
        <v>1060700709</v>
      </c>
      <c r="D467" s="164" t="s">
        <v>15230</v>
      </c>
      <c r="E467" s="164" t="s">
        <v>15231</v>
      </c>
      <c r="F467" s="165" t="s">
        <v>6</v>
      </c>
      <c r="G467" s="165" t="s">
        <v>12396</v>
      </c>
      <c r="H467" s="165" t="s">
        <v>12396</v>
      </c>
      <c r="I467" s="164" t="s">
        <v>14222</v>
      </c>
      <c r="J467" s="164" t="s">
        <v>14571</v>
      </c>
      <c r="K467" s="164">
        <v>36</v>
      </c>
      <c r="L467" s="164" t="s">
        <v>14294</v>
      </c>
      <c r="M467" s="164">
        <v>77872</v>
      </c>
    </row>
    <row r="468" spans="1:13">
      <c r="A468" s="162" t="s">
        <v>6463</v>
      </c>
      <c r="B468" s="163">
        <v>454144</v>
      </c>
      <c r="C468" s="163">
        <v>1060700695</v>
      </c>
      <c r="D468" s="164" t="s">
        <v>15232</v>
      </c>
      <c r="E468" s="164" t="s">
        <v>15233</v>
      </c>
      <c r="F468" s="165" t="s">
        <v>6</v>
      </c>
      <c r="G468" s="165" t="s">
        <v>12396</v>
      </c>
      <c r="H468" s="165" t="s">
        <v>12396</v>
      </c>
      <c r="I468" s="164" t="s">
        <v>14222</v>
      </c>
      <c r="J468" s="164" t="s">
        <v>14571</v>
      </c>
      <c r="K468" s="164">
        <v>36</v>
      </c>
      <c r="L468" s="164" t="s">
        <v>14294</v>
      </c>
      <c r="M468" s="164">
        <v>77871</v>
      </c>
    </row>
    <row r="469" spans="1:13">
      <c r="A469" s="162" t="s">
        <v>6444</v>
      </c>
      <c r="B469" s="163">
        <v>454584</v>
      </c>
      <c r="C469" s="163" t="s">
        <v>6441</v>
      </c>
      <c r="D469" s="164" t="s">
        <v>15234</v>
      </c>
      <c r="E469" s="164" t="s">
        <v>15235</v>
      </c>
      <c r="F469" s="165" t="s">
        <v>6</v>
      </c>
      <c r="G469" s="165" t="s">
        <v>12396</v>
      </c>
      <c r="H469" s="165" t="s">
        <v>12396</v>
      </c>
      <c r="I469" s="164" t="s">
        <v>14222</v>
      </c>
      <c r="J469" s="164" t="s">
        <v>14571</v>
      </c>
      <c r="K469" s="164">
        <v>36</v>
      </c>
      <c r="L469" s="164" t="s">
        <v>14294</v>
      </c>
      <c r="M469" s="164">
        <v>77818</v>
      </c>
    </row>
    <row r="470" spans="1:13">
      <c r="A470" s="162" t="s">
        <v>6472</v>
      </c>
      <c r="B470" s="163">
        <v>451107</v>
      </c>
      <c r="C470" s="163">
        <v>1060402325</v>
      </c>
      <c r="D470" s="164" t="s">
        <v>15236</v>
      </c>
      <c r="E470" s="164" t="s">
        <v>15237</v>
      </c>
      <c r="F470" s="165" t="s">
        <v>6</v>
      </c>
      <c r="G470" s="165" t="s">
        <v>12396</v>
      </c>
      <c r="H470" s="165" t="s">
        <v>12396</v>
      </c>
      <c r="I470" s="164" t="s">
        <v>14222</v>
      </c>
      <c r="J470" s="164" t="s">
        <v>14571</v>
      </c>
      <c r="K470" s="164">
        <v>36</v>
      </c>
      <c r="L470" s="164" t="s">
        <v>14294</v>
      </c>
      <c r="M470" s="164">
        <v>28492</v>
      </c>
    </row>
    <row r="471" spans="1:13">
      <c r="A471" s="162" t="s">
        <v>15238</v>
      </c>
      <c r="B471" s="163">
        <v>451108</v>
      </c>
      <c r="C471" s="163">
        <v>1060402341</v>
      </c>
      <c r="D471" s="164" t="s">
        <v>15239</v>
      </c>
      <c r="E471" s="164" t="s">
        <v>15240</v>
      </c>
      <c r="F471" s="165" t="s">
        <v>6</v>
      </c>
      <c r="G471" s="165" t="s">
        <v>12396</v>
      </c>
      <c r="H471" s="165" t="s">
        <v>12396</v>
      </c>
      <c r="I471" s="164" t="s">
        <v>14222</v>
      </c>
      <c r="J471" s="164" t="s">
        <v>14571</v>
      </c>
      <c r="K471" s="164">
        <v>36</v>
      </c>
      <c r="L471" s="164" t="s">
        <v>14294</v>
      </c>
      <c r="M471" s="164">
        <v>77602</v>
      </c>
    </row>
    <row r="472" spans="1:13">
      <c r="A472" s="162" t="s">
        <v>6478</v>
      </c>
      <c r="B472" s="163">
        <v>451109</v>
      </c>
      <c r="C472" s="163">
        <v>1060402350</v>
      </c>
      <c r="D472" s="164" t="s">
        <v>15241</v>
      </c>
      <c r="E472" s="164" t="s">
        <v>15242</v>
      </c>
      <c r="F472" s="165" t="s">
        <v>6</v>
      </c>
      <c r="G472" s="165" t="s">
        <v>12396</v>
      </c>
      <c r="H472" s="165" t="s">
        <v>12396</v>
      </c>
      <c r="I472" s="164" t="s">
        <v>14222</v>
      </c>
      <c r="J472" s="164" t="s">
        <v>14571</v>
      </c>
      <c r="K472" s="164">
        <v>36</v>
      </c>
      <c r="L472" s="164" t="s">
        <v>14294</v>
      </c>
      <c r="M472" s="164">
        <v>28489</v>
      </c>
    </row>
    <row r="473" spans="1:13">
      <c r="A473" s="162" t="s">
        <v>15243</v>
      </c>
      <c r="B473" s="163">
        <v>451073</v>
      </c>
      <c r="C473" s="163">
        <v>1060402368</v>
      </c>
      <c r="D473" s="164" t="s">
        <v>15244</v>
      </c>
      <c r="E473" s="164" t="s">
        <v>15245</v>
      </c>
      <c r="F473" s="165" t="s">
        <v>6</v>
      </c>
      <c r="G473" s="165" t="s">
        <v>12396</v>
      </c>
      <c r="H473" s="165" t="s">
        <v>12396</v>
      </c>
      <c r="I473" s="164" t="s">
        <v>14222</v>
      </c>
      <c r="J473" s="164" t="s">
        <v>14571</v>
      </c>
      <c r="K473" s="164">
        <v>36</v>
      </c>
      <c r="L473" s="164" t="s">
        <v>14294</v>
      </c>
      <c r="M473" s="164">
        <v>77603</v>
      </c>
    </row>
    <row r="474" spans="1:13">
      <c r="A474" s="162" t="s">
        <v>13823</v>
      </c>
      <c r="B474" s="163">
        <v>451033</v>
      </c>
      <c r="C474" s="163">
        <v>1060402341</v>
      </c>
      <c r="D474" s="164" t="s">
        <v>15246</v>
      </c>
      <c r="E474" s="164" t="s">
        <v>15247</v>
      </c>
      <c r="F474" s="165" t="s">
        <v>6</v>
      </c>
      <c r="G474" s="165" t="s">
        <v>12396</v>
      </c>
      <c r="H474" s="165" t="s">
        <v>12396</v>
      </c>
      <c r="I474" s="164" t="s">
        <v>14222</v>
      </c>
      <c r="J474" s="164" t="s">
        <v>14571</v>
      </c>
      <c r="K474" s="164">
        <v>36</v>
      </c>
      <c r="L474" s="164" t="s">
        <v>14294</v>
      </c>
      <c r="M474" s="164">
        <v>94101</v>
      </c>
    </row>
    <row r="475" spans="1:13">
      <c r="A475" s="162" t="s">
        <v>13824</v>
      </c>
      <c r="B475" s="163">
        <v>451035</v>
      </c>
      <c r="C475" s="163">
        <v>1060402368</v>
      </c>
      <c r="D475" s="164" t="s">
        <v>15248</v>
      </c>
      <c r="E475" s="164" t="s">
        <v>15249</v>
      </c>
      <c r="F475" s="165" t="s">
        <v>6</v>
      </c>
      <c r="G475" s="165" t="s">
        <v>12396</v>
      </c>
      <c r="H475" s="165" t="s">
        <v>12396</v>
      </c>
      <c r="I475" s="164" t="s">
        <v>14222</v>
      </c>
      <c r="J475" s="164" t="s">
        <v>14571</v>
      </c>
      <c r="K475" s="164">
        <v>36</v>
      </c>
      <c r="L475" s="164" t="s">
        <v>14294</v>
      </c>
      <c r="M475" s="164">
        <v>94102</v>
      </c>
    </row>
    <row r="476" spans="1:13">
      <c r="A476" s="162" t="s">
        <v>6493</v>
      </c>
      <c r="B476" s="163">
        <v>454547</v>
      </c>
      <c r="C476" s="163">
        <v>1060700652</v>
      </c>
      <c r="D476" s="164" t="s">
        <v>15250</v>
      </c>
      <c r="E476" s="164" t="s">
        <v>15251</v>
      </c>
      <c r="F476" s="165" t="s">
        <v>6</v>
      </c>
      <c r="G476" s="165" t="s">
        <v>12396</v>
      </c>
      <c r="H476" s="165" t="s">
        <v>12396</v>
      </c>
      <c r="I476" s="164" t="s">
        <v>14222</v>
      </c>
      <c r="J476" s="164" t="s">
        <v>14571</v>
      </c>
      <c r="K476" s="164">
        <v>36</v>
      </c>
      <c r="L476" s="164" t="s">
        <v>14294</v>
      </c>
      <c r="M476" s="164">
        <v>77867</v>
      </c>
    </row>
    <row r="477" spans="1:13">
      <c r="A477" s="162" t="s">
        <v>6497</v>
      </c>
      <c r="B477" s="163">
        <v>454548</v>
      </c>
      <c r="C477" s="163" t="s">
        <v>6494</v>
      </c>
      <c r="D477" s="164" t="s">
        <v>15252</v>
      </c>
      <c r="E477" s="164" t="s">
        <v>15253</v>
      </c>
      <c r="F477" s="165" t="s">
        <v>6</v>
      </c>
      <c r="G477" s="165" t="s">
        <v>12396</v>
      </c>
      <c r="H477" s="165" t="s">
        <v>12396</v>
      </c>
      <c r="I477" s="164" t="s">
        <v>14222</v>
      </c>
      <c r="J477" s="164" t="s">
        <v>14571</v>
      </c>
      <c r="K477" s="164">
        <v>36</v>
      </c>
      <c r="L477" s="164" t="s">
        <v>14294</v>
      </c>
      <c r="M477" s="164">
        <v>77868</v>
      </c>
    </row>
    <row r="478" spans="1:13">
      <c r="A478" s="162" t="s">
        <v>6503</v>
      </c>
      <c r="B478" s="163">
        <v>454143</v>
      </c>
      <c r="C478" s="163" t="s">
        <v>12396</v>
      </c>
      <c r="D478" s="164" t="s">
        <v>15254</v>
      </c>
      <c r="E478" s="164" t="s">
        <v>15255</v>
      </c>
      <c r="F478" s="165" t="s">
        <v>6</v>
      </c>
      <c r="G478" s="165" t="s">
        <v>12396</v>
      </c>
      <c r="H478" s="165" t="s">
        <v>12396</v>
      </c>
      <c r="I478" s="164" t="s">
        <v>14222</v>
      </c>
      <c r="J478" s="164" t="s">
        <v>14571</v>
      </c>
      <c r="K478" s="164">
        <v>36</v>
      </c>
      <c r="L478" s="164" t="s">
        <v>14294</v>
      </c>
      <c r="M478" s="164">
        <v>28806</v>
      </c>
    </row>
    <row r="479" spans="1:13">
      <c r="A479" s="162" t="s">
        <v>6506</v>
      </c>
      <c r="B479" s="163">
        <v>454142</v>
      </c>
      <c r="C479" s="163">
        <v>1060700733</v>
      </c>
      <c r="D479" s="164" t="s">
        <v>15256</v>
      </c>
      <c r="E479" s="164" t="s">
        <v>15257</v>
      </c>
      <c r="F479" s="165" t="s">
        <v>6</v>
      </c>
      <c r="G479" s="165" t="s">
        <v>12396</v>
      </c>
      <c r="H479" s="165" t="s">
        <v>12396</v>
      </c>
      <c r="I479" s="164" t="s">
        <v>14222</v>
      </c>
      <c r="J479" s="164" t="s">
        <v>14571</v>
      </c>
      <c r="K479" s="164">
        <v>36</v>
      </c>
      <c r="L479" s="164" t="s">
        <v>14294</v>
      </c>
      <c r="M479" s="164">
        <v>77874</v>
      </c>
    </row>
    <row r="480" spans="1:13">
      <c r="A480" s="162" t="s">
        <v>6509</v>
      </c>
      <c r="B480" s="163">
        <v>454144</v>
      </c>
      <c r="C480" s="163" t="s">
        <v>12396</v>
      </c>
      <c r="D480" s="164" t="s">
        <v>15258</v>
      </c>
      <c r="E480" s="164" t="s">
        <v>15259</v>
      </c>
      <c r="F480" s="165" t="s">
        <v>6</v>
      </c>
      <c r="G480" s="165" t="s">
        <v>12396</v>
      </c>
      <c r="H480" s="165" t="s">
        <v>12396</v>
      </c>
      <c r="I480" s="164" t="s">
        <v>14222</v>
      </c>
      <c r="J480" s="164" t="s">
        <v>14571</v>
      </c>
      <c r="K480" s="164">
        <v>36</v>
      </c>
      <c r="L480" s="164" t="s">
        <v>14294</v>
      </c>
      <c r="M480" s="164">
        <v>28804</v>
      </c>
    </row>
    <row r="481" spans="1:13">
      <c r="A481" s="162" t="s">
        <v>4716</v>
      </c>
      <c r="B481" s="163">
        <v>478907</v>
      </c>
      <c r="C481" s="163">
        <v>1060700199</v>
      </c>
      <c r="D481" s="164" t="s">
        <v>15260</v>
      </c>
      <c r="E481" s="164" t="s">
        <v>15261</v>
      </c>
      <c r="F481" s="165" t="s">
        <v>6</v>
      </c>
      <c r="G481" s="165" t="s">
        <v>12396</v>
      </c>
      <c r="H481" s="165" t="s">
        <v>12396</v>
      </c>
      <c r="I481" s="164" t="s">
        <v>14222</v>
      </c>
      <c r="J481" s="164" t="s">
        <v>14571</v>
      </c>
      <c r="K481" s="164">
        <v>36</v>
      </c>
      <c r="L481" s="164" t="s">
        <v>14224</v>
      </c>
      <c r="M481" s="164">
        <v>77826</v>
      </c>
    </row>
    <row r="482" spans="1:13">
      <c r="A482" s="162" t="s">
        <v>4719</v>
      </c>
      <c r="B482" s="163">
        <v>478903</v>
      </c>
      <c r="C482" s="163">
        <v>1060700202</v>
      </c>
      <c r="D482" s="164" t="s">
        <v>15262</v>
      </c>
      <c r="E482" s="164" t="s">
        <v>15263</v>
      </c>
      <c r="F482" s="165" t="s">
        <v>6</v>
      </c>
      <c r="G482" s="165" t="s">
        <v>12396</v>
      </c>
      <c r="H482" s="165" t="s">
        <v>12396</v>
      </c>
      <c r="I482" s="164" t="s">
        <v>14222</v>
      </c>
      <c r="J482" s="164" t="s">
        <v>14571</v>
      </c>
      <c r="K482" s="164">
        <v>36</v>
      </c>
      <c r="L482" s="164" t="s">
        <v>14224</v>
      </c>
      <c r="M482" s="164">
        <v>77827</v>
      </c>
    </row>
    <row r="483" spans="1:13">
      <c r="A483" s="162" t="s">
        <v>4723</v>
      </c>
      <c r="B483" s="163">
        <v>478900</v>
      </c>
      <c r="C483" s="163" t="s">
        <v>4720</v>
      </c>
      <c r="D483" s="164" t="s">
        <v>15264</v>
      </c>
      <c r="E483" s="164" t="s">
        <v>15265</v>
      </c>
      <c r="F483" s="165" t="s">
        <v>6</v>
      </c>
      <c r="G483" s="165" t="s">
        <v>12396</v>
      </c>
      <c r="H483" s="165" t="s">
        <v>12396</v>
      </c>
      <c r="I483" s="164" t="s">
        <v>14222</v>
      </c>
      <c r="J483" s="164" t="s">
        <v>14571</v>
      </c>
      <c r="K483" s="164">
        <v>36</v>
      </c>
      <c r="L483" s="164" t="s">
        <v>14224</v>
      </c>
      <c r="M483" s="164">
        <v>77828</v>
      </c>
    </row>
    <row r="484" spans="1:13">
      <c r="A484" s="162" t="s">
        <v>4726</v>
      </c>
      <c r="B484" s="163">
        <v>478902</v>
      </c>
      <c r="C484" s="163">
        <v>1060700229</v>
      </c>
      <c r="D484" s="164" t="s">
        <v>15266</v>
      </c>
      <c r="E484" s="164" t="s">
        <v>15267</v>
      </c>
      <c r="F484" s="165" t="s">
        <v>6</v>
      </c>
      <c r="G484" s="165" t="s">
        <v>12396</v>
      </c>
      <c r="H484" s="165" t="s">
        <v>12396</v>
      </c>
      <c r="I484" s="164" t="s">
        <v>14222</v>
      </c>
      <c r="J484" s="164" t="s">
        <v>14571</v>
      </c>
      <c r="K484" s="164">
        <v>36</v>
      </c>
      <c r="L484" s="164" t="s">
        <v>14224</v>
      </c>
      <c r="M484" s="164">
        <v>77829</v>
      </c>
    </row>
    <row r="485" spans="1:13">
      <c r="A485" s="162" t="s">
        <v>4735</v>
      </c>
      <c r="B485" s="163">
        <v>478684</v>
      </c>
      <c r="C485" s="163">
        <v>0</v>
      </c>
      <c r="D485" s="164" t="s">
        <v>15268</v>
      </c>
      <c r="E485" s="164" t="s">
        <v>15269</v>
      </c>
      <c r="F485" s="165" t="s">
        <v>6</v>
      </c>
      <c r="G485" s="165" t="s">
        <v>12396</v>
      </c>
      <c r="H485" s="165" t="s">
        <v>12396</v>
      </c>
      <c r="I485" s="164" t="s">
        <v>14222</v>
      </c>
      <c r="J485" s="164" t="s">
        <v>14571</v>
      </c>
      <c r="K485" s="164">
        <v>36</v>
      </c>
      <c r="L485" s="164" t="s">
        <v>14294</v>
      </c>
      <c r="M485" s="164">
        <v>91671</v>
      </c>
    </row>
    <row r="486" spans="1:13">
      <c r="A486" s="162" t="s">
        <v>4738</v>
      </c>
      <c r="B486" s="163">
        <v>478682</v>
      </c>
      <c r="C486" s="163">
        <v>0</v>
      </c>
      <c r="D486" s="164" t="s">
        <v>15270</v>
      </c>
      <c r="E486" s="164" t="s">
        <v>15271</v>
      </c>
      <c r="F486" s="165" t="s">
        <v>6</v>
      </c>
      <c r="G486" s="165" t="s">
        <v>12396</v>
      </c>
      <c r="H486" s="165" t="s">
        <v>12396</v>
      </c>
      <c r="I486" s="164" t="s">
        <v>14222</v>
      </c>
      <c r="J486" s="164" t="s">
        <v>14571</v>
      </c>
      <c r="K486" s="164">
        <v>36</v>
      </c>
      <c r="L486" s="164" t="s">
        <v>14294</v>
      </c>
      <c r="M486" s="164">
        <v>91672</v>
      </c>
    </row>
    <row r="487" spans="1:13">
      <c r="A487" s="162" t="s">
        <v>5267</v>
      </c>
      <c r="B487" s="163">
        <v>456103</v>
      </c>
      <c r="C487" s="163">
        <v>1060700806</v>
      </c>
      <c r="D487" s="164" t="s">
        <v>15272</v>
      </c>
      <c r="E487" s="164" t="s">
        <v>15273</v>
      </c>
      <c r="F487" s="165" t="s">
        <v>6</v>
      </c>
      <c r="G487" s="165" t="s">
        <v>12396</v>
      </c>
      <c r="H487" s="165" t="s">
        <v>12396</v>
      </c>
      <c r="I487" s="164" t="s">
        <v>14222</v>
      </c>
      <c r="J487" s="164" t="s">
        <v>14571</v>
      </c>
      <c r="K487" s="164">
        <v>36</v>
      </c>
      <c r="L487" s="164" t="s">
        <v>12396</v>
      </c>
      <c r="M487" s="164">
        <v>77878</v>
      </c>
    </row>
    <row r="488" spans="1:13">
      <c r="A488" s="162" t="s">
        <v>5270</v>
      </c>
      <c r="B488" s="163">
        <v>456102</v>
      </c>
      <c r="C488" s="163">
        <v>1060700814</v>
      </c>
      <c r="D488" s="164" t="s">
        <v>15274</v>
      </c>
      <c r="E488" s="164" t="s">
        <v>15275</v>
      </c>
      <c r="F488" s="165" t="s">
        <v>6</v>
      </c>
      <c r="G488" s="165" t="s">
        <v>12396</v>
      </c>
      <c r="H488" s="165" t="s">
        <v>12396</v>
      </c>
      <c r="I488" s="164" t="s">
        <v>14222</v>
      </c>
      <c r="J488" s="164" t="s">
        <v>14571</v>
      </c>
      <c r="K488" s="164">
        <v>36</v>
      </c>
      <c r="L488" s="164" t="s">
        <v>12396</v>
      </c>
      <c r="M488" s="164">
        <v>77879</v>
      </c>
    </row>
    <row r="489" spans="1:13">
      <c r="A489" s="162" t="s">
        <v>6530</v>
      </c>
      <c r="B489" s="163">
        <v>435420</v>
      </c>
      <c r="C489" s="163">
        <v>1060402449</v>
      </c>
      <c r="D489" s="164" t="s">
        <v>15276</v>
      </c>
      <c r="E489" s="164" t="s">
        <v>15277</v>
      </c>
      <c r="F489" s="165" t="s">
        <v>6</v>
      </c>
      <c r="G489" s="165" t="s">
        <v>12396</v>
      </c>
      <c r="H489" s="165" t="s">
        <v>12396</v>
      </c>
      <c r="I489" s="164" t="s">
        <v>14222</v>
      </c>
      <c r="J489" s="164" t="s">
        <v>14571</v>
      </c>
      <c r="K489" s="164">
        <v>36</v>
      </c>
      <c r="L489" s="164" t="s">
        <v>14294</v>
      </c>
      <c r="M489" s="164">
        <v>77605</v>
      </c>
    </row>
    <row r="490" spans="1:13">
      <c r="A490" s="162" t="s">
        <v>6536</v>
      </c>
      <c r="B490" s="163">
        <v>435420</v>
      </c>
      <c r="C490" s="163" t="s">
        <v>12396</v>
      </c>
      <c r="D490" s="164" t="s">
        <v>15278</v>
      </c>
      <c r="E490" s="164" t="s">
        <v>15279</v>
      </c>
      <c r="F490" s="165" t="s">
        <v>6</v>
      </c>
      <c r="G490" s="165" t="s">
        <v>12396</v>
      </c>
      <c r="H490" s="165" t="s">
        <v>12396</v>
      </c>
      <c r="I490" s="164" t="s">
        <v>14222</v>
      </c>
      <c r="J490" s="164" t="s">
        <v>14571</v>
      </c>
      <c r="K490" s="164">
        <v>36</v>
      </c>
      <c r="L490" s="164" t="s">
        <v>14294</v>
      </c>
      <c r="M490" s="164">
        <v>28797</v>
      </c>
    </row>
    <row r="491" spans="1:13">
      <c r="A491" s="162" t="s">
        <v>6539</v>
      </c>
      <c r="B491" s="163">
        <v>435419</v>
      </c>
      <c r="C491" s="163" t="s">
        <v>12396</v>
      </c>
      <c r="D491" s="164" t="s">
        <v>15280</v>
      </c>
      <c r="E491" s="164" t="s">
        <v>15281</v>
      </c>
      <c r="F491" s="165" t="s">
        <v>6</v>
      </c>
      <c r="G491" s="165" t="s">
        <v>12396</v>
      </c>
      <c r="H491" s="165" t="s">
        <v>12396</v>
      </c>
      <c r="I491" s="164" t="s">
        <v>14222</v>
      </c>
      <c r="J491" s="164" t="s">
        <v>14571</v>
      </c>
      <c r="K491" s="164">
        <v>36</v>
      </c>
      <c r="L491" s="164" t="s">
        <v>14294</v>
      </c>
      <c r="M491" s="164">
        <v>28796</v>
      </c>
    </row>
    <row r="492" spans="1:13">
      <c r="A492" s="162" t="s">
        <v>5278</v>
      </c>
      <c r="B492" s="163">
        <v>475758</v>
      </c>
      <c r="C492" s="163">
        <v>1060408196</v>
      </c>
      <c r="D492" s="164" t="s">
        <v>15282</v>
      </c>
      <c r="E492" s="164" t="s">
        <v>15283</v>
      </c>
      <c r="F492" s="165" t="s">
        <v>6</v>
      </c>
      <c r="G492" s="165" t="s">
        <v>12396</v>
      </c>
      <c r="H492" s="165" t="s">
        <v>12396</v>
      </c>
      <c r="I492" s="164" t="s">
        <v>14222</v>
      </c>
      <c r="J492" s="164" t="s">
        <v>14571</v>
      </c>
      <c r="K492" s="164">
        <v>36</v>
      </c>
      <c r="L492" s="164" t="s">
        <v>14294</v>
      </c>
      <c r="M492" s="164">
        <v>28376</v>
      </c>
    </row>
    <row r="493" spans="1:13">
      <c r="A493" s="162" t="s">
        <v>5281</v>
      </c>
      <c r="B493" s="163">
        <v>435425</v>
      </c>
      <c r="C493" s="163">
        <v>1060408200</v>
      </c>
      <c r="D493" s="164" t="s">
        <v>15284</v>
      </c>
      <c r="E493" s="164" t="s">
        <v>15285</v>
      </c>
      <c r="F493" s="165" t="s">
        <v>6</v>
      </c>
      <c r="G493" s="165" t="s">
        <v>12396</v>
      </c>
      <c r="H493" s="165" t="s">
        <v>12396</v>
      </c>
      <c r="I493" s="164" t="s">
        <v>14222</v>
      </c>
      <c r="J493" s="164" t="s">
        <v>14571</v>
      </c>
      <c r="K493" s="164">
        <v>36</v>
      </c>
      <c r="L493" s="164" t="s">
        <v>14294</v>
      </c>
      <c r="M493" s="164">
        <v>28375</v>
      </c>
    </row>
    <row r="494" spans="1:13">
      <c r="A494" s="162" t="s">
        <v>15286</v>
      </c>
      <c r="B494" s="163">
        <v>435410</v>
      </c>
      <c r="C494" s="163" t="s">
        <v>12396</v>
      </c>
      <c r="D494" s="164" t="s">
        <v>15287</v>
      </c>
      <c r="E494" s="164" t="s">
        <v>15288</v>
      </c>
      <c r="F494" s="165" t="s">
        <v>6</v>
      </c>
      <c r="G494" s="165" t="s">
        <v>12396</v>
      </c>
      <c r="H494" s="165" t="s">
        <v>12396</v>
      </c>
      <c r="I494" s="164" t="s">
        <v>14222</v>
      </c>
      <c r="J494" s="164" t="s">
        <v>14571</v>
      </c>
      <c r="K494" s="164">
        <v>36</v>
      </c>
      <c r="L494" s="164" t="s">
        <v>14294</v>
      </c>
      <c r="M494" s="164">
        <v>28795</v>
      </c>
    </row>
    <row r="495" spans="1:13">
      <c r="A495" s="162" t="s">
        <v>6678</v>
      </c>
      <c r="B495" s="163">
        <v>456409</v>
      </c>
      <c r="C495" s="163">
        <v>1060400349</v>
      </c>
      <c r="D495" s="164" t="s">
        <v>15289</v>
      </c>
      <c r="E495" s="164" t="s">
        <v>15290</v>
      </c>
      <c r="F495" s="165" t="s">
        <v>6</v>
      </c>
      <c r="G495" s="165" t="s">
        <v>12396</v>
      </c>
      <c r="H495" s="165" t="s">
        <v>12396</v>
      </c>
      <c r="I495" s="164" t="s">
        <v>14222</v>
      </c>
      <c r="J495" s="164" t="s">
        <v>14571</v>
      </c>
      <c r="K495" s="164">
        <v>36</v>
      </c>
      <c r="L495" s="164" t="s">
        <v>14294</v>
      </c>
      <c r="M495" s="164">
        <v>77552</v>
      </c>
    </row>
    <row r="496" spans="1:13">
      <c r="A496" s="162" t="s">
        <v>6684</v>
      </c>
      <c r="B496" s="163">
        <v>456411</v>
      </c>
      <c r="C496" s="163">
        <v>1060406711</v>
      </c>
      <c r="D496" s="164" t="s">
        <v>15291</v>
      </c>
      <c r="E496" s="164" t="s">
        <v>15292</v>
      </c>
      <c r="F496" s="165" t="s">
        <v>6</v>
      </c>
      <c r="G496" s="165" t="s">
        <v>12396</v>
      </c>
      <c r="H496" s="165" t="s">
        <v>12396</v>
      </c>
      <c r="I496" s="164" t="s">
        <v>14222</v>
      </c>
      <c r="J496" s="164" t="s">
        <v>14571</v>
      </c>
      <c r="K496" s="164">
        <v>36</v>
      </c>
      <c r="L496" s="164" t="s">
        <v>14294</v>
      </c>
      <c r="M496" s="164">
        <v>77657</v>
      </c>
    </row>
    <row r="497" spans="1:13">
      <c r="A497" s="162" t="s">
        <v>6681</v>
      </c>
      <c r="B497" s="163">
        <v>456410</v>
      </c>
      <c r="C497" s="163">
        <v>1060400357</v>
      </c>
      <c r="D497" s="164" t="s">
        <v>15293</v>
      </c>
      <c r="E497" s="164" t="s">
        <v>15294</v>
      </c>
      <c r="F497" s="165" t="s">
        <v>6</v>
      </c>
      <c r="G497" s="165" t="s">
        <v>12396</v>
      </c>
      <c r="H497" s="165" t="s">
        <v>12396</v>
      </c>
      <c r="I497" s="164" t="s">
        <v>14222</v>
      </c>
      <c r="J497" s="164" t="s">
        <v>14571</v>
      </c>
      <c r="K497" s="164">
        <v>36</v>
      </c>
      <c r="L497" s="164" t="s">
        <v>14294</v>
      </c>
      <c r="M497" s="164">
        <v>77553</v>
      </c>
    </row>
    <row r="498" spans="1:13">
      <c r="A498" s="162" t="s">
        <v>4501</v>
      </c>
      <c r="B498" s="163">
        <v>439960</v>
      </c>
      <c r="C498" s="163">
        <v>1060100167</v>
      </c>
      <c r="D498" s="164" t="s">
        <v>15295</v>
      </c>
      <c r="E498" s="164" t="s">
        <v>15296</v>
      </c>
      <c r="F498" s="165" t="s">
        <v>6</v>
      </c>
      <c r="G498" s="165" t="s">
        <v>12396</v>
      </c>
      <c r="H498" s="165" t="s">
        <v>12396</v>
      </c>
      <c r="I498" s="164" t="s">
        <v>14222</v>
      </c>
      <c r="J498" s="164" t="s">
        <v>14223</v>
      </c>
      <c r="K498" s="164">
        <v>36</v>
      </c>
      <c r="L498" s="164" t="s">
        <v>12396</v>
      </c>
      <c r="M498" s="164">
        <v>77412</v>
      </c>
    </row>
    <row r="499" spans="1:13">
      <c r="A499" s="162" t="s">
        <v>15297</v>
      </c>
      <c r="B499" s="163">
        <v>439961</v>
      </c>
      <c r="C499" s="163">
        <v>1060100191</v>
      </c>
      <c r="D499" s="164" t="s">
        <v>15298</v>
      </c>
      <c r="E499" s="164" t="s">
        <v>15299</v>
      </c>
      <c r="F499" s="165" t="s">
        <v>6</v>
      </c>
      <c r="G499" s="165" t="s">
        <v>12396</v>
      </c>
      <c r="H499" s="165" t="s">
        <v>12396</v>
      </c>
      <c r="I499" s="164" t="s">
        <v>14222</v>
      </c>
      <c r="J499" s="164" t="s">
        <v>14223</v>
      </c>
      <c r="K499" s="164">
        <v>36</v>
      </c>
      <c r="L499" s="164" t="s">
        <v>12396</v>
      </c>
      <c r="M499" s="164">
        <v>28705</v>
      </c>
    </row>
    <row r="500" spans="1:13">
      <c r="A500" s="162" t="s">
        <v>15300</v>
      </c>
      <c r="B500" s="163">
        <v>395643</v>
      </c>
      <c r="C500" s="163">
        <v>1060100205</v>
      </c>
      <c r="D500" s="164" t="s">
        <v>15301</v>
      </c>
      <c r="E500" s="164" t="s">
        <v>15302</v>
      </c>
      <c r="F500" s="165" t="s">
        <v>6</v>
      </c>
      <c r="G500" s="165" t="s">
        <v>12396</v>
      </c>
      <c r="H500" s="165" t="s">
        <v>12396</v>
      </c>
      <c r="I500" s="164" t="s">
        <v>14222</v>
      </c>
      <c r="J500" s="164" t="s">
        <v>14223</v>
      </c>
      <c r="K500" s="164">
        <v>36</v>
      </c>
      <c r="L500" s="164" t="s">
        <v>12396</v>
      </c>
      <c r="M500" s="164">
        <v>28704</v>
      </c>
    </row>
    <row r="501" spans="1:13">
      <c r="A501" s="162" t="s">
        <v>15303</v>
      </c>
      <c r="B501" s="163">
        <v>395911</v>
      </c>
      <c r="C501" s="163">
        <v>1060100213</v>
      </c>
      <c r="D501" s="164" t="s">
        <v>15304</v>
      </c>
      <c r="E501" s="164" t="s">
        <v>15305</v>
      </c>
      <c r="F501" s="165" t="s">
        <v>6</v>
      </c>
      <c r="G501" s="165" t="s">
        <v>12396</v>
      </c>
      <c r="H501" s="165" t="s">
        <v>12396</v>
      </c>
      <c r="I501" s="164" t="s">
        <v>14222</v>
      </c>
      <c r="J501" s="164" t="s">
        <v>14223</v>
      </c>
      <c r="K501" s="164">
        <v>36</v>
      </c>
      <c r="L501" s="164" t="s">
        <v>12396</v>
      </c>
      <c r="M501" s="164">
        <v>77414</v>
      </c>
    </row>
    <row r="502" spans="1:13">
      <c r="A502" s="162" t="s">
        <v>4545</v>
      </c>
      <c r="B502" s="163">
        <v>388014</v>
      </c>
      <c r="C502" s="163">
        <v>1060101155</v>
      </c>
      <c r="D502" s="164" t="s">
        <v>15306</v>
      </c>
      <c r="E502" s="164" t="s">
        <v>15307</v>
      </c>
      <c r="F502" s="165" t="s">
        <v>6</v>
      </c>
      <c r="G502" s="165" t="s">
        <v>12396</v>
      </c>
      <c r="H502" s="165" t="s">
        <v>12396</v>
      </c>
      <c r="I502" s="164" t="s">
        <v>14222</v>
      </c>
      <c r="J502" s="164" t="s">
        <v>14223</v>
      </c>
      <c r="K502" s="164">
        <v>36</v>
      </c>
      <c r="L502" s="164" t="s">
        <v>12396</v>
      </c>
      <c r="M502" s="164">
        <v>77424</v>
      </c>
    </row>
    <row r="503" spans="1:13">
      <c r="A503" s="162" t="s">
        <v>4526</v>
      </c>
      <c r="B503" s="163">
        <v>387972</v>
      </c>
      <c r="C503" s="163">
        <v>1060101180</v>
      </c>
      <c r="D503" s="164" t="s">
        <v>15308</v>
      </c>
      <c r="E503" s="164" t="s">
        <v>15309</v>
      </c>
      <c r="F503" s="165" t="s">
        <v>6</v>
      </c>
      <c r="G503" s="165" t="s">
        <v>12396</v>
      </c>
      <c r="H503" s="165" t="s">
        <v>12396</v>
      </c>
      <c r="I503" s="164" t="s">
        <v>14222</v>
      </c>
      <c r="J503" s="164" t="s">
        <v>14223</v>
      </c>
      <c r="K503" s="164">
        <v>36</v>
      </c>
      <c r="L503" s="164" t="s">
        <v>12396</v>
      </c>
      <c r="M503" s="164">
        <v>77427</v>
      </c>
    </row>
    <row r="504" spans="1:13">
      <c r="A504" s="162" t="s">
        <v>15310</v>
      </c>
      <c r="B504" s="163">
        <v>439898</v>
      </c>
      <c r="C504" s="163">
        <v>0</v>
      </c>
      <c r="D504" s="164" t="s">
        <v>15311</v>
      </c>
      <c r="E504" s="164" t="s">
        <v>15312</v>
      </c>
      <c r="F504" s="165" t="s">
        <v>6</v>
      </c>
      <c r="G504" s="165" t="s">
        <v>12396</v>
      </c>
      <c r="H504" s="165" t="s">
        <v>12396</v>
      </c>
      <c r="I504" s="164" t="s">
        <v>14222</v>
      </c>
      <c r="J504" s="164" t="s">
        <v>14223</v>
      </c>
      <c r="K504" s="164">
        <v>36</v>
      </c>
      <c r="L504" s="164" t="s">
        <v>12396</v>
      </c>
      <c r="M504" s="164">
        <v>77948</v>
      </c>
    </row>
    <row r="505" spans="1:13">
      <c r="A505" s="162" t="s">
        <v>4572</v>
      </c>
      <c r="B505" s="163">
        <v>458717</v>
      </c>
      <c r="C505" s="163">
        <v>1060100132</v>
      </c>
      <c r="D505" s="164" t="s">
        <v>15313</v>
      </c>
      <c r="E505" s="164" t="s">
        <v>15314</v>
      </c>
      <c r="F505" s="165" t="s">
        <v>6</v>
      </c>
      <c r="G505" s="165" t="s">
        <v>12396</v>
      </c>
      <c r="H505" s="165" t="s">
        <v>12396</v>
      </c>
      <c r="I505" s="164" t="s">
        <v>14222</v>
      </c>
      <c r="J505" s="164" t="s">
        <v>14223</v>
      </c>
      <c r="K505" s="164">
        <v>36</v>
      </c>
      <c r="L505" s="164" t="s">
        <v>12396</v>
      </c>
      <c r="M505" s="164">
        <v>28710</v>
      </c>
    </row>
    <row r="506" spans="1:13">
      <c r="A506" s="162" t="s">
        <v>5074</v>
      </c>
      <c r="B506" s="163">
        <v>437401</v>
      </c>
      <c r="C506" s="163">
        <v>1060200609</v>
      </c>
      <c r="D506" s="164" t="s">
        <v>15315</v>
      </c>
      <c r="E506" s="164" t="s">
        <v>15316</v>
      </c>
      <c r="F506" s="165" t="s">
        <v>6</v>
      </c>
      <c r="G506" s="165" t="s">
        <v>12396</v>
      </c>
      <c r="H506" s="165" t="s">
        <v>12396</v>
      </c>
      <c r="I506" s="164" t="s">
        <v>14222</v>
      </c>
      <c r="J506" s="164" t="s">
        <v>14223</v>
      </c>
      <c r="K506" s="164">
        <v>36</v>
      </c>
      <c r="L506" s="164" t="s">
        <v>12396</v>
      </c>
      <c r="M506" s="164">
        <v>77440</v>
      </c>
    </row>
    <row r="507" spans="1:13">
      <c r="A507" s="162" t="s">
        <v>4887</v>
      </c>
      <c r="B507" s="163">
        <v>423705</v>
      </c>
      <c r="C507" s="163" t="s">
        <v>4884</v>
      </c>
      <c r="D507" s="164" t="s">
        <v>15317</v>
      </c>
      <c r="E507" s="164" t="s">
        <v>15318</v>
      </c>
      <c r="F507" s="165" t="s">
        <v>6</v>
      </c>
      <c r="G507" s="165" t="s">
        <v>12396</v>
      </c>
      <c r="H507" s="165" t="s">
        <v>12396</v>
      </c>
      <c r="I507" s="164" t="s">
        <v>14222</v>
      </c>
      <c r="J507" s="164" t="s">
        <v>14373</v>
      </c>
      <c r="K507" s="164">
        <v>36</v>
      </c>
      <c r="L507" s="164" t="s">
        <v>14294</v>
      </c>
      <c r="M507" s="164">
        <v>77756</v>
      </c>
    </row>
    <row r="508" spans="1:13">
      <c r="A508" s="162" t="s">
        <v>4868</v>
      </c>
      <c r="B508" s="163">
        <v>423718</v>
      </c>
      <c r="C508" s="163">
        <v>1060601255</v>
      </c>
      <c r="D508" s="164" t="s">
        <v>15319</v>
      </c>
      <c r="E508" s="164" t="s">
        <v>15320</v>
      </c>
      <c r="F508" s="165" t="s">
        <v>6</v>
      </c>
      <c r="G508" s="165" t="s">
        <v>12396</v>
      </c>
      <c r="H508" s="165" t="s">
        <v>12396</v>
      </c>
      <c r="I508" s="164" t="s">
        <v>14222</v>
      </c>
      <c r="J508" s="164" t="s">
        <v>14373</v>
      </c>
      <c r="K508" s="164">
        <v>36</v>
      </c>
      <c r="L508" s="164" t="s">
        <v>14294</v>
      </c>
      <c r="M508" s="164">
        <v>77782</v>
      </c>
    </row>
    <row r="509" spans="1:13">
      <c r="A509" s="162" t="s">
        <v>4871</v>
      </c>
      <c r="B509" s="163">
        <v>423706</v>
      </c>
      <c r="C509" s="163">
        <v>1060601247</v>
      </c>
      <c r="D509" s="164" t="s">
        <v>15321</v>
      </c>
      <c r="E509" s="164" t="s">
        <v>15322</v>
      </c>
      <c r="F509" s="165" t="s">
        <v>6</v>
      </c>
      <c r="G509" s="165" t="s">
        <v>12396</v>
      </c>
      <c r="H509" s="165" t="s">
        <v>12396</v>
      </c>
      <c r="I509" s="164" t="s">
        <v>14222</v>
      </c>
      <c r="J509" s="164" t="s">
        <v>14373</v>
      </c>
      <c r="K509" s="164">
        <v>36</v>
      </c>
      <c r="L509" s="164" t="s">
        <v>14294</v>
      </c>
      <c r="M509" s="164">
        <v>77781</v>
      </c>
    </row>
    <row r="510" spans="1:13">
      <c r="A510" s="162" t="s">
        <v>4874</v>
      </c>
      <c r="B510" s="163">
        <v>468771</v>
      </c>
      <c r="C510" s="163">
        <v>1060600135</v>
      </c>
      <c r="D510" s="164" t="s">
        <v>15323</v>
      </c>
      <c r="E510" s="164" t="s">
        <v>15324</v>
      </c>
      <c r="F510" s="165" t="s">
        <v>6</v>
      </c>
      <c r="G510" s="165" t="s">
        <v>12396</v>
      </c>
      <c r="H510" s="165" t="s">
        <v>12396</v>
      </c>
      <c r="I510" s="164" t="s">
        <v>14222</v>
      </c>
      <c r="J510" s="164" t="s">
        <v>14373</v>
      </c>
      <c r="K510" s="164">
        <v>36</v>
      </c>
      <c r="L510" s="164" t="s">
        <v>14294</v>
      </c>
      <c r="M510" s="164">
        <v>77757</v>
      </c>
    </row>
    <row r="511" spans="1:13">
      <c r="A511" s="162" t="s">
        <v>4877</v>
      </c>
      <c r="B511" s="163">
        <v>425448</v>
      </c>
      <c r="C511" s="163">
        <v>1060600143</v>
      </c>
      <c r="D511" s="164" t="s">
        <v>15325</v>
      </c>
      <c r="E511" s="164" t="s">
        <v>15326</v>
      </c>
      <c r="F511" s="165" t="s">
        <v>6</v>
      </c>
      <c r="G511" s="165" t="s">
        <v>12396</v>
      </c>
      <c r="H511" s="165" t="s">
        <v>12396</v>
      </c>
      <c r="I511" s="164" t="s">
        <v>14222</v>
      </c>
      <c r="J511" s="164" t="s">
        <v>14373</v>
      </c>
      <c r="K511" s="164">
        <v>36</v>
      </c>
      <c r="L511" s="164" t="s">
        <v>14294</v>
      </c>
      <c r="M511" s="164">
        <v>77758</v>
      </c>
    </row>
    <row r="512" spans="1:13">
      <c r="A512" s="162" t="s">
        <v>4880</v>
      </c>
      <c r="B512" s="163">
        <v>423703</v>
      </c>
      <c r="C512" s="163">
        <v>1060600151</v>
      </c>
      <c r="D512" s="164" t="s">
        <v>15327</v>
      </c>
      <c r="E512" s="164" t="s">
        <v>15328</v>
      </c>
      <c r="F512" s="165" t="s">
        <v>6</v>
      </c>
      <c r="G512" s="165" t="s">
        <v>12396</v>
      </c>
      <c r="H512" s="165" t="s">
        <v>12396</v>
      </c>
      <c r="I512" s="164" t="s">
        <v>14222</v>
      </c>
      <c r="J512" s="164" t="s">
        <v>14373</v>
      </c>
      <c r="K512" s="164">
        <v>36</v>
      </c>
      <c r="L512" s="164" t="s">
        <v>14294</v>
      </c>
      <c r="M512" s="164">
        <v>77759</v>
      </c>
    </row>
    <row r="513" spans="1:13">
      <c r="A513" s="162" t="s">
        <v>4883</v>
      </c>
      <c r="B513" s="163">
        <v>423717</v>
      </c>
      <c r="C513" s="163">
        <v>1060600160</v>
      </c>
      <c r="D513" s="164" t="s">
        <v>15329</v>
      </c>
      <c r="E513" s="164" t="s">
        <v>15330</v>
      </c>
      <c r="F513" s="165" t="s">
        <v>6</v>
      </c>
      <c r="G513" s="165" t="s">
        <v>12396</v>
      </c>
      <c r="H513" s="165" t="s">
        <v>12396</v>
      </c>
      <c r="I513" s="164" t="s">
        <v>14222</v>
      </c>
      <c r="J513" s="164" t="s">
        <v>14373</v>
      </c>
      <c r="K513" s="164">
        <v>36</v>
      </c>
      <c r="L513" s="164" t="s">
        <v>14294</v>
      </c>
      <c r="M513" s="164">
        <v>77760</v>
      </c>
    </row>
    <row r="514" spans="1:13">
      <c r="A514" s="162" t="s">
        <v>6206</v>
      </c>
      <c r="B514" s="163">
        <v>440108</v>
      </c>
      <c r="C514" s="163">
        <v>1060407335</v>
      </c>
      <c r="D514" s="164" t="s">
        <v>15331</v>
      </c>
      <c r="E514" s="164" t="s">
        <v>15332</v>
      </c>
      <c r="F514" s="165" t="s">
        <v>6</v>
      </c>
      <c r="G514" s="165" t="s">
        <v>12396</v>
      </c>
      <c r="H514" s="165" t="s">
        <v>12396</v>
      </c>
      <c r="I514" s="164" t="s">
        <v>14222</v>
      </c>
      <c r="J514" s="164" t="s">
        <v>14373</v>
      </c>
      <c r="K514" s="164">
        <v>36</v>
      </c>
      <c r="L514" s="164" t="s">
        <v>12396</v>
      </c>
      <c r="M514" s="164">
        <v>28417</v>
      </c>
    </row>
    <row r="515" spans="1:13">
      <c r="A515" s="162" t="s">
        <v>6209</v>
      </c>
      <c r="B515" s="163">
        <v>440103</v>
      </c>
      <c r="C515" s="163">
        <v>1060407696</v>
      </c>
      <c r="D515" s="164" t="s">
        <v>15333</v>
      </c>
      <c r="E515" s="164" t="s">
        <v>15334</v>
      </c>
      <c r="F515" s="165" t="s">
        <v>6</v>
      </c>
      <c r="G515" s="165" t="s">
        <v>12396</v>
      </c>
      <c r="H515" s="165" t="s">
        <v>12396</v>
      </c>
      <c r="I515" s="164" t="s">
        <v>14222</v>
      </c>
      <c r="J515" s="164" t="s">
        <v>14373</v>
      </c>
      <c r="K515" s="164">
        <v>36</v>
      </c>
      <c r="L515" s="164" t="s">
        <v>12396</v>
      </c>
      <c r="M515" s="164">
        <v>77682</v>
      </c>
    </row>
    <row r="516" spans="1:13">
      <c r="A516" s="162" t="s">
        <v>6944</v>
      </c>
      <c r="B516" s="163">
        <v>454189</v>
      </c>
      <c r="C516" s="163">
        <v>1060601964</v>
      </c>
      <c r="D516" s="164" t="s">
        <v>15335</v>
      </c>
      <c r="E516" s="164" t="s">
        <v>15336</v>
      </c>
      <c r="F516" s="165" t="s">
        <v>6</v>
      </c>
      <c r="G516" s="165" t="s">
        <v>12396</v>
      </c>
      <c r="H516" s="165" t="s">
        <v>12396</v>
      </c>
      <c r="I516" s="164" t="s">
        <v>14222</v>
      </c>
      <c r="J516" s="164" t="s">
        <v>14373</v>
      </c>
      <c r="K516" s="164">
        <v>36</v>
      </c>
      <c r="L516" s="164" t="s">
        <v>12396</v>
      </c>
      <c r="M516" s="164">
        <v>28214</v>
      </c>
    </row>
    <row r="517" spans="1:13">
      <c r="A517" s="162" t="s">
        <v>6956</v>
      </c>
      <c r="B517" s="163">
        <v>435890</v>
      </c>
      <c r="C517" s="163">
        <v>1060600330</v>
      </c>
      <c r="D517" s="164" t="s">
        <v>15337</v>
      </c>
      <c r="E517" s="164" t="s">
        <v>15338</v>
      </c>
      <c r="F517" s="165" t="s">
        <v>6</v>
      </c>
      <c r="G517" s="165" t="s">
        <v>12396</v>
      </c>
      <c r="H517" s="165" t="s">
        <v>12396</v>
      </c>
      <c r="I517" s="164" t="s">
        <v>14222</v>
      </c>
      <c r="J517" s="164" t="s">
        <v>14373</v>
      </c>
      <c r="K517" s="164">
        <v>36</v>
      </c>
      <c r="L517" s="164" t="s">
        <v>12396</v>
      </c>
      <c r="M517" s="164">
        <v>84463</v>
      </c>
    </row>
    <row r="518" spans="1:13">
      <c r="A518" s="162" t="s">
        <v>7241</v>
      </c>
      <c r="B518" s="163">
        <v>451264</v>
      </c>
      <c r="C518" s="163">
        <v>1060600810</v>
      </c>
      <c r="D518" s="164" t="s">
        <v>15339</v>
      </c>
      <c r="E518" s="164" t="s">
        <v>15340</v>
      </c>
      <c r="F518" s="165" t="s">
        <v>6</v>
      </c>
      <c r="G518" s="165" t="s">
        <v>12396</v>
      </c>
      <c r="H518" s="165" t="s">
        <v>12396</v>
      </c>
      <c r="I518" s="164" t="s">
        <v>14222</v>
      </c>
      <c r="J518" s="164" t="s">
        <v>14373</v>
      </c>
      <c r="K518" s="164">
        <v>36</v>
      </c>
      <c r="L518" s="164" t="s">
        <v>14294</v>
      </c>
      <c r="M518" s="164">
        <v>77767</v>
      </c>
    </row>
    <row r="519" spans="1:13">
      <c r="A519" s="162" t="s">
        <v>7244</v>
      </c>
      <c r="B519" s="163">
        <v>451261</v>
      </c>
      <c r="C519" s="163">
        <v>1060600828</v>
      </c>
      <c r="D519" s="164" t="s">
        <v>15341</v>
      </c>
      <c r="E519" s="164" t="s">
        <v>15342</v>
      </c>
      <c r="F519" s="165" t="s">
        <v>6</v>
      </c>
      <c r="G519" s="165" t="s">
        <v>12396</v>
      </c>
      <c r="H519" s="165" t="s">
        <v>12396</v>
      </c>
      <c r="I519" s="164" t="s">
        <v>14222</v>
      </c>
      <c r="J519" s="164" t="s">
        <v>14373</v>
      </c>
      <c r="K519" s="164">
        <v>36</v>
      </c>
      <c r="L519" s="164" t="s">
        <v>14294</v>
      </c>
      <c r="M519" s="164">
        <v>77768</v>
      </c>
    </row>
    <row r="520" spans="1:13">
      <c r="A520" s="162" t="s">
        <v>7247</v>
      </c>
      <c r="B520" s="163">
        <v>451257</v>
      </c>
      <c r="C520" s="163">
        <v>1060600836</v>
      </c>
      <c r="D520" s="164" t="s">
        <v>15343</v>
      </c>
      <c r="E520" s="164" t="s">
        <v>15344</v>
      </c>
      <c r="F520" s="165" t="s">
        <v>6</v>
      </c>
      <c r="G520" s="165" t="s">
        <v>12396</v>
      </c>
      <c r="H520" s="165" t="s">
        <v>12396</v>
      </c>
      <c r="I520" s="164" t="s">
        <v>14222</v>
      </c>
      <c r="J520" s="164" t="s">
        <v>14373</v>
      </c>
      <c r="K520" s="164">
        <v>36</v>
      </c>
      <c r="L520" s="164" t="s">
        <v>14294</v>
      </c>
      <c r="M520" s="164">
        <v>77769</v>
      </c>
    </row>
    <row r="521" spans="1:13">
      <c r="A521" s="162" t="s">
        <v>5521</v>
      </c>
      <c r="B521" s="163">
        <v>386658</v>
      </c>
      <c r="C521" s="163">
        <v>1060400730</v>
      </c>
      <c r="D521" s="164" t="s">
        <v>15345</v>
      </c>
      <c r="E521" s="164" t="s">
        <v>15346</v>
      </c>
      <c r="F521" s="165" t="s">
        <v>6</v>
      </c>
      <c r="G521" s="165" t="s">
        <v>12396</v>
      </c>
      <c r="H521" s="165" t="s">
        <v>12396</v>
      </c>
      <c r="I521" s="164" t="s">
        <v>14222</v>
      </c>
      <c r="J521" s="164" t="s">
        <v>13810</v>
      </c>
      <c r="K521" s="164">
        <v>36</v>
      </c>
      <c r="L521" s="164" t="s">
        <v>12396</v>
      </c>
      <c r="M521" s="164">
        <v>28555</v>
      </c>
    </row>
    <row r="522" spans="1:13">
      <c r="A522" s="162" t="s">
        <v>5524</v>
      </c>
      <c r="B522" s="163">
        <v>389878</v>
      </c>
      <c r="C522" s="163">
        <v>1060401132</v>
      </c>
      <c r="D522" s="164" t="s">
        <v>15347</v>
      </c>
      <c r="E522" s="164" t="s">
        <v>15348</v>
      </c>
      <c r="F522" s="165" t="s">
        <v>6</v>
      </c>
      <c r="G522" s="165" t="s">
        <v>12396</v>
      </c>
      <c r="H522" s="165" t="s">
        <v>12396</v>
      </c>
      <c r="I522" s="164" t="s">
        <v>14222</v>
      </c>
      <c r="J522" s="164" t="s">
        <v>13810</v>
      </c>
      <c r="K522" s="164">
        <v>36</v>
      </c>
      <c r="L522" s="164" t="s">
        <v>14224</v>
      </c>
      <c r="M522" s="164">
        <v>28544</v>
      </c>
    </row>
    <row r="523" spans="1:13">
      <c r="A523" s="162" t="s">
        <v>5464</v>
      </c>
      <c r="B523" s="163">
        <v>452017</v>
      </c>
      <c r="C523" s="163" t="s">
        <v>5461</v>
      </c>
      <c r="D523" s="164" t="s">
        <v>15349</v>
      </c>
      <c r="E523" s="164" t="s">
        <v>15350</v>
      </c>
      <c r="F523" s="165" t="s">
        <v>6</v>
      </c>
      <c r="G523" s="165" t="s">
        <v>12396</v>
      </c>
      <c r="H523" s="165" t="s">
        <v>12396</v>
      </c>
      <c r="I523" s="164" t="s">
        <v>14222</v>
      </c>
      <c r="J523" s="164" t="s">
        <v>14642</v>
      </c>
      <c r="K523" s="164">
        <v>36</v>
      </c>
      <c r="L523" s="164" t="s">
        <v>14224</v>
      </c>
      <c r="M523" s="164">
        <v>77707</v>
      </c>
    </row>
    <row r="524" spans="1:13">
      <c r="A524" s="162" t="s">
        <v>4678</v>
      </c>
      <c r="B524" s="163">
        <v>464442</v>
      </c>
      <c r="C524" s="163">
        <v>1060409087</v>
      </c>
      <c r="D524" s="164" t="s">
        <v>15351</v>
      </c>
      <c r="E524" s="164" t="s">
        <v>15352</v>
      </c>
      <c r="F524" s="165" t="s">
        <v>6</v>
      </c>
      <c r="G524" s="165" t="s">
        <v>12396</v>
      </c>
      <c r="H524" s="165" t="s">
        <v>12396</v>
      </c>
      <c r="I524" s="164" t="s">
        <v>14222</v>
      </c>
      <c r="J524" s="164" t="s">
        <v>13810</v>
      </c>
      <c r="K524" s="164">
        <v>36</v>
      </c>
      <c r="L524" s="164" t="s">
        <v>14224</v>
      </c>
      <c r="M524" s="164">
        <v>82216</v>
      </c>
    </row>
    <row r="525" spans="1:13">
      <c r="A525" s="162" t="s">
        <v>15353</v>
      </c>
      <c r="B525" s="163">
        <v>346045</v>
      </c>
      <c r="C525" s="163">
        <v>1060407963</v>
      </c>
      <c r="D525" s="164" t="s">
        <v>15354</v>
      </c>
      <c r="E525" s="164" t="s">
        <v>15355</v>
      </c>
      <c r="F525" s="165" t="s">
        <v>6</v>
      </c>
      <c r="G525" s="165" t="s">
        <v>12396</v>
      </c>
      <c r="H525" s="165" t="s">
        <v>12396</v>
      </c>
      <c r="I525" s="164" t="s">
        <v>14222</v>
      </c>
      <c r="J525" s="164" t="s">
        <v>14642</v>
      </c>
      <c r="K525" s="164">
        <v>36</v>
      </c>
      <c r="L525" s="164" t="s">
        <v>14224</v>
      </c>
      <c r="M525" s="164">
        <v>78843</v>
      </c>
    </row>
    <row r="526" spans="1:13">
      <c r="A526" s="162" t="s">
        <v>15356</v>
      </c>
      <c r="B526" s="163">
        <v>442386</v>
      </c>
      <c r="C526" s="163" t="s">
        <v>5549</v>
      </c>
      <c r="D526" s="164" t="s">
        <v>15357</v>
      </c>
      <c r="E526" s="164" t="s">
        <v>15358</v>
      </c>
      <c r="F526" s="165" t="s">
        <v>6</v>
      </c>
      <c r="G526" s="165" t="s">
        <v>12396</v>
      </c>
      <c r="H526" s="165" t="s">
        <v>12396</v>
      </c>
      <c r="I526" s="164" t="s">
        <v>14222</v>
      </c>
      <c r="J526" s="164" t="s">
        <v>14642</v>
      </c>
      <c r="K526" s="164">
        <v>36</v>
      </c>
      <c r="L526" s="164" t="s">
        <v>14224</v>
      </c>
      <c r="M526" s="164">
        <v>9271</v>
      </c>
    </row>
    <row r="527" spans="1:13">
      <c r="A527" s="162" t="s">
        <v>15359</v>
      </c>
      <c r="B527" s="163">
        <v>481848</v>
      </c>
      <c r="C527" s="163">
        <v>1061100047</v>
      </c>
      <c r="D527" s="164" t="s">
        <v>15360</v>
      </c>
      <c r="E527" s="164" t="s">
        <v>15361</v>
      </c>
      <c r="F527" s="165" t="s">
        <v>6</v>
      </c>
      <c r="G527" s="165" t="s">
        <v>12396</v>
      </c>
      <c r="H527" s="165" t="s">
        <v>12396</v>
      </c>
      <c r="I527" s="164" t="s">
        <v>14222</v>
      </c>
      <c r="J527" s="164" t="s">
        <v>14642</v>
      </c>
      <c r="K527" s="164">
        <v>36</v>
      </c>
      <c r="L527" s="164" t="s">
        <v>12396</v>
      </c>
      <c r="M527" s="164">
        <v>9277</v>
      </c>
    </row>
    <row r="528" spans="1:13">
      <c r="A528" s="162" t="s">
        <v>5539</v>
      </c>
      <c r="B528" s="163">
        <v>450514</v>
      </c>
      <c r="C528" s="163">
        <v>1061100136</v>
      </c>
      <c r="D528" s="164" t="s">
        <v>15362</v>
      </c>
      <c r="E528" s="164" t="s">
        <v>15363</v>
      </c>
      <c r="F528" s="165" t="s">
        <v>6</v>
      </c>
      <c r="G528" s="165" t="s">
        <v>12396</v>
      </c>
      <c r="H528" s="165" t="s">
        <v>12396</v>
      </c>
      <c r="I528" s="164" t="s">
        <v>14222</v>
      </c>
      <c r="J528" s="164" t="s">
        <v>14642</v>
      </c>
      <c r="K528" s="164">
        <v>36</v>
      </c>
      <c r="L528" s="164" t="s">
        <v>12396</v>
      </c>
      <c r="M528" s="164">
        <v>77903</v>
      </c>
    </row>
    <row r="529" spans="1:13">
      <c r="A529" s="162" t="s">
        <v>5999</v>
      </c>
      <c r="B529" s="163">
        <v>291921</v>
      </c>
      <c r="C529" s="163">
        <v>1060401523</v>
      </c>
      <c r="D529" s="164" t="s">
        <v>15364</v>
      </c>
      <c r="E529" s="164" t="s">
        <v>15365</v>
      </c>
      <c r="F529" s="165" t="s">
        <v>10451</v>
      </c>
      <c r="G529" s="165" t="s">
        <v>12396</v>
      </c>
      <c r="H529" s="165" t="s">
        <v>12396</v>
      </c>
      <c r="I529" s="164" t="s">
        <v>14222</v>
      </c>
      <c r="J529" s="164" t="s">
        <v>14642</v>
      </c>
      <c r="K529" s="164">
        <v>36</v>
      </c>
      <c r="L529" s="164" t="s">
        <v>14224</v>
      </c>
      <c r="M529" s="164">
        <v>77582</v>
      </c>
    </row>
    <row r="530" spans="1:13">
      <c r="A530" s="162" t="s">
        <v>5476</v>
      </c>
      <c r="B530" s="163">
        <v>442405</v>
      </c>
      <c r="C530" s="163">
        <v>1060409010</v>
      </c>
      <c r="D530" s="164" t="s">
        <v>15366</v>
      </c>
      <c r="E530" s="164" t="s">
        <v>15367</v>
      </c>
      <c r="F530" s="165" t="s">
        <v>10451</v>
      </c>
      <c r="G530" s="165" t="s">
        <v>12396</v>
      </c>
      <c r="H530" s="165" t="s">
        <v>12396</v>
      </c>
      <c r="I530" s="164" t="s">
        <v>14222</v>
      </c>
      <c r="J530" s="164" t="s">
        <v>14642</v>
      </c>
      <c r="K530" s="164">
        <v>36</v>
      </c>
      <c r="L530" s="164" t="s">
        <v>14224</v>
      </c>
      <c r="M530" s="164">
        <v>82208</v>
      </c>
    </row>
    <row r="531" spans="1:13">
      <c r="A531" s="162" t="s">
        <v>5482</v>
      </c>
      <c r="B531" s="163">
        <v>442407</v>
      </c>
      <c r="C531" s="163">
        <v>1060409036</v>
      </c>
      <c r="D531" s="164" t="s">
        <v>15368</v>
      </c>
      <c r="E531" s="164" t="s">
        <v>15369</v>
      </c>
      <c r="F531" s="165" t="s">
        <v>10451</v>
      </c>
      <c r="G531" s="165" t="s">
        <v>12396</v>
      </c>
      <c r="H531" s="165" t="s">
        <v>12396</v>
      </c>
      <c r="I531" s="164" t="s">
        <v>14222</v>
      </c>
      <c r="J531" s="164" t="s">
        <v>14642</v>
      </c>
      <c r="K531" s="164">
        <v>36</v>
      </c>
      <c r="L531" s="164" t="s">
        <v>14224</v>
      </c>
      <c r="M531" s="164">
        <v>82210</v>
      </c>
    </row>
    <row r="532" spans="1:13">
      <c r="A532" s="162" t="s">
        <v>5485</v>
      </c>
      <c r="B532" s="163">
        <v>442407</v>
      </c>
      <c r="C532" s="163">
        <v>1060409044</v>
      </c>
      <c r="D532" s="164" t="s">
        <v>15370</v>
      </c>
      <c r="E532" s="164" t="s">
        <v>15371</v>
      </c>
      <c r="F532" s="165" t="s">
        <v>10451</v>
      </c>
      <c r="G532" s="165" t="s">
        <v>12396</v>
      </c>
      <c r="H532" s="165" t="s">
        <v>12396</v>
      </c>
      <c r="I532" s="164" t="s">
        <v>14222</v>
      </c>
      <c r="J532" s="164" t="s">
        <v>14642</v>
      </c>
      <c r="K532" s="164">
        <v>36</v>
      </c>
      <c r="L532" s="164" t="s">
        <v>14224</v>
      </c>
      <c r="M532" s="164">
        <v>82211</v>
      </c>
    </row>
    <row r="533" spans="1:13">
      <c r="A533" s="162" t="s">
        <v>6186</v>
      </c>
      <c r="B533" s="163">
        <v>281749</v>
      </c>
      <c r="C533" s="163">
        <v>1060301430</v>
      </c>
      <c r="D533" s="164" t="s">
        <v>15372</v>
      </c>
      <c r="E533" s="164" t="s">
        <v>15373</v>
      </c>
      <c r="F533" s="165" t="s">
        <v>6</v>
      </c>
      <c r="G533" s="165" t="s">
        <v>12396</v>
      </c>
      <c r="H533" s="165" t="s">
        <v>12396</v>
      </c>
      <c r="I533" s="164" t="s">
        <v>14222</v>
      </c>
      <c r="J533" s="164" t="s">
        <v>14977</v>
      </c>
      <c r="K533" s="164">
        <v>36</v>
      </c>
      <c r="L533" s="164" t="s">
        <v>12396</v>
      </c>
      <c r="M533" s="164">
        <v>77505</v>
      </c>
    </row>
    <row r="534" spans="1:13">
      <c r="A534" s="162" t="s">
        <v>5945</v>
      </c>
      <c r="B534" s="163">
        <v>437275</v>
      </c>
      <c r="C534" s="163">
        <v>1060500238</v>
      </c>
      <c r="D534" s="164" t="s">
        <v>15374</v>
      </c>
      <c r="E534" s="164" t="s">
        <v>15375</v>
      </c>
      <c r="F534" s="165" t="s">
        <v>6</v>
      </c>
      <c r="G534" s="165" t="s">
        <v>12396</v>
      </c>
      <c r="H534" s="165" t="s">
        <v>12396</v>
      </c>
      <c r="I534" s="164" t="s">
        <v>14222</v>
      </c>
      <c r="J534" s="164" t="s">
        <v>14977</v>
      </c>
      <c r="K534" s="164">
        <v>36</v>
      </c>
      <c r="L534" s="164" t="s">
        <v>12396</v>
      </c>
      <c r="M534" s="164">
        <v>9421</v>
      </c>
    </row>
    <row r="535" spans="1:13">
      <c r="A535" s="162" t="s">
        <v>5948</v>
      </c>
      <c r="B535" s="163">
        <v>439240</v>
      </c>
      <c r="C535" s="163">
        <v>1060500246</v>
      </c>
      <c r="D535" s="164" t="s">
        <v>15376</v>
      </c>
      <c r="E535" s="164" t="s">
        <v>15377</v>
      </c>
      <c r="F535" s="165" t="s">
        <v>6</v>
      </c>
      <c r="G535" s="165" t="s">
        <v>12396</v>
      </c>
      <c r="H535" s="165" t="s">
        <v>12396</v>
      </c>
      <c r="I535" s="164" t="s">
        <v>14222</v>
      </c>
      <c r="J535" s="164" t="s">
        <v>14977</v>
      </c>
      <c r="K535" s="164">
        <v>36</v>
      </c>
      <c r="L535" s="164" t="s">
        <v>12396</v>
      </c>
      <c r="M535" s="164">
        <v>24408</v>
      </c>
    </row>
    <row r="536" spans="1:13">
      <c r="A536" s="162" t="s">
        <v>5951</v>
      </c>
      <c r="B536" s="163">
        <v>437277</v>
      </c>
      <c r="C536" s="163">
        <v>1060500254</v>
      </c>
      <c r="D536" s="164" t="s">
        <v>15378</v>
      </c>
      <c r="E536" s="164" t="s">
        <v>15379</v>
      </c>
      <c r="F536" s="165" t="s">
        <v>6</v>
      </c>
      <c r="G536" s="165" t="s">
        <v>12396</v>
      </c>
      <c r="H536" s="165" t="s">
        <v>12396</v>
      </c>
      <c r="I536" s="164" t="s">
        <v>14222</v>
      </c>
      <c r="J536" s="164" t="s">
        <v>14977</v>
      </c>
      <c r="K536" s="164">
        <v>36</v>
      </c>
      <c r="L536" s="164" t="s">
        <v>12396</v>
      </c>
      <c r="M536" s="164">
        <v>28330</v>
      </c>
    </row>
    <row r="537" spans="1:13">
      <c r="A537" s="162" t="s">
        <v>15380</v>
      </c>
      <c r="B537" s="163">
        <v>454166</v>
      </c>
      <c r="C537" s="163" t="s">
        <v>15381</v>
      </c>
      <c r="D537" s="164" t="s">
        <v>15382</v>
      </c>
      <c r="E537" s="164" t="s">
        <v>15383</v>
      </c>
      <c r="F537" s="165" t="s">
        <v>6</v>
      </c>
      <c r="G537" s="165" t="s">
        <v>12396</v>
      </c>
      <c r="H537" s="165" t="s">
        <v>12396</v>
      </c>
      <c r="I537" s="164" t="s">
        <v>14222</v>
      </c>
      <c r="J537" s="164" t="s">
        <v>14571</v>
      </c>
      <c r="K537" s="164">
        <v>36</v>
      </c>
      <c r="L537" s="164" t="s">
        <v>14294</v>
      </c>
      <c r="M537" s="164">
        <v>9449</v>
      </c>
    </row>
    <row r="538" spans="1:13">
      <c r="A538" s="162" t="s">
        <v>15384</v>
      </c>
      <c r="B538" s="163">
        <v>454165</v>
      </c>
      <c r="C538" s="163" t="s">
        <v>15385</v>
      </c>
      <c r="D538" s="164" t="s">
        <v>15386</v>
      </c>
      <c r="E538" s="164" t="s">
        <v>15387</v>
      </c>
      <c r="F538" s="165" t="s">
        <v>6</v>
      </c>
      <c r="G538" s="165" t="s">
        <v>12396</v>
      </c>
      <c r="H538" s="165" t="s">
        <v>12396</v>
      </c>
      <c r="I538" s="164" t="s">
        <v>14222</v>
      </c>
      <c r="J538" s="164" t="s">
        <v>14571</v>
      </c>
      <c r="K538" s="164">
        <v>36</v>
      </c>
      <c r="L538" s="164" t="s">
        <v>14294</v>
      </c>
      <c r="M538" s="164">
        <v>9453</v>
      </c>
    </row>
    <row r="539" spans="1:13">
      <c r="A539" s="162" t="s">
        <v>7324</v>
      </c>
      <c r="B539" s="163">
        <v>434633</v>
      </c>
      <c r="C539" s="163">
        <v>0</v>
      </c>
      <c r="D539" s="164" t="s">
        <v>15388</v>
      </c>
      <c r="E539" s="164" t="s">
        <v>15389</v>
      </c>
      <c r="F539" s="165" t="s">
        <v>6</v>
      </c>
      <c r="G539" s="165" t="s">
        <v>12396</v>
      </c>
      <c r="H539" s="165" t="s">
        <v>12396</v>
      </c>
      <c r="I539" s="164" t="s">
        <v>14222</v>
      </c>
      <c r="J539" s="164" t="s">
        <v>14571</v>
      </c>
      <c r="K539" s="164">
        <v>36</v>
      </c>
      <c r="L539" s="164" t="s">
        <v>14294</v>
      </c>
      <c r="M539" s="164">
        <v>91176</v>
      </c>
    </row>
    <row r="540" spans="1:13">
      <c r="A540" s="162" t="s">
        <v>7153</v>
      </c>
      <c r="B540" s="163">
        <v>460982</v>
      </c>
      <c r="C540" s="163" t="s">
        <v>12396</v>
      </c>
      <c r="D540" s="164" t="s">
        <v>15390</v>
      </c>
      <c r="E540" s="164" t="s">
        <v>15391</v>
      </c>
      <c r="F540" s="165" t="s">
        <v>6</v>
      </c>
      <c r="G540" s="165" t="s">
        <v>12396</v>
      </c>
      <c r="H540" s="165" t="s">
        <v>12396</v>
      </c>
      <c r="I540" s="164" t="s">
        <v>14222</v>
      </c>
      <c r="J540" s="164" t="s">
        <v>14571</v>
      </c>
      <c r="K540" s="164">
        <v>36</v>
      </c>
      <c r="L540" s="164" t="s">
        <v>14294</v>
      </c>
      <c r="M540" s="164">
        <v>28794</v>
      </c>
    </row>
    <row r="541" spans="1:13">
      <c r="A541" s="162" t="s">
        <v>6201</v>
      </c>
      <c r="B541" s="163">
        <v>454158</v>
      </c>
      <c r="C541" s="163">
        <v>1060700105</v>
      </c>
      <c r="D541" s="164" t="s">
        <v>15392</v>
      </c>
      <c r="E541" s="164" t="s">
        <v>15393</v>
      </c>
      <c r="F541" s="165" t="s">
        <v>6</v>
      </c>
      <c r="G541" s="165" t="s">
        <v>12396</v>
      </c>
      <c r="H541" s="165" t="s">
        <v>12396</v>
      </c>
      <c r="I541" s="164" t="s">
        <v>14222</v>
      </c>
      <c r="J541" s="164" t="s">
        <v>14571</v>
      </c>
      <c r="K541" s="164">
        <v>36</v>
      </c>
      <c r="L541" s="164" t="s">
        <v>14294</v>
      </c>
      <c r="M541" s="164">
        <v>28205</v>
      </c>
    </row>
    <row r="542" spans="1:13">
      <c r="A542" s="162" t="s">
        <v>6192</v>
      </c>
      <c r="B542" s="163">
        <v>454161</v>
      </c>
      <c r="C542" s="163">
        <v>1060700075</v>
      </c>
      <c r="D542" s="164" t="s">
        <v>15394</v>
      </c>
      <c r="E542" s="164" t="s">
        <v>15395</v>
      </c>
      <c r="F542" s="165" t="s">
        <v>6</v>
      </c>
      <c r="G542" s="165" t="s">
        <v>12396</v>
      </c>
      <c r="H542" s="165" t="s">
        <v>12396</v>
      </c>
      <c r="I542" s="164" t="s">
        <v>14222</v>
      </c>
      <c r="J542" s="164" t="s">
        <v>14571</v>
      </c>
      <c r="K542" s="164">
        <v>36</v>
      </c>
      <c r="L542" s="164" t="s">
        <v>14294</v>
      </c>
      <c r="M542" s="164">
        <v>77821</v>
      </c>
    </row>
    <row r="543" spans="1:13">
      <c r="A543" s="162" t="s">
        <v>6195</v>
      </c>
      <c r="B543" s="163">
        <v>454156</v>
      </c>
      <c r="C543" s="163">
        <v>1060700083</v>
      </c>
      <c r="D543" s="164" t="s">
        <v>15396</v>
      </c>
      <c r="E543" s="164" t="s">
        <v>15397</v>
      </c>
      <c r="F543" s="165" t="s">
        <v>6</v>
      </c>
      <c r="G543" s="165" t="s">
        <v>12396</v>
      </c>
      <c r="H543" s="165" t="s">
        <v>12396</v>
      </c>
      <c r="I543" s="164" t="s">
        <v>14222</v>
      </c>
      <c r="J543" s="164" t="s">
        <v>14571</v>
      </c>
      <c r="K543" s="164">
        <v>36</v>
      </c>
      <c r="L543" s="164" t="s">
        <v>14294</v>
      </c>
      <c r="M543" s="164">
        <v>28207</v>
      </c>
    </row>
    <row r="544" spans="1:13">
      <c r="A544" s="162" t="s">
        <v>6189</v>
      </c>
      <c r="B544" s="163">
        <v>454162</v>
      </c>
      <c r="C544" s="163">
        <v>1060700067</v>
      </c>
      <c r="D544" s="164" t="s">
        <v>15398</v>
      </c>
      <c r="E544" s="164" t="s">
        <v>15399</v>
      </c>
      <c r="F544" s="165" t="s">
        <v>6</v>
      </c>
      <c r="G544" s="165" t="s">
        <v>12396</v>
      </c>
      <c r="H544" s="165" t="s">
        <v>12396</v>
      </c>
      <c r="I544" s="164" t="s">
        <v>14222</v>
      </c>
      <c r="J544" s="164" t="s">
        <v>14571</v>
      </c>
      <c r="K544" s="164">
        <v>36</v>
      </c>
      <c r="L544" s="164" t="s">
        <v>14294</v>
      </c>
      <c r="M544" s="164">
        <v>77820</v>
      </c>
    </row>
    <row r="545" spans="1:13">
      <c r="A545" s="162" t="s">
        <v>6198</v>
      </c>
      <c r="B545" s="163">
        <v>454157</v>
      </c>
      <c r="C545" s="163">
        <v>1060700091</v>
      </c>
      <c r="D545" s="164" t="s">
        <v>15400</v>
      </c>
      <c r="E545" s="164" t="s">
        <v>15401</v>
      </c>
      <c r="F545" s="165" t="s">
        <v>6</v>
      </c>
      <c r="G545" s="165" t="s">
        <v>12396</v>
      </c>
      <c r="H545" s="165" t="s">
        <v>12396</v>
      </c>
      <c r="I545" s="164" t="s">
        <v>14222</v>
      </c>
      <c r="J545" s="164" t="s">
        <v>14571</v>
      </c>
      <c r="K545" s="164">
        <v>36</v>
      </c>
      <c r="L545" s="164" t="s">
        <v>14294</v>
      </c>
      <c r="M545" s="164">
        <v>28206</v>
      </c>
    </row>
    <row r="546" spans="1:13">
      <c r="A546" s="162" t="s">
        <v>6447</v>
      </c>
      <c r="B546" s="163">
        <v>454583</v>
      </c>
      <c r="C546" s="163">
        <v>1060700032</v>
      </c>
      <c r="D546" s="164" t="s">
        <v>15402</v>
      </c>
      <c r="E546" s="164" t="s">
        <v>15403</v>
      </c>
      <c r="F546" s="165" t="s">
        <v>6</v>
      </c>
      <c r="G546" s="165" t="s">
        <v>12396</v>
      </c>
      <c r="H546" s="165" t="s">
        <v>12396</v>
      </c>
      <c r="I546" s="164" t="s">
        <v>14222</v>
      </c>
      <c r="J546" s="164" t="s">
        <v>14571</v>
      </c>
      <c r="K546" s="164">
        <v>36</v>
      </c>
      <c r="L546" s="164" t="s">
        <v>14294</v>
      </c>
      <c r="M546" s="164">
        <v>77817</v>
      </c>
    </row>
    <row r="547" spans="1:13">
      <c r="A547" s="162" t="s">
        <v>6440</v>
      </c>
      <c r="B547" s="163">
        <v>454582</v>
      </c>
      <c r="C547" s="163">
        <v>1060700059</v>
      </c>
      <c r="D547" s="164" t="s">
        <v>15404</v>
      </c>
      <c r="E547" s="164" t="s">
        <v>15405</v>
      </c>
      <c r="F547" s="165" t="s">
        <v>6</v>
      </c>
      <c r="G547" s="165" t="s">
        <v>12396</v>
      </c>
      <c r="H547" s="165" t="s">
        <v>12396</v>
      </c>
      <c r="I547" s="164" t="s">
        <v>14222</v>
      </c>
      <c r="J547" s="164" t="s">
        <v>14571</v>
      </c>
      <c r="K547" s="164">
        <v>36</v>
      </c>
      <c r="L547" s="164" t="s">
        <v>14294</v>
      </c>
      <c r="M547" s="164">
        <v>77819</v>
      </c>
    </row>
    <row r="548" spans="1:13">
      <c r="A548" s="162" t="s">
        <v>6454</v>
      </c>
      <c r="B548" s="163">
        <v>454644</v>
      </c>
      <c r="C548" s="163">
        <v>1060700016</v>
      </c>
      <c r="D548" s="164" t="s">
        <v>15406</v>
      </c>
      <c r="E548" s="164" t="s">
        <v>15407</v>
      </c>
      <c r="F548" s="165" t="s">
        <v>6</v>
      </c>
      <c r="G548" s="165" t="s">
        <v>12396</v>
      </c>
      <c r="H548" s="165" t="s">
        <v>12396</v>
      </c>
      <c r="I548" s="164" t="s">
        <v>14222</v>
      </c>
      <c r="J548" s="164" t="s">
        <v>14571</v>
      </c>
      <c r="K548" s="164">
        <v>36</v>
      </c>
      <c r="L548" s="164" t="s">
        <v>14294</v>
      </c>
      <c r="M548" s="164">
        <v>77815</v>
      </c>
    </row>
    <row r="549" spans="1:13">
      <c r="A549" s="162" t="s">
        <v>6450</v>
      </c>
      <c r="B549" s="163">
        <v>454588</v>
      </c>
      <c r="C549" s="163">
        <v>1060700024</v>
      </c>
      <c r="D549" s="164" t="s">
        <v>15408</v>
      </c>
      <c r="E549" s="164" t="s">
        <v>15409</v>
      </c>
      <c r="F549" s="165" t="s">
        <v>6</v>
      </c>
      <c r="G549" s="165" t="s">
        <v>12396</v>
      </c>
      <c r="H549" s="165" t="s">
        <v>12396</v>
      </c>
      <c r="I549" s="164" t="s">
        <v>14222</v>
      </c>
      <c r="J549" s="164" t="s">
        <v>14571</v>
      </c>
      <c r="K549" s="164">
        <v>36</v>
      </c>
      <c r="L549" s="164" t="s">
        <v>14294</v>
      </c>
      <c r="M549" s="164">
        <v>77816</v>
      </c>
    </row>
    <row r="550" spans="1:13">
      <c r="A550" s="162" t="s">
        <v>15410</v>
      </c>
      <c r="B550" s="163">
        <v>442930</v>
      </c>
      <c r="C550" s="163">
        <v>1060408943</v>
      </c>
      <c r="D550" s="164" t="s">
        <v>15411</v>
      </c>
      <c r="E550" s="164" t="s">
        <v>15412</v>
      </c>
      <c r="F550" s="165" t="s">
        <v>6</v>
      </c>
      <c r="G550" s="165" t="s">
        <v>12396</v>
      </c>
      <c r="H550" s="165" t="s">
        <v>12396</v>
      </c>
      <c r="I550" s="164" t="s">
        <v>15413</v>
      </c>
      <c r="J550" s="164" t="s">
        <v>15414</v>
      </c>
      <c r="K550" s="164">
        <v>8</v>
      </c>
      <c r="L550" s="164" t="s">
        <v>12396</v>
      </c>
      <c r="M550" s="164">
        <v>77920</v>
      </c>
    </row>
    <row r="551" spans="1:13">
      <c r="A551" s="162" t="s">
        <v>15415</v>
      </c>
      <c r="B551" s="163">
        <v>259446</v>
      </c>
      <c r="C551" s="163">
        <v>0</v>
      </c>
      <c r="D551" s="164" t="s">
        <v>15416</v>
      </c>
      <c r="E551" s="164" t="s">
        <v>15417</v>
      </c>
      <c r="F551" s="165" t="s">
        <v>6</v>
      </c>
      <c r="G551" s="165" t="s">
        <v>12396</v>
      </c>
      <c r="H551" s="165" t="s">
        <v>12396</v>
      </c>
      <c r="I551" s="164" t="s">
        <v>15413</v>
      </c>
      <c r="J551" s="164" t="s">
        <v>15414</v>
      </c>
      <c r="K551" s="164">
        <v>8</v>
      </c>
      <c r="L551" s="164" t="s">
        <v>14224</v>
      </c>
      <c r="M551" s="164">
        <v>77943</v>
      </c>
    </row>
    <row r="552" spans="1:13">
      <c r="A552" s="162" t="s">
        <v>15418</v>
      </c>
      <c r="B552" s="163">
        <v>422609</v>
      </c>
      <c r="C552" s="163" t="s">
        <v>12396</v>
      </c>
      <c r="D552" s="164" t="s">
        <v>15419</v>
      </c>
      <c r="E552" s="164" t="s">
        <v>15420</v>
      </c>
      <c r="F552" s="165" t="s">
        <v>6</v>
      </c>
      <c r="G552" s="165" t="s">
        <v>12396</v>
      </c>
      <c r="H552" s="165" t="s">
        <v>12396</v>
      </c>
      <c r="I552" s="164" t="s">
        <v>15413</v>
      </c>
      <c r="J552" s="164" t="s">
        <v>15414</v>
      </c>
      <c r="K552" s="164">
        <v>8</v>
      </c>
      <c r="L552" s="164" t="s">
        <v>14224</v>
      </c>
      <c r="M552" s="164">
        <v>46057</v>
      </c>
    </row>
    <row r="553" spans="1:13">
      <c r="A553" s="162" t="s">
        <v>6960</v>
      </c>
      <c r="B553" s="163">
        <v>438401</v>
      </c>
      <c r="C553" s="163" t="s">
        <v>6957</v>
      </c>
      <c r="D553" s="164" t="s">
        <v>15421</v>
      </c>
      <c r="E553" s="164" t="s">
        <v>15422</v>
      </c>
      <c r="F553" s="165" t="s">
        <v>6</v>
      </c>
      <c r="G553" s="165" t="s">
        <v>12396</v>
      </c>
      <c r="H553" s="165" t="s">
        <v>12396</v>
      </c>
      <c r="I553" s="164" t="s">
        <v>14222</v>
      </c>
      <c r="J553" s="164" t="s">
        <v>14373</v>
      </c>
      <c r="K553" s="164">
        <v>36</v>
      </c>
      <c r="L553" s="164" t="s">
        <v>14224</v>
      </c>
      <c r="M553" s="164">
        <v>28281</v>
      </c>
    </row>
    <row r="554" spans="1:13">
      <c r="A554" s="162" t="s">
        <v>5158</v>
      </c>
      <c r="B554" s="163">
        <v>455912</v>
      </c>
      <c r="C554" s="163">
        <v>1060408269</v>
      </c>
      <c r="D554" s="164" t="s">
        <v>15423</v>
      </c>
      <c r="E554" s="164" t="s">
        <v>15424</v>
      </c>
      <c r="F554" s="165" t="s">
        <v>6</v>
      </c>
      <c r="G554" s="165" t="s">
        <v>12396</v>
      </c>
      <c r="H554" s="165" t="s">
        <v>12396</v>
      </c>
      <c r="I554" s="164" t="s">
        <v>15413</v>
      </c>
      <c r="J554" s="164" t="s">
        <v>15414</v>
      </c>
      <c r="K554" s="164">
        <v>8</v>
      </c>
      <c r="L554" s="164" t="s">
        <v>12396</v>
      </c>
      <c r="M554" s="164">
        <v>77698</v>
      </c>
    </row>
    <row r="555" spans="1:13">
      <c r="A555" s="162" t="s">
        <v>5164</v>
      </c>
      <c r="B555" s="163">
        <v>456007</v>
      </c>
      <c r="C555" s="163">
        <v>1060408277</v>
      </c>
      <c r="D555" s="164" t="s">
        <v>15425</v>
      </c>
      <c r="E555" s="164" t="s">
        <v>15426</v>
      </c>
      <c r="F555" s="165" t="s">
        <v>6</v>
      </c>
      <c r="G555" s="165" t="s">
        <v>12396</v>
      </c>
      <c r="H555" s="165" t="s">
        <v>12396</v>
      </c>
      <c r="I555" s="164" t="s">
        <v>15413</v>
      </c>
      <c r="J555" s="164" t="s">
        <v>15414</v>
      </c>
      <c r="K555" s="164">
        <v>8</v>
      </c>
      <c r="L555" s="164" t="s">
        <v>12396</v>
      </c>
      <c r="M555" s="164">
        <v>77699</v>
      </c>
    </row>
    <row r="556" spans="1:13">
      <c r="A556" s="162" t="s">
        <v>5161</v>
      </c>
      <c r="B556" s="163">
        <v>456006</v>
      </c>
      <c r="C556" s="163">
        <v>1060408285</v>
      </c>
      <c r="D556" s="164" t="s">
        <v>15427</v>
      </c>
      <c r="E556" s="164" t="s">
        <v>15428</v>
      </c>
      <c r="F556" s="165" t="s">
        <v>6</v>
      </c>
      <c r="G556" s="165" t="s">
        <v>12396</v>
      </c>
      <c r="H556" s="165" t="s">
        <v>12396</v>
      </c>
      <c r="I556" s="164" t="s">
        <v>15413</v>
      </c>
      <c r="J556" s="164" t="s">
        <v>15414</v>
      </c>
      <c r="K556" s="164">
        <v>8</v>
      </c>
      <c r="L556" s="164" t="s">
        <v>12396</v>
      </c>
      <c r="M556" s="164">
        <v>77700</v>
      </c>
    </row>
    <row r="557" spans="1:13">
      <c r="A557" s="162" t="s">
        <v>5155</v>
      </c>
      <c r="B557" s="163">
        <v>456005</v>
      </c>
      <c r="C557" s="163">
        <v>1060408293</v>
      </c>
      <c r="D557" s="164" t="s">
        <v>15429</v>
      </c>
      <c r="E557" s="164" t="s">
        <v>15430</v>
      </c>
      <c r="F557" s="165" t="s">
        <v>6</v>
      </c>
      <c r="G557" s="165" t="s">
        <v>12396</v>
      </c>
      <c r="H557" s="165" t="s">
        <v>12396</v>
      </c>
      <c r="I557" s="164" t="s">
        <v>15413</v>
      </c>
      <c r="J557" s="164" t="s">
        <v>15414</v>
      </c>
      <c r="K557" s="164">
        <v>8</v>
      </c>
      <c r="L557" s="164" t="s">
        <v>12396</v>
      </c>
      <c r="M557" s="164">
        <v>77701</v>
      </c>
    </row>
    <row r="558" spans="1:13">
      <c r="A558" s="162" t="s">
        <v>6847</v>
      </c>
      <c r="B558" s="163">
        <v>289970</v>
      </c>
      <c r="C558" s="163">
        <v>1060700822</v>
      </c>
      <c r="D558" s="164" t="s">
        <v>15431</v>
      </c>
      <c r="E558" s="164" t="s">
        <v>15432</v>
      </c>
      <c r="F558" s="165" t="s">
        <v>6</v>
      </c>
      <c r="G558" s="165" t="s">
        <v>12396</v>
      </c>
      <c r="H558" s="165" t="s">
        <v>12396</v>
      </c>
      <c r="I558" s="164" t="s">
        <v>14222</v>
      </c>
      <c r="J558" s="164" t="s">
        <v>14373</v>
      </c>
      <c r="K558" s="164">
        <v>36</v>
      </c>
      <c r="L558" s="164" t="s">
        <v>14294</v>
      </c>
      <c r="M558" s="164">
        <v>77880</v>
      </c>
    </row>
    <row r="559" spans="1:13">
      <c r="A559" s="162" t="s">
        <v>6997</v>
      </c>
      <c r="B559" s="163">
        <v>289966</v>
      </c>
      <c r="C559" s="163">
        <v>1060601751</v>
      </c>
      <c r="D559" s="164" t="s">
        <v>15433</v>
      </c>
      <c r="E559" s="164" t="s">
        <v>15434</v>
      </c>
      <c r="F559" s="165" t="s">
        <v>6</v>
      </c>
      <c r="G559" s="165" t="s">
        <v>12396</v>
      </c>
      <c r="H559" s="165" t="s">
        <v>12396</v>
      </c>
      <c r="I559" s="164" t="s">
        <v>14222</v>
      </c>
      <c r="J559" s="164" t="s">
        <v>14373</v>
      </c>
      <c r="K559" s="164">
        <v>36</v>
      </c>
      <c r="L559" s="164" t="s">
        <v>14294</v>
      </c>
      <c r="M559" s="164">
        <v>77797</v>
      </c>
    </row>
    <row r="560" spans="1:13">
      <c r="A560" s="162" t="s">
        <v>7000</v>
      </c>
      <c r="B560" s="163">
        <v>289969</v>
      </c>
      <c r="C560" s="163">
        <v>1060601760</v>
      </c>
      <c r="D560" s="164" t="s">
        <v>15435</v>
      </c>
      <c r="E560" s="164" t="s">
        <v>15436</v>
      </c>
      <c r="F560" s="165" t="s">
        <v>6</v>
      </c>
      <c r="G560" s="165" t="s">
        <v>12396</v>
      </c>
      <c r="H560" s="165" t="s">
        <v>12396</v>
      </c>
      <c r="I560" s="164" t="s">
        <v>14222</v>
      </c>
      <c r="J560" s="164" t="s">
        <v>14373</v>
      </c>
      <c r="K560" s="164">
        <v>36</v>
      </c>
      <c r="L560" s="164" t="s">
        <v>14294</v>
      </c>
      <c r="M560" s="164">
        <v>77798</v>
      </c>
    </row>
    <row r="561" spans="1:13">
      <c r="A561" s="162" t="s">
        <v>7003</v>
      </c>
      <c r="B561" s="163">
        <v>289967</v>
      </c>
      <c r="C561" s="163">
        <v>1060601778</v>
      </c>
      <c r="D561" s="164" t="s">
        <v>15437</v>
      </c>
      <c r="E561" s="164" t="s">
        <v>15438</v>
      </c>
      <c r="F561" s="165" t="s">
        <v>6</v>
      </c>
      <c r="G561" s="165" t="s">
        <v>12396</v>
      </c>
      <c r="H561" s="165" t="s">
        <v>12396</v>
      </c>
      <c r="I561" s="164" t="s">
        <v>14222</v>
      </c>
      <c r="J561" s="164" t="s">
        <v>14373</v>
      </c>
      <c r="K561" s="164">
        <v>36</v>
      </c>
      <c r="L561" s="164" t="s">
        <v>14294</v>
      </c>
      <c r="M561" s="164">
        <v>77799</v>
      </c>
    </row>
    <row r="562" spans="1:13">
      <c r="A562" s="162" t="s">
        <v>7006</v>
      </c>
      <c r="B562" s="163">
        <v>373735</v>
      </c>
      <c r="C562" s="163">
        <v>1060600011</v>
      </c>
      <c r="D562" s="164" t="s">
        <v>15439</v>
      </c>
      <c r="E562" s="164" t="s">
        <v>15440</v>
      </c>
      <c r="F562" s="165" t="s">
        <v>6</v>
      </c>
      <c r="G562" s="165" t="s">
        <v>12396</v>
      </c>
      <c r="H562" s="165" t="s">
        <v>12396</v>
      </c>
      <c r="I562" s="164" t="s">
        <v>14222</v>
      </c>
      <c r="J562" s="164" t="s">
        <v>14373</v>
      </c>
      <c r="K562" s="164">
        <v>36</v>
      </c>
      <c r="L562" s="164" t="s">
        <v>14294</v>
      </c>
      <c r="M562" s="164">
        <v>77754</v>
      </c>
    </row>
    <row r="563" spans="1:13">
      <c r="A563" s="162" t="s">
        <v>7009</v>
      </c>
      <c r="B563" s="163">
        <v>289968</v>
      </c>
      <c r="C563" s="163">
        <v>1060600038</v>
      </c>
      <c r="D563" s="164" t="s">
        <v>15441</v>
      </c>
      <c r="E563" s="164" t="s">
        <v>15442</v>
      </c>
      <c r="F563" s="165" t="s">
        <v>6</v>
      </c>
      <c r="G563" s="165" t="s">
        <v>12396</v>
      </c>
      <c r="H563" s="165" t="s">
        <v>12396</v>
      </c>
      <c r="I563" s="164" t="s">
        <v>14222</v>
      </c>
      <c r="J563" s="164" t="s">
        <v>14373</v>
      </c>
      <c r="K563" s="164">
        <v>36</v>
      </c>
      <c r="L563" s="164" t="s">
        <v>14294</v>
      </c>
      <c r="M563" s="164">
        <v>77755</v>
      </c>
    </row>
    <row r="564" spans="1:13">
      <c r="A564" s="162" t="s">
        <v>6898</v>
      </c>
      <c r="B564" s="163">
        <v>440135</v>
      </c>
      <c r="C564" s="163" t="s">
        <v>6895</v>
      </c>
      <c r="D564" s="164" t="s">
        <v>15443</v>
      </c>
      <c r="E564" s="164" t="s">
        <v>15444</v>
      </c>
      <c r="F564" s="165" t="s">
        <v>6</v>
      </c>
      <c r="G564" s="165" t="s">
        <v>12396</v>
      </c>
      <c r="H564" s="165" t="s">
        <v>12396</v>
      </c>
      <c r="I564" s="164" t="s">
        <v>14222</v>
      </c>
      <c r="J564" s="164" t="s">
        <v>14373</v>
      </c>
      <c r="K564" s="164">
        <v>36</v>
      </c>
      <c r="L564" s="164" t="s">
        <v>12396</v>
      </c>
      <c r="M564" s="164">
        <v>77802</v>
      </c>
    </row>
    <row r="565" spans="1:13">
      <c r="A565" s="162" t="s">
        <v>6901</v>
      </c>
      <c r="B565" s="163">
        <v>440131</v>
      </c>
      <c r="C565" s="163">
        <v>1060601859</v>
      </c>
      <c r="D565" s="164" t="s">
        <v>15445</v>
      </c>
      <c r="E565" s="164" t="s">
        <v>15446</v>
      </c>
      <c r="F565" s="165" t="s">
        <v>6</v>
      </c>
      <c r="G565" s="165" t="s">
        <v>12396</v>
      </c>
      <c r="H565" s="165" t="s">
        <v>12396</v>
      </c>
      <c r="I565" s="164" t="s">
        <v>14222</v>
      </c>
      <c r="J565" s="164" t="s">
        <v>14373</v>
      </c>
      <c r="K565" s="164">
        <v>36</v>
      </c>
      <c r="L565" s="164" t="s">
        <v>12396</v>
      </c>
      <c r="M565" s="164">
        <v>77803</v>
      </c>
    </row>
    <row r="566" spans="1:13">
      <c r="A566" s="162" t="s">
        <v>6904</v>
      </c>
      <c r="B566" s="163">
        <v>440134</v>
      </c>
      <c r="C566" s="163">
        <v>1060601867</v>
      </c>
      <c r="D566" s="164" t="s">
        <v>15447</v>
      </c>
      <c r="E566" s="164" t="s">
        <v>15448</v>
      </c>
      <c r="F566" s="165" t="s">
        <v>6</v>
      </c>
      <c r="G566" s="165" t="s">
        <v>12396</v>
      </c>
      <c r="H566" s="165" t="s">
        <v>12396</v>
      </c>
      <c r="I566" s="164" t="s">
        <v>14222</v>
      </c>
      <c r="J566" s="164" t="s">
        <v>14373</v>
      </c>
      <c r="K566" s="164">
        <v>36</v>
      </c>
      <c r="L566" s="164" t="s">
        <v>12396</v>
      </c>
      <c r="M566" s="164">
        <v>77804</v>
      </c>
    </row>
    <row r="567" spans="1:13">
      <c r="A567" s="162" t="s">
        <v>6907</v>
      </c>
      <c r="B567" s="163">
        <v>440132</v>
      </c>
      <c r="C567" s="163">
        <v>1060601875</v>
      </c>
      <c r="D567" s="164" t="s">
        <v>15449</v>
      </c>
      <c r="E567" s="164" t="s">
        <v>15450</v>
      </c>
      <c r="F567" s="165" t="s">
        <v>6</v>
      </c>
      <c r="G567" s="165" t="s">
        <v>12396</v>
      </c>
      <c r="H567" s="165" t="s">
        <v>12396</v>
      </c>
      <c r="I567" s="164" t="s">
        <v>14222</v>
      </c>
      <c r="J567" s="164" t="s">
        <v>14373</v>
      </c>
      <c r="K567" s="164">
        <v>36</v>
      </c>
      <c r="L567" s="164" t="s">
        <v>12396</v>
      </c>
      <c r="M567" s="164">
        <v>77805</v>
      </c>
    </row>
    <row r="568" spans="1:13">
      <c r="A568" s="162" t="s">
        <v>6910</v>
      </c>
      <c r="B568" s="163">
        <v>440136</v>
      </c>
      <c r="C568" s="163">
        <v>1060601883</v>
      </c>
      <c r="D568" s="164" t="s">
        <v>15451</v>
      </c>
      <c r="E568" s="164" t="s">
        <v>15452</v>
      </c>
      <c r="F568" s="165" t="s">
        <v>6</v>
      </c>
      <c r="G568" s="165" t="s">
        <v>12396</v>
      </c>
      <c r="H568" s="165" t="s">
        <v>12396</v>
      </c>
      <c r="I568" s="164" t="s">
        <v>14222</v>
      </c>
      <c r="J568" s="164" t="s">
        <v>14373</v>
      </c>
      <c r="K568" s="164">
        <v>36</v>
      </c>
      <c r="L568" s="164" t="s">
        <v>12396</v>
      </c>
      <c r="M568" s="164">
        <v>77806</v>
      </c>
    </row>
    <row r="569" spans="1:13">
      <c r="A569" s="162" t="s">
        <v>6734</v>
      </c>
      <c r="B569" s="163">
        <v>439636</v>
      </c>
      <c r="C569" s="163" t="s">
        <v>15453</v>
      </c>
      <c r="D569" s="164" t="s">
        <v>15454</v>
      </c>
      <c r="E569" s="164" t="s">
        <v>15455</v>
      </c>
      <c r="F569" s="165" t="s">
        <v>6</v>
      </c>
      <c r="G569" s="165" t="s">
        <v>12396</v>
      </c>
      <c r="H569" s="165" t="s">
        <v>12396</v>
      </c>
      <c r="I569" s="164" t="s">
        <v>14222</v>
      </c>
      <c r="J569" s="164" t="s">
        <v>14223</v>
      </c>
      <c r="K569" s="164">
        <v>36</v>
      </c>
      <c r="L569" s="164" t="s">
        <v>14224</v>
      </c>
      <c r="M569" s="164">
        <v>10109</v>
      </c>
    </row>
    <row r="570" spans="1:13">
      <c r="A570" s="162" t="s">
        <v>6754</v>
      </c>
      <c r="B570" s="163">
        <v>439617</v>
      </c>
      <c r="C570" s="163">
        <v>1060402872</v>
      </c>
      <c r="D570" s="164" t="s">
        <v>15456</v>
      </c>
      <c r="E570" s="164" t="s">
        <v>15457</v>
      </c>
      <c r="F570" s="165" t="s">
        <v>6</v>
      </c>
      <c r="G570" s="165" t="s">
        <v>12396</v>
      </c>
      <c r="H570" s="165" t="s">
        <v>12396</v>
      </c>
      <c r="I570" s="164" t="s">
        <v>14222</v>
      </c>
      <c r="J570" s="164" t="s">
        <v>14223</v>
      </c>
      <c r="K570" s="164">
        <v>36</v>
      </c>
      <c r="L570" s="164" t="s">
        <v>12396</v>
      </c>
      <c r="M570" s="164">
        <v>77613</v>
      </c>
    </row>
    <row r="571" spans="1:13">
      <c r="A571" s="162" t="s">
        <v>15458</v>
      </c>
      <c r="B571" s="163">
        <v>459694</v>
      </c>
      <c r="C571" s="163">
        <v>1060400420</v>
      </c>
      <c r="D571" s="164" t="s">
        <v>15459</v>
      </c>
      <c r="E571" s="164" t="s">
        <v>15460</v>
      </c>
      <c r="F571" s="165" t="s">
        <v>6</v>
      </c>
      <c r="G571" s="165" t="s">
        <v>12396</v>
      </c>
      <c r="H571" s="165" t="s">
        <v>12396</v>
      </c>
      <c r="I571" s="164" t="s">
        <v>14222</v>
      </c>
      <c r="J571" s="164" t="s">
        <v>13810</v>
      </c>
      <c r="K571" s="164">
        <v>36</v>
      </c>
      <c r="L571" s="164" t="s">
        <v>14224</v>
      </c>
      <c r="M571" s="164">
        <v>77556</v>
      </c>
    </row>
    <row r="572" spans="1:13">
      <c r="A572" s="162" t="s">
        <v>15461</v>
      </c>
      <c r="B572" s="163">
        <v>392298</v>
      </c>
      <c r="C572" s="163" t="s">
        <v>12396</v>
      </c>
      <c r="D572" s="164" t="s">
        <v>15462</v>
      </c>
      <c r="E572" s="164" t="s">
        <v>15463</v>
      </c>
      <c r="F572" s="165" t="s">
        <v>6</v>
      </c>
      <c r="G572" s="165" t="s">
        <v>12396</v>
      </c>
      <c r="H572" s="165" t="s">
        <v>12396</v>
      </c>
      <c r="I572" s="164" t="s">
        <v>14222</v>
      </c>
      <c r="J572" s="164" t="s">
        <v>14223</v>
      </c>
      <c r="K572" s="164">
        <v>36</v>
      </c>
      <c r="L572" s="164" t="s">
        <v>12396</v>
      </c>
      <c r="M572" s="164">
        <v>41748</v>
      </c>
    </row>
    <row r="573" spans="1:13">
      <c r="A573" s="162" t="s">
        <v>7120</v>
      </c>
      <c r="B573" s="163">
        <v>381391</v>
      </c>
      <c r="C573" s="163">
        <v>1060402660</v>
      </c>
      <c r="D573" s="164" t="s">
        <v>15464</v>
      </c>
      <c r="E573" s="164" t="s">
        <v>15465</v>
      </c>
      <c r="F573" s="165" t="s">
        <v>6</v>
      </c>
      <c r="G573" s="165" t="s">
        <v>12396</v>
      </c>
      <c r="H573" s="165" t="s">
        <v>12396</v>
      </c>
      <c r="I573" s="164" t="s">
        <v>14222</v>
      </c>
      <c r="J573" s="164" t="s">
        <v>13810</v>
      </c>
      <c r="K573" s="164">
        <v>36</v>
      </c>
      <c r="L573" s="164" t="s">
        <v>14224</v>
      </c>
      <c r="M573" s="164">
        <v>28480</v>
      </c>
    </row>
    <row r="574" spans="1:13">
      <c r="A574" s="162" t="s">
        <v>5135</v>
      </c>
      <c r="B574" s="163">
        <v>447065</v>
      </c>
      <c r="C574" s="163">
        <v>1060407521</v>
      </c>
      <c r="D574" s="164" t="s">
        <v>15466</v>
      </c>
      <c r="E574" s="164" t="s">
        <v>15467</v>
      </c>
      <c r="F574" s="165" t="s">
        <v>6</v>
      </c>
      <c r="G574" s="165" t="s">
        <v>12396</v>
      </c>
      <c r="H574" s="165" t="s">
        <v>12396</v>
      </c>
      <c r="I574" s="164" t="s">
        <v>14222</v>
      </c>
      <c r="J574" s="164" t="s">
        <v>13810</v>
      </c>
      <c r="K574" s="164">
        <v>36</v>
      </c>
      <c r="L574" s="164" t="s">
        <v>12396</v>
      </c>
      <c r="M574" s="164">
        <v>10190</v>
      </c>
    </row>
    <row r="575" spans="1:13">
      <c r="A575" s="162" t="s">
        <v>4928</v>
      </c>
      <c r="B575" s="163">
        <v>427233</v>
      </c>
      <c r="C575" s="163">
        <v>1060700253</v>
      </c>
      <c r="D575" s="164" t="s">
        <v>15468</v>
      </c>
      <c r="E575" s="164" t="s">
        <v>15469</v>
      </c>
      <c r="F575" s="165" t="s">
        <v>6</v>
      </c>
      <c r="G575" s="165" t="s">
        <v>12396</v>
      </c>
      <c r="H575" s="165" t="s">
        <v>12396</v>
      </c>
      <c r="I575" s="164" t="s">
        <v>14222</v>
      </c>
      <c r="J575" s="164" t="s">
        <v>14571</v>
      </c>
      <c r="K575" s="164">
        <v>36</v>
      </c>
      <c r="L575" s="164" t="s">
        <v>12396</v>
      </c>
      <c r="M575" s="164">
        <v>77831</v>
      </c>
    </row>
    <row r="576" spans="1:13">
      <c r="A576" s="162" t="s">
        <v>4925</v>
      </c>
      <c r="B576" s="163">
        <v>427234</v>
      </c>
      <c r="C576" s="163">
        <v>1060700261</v>
      </c>
      <c r="D576" s="164" t="s">
        <v>15470</v>
      </c>
      <c r="E576" s="164" t="s">
        <v>15471</v>
      </c>
      <c r="F576" s="165" t="s">
        <v>6</v>
      </c>
      <c r="G576" s="165" t="s">
        <v>12396</v>
      </c>
      <c r="H576" s="165" t="s">
        <v>12396</v>
      </c>
      <c r="I576" s="164" t="s">
        <v>14222</v>
      </c>
      <c r="J576" s="164" t="s">
        <v>14571</v>
      </c>
      <c r="K576" s="164">
        <v>36</v>
      </c>
      <c r="L576" s="164" t="s">
        <v>12396</v>
      </c>
      <c r="M576" s="164">
        <v>77832</v>
      </c>
    </row>
    <row r="577" spans="1:13">
      <c r="A577" s="162" t="s">
        <v>4922</v>
      </c>
      <c r="B577" s="163">
        <v>427235</v>
      </c>
      <c r="C577" s="163">
        <v>1060700270</v>
      </c>
      <c r="D577" s="164" t="s">
        <v>15472</v>
      </c>
      <c r="E577" s="164" t="s">
        <v>15473</v>
      </c>
      <c r="F577" s="165" t="s">
        <v>6</v>
      </c>
      <c r="G577" s="165" t="s">
        <v>12396</v>
      </c>
      <c r="H577" s="165" t="s">
        <v>12396</v>
      </c>
      <c r="I577" s="164" t="s">
        <v>14222</v>
      </c>
      <c r="J577" s="164" t="s">
        <v>14571</v>
      </c>
      <c r="K577" s="164">
        <v>36</v>
      </c>
      <c r="L577" s="164" t="s">
        <v>12396</v>
      </c>
      <c r="M577" s="164">
        <v>77833</v>
      </c>
    </row>
    <row r="578" spans="1:13">
      <c r="A578" s="162" t="s">
        <v>15474</v>
      </c>
      <c r="B578" s="163">
        <v>439851</v>
      </c>
      <c r="C578" s="163">
        <v>0</v>
      </c>
      <c r="D578" s="164" t="s">
        <v>15475</v>
      </c>
      <c r="E578" s="164" t="s">
        <v>15476</v>
      </c>
      <c r="F578" s="165" t="s">
        <v>6</v>
      </c>
      <c r="G578" s="165" t="s">
        <v>12396</v>
      </c>
      <c r="H578" s="165" t="s">
        <v>12396</v>
      </c>
      <c r="I578" s="164" t="s">
        <v>15413</v>
      </c>
      <c r="J578" s="164" t="s">
        <v>15414</v>
      </c>
      <c r="K578" s="164">
        <v>8</v>
      </c>
      <c r="L578" s="164" t="s">
        <v>14224</v>
      </c>
      <c r="M578" s="164">
        <v>77376</v>
      </c>
    </row>
    <row r="579" spans="1:13">
      <c r="A579" s="162" t="s">
        <v>5123</v>
      </c>
      <c r="B579" s="163">
        <v>434633</v>
      </c>
      <c r="C579" s="163">
        <v>1060700326</v>
      </c>
      <c r="D579" s="164" t="s">
        <v>15477</v>
      </c>
      <c r="E579" s="164" t="s">
        <v>15478</v>
      </c>
      <c r="F579" s="165" t="s">
        <v>6</v>
      </c>
      <c r="G579" s="165" t="s">
        <v>12396</v>
      </c>
      <c r="H579" s="165" t="s">
        <v>12396</v>
      </c>
      <c r="I579" s="164" t="s">
        <v>14222</v>
      </c>
      <c r="J579" s="164" t="s">
        <v>14571</v>
      </c>
      <c r="K579" s="164">
        <v>36</v>
      </c>
      <c r="L579" s="164" t="s">
        <v>14294</v>
      </c>
      <c r="M579" s="164">
        <v>91177</v>
      </c>
    </row>
    <row r="580" spans="1:13">
      <c r="A580" s="162" t="s">
        <v>6025</v>
      </c>
      <c r="B580" s="163">
        <v>481524</v>
      </c>
      <c r="C580" s="163">
        <v>1060406983</v>
      </c>
      <c r="D580" s="164" t="s">
        <v>15479</v>
      </c>
      <c r="E580" s="164" t="s">
        <v>15480</v>
      </c>
      <c r="F580" s="165" t="s">
        <v>6</v>
      </c>
      <c r="G580" s="165" t="s">
        <v>12396</v>
      </c>
      <c r="H580" s="165" t="s">
        <v>12396</v>
      </c>
      <c r="I580" s="164" t="s">
        <v>14222</v>
      </c>
      <c r="J580" s="164" t="s">
        <v>14571</v>
      </c>
      <c r="K580" s="164">
        <v>36</v>
      </c>
      <c r="L580" s="164" t="s">
        <v>14294</v>
      </c>
      <c r="M580" s="164">
        <v>77662</v>
      </c>
    </row>
    <row r="581" spans="1:13">
      <c r="A581" s="162" t="s">
        <v>6533</v>
      </c>
      <c r="B581" s="163">
        <v>435417</v>
      </c>
      <c r="C581" s="163">
        <v>1060700750</v>
      </c>
      <c r="D581" s="164" t="s">
        <v>15481</v>
      </c>
      <c r="E581" s="164" t="s">
        <v>15482</v>
      </c>
      <c r="F581" s="165" t="s">
        <v>6</v>
      </c>
      <c r="G581" s="165" t="s">
        <v>12396</v>
      </c>
      <c r="H581" s="165" t="s">
        <v>12396</v>
      </c>
      <c r="I581" s="164" t="s">
        <v>14222</v>
      </c>
      <c r="J581" s="164" t="s">
        <v>14571</v>
      </c>
      <c r="K581" s="164">
        <v>36</v>
      </c>
      <c r="L581" s="164" t="s">
        <v>14294</v>
      </c>
      <c r="M581" s="164">
        <v>77875</v>
      </c>
    </row>
    <row r="582" spans="1:13">
      <c r="A582" s="162" t="s">
        <v>7298</v>
      </c>
      <c r="B582" s="163">
        <v>450948</v>
      </c>
      <c r="C582" s="163">
        <v>1060601697</v>
      </c>
      <c r="D582" s="164" t="s">
        <v>15483</v>
      </c>
      <c r="E582" s="164" t="s">
        <v>15484</v>
      </c>
      <c r="F582" s="165" t="s">
        <v>6</v>
      </c>
      <c r="G582" s="165" t="s">
        <v>12396</v>
      </c>
      <c r="H582" s="165" t="s">
        <v>12396</v>
      </c>
      <c r="I582" s="164" t="s">
        <v>14222</v>
      </c>
      <c r="J582" s="164" t="s">
        <v>14373</v>
      </c>
      <c r="K582" s="164">
        <v>36</v>
      </c>
      <c r="L582" s="164" t="s">
        <v>14294</v>
      </c>
      <c r="M582" s="164">
        <v>77795</v>
      </c>
    </row>
    <row r="583" spans="1:13">
      <c r="A583" s="162" t="s">
        <v>7295</v>
      </c>
      <c r="B583" s="163">
        <v>450950</v>
      </c>
      <c r="C583" s="163">
        <v>1060601689</v>
      </c>
      <c r="D583" s="164" t="s">
        <v>15485</v>
      </c>
      <c r="E583" s="164" t="s">
        <v>15486</v>
      </c>
      <c r="F583" s="165" t="s">
        <v>6</v>
      </c>
      <c r="G583" s="165" t="s">
        <v>12396</v>
      </c>
      <c r="H583" s="165" t="s">
        <v>12396</v>
      </c>
      <c r="I583" s="164" t="s">
        <v>14222</v>
      </c>
      <c r="J583" s="164" t="s">
        <v>14373</v>
      </c>
      <c r="K583" s="164">
        <v>36</v>
      </c>
      <c r="L583" s="164" t="s">
        <v>14294</v>
      </c>
      <c r="M583" s="164">
        <v>77794</v>
      </c>
    </row>
    <row r="584" spans="1:13">
      <c r="A584" s="162" t="s">
        <v>7292</v>
      </c>
      <c r="B584" s="163">
        <v>450951</v>
      </c>
      <c r="C584" s="163" t="s">
        <v>15487</v>
      </c>
      <c r="D584" s="164" t="s">
        <v>15488</v>
      </c>
      <c r="E584" s="164" t="s">
        <v>15489</v>
      </c>
      <c r="F584" s="165" t="s">
        <v>6</v>
      </c>
      <c r="G584" s="165" t="s">
        <v>12396</v>
      </c>
      <c r="H584" s="165" t="s">
        <v>12396</v>
      </c>
      <c r="I584" s="164" t="s">
        <v>14222</v>
      </c>
      <c r="J584" s="164" t="s">
        <v>14373</v>
      </c>
      <c r="K584" s="164">
        <v>36</v>
      </c>
      <c r="L584" s="164" t="s">
        <v>14294</v>
      </c>
      <c r="M584" s="164">
        <v>10336</v>
      </c>
    </row>
    <row r="585" spans="1:13">
      <c r="A585" s="162" t="s">
        <v>5248</v>
      </c>
      <c r="B585" s="163">
        <v>455835</v>
      </c>
      <c r="C585" s="163">
        <v>1060700393</v>
      </c>
      <c r="D585" s="164" t="s">
        <v>15490</v>
      </c>
      <c r="E585" s="164" t="s">
        <v>15491</v>
      </c>
      <c r="F585" s="165" t="s">
        <v>6</v>
      </c>
      <c r="G585" s="165" t="s">
        <v>12396</v>
      </c>
      <c r="H585" s="165" t="s">
        <v>12396</v>
      </c>
      <c r="I585" s="164" t="s">
        <v>14222</v>
      </c>
      <c r="J585" s="164" t="s">
        <v>14571</v>
      </c>
      <c r="K585" s="164">
        <v>36</v>
      </c>
      <c r="L585" s="164" t="s">
        <v>14294</v>
      </c>
      <c r="M585" s="164">
        <v>77844</v>
      </c>
    </row>
    <row r="586" spans="1:13">
      <c r="A586" s="162" t="s">
        <v>5225</v>
      </c>
      <c r="B586" s="163">
        <v>455843</v>
      </c>
      <c r="C586" s="163">
        <v>1060700377</v>
      </c>
      <c r="D586" s="164" t="s">
        <v>15492</v>
      </c>
      <c r="E586" s="164" t="s">
        <v>15493</v>
      </c>
      <c r="F586" s="165" t="s">
        <v>6</v>
      </c>
      <c r="G586" s="165" t="s">
        <v>12396</v>
      </c>
      <c r="H586" s="165" t="s">
        <v>12396</v>
      </c>
      <c r="I586" s="164" t="s">
        <v>14222</v>
      </c>
      <c r="J586" s="164" t="s">
        <v>14571</v>
      </c>
      <c r="K586" s="164">
        <v>36</v>
      </c>
      <c r="L586" s="164" t="s">
        <v>14294</v>
      </c>
      <c r="M586" s="164">
        <v>77842</v>
      </c>
    </row>
    <row r="587" spans="1:13">
      <c r="A587" s="162" t="s">
        <v>5251</v>
      </c>
      <c r="B587" s="163">
        <v>455836</v>
      </c>
      <c r="C587" s="163">
        <v>1060700415</v>
      </c>
      <c r="D587" s="164" t="s">
        <v>15494</v>
      </c>
      <c r="E587" s="164" t="s">
        <v>15495</v>
      </c>
      <c r="F587" s="165" t="s">
        <v>6</v>
      </c>
      <c r="G587" s="165" t="s">
        <v>12396</v>
      </c>
      <c r="H587" s="165" t="s">
        <v>12396</v>
      </c>
      <c r="I587" s="164" t="s">
        <v>14222</v>
      </c>
      <c r="J587" s="164" t="s">
        <v>14571</v>
      </c>
      <c r="K587" s="164">
        <v>36</v>
      </c>
      <c r="L587" s="164" t="s">
        <v>14294</v>
      </c>
      <c r="M587" s="164">
        <v>77846</v>
      </c>
    </row>
    <row r="588" spans="1:13">
      <c r="A588" s="162" t="s">
        <v>5258</v>
      </c>
      <c r="B588" s="163">
        <v>455839</v>
      </c>
      <c r="C588" s="163">
        <v>1060700423</v>
      </c>
      <c r="D588" s="164" t="s">
        <v>15496</v>
      </c>
      <c r="E588" s="164" t="s">
        <v>15497</v>
      </c>
      <c r="F588" s="165" t="s">
        <v>6</v>
      </c>
      <c r="G588" s="165" t="s">
        <v>12396</v>
      </c>
      <c r="H588" s="165" t="s">
        <v>12396</v>
      </c>
      <c r="I588" s="164" t="s">
        <v>14222</v>
      </c>
      <c r="J588" s="164" t="s">
        <v>14571</v>
      </c>
      <c r="K588" s="164">
        <v>36</v>
      </c>
      <c r="L588" s="164" t="s">
        <v>14294</v>
      </c>
      <c r="M588" s="164">
        <v>77847</v>
      </c>
    </row>
    <row r="589" spans="1:13">
      <c r="A589" s="162" t="s">
        <v>5235</v>
      </c>
      <c r="B589" s="163">
        <v>455839</v>
      </c>
      <c r="C589" s="163" t="s">
        <v>5232</v>
      </c>
      <c r="D589" s="164" t="s">
        <v>15498</v>
      </c>
      <c r="E589" s="164" t="s">
        <v>15499</v>
      </c>
      <c r="F589" s="165" t="s">
        <v>6</v>
      </c>
      <c r="G589" s="165" t="s">
        <v>12396</v>
      </c>
      <c r="H589" s="165" t="s">
        <v>12396</v>
      </c>
      <c r="I589" s="164" t="s">
        <v>14222</v>
      </c>
      <c r="J589" s="164" t="s">
        <v>14571</v>
      </c>
      <c r="K589" s="164">
        <v>36</v>
      </c>
      <c r="L589" s="164" t="s">
        <v>14294</v>
      </c>
      <c r="M589" s="164">
        <v>77840</v>
      </c>
    </row>
    <row r="590" spans="1:13">
      <c r="A590" s="162" t="s">
        <v>5241</v>
      </c>
      <c r="B590" s="163">
        <v>458780</v>
      </c>
      <c r="C590" s="163">
        <v>1060700334</v>
      </c>
      <c r="D590" s="164" t="s">
        <v>15500</v>
      </c>
      <c r="E590" s="164" t="s">
        <v>15501</v>
      </c>
      <c r="F590" s="165" t="s">
        <v>6</v>
      </c>
      <c r="G590" s="165" t="s">
        <v>12396</v>
      </c>
      <c r="H590" s="165" t="s">
        <v>12396</v>
      </c>
      <c r="I590" s="164" t="s">
        <v>14222</v>
      </c>
      <c r="J590" s="164" t="s">
        <v>14571</v>
      </c>
      <c r="K590" s="164">
        <v>36</v>
      </c>
      <c r="L590" s="164" t="s">
        <v>14294</v>
      </c>
      <c r="M590" s="164">
        <v>91178</v>
      </c>
    </row>
    <row r="591" spans="1:13">
      <c r="A591" s="162" t="s">
        <v>5294</v>
      </c>
      <c r="B591" s="163">
        <v>441231</v>
      </c>
      <c r="C591" s="163">
        <v>1060700440</v>
      </c>
      <c r="D591" s="164" t="s">
        <v>15502</v>
      </c>
      <c r="E591" s="164" t="s">
        <v>15503</v>
      </c>
      <c r="F591" s="165" t="s">
        <v>6</v>
      </c>
      <c r="G591" s="165" t="s">
        <v>12396</v>
      </c>
      <c r="H591" s="165" t="s">
        <v>12396</v>
      </c>
      <c r="I591" s="164" t="s">
        <v>14222</v>
      </c>
      <c r="J591" s="164" t="s">
        <v>14571</v>
      </c>
      <c r="K591" s="164">
        <v>36</v>
      </c>
      <c r="L591" s="164" t="s">
        <v>14294</v>
      </c>
      <c r="M591" s="164">
        <v>77848</v>
      </c>
    </row>
    <row r="592" spans="1:13">
      <c r="A592" s="162" t="s">
        <v>6099</v>
      </c>
      <c r="B592" s="163">
        <v>452987</v>
      </c>
      <c r="C592" s="163">
        <v>1060700512</v>
      </c>
      <c r="D592" s="164" t="s">
        <v>15504</v>
      </c>
      <c r="E592" s="164" t="s">
        <v>15505</v>
      </c>
      <c r="F592" s="165" t="s">
        <v>6</v>
      </c>
      <c r="G592" s="165" t="s">
        <v>12396</v>
      </c>
      <c r="H592" s="165" t="s">
        <v>12396</v>
      </c>
      <c r="I592" s="164" t="s">
        <v>14222</v>
      </c>
      <c r="J592" s="164" t="s">
        <v>14571</v>
      </c>
      <c r="K592" s="164">
        <v>36</v>
      </c>
      <c r="L592" s="164" t="s">
        <v>14294</v>
      </c>
      <c r="M592" s="164">
        <v>77854</v>
      </c>
    </row>
    <row r="593" spans="1:13">
      <c r="A593" s="162" t="s">
        <v>6102</v>
      </c>
      <c r="B593" s="163">
        <v>452986</v>
      </c>
      <c r="C593" s="163">
        <v>1060700504</v>
      </c>
      <c r="D593" s="164" t="s">
        <v>15506</v>
      </c>
      <c r="E593" s="164" t="s">
        <v>15507</v>
      </c>
      <c r="F593" s="165" t="s">
        <v>6</v>
      </c>
      <c r="G593" s="165" t="s">
        <v>12396</v>
      </c>
      <c r="H593" s="165" t="s">
        <v>12396</v>
      </c>
      <c r="I593" s="164" t="s">
        <v>14222</v>
      </c>
      <c r="J593" s="164" t="s">
        <v>14571</v>
      </c>
      <c r="K593" s="164">
        <v>36</v>
      </c>
      <c r="L593" s="164" t="s">
        <v>14294</v>
      </c>
      <c r="M593" s="164">
        <v>77853</v>
      </c>
    </row>
    <row r="594" spans="1:13">
      <c r="A594" s="162" t="s">
        <v>6105</v>
      </c>
      <c r="B594" s="163">
        <v>452988</v>
      </c>
      <c r="C594" s="163" t="s">
        <v>15508</v>
      </c>
      <c r="D594" s="164" t="s">
        <v>15509</v>
      </c>
      <c r="E594" s="164" t="s">
        <v>15510</v>
      </c>
      <c r="F594" s="165" t="s">
        <v>6</v>
      </c>
      <c r="G594" s="165" t="s">
        <v>12396</v>
      </c>
      <c r="H594" s="165" t="s">
        <v>12396</v>
      </c>
      <c r="I594" s="164" t="s">
        <v>14222</v>
      </c>
      <c r="J594" s="164" t="s">
        <v>14571</v>
      </c>
      <c r="K594" s="164">
        <v>36</v>
      </c>
      <c r="L594" s="164" t="s">
        <v>14294</v>
      </c>
      <c r="M594" s="164">
        <v>86699</v>
      </c>
    </row>
    <row r="595" spans="1:13">
      <c r="A595" s="162" t="s">
        <v>5096</v>
      </c>
      <c r="B595" s="163">
        <v>437290</v>
      </c>
      <c r="C595" s="163">
        <v>1060200510</v>
      </c>
      <c r="D595" s="164" t="s">
        <v>15511</v>
      </c>
      <c r="E595" s="164" t="s">
        <v>15512</v>
      </c>
      <c r="F595" s="165" t="s">
        <v>6</v>
      </c>
      <c r="G595" s="165" t="s">
        <v>12396</v>
      </c>
      <c r="H595" s="165" t="s">
        <v>12396</v>
      </c>
      <c r="I595" s="164" t="s">
        <v>14222</v>
      </c>
      <c r="J595" s="164" t="s">
        <v>14223</v>
      </c>
      <c r="K595" s="164">
        <v>36</v>
      </c>
      <c r="L595" s="164" t="s">
        <v>14224</v>
      </c>
      <c r="M595" s="164">
        <v>10489</v>
      </c>
    </row>
    <row r="596" spans="1:13">
      <c r="A596" s="162" t="s">
        <v>5093</v>
      </c>
      <c r="B596" s="163">
        <v>437288</v>
      </c>
      <c r="C596" s="163">
        <v>1060200544</v>
      </c>
      <c r="D596" s="164" t="s">
        <v>15513</v>
      </c>
      <c r="E596" s="164" t="s">
        <v>15514</v>
      </c>
      <c r="F596" s="165" t="s">
        <v>6</v>
      </c>
      <c r="G596" s="165" t="s">
        <v>12396</v>
      </c>
      <c r="H596" s="165" t="s">
        <v>12396</v>
      </c>
      <c r="I596" s="164" t="s">
        <v>14222</v>
      </c>
      <c r="J596" s="164" t="s">
        <v>14223</v>
      </c>
      <c r="K596" s="164">
        <v>36</v>
      </c>
      <c r="L596" s="164" t="s">
        <v>14224</v>
      </c>
      <c r="M596" s="164">
        <v>77436</v>
      </c>
    </row>
    <row r="597" spans="1:13">
      <c r="A597" s="162" t="s">
        <v>5061</v>
      </c>
      <c r="B597" s="163">
        <v>463079</v>
      </c>
      <c r="C597" s="163">
        <v>1060200471</v>
      </c>
      <c r="D597" s="164" t="s">
        <v>15515</v>
      </c>
      <c r="E597" s="164" t="s">
        <v>15516</v>
      </c>
      <c r="F597" s="165" t="s">
        <v>6</v>
      </c>
      <c r="G597" s="165" t="s">
        <v>12396</v>
      </c>
      <c r="H597" s="165" t="s">
        <v>12396</v>
      </c>
      <c r="I597" s="164" t="s">
        <v>14222</v>
      </c>
      <c r="J597" s="164" t="s">
        <v>14223</v>
      </c>
      <c r="K597" s="164">
        <v>36</v>
      </c>
      <c r="L597" s="164" t="s">
        <v>14224</v>
      </c>
      <c r="M597" s="164">
        <v>77432</v>
      </c>
    </row>
    <row r="598" spans="1:13">
      <c r="A598" s="162" t="s">
        <v>5058</v>
      </c>
      <c r="B598" s="163">
        <v>463079</v>
      </c>
      <c r="C598" s="163">
        <v>1060200480</v>
      </c>
      <c r="D598" s="164" t="s">
        <v>15517</v>
      </c>
      <c r="E598" s="164" t="s">
        <v>15518</v>
      </c>
      <c r="F598" s="165" t="s">
        <v>6</v>
      </c>
      <c r="G598" s="165" t="s">
        <v>12396</v>
      </c>
      <c r="H598" s="165" t="s">
        <v>12396</v>
      </c>
      <c r="I598" s="164" t="s">
        <v>14222</v>
      </c>
      <c r="J598" s="164" t="s">
        <v>14223</v>
      </c>
      <c r="K598" s="164">
        <v>36</v>
      </c>
      <c r="L598" s="164" t="s">
        <v>14224</v>
      </c>
      <c r="M598" s="164">
        <v>77433</v>
      </c>
    </row>
    <row r="599" spans="1:13">
      <c r="A599" s="162" t="s">
        <v>5114</v>
      </c>
      <c r="B599" s="163">
        <v>437302</v>
      </c>
      <c r="C599" s="163">
        <v>1060200692</v>
      </c>
      <c r="D599" s="164" t="s">
        <v>15519</v>
      </c>
      <c r="E599" s="164" t="s">
        <v>15520</v>
      </c>
      <c r="F599" s="165" t="s">
        <v>6</v>
      </c>
      <c r="G599" s="165" t="s">
        <v>12396</v>
      </c>
      <c r="H599" s="165" t="s">
        <v>12396</v>
      </c>
      <c r="I599" s="164" t="s">
        <v>14222</v>
      </c>
      <c r="J599" s="164" t="s">
        <v>14223</v>
      </c>
      <c r="K599" s="164">
        <v>36</v>
      </c>
      <c r="L599" s="164" t="s">
        <v>14224</v>
      </c>
      <c r="M599" s="164">
        <v>41749</v>
      </c>
    </row>
    <row r="600" spans="1:13">
      <c r="A600" s="162" t="s">
        <v>6822</v>
      </c>
      <c r="B600" s="163">
        <v>284087</v>
      </c>
      <c r="C600" s="163">
        <v>1060500114</v>
      </c>
      <c r="D600" s="164" t="s">
        <v>15521</v>
      </c>
      <c r="E600" s="164" t="s">
        <v>15522</v>
      </c>
      <c r="F600" s="165" t="s">
        <v>6</v>
      </c>
      <c r="G600" s="165" t="s">
        <v>12396</v>
      </c>
      <c r="H600" s="165" t="s">
        <v>12396</v>
      </c>
      <c r="I600" s="164" t="s">
        <v>14222</v>
      </c>
      <c r="J600" s="164" t="s">
        <v>14373</v>
      </c>
      <c r="K600" s="164">
        <v>36</v>
      </c>
      <c r="L600" s="164" t="s">
        <v>14294</v>
      </c>
      <c r="M600" s="164">
        <v>77725</v>
      </c>
    </row>
    <row r="601" spans="1:13">
      <c r="A601" s="162" t="s">
        <v>7169</v>
      </c>
      <c r="B601" s="163">
        <v>451370</v>
      </c>
      <c r="C601" s="163">
        <v>1060601972</v>
      </c>
      <c r="D601" s="164" t="s">
        <v>15523</v>
      </c>
      <c r="E601" s="164" t="s">
        <v>15524</v>
      </c>
      <c r="F601" s="165" t="s">
        <v>6</v>
      </c>
      <c r="G601" s="165" t="s">
        <v>12396</v>
      </c>
      <c r="H601" s="165" t="s">
        <v>12396</v>
      </c>
      <c r="I601" s="164" t="s">
        <v>14222</v>
      </c>
      <c r="J601" s="164" t="s">
        <v>14571</v>
      </c>
      <c r="K601" s="164">
        <v>36</v>
      </c>
      <c r="L601" s="164" t="s">
        <v>14294</v>
      </c>
      <c r="M601" s="164">
        <v>77807</v>
      </c>
    </row>
    <row r="602" spans="1:13">
      <c r="A602" s="162" t="s">
        <v>7174</v>
      </c>
      <c r="B602" s="163">
        <v>451376</v>
      </c>
      <c r="C602" s="163" t="s">
        <v>7171</v>
      </c>
      <c r="D602" s="164" t="s">
        <v>15525</v>
      </c>
      <c r="E602" s="164" t="s">
        <v>15526</v>
      </c>
      <c r="F602" s="165" t="s">
        <v>6</v>
      </c>
      <c r="G602" s="165" t="s">
        <v>12396</v>
      </c>
      <c r="H602" s="165" t="s">
        <v>12396</v>
      </c>
      <c r="I602" s="164" t="s">
        <v>14222</v>
      </c>
      <c r="J602" s="164" t="s">
        <v>14571</v>
      </c>
      <c r="K602" s="164">
        <v>36</v>
      </c>
      <c r="L602" s="164" t="s">
        <v>14294</v>
      </c>
      <c r="M602" s="164">
        <v>77808</v>
      </c>
    </row>
    <row r="603" spans="1:13">
      <c r="A603" s="162" t="s">
        <v>13826</v>
      </c>
      <c r="B603" s="163">
        <v>475100</v>
      </c>
      <c r="C603" s="163">
        <v>1060401426</v>
      </c>
      <c r="D603" s="164" t="s">
        <v>15527</v>
      </c>
      <c r="E603" s="164" t="s">
        <v>15528</v>
      </c>
      <c r="F603" s="165" t="s">
        <v>6</v>
      </c>
      <c r="G603" s="165" t="s">
        <v>12396</v>
      </c>
      <c r="H603" s="165" t="s">
        <v>12396</v>
      </c>
      <c r="I603" s="164" t="s">
        <v>14222</v>
      </c>
      <c r="J603" s="164" t="s">
        <v>14571</v>
      </c>
      <c r="K603" s="164">
        <v>36</v>
      </c>
      <c r="L603" s="164" t="s">
        <v>14294</v>
      </c>
      <c r="M603" s="164">
        <v>24420</v>
      </c>
    </row>
    <row r="604" spans="1:13">
      <c r="A604" s="162" t="s">
        <v>4729</v>
      </c>
      <c r="B604" s="163">
        <v>379289</v>
      </c>
      <c r="C604" s="163">
        <v>1060407793</v>
      </c>
      <c r="D604" s="164" t="s">
        <v>15529</v>
      </c>
      <c r="E604" s="164" t="s">
        <v>15530</v>
      </c>
      <c r="F604" s="165" t="s">
        <v>6</v>
      </c>
      <c r="G604" s="165" t="s">
        <v>12396</v>
      </c>
      <c r="H604" s="165" t="s">
        <v>12396</v>
      </c>
      <c r="I604" s="164" t="s">
        <v>14222</v>
      </c>
      <c r="J604" s="164" t="s">
        <v>13810</v>
      </c>
      <c r="K604" s="164">
        <v>36</v>
      </c>
      <c r="L604" s="164" t="s">
        <v>12396</v>
      </c>
      <c r="M604" s="164">
        <v>77685</v>
      </c>
    </row>
    <row r="605" spans="1:13">
      <c r="A605" s="162" t="s">
        <v>6092</v>
      </c>
      <c r="B605" s="163">
        <v>272020</v>
      </c>
      <c r="C605" s="163">
        <v>1060401655</v>
      </c>
      <c r="D605" s="164" t="s">
        <v>15531</v>
      </c>
      <c r="E605" s="164" t="s">
        <v>15532</v>
      </c>
      <c r="F605" s="165" t="s">
        <v>6</v>
      </c>
      <c r="G605" s="165" t="s">
        <v>12396</v>
      </c>
      <c r="H605" s="165" t="s">
        <v>12396</v>
      </c>
      <c r="I605" s="164" t="s">
        <v>14222</v>
      </c>
      <c r="J605" s="164" t="s">
        <v>13810</v>
      </c>
      <c r="K605" s="164">
        <v>36</v>
      </c>
      <c r="L605" s="164" t="s">
        <v>12396</v>
      </c>
      <c r="M605" s="164">
        <v>28523</v>
      </c>
    </row>
    <row r="606" spans="1:13">
      <c r="A606" s="162" t="s">
        <v>5670</v>
      </c>
      <c r="B606" s="163">
        <v>479626</v>
      </c>
      <c r="C606" s="163">
        <v>1060401159</v>
      </c>
      <c r="D606" s="164" t="s">
        <v>15533</v>
      </c>
      <c r="E606" s="164" t="s">
        <v>15534</v>
      </c>
      <c r="F606" s="165" t="s">
        <v>6</v>
      </c>
      <c r="G606" s="165" t="s">
        <v>12396</v>
      </c>
      <c r="H606" s="165" t="s">
        <v>12396</v>
      </c>
      <c r="I606" s="164" t="s">
        <v>14222</v>
      </c>
      <c r="J606" s="164" t="s">
        <v>14571</v>
      </c>
      <c r="K606" s="164">
        <v>36</v>
      </c>
      <c r="L606" s="164" t="s">
        <v>12396</v>
      </c>
      <c r="M606" s="164">
        <v>24422</v>
      </c>
    </row>
    <row r="607" spans="1:13">
      <c r="A607" s="162" t="s">
        <v>6114</v>
      </c>
      <c r="B607" s="163">
        <v>293025</v>
      </c>
      <c r="C607" s="163">
        <v>1060402546</v>
      </c>
      <c r="D607" s="164" t="s">
        <v>15535</v>
      </c>
      <c r="E607" s="164" t="s">
        <v>15536</v>
      </c>
      <c r="F607" s="165" t="s">
        <v>6</v>
      </c>
      <c r="G607" s="165" t="s">
        <v>12396</v>
      </c>
      <c r="H607" s="165" t="s">
        <v>12396</v>
      </c>
      <c r="I607" s="164" t="s">
        <v>14222</v>
      </c>
      <c r="J607" s="164" t="s">
        <v>13810</v>
      </c>
      <c r="K607" s="164">
        <v>36</v>
      </c>
      <c r="L607" s="164" t="s">
        <v>12396</v>
      </c>
      <c r="M607" s="164">
        <v>28484</v>
      </c>
    </row>
    <row r="608" spans="1:13">
      <c r="A608" s="162" t="s">
        <v>15537</v>
      </c>
      <c r="B608" s="163">
        <v>456766</v>
      </c>
      <c r="C608" s="163" t="s">
        <v>15538</v>
      </c>
      <c r="D608" s="164" t="s">
        <v>15539</v>
      </c>
      <c r="E608" s="164" t="s">
        <v>15540</v>
      </c>
      <c r="F608" s="165" t="s">
        <v>6</v>
      </c>
      <c r="G608" s="165" t="s">
        <v>12396</v>
      </c>
      <c r="H608" s="165" t="s">
        <v>12396</v>
      </c>
      <c r="I608" s="164" t="s">
        <v>14222</v>
      </c>
      <c r="J608" s="164" t="s">
        <v>14223</v>
      </c>
      <c r="K608" s="164">
        <v>36</v>
      </c>
      <c r="L608" s="164" t="s">
        <v>14224</v>
      </c>
      <c r="M608" s="164">
        <v>10776</v>
      </c>
    </row>
    <row r="609" spans="1:13">
      <c r="A609" s="162" t="s">
        <v>6627</v>
      </c>
      <c r="B609" s="163">
        <v>459256</v>
      </c>
      <c r="C609" s="163">
        <v>1060407505</v>
      </c>
      <c r="D609" s="164" t="s">
        <v>15541</v>
      </c>
      <c r="E609" s="164" t="s">
        <v>15542</v>
      </c>
      <c r="F609" s="165" t="s">
        <v>6</v>
      </c>
      <c r="G609" s="165" t="s">
        <v>12396</v>
      </c>
      <c r="H609" s="165" t="s">
        <v>12396</v>
      </c>
      <c r="I609" s="164" t="s">
        <v>14222</v>
      </c>
      <c r="J609" s="164" t="s">
        <v>13810</v>
      </c>
      <c r="K609" s="164">
        <v>36</v>
      </c>
      <c r="L609" s="164" t="s">
        <v>12396</v>
      </c>
      <c r="M609" s="164">
        <v>28405</v>
      </c>
    </row>
    <row r="610" spans="1:13">
      <c r="A610" s="162" t="s">
        <v>6624</v>
      </c>
      <c r="B610" s="163">
        <v>459257</v>
      </c>
      <c r="C610" s="163">
        <v>1060400543</v>
      </c>
      <c r="D610" s="164" t="s">
        <v>15543</v>
      </c>
      <c r="E610" s="164" t="s">
        <v>15544</v>
      </c>
      <c r="F610" s="165" t="s">
        <v>6</v>
      </c>
      <c r="G610" s="165" t="s">
        <v>12396</v>
      </c>
      <c r="H610" s="165" t="s">
        <v>12396</v>
      </c>
      <c r="I610" s="164" t="s">
        <v>14222</v>
      </c>
      <c r="J610" s="164" t="s">
        <v>13810</v>
      </c>
      <c r="K610" s="164">
        <v>36</v>
      </c>
      <c r="L610" s="164" t="s">
        <v>12396</v>
      </c>
      <c r="M610" s="164">
        <v>77560</v>
      </c>
    </row>
    <row r="611" spans="1:13">
      <c r="A611" s="162" t="s">
        <v>15545</v>
      </c>
      <c r="B611" s="163">
        <v>363332</v>
      </c>
      <c r="C611" s="163">
        <v>1060408994</v>
      </c>
      <c r="D611" s="164" t="s">
        <v>15546</v>
      </c>
      <c r="E611" s="164" t="s">
        <v>15547</v>
      </c>
      <c r="F611" s="165" t="s">
        <v>6</v>
      </c>
      <c r="G611" s="165" t="s">
        <v>12396</v>
      </c>
      <c r="H611" s="165" t="s">
        <v>12396</v>
      </c>
      <c r="I611" s="164" t="s">
        <v>14222</v>
      </c>
      <c r="J611" s="164" t="s">
        <v>14642</v>
      </c>
      <c r="K611" s="164">
        <v>36</v>
      </c>
      <c r="L611" s="164" t="s">
        <v>14224</v>
      </c>
      <c r="M611" s="164">
        <v>82206</v>
      </c>
    </row>
    <row r="612" spans="1:13">
      <c r="A612" s="162" t="s">
        <v>15548</v>
      </c>
      <c r="B612" s="163">
        <v>399980</v>
      </c>
      <c r="C612" s="163" t="s">
        <v>15549</v>
      </c>
      <c r="D612" s="164" t="s">
        <v>15550</v>
      </c>
      <c r="E612" s="164" t="s">
        <v>15551</v>
      </c>
      <c r="F612" s="165" t="s">
        <v>6</v>
      </c>
      <c r="G612" s="165" t="s">
        <v>12396</v>
      </c>
      <c r="H612" s="165" t="s">
        <v>12396</v>
      </c>
      <c r="I612" s="164" t="s">
        <v>14638</v>
      </c>
      <c r="J612" s="164" t="s">
        <v>15552</v>
      </c>
      <c r="K612" s="164">
        <v>36</v>
      </c>
      <c r="L612" s="164" t="s">
        <v>14224</v>
      </c>
      <c r="M612" s="164">
        <v>10897</v>
      </c>
    </row>
    <row r="613" spans="1:13">
      <c r="A613" s="162" t="s">
        <v>4067</v>
      </c>
      <c r="B613" s="163">
        <v>397583</v>
      </c>
      <c r="C613" s="163">
        <v>1071000148</v>
      </c>
      <c r="D613" s="164" t="s">
        <v>15553</v>
      </c>
      <c r="E613" s="164" t="s">
        <v>12841</v>
      </c>
      <c r="F613" s="165" t="s">
        <v>6</v>
      </c>
      <c r="G613" s="165" t="s">
        <v>12396</v>
      </c>
      <c r="H613" s="165" t="s">
        <v>12396</v>
      </c>
      <c r="I613" s="164" t="s">
        <v>14638</v>
      </c>
      <c r="J613" s="164" t="s">
        <v>15552</v>
      </c>
      <c r="K613" s="164">
        <v>36</v>
      </c>
      <c r="L613" s="164" t="s">
        <v>14224</v>
      </c>
      <c r="M613" s="164">
        <v>78455</v>
      </c>
    </row>
    <row r="614" spans="1:13">
      <c r="A614" s="162" t="s">
        <v>4064</v>
      </c>
      <c r="B614" s="163">
        <v>479641</v>
      </c>
      <c r="C614" s="163">
        <v>1071000296</v>
      </c>
      <c r="D614" s="164" t="s">
        <v>15554</v>
      </c>
      <c r="E614" s="164" t="s">
        <v>15555</v>
      </c>
      <c r="F614" s="165" t="s">
        <v>6</v>
      </c>
      <c r="G614" s="165" t="s">
        <v>12396</v>
      </c>
      <c r="H614" s="165" t="s">
        <v>12396</v>
      </c>
      <c r="I614" s="164" t="s">
        <v>14638</v>
      </c>
      <c r="J614" s="164" t="s">
        <v>15552</v>
      </c>
      <c r="K614" s="164">
        <v>36</v>
      </c>
      <c r="L614" s="164" t="s">
        <v>14224</v>
      </c>
      <c r="M614" s="164">
        <v>78454</v>
      </c>
    </row>
    <row r="615" spans="1:13">
      <c r="A615" s="162" t="s">
        <v>6329</v>
      </c>
      <c r="B615" s="163">
        <v>282044</v>
      </c>
      <c r="C615" s="163">
        <v>1060401221</v>
      </c>
      <c r="D615" s="164" t="s">
        <v>15556</v>
      </c>
      <c r="E615" s="164" t="s">
        <v>15557</v>
      </c>
      <c r="F615" s="165" t="s">
        <v>9143</v>
      </c>
      <c r="G615" s="165" t="s">
        <v>12396</v>
      </c>
      <c r="H615" s="165" t="s">
        <v>12396</v>
      </c>
      <c r="I615" s="164" t="s">
        <v>14336</v>
      </c>
      <c r="J615" s="164" t="s">
        <v>14337</v>
      </c>
      <c r="K615" s="164">
        <v>36</v>
      </c>
      <c r="L615" s="164" t="s">
        <v>14294</v>
      </c>
      <c r="M615" s="164">
        <v>77353</v>
      </c>
    </row>
    <row r="616" spans="1:13">
      <c r="A616" s="162" t="s">
        <v>6332</v>
      </c>
      <c r="B616" s="163">
        <v>272779</v>
      </c>
      <c r="C616" s="163">
        <v>1060401230</v>
      </c>
      <c r="D616" s="164" t="s">
        <v>15558</v>
      </c>
      <c r="E616" s="164" t="s">
        <v>14186</v>
      </c>
      <c r="F616" s="165" t="s">
        <v>9143</v>
      </c>
      <c r="G616" s="165" t="s">
        <v>12396</v>
      </c>
      <c r="H616" s="165" t="s">
        <v>12396</v>
      </c>
      <c r="I616" s="164" t="s">
        <v>14336</v>
      </c>
      <c r="J616" s="164" t="s">
        <v>14337</v>
      </c>
      <c r="K616" s="164">
        <v>36</v>
      </c>
      <c r="L616" s="164" t="s">
        <v>14294</v>
      </c>
      <c r="M616" s="164">
        <v>77359</v>
      </c>
    </row>
    <row r="617" spans="1:13">
      <c r="A617" s="162" t="s">
        <v>6345</v>
      </c>
      <c r="B617" s="163">
        <v>313423</v>
      </c>
      <c r="C617" s="163" t="s">
        <v>6342</v>
      </c>
      <c r="D617" s="164" t="s">
        <v>15559</v>
      </c>
      <c r="E617" s="164" t="s">
        <v>15560</v>
      </c>
      <c r="F617" s="165" t="s">
        <v>9143</v>
      </c>
      <c r="G617" s="165" t="s">
        <v>12396</v>
      </c>
      <c r="H617" s="165" t="s">
        <v>12396</v>
      </c>
      <c r="I617" s="164" t="s">
        <v>14336</v>
      </c>
      <c r="J617" s="164" t="s">
        <v>14337</v>
      </c>
      <c r="K617" s="164">
        <v>36</v>
      </c>
      <c r="L617" s="164" t="s">
        <v>14294</v>
      </c>
      <c r="M617" s="164">
        <v>77360</v>
      </c>
    </row>
    <row r="618" spans="1:13">
      <c r="A618" s="162" t="s">
        <v>6348</v>
      </c>
      <c r="B618" s="163">
        <v>313422</v>
      </c>
      <c r="C618" s="163">
        <v>1060400519</v>
      </c>
      <c r="D618" s="164" t="s">
        <v>15561</v>
      </c>
      <c r="E618" s="164" t="s">
        <v>14177</v>
      </c>
      <c r="F618" s="165" t="s">
        <v>9143</v>
      </c>
      <c r="G618" s="165" t="s">
        <v>12396</v>
      </c>
      <c r="H618" s="165" t="s">
        <v>12396</v>
      </c>
      <c r="I618" s="164" t="s">
        <v>14336</v>
      </c>
      <c r="J618" s="164" t="s">
        <v>14337</v>
      </c>
      <c r="K618" s="164">
        <v>36</v>
      </c>
      <c r="L618" s="164" t="s">
        <v>14294</v>
      </c>
      <c r="M618" s="164">
        <v>77346</v>
      </c>
    </row>
    <row r="619" spans="1:13">
      <c r="A619" s="162" t="s">
        <v>6351</v>
      </c>
      <c r="B619" s="163">
        <v>375119</v>
      </c>
      <c r="C619" s="163">
        <v>1060400527</v>
      </c>
      <c r="D619" s="164" t="s">
        <v>15562</v>
      </c>
      <c r="E619" s="164" t="s">
        <v>15563</v>
      </c>
      <c r="F619" s="165" t="s">
        <v>9143</v>
      </c>
      <c r="G619" s="165" t="s">
        <v>12396</v>
      </c>
      <c r="H619" s="165" t="s">
        <v>12396</v>
      </c>
      <c r="I619" s="164" t="s">
        <v>14336</v>
      </c>
      <c r="J619" s="164" t="s">
        <v>14337</v>
      </c>
      <c r="K619" s="164">
        <v>36</v>
      </c>
      <c r="L619" s="164" t="s">
        <v>14294</v>
      </c>
      <c r="M619" s="164">
        <v>77351</v>
      </c>
    </row>
    <row r="620" spans="1:13">
      <c r="A620" s="162" t="s">
        <v>6354</v>
      </c>
      <c r="B620" s="163">
        <v>375060</v>
      </c>
      <c r="C620" s="163">
        <v>1060400535</v>
      </c>
      <c r="D620" s="164" t="s">
        <v>15564</v>
      </c>
      <c r="E620" s="164" t="s">
        <v>14179</v>
      </c>
      <c r="F620" s="165" t="s">
        <v>9143</v>
      </c>
      <c r="G620" s="165" t="s">
        <v>12396</v>
      </c>
      <c r="H620" s="165" t="s">
        <v>12396</v>
      </c>
      <c r="I620" s="164" t="s">
        <v>14336</v>
      </c>
      <c r="J620" s="164" t="s">
        <v>14337</v>
      </c>
      <c r="K620" s="164">
        <v>36</v>
      </c>
      <c r="L620" s="164" t="s">
        <v>14294</v>
      </c>
      <c r="M620" s="164">
        <v>77347</v>
      </c>
    </row>
    <row r="621" spans="1:13">
      <c r="A621" s="162" t="s">
        <v>6095</v>
      </c>
      <c r="B621" s="163">
        <v>438929</v>
      </c>
      <c r="C621" s="163">
        <v>1060401680</v>
      </c>
      <c r="D621" s="164" t="s">
        <v>15565</v>
      </c>
      <c r="E621" s="164" t="s">
        <v>15566</v>
      </c>
      <c r="F621" s="165" t="s">
        <v>10613</v>
      </c>
      <c r="G621" s="165" t="s">
        <v>12396</v>
      </c>
      <c r="H621" s="165" t="s">
        <v>12396</v>
      </c>
      <c r="I621" s="164" t="s">
        <v>14222</v>
      </c>
      <c r="J621" s="164" t="s">
        <v>15567</v>
      </c>
      <c r="K621" s="164">
        <v>36</v>
      </c>
      <c r="L621" s="164" t="s">
        <v>12396</v>
      </c>
      <c r="M621" s="164">
        <v>77586</v>
      </c>
    </row>
    <row r="622" spans="1:13">
      <c r="A622" s="162" t="s">
        <v>15568</v>
      </c>
      <c r="B622" s="163">
        <v>480076</v>
      </c>
      <c r="C622" s="163">
        <v>1060400039</v>
      </c>
      <c r="D622" s="164" t="s">
        <v>15569</v>
      </c>
      <c r="E622" s="164" t="s">
        <v>15570</v>
      </c>
      <c r="F622" s="165" t="s">
        <v>10613</v>
      </c>
      <c r="G622" s="165" t="s">
        <v>12396</v>
      </c>
      <c r="H622" s="165" t="s">
        <v>12396</v>
      </c>
      <c r="I622" s="164" t="s">
        <v>14222</v>
      </c>
      <c r="J622" s="164" t="s">
        <v>13810</v>
      </c>
      <c r="K622" s="164">
        <v>36</v>
      </c>
      <c r="L622" s="164" t="s">
        <v>12396</v>
      </c>
      <c r="M622" s="164">
        <v>77541</v>
      </c>
    </row>
    <row r="623" spans="1:13">
      <c r="A623" s="162" t="s">
        <v>4438</v>
      </c>
      <c r="B623" s="163">
        <v>348002</v>
      </c>
      <c r="C623" s="163">
        <v>1052500326</v>
      </c>
      <c r="D623" s="164" t="s">
        <v>15571</v>
      </c>
      <c r="E623" s="164" t="s">
        <v>15572</v>
      </c>
      <c r="F623" s="165" t="s">
        <v>10613</v>
      </c>
      <c r="G623" s="165" t="s">
        <v>12396</v>
      </c>
      <c r="H623" s="165" t="s">
        <v>12396</v>
      </c>
      <c r="I623" s="164" t="s">
        <v>14222</v>
      </c>
      <c r="J623" s="164" t="s">
        <v>14814</v>
      </c>
      <c r="K623" s="164">
        <v>36</v>
      </c>
      <c r="L623" s="164" t="s">
        <v>14224</v>
      </c>
      <c r="M623" s="164">
        <v>28717</v>
      </c>
    </row>
    <row r="624" spans="1:13">
      <c r="A624" s="162" t="s">
        <v>6621</v>
      </c>
      <c r="B624" s="163">
        <v>484821</v>
      </c>
      <c r="C624" s="163">
        <v>1060800037</v>
      </c>
      <c r="D624" s="164" t="s">
        <v>15573</v>
      </c>
      <c r="E624" s="164" t="s">
        <v>15574</v>
      </c>
      <c r="F624" s="165" t="s">
        <v>6</v>
      </c>
      <c r="G624" s="165" t="s">
        <v>12396</v>
      </c>
      <c r="H624" s="165" t="s">
        <v>12396</v>
      </c>
      <c r="I624" s="164" t="s">
        <v>14222</v>
      </c>
      <c r="J624" s="164" t="s">
        <v>14814</v>
      </c>
      <c r="K624" s="164">
        <v>36</v>
      </c>
      <c r="L624" s="164" t="s">
        <v>14224</v>
      </c>
      <c r="M624" s="164">
        <v>77886</v>
      </c>
    </row>
    <row r="625" spans="1:13">
      <c r="A625" s="162" t="s">
        <v>6120</v>
      </c>
      <c r="B625" s="163">
        <v>484921</v>
      </c>
      <c r="C625" s="163" t="s">
        <v>15575</v>
      </c>
      <c r="D625" s="164" t="s">
        <v>15576</v>
      </c>
      <c r="E625" s="164" t="s">
        <v>15577</v>
      </c>
      <c r="F625" s="165" t="s">
        <v>6</v>
      </c>
      <c r="G625" s="165" t="s">
        <v>12396</v>
      </c>
      <c r="H625" s="165" t="s">
        <v>12396</v>
      </c>
      <c r="I625" s="164" t="s">
        <v>14222</v>
      </c>
      <c r="J625" s="164" t="s">
        <v>14814</v>
      </c>
      <c r="K625" s="164">
        <v>36</v>
      </c>
      <c r="L625" s="164" t="s">
        <v>14224</v>
      </c>
      <c r="M625" s="164">
        <v>86700</v>
      </c>
    </row>
    <row r="626" spans="1:13">
      <c r="A626" s="162" t="s">
        <v>13990</v>
      </c>
      <c r="B626" s="163">
        <v>419258</v>
      </c>
      <c r="C626" s="163" t="s">
        <v>15578</v>
      </c>
      <c r="D626" s="164" t="s">
        <v>15579</v>
      </c>
      <c r="E626" s="164" t="s">
        <v>15580</v>
      </c>
      <c r="F626" s="165" t="s">
        <v>10613</v>
      </c>
      <c r="G626" s="165" t="s">
        <v>12396</v>
      </c>
      <c r="H626" s="165" t="s">
        <v>12396</v>
      </c>
      <c r="I626" s="164" t="s">
        <v>14222</v>
      </c>
      <c r="J626" s="164" t="s">
        <v>15581</v>
      </c>
      <c r="K626" s="164">
        <v>10</v>
      </c>
      <c r="L626" s="164" t="s">
        <v>12396</v>
      </c>
      <c r="M626" s="164">
        <v>74495</v>
      </c>
    </row>
    <row r="627" spans="1:13">
      <c r="A627" s="162" t="s">
        <v>5320</v>
      </c>
      <c r="B627" s="163">
        <v>360281</v>
      </c>
      <c r="C627" s="163" t="s">
        <v>5317</v>
      </c>
      <c r="D627" s="164" t="s">
        <v>15582</v>
      </c>
      <c r="E627" s="164" t="s">
        <v>15583</v>
      </c>
      <c r="F627" s="165" t="s">
        <v>10613</v>
      </c>
      <c r="G627" s="165" t="s">
        <v>12396</v>
      </c>
      <c r="H627" s="165" t="s">
        <v>12396</v>
      </c>
      <c r="I627" s="164" t="s">
        <v>14222</v>
      </c>
      <c r="J627" s="164" t="s">
        <v>14096</v>
      </c>
      <c r="K627" s="164">
        <v>36</v>
      </c>
      <c r="L627" s="164" t="s">
        <v>14224</v>
      </c>
      <c r="M627" s="164">
        <v>28378</v>
      </c>
    </row>
    <row r="628" spans="1:13">
      <c r="A628" s="162" t="s">
        <v>15584</v>
      </c>
      <c r="B628" s="163">
        <v>343298</v>
      </c>
      <c r="C628" s="163">
        <v>0</v>
      </c>
      <c r="D628" s="164" t="s">
        <v>15585</v>
      </c>
      <c r="E628" s="164" t="s">
        <v>15586</v>
      </c>
      <c r="F628" s="165" t="s">
        <v>10623</v>
      </c>
      <c r="G628" s="165" t="s">
        <v>12396</v>
      </c>
      <c r="H628" s="165" t="s">
        <v>12396</v>
      </c>
      <c r="I628" s="164" t="s">
        <v>14222</v>
      </c>
      <c r="J628" s="164" t="s">
        <v>14096</v>
      </c>
      <c r="K628" s="164">
        <v>36</v>
      </c>
      <c r="L628" s="164" t="s">
        <v>14224</v>
      </c>
      <c r="M628" s="164">
        <v>78395</v>
      </c>
    </row>
    <row r="629" spans="1:13">
      <c r="A629" s="162" t="s">
        <v>141</v>
      </c>
      <c r="B629" s="163">
        <v>437888</v>
      </c>
      <c r="C629" s="163">
        <v>1053100054</v>
      </c>
      <c r="D629" s="164" t="s">
        <v>15587</v>
      </c>
      <c r="E629" s="164" t="s">
        <v>15588</v>
      </c>
      <c r="F629" s="165" t="s">
        <v>10615</v>
      </c>
      <c r="G629" s="165" t="s">
        <v>12396</v>
      </c>
      <c r="H629" s="165" t="s">
        <v>12396</v>
      </c>
      <c r="I629" s="164" t="s">
        <v>14222</v>
      </c>
      <c r="J629" s="164" t="s">
        <v>14977</v>
      </c>
      <c r="K629" s="164">
        <v>36</v>
      </c>
      <c r="L629" s="164" t="s">
        <v>12396</v>
      </c>
      <c r="M629" s="164">
        <v>77926</v>
      </c>
    </row>
    <row r="630" spans="1:13">
      <c r="A630" s="162" t="s">
        <v>15589</v>
      </c>
      <c r="B630" s="163">
        <v>456363</v>
      </c>
      <c r="C630" s="163">
        <v>0</v>
      </c>
      <c r="D630" s="164" t="s">
        <v>15590</v>
      </c>
      <c r="E630" s="164" t="s">
        <v>15591</v>
      </c>
      <c r="F630" s="165" t="s">
        <v>10613</v>
      </c>
      <c r="G630" s="165" t="s">
        <v>12396</v>
      </c>
      <c r="H630" s="165" t="s">
        <v>12396</v>
      </c>
      <c r="I630" s="164" t="s">
        <v>14222</v>
      </c>
      <c r="J630" s="164" t="s">
        <v>13810</v>
      </c>
      <c r="K630" s="164">
        <v>36</v>
      </c>
      <c r="L630" s="164" t="s">
        <v>12396</v>
      </c>
      <c r="M630" s="164">
        <v>94087</v>
      </c>
    </row>
    <row r="631" spans="1:13">
      <c r="A631" s="162" t="s">
        <v>6844</v>
      </c>
      <c r="B631" s="163">
        <v>200605</v>
      </c>
      <c r="C631" s="163">
        <v>1060400098</v>
      </c>
      <c r="D631" s="164" t="s">
        <v>15592</v>
      </c>
      <c r="E631" s="164" t="s">
        <v>15593</v>
      </c>
      <c r="F631" s="165" t="s">
        <v>10613</v>
      </c>
      <c r="G631" s="165" t="s">
        <v>12396</v>
      </c>
      <c r="H631" s="165" t="s">
        <v>12396</v>
      </c>
      <c r="I631" s="164" t="s">
        <v>14222</v>
      </c>
      <c r="J631" s="164" t="s">
        <v>13810</v>
      </c>
      <c r="K631" s="164">
        <v>36</v>
      </c>
      <c r="L631" s="164" t="s">
        <v>12396</v>
      </c>
      <c r="M631" s="164">
        <v>77542</v>
      </c>
    </row>
    <row r="632" spans="1:13">
      <c r="A632" s="162" t="s">
        <v>6603</v>
      </c>
      <c r="B632" s="163">
        <v>394593</v>
      </c>
      <c r="C632" s="163">
        <v>1060403666</v>
      </c>
      <c r="D632" s="164" t="s">
        <v>15594</v>
      </c>
      <c r="E632" s="164" t="s">
        <v>15595</v>
      </c>
      <c r="F632" s="165" t="s">
        <v>10820</v>
      </c>
      <c r="G632" s="165" t="s">
        <v>12396</v>
      </c>
      <c r="H632" s="165" t="s">
        <v>12396</v>
      </c>
      <c r="I632" s="164" t="s">
        <v>14222</v>
      </c>
      <c r="J632" s="164" t="s">
        <v>15567</v>
      </c>
      <c r="K632" s="164">
        <v>36</v>
      </c>
      <c r="L632" s="164" t="s">
        <v>12396</v>
      </c>
      <c r="M632" s="164">
        <v>77626</v>
      </c>
    </row>
    <row r="633" spans="1:13">
      <c r="A633" s="162" t="s">
        <v>4264</v>
      </c>
      <c r="B633" s="163">
        <v>412644</v>
      </c>
      <c r="C633" s="163">
        <v>1070100564</v>
      </c>
      <c r="D633" s="164" t="s">
        <v>15596</v>
      </c>
      <c r="E633" s="164" t="s">
        <v>15597</v>
      </c>
      <c r="F633" s="165" t="s">
        <v>6</v>
      </c>
      <c r="G633" s="165" t="s">
        <v>12396</v>
      </c>
      <c r="H633" s="165" t="s">
        <v>12396</v>
      </c>
      <c r="I633" s="164" t="s">
        <v>14638</v>
      </c>
      <c r="J633" s="164" t="s">
        <v>15598</v>
      </c>
      <c r="K633" s="164">
        <v>35</v>
      </c>
      <c r="L633" s="164" t="s">
        <v>12396</v>
      </c>
      <c r="M633" s="164">
        <v>78378</v>
      </c>
    </row>
    <row r="634" spans="1:13">
      <c r="A634" s="162" t="s">
        <v>2521</v>
      </c>
      <c r="B634" s="163">
        <v>339560</v>
      </c>
      <c r="C634" s="163">
        <v>1070108549</v>
      </c>
      <c r="D634" s="164" t="s">
        <v>15599</v>
      </c>
      <c r="E634" s="164" t="s">
        <v>12508</v>
      </c>
      <c r="F634" s="165" t="s">
        <v>15600</v>
      </c>
      <c r="G634" s="165" t="s">
        <v>12396</v>
      </c>
      <c r="H634" s="165" t="s">
        <v>12396</v>
      </c>
      <c r="I634" s="164" t="s">
        <v>14638</v>
      </c>
      <c r="J634" s="164" t="s">
        <v>15598</v>
      </c>
      <c r="K634" s="164">
        <v>35</v>
      </c>
      <c r="L634" s="164" t="s">
        <v>12396</v>
      </c>
      <c r="M634" s="164">
        <v>78416</v>
      </c>
    </row>
    <row r="635" spans="1:13">
      <c r="A635" s="162" t="s">
        <v>3224</v>
      </c>
      <c r="B635" s="163">
        <v>330853</v>
      </c>
      <c r="C635" s="163">
        <v>1070403575</v>
      </c>
      <c r="D635" s="164" t="s">
        <v>15601</v>
      </c>
      <c r="E635" s="164" t="s">
        <v>13152</v>
      </c>
      <c r="F635" s="165" t="s">
        <v>6</v>
      </c>
      <c r="G635" s="165" t="s">
        <v>12396</v>
      </c>
      <c r="H635" s="165" t="s">
        <v>12396</v>
      </c>
      <c r="I635" s="164" t="s">
        <v>14638</v>
      </c>
      <c r="J635" s="164" t="s">
        <v>12844</v>
      </c>
      <c r="K635" s="164">
        <v>35</v>
      </c>
      <c r="L635" s="164" t="s">
        <v>12396</v>
      </c>
      <c r="M635" s="164">
        <v>78430</v>
      </c>
    </row>
    <row r="636" spans="1:13">
      <c r="A636" s="162" t="s">
        <v>2880</v>
      </c>
      <c r="B636" s="163">
        <v>346572</v>
      </c>
      <c r="C636" s="163">
        <v>1070403591</v>
      </c>
      <c r="D636" s="164" t="s">
        <v>15602</v>
      </c>
      <c r="E636" s="164" t="s">
        <v>13151</v>
      </c>
      <c r="F636" s="165" t="s">
        <v>6</v>
      </c>
      <c r="G636" s="165" t="s">
        <v>12396</v>
      </c>
      <c r="H636" s="165" t="s">
        <v>12396</v>
      </c>
      <c r="I636" s="164" t="s">
        <v>14638</v>
      </c>
      <c r="J636" s="164" t="s">
        <v>12844</v>
      </c>
      <c r="K636" s="164">
        <v>35</v>
      </c>
      <c r="L636" s="164" t="s">
        <v>12396</v>
      </c>
      <c r="M636" s="164">
        <v>78381</v>
      </c>
    </row>
    <row r="637" spans="1:13">
      <c r="A637" s="162" t="s">
        <v>4332</v>
      </c>
      <c r="B637" s="163">
        <v>396145</v>
      </c>
      <c r="C637" s="163">
        <v>1070400908</v>
      </c>
      <c r="D637" s="164" t="s">
        <v>15603</v>
      </c>
      <c r="E637" s="164" t="s">
        <v>15604</v>
      </c>
      <c r="F637" s="165" t="s">
        <v>6</v>
      </c>
      <c r="G637" s="165" t="s">
        <v>12396</v>
      </c>
      <c r="H637" s="165" t="s">
        <v>12396</v>
      </c>
      <c r="I637" s="164" t="s">
        <v>14638</v>
      </c>
      <c r="J637" s="164" t="s">
        <v>15552</v>
      </c>
      <c r="K637" s="164">
        <v>35</v>
      </c>
      <c r="L637" s="164" t="s">
        <v>14224</v>
      </c>
      <c r="M637" s="164">
        <v>78468</v>
      </c>
    </row>
    <row r="638" spans="1:13">
      <c r="A638" s="162" t="s">
        <v>4386</v>
      </c>
      <c r="B638" s="163">
        <v>396142</v>
      </c>
      <c r="C638" s="163">
        <v>0</v>
      </c>
      <c r="D638" s="164" t="s">
        <v>15605</v>
      </c>
      <c r="E638" s="164" t="s">
        <v>15606</v>
      </c>
      <c r="F638" s="165" t="s">
        <v>6</v>
      </c>
      <c r="G638" s="165" t="s">
        <v>12396</v>
      </c>
      <c r="H638" s="165" t="s">
        <v>12396</v>
      </c>
      <c r="I638" s="164" t="s">
        <v>14638</v>
      </c>
      <c r="J638" s="164" t="s">
        <v>15552</v>
      </c>
      <c r="K638" s="164">
        <v>35</v>
      </c>
      <c r="L638" s="164" t="s">
        <v>14224</v>
      </c>
      <c r="M638" s="164">
        <v>78469</v>
      </c>
    </row>
    <row r="639" spans="1:13">
      <c r="A639" s="162" t="s">
        <v>2168</v>
      </c>
      <c r="B639" s="163">
        <v>376578</v>
      </c>
      <c r="C639" s="163">
        <v>1070400215</v>
      </c>
      <c r="D639" s="164" t="s">
        <v>15607</v>
      </c>
      <c r="E639" s="164" t="s">
        <v>13128</v>
      </c>
      <c r="F639" s="165" t="s">
        <v>10613</v>
      </c>
      <c r="G639" s="165" t="s">
        <v>12396</v>
      </c>
      <c r="H639" s="165" t="s">
        <v>12396</v>
      </c>
      <c r="I639" s="164" t="s">
        <v>14638</v>
      </c>
      <c r="J639" s="164" t="s">
        <v>12844</v>
      </c>
      <c r="K639" s="164">
        <v>35</v>
      </c>
      <c r="L639" s="164" t="s">
        <v>12396</v>
      </c>
      <c r="M639" s="164">
        <v>78242</v>
      </c>
    </row>
    <row r="640" spans="1:13">
      <c r="A640" s="162" t="s">
        <v>4417</v>
      </c>
      <c r="B640" s="163">
        <v>354198</v>
      </c>
      <c r="C640" s="163">
        <v>1070400207</v>
      </c>
      <c r="D640" s="164" t="s">
        <v>15608</v>
      </c>
      <c r="E640" s="164" t="s">
        <v>13127</v>
      </c>
      <c r="F640" s="165" t="s">
        <v>10613</v>
      </c>
      <c r="G640" s="165" t="s">
        <v>12396</v>
      </c>
      <c r="H640" s="165" t="s">
        <v>12396</v>
      </c>
      <c r="I640" s="164" t="s">
        <v>14638</v>
      </c>
      <c r="J640" s="164" t="s">
        <v>12844</v>
      </c>
      <c r="K640" s="164">
        <v>35</v>
      </c>
      <c r="L640" s="164" t="s">
        <v>12396</v>
      </c>
      <c r="M640" s="164">
        <v>78241</v>
      </c>
    </row>
    <row r="641" spans="1:13">
      <c r="A641" s="162" t="s">
        <v>2165</v>
      </c>
      <c r="B641" s="163">
        <v>376580</v>
      </c>
      <c r="C641" s="163">
        <v>1070401483</v>
      </c>
      <c r="D641" s="164" t="s">
        <v>15609</v>
      </c>
      <c r="E641" s="164" t="s">
        <v>13126</v>
      </c>
      <c r="F641" s="165" t="s">
        <v>6</v>
      </c>
      <c r="G641" s="165" t="s">
        <v>12396</v>
      </c>
      <c r="H641" s="165" t="s">
        <v>12396</v>
      </c>
      <c r="I641" s="164" t="s">
        <v>14638</v>
      </c>
      <c r="J641" s="164" t="s">
        <v>12844</v>
      </c>
      <c r="K641" s="164">
        <v>35</v>
      </c>
      <c r="L641" s="164" t="s">
        <v>12396</v>
      </c>
      <c r="M641" s="164">
        <v>78240</v>
      </c>
    </row>
    <row r="642" spans="1:13">
      <c r="A642" s="162" t="s">
        <v>2162</v>
      </c>
      <c r="B642" s="163">
        <v>376579</v>
      </c>
      <c r="C642" s="163">
        <v>1070401459</v>
      </c>
      <c r="D642" s="164" t="s">
        <v>15610</v>
      </c>
      <c r="E642" s="164" t="s">
        <v>13125</v>
      </c>
      <c r="F642" s="165" t="s">
        <v>10613</v>
      </c>
      <c r="G642" s="165" t="s">
        <v>12396</v>
      </c>
      <c r="H642" s="165" t="s">
        <v>12396</v>
      </c>
      <c r="I642" s="164" t="s">
        <v>14638</v>
      </c>
      <c r="J642" s="164" t="s">
        <v>12844</v>
      </c>
      <c r="K642" s="164">
        <v>35</v>
      </c>
      <c r="L642" s="164" t="s">
        <v>12396</v>
      </c>
      <c r="M642" s="164">
        <v>78239</v>
      </c>
    </row>
    <row r="643" spans="1:13">
      <c r="A643" s="162" t="s">
        <v>2159</v>
      </c>
      <c r="B643" s="163">
        <v>376582</v>
      </c>
      <c r="C643" s="163">
        <v>1070401416</v>
      </c>
      <c r="D643" s="164" t="s">
        <v>15611</v>
      </c>
      <c r="E643" s="164" t="s">
        <v>13124</v>
      </c>
      <c r="F643" s="165" t="s">
        <v>6</v>
      </c>
      <c r="G643" s="165" t="s">
        <v>12396</v>
      </c>
      <c r="H643" s="165" t="s">
        <v>12396</v>
      </c>
      <c r="I643" s="164" t="s">
        <v>14638</v>
      </c>
      <c r="J643" s="164" t="s">
        <v>12844</v>
      </c>
      <c r="K643" s="164">
        <v>35</v>
      </c>
      <c r="L643" s="164" t="s">
        <v>12396</v>
      </c>
      <c r="M643" s="164">
        <v>78238</v>
      </c>
    </row>
    <row r="644" spans="1:13">
      <c r="A644" s="162" t="s">
        <v>2156</v>
      </c>
      <c r="B644" s="163">
        <v>376581</v>
      </c>
      <c r="C644" s="163">
        <v>1070401394</v>
      </c>
      <c r="D644" s="164" t="s">
        <v>15612</v>
      </c>
      <c r="E644" s="164" t="s">
        <v>13123</v>
      </c>
      <c r="F644" s="165" t="s">
        <v>6</v>
      </c>
      <c r="G644" s="165" t="s">
        <v>12396</v>
      </c>
      <c r="H644" s="165" t="s">
        <v>12396</v>
      </c>
      <c r="I644" s="164" t="s">
        <v>14638</v>
      </c>
      <c r="J644" s="164" t="s">
        <v>12844</v>
      </c>
      <c r="K644" s="164">
        <v>35</v>
      </c>
      <c r="L644" s="164" t="s">
        <v>12396</v>
      </c>
      <c r="M644" s="164">
        <v>78237</v>
      </c>
    </row>
    <row r="645" spans="1:13">
      <c r="A645" s="162" t="s">
        <v>2153</v>
      </c>
      <c r="B645" s="163">
        <v>360460</v>
      </c>
      <c r="C645" s="163">
        <v>1070400193</v>
      </c>
      <c r="D645" s="164" t="s">
        <v>15613</v>
      </c>
      <c r="E645" s="164" t="s">
        <v>13122</v>
      </c>
      <c r="F645" s="165" t="s">
        <v>6</v>
      </c>
      <c r="G645" s="165" t="s">
        <v>12396</v>
      </c>
      <c r="H645" s="165" t="s">
        <v>12396</v>
      </c>
      <c r="I645" s="164" t="s">
        <v>14638</v>
      </c>
      <c r="J645" s="164" t="s">
        <v>12844</v>
      </c>
      <c r="K645" s="164">
        <v>35</v>
      </c>
      <c r="L645" s="164" t="s">
        <v>12396</v>
      </c>
      <c r="M645" s="164">
        <v>78235</v>
      </c>
    </row>
    <row r="646" spans="1:13">
      <c r="A646" s="162" t="s">
        <v>2150</v>
      </c>
      <c r="B646" s="163">
        <v>360459</v>
      </c>
      <c r="C646" s="163">
        <v>1070400185</v>
      </c>
      <c r="D646" s="164" t="s">
        <v>15614</v>
      </c>
      <c r="E646" s="164" t="s">
        <v>13120</v>
      </c>
      <c r="F646" s="165" t="s">
        <v>6</v>
      </c>
      <c r="G646" s="165" t="s">
        <v>12396</v>
      </c>
      <c r="H646" s="165" t="s">
        <v>12396</v>
      </c>
      <c r="I646" s="164" t="s">
        <v>14638</v>
      </c>
      <c r="J646" s="164" t="s">
        <v>12844</v>
      </c>
      <c r="K646" s="164">
        <v>35</v>
      </c>
      <c r="L646" s="164" t="s">
        <v>12396</v>
      </c>
      <c r="M646" s="164">
        <v>78234</v>
      </c>
    </row>
    <row r="647" spans="1:13">
      <c r="A647" s="162" t="s">
        <v>2142</v>
      </c>
      <c r="B647" s="163">
        <v>373107</v>
      </c>
      <c r="C647" s="163">
        <v>1070400100</v>
      </c>
      <c r="D647" s="164" t="s">
        <v>15615</v>
      </c>
      <c r="E647" s="164" t="s">
        <v>13118</v>
      </c>
      <c r="F647" s="165" t="s">
        <v>6</v>
      </c>
      <c r="G647" s="165" t="s">
        <v>12396</v>
      </c>
      <c r="H647" s="165" t="s">
        <v>12396</v>
      </c>
      <c r="I647" s="164" t="s">
        <v>14638</v>
      </c>
      <c r="J647" s="164" t="s">
        <v>12844</v>
      </c>
      <c r="K647" s="164">
        <v>35</v>
      </c>
      <c r="L647" s="164" t="s">
        <v>12396</v>
      </c>
      <c r="M647" s="164">
        <v>78231</v>
      </c>
    </row>
    <row r="648" spans="1:13">
      <c r="A648" s="162" t="s">
        <v>2139</v>
      </c>
      <c r="B648" s="163">
        <v>376703</v>
      </c>
      <c r="C648" s="163">
        <v>1070400169</v>
      </c>
      <c r="D648" s="164" t="s">
        <v>15616</v>
      </c>
      <c r="E648" s="164" t="s">
        <v>13117</v>
      </c>
      <c r="F648" s="165" t="s">
        <v>10613</v>
      </c>
      <c r="G648" s="165" t="s">
        <v>12396</v>
      </c>
      <c r="H648" s="165" t="s">
        <v>12396</v>
      </c>
      <c r="I648" s="164" t="s">
        <v>14638</v>
      </c>
      <c r="J648" s="164" t="s">
        <v>12844</v>
      </c>
      <c r="K648" s="164">
        <v>35</v>
      </c>
      <c r="L648" s="164" t="s">
        <v>12396</v>
      </c>
      <c r="M648" s="164">
        <v>78230</v>
      </c>
    </row>
    <row r="649" spans="1:13">
      <c r="A649" s="162" t="s">
        <v>2133</v>
      </c>
      <c r="B649" s="163">
        <v>373106</v>
      </c>
      <c r="C649" s="163" t="s">
        <v>15617</v>
      </c>
      <c r="D649" s="164" t="s">
        <v>15618</v>
      </c>
      <c r="E649" s="164" t="s">
        <v>13115</v>
      </c>
      <c r="F649" s="165" t="s">
        <v>6</v>
      </c>
      <c r="G649" s="165" t="s">
        <v>12396</v>
      </c>
      <c r="H649" s="165" t="s">
        <v>12396</v>
      </c>
      <c r="I649" s="164" t="s">
        <v>14638</v>
      </c>
      <c r="J649" s="164" t="s">
        <v>12844</v>
      </c>
      <c r="K649" s="164">
        <v>35</v>
      </c>
      <c r="L649" s="164" t="s">
        <v>12396</v>
      </c>
      <c r="M649" s="164">
        <v>78228</v>
      </c>
    </row>
    <row r="650" spans="1:13">
      <c r="A650" s="162" t="s">
        <v>2129</v>
      </c>
      <c r="B650" s="163">
        <v>376701</v>
      </c>
      <c r="C650" s="163">
        <v>1070400142</v>
      </c>
      <c r="D650" s="164" t="s">
        <v>15619</v>
      </c>
      <c r="E650" s="164" t="s">
        <v>13114</v>
      </c>
      <c r="F650" s="165" t="s">
        <v>6</v>
      </c>
      <c r="G650" s="165" t="s">
        <v>12396</v>
      </c>
      <c r="H650" s="165" t="s">
        <v>12396</v>
      </c>
      <c r="I650" s="164" t="s">
        <v>14638</v>
      </c>
      <c r="J650" s="164" t="s">
        <v>12844</v>
      </c>
      <c r="K650" s="164">
        <v>35</v>
      </c>
      <c r="L650" s="164" t="s">
        <v>12396</v>
      </c>
      <c r="M650" s="164">
        <v>78227</v>
      </c>
    </row>
    <row r="651" spans="1:13">
      <c r="A651" s="162" t="s">
        <v>2145</v>
      </c>
      <c r="B651" s="163">
        <v>376702</v>
      </c>
      <c r="C651" s="163">
        <v>1070403389</v>
      </c>
      <c r="D651" s="164" t="s">
        <v>15620</v>
      </c>
      <c r="E651" s="164" t="s">
        <v>13113</v>
      </c>
      <c r="F651" s="165" t="s">
        <v>6</v>
      </c>
      <c r="G651" s="165" t="s">
        <v>12396</v>
      </c>
      <c r="H651" s="165" t="s">
        <v>12396</v>
      </c>
      <c r="I651" s="164" t="s">
        <v>14638</v>
      </c>
      <c r="J651" s="164" t="s">
        <v>12844</v>
      </c>
      <c r="K651" s="164">
        <v>35</v>
      </c>
      <c r="L651" s="164" t="s">
        <v>12396</v>
      </c>
      <c r="M651" s="164">
        <v>78232</v>
      </c>
    </row>
    <row r="652" spans="1:13">
      <c r="A652" s="162" t="s">
        <v>2770</v>
      </c>
      <c r="B652" s="163">
        <v>355830</v>
      </c>
      <c r="C652" s="163">
        <v>0</v>
      </c>
      <c r="D652" s="164" t="s">
        <v>15621</v>
      </c>
      <c r="E652" s="164" t="s">
        <v>13006</v>
      </c>
      <c r="F652" s="165" t="s">
        <v>6</v>
      </c>
      <c r="G652" s="165" t="s">
        <v>12396</v>
      </c>
      <c r="H652" s="165" t="s">
        <v>12396</v>
      </c>
      <c r="I652" s="164" t="s">
        <v>14638</v>
      </c>
      <c r="J652" s="164" t="s">
        <v>12844</v>
      </c>
      <c r="K652" s="164">
        <v>35</v>
      </c>
      <c r="L652" s="164" t="s">
        <v>12396</v>
      </c>
      <c r="M652" s="164">
        <v>88531</v>
      </c>
    </row>
    <row r="653" spans="1:13">
      <c r="A653" s="162" t="s">
        <v>2011</v>
      </c>
      <c r="B653" s="163">
        <v>326866</v>
      </c>
      <c r="C653" s="163">
        <v>1070400029</v>
      </c>
      <c r="D653" s="164" t="s">
        <v>15622</v>
      </c>
      <c r="E653" s="164" t="s">
        <v>13007</v>
      </c>
      <c r="F653" s="165" t="s">
        <v>10613</v>
      </c>
      <c r="G653" s="165" t="s">
        <v>12396</v>
      </c>
      <c r="H653" s="165" t="s">
        <v>12396</v>
      </c>
      <c r="I653" s="164" t="s">
        <v>14638</v>
      </c>
      <c r="J653" s="164" t="s">
        <v>12844</v>
      </c>
      <c r="K653" s="164">
        <v>35</v>
      </c>
      <c r="L653" s="164" t="s">
        <v>12396</v>
      </c>
      <c r="M653" s="164">
        <v>78208</v>
      </c>
    </row>
    <row r="654" spans="1:13">
      <c r="A654" s="162" t="s">
        <v>2805</v>
      </c>
      <c r="B654" s="163">
        <v>413252</v>
      </c>
      <c r="C654" s="163">
        <v>1070400266</v>
      </c>
      <c r="D654" s="164" t="s">
        <v>15623</v>
      </c>
      <c r="E654" s="164" t="s">
        <v>13003</v>
      </c>
      <c r="F654" s="165" t="s">
        <v>6</v>
      </c>
      <c r="G654" s="165" t="s">
        <v>12396</v>
      </c>
      <c r="H654" s="165" t="s">
        <v>12396</v>
      </c>
      <c r="I654" s="164" t="s">
        <v>14638</v>
      </c>
      <c r="J654" s="164" t="s">
        <v>12844</v>
      </c>
      <c r="K654" s="164">
        <v>35</v>
      </c>
      <c r="L654" s="164" t="s">
        <v>12396</v>
      </c>
      <c r="M654" s="164">
        <v>78364</v>
      </c>
    </row>
    <row r="655" spans="1:13">
      <c r="A655" s="162" t="s">
        <v>2808</v>
      </c>
      <c r="B655" s="163">
        <v>403658</v>
      </c>
      <c r="C655" s="163">
        <v>0</v>
      </c>
      <c r="D655" s="164" t="s">
        <v>15624</v>
      </c>
      <c r="E655" s="164" t="s">
        <v>13001</v>
      </c>
      <c r="F655" s="165" t="s">
        <v>6</v>
      </c>
      <c r="G655" s="165" t="s">
        <v>12396</v>
      </c>
      <c r="H655" s="165" t="s">
        <v>12396</v>
      </c>
      <c r="I655" s="164" t="s">
        <v>14638</v>
      </c>
      <c r="J655" s="164" t="s">
        <v>12844</v>
      </c>
      <c r="K655" s="164">
        <v>35</v>
      </c>
      <c r="L655" s="164" t="s">
        <v>12396</v>
      </c>
      <c r="M655" s="164">
        <v>78203</v>
      </c>
    </row>
    <row r="656" spans="1:13">
      <c r="A656" s="162" t="s">
        <v>2887</v>
      </c>
      <c r="B656" s="163">
        <v>427374</v>
      </c>
      <c r="C656" s="163">
        <v>1070400487</v>
      </c>
      <c r="D656" s="164" t="s">
        <v>15625</v>
      </c>
      <c r="E656" s="164" t="s">
        <v>12999</v>
      </c>
      <c r="F656" s="165" t="s">
        <v>6</v>
      </c>
      <c r="G656" s="165" t="s">
        <v>12396</v>
      </c>
      <c r="H656" s="165" t="s">
        <v>12396</v>
      </c>
      <c r="I656" s="164" t="s">
        <v>14638</v>
      </c>
      <c r="J656" s="164" t="s">
        <v>12844</v>
      </c>
      <c r="K656" s="164">
        <v>35</v>
      </c>
      <c r="L656" s="164" t="s">
        <v>12396</v>
      </c>
      <c r="M656" s="164">
        <v>78383</v>
      </c>
    </row>
    <row r="657" spans="1:13">
      <c r="A657" s="162" t="s">
        <v>2799</v>
      </c>
      <c r="B657" s="163">
        <v>326887</v>
      </c>
      <c r="C657" s="163">
        <v>1070400061</v>
      </c>
      <c r="D657" s="164" t="s">
        <v>15626</v>
      </c>
      <c r="E657" s="164" t="s">
        <v>13013</v>
      </c>
      <c r="F657" s="165" t="s">
        <v>6</v>
      </c>
      <c r="G657" s="165" t="s">
        <v>12396</v>
      </c>
      <c r="H657" s="165" t="s">
        <v>12396</v>
      </c>
      <c r="I657" s="164" t="s">
        <v>14638</v>
      </c>
      <c r="J657" s="164" t="s">
        <v>12844</v>
      </c>
      <c r="K657" s="164">
        <v>35</v>
      </c>
      <c r="L657" s="164" t="s">
        <v>14224</v>
      </c>
      <c r="M657" s="164">
        <v>78362</v>
      </c>
    </row>
    <row r="658" spans="1:13">
      <c r="A658" s="162" t="s">
        <v>2802</v>
      </c>
      <c r="B658" s="163">
        <v>326803</v>
      </c>
      <c r="C658" s="163">
        <v>1070400274</v>
      </c>
      <c r="D658" s="164" t="s">
        <v>15627</v>
      </c>
      <c r="E658" s="164" t="s">
        <v>13012</v>
      </c>
      <c r="F658" s="165" t="s">
        <v>6</v>
      </c>
      <c r="G658" s="165" t="s">
        <v>12396</v>
      </c>
      <c r="H658" s="165" t="s">
        <v>12396</v>
      </c>
      <c r="I658" s="164" t="s">
        <v>14638</v>
      </c>
      <c r="J658" s="164" t="s">
        <v>12844</v>
      </c>
      <c r="K658" s="164">
        <v>35</v>
      </c>
      <c r="L658" s="164" t="s">
        <v>12396</v>
      </c>
      <c r="M658" s="164">
        <v>78363</v>
      </c>
    </row>
    <row r="659" spans="1:13">
      <c r="A659" s="162" t="s">
        <v>2796</v>
      </c>
      <c r="B659" s="163">
        <v>326357</v>
      </c>
      <c r="C659" s="163">
        <v>1070400177</v>
      </c>
      <c r="D659" s="164" t="s">
        <v>15628</v>
      </c>
      <c r="E659" s="164" t="s">
        <v>13005</v>
      </c>
      <c r="F659" s="165" t="s">
        <v>6</v>
      </c>
      <c r="G659" s="165" t="s">
        <v>12396</v>
      </c>
      <c r="H659" s="165" t="s">
        <v>12396</v>
      </c>
      <c r="I659" s="164" t="s">
        <v>14638</v>
      </c>
      <c r="J659" s="164" t="s">
        <v>12844</v>
      </c>
      <c r="K659" s="164">
        <v>35</v>
      </c>
      <c r="L659" s="164" t="s">
        <v>14224</v>
      </c>
      <c r="M659" s="164">
        <v>78361</v>
      </c>
    </row>
    <row r="660" spans="1:13">
      <c r="A660" s="162" t="s">
        <v>2790</v>
      </c>
      <c r="B660" s="163">
        <v>330720</v>
      </c>
      <c r="C660" s="163">
        <v>1070400282</v>
      </c>
      <c r="D660" s="164" t="s">
        <v>15629</v>
      </c>
      <c r="E660" s="164" t="s">
        <v>13014</v>
      </c>
      <c r="F660" s="165" t="s">
        <v>6</v>
      </c>
      <c r="G660" s="165" t="s">
        <v>12396</v>
      </c>
      <c r="H660" s="165" t="s">
        <v>12396</v>
      </c>
      <c r="I660" s="164" t="s">
        <v>14638</v>
      </c>
      <c r="J660" s="164" t="s">
        <v>12844</v>
      </c>
      <c r="K660" s="164">
        <v>35</v>
      </c>
      <c r="L660" s="164" t="s">
        <v>12396</v>
      </c>
      <c r="M660" s="164">
        <v>78359</v>
      </c>
    </row>
    <row r="661" spans="1:13">
      <c r="A661" s="162" t="s">
        <v>2008</v>
      </c>
      <c r="B661" s="163">
        <v>326359</v>
      </c>
      <c r="C661" s="163">
        <v>0</v>
      </c>
      <c r="D661" s="164" t="s">
        <v>15630</v>
      </c>
      <c r="E661" s="164" t="s">
        <v>13009</v>
      </c>
      <c r="F661" s="165" t="s">
        <v>6</v>
      </c>
      <c r="G661" s="165" t="s">
        <v>12396</v>
      </c>
      <c r="H661" s="165" t="s">
        <v>12396</v>
      </c>
      <c r="I661" s="164" t="s">
        <v>14638</v>
      </c>
      <c r="J661" s="164" t="s">
        <v>12844</v>
      </c>
      <c r="K661" s="164">
        <v>35</v>
      </c>
      <c r="L661" s="164" t="s">
        <v>12396</v>
      </c>
      <c r="M661" s="164">
        <v>78206</v>
      </c>
    </row>
    <row r="662" spans="1:13">
      <c r="A662" s="162" t="s">
        <v>2001</v>
      </c>
      <c r="B662" s="163">
        <v>326282</v>
      </c>
      <c r="C662" s="163">
        <v>1070400649</v>
      </c>
      <c r="D662" s="164" t="s">
        <v>15631</v>
      </c>
      <c r="E662" s="164" t="s">
        <v>13008</v>
      </c>
      <c r="F662" s="165" t="s">
        <v>6</v>
      </c>
      <c r="G662" s="165" t="s">
        <v>12396</v>
      </c>
      <c r="H662" s="165" t="s">
        <v>12396</v>
      </c>
      <c r="I662" s="164" t="s">
        <v>14638</v>
      </c>
      <c r="J662" s="164" t="s">
        <v>12844</v>
      </c>
      <c r="K662" s="164">
        <v>35</v>
      </c>
      <c r="L662" s="164" t="s">
        <v>12396</v>
      </c>
      <c r="M662" s="164">
        <v>78204</v>
      </c>
    </row>
    <row r="663" spans="1:13">
      <c r="A663" s="162" t="s">
        <v>2787</v>
      </c>
      <c r="B663" s="163">
        <v>357216</v>
      </c>
      <c r="C663" s="163">
        <v>1070400932</v>
      </c>
      <c r="D663" s="164" t="s">
        <v>15632</v>
      </c>
      <c r="E663" s="164" t="s">
        <v>13004</v>
      </c>
      <c r="F663" s="165" t="s">
        <v>6</v>
      </c>
      <c r="G663" s="165" t="s">
        <v>12396</v>
      </c>
      <c r="H663" s="165" t="s">
        <v>12396</v>
      </c>
      <c r="I663" s="164" t="s">
        <v>14638</v>
      </c>
      <c r="J663" s="164" t="s">
        <v>12844</v>
      </c>
      <c r="K663" s="164">
        <v>35</v>
      </c>
      <c r="L663" s="164" t="s">
        <v>12396</v>
      </c>
      <c r="M663" s="164">
        <v>78355</v>
      </c>
    </row>
    <row r="664" spans="1:13">
      <c r="A664" s="162" t="s">
        <v>1995</v>
      </c>
      <c r="B664" s="163">
        <v>387015</v>
      </c>
      <c r="C664" s="163">
        <v>1070400363</v>
      </c>
      <c r="D664" s="164" t="s">
        <v>15633</v>
      </c>
      <c r="E664" s="164" t="s">
        <v>12998</v>
      </c>
      <c r="F664" s="165" t="s">
        <v>10613</v>
      </c>
      <c r="G664" s="165" t="s">
        <v>12396</v>
      </c>
      <c r="H664" s="165" t="s">
        <v>12396</v>
      </c>
      <c r="I664" s="164" t="s">
        <v>14638</v>
      </c>
      <c r="J664" s="164" t="s">
        <v>12844</v>
      </c>
      <c r="K664" s="164">
        <v>35</v>
      </c>
      <c r="L664" s="164" t="s">
        <v>12396</v>
      </c>
      <c r="M664" s="164">
        <v>78202</v>
      </c>
    </row>
    <row r="665" spans="1:13">
      <c r="A665" s="162" t="s">
        <v>2005</v>
      </c>
      <c r="B665" s="163">
        <v>326297</v>
      </c>
      <c r="C665" s="163">
        <v>1070400681</v>
      </c>
      <c r="D665" s="164" t="s">
        <v>15634</v>
      </c>
      <c r="E665" s="164" t="s">
        <v>15635</v>
      </c>
      <c r="F665" s="165" t="s">
        <v>6</v>
      </c>
      <c r="G665" s="165" t="s">
        <v>12396</v>
      </c>
      <c r="H665" s="165" t="s">
        <v>12396</v>
      </c>
      <c r="I665" s="164" t="s">
        <v>14638</v>
      </c>
      <c r="J665" s="164" t="s">
        <v>12844</v>
      </c>
      <c r="K665" s="164">
        <v>35</v>
      </c>
      <c r="L665" s="164" t="s">
        <v>12396</v>
      </c>
      <c r="M665" s="164">
        <v>78205</v>
      </c>
    </row>
    <row r="666" spans="1:13">
      <c r="A666" s="162" t="s">
        <v>2776</v>
      </c>
      <c r="B666" s="163">
        <v>357215</v>
      </c>
      <c r="C666" s="163">
        <v>1070400436</v>
      </c>
      <c r="D666" s="164" t="s">
        <v>15636</v>
      </c>
      <c r="E666" s="164" t="s">
        <v>13011</v>
      </c>
      <c r="F666" s="165" t="s">
        <v>6</v>
      </c>
      <c r="G666" s="165" t="s">
        <v>12396</v>
      </c>
      <c r="H666" s="165" t="s">
        <v>12396</v>
      </c>
      <c r="I666" s="164" t="s">
        <v>14638</v>
      </c>
      <c r="J666" s="164" t="s">
        <v>12844</v>
      </c>
      <c r="K666" s="164">
        <v>35</v>
      </c>
      <c r="L666" s="164" t="s">
        <v>12396</v>
      </c>
      <c r="M666" s="164">
        <v>78369</v>
      </c>
    </row>
    <row r="667" spans="1:13">
      <c r="A667" s="162" t="s">
        <v>1998</v>
      </c>
      <c r="B667" s="163">
        <v>331039</v>
      </c>
      <c r="C667" s="163">
        <v>0</v>
      </c>
      <c r="D667" s="164" t="s">
        <v>15637</v>
      </c>
      <c r="E667" s="164" t="s">
        <v>13002</v>
      </c>
      <c r="F667" s="165" t="s">
        <v>10613</v>
      </c>
      <c r="G667" s="165" t="s">
        <v>12396</v>
      </c>
      <c r="H667" s="165" t="s">
        <v>12396</v>
      </c>
      <c r="I667" s="164" t="s">
        <v>14638</v>
      </c>
      <c r="J667" s="164" t="s">
        <v>12844</v>
      </c>
      <c r="K667" s="164">
        <v>35</v>
      </c>
      <c r="L667" s="164" t="s">
        <v>12396</v>
      </c>
      <c r="M667" s="164">
        <v>78354</v>
      </c>
    </row>
    <row r="668" spans="1:13">
      <c r="A668" s="162" t="s">
        <v>2793</v>
      </c>
      <c r="B668" s="163">
        <v>326806</v>
      </c>
      <c r="C668" s="163">
        <v>1070400070</v>
      </c>
      <c r="D668" s="164" t="s">
        <v>15638</v>
      </c>
      <c r="E668" s="164" t="s">
        <v>13000</v>
      </c>
      <c r="F668" s="165" t="s">
        <v>6</v>
      </c>
      <c r="G668" s="165" t="s">
        <v>12396</v>
      </c>
      <c r="H668" s="165" t="s">
        <v>12396</v>
      </c>
      <c r="I668" s="164" t="s">
        <v>14638</v>
      </c>
      <c r="J668" s="164" t="s">
        <v>12844</v>
      </c>
      <c r="K668" s="164">
        <v>35</v>
      </c>
      <c r="L668" s="164" t="s">
        <v>12396</v>
      </c>
      <c r="M668" s="164">
        <v>78360</v>
      </c>
    </row>
    <row r="669" spans="1:13">
      <c r="A669" s="162" t="s">
        <v>2505</v>
      </c>
      <c r="B669" s="163">
        <v>348921</v>
      </c>
      <c r="C669" s="163" t="s">
        <v>15639</v>
      </c>
      <c r="D669" s="164" t="s">
        <v>15640</v>
      </c>
      <c r="E669" s="164" t="s">
        <v>12950</v>
      </c>
      <c r="F669" s="165" t="s">
        <v>6</v>
      </c>
      <c r="G669" s="165" t="s">
        <v>12396</v>
      </c>
      <c r="H669" s="165" t="s">
        <v>12396</v>
      </c>
      <c r="I669" s="164" t="s">
        <v>14222</v>
      </c>
      <c r="J669" s="164" t="s">
        <v>15641</v>
      </c>
      <c r="K669" s="164">
        <v>11</v>
      </c>
      <c r="L669" s="164" t="s">
        <v>12396</v>
      </c>
      <c r="M669" s="164">
        <v>78309</v>
      </c>
    </row>
    <row r="670" spans="1:13">
      <c r="A670" s="162" t="s">
        <v>2493</v>
      </c>
      <c r="B670" s="163">
        <v>380940</v>
      </c>
      <c r="C670" s="163">
        <v>1070300130</v>
      </c>
      <c r="D670" s="164" t="s">
        <v>15642</v>
      </c>
      <c r="E670" s="164" t="s">
        <v>15643</v>
      </c>
      <c r="F670" s="165" t="s">
        <v>10613</v>
      </c>
      <c r="G670" s="165" t="s">
        <v>12396</v>
      </c>
      <c r="H670" s="165" t="s">
        <v>12396</v>
      </c>
      <c r="I670" s="164" t="s">
        <v>14222</v>
      </c>
      <c r="J670" s="164" t="s">
        <v>15641</v>
      </c>
      <c r="K670" s="164">
        <v>11</v>
      </c>
      <c r="L670" s="164" t="s">
        <v>12396</v>
      </c>
      <c r="M670" s="164">
        <v>78306</v>
      </c>
    </row>
    <row r="671" spans="1:13">
      <c r="A671" s="162" t="s">
        <v>2453</v>
      </c>
      <c r="B671" s="163">
        <v>339537</v>
      </c>
      <c r="C671" s="163">
        <v>1070400827</v>
      </c>
      <c r="D671" s="164" t="s">
        <v>15644</v>
      </c>
      <c r="E671" s="164" t="s">
        <v>15645</v>
      </c>
      <c r="F671" s="165" t="s">
        <v>6</v>
      </c>
      <c r="G671" s="165" t="s">
        <v>12396</v>
      </c>
      <c r="H671" s="165" t="s">
        <v>12396</v>
      </c>
      <c r="I671" s="164" t="s">
        <v>14638</v>
      </c>
      <c r="J671" s="164" t="s">
        <v>12844</v>
      </c>
      <c r="K671" s="164">
        <v>35</v>
      </c>
      <c r="L671" s="164" t="s">
        <v>14224</v>
      </c>
      <c r="M671" s="164">
        <v>78292</v>
      </c>
    </row>
    <row r="672" spans="1:13">
      <c r="A672" s="162" t="s">
        <v>12923</v>
      </c>
      <c r="B672" s="163">
        <v>339707</v>
      </c>
      <c r="C672" s="163" t="s">
        <v>15646</v>
      </c>
      <c r="D672" s="164" t="s">
        <v>15647</v>
      </c>
      <c r="E672" s="164" t="s">
        <v>15648</v>
      </c>
      <c r="F672" s="165" t="s">
        <v>6</v>
      </c>
      <c r="G672" s="165" t="s">
        <v>12396</v>
      </c>
      <c r="H672" s="165" t="s">
        <v>12396</v>
      </c>
      <c r="I672" s="164" t="s">
        <v>14638</v>
      </c>
      <c r="J672" s="164" t="s">
        <v>12844</v>
      </c>
      <c r="K672" s="164">
        <v>35</v>
      </c>
      <c r="L672" s="164" t="s">
        <v>14224</v>
      </c>
      <c r="M672" s="164">
        <v>41781</v>
      </c>
    </row>
    <row r="673" spans="1:13">
      <c r="A673" s="162" t="s">
        <v>2418</v>
      </c>
      <c r="B673" s="163">
        <v>340898</v>
      </c>
      <c r="C673" s="163">
        <v>1070402862</v>
      </c>
      <c r="D673" s="164" t="s">
        <v>15649</v>
      </c>
      <c r="E673" s="164" t="s">
        <v>15650</v>
      </c>
      <c r="F673" s="165" t="s">
        <v>6</v>
      </c>
      <c r="G673" s="165" t="s">
        <v>12396</v>
      </c>
      <c r="H673" s="165" t="s">
        <v>12396</v>
      </c>
      <c r="I673" s="164" t="s">
        <v>14638</v>
      </c>
      <c r="J673" s="164" t="s">
        <v>12844</v>
      </c>
      <c r="K673" s="164">
        <v>35</v>
      </c>
      <c r="L673" s="164" t="s">
        <v>12396</v>
      </c>
      <c r="M673" s="164">
        <v>78283</v>
      </c>
    </row>
    <row r="674" spans="1:13">
      <c r="A674" s="162" t="s">
        <v>2443</v>
      </c>
      <c r="B674" s="163">
        <v>339778</v>
      </c>
      <c r="C674" s="163">
        <v>1070403834</v>
      </c>
      <c r="D674" s="164" t="s">
        <v>15651</v>
      </c>
      <c r="E674" s="164" t="s">
        <v>15652</v>
      </c>
      <c r="F674" s="165" t="s">
        <v>6</v>
      </c>
      <c r="G674" s="165" t="s">
        <v>12396</v>
      </c>
      <c r="H674" s="165" t="s">
        <v>12396</v>
      </c>
      <c r="I674" s="164" t="s">
        <v>14638</v>
      </c>
      <c r="J674" s="164" t="s">
        <v>12844</v>
      </c>
      <c r="K674" s="164">
        <v>35</v>
      </c>
      <c r="L674" s="164" t="s">
        <v>14224</v>
      </c>
      <c r="M674" s="164">
        <v>78290</v>
      </c>
    </row>
    <row r="675" spans="1:13">
      <c r="A675" s="162" t="s">
        <v>2439</v>
      </c>
      <c r="B675" s="163">
        <v>339697</v>
      </c>
      <c r="C675" s="163">
        <v>1070404059</v>
      </c>
      <c r="D675" s="164" t="s">
        <v>15653</v>
      </c>
      <c r="E675" s="164" t="s">
        <v>15654</v>
      </c>
      <c r="F675" s="165" t="s">
        <v>6</v>
      </c>
      <c r="G675" s="165" t="s">
        <v>12396</v>
      </c>
      <c r="H675" s="165" t="s">
        <v>12396</v>
      </c>
      <c r="I675" s="164" t="s">
        <v>14638</v>
      </c>
      <c r="J675" s="164" t="s">
        <v>12844</v>
      </c>
      <c r="K675" s="164">
        <v>35</v>
      </c>
      <c r="L675" s="164" t="s">
        <v>14224</v>
      </c>
      <c r="M675" s="164">
        <v>78289</v>
      </c>
    </row>
    <row r="676" spans="1:13">
      <c r="A676" s="162" t="s">
        <v>2436</v>
      </c>
      <c r="B676" s="163">
        <v>340895</v>
      </c>
      <c r="C676" s="163">
        <v>1070400711</v>
      </c>
      <c r="D676" s="164" t="s">
        <v>15655</v>
      </c>
      <c r="E676" s="164" t="s">
        <v>15656</v>
      </c>
      <c r="F676" s="165" t="s">
        <v>6</v>
      </c>
      <c r="G676" s="165" t="s">
        <v>12396</v>
      </c>
      <c r="H676" s="165" t="s">
        <v>12396</v>
      </c>
      <c r="I676" s="164" t="s">
        <v>14638</v>
      </c>
      <c r="J676" s="164" t="s">
        <v>12844</v>
      </c>
      <c r="K676" s="164">
        <v>35</v>
      </c>
      <c r="L676" s="164" t="s">
        <v>14224</v>
      </c>
      <c r="M676" s="164">
        <v>78288</v>
      </c>
    </row>
    <row r="677" spans="1:13">
      <c r="A677" s="162" t="s">
        <v>2433</v>
      </c>
      <c r="B677" s="163">
        <v>340911</v>
      </c>
      <c r="C677" s="163">
        <v>1070404369</v>
      </c>
      <c r="D677" s="164" t="s">
        <v>15657</v>
      </c>
      <c r="E677" s="164" t="s">
        <v>15658</v>
      </c>
      <c r="F677" s="165" t="s">
        <v>6</v>
      </c>
      <c r="G677" s="165" t="s">
        <v>12396</v>
      </c>
      <c r="H677" s="165" t="s">
        <v>12396</v>
      </c>
      <c r="I677" s="164" t="s">
        <v>14638</v>
      </c>
      <c r="J677" s="164" t="s">
        <v>12844</v>
      </c>
      <c r="K677" s="164">
        <v>35</v>
      </c>
      <c r="L677" s="164" t="s">
        <v>14224</v>
      </c>
      <c r="M677" s="164">
        <v>78287</v>
      </c>
    </row>
    <row r="678" spans="1:13">
      <c r="A678" s="162" t="s">
        <v>2430</v>
      </c>
      <c r="B678" s="163">
        <v>396260</v>
      </c>
      <c r="C678" s="163">
        <v>1070401530</v>
      </c>
      <c r="D678" s="164" t="s">
        <v>15659</v>
      </c>
      <c r="E678" s="164" t="s">
        <v>15660</v>
      </c>
      <c r="F678" s="165" t="s">
        <v>6</v>
      </c>
      <c r="G678" s="165" t="s">
        <v>12396</v>
      </c>
      <c r="H678" s="165" t="s">
        <v>12396</v>
      </c>
      <c r="I678" s="164" t="s">
        <v>14638</v>
      </c>
      <c r="J678" s="164" t="s">
        <v>12844</v>
      </c>
      <c r="K678" s="164">
        <v>35</v>
      </c>
      <c r="L678" s="164" t="s">
        <v>14224</v>
      </c>
      <c r="M678" s="164">
        <v>78286</v>
      </c>
    </row>
    <row r="679" spans="1:13">
      <c r="A679" s="162" t="s">
        <v>2427</v>
      </c>
      <c r="B679" s="163">
        <v>396257</v>
      </c>
      <c r="C679" s="163" t="s">
        <v>12396</v>
      </c>
      <c r="D679" s="164" t="s">
        <v>15661</v>
      </c>
      <c r="E679" s="164" t="s">
        <v>15662</v>
      </c>
      <c r="F679" s="165" t="s">
        <v>6</v>
      </c>
      <c r="G679" s="165" t="s">
        <v>12396</v>
      </c>
      <c r="H679" s="165" t="s">
        <v>12396</v>
      </c>
      <c r="I679" s="164" t="s">
        <v>14638</v>
      </c>
      <c r="J679" s="164" t="s">
        <v>12844</v>
      </c>
      <c r="K679" s="164">
        <v>35</v>
      </c>
      <c r="L679" s="164" t="s">
        <v>14224</v>
      </c>
      <c r="M679" s="164">
        <v>41787</v>
      </c>
    </row>
    <row r="680" spans="1:13">
      <c r="A680" s="162" t="s">
        <v>2424</v>
      </c>
      <c r="B680" s="163">
        <v>396256</v>
      </c>
      <c r="C680" s="163">
        <v>1070403818</v>
      </c>
      <c r="D680" s="164" t="s">
        <v>15663</v>
      </c>
      <c r="E680" s="164" t="s">
        <v>15664</v>
      </c>
      <c r="F680" s="165" t="s">
        <v>6</v>
      </c>
      <c r="G680" s="165" t="s">
        <v>12396</v>
      </c>
      <c r="H680" s="165" t="s">
        <v>12396</v>
      </c>
      <c r="I680" s="164" t="s">
        <v>14638</v>
      </c>
      <c r="J680" s="164" t="s">
        <v>12844</v>
      </c>
      <c r="K680" s="164">
        <v>35</v>
      </c>
      <c r="L680" s="164" t="s">
        <v>14224</v>
      </c>
      <c r="M680" s="164">
        <v>78285</v>
      </c>
    </row>
    <row r="681" spans="1:13">
      <c r="A681" s="162" t="s">
        <v>2421</v>
      </c>
      <c r="B681" s="163">
        <v>396261</v>
      </c>
      <c r="C681" s="163">
        <v>1070400746</v>
      </c>
      <c r="D681" s="164" t="s">
        <v>15665</v>
      </c>
      <c r="E681" s="164" t="s">
        <v>15666</v>
      </c>
      <c r="F681" s="165" t="s">
        <v>6</v>
      </c>
      <c r="G681" s="165" t="s">
        <v>12396</v>
      </c>
      <c r="H681" s="165" t="s">
        <v>12396</v>
      </c>
      <c r="I681" s="164" t="s">
        <v>14638</v>
      </c>
      <c r="J681" s="164" t="s">
        <v>12844</v>
      </c>
      <c r="K681" s="164">
        <v>35</v>
      </c>
      <c r="L681" s="164" t="s">
        <v>14224</v>
      </c>
      <c r="M681" s="164">
        <v>78284</v>
      </c>
    </row>
    <row r="682" spans="1:13">
      <c r="A682" s="162" t="s">
        <v>15667</v>
      </c>
      <c r="B682" s="163">
        <v>357757</v>
      </c>
      <c r="C682" s="163">
        <v>1070200968</v>
      </c>
      <c r="D682" s="164" t="s">
        <v>15668</v>
      </c>
      <c r="E682" s="164" t="s">
        <v>15669</v>
      </c>
      <c r="F682" s="165" t="s">
        <v>6</v>
      </c>
      <c r="G682" s="165" t="s">
        <v>12396</v>
      </c>
      <c r="H682" s="165" t="s">
        <v>12396</v>
      </c>
      <c r="I682" s="164" t="s">
        <v>14638</v>
      </c>
      <c r="J682" s="164" t="s">
        <v>15598</v>
      </c>
      <c r="K682" s="164">
        <v>35</v>
      </c>
      <c r="L682" s="164" t="s">
        <v>12396</v>
      </c>
      <c r="M682" s="164">
        <v>41790</v>
      </c>
    </row>
    <row r="683" spans="1:13">
      <c r="A683" s="162" t="s">
        <v>15670</v>
      </c>
      <c r="B683" s="163">
        <v>331361</v>
      </c>
      <c r="C683" s="163">
        <v>0</v>
      </c>
      <c r="D683" s="164" t="s">
        <v>15671</v>
      </c>
      <c r="E683" s="164" t="s">
        <v>15672</v>
      </c>
      <c r="F683" s="165" t="s">
        <v>10613</v>
      </c>
      <c r="G683" s="165" t="s">
        <v>12396</v>
      </c>
      <c r="H683" s="165" t="s">
        <v>12396</v>
      </c>
      <c r="I683" s="164" t="s">
        <v>14638</v>
      </c>
      <c r="J683" s="164" t="s">
        <v>15598</v>
      </c>
      <c r="K683" s="164">
        <v>35</v>
      </c>
      <c r="L683" s="164" t="s">
        <v>12396</v>
      </c>
      <c r="M683" s="164">
        <v>78786</v>
      </c>
    </row>
    <row r="684" spans="1:13">
      <c r="A684" s="162" t="s">
        <v>13080</v>
      </c>
      <c r="B684" s="163">
        <v>381259</v>
      </c>
      <c r="C684" s="163" t="s">
        <v>15673</v>
      </c>
      <c r="D684" s="164" t="s">
        <v>15674</v>
      </c>
      <c r="E684" s="164" t="s">
        <v>15675</v>
      </c>
      <c r="F684" s="165" t="s">
        <v>4423</v>
      </c>
      <c r="G684" s="165" t="s">
        <v>12396</v>
      </c>
      <c r="H684" s="165" t="s">
        <v>12396</v>
      </c>
      <c r="I684" s="164" t="s">
        <v>14638</v>
      </c>
      <c r="J684" s="164" t="s">
        <v>15598</v>
      </c>
      <c r="K684" s="164">
        <v>35</v>
      </c>
      <c r="L684" s="164" t="s">
        <v>12396</v>
      </c>
      <c r="M684" s="164">
        <v>78308</v>
      </c>
    </row>
    <row r="685" spans="1:13">
      <c r="A685" s="162" t="s">
        <v>2781</v>
      </c>
      <c r="B685" s="163">
        <v>353661</v>
      </c>
      <c r="C685" s="163">
        <v>1070400371</v>
      </c>
      <c r="D685" s="164" t="s">
        <v>15676</v>
      </c>
      <c r="E685" s="164" t="s">
        <v>12903</v>
      </c>
      <c r="F685" s="165" t="s">
        <v>7391</v>
      </c>
      <c r="G685" s="165" t="s">
        <v>12396</v>
      </c>
      <c r="H685" s="165" t="s">
        <v>12396</v>
      </c>
      <c r="I685" s="164" t="s">
        <v>14638</v>
      </c>
      <c r="J685" s="164" t="s">
        <v>12844</v>
      </c>
      <c r="K685" s="164">
        <v>35</v>
      </c>
      <c r="L685" s="164" t="s">
        <v>12396</v>
      </c>
      <c r="M685" s="164">
        <v>78357</v>
      </c>
    </row>
    <row r="686" spans="1:13">
      <c r="A686" s="162" t="s">
        <v>2711</v>
      </c>
      <c r="B686" s="163">
        <v>327534</v>
      </c>
      <c r="C686" s="163">
        <v>1060404328</v>
      </c>
      <c r="D686" s="164" t="s">
        <v>15677</v>
      </c>
      <c r="E686" s="164" t="s">
        <v>12902</v>
      </c>
      <c r="F686" s="165" t="s">
        <v>7391</v>
      </c>
      <c r="G686" s="165" t="s">
        <v>12396</v>
      </c>
      <c r="H686" s="165" t="s">
        <v>12396</v>
      </c>
      <c r="I686" s="164" t="s">
        <v>14638</v>
      </c>
      <c r="J686" s="164" t="s">
        <v>12844</v>
      </c>
      <c r="K686" s="164">
        <v>35</v>
      </c>
      <c r="L686" s="164" t="s">
        <v>14224</v>
      </c>
      <c r="M686" s="164">
        <v>78828</v>
      </c>
    </row>
    <row r="687" spans="1:13">
      <c r="A687" s="162" t="s">
        <v>2304</v>
      </c>
      <c r="B687" s="163">
        <v>365418</v>
      </c>
      <c r="C687" s="163">
        <v>1070402994</v>
      </c>
      <c r="D687" s="164" t="s">
        <v>15678</v>
      </c>
      <c r="E687" s="164" t="s">
        <v>15679</v>
      </c>
      <c r="F687" s="165" t="s">
        <v>6</v>
      </c>
      <c r="G687" s="165" t="s">
        <v>12396</v>
      </c>
      <c r="H687" s="165" t="s">
        <v>12396</v>
      </c>
      <c r="I687" s="164" t="s">
        <v>14638</v>
      </c>
      <c r="J687" s="164" t="s">
        <v>12844</v>
      </c>
      <c r="K687" s="164">
        <v>35</v>
      </c>
      <c r="L687" s="164" t="s">
        <v>12396</v>
      </c>
      <c r="M687" s="164">
        <v>78261</v>
      </c>
    </row>
    <row r="688" spans="1:13">
      <c r="A688" s="162" t="s">
        <v>2036</v>
      </c>
      <c r="B688" s="163">
        <v>348266</v>
      </c>
      <c r="C688" s="163">
        <v>1070700049</v>
      </c>
      <c r="D688" s="164" t="s">
        <v>15680</v>
      </c>
      <c r="E688" s="164" t="s">
        <v>15681</v>
      </c>
      <c r="F688" s="165" t="s">
        <v>10613</v>
      </c>
      <c r="G688" s="165" t="s">
        <v>12396</v>
      </c>
      <c r="H688" s="165" t="s">
        <v>12396</v>
      </c>
      <c r="I688" s="164" t="s">
        <v>14222</v>
      </c>
      <c r="J688" s="164" t="s">
        <v>15641</v>
      </c>
      <c r="K688" s="164">
        <v>11</v>
      </c>
      <c r="L688" s="164" t="s">
        <v>12396</v>
      </c>
      <c r="M688" s="164">
        <v>78836</v>
      </c>
    </row>
    <row r="689" spans="1:13">
      <c r="A689" s="162" t="s">
        <v>1972</v>
      </c>
      <c r="B689" s="163">
        <v>347504</v>
      </c>
      <c r="C689" s="163">
        <v>1055000146</v>
      </c>
      <c r="D689" s="164" t="s">
        <v>15682</v>
      </c>
      <c r="E689" s="164" t="s">
        <v>15683</v>
      </c>
      <c r="F689" s="165" t="s">
        <v>11709</v>
      </c>
      <c r="G689" s="165" t="s">
        <v>12396</v>
      </c>
      <c r="H689" s="165" t="s">
        <v>12396</v>
      </c>
      <c r="I689" s="164" t="s">
        <v>14222</v>
      </c>
      <c r="J689" s="164" t="s">
        <v>15641</v>
      </c>
      <c r="K689" s="164">
        <v>11</v>
      </c>
      <c r="L689" s="164" t="s">
        <v>12396</v>
      </c>
      <c r="M689" s="164">
        <v>78715</v>
      </c>
    </row>
    <row r="690" spans="1:13">
      <c r="A690" s="162" t="s">
        <v>1969</v>
      </c>
      <c r="B690" s="163">
        <v>348803</v>
      </c>
      <c r="C690" s="163">
        <v>1070100840</v>
      </c>
      <c r="D690" s="164" t="s">
        <v>15684</v>
      </c>
      <c r="E690" s="164" t="s">
        <v>1968</v>
      </c>
      <c r="F690" s="165" t="s">
        <v>6</v>
      </c>
      <c r="G690" s="165" t="s">
        <v>12396</v>
      </c>
      <c r="H690" s="165" t="s">
        <v>12396</v>
      </c>
      <c r="I690" s="164" t="s">
        <v>14222</v>
      </c>
      <c r="J690" s="164" t="s">
        <v>15641</v>
      </c>
      <c r="K690" s="164">
        <v>11</v>
      </c>
      <c r="L690" s="164" t="s">
        <v>12396</v>
      </c>
      <c r="M690" s="164">
        <v>78714</v>
      </c>
    </row>
    <row r="691" spans="1:13">
      <c r="A691" s="162" t="s">
        <v>15685</v>
      </c>
      <c r="B691" s="163">
        <v>347290</v>
      </c>
      <c r="C691" s="163" t="s">
        <v>12396</v>
      </c>
      <c r="D691" s="164" t="s">
        <v>15686</v>
      </c>
      <c r="E691" s="164" t="s">
        <v>15687</v>
      </c>
      <c r="F691" s="165" t="s">
        <v>10623</v>
      </c>
      <c r="G691" s="165" t="s">
        <v>12396</v>
      </c>
      <c r="H691" s="165" t="s">
        <v>12396</v>
      </c>
      <c r="I691" s="164" t="s">
        <v>14222</v>
      </c>
      <c r="J691" s="164" t="s">
        <v>15641</v>
      </c>
      <c r="K691" s="164">
        <v>11</v>
      </c>
      <c r="L691" s="164" t="s">
        <v>12396</v>
      </c>
      <c r="M691" s="164">
        <v>41794</v>
      </c>
    </row>
    <row r="692" spans="1:13">
      <c r="A692" s="162" t="s">
        <v>8331</v>
      </c>
      <c r="B692" s="163">
        <v>356902</v>
      </c>
      <c r="C692" s="163">
        <v>0</v>
      </c>
      <c r="D692" s="164" t="s">
        <v>15688</v>
      </c>
      <c r="E692" s="164" t="s">
        <v>13175</v>
      </c>
      <c r="F692" s="165" t="s">
        <v>11709</v>
      </c>
      <c r="G692" s="165" t="s">
        <v>12396</v>
      </c>
      <c r="H692" s="165" t="s">
        <v>12396</v>
      </c>
      <c r="I692" s="164" t="s">
        <v>14222</v>
      </c>
      <c r="J692" s="164" t="s">
        <v>15641</v>
      </c>
      <c r="K692" s="164">
        <v>11</v>
      </c>
      <c r="L692" s="164" t="s">
        <v>12396</v>
      </c>
      <c r="M692" s="164">
        <v>78696</v>
      </c>
    </row>
    <row r="693" spans="1:13">
      <c r="A693" s="162" t="s">
        <v>12835</v>
      </c>
      <c r="B693" s="163">
        <v>365295</v>
      </c>
      <c r="C693" s="163">
        <v>1070700863</v>
      </c>
      <c r="D693" s="164" t="s">
        <v>15689</v>
      </c>
      <c r="E693" s="164" t="s">
        <v>15690</v>
      </c>
      <c r="F693" s="165" t="s">
        <v>6</v>
      </c>
      <c r="G693" s="165" t="s">
        <v>12396</v>
      </c>
      <c r="H693" s="165" t="s">
        <v>12396</v>
      </c>
      <c r="I693" s="164" t="s">
        <v>14222</v>
      </c>
      <c r="J693" s="164" t="s">
        <v>15641</v>
      </c>
      <c r="K693" s="164">
        <v>11</v>
      </c>
      <c r="L693" s="164" t="s">
        <v>12396</v>
      </c>
      <c r="M693" s="164">
        <v>78666</v>
      </c>
    </row>
    <row r="694" spans="1:13">
      <c r="A694" s="162" t="s">
        <v>8328</v>
      </c>
      <c r="B694" s="163">
        <v>412953</v>
      </c>
      <c r="C694" s="163">
        <v>0</v>
      </c>
      <c r="D694" s="164" t="s">
        <v>15691</v>
      </c>
      <c r="E694" s="164" t="s">
        <v>15692</v>
      </c>
      <c r="F694" s="165" t="s">
        <v>11709</v>
      </c>
      <c r="G694" s="165" t="s">
        <v>12396</v>
      </c>
      <c r="H694" s="165" t="s">
        <v>12396</v>
      </c>
      <c r="I694" s="164" t="s">
        <v>14222</v>
      </c>
      <c r="J694" s="164" t="s">
        <v>15641</v>
      </c>
      <c r="K694" s="164">
        <v>11</v>
      </c>
      <c r="L694" s="164" t="s">
        <v>12396</v>
      </c>
      <c r="M694" s="164">
        <v>78713</v>
      </c>
    </row>
    <row r="695" spans="1:13">
      <c r="A695" s="162" t="s">
        <v>15693</v>
      </c>
      <c r="B695" s="163">
        <v>381374</v>
      </c>
      <c r="C695" s="163" t="s">
        <v>12396</v>
      </c>
      <c r="D695" s="164" t="s">
        <v>15694</v>
      </c>
      <c r="E695" s="164" t="s">
        <v>15695</v>
      </c>
      <c r="F695" s="165" t="s">
        <v>11709</v>
      </c>
      <c r="G695" s="165" t="s">
        <v>12396</v>
      </c>
      <c r="H695" s="165" t="s">
        <v>12396</v>
      </c>
      <c r="I695" s="164" t="s">
        <v>14222</v>
      </c>
      <c r="J695" s="164" t="s">
        <v>15641</v>
      </c>
      <c r="K695" s="164">
        <v>11</v>
      </c>
      <c r="L695" s="164" t="s">
        <v>12396</v>
      </c>
      <c r="M695" s="164">
        <v>41795</v>
      </c>
    </row>
    <row r="696" spans="1:13">
      <c r="A696" s="162" t="s">
        <v>1962</v>
      </c>
      <c r="B696" s="163">
        <v>347317</v>
      </c>
      <c r="C696" s="163">
        <v>1070200569</v>
      </c>
      <c r="D696" s="164" t="s">
        <v>15696</v>
      </c>
      <c r="E696" s="164" t="s">
        <v>12832</v>
      </c>
      <c r="F696" s="165" t="s">
        <v>10623</v>
      </c>
      <c r="G696" s="165" t="s">
        <v>12396</v>
      </c>
      <c r="H696" s="165" t="s">
        <v>12396</v>
      </c>
      <c r="I696" s="164" t="s">
        <v>14222</v>
      </c>
      <c r="J696" s="164" t="s">
        <v>15641</v>
      </c>
      <c r="K696" s="164">
        <v>11</v>
      </c>
      <c r="L696" s="164" t="s">
        <v>12396</v>
      </c>
      <c r="M696" s="164">
        <v>41796</v>
      </c>
    </row>
    <row r="697" spans="1:13">
      <c r="A697" s="162" t="s">
        <v>1959</v>
      </c>
      <c r="B697" s="163">
        <v>361164</v>
      </c>
      <c r="C697" s="163">
        <v>0</v>
      </c>
      <c r="D697" s="164" t="s">
        <v>15697</v>
      </c>
      <c r="E697" s="164" t="s">
        <v>12830</v>
      </c>
      <c r="F697" s="165" t="s">
        <v>6</v>
      </c>
      <c r="G697" s="165" t="s">
        <v>12396</v>
      </c>
      <c r="H697" s="165" t="s">
        <v>12396</v>
      </c>
      <c r="I697" s="164" t="s">
        <v>14222</v>
      </c>
      <c r="J697" s="164" t="s">
        <v>15641</v>
      </c>
      <c r="K697" s="164">
        <v>11</v>
      </c>
      <c r="L697" s="164" t="s">
        <v>12396</v>
      </c>
      <c r="M697" s="164">
        <v>78782</v>
      </c>
    </row>
    <row r="698" spans="1:13">
      <c r="A698" s="162" t="s">
        <v>12829</v>
      </c>
      <c r="B698" s="163">
        <v>356960</v>
      </c>
      <c r="C698" s="163">
        <v>0</v>
      </c>
      <c r="D698" s="164" t="s">
        <v>15698</v>
      </c>
      <c r="E698" s="164" t="s">
        <v>15699</v>
      </c>
      <c r="F698" s="165" t="s">
        <v>11709</v>
      </c>
      <c r="G698" s="165" t="s">
        <v>12396</v>
      </c>
      <c r="H698" s="165" t="s">
        <v>12396</v>
      </c>
      <c r="I698" s="164" t="s">
        <v>14222</v>
      </c>
      <c r="J698" s="164" t="s">
        <v>15641</v>
      </c>
      <c r="K698" s="164">
        <v>11</v>
      </c>
      <c r="L698" s="164" t="s">
        <v>12396</v>
      </c>
      <c r="M698" s="164">
        <v>78783</v>
      </c>
    </row>
    <row r="699" spans="1:13">
      <c r="A699" s="162" t="s">
        <v>2392</v>
      </c>
      <c r="B699" s="163">
        <v>369876</v>
      </c>
      <c r="C699" s="163">
        <v>0</v>
      </c>
      <c r="D699" s="164" t="s">
        <v>15700</v>
      </c>
      <c r="E699" s="164" t="s">
        <v>15701</v>
      </c>
      <c r="F699" s="165" t="s">
        <v>6</v>
      </c>
      <c r="G699" s="165" t="s">
        <v>12396</v>
      </c>
      <c r="H699" s="165" t="s">
        <v>12396</v>
      </c>
      <c r="I699" s="164" t="s">
        <v>14222</v>
      </c>
      <c r="J699" s="164" t="s">
        <v>15641</v>
      </c>
      <c r="K699" s="164">
        <v>11</v>
      </c>
      <c r="L699" s="164" t="s">
        <v>12396</v>
      </c>
      <c r="M699" s="164">
        <v>78700</v>
      </c>
    </row>
    <row r="700" spans="1:13">
      <c r="A700" s="162" t="s">
        <v>1947</v>
      </c>
      <c r="B700" s="163">
        <v>412648</v>
      </c>
      <c r="C700" s="163">
        <v>1070100726</v>
      </c>
      <c r="D700" s="164" t="s">
        <v>15702</v>
      </c>
      <c r="E700" s="164" t="s">
        <v>12822</v>
      </c>
      <c r="F700" s="165" t="s">
        <v>10613</v>
      </c>
      <c r="G700" s="165" t="s">
        <v>12396</v>
      </c>
      <c r="H700" s="165" t="s">
        <v>12396</v>
      </c>
      <c r="I700" s="164" t="s">
        <v>14222</v>
      </c>
      <c r="J700" s="164" t="s">
        <v>15641</v>
      </c>
      <c r="K700" s="164">
        <v>11</v>
      </c>
      <c r="L700" s="164" t="s">
        <v>12396</v>
      </c>
      <c r="M700" s="164">
        <v>78198</v>
      </c>
    </row>
    <row r="701" spans="1:13">
      <c r="A701" s="162" t="s">
        <v>1944</v>
      </c>
      <c r="B701" s="163">
        <v>345904</v>
      </c>
      <c r="C701" s="163">
        <v>1070600362</v>
      </c>
      <c r="D701" s="164" t="s">
        <v>15703</v>
      </c>
      <c r="E701" s="164" t="s">
        <v>12821</v>
      </c>
      <c r="F701" s="165" t="s">
        <v>6</v>
      </c>
      <c r="G701" s="165" t="s">
        <v>12396</v>
      </c>
      <c r="H701" s="165" t="s">
        <v>12396</v>
      </c>
      <c r="I701" s="164" t="s">
        <v>14222</v>
      </c>
      <c r="J701" s="164" t="s">
        <v>15641</v>
      </c>
      <c r="K701" s="164">
        <v>11</v>
      </c>
      <c r="L701" s="164" t="s">
        <v>12396</v>
      </c>
      <c r="M701" s="164">
        <v>78837</v>
      </c>
    </row>
    <row r="702" spans="1:13">
      <c r="A702" s="162" t="s">
        <v>1956</v>
      </c>
      <c r="B702" s="163">
        <v>409465</v>
      </c>
      <c r="C702" s="163">
        <v>1070100726</v>
      </c>
      <c r="D702" s="164" t="s">
        <v>15704</v>
      </c>
      <c r="E702" s="164" t="s">
        <v>15705</v>
      </c>
      <c r="F702" s="165" t="s">
        <v>11709</v>
      </c>
      <c r="G702" s="165" t="s">
        <v>12396</v>
      </c>
      <c r="H702" s="165" t="s">
        <v>12396</v>
      </c>
      <c r="I702" s="164" t="s">
        <v>14222</v>
      </c>
      <c r="J702" s="164" t="s">
        <v>15641</v>
      </c>
      <c r="K702" s="164">
        <v>11</v>
      </c>
      <c r="L702" s="164" t="s">
        <v>12396</v>
      </c>
      <c r="M702" s="164">
        <v>84591</v>
      </c>
    </row>
    <row r="703" spans="1:13">
      <c r="A703" s="162" t="s">
        <v>3004</v>
      </c>
      <c r="B703" s="163">
        <v>412317</v>
      </c>
      <c r="C703" s="163">
        <v>1071100215</v>
      </c>
      <c r="D703" s="164" t="s">
        <v>15706</v>
      </c>
      <c r="E703" s="164" t="s">
        <v>15707</v>
      </c>
      <c r="F703" s="165" t="s">
        <v>10613</v>
      </c>
      <c r="G703" s="165" t="s">
        <v>12396</v>
      </c>
      <c r="H703" s="165" t="s">
        <v>12396</v>
      </c>
      <c r="I703" s="164" t="s">
        <v>14638</v>
      </c>
      <c r="J703" s="164" t="s">
        <v>15708</v>
      </c>
      <c r="K703" s="164">
        <v>35</v>
      </c>
      <c r="L703" s="164" t="s">
        <v>12396</v>
      </c>
      <c r="M703" s="164">
        <v>78682</v>
      </c>
    </row>
    <row r="704" spans="1:13">
      <c r="A704" s="162" t="s">
        <v>2215</v>
      </c>
      <c r="B704" s="163">
        <v>354345</v>
      </c>
      <c r="C704" s="163" t="s">
        <v>15709</v>
      </c>
      <c r="D704" s="164" t="s">
        <v>15710</v>
      </c>
      <c r="E704" s="164" t="s">
        <v>12497</v>
      </c>
      <c r="F704" s="165" t="s">
        <v>6</v>
      </c>
      <c r="G704" s="165" t="s">
        <v>12396</v>
      </c>
      <c r="H704" s="165" t="s">
        <v>12396</v>
      </c>
      <c r="I704" s="164" t="s">
        <v>14638</v>
      </c>
      <c r="J704" s="164" t="s">
        <v>12844</v>
      </c>
      <c r="K704" s="164">
        <v>35</v>
      </c>
      <c r="L704" s="164" t="s">
        <v>14224</v>
      </c>
      <c r="M704" s="164">
        <v>41798</v>
      </c>
    </row>
    <row r="705" spans="1:13">
      <c r="A705" s="162" t="s">
        <v>2212</v>
      </c>
      <c r="B705" s="163">
        <v>354346</v>
      </c>
      <c r="C705" s="163">
        <v>1070404547</v>
      </c>
      <c r="D705" s="164" t="s">
        <v>15711</v>
      </c>
      <c r="E705" s="164" t="s">
        <v>12499</v>
      </c>
      <c r="F705" s="165" t="s">
        <v>6</v>
      </c>
      <c r="G705" s="165" t="s">
        <v>12396</v>
      </c>
      <c r="H705" s="165" t="s">
        <v>12396</v>
      </c>
      <c r="I705" s="164" t="s">
        <v>14638</v>
      </c>
      <c r="J705" s="164" t="s">
        <v>12844</v>
      </c>
      <c r="K705" s="164">
        <v>35</v>
      </c>
      <c r="L705" s="164" t="s">
        <v>14224</v>
      </c>
      <c r="M705" s="164">
        <v>41799</v>
      </c>
    </row>
    <row r="706" spans="1:13">
      <c r="A706" s="162" t="s">
        <v>2218</v>
      </c>
      <c r="B706" s="163">
        <v>333846</v>
      </c>
      <c r="C706" s="163">
        <v>1070404539</v>
      </c>
      <c r="D706" s="164" t="s">
        <v>15712</v>
      </c>
      <c r="E706" s="164" t="s">
        <v>12500</v>
      </c>
      <c r="F706" s="165" t="s">
        <v>6</v>
      </c>
      <c r="G706" s="165" t="s">
        <v>12396</v>
      </c>
      <c r="H706" s="165" t="s">
        <v>12396</v>
      </c>
      <c r="I706" s="164" t="s">
        <v>14638</v>
      </c>
      <c r="J706" s="164" t="s">
        <v>12844</v>
      </c>
      <c r="K706" s="164">
        <v>35</v>
      </c>
      <c r="L706" s="164" t="s">
        <v>14224</v>
      </c>
      <c r="M706" s="164">
        <v>78457</v>
      </c>
    </row>
    <row r="707" spans="1:13">
      <c r="A707" s="162" t="s">
        <v>15713</v>
      </c>
      <c r="B707" s="163">
        <v>333847</v>
      </c>
      <c r="C707" s="163">
        <v>1070404547</v>
      </c>
      <c r="D707" s="164" t="s">
        <v>15714</v>
      </c>
      <c r="E707" s="164" t="s">
        <v>15715</v>
      </c>
      <c r="F707" s="165" t="s">
        <v>6</v>
      </c>
      <c r="G707" s="165" t="s">
        <v>12396</v>
      </c>
      <c r="H707" s="165" t="s">
        <v>12396</v>
      </c>
      <c r="I707" s="164" t="s">
        <v>14638</v>
      </c>
      <c r="J707" s="164" t="s">
        <v>12844</v>
      </c>
      <c r="K707" s="164">
        <v>35</v>
      </c>
      <c r="L707" s="164" t="s">
        <v>14224</v>
      </c>
      <c r="M707" s="164">
        <v>78458</v>
      </c>
    </row>
    <row r="708" spans="1:13">
      <c r="A708" s="162" t="s">
        <v>4424</v>
      </c>
      <c r="B708" s="163">
        <v>412407</v>
      </c>
      <c r="C708" s="163">
        <v>1070602152</v>
      </c>
      <c r="D708" s="164" t="s">
        <v>15716</v>
      </c>
      <c r="E708" s="164" t="s">
        <v>15717</v>
      </c>
      <c r="F708" s="165" t="s">
        <v>4423</v>
      </c>
      <c r="G708" s="165" t="s">
        <v>12396</v>
      </c>
      <c r="H708" s="165" t="s">
        <v>12396</v>
      </c>
      <c r="I708" s="164" t="s">
        <v>14638</v>
      </c>
      <c r="J708" s="164" t="s">
        <v>12844</v>
      </c>
      <c r="K708" s="164">
        <v>35</v>
      </c>
      <c r="L708" s="164" t="s">
        <v>12396</v>
      </c>
      <c r="M708" s="164">
        <v>78433</v>
      </c>
    </row>
    <row r="709" spans="1:13">
      <c r="A709" s="162" t="s">
        <v>2716</v>
      </c>
      <c r="B709" s="163">
        <v>383410</v>
      </c>
      <c r="C709" s="163">
        <v>1070400223</v>
      </c>
      <c r="D709" s="164" t="s">
        <v>15718</v>
      </c>
      <c r="E709" s="164" t="s">
        <v>15719</v>
      </c>
      <c r="F709" s="165" t="s">
        <v>6</v>
      </c>
      <c r="G709" s="165" t="s">
        <v>12396</v>
      </c>
      <c r="H709" s="165" t="s">
        <v>12396</v>
      </c>
      <c r="I709" s="164" t="s">
        <v>14638</v>
      </c>
      <c r="J709" s="164" t="s">
        <v>12844</v>
      </c>
      <c r="K709" s="164">
        <v>35</v>
      </c>
      <c r="L709" s="164" t="s">
        <v>12396</v>
      </c>
      <c r="M709" s="164">
        <v>78349</v>
      </c>
    </row>
    <row r="710" spans="1:13">
      <c r="A710" s="162" t="s">
        <v>2403</v>
      </c>
      <c r="B710" s="163">
        <v>379260</v>
      </c>
      <c r="C710" s="163">
        <v>1070403800</v>
      </c>
      <c r="D710" s="164" t="s">
        <v>15720</v>
      </c>
      <c r="E710" s="164" t="s">
        <v>15721</v>
      </c>
      <c r="F710" s="165" t="s">
        <v>4423</v>
      </c>
      <c r="G710" s="165" t="s">
        <v>12396</v>
      </c>
      <c r="H710" s="165" t="s">
        <v>12396</v>
      </c>
      <c r="I710" s="164" t="s">
        <v>14638</v>
      </c>
      <c r="J710" s="164" t="s">
        <v>12844</v>
      </c>
      <c r="K710" s="164">
        <v>35</v>
      </c>
      <c r="L710" s="164" t="s">
        <v>12396</v>
      </c>
      <c r="M710" s="164">
        <v>78277</v>
      </c>
    </row>
    <row r="711" spans="1:13">
      <c r="A711" s="162" t="s">
        <v>15722</v>
      </c>
      <c r="B711" s="163">
        <v>360202</v>
      </c>
      <c r="C711" s="163" t="s">
        <v>12396</v>
      </c>
      <c r="D711" s="164" t="s">
        <v>15723</v>
      </c>
      <c r="E711" s="164" t="s">
        <v>15724</v>
      </c>
      <c r="F711" s="165" t="s">
        <v>10623</v>
      </c>
      <c r="G711" s="165" t="s">
        <v>12396</v>
      </c>
      <c r="H711" s="165" t="s">
        <v>12396</v>
      </c>
      <c r="I711" s="164" t="s">
        <v>14222</v>
      </c>
      <c r="J711" s="164" t="s">
        <v>15641</v>
      </c>
      <c r="K711" s="164">
        <v>11</v>
      </c>
      <c r="L711" s="164" t="s">
        <v>12396</v>
      </c>
      <c r="M711" s="164">
        <v>41803</v>
      </c>
    </row>
    <row r="712" spans="1:13">
      <c r="A712" s="162" t="s">
        <v>2997</v>
      </c>
      <c r="B712" s="163">
        <v>359770</v>
      </c>
      <c r="C712" s="163">
        <v>1070101145</v>
      </c>
      <c r="D712" s="164" t="s">
        <v>15725</v>
      </c>
      <c r="E712" s="164" t="s">
        <v>15726</v>
      </c>
      <c r="F712" s="165" t="s">
        <v>6</v>
      </c>
      <c r="G712" s="165" t="s">
        <v>12396</v>
      </c>
      <c r="H712" s="165" t="s">
        <v>12396</v>
      </c>
      <c r="I712" s="164" t="s">
        <v>14638</v>
      </c>
      <c r="J712" s="164" t="s">
        <v>12844</v>
      </c>
      <c r="K712" s="164">
        <v>35</v>
      </c>
      <c r="L712" s="164" t="s">
        <v>12396</v>
      </c>
      <c r="M712" s="164">
        <v>78394</v>
      </c>
    </row>
    <row r="713" spans="1:13">
      <c r="A713" s="162" t="s">
        <v>3266</v>
      </c>
      <c r="B713" s="163">
        <v>334360</v>
      </c>
      <c r="C713" s="163">
        <v>1070404580</v>
      </c>
      <c r="D713" s="164" t="s">
        <v>15727</v>
      </c>
      <c r="E713" s="164" t="s">
        <v>12501</v>
      </c>
      <c r="F713" s="165" t="s">
        <v>6</v>
      </c>
      <c r="G713" s="165" t="s">
        <v>12396</v>
      </c>
      <c r="H713" s="165" t="s">
        <v>12396</v>
      </c>
      <c r="I713" s="164" t="s">
        <v>14638</v>
      </c>
      <c r="J713" s="164" t="s">
        <v>12844</v>
      </c>
      <c r="K713" s="164">
        <v>35</v>
      </c>
      <c r="L713" s="164" t="s">
        <v>12396</v>
      </c>
      <c r="M713" s="164">
        <v>41808</v>
      </c>
    </row>
    <row r="714" spans="1:13">
      <c r="A714" s="162" t="s">
        <v>3263</v>
      </c>
      <c r="B714" s="163">
        <v>334361</v>
      </c>
      <c r="C714" s="163">
        <v>1070404563</v>
      </c>
      <c r="D714" s="164" t="s">
        <v>15728</v>
      </c>
      <c r="E714" s="164" t="s">
        <v>12502</v>
      </c>
      <c r="F714" s="165" t="s">
        <v>6</v>
      </c>
      <c r="G714" s="165" t="s">
        <v>12396</v>
      </c>
      <c r="H714" s="165" t="s">
        <v>12396</v>
      </c>
      <c r="I714" s="164" t="s">
        <v>14638</v>
      </c>
      <c r="J714" s="164" t="s">
        <v>12844</v>
      </c>
      <c r="K714" s="164">
        <v>35</v>
      </c>
      <c r="L714" s="164" t="s">
        <v>12396</v>
      </c>
      <c r="M714" s="164">
        <v>41809</v>
      </c>
    </row>
    <row r="715" spans="1:13">
      <c r="A715" s="162" t="s">
        <v>3260</v>
      </c>
      <c r="B715" s="163">
        <v>353801</v>
      </c>
      <c r="C715" s="163">
        <v>1070404695</v>
      </c>
      <c r="D715" s="164" t="s">
        <v>15729</v>
      </c>
      <c r="E715" s="164" t="s">
        <v>12507</v>
      </c>
      <c r="F715" s="165" t="s">
        <v>6</v>
      </c>
      <c r="G715" s="165" t="s">
        <v>12396</v>
      </c>
      <c r="H715" s="165" t="s">
        <v>12396</v>
      </c>
      <c r="I715" s="164" t="s">
        <v>14638</v>
      </c>
      <c r="J715" s="164" t="s">
        <v>12844</v>
      </c>
      <c r="K715" s="164">
        <v>35</v>
      </c>
      <c r="L715" s="164" t="s">
        <v>12396</v>
      </c>
      <c r="M715" s="164">
        <v>41810</v>
      </c>
    </row>
    <row r="716" spans="1:13">
      <c r="A716" s="162" t="s">
        <v>2890</v>
      </c>
      <c r="B716" s="163">
        <v>455490</v>
      </c>
      <c r="C716" s="163">
        <v>0</v>
      </c>
      <c r="D716" s="164" t="s">
        <v>15730</v>
      </c>
      <c r="E716" s="164" t="s">
        <v>15731</v>
      </c>
      <c r="F716" s="165" t="s">
        <v>6</v>
      </c>
      <c r="G716" s="165" t="s">
        <v>12396</v>
      </c>
      <c r="H716" s="165" t="s">
        <v>12396</v>
      </c>
      <c r="I716" s="164" t="s">
        <v>14638</v>
      </c>
      <c r="J716" s="164" t="s">
        <v>12844</v>
      </c>
      <c r="K716" s="164">
        <v>35</v>
      </c>
      <c r="L716" s="164" t="s">
        <v>12396</v>
      </c>
      <c r="M716" s="164">
        <v>88532</v>
      </c>
    </row>
    <row r="717" spans="1:13">
      <c r="A717" s="162" t="s">
        <v>3010</v>
      </c>
      <c r="B717" s="163">
        <v>333587</v>
      </c>
      <c r="C717" s="163">
        <v>1070200852</v>
      </c>
      <c r="D717" s="164" t="s">
        <v>15732</v>
      </c>
      <c r="E717" s="164" t="s">
        <v>15733</v>
      </c>
      <c r="F717" s="165" t="s">
        <v>10613</v>
      </c>
      <c r="G717" s="165" t="s">
        <v>12396</v>
      </c>
      <c r="H717" s="165" t="s">
        <v>12396</v>
      </c>
      <c r="I717" s="164" t="s">
        <v>14638</v>
      </c>
      <c r="J717" s="164" t="s">
        <v>15734</v>
      </c>
      <c r="K717" s="164">
        <v>35</v>
      </c>
      <c r="L717" s="164" t="s">
        <v>12396</v>
      </c>
      <c r="M717" s="164">
        <v>78398</v>
      </c>
    </row>
    <row r="718" spans="1:13">
      <c r="A718" s="162" t="s">
        <v>12854</v>
      </c>
      <c r="B718" s="163">
        <v>456616</v>
      </c>
      <c r="C718" s="163">
        <v>1060404573</v>
      </c>
      <c r="D718" s="164" t="s">
        <v>15735</v>
      </c>
      <c r="E718" s="164" t="s">
        <v>12853</v>
      </c>
      <c r="F718" s="165" t="s">
        <v>10623</v>
      </c>
      <c r="G718" s="165" t="s">
        <v>12396</v>
      </c>
      <c r="H718" s="165" t="s">
        <v>12396</v>
      </c>
      <c r="I718" s="164" t="s">
        <v>14222</v>
      </c>
      <c r="J718" s="164" t="s">
        <v>15641</v>
      </c>
      <c r="K718" s="164">
        <v>11</v>
      </c>
      <c r="L718" s="164" t="s">
        <v>12396</v>
      </c>
      <c r="M718" s="164">
        <v>78728</v>
      </c>
    </row>
    <row r="719" spans="1:13">
      <c r="A719" s="162" t="s">
        <v>2863</v>
      </c>
      <c r="B719" s="163">
        <v>327536</v>
      </c>
      <c r="C719" s="163">
        <v>1070300407</v>
      </c>
      <c r="D719" s="164" t="s">
        <v>15736</v>
      </c>
      <c r="E719" s="164" t="s">
        <v>12899</v>
      </c>
      <c r="F719" s="165" t="s">
        <v>7391</v>
      </c>
      <c r="G719" s="165" t="s">
        <v>12396</v>
      </c>
      <c r="H719" s="165" t="s">
        <v>12396</v>
      </c>
      <c r="I719" s="164" t="s">
        <v>14638</v>
      </c>
      <c r="J719" s="164" t="s">
        <v>15734</v>
      </c>
      <c r="K719" s="164">
        <v>35</v>
      </c>
      <c r="L719" s="164" t="s">
        <v>12396</v>
      </c>
      <c r="M719" s="164">
        <v>78811</v>
      </c>
    </row>
    <row r="720" spans="1:13">
      <c r="A720" s="162" t="s">
        <v>2126</v>
      </c>
      <c r="B720" s="163">
        <v>334484</v>
      </c>
      <c r="C720" s="163">
        <v>1070602420</v>
      </c>
      <c r="D720" s="164" t="s">
        <v>15737</v>
      </c>
      <c r="E720" s="164" t="s">
        <v>15738</v>
      </c>
      <c r="F720" s="165" t="s">
        <v>4423</v>
      </c>
      <c r="G720" s="165" t="s">
        <v>12396</v>
      </c>
      <c r="H720" s="165" t="s">
        <v>12396</v>
      </c>
      <c r="I720" s="164" t="s">
        <v>14638</v>
      </c>
      <c r="J720" s="164" t="s">
        <v>15739</v>
      </c>
      <c r="K720" s="164">
        <v>35</v>
      </c>
      <c r="L720" s="164" t="s">
        <v>12396</v>
      </c>
      <c r="M720" s="164">
        <v>78438</v>
      </c>
    </row>
    <row r="721" spans="1:13">
      <c r="A721" s="162" t="s">
        <v>15740</v>
      </c>
      <c r="B721" s="163">
        <v>391949</v>
      </c>
      <c r="C721" s="163">
        <v>1052500342</v>
      </c>
      <c r="D721" s="164" t="s">
        <v>15741</v>
      </c>
      <c r="E721" s="164" t="s">
        <v>15742</v>
      </c>
      <c r="F721" s="165" t="s">
        <v>4423</v>
      </c>
      <c r="G721" s="165" t="s">
        <v>12396</v>
      </c>
      <c r="H721" s="165" t="s">
        <v>12396</v>
      </c>
      <c r="I721" s="164" t="s">
        <v>14638</v>
      </c>
      <c r="J721" s="164" t="s">
        <v>14639</v>
      </c>
      <c r="K721" s="164">
        <v>35</v>
      </c>
      <c r="L721" s="164" t="s">
        <v>12396</v>
      </c>
      <c r="M721" s="164">
        <v>78825</v>
      </c>
    </row>
    <row r="722" spans="1:13">
      <c r="A722" s="162" t="s">
        <v>15743</v>
      </c>
      <c r="B722" s="163">
        <v>436026</v>
      </c>
      <c r="C722" s="163">
        <v>1060401833</v>
      </c>
      <c r="D722" s="164" t="s">
        <v>15744</v>
      </c>
      <c r="E722" s="164" t="s">
        <v>15745</v>
      </c>
      <c r="F722" s="165" t="s">
        <v>6</v>
      </c>
      <c r="G722" s="165" t="s">
        <v>12396</v>
      </c>
      <c r="H722" s="165" t="s">
        <v>12396</v>
      </c>
      <c r="I722" s="164" t="s">
        <v>14638</v>
      </c>
      <c r="J722" s="164" t="s">
        <v>14639</v>
      </c>
      <c r="K722" s="164">
        <v>35</v>
      </c>
      <c r="L722" s="164" t="s">
        <v>12396</v>
      </c>
      <c r="M722" s="164">
        <v>78691</v>
      </c>
    </row>
    <row r="723" spans="1:13">
      <c r="A723" s="162" t="s">
        <v>4392</v>
      </c>
      <c r="B723" s="163">
        <v>420745</v>
      </c>
      <c r="C723" s="163" t="s">
        <v>12396</v>
      </c>
      <c r="D723" s="164" t="s">
        <v>15746</v>
      </c>
      <c r="E723" s="164" t="s">
        <v>15747</v>
      </c>
      <c r="F723" s="165" t="s">
        <v>6</v>
      </c>
      <c r="G723" s="165" t="s">
        <v>12396</v>
      </c>
      <c r="H723" s="165" t="s">
        <v>12396</v>
      </c>
      <c r="I723" s="164" t="s">
        <v>14638</v>
      </c>
      <c r="J723" s="164" t="s">
        <v>14639</v>
      </c>
      <c r="K723" s="164">
        <v>35</v>
      </c>
      <c r="L723" s="164" t="s">
        <v>12396</v>
      </c>
      <c r="M723" s="164">
        <v>41815</v>
      </c>
    </row>
    <row r="724" spans="1:13">
      <c r="A724" s="162" t="s">
        <v>9586</v>
      </c>
      <c r="B724" s="163">
        <v>408699</v>
      </c>
      <c r="C724" s="163" t="s">
        <v>4301</v>
      </c>
      <c r="D724" s="164" t="s">
        <v>15748</v>
      </c>
      <c r="E724" s="164" t="s">
        <v>15749</v>
      </c>
      <c r="F724" s="165" t="s">
        <v>6</v>
      </c>
      <c r="G724" s="165" t="s">
        <v>12396</v>
      </c>
      <c r="H724" s="165" t="s">
        <v>12396</v>
      </c>
      <c r="I724" s="164" t="s">
        <v>14638</v>
      </c>
      <c r="J724" s="164" t="s">
        <v>15598</v>
      </c>
      <c r="K724" s="164">
        <v>35</v>
      </c>
      <c r="L724" s="164" t="s">
        <v>12396</v>
      </c>
      <c r="M724" s="164">
        <v>41817</v>
      </c>
    </row>
    <row r="725" spans="1:13">
      <c r="A725" s="162" t="s">
        <v>13063</v>
      </c>
      <c r="B725" s="163">
        <v>427478</v>
      </c>
      <c r="C725" s="163">
        <v>1070801899</v>
      </c>
      <c r="D725" s="164" t="s">
        <v>15750</v>
      </c>
      <c r="E725" s="164" t="s">
        <v>15751</v>
      </c>
      <c r="F725" s="165" t="s">
        <v>6</v>
      </c>
      <c r="G725" s="165" t="s">
        <v>12396</v>
      </c>
      <c r="H725" s="165" t="s">
        <v>12396</v>
      </c>
      <c r="I725" s="164" t="s">
        <v>14638</v>
      </c>
      <c r="J725" s="164" t="s">
        <v>15598</v>
      </c>
      <c r="K725" s="164">
        <v>35</v>
      </c>
      <c r="L725" s="164" t="s">
        <v>12396</v>
      </c>
      <c r="M725" s="164">
        <v>78509</v>
      </c>
    </row>
    <row r="726" spans="1:13">
      <c r="A726" s="162" t="s">
        <v>4305</v>
      </c>
      <c r="B726" s="163">
        <v>427479</v>
      </c>
      <c r="C726" s="163">
        <v>1070801902</v>
      </c>
      <c r="D726" s="164" t="s">
        <v>15752</v>
      </c>
      <c r="E726" s="164" t="s">
        <v>15753</v>
      </c>
      <c r="F726" s="165" t="s">
        <v>6</v>
      </c>
      <c r="G726" s="165" t="s">
        <v>12396</v>
      </c>
      <c r="H726" s="165" t="s">
        <v>12396</v>
      </c>
      <c r="I726" s="164" t="s">
        <v>14638</v>
      </c>
      <c r="J726" s="164" t="s">
        <v>15598</v>
      </c>
      <c r="K726" s="164">
        <v>35</v>
      </c>
      <c r="L726" s="164" t="s">
        <v>12396</v>
      </c>
      <c r="M726" s="164">
        <v>41820</v>
      </c>
    </row>
    <row r="727" spans="1:13">
      <c r="A727" s="162" t="s">
        <v>3015</v>
      </c>
      <c r="B727" s="163">
        <v>280350</v>
      </c>
      <c r="C727" s="163">
        <v>1070200089</v>
      </c>
      <c r="D727" s="164" t="s">
        <v>15754</v>
      </c>
      <c r="E727" s="164" t="s">
        <v>15755</v>
      </c>
      <c r="F727" s="165" t="s">
        <v>10613</v>
      </c>
      <c r="G727" s="165" t="s">
        <v>12396</v>
      </c>
      <c r="H727" s="165" t="s">
        <v>12396</v>
      </c>
      <c r="I727" s="164" t="s">
        <v>14638</v>
      </c>
      <c r="J727" s="164" t="s">
        <v>15734</v>
      </c>
      <c r="K727" s="164">
        <v>35</v>
      </c>
      <c r="L727" s="164" t="s">
        <v>12396</v>
      </c>
      <c r="M727" s="164">
        <v>78399</v>
      </c>
    </row>
    <row r="728" spans="1:13">
      <c r="A728" s="162" t="s">
        <v>15756</v>
      </c>
      <c r="B728" s="163">
        <v>280353</v>
      </c>
      <c r="C728" s="163">
        <v>1070200119</v>
      </c>
      <c r="D728" s="164" t="s">
        <v>15757</v>
      </c>
      <c r="E728" s="164" t="s">
        <v>15758</v>
      </c>
      <c r="F728" s="165" t="s">
        <v>10613</v>
      </c>
      <c r="G728" s="165" t="s">
        <v>12396</v>
      </c>
      <c r="H728" s="165" t="s">
        <v>12396</v>
      </c>
      <c r="I728" s="164" t="s">
        <v>14638</v>
      </c>
      <c r="J728" s="164" t="s">
        <v>15734</v>
      </c>
      <c r="K728" s="164">
        <v>35</v>
      </c>
      <c r="L728" s="164" t="s">
        <v>12396</v>
      </c>
      <c r="M728" s="164">
        <v>41822</v>
      </c>
    </row>
    <row r="729" spans="1:13">
      <c r="A729" s="162" t="s">
        <v>4078</v>
      </c>
      <c r="B729" s="163">
        <v>285936</v>
      </c>
      <c r="C729" s="163">
        <v>1060408013</v>
      </c>
      <c r="D729" s="164" t="s">
        <v>15759</v>
      </c>
      <c r="E729" s="164" t="s">
        <v>15760</v>
      </c>
      <c r="F729" s="165" t="s">
        <v>6</v>
      </c>
      <c r="G729" s="165" t="s">
        <v>12396</v>
      </c>
      <c r="H729" s="165" t="s">
        <v>12396</v>
      </c>
      <c r="I729" s="164" t="s">
        <v>14638</v>
      </c>
      <c r="J729" s="164" t="s">
        <v>14639</v>
      </c>
      <c r="K729" s="164">
        <v>35</v>
      </c>
      <c r="L729" s="164" t="s">
        <v>12396</v>
      </c>
      <c r="M729" s="164">
        <v>78841</v>
      </c>
    </row>
    <row r="730" spans="1:13">
      <c r="A730" s="162" t="s">
        <v>2583</v>
      </c>
      <c r="B730" s="163">
        <v>331408</v>
      </c>
      <c r="C730" s="163">
        <v>1070108417</v>
      </c>
      <c r="D730" s="164" t="s">
        <v>15761</v>
      </c>
      <c r="E730" s="164" t="s">
        <v>15762</v>
      </c>
      <c r="F730" s="165" t="s">
        <v>6</v>
      </c>
      <c r="G730" s="165" t="s">
        <v>12396</v>
      </c>
      <c r="H730" s="165" t="s">
        <v>12396</v>
      </c>
      <c r="I730" s="164" t="s">
        <v>14638</v>
      </c>
      <c r="J730" s="164" t="s">
        <v>15763</v>
      </c>
      <c r="K730" s="164">
        <v>35</v>
      </c>
      <c r="L730" s="164" t="s">
        <v>14294</v>
      </c>
      <c r="M730" s="164">
        <v>78323</v>
      </c>
    </row>
    <row r="731" spans="1:13">
      <c r="A731" s="162" t="s">
        <v>2321</v>
      </c>
      <c r="B731" s="163">
        <v>331732</v>
      </c>
      <c r="C731" s="163">
        <v>1070108298</v>
      </c>
      <c r="D731" s="164" t="s">
        <v>15764</v>
      </c>
      <c r="E731" s="164" t="s">
        <v>12425</v>
      </c>
      <c r="F731" s="165" t="s">
        <v>4423</v>
      </c>
      <c r="G731" s="165" t="s">
        <v>12396</v>
      </c>
      <c r="H731" s="165" t="s">
        <v>12396</v>
      </c>
      <c r="I731" s="164" t="s">
        <v>14638</v>
      </c>
      <c r="J731" s="164" t="s">
        <v>15763</v>
      </c>
      <c r="K731" s="164">
        <v>35</v>
      </c>
      <c r="L731" s="164" t="s">
        <v>12396</v>
      </c>
      <c r="M731" s="164">
        <v>78265</v>
      </c>
    </row>
    <row r="732" spans="1:13">
      <c r="A732" s="162" t="s">
        <v>3194</v>
      </c>
      <c r="B732" s="163">
        <v>331733</v>
      </c>
      <c r="C732" s="163">
        <v>1070108565</v>
      </c>
      <c r="D732" s="164" t="s">
        <v>15765</v>
      </c>
      <c r="E732" s="164" t="s">
        <v>15766</v>
      </c>
      <c r="F732" s="165" t="s">
        <v>6</v>
      </c>
      <c r="G732" s="165" t="s">
        <v>12396</v>
      </c>
      <c r="H732" s="165" t="s">
        <v>12396</v>
      </c>
      <c r="I732" s="164" t="s">
        <v>14638</v>
      </c>
      <c r="J732" s="164" t="s">
        <v>15763</v>
      </c>
      <c r="K732" s="164">
        <v>35</v>
      </c>
      <c r="L732" s="164" t="s">
        <v>12396</v>
      </c>
      <c r="M732" s="164">
        <v>78423</v>
      </c>
    </row>
    <row r="733" spans="1:13">
      <c r="A733" s="162" t="s">
        <v>2048</v>
      </c>
      <c r="B733" s="163">
        <v>331734</v>
      </c>
      <c r="C733" s="163">
        <v>1070108204</v>
      </c>
      <c r="D733" s="164" t="s">
        <v>15767</v>
      </c>
      <c r="E733" s="164" t="s">
        <v>12402</v>
      </c>
      <c r="F733" s="165" t="s">
        <v>6</v>
      </c>
      <c r="G733" s="165" t="s">
        <v>12396</v>
      </c>
      <c r="H733" s="165" t="s">
        <v>12396</v>
      </c>
      <c r="I733" s="164" t="s">
        <v>14638</v>
      </c>
      <c r="J733" s="164" t="s">
        <v>15763</v>
      </c>
      <c r="K733" s="164">
        <v>35</v>
      </c>
      <c r="L733" s="164" t="s">
        <v>12396</v>
      </c>
      <c r="M733" s="164">
        <v>78216</v>
      </c>
    </row>
    <row r="734" spans="1:13">
      <c r="A734" s="162" t="s">
        <v>2039</v>
      </c>
      <c r="B734" s="163">
        <v>331735</v>
      </c>
      <c r="C734" s="163">
        <v>1070108387</v>
      </c>
      <c r="D734" s="164" t="s">
        <v>15768</v>
      </c>
      <c r="E734" s="164" t="s">
        <v>12438</v>
      </c>
      <c r="F734" s="165" t="s">
        <v>4423</v>
      </c>
      <c r="G734" s="165" t="s">
        <v>12396</v>
      </c>
      <c r="H734" s="165" t="s">
        <v>12396</v>
      </c>
      <c r="I734" s="164" t="s">
        <v>14638</v>
      </c>
      <c r="J734" s="164" t="s">
        <v>15763</v>
      </c>
      <c r="K734" s="164">
        <v>35</v>
      </c>
      <c r="L734" s="164" t="s">
        <v>14224</v>
      </c>
      <c r="M734" s="164">
        <v>78215</v>
      </c>
    </row>
    <row r="735" spans="1:13">
      <c r="A735" s="162" t="s">
        <v>2761</v>
      </c>
      <c r="B735" s="163">
        <v>331738</v>
      </c>
      <c r="C735" s="163">
        <v>1070108484</v>
      </c>
      <c r="D735" s="164" t="s">
        <v>15769</v>
      </c>
      <c r="E735" s="164" t="s">
        <v>15770</v>
      </c>
      <c r="F735" s="165" t="s">
        <v>6</v>
      </c>
      <c r="G735" s="165" t="s">
        <v>12396</v>
      </c>
      <c r="H735" s="165" t="s">
        <v>12396</v>
      </c>
      <c r="I735" s="164" t="s">
        <v>14638</v>
      </c>
      <c r="J735" s="164" t="s">
        <v>15763</v>
      </c>
      <c r="K735" s="164">
        <v>35</v>
      </c>
      <c r="L735" s="164" t="s">
        <v>14224</v>
      </c>
      <c r="M735" s="164">
        <v>78371</v>
      </c>
    </row>
    <row r="736" spans="1:13">
      <c r="A736" s="162" t="s">
        <v>2708</v>
      </c>
      <c r="B736" s="163">
        <v>331739</v>
      </c>
      <c r="C736" s="163">
        <v>1070108379</v>
      </c>
      <c r="D736" s="164" t="s">
        <v>15771</v>
      </c>
      <c r="E736" s="164" t="s">
        <v>12437</v>
      </c>
      <c r="F736" s="165" t="s">
        <v>4423</v>
      </c>
      <c r="G736" s="165" t="s">
        <v>12396</v>
      </c>
      <c r="H736" s="165" t="s">
        <v>12396</v>
      </c>
      <c r="I736" s="164" t="s">
        <v>14638</v>
      </c>
      <c r="J736" s="164" t="s">
        <v>15763</v>
      </c>
      <c r="K736" s="164">
        <v>35</v>
      </c>
      <c r="L736" s="164" t="s">
        <v>12396</v>
      </c>
      <c r="M736" s="164">
        <v>78346</v>
      </c>
    </row>
    <row r="737" spans="1:13">
      <c r="A737" s="162" t="s">
        <v>2271</v>
      </c>
      <c r="B737" s="163">
        <v>331741</v>
      </c>
      <c r="C737" s="163">
        <v>1070108247</v>
      </c>
      <c r="D737" s="164" t="s">
        <v>15772</v>
      </c>
      <c r="E737" s="164" t="s">
        <v>15773</v>
      </c>
      <c r="F737" s="165" t="s">
        <v>4423</v>
      </c>
      <c r="G737" s="165" t="s">
        <v>12396</v>
      </c>
      <c r="H737" s="165" t="s">
        <v>12396</v>
      </c>
      <c r="I737" s="164" t="s">
        <v>14638</v>
      </c>
      <c r="J737" s="164" t="s">
        <v>15763</v>
      </c>
      <c r="K737" s="164">
        <v>35</v>
      </c>
      <c r="L737" s="164" t="s">
        <v>14224</v>
      </c>
      <c r="M737" s="164">
        <v>78254</v>
      </c>
    </row>
    <row r="738" spans="1:13">
      <c r="A738" s="162" t="s">
        <v>2017</v>
      </c>
      <c r="B738" s="163">
        <v>331742</v>
      </c>
      <c r="C738" s="163">
        <v>1070108182</v>
      </c>
      <c r="D738" s="164" t="s">
        <v>15774</v>
      </c>
      <c r="E738" s="164" t="s">
        <v>15775</v>
      </c>
      <c r="F738" s="165" t="s">
        <v>4423</v>
      </c>
      <c r="G738" s="165" t="s">
        <v>12396</v>
      </c>
      <c r="H738" s="165" t="s">
        <v>12396</v>
      </c>
      <c r="I738" s="164" t="s">
        <v>14638</v>
      </c>
      <c r="J738" s="164" t="s">
        <v>15763</v>
      </c>
      <c r="K738" s="164">
        <v>35</v>
      </c>
      <c r="L738" s="164" t="s">
        <v>14294</v>
      </c>
      <c r="M738" s="164">
        <v>78209</v>
      </c>
    </row>
    <row r="739" spans="1:13">
      <c r="A739" s="162" t="s">
        <v>12463</v>
      </c>
      <c r="B739" s="163">
        <v>375566</v>
      </c>
      <c r="C739" s="163">
        <v>1070108450</v>
      </c>
      <c r="D739" s="164" t="s">
        <v>15776</v>
      </c>
      <c r="E739" s="164" t="s">
        <v>12462</v>
      </c>
      <c r="F739" s="165" t="s">
        <v>6</v>
      </c>
      <c r="G739" s="165" t="s">
        <v>12396</v>
      </c>
      <c r="H739" s="165" t="s">
        <v>12396</v>
      </c>
      <c r="I739" s="164" t="s">
        <v>14638</v>
      </c>
      <c r="J739" s="164" t="s">
        <v>15763</v>
      </c>
      <c r="K739" s="164">
        <v>35</v>
      </c>
      <c r="L739" s="164" t="s">
        <v>14224</v>
      </c>
      <c r="M739" s="164">
        <v>41832</v>
      </c>
    </row>
    <row r="740" spans="1:13">
      <c r="A740" s="162" t="s">
        <v>12481</v>
      </c>
      <c r="B740" s="163">
        <v>331746</v>
      </c>
      <c r="C740" s="163">
        <v>1070108549</v>
      </c>
      <c r="D740" s="164" t="s">
        <v>15777</v>
      </c>
      <c r="E740" s="164" t="s">
        <v>12480</v>
      </c>
      <c r="F740" s="165" t="s">
        <v>4423</v>
      </c>
      <c r="G740" s="165" t="s">
        <v>12396</v>
      </c>
      <c r="H740" s="165" t="s">
        <v>12396</v>
      </c>
      <c r="I740" s="164" t="s">
        <v>14638</v>
      </c>
      <c r="J740" s="164" t="s">
        <v>15763</v>
      </c>
      <c r="K740" s="164">
        <v>35</v>
      </c>
      <c r="L740" s="164" t="s">
        <v>14294</v>
      </c>
      <c r="M740" s="164">
        <v>78414</v>
      </c>
    </row>
    <row r="741" spans="1:13">
      <c r="A741" s="162" t="s">
        <v>12483</v>
      </c>
      <c r="B741" s="163">
        <v>331747</v>
      </c>
      <c r="C741" s="163">
        <v>1070108557</v>
      </c>
      <c r="D741" s="164" t="s">
        <v>15778</v>
      </c>
      <c r="E741" s="164" t="s">
        <v>12482</v>
      </c>
      <c r="F741" s="165" t="s">
        <v>4423</v>
      </c>
      <c r="G741" s="165" t="s">
        <v>12396</v>
      </c>
      <c r="H741" s="165" t="s">
        <v>12396</v>
      </c>
      <c r="I741" s="164" t="s">
        <v>14638</v>
      </c>
      <c r="J741" s="164" t="s">
        <v>15763</v>
      </c>
      <c r="K741" s="164">
        <v>35</v>
      </c>
      <c r="L741" s="164" t="s">
        <v>14294</v>
      </c>
      <c r="M741" s="164">
        <v>78415</v>
      </c>
    </row>
    <row r="742" spans="1:13">
      <c r="A742" s="162" t="s">
        <v>3215</v>
      </c>
      <c r="B742" s="163">
        <v>331754</v>
      </c>
      <c r="C742" s="163">
        <v>1070108271</v>
      </c>
      <c r="D742" s="164" t="s">
        <v>15779</v>
      </c>
      <c r="E742" s="164" t="s">
        <v>12424</v>
      </c>
      <c r="F742" s="165" t="s">
        <v>4423</v>
      </c>
      <c r="G742" s="165" t="s">
        <v>12396</v>
      </c>
      <c r="H742" s="165" t="s">
        <v>12396</v>
      </c>
      <c r="I742" s="164" t="s">
        <v>14638</v>
      </c>
      <c r="J742" s="164" t="s">
        <v>15763</v>
      </c>
      <c r="K742" s="164">
        <v>35</v>
      </c>
      <c r="L742" s="164" t="s">
        <v>12396</v>
      </c>
      <c r="M742" s="164">
        <v>78327</v>
      </c>
    </row>
    <row r="743" spans="1:13">
      <c r="A743" s="162" t="s">
        <v>3068</v>
      </c>
      <c r="B743" s="163">
        <v>382699</v>
      </c>
      <c r="C743" s="163">
        <v>1070201123</v>
      </c>
      <c r="D743" s="164" t="s">
        <v>15780</v>
      </c>
      <c r="E743" s="164" t="s">
        <v>12511</v>
      </c>
      <c r="F743" s="165" t="s">
        <v>4423</v>
      </c>
      <c r="G743" s="165" t="s">
        <v>12396</v>
      </c>
      <c r="H743" s="165" t="s">
        <v>12396</v>
      </c>
      <c r="I743" s="164" t="s">
        <v>14638</v>
      </c>
      <c r="J743" s="164" t="s">
        <v>15734</v>
      </c>
      <c r="K743" s="164">
        <v>35</v>
      </c>
      <c r="L743" s="164" t="s">
        <v>14294</v>
      </c>
      <c r="M743" s="164">
        <v>78280</v>
      </c>
    </row>
    <row r="744" spans="1:13">
      <c r="A744" s="162" t="s">
        <v>15781</v>
      </c>
      <c r="B744" s="163">
        <v>332748</v>
      </c>
      <c r="C744" s="163">
        <v>1070502433</v>
      </c>
      <c r="D744" s="164" t="s">
        <v>15782</v>
      </c>
      <c r="E744" s="164" t="s">
        <v>15783</v>
      </c>
      <c r="F744" s="165" t="s">
        <v>6</v>
      </c>
      <c r="G744" s="165" t="s">
        <v>12396</v>
      </c>
      <c r="H744" s="165" t="s">
        <v>12396</v>
      </c>
      <c r="I744" s="164" t="s">
        <v>14638</v>
      </c>
      <c r="J744" s="164" t="s">
        <v>15739</v>
      </c>
      <c r="K744" s="164">
        <v>35</v>
      </c>
      <c r="L744" s="164" t="s">
        <v>12396</v>
      </c>
      <c r="M744" s="164">
        <v>41837</v>
      </c>
    </row>
    <row r="745" spans="1:13">
      <c r="A745" s="162" t="s">
        <v>15784</v>
      </c>
      <c r="B745" s="163">
        <v>380524</v>
      </c>
      <c r="C745" s="163">
        <v>1070108506</v>
      </c>
      <c r="D745" s="164" t="s">
        <v>15785</v>
      </c>
      <c r="E745" s="164" t="s">
        <v>15786</v>
      </c>
      <c r="F745" s="165" t="s">
        <v>6</v>
      </c>
      <c r="G745" s="165" t="s">
        <v>12396</v>
      </c>
      <c r="H745" s="165" t="s">
        <v>12396</v>
      </c>
      <c r="I745" s="164" t="s">
        <v>14638</v>
      </c>
      <c r="J745" s="164" t="s">
        <v>15763</v>
      </c>
      <c r="K745" s="164">
        <v>35</v>
      </c>
      <c r="L745" s="164" t="s">
        <v>14294</v>
      </c>
      <c r="M745" s="164">
        <v>41838</v>
      </c>
    </row>
    <row r="746" spans="1:13">
      <c r="A746" s="162" t="s">
        <v>15787</v>
      </c>
      <c r="B746" s="163">
        <v>333330</v>
      </c>
      <c r="C746" s="163" t="s">
        <v>15788</v>
      </c>
      <c r="D746" s="164" t="s">
        <v>15789</v>
      </c>
      <c r="E746" s="164" t="s">
        <v>15790</v>
      </c>
      <c r="F746" s="165" t="s">
        <v>6</v>
      </c>
      <c r="G746" s="165" t="s">
        <v>12396</v>
      </c>
      <c r="H746" s="165" t="s">
        <v>12396</v>
      </c>
      <c r="I746" s="164" t="s">
        <v>14638</v>
      </c>
      <c r="J746" s="164" t="s">
        <v>15763</v>
      </c>
      <c r="K746" s="164">
        <v>35</v>
      </c>
      <c r="L746" s="164" t="s">
        <v>12396</v>
      </c>
      <c r="M746" s="164">
        <v>41839</v>
      </c>
    </row>
    <row r="747" spans="1:13">
      <c r="A747" s="162" t="s">
        <v>2918</v>
      </c>
      <c r="B747" s="163">
        <v>333334</v>
      </c>
      <c r="C747" s="163">
        <v>1070109014</v>
      </c>
      <c r="D747" s="164" t="s">
        <v>12430</v>
      </c>
      <c r="E747" s="164" t="s">
        <v>12430</v>
      </c>
      <c r="F747" s="165" t="s">
        <v>4423</v>
      </c>
      <c r="G747" s="165" t="s">
        <v>12396</v>
      </c>
      <c r="H747" s="165" t="s">
        <v>12396</v>
      </c>
      <c r="I747" s="164" t="s">
        <v>14638</v>
      </c>
      <c r="J747" s="164" t="s">
        <v>15763</v>
      </c>
      <c r="K747" s="164">
        <v>35</v>
      </c>
      <c r="L747" s="164" t="s">
        <v>14294</v>
      </c>
      <c r="M747" s="164">
        <v>41840</v>
      </c>
    </row>
    <row r="748" spans="1:13">
      <c r="A748" s="162" t="s">
        <v>2248</v>
      </c>
      <c r="B748" s="163">
        <v>333399</v>
      </c>
      <c r="C748" s="163">
        <v>1070108301</v>
      </c>
      <c r="D748" s="164" t="s">
        <v>15791</v>
      </c>
      <c r="E748" s="164" t="s">
        <v>12427</v>
      </c>
      <c r="F748" s="165" t="s">
        <v>4423</v>
      </c>
      <c r="G748" s="165" t="s">
        <v>12396</v>
      </c>
      <c r="H748" s="165" t="s">
        <v>12396</v>
      </c>
      <c r="I748" s="164" t="s">
        <v>14638</v>
      </c>
      <c r="J748" s="164" t="s">
        <v>15763</v>
      </c>
      <c r="K748" s="164">
        <v>35</v>
      </c>
      <c r="L748" s="164" t="s">
        <v>12396</v>
      </c>
      <c r="M748" s="164">
        <v>78249</v>
      </c>
    </row>
    <row r="749" spans="1:13">
      <c r="A749" s="162" t="s">
        <v>2251</v>
      </c>
      <c r="B749" s="163">
        <v>333400</v>
      </c>
      <c r="C749" s="163">
        <v>1070108310</v>
      </c>
      <c r="D749" s="164" t="s">
        <v>15792</v>
      </c>
      <c r="E749" s="164" t="s">
        <v>12428</v>
      </c>
      <c r="F749" s="165" t="s">
        <v>4423</v>
      </c>
      <c r="G749" s="165" t="s">
        <v>12396</v>
      </c>
      <c r="H749" s="165" t="s">
        <v>12396</v>
      </c>
      <c r="I749" s="164" t="s">
        <v>14638</v>
      </c>
      <c r="J749" s="164" t="s">
        <v>15763</v>
      </c>
      <c r="K749" s="164">
        <v>35</v>
      </c>
      <c r="L749" s="164" t="s">
        <v>12396</v>
      </c>
      <c r="M749" s="164">
        <v>78250</v>
      </c>
    </row>
    <row r="750" spans="1:13">
      <c r="A750" s="162" t="s">
        <v>2667</v>
      </c>
      <c r="B750" s="163">
        <v>333401</v>
      </c>
      <c r="C750" s="163">
        <v>1070108425</v>
      </c>
      <c r="D750" s="164" t="s">
        <v>15793</v>
      </c>
      <c r="E750" s="164" t="s">
        <v>15794</v>
      </c>
      <c r="F750" s="165" t="s">
        <v>4423</v>
      </c>
      <c r="G750" s="165" t="s">
        <v>12396</v>
      </c>
      <c r="H750" s="165" t="s">
        <v>12396</v>
      </c>
      <c r="I750" s="164" t="s">
        <v>14638</v>
      </c>
      <c r="J750" s="164" t="s">
        <v>15739</v>
      </c>
      <c r="K750" s="164">
        <v>35</v>
      </c>
      <c r="L750" s="164" t="s">
        <v>12396</v>
      </c>
      <c r="M750" s="164">
        <v>78335</v>
      </c>
    </row>
    <row r="751" spans="1:13">
      <c r="A751" s="162" t="s">
        <v>2676</v>
      </c>
      <c r="B751" s="163">
        <v>333402</v>
      </c>
      <c r="C751" s="163">
        <v>1070108433</v>
      </c>
      <c r="D751" s="164" t="s">
        <v>15795</v>
      </c>
      <c r="E751" s="164" t="s">
        <v>12451</v>
      </c>
      <c r="F751" s="165" t="s">
        <v>4423</v>
      </c>
      <c r="G751" s="165" t="s">
        <v>12396</v>
      </c>
      <c r="H751" s="165" t="s">
        <v>12396</v>
      </c>
      <c r="I751" s="164" t="s">
        <v>14638</v>
      </c>
      <c r="J751" s="164" t="s">
        <v>15739</v>
      </c>
      <c r="K751" s="164">
        <v>35</v>
      </c>
      <c r="L751" s="164" t="s">
        <v>12396</v>
      </c>
      <c r="M751" s="164">
        <v>78337</v>
      </c>
    </row>
    <row r="752" spans="1:13">
      <c r="A752" s="162" t="s">
        <v>2679</v>
      </c>
      <c r="B752" s="163">
        <v>333403</v>
      </c>
      <c r="C752" s="163">
        <v>1070108441</v>
      </c>
      <c r="D752" s="164" t="s">
        <v>15796</v>
      </c>
      <c r="E752" s="164" t="s">
        <v>15797</v>
      </c>
      <c r="F752" s="165" t="s">
        <v>4423</v>
      </c>
      <c r="G752" s="165" t="s">
        <v>12396</v>
      </c>
      <c r="H752" s="165" t="s">
        <v>12396</v>
      </c>
      <c r="I752" s="164" t="s">
        <v>14638</v>
      </c>
      <c r="J752" s="164" t="s">
        <v>15739</v>
      </c>
      <c r="K752" s="164">
        <v>35</v>
      </c>
      <c r="L752" s="164" t="s">
        <v>12396</v>
      </c>
      <c r="M752" s="164">
        <v>78338</v>
      </c>
    </row>
    <row r="753" spans="1:13">
      <c r="A753" s="162" t="s">
        <v>2828</v>
      </c>
      <c r="B753" s="163">
        <v>333405</v>
      </c>
      <c r="C753" s="163">
        <v>1070108476</v>
      </c>
      <c r="D753" s="164" t="s">
        <v>15798</v>
      </c>
      <c r="E753" s="164" t="s">
        <v>15799</v>
      </c>
      <c r="F753" s="165" t="s">
        <v>4423</v>
      </c>
      <c r="G753" s="165" t="s">
        <v>12396</v>
      </c>
      <c r="H753" s="165" t="s">
        <v>12396</v>
      </c>
      <c r="I753" s="164" t="s">
        <v>14638</v>
      </c>
      <c r="J753" s="164" t="s">
        <v>15763</v>
      </c>
      <c r="K753" s="164">
        <v>35</v>
      </c>
      <c r="L753" s="164" t="s">
        <v>14224</v>
      </c>
      <c r="M753" s="164">
        <v>78210</v>
      </c>
    </row>
    <row r="754" spans="1:13">
      <c r="A754" s="162" t="s">
        <v>3212</v>
      </c>
      <c r="B754" s="163">
        <v>333406</v>
      </c>
      <c r="C754" s="163">
        <v>1070108255</v>
      </c>
      <c r="D754" s="164" t="s">
        <v>15800</v>
      </c>
      <c r="E754" s="164" t="s">
        <v>12418</v>
      </c>
      <c r="F754" s="165" t="s">
        <v>4423</v>
      </c>
      <c r="G754" s="165" t="s">
        <v>12396</v>
      </c>
      <c r="H754" s="165" t="s">
        <v>12396</v>
      </c>
      <c r="I754" s="164" t="s">
        <v>14638</v>
      </c>
      <c r="J754" s="164" t="s">
        <v>15763</v>
      </c>
      <c r="K754" s="164">
        <v>35</v>
      </c>
      <c r="L754" s="164" t="s">
        <v>12396</v>
      </c>
      <c r="M754" s="164">
        <v>78428</v>
      </c>
    </row>
    <row r="755" spans="1:13">
      <c r="A755" s="162" t="s">
        <v>2415</v>
      </c>
      <c r="B755" s="163">
        <v>333410</v>
      </c>
      <c r="C755" s="163">
        <v>1070108280</v>
      </c>
      <c r="D755" s="164" t="s">
        <v>15801</v>
      </c>
      <c r="E755" s="164" t="s">
        <v>12426</v>
      </c>
      <c r="F755" s="165" t="s">
        <v>4423</v>
      </c>
      <c r="G755" s="165" t="s">
        <v>12396</v>
      </c>
      <c r="H755" s="165" t="s">
        <v>12396</v>
      </c>
      <c r="I755" s="164" t="s">
        <v>14638</v>
      </c>
      <c r="J755" s="164" t="s">
        <v>15763</v>
      </c>
      <c r="K755" s="164">
        <v>35</v>
      </c>
      <c r="L755" s="164" t="s">
        <v>12396</v>
      </c>
      <c r="M755" s="164">
        <v>78352</v>
      </c>
    </row>
    <row r="756" spans="1:13">
      <c r="A756" s="162" t="s">
        <v>2921</v>
      </c>
      <c r="B756" s="163">
        <v>333453</v>
      </c>
      <c r="C756" s="163">
        <v>1070108344</v>
      </c>
      <c r="D756" s="164" t="s">
        <v>15802</v>
      </c>
      <c r="E756" s="164" t="s">
        <v>12432</v>
      </c>
      <c r="F756" s="165" t="s">
        <v>4423</v>
      </c>
      <c r="G756" s="165" t="s">
        <v>12396</v>
      </c>
      <c r="H756" s="165" t="s">
        <v>12396</v>
      </c>
      <c r="I756" s="164" t="s">
        <v>14638</v>
      </c>
      <c r="J756" s="164" t="s">
        <v>15763</v>
      </c>
      <c r="K756" s="164">
        <v>35</v>
      </c>
      <c r="L756" s="164" t="s">
        <v>14294</v>
      </c>
      <c r="M756" s="164">
        <v>78267</v>
      </c>
    </row>
    <row r="757" spans="1:13">
      <c r="A757" s="162" t="s">
        <v>2933</v>
      </c>
      <c r="B757" s="163">
        <v>331837</v>
      </c>
      <c r="C757" s="163">
        <v>1070108352</v>
      </c>
      <c r="D757" s="164" t="s">
        <v>15803</v>
      </c>
      <c r="E757" s="164" t="s">
        <v>12460</v>
      </c>
      <c r="F757" s="165" t="s">
        <v>7391</v>
      </c>
      <c r="G757" s="165" t="s">
        <v>12396</v>
      </c>
      <c r="H757" s="165" t="s">
        <v>12396</v>
      </c>
      <c r="I757" s="164" t="s">
        <v>14638</v>
      </c>
      <c r="J757" s="164" t="s">
        <v>15763</v>
      </c>
      <c r="K757" s="164">
        <v>35</v>
      </c>
      <c r="L757" s="164" t="s">
        <v>14294</v>
      </c>
      <c r="M757" s="164">
        <v>78351</v>
      </c>
    </row>
    <row r="758" spans="1:13">
      <c r="A758" s="162" t="s">
        <v>3218</v>
      </c>
      <c r="B758" s="163">
        <v>452729</v>
      </c>
      <c r="C758" s="163">
        <v>1070108573</v>
      </c>
      <c r="D758" s="164" t="s">
        <v>15804</v>
      </c>
      <c r="E758" s="164" t="s">
        <v>12490</v>
      </c>
      <c r="F758" s="165" t="s">
        <v>4423</v>
      </c>
      <c r="G758" s="165" t="s">
        <v>12396</v>
      </c>
      <c r="H758" s="165" t="s">
        <v>12396</v>
      </c>
      <c r="I758" s="164" t="s">
        <v>14638</v>
      </c>
      <c r="J758" s="164" t="s">
        <v>15763</v>
      </c>
      <c r="K758" s="164">
        <v>35</v>
      </c>
      <c r="L758" s="164" t="s">
        <v>14294</v>
      </c>
      <c r="M758" s="164">
        <v>78429</v>
      </c>
    </row>
    <row r="759" spans="1:13">
      <c r="A759" s="162" t="s">
        <v>2936</v>
      </c>
      <c r="B759" s="163">
        <v>335045</v>
      </c>
      <c r="C759" s="163">
        <v>1070108522</v>
      </c>
      <c r="D759" s="164" t="s">
        <v>15805</v>
      </c>
      <c r="E759" s="164" t="s">
        <v>15806</v>
      </c>
      <c r="F759" s="165" t="s">
        <v>6</v>
      </c>
      <c r="G759" s="165" t="s">
        <v>12396</v>
      </c>
      <c r="H759" s="165" t="s">
        <v>12396</v>
      </c>
      <c r="I759" s="164" t="s">
        <v>14638</v>
      </c>
      <c r="J759" s="164" t="s">
        <v>15763</v>
      </c>
      <c r="K759" s="164">
        <v>35</v>
      </c>
      <c r="L759" s="164" t="s">
        <v>14224</v>
      </c>
      <c r="M759" s="164">
        <v>78421</v>
      </c>
    </row>
    <row r="760" spans="1:13">
      <c r="A760" s="162" t="s">
        <v>2954</v>
      </c>
      <c r="B760" s="163">
        <v>335422</v>
      </c>
      <c r="C760" s="163" t="s">
        <v>15807</v>
      </c>
      <c r="D760" s="164" t="s">
        <v>15808</v>
      </c>
      <c r="E760" s="164" t="s">
        <v>15809</v>
      </c>
      <c r="F760" s="165" t="s">
        <v>4423</v>
      </c>
      <c r="G760" s="165" t="s">
        <v>12396</v>
      </c>
      <c r="H760" s="165" t="s">
        <v>12396</v>
      </c>
      <c r="I760" s="164" t="s">
        <v>14638</v>
      </c>
      <c r="J760" s="164" t="s">
        <v>15739</v>
      </c>
      <c r="K760" s="164">
        <v>35</v>
      </c>
      <c r="L760" s="164" t="s">
        <v>12396</v>
      </c>
      <c r="M760" s="164">
        <v>78344</v>
      </c>
    </row>
    <row r="761" spans="1:13">
      <c r="A761" s="162" t="s">
        <v>2245</v>
      </c>
      <c r="B761" s="163">
        <v>336250</v>
      </c>
      <c r="C761" s="163">
        <v>1070108239</v>
      </c>
      <c r="D761" s="164" t="s">
        <v>15810</v>
      </c>
      <c r="E761" s="164" t="s">
        <v>12413</v>
      </c>
      <c r="F761" s="165" t="s">
        <v>4423</v>
      </c>
      <c r="G761" s="165" t="s">
        <v>12396</v>
      </c>
      <c r="H761" s="165" t="s">
        <v>12396</v>
      </c>
      <c r="I761" s="164" t="s">
        <v>14638</v>
      </c>
      <c r="J761" s="164" t="s">
        <v>15763</v>
      </c>
      <c r="K761" s="164">
        <v>35</v>
      </c>
      <c r="L761" s="164" t="s">
        <v>14294</v>
      </c>
      <c r="M761" s="164">
        <v>78246</v>
      </c>
    </row>
    <row r="762" spans="1:13">
      <c r="A762" s="162" t="s">
        <v>2242</v>
      </c>
      <c r="B762" s="163">
        <v>336253</v>
      </c>
      <c r="C762" s="163" t="s">
        <v>15811</v>
      </c>
      <c r="D762" s="164" t="s">
        <v>15812</v>
      </c>
      <c r="E762" s="164" t="s">
        <v>12412</v>
      </c>
      <c r="F762" s="165" t="s">
        <v>4423</v>
      </c>
      <c r="G762" s="165" t="s">
        <v>12396</v>
      </c>
      <c r="H762" s="165" t="s">
        <v>12396</v>
      </c>
      <c r="I762" s="164" t="s">
        <v>14638</v>
      </c>
      <c r="J762" s="164" t="s">
        <v>15763</v>
      </c>
      <c r="K762" s="164">
        <v>35</v>
      </c>
      <c r="L762" s="164" t="s">
        <v>14294</v>
      </c>
      <c r="M762" s="164">
        <v>78245</v>
      </c>
    </row>
    <row r="763" spans="1:13">
      <c r="A763" s="162" t="s">
        <v>2071</v>
      </c>
      <c r="B763" s="163">
        <v>337327</v>
      </c>
      <c r="C763" s="163" t="s">
        <v>15813</v>
      </c>
      <c r="D763" s="164" t="s">
        <v>15814</v>
      </c>
      <c r="E763" s="164" t="s">
        <v>15815</v>
      </c>
      <c r="F763" s="165" t="s">
        <v>10613</v>
      </c>
      <c r="G763" s="165" t="s">
        <v>12396</v>
      </c>
      <c r="H763" s="165" t="s">
        <v>12396</v>
      </c>
      <c r="I763" s="164" t="s">
        <v>14638</v>
      </c>
      <c r="J763" s="164" t="s">
        <v>15739</v>
      </c>
      <c r="K763" s="164">
        <v>35</v>
      </c>
      <c r="L763" s="164" t="s">
        <v>12396</v>
      </c>
      <c r="M763" s="164">
        <v>78402</v>
      </c>
    </row>
    <row r="764" spans="1:13">
      <c r="A764" s="162" t="s">
        <v>2966</v>
      </c>
      <c r="B764" s="163">
        <v>339049</v>
      </c>
      <c r="C764" s="163">
        <v>1070602373</v>
      </c>
      <c r="D764" s="164" t="s">
        <v>15816</v>
      </c>
      <c r="E764" s="164" t="s">
        <v>15817</v>
      </c>
      <c r="F764" s="165" t="s">
        <v>6</v>
      </c>
      <c r="G764" s="165" t="s">
        <v>12396</v>
      </c>
      <c r="H764" s="165" t="s">
        <v>12396</v>
      </c>
      <c r="I764" s="164" t="s">
        <v>14638</v>
      </c>
      <c r="J764" s="164" t="s">
        <v>15739</v>
      </c>
      <c r="K764" s="164">
        <v>35</v>
      </c>
      <c r="L764" s="164" t="s">
        <v>12396</v>
      </c>
      <c r="M764" s="164">
        <v>78439</v>
      </c>
    </row>
    <row r="765" spans="1:13">
      <c r="A765" s="162" t="s">
        <v>2973</v>
      </c>
      <c r="B765" s="163">
        <v>339050</v>
      </c>
      <c r="C765" s="163">
        <v>1070602381</v>
      </c>
      <c r="D765" s="164" t="s">
        <v>15818</v>
      </c>
      <c r="E765" s="164" t="s">
        <v>15819</v>
      </c>
      <c r="F765" s="165" t="s">
        <v>6</v>
      </c>
      <c r="G765" s="165" t="s">
        <v>12396</v>
      </c>
      <c r="H765" s="165" t="s">
        <v>12396</v>
      </c>
      <c r="I765" s="164" t="s">
        <v>14638</v>
      </c>
      <c r="J765" s="164" t="s">
        <v>15739</v>
      </c>
      <c r="K765" s="164">
        <v>35</v>
      </c>
      <c r="L765" s="164" t="s">
        <v>12396</v>
      </c>
      <c r="M765" s="164">
        <v>78440</v>
      </c>
    </row>
    <row r="766" spans="1:13">
      <c r="A766" s="162" t="s">
        <v>2690</v>
      </c>
      <c r="B766" s="163">
        <v>340706</v>
      </c>
      <c r="C766" s="163">
        <v>1070502441</v>
      </c>
      <c r="D766" s="164" t="s">
        <v>15820</v>
      </c>
      <c r="E766" s="164" t="s">
        <v>15821</v>
      </c>
      <c r="F766" s="165" t="s">
        <v>4423</v>
      </c>
      <c r="G766" s="165" t="s">
        <v>12396</v>
      </c>
      <c r="H766" s="165" t="s">
        <v>12396</v>
      </c>
      <c r="I766" s="164" t="s">
        <v>14638</v>
      </c>
      <c r="J766" s="164" t="s">
        <v>15739</v>
      </c>
      <c r="K766" s="164">
        <v>35</v>
      </c>
      <c r="L766" s="164" t="s">
        <v>12396</v>
      </c>
      <c r="M766" s="164">
        <v>78298</v>
      </c>
    </row>
    <row r="767" spans="1:13">
      <c r="A767" s="162" t="s">
        <v>2903</v>
      </c>
      <c r="B767" s="163">
        <v>340707</v>
      </c>
      <c r="C767" s="163">
        <v>1070502484</v>
      </c>
      <c r="D767" s="164" t="s">
        <v>15822</v>
      </c>
      <c r="E767" s="164" t="s">
        <v>12467</v>
      </c>
      <c r="F767" s="165" t="s">
        <v>4423</v>
      </c>
      <c r="G767" s="165" t="s">
        <v>12396</v>
      </c>
      <c r="H767" s="165" t="s">
        <v>12396</v>
      </c>
      <c r="I767" s="164" t="s">
        <v>14638</v>
      </c>
      <c r="J767" s="164" t="s">
        <v>15739</v>
      </c>
      <c r="K767" s="164">
        <v>35</v>
      </c>
      <c r="L767" s="164" t="s">
        <v>12396</v>
      </c>
      <c r="M767" s="164">
        <v>78384</v>
      </c>
    </row>
    <row r="768" spans="1:13">
      <c r="A768" s="162" t="s">
        <v>2511</v>
      </c>
      <c r="B768" s="163">
        <v>340708</v>
      </c>
      <c r="C768" s="163">
        <v>1070502409</v>
      </c>
      <c r="D768" s="164" t="s">
        <v>15823</v>
      </c>
      <c r="E768" s="164" t="s">
        <v>15824</v>
      </c>
      <c r="F768" s="165" t="s">
        <v>4423</v>
      </c>
      <c r="G768" s="165" t="s">
        <v>12396</v>
      </c>
      <c r="H768" s="165" t="s">
        <v>12396</v>
      </c>
      <c r="I768" s="164" t="s">
        <v>14638</v>
      </c>
      <c r="J768" s="164" t="s">
        <v>15739</v>
      </c>
      <c r="K768" s="164">
        <v>35</v>
      </c>
      <c r="L768" s="164" t="s">
        <v>14294</v>
      </c>
      <c r="M768" s="164">
        <v>78310</v>
      </c>
    </row>
    <row r="769" spans="1:13">
      <c r="A769" s="162" t="s">
        <v>3204</v>
      </c>
      <c r="B769" s="163">
        <v>340709</v>
      </c>
      <c r="C769" s="163">
        <v>1070502557</v>
      </c>
      <c r="D769" s="164" t="s">
        <v>15825</v>
      </c>
      <c r="E769" s="164" t="s">
        <v>12489</v>
      </c>
      <c r="F769" s="165" t="s">
        <v>4423</v>
      </c>
      <c r="G769" s="165" t="s">
        <v>12396</v>
      </c>
      <c r="H769" s="165" t="s">
        <v>12396</v>
      </c>
      <c r="I769" s="164" t="s">
        <v>14638</v>
      </c>
      <c r="J769" s="164" t="s">
        <v>15739</v>
      </c>
      <c r="K769" s="164">
        <v>35</v>
      </c>
      <c r="L769" s="164" t="s">
        <v>12396</v>
      </c>
      <c r="M769" s="164">
        <v>78425</v>
      </c>
    </row>
    <row r="770" spans="1:13">
      <c r="A770" s="162" t="s">
        <v>2724</v>
      </c>
      <c r="B770" s="163">
        <v>340710</v>
      </c>
      <c r="C770" s="163">
        <v>1070502468</v>
      </c>
      <c r="D770" s="164" t="s">
        <v>15826</v>
      </c>
      <c r="E770" s="164" t="s">
        <v>12461</v>
      </c>
      <c r="F770" s="165" t="s">
        <v>6</v>
      </c>
      <c r="G770" s="165" t="s">
        <v>12396</v>
      </c>
      <c r="H770" s="165" t="s">
        <v>12396</v>
      </c>
      <c r="I770" s="164" t="s">
        <v>14638</v>
      </c>
      <c r="J770" s="164" t="s">
        <v>15739</v>
      </c>
      <c r="K770" s="164">
        <v>35</v>
      </c>
      <c r="L770" s="164" t="s">
        <v>12396</v>
      </c>
      <c r="M770" s="164">
        <v>78353</v>
      </c>
    </row>
    <row r="771" spans="1:13">
      <c r="A771" s="162" t="s">
        <v>2490</v>
      </c>
      <c r="B771" s="163">
        <v>340713</v>
      </c>
      <c r="C771" s="163">
        <v>1070502395</v>
      </c>
      <c r="D771" s="164" t="s">
        <v>15827</v>
      </c>
      <c r="E771" s="164" t="s">
        <v>12434</v>
      </c>
      <c r="F771" s="165" t="s">
        <v>4423</v>
      </c>
      <c r="G771" s="165" t="s">
        <v>12396</v>
      </c>
      <c r="H771" s="165" t="s">
        <v>12396</v>
      </c>
      <c r="I771" s="164" t="s">
        <v>14638</v>
      </c>
      <c r="J771" s="164" t="s">
        <v>15739</v>
      </c>
      <c r="K771" s="164">
        <v>35</v>
      </c>
      <c r="L771" s="164" t="s">
        <v>12396</v>
      </c>
      <c r="M771" s="164">
        <v>78305</v>
      </c>
    </row>
    <row r="772" spans="1:13">
      <c r="A772" s="162" t="s">
        <v>3141</v>
      </c>
      <c r="B772" s="163">
        <v>340714</v>
      </c>
      <c r="C772" s="163">
        <v>1070502549</v>
      </c>
      <c r="D772" s="164" t="s">
        <v>15828</v>
      </c>
      <c r="E772" s="164" t="s">
        <v>15829</v>
      </c>
      <c r="F772" s="165" t="s">
        <v>6</v>
      </c>
      <c r="G772" s="165" t="s">
        <v>12396</v>
      </c>
      <c r="H772" s="165" t="s">
        <v>12396</v>
      </c>
      <c r="I772" s="164" t="s">
        <v>14638</v>
      </c>
      <c r="J772" s="164" t="s">
        <v>15739</v>
      </c>
      <c r="K772" s="164">
        <v>35</v>
      </c>
      <c r="L772" s="164" t="s">
        <v>12396</v>
      </c>
      <c r="M772" s="164">
        <v>78412</v>
      </c>
    </row>
    <row r="773" spans="1:13">
      <c r="A773" s="162" t="s">
        <v>3166</v>
      </c>
      <c r="B773" s="163">
        <v>340716</v>
      </c>
      <c r="C773" s="163">
        <v>1070502506</v>
      </c>
      <c r="D773" s="164" t="s">
        <v>15830</v>
      </c>
      <c r="E773" s="164" t="s">
        <v>15831</v>
      </c>
      <c r="F773" s="165" t="s">
        <v>6</v>
      </c>
      <c r="G773" s="165" t="s">
        <v>12396</v>
      </c>
      <c r="H773" s="165" t="s">
        <v>12396</v>
      </c>
      <c r="I773" s="164" t="s">
        <v>14638</v>
      </c>
      <c r="J773" s="164" t="s">
        <v>15739</v>
      </c>
      <c r="K773" s="164">
        <v>35</v>
      </c>
      <c r="L773" s="164" t="s">
        <v>12396</v>
      </c>
      <c r="M773" s="164">
        <v>78417</v>
      </c>
    </row>
    <row r="774" spans="1:13">
      <c r="A774" s="162" t="s">
        <v>2557</v>
      </c>
      <c r="B774" s="163">
        <v>340722</v>
      </c>
      <c r="C774" s="163">
        <v>1070502425</v>
      </c>
      <c r="D774" s="164" t="s">
        <v>15832</v>
      </c>
      <c r="E774" s="164" t="s">
        <v>15833</v>
      </c>
      <c r="F774" s="165" t="s">
        <v>4423</v>
      </c>
      <c r="G774" s="165" t="s">
        <v>12396</v>
      </c>
      <c r="H774" s="165" t="s">
        <v>12396</v>
      </c>
      <c r="I774" s="164" t="s">
        <v>14638</v>
      </c>
      <c r="J774" s="164" t="s">
        <v>15739</v>
      </c>
      <c r="K774" s="164">
        <v>35</v>
      </c>
      <c r="L774" s="164" t="s">
        <v>12396</v>
      </c>
      <c r="M774" s="164">
        <v>78318</v>
      </c>
    </row>
    <row r="775" spans="1:13">
      <c r="A775" s="162" t="s">
        <v>3148</v>
      </c>
      <c r="B775" s="163">
        <v>340723</v>
      </c>
      <c r="C775" s="163">
        <v>1070502352</v>
      </c>
      <c r="D775" s="164" t="s">
        <v>15834</v>
      </c>
      <c r="E775" s="164" t="s">
        <v>15835</v>
      </c>
      <c r="F775" s="165" t="s">
        <v>6</v>
      </c>
      <c r="G775" s="165" t="s">
        <v>12396</v>
      </c>
      <c r="H775" s="165" t="s">
        <v>12396</v>
      </c>
      <c r="I775" s="164" t="s">
        <v>14638</v>
      </c>
      <c r="J775" s="164" t="s">
        <v>15739</v>
      </c>
      <c r="K775" s="164">
        <v>35</v>
      </c>
      <c r="L775" s="164" t="s">
        <v>12396</v>
      </c>
      <c r="M775" s="164">
        <v>78413</v>
      </c>
    </row>
    <row r="776" spans="1:13">
      <c r="A776" s="162" t="s">
        <v>2534</v>
      </c>
      <c r="B776" s="163">
        <v>357104</v>
      </c>
      <c r="C776" s="163">
        <v>1070502310</v>
      </c>
      <c r="D776" s="164" t="s">
        <v>15836</v>
      </c>
      <c r="E776" s="164" t="s">
        <v>15837</v>
      </c>
      <c r="F776" s="165" t="s">
        <v>4423</v>
      </c>
      <c r="G776" s="165" t="s">
        <v>12396</v>
      </c>
      <c r="H776" s="165" t="s">
        <v>12396</v>
      </c>
      <c r="I776" s="164" t="s">
        <v>14638</v>
      </c>
      <c r="J776" s="164" t="s">
        <v>15739</v>
      </c>
      <c r="K776" s="164">
        <v>35</v>
      </c>
      <c r="L776" s="164" t="s">
        <v>12396</v>
      </c>
      <c r="M776" s="164">
        <v>78313</v>
      </c>
    </row>
    <row r="777" spans="1:13">
      <c r="A777" s="162" t="s">
        <v>2077</v>
      </c>
      <c r="B777" s="163">
        <v>346815</v>
      </c>
      <c r="C777" s="163">
        <v>1070600087</v>
      </c>
      <c r="D777" s="164" t="s">
        <v>15838</v>
      </c>
      <c r="E777" s="164" t="s">
        <v>15839</v>
      </c>
      <c r="F777" s="165" t="s">
        <v>6</v>
      </c>
      <c r="G777" s="165" t="s">
        <v>12396</v>
      </c>
      <c r="H777" s="165" t="s">
        <v>12396</v>
      </c>
      <c r="I777" s="164" t="s">
        <v>14638</v>
      </c>
      <c r="J777" s="164" t="s">
        <v>15739</v>
      </c>
      <c r="K777" s="164">
        <v>35</v>
      </c>
      <c r="L777" s="164" t="s">
        <v>12396</v>
      </c>
      <c r="M777" s="164">
        <v>41870</v>
      </c>
    </row>
    <row r="778" spans="1:13">
      <c r="A778" s="162" t="s">
        <v>2208</v>
      </c>
      <c r="B778" s="163">
        <v>349473</v>
      </c>
      <c r="C778" s="163">
        <v>1070502379</v>
      </c>
      <c r="D778" s="164" t="s">
        <v>15840</v>
      </c>
      <c r="E778" s="164" t="s">
        <v>12491</v>
      </c>
      <c r="F778" s="165" t="s">
        <v>4423</v>
      </c>
      <c r="G778" s="165" t="s">
        <v>12396</v>
      </c>
      <c r="H778" s="165" t="s">
        <v>12396</v>
      </c>
      <c r="I778" s="164" t="s">
        <v>14638</v>
      </c>
      <c r="J778" s="164" t="s">
        <v>15739</v>
      </c>
      <c r="K778" s="164">
        <v>35</v>
      </c>
      <c r="L778" s="164" t="s">
        <v>12396</v>
      </c>
      <c r="M778" s="164">
        <v>78443</v>
      </c>
    </row>
    <row r="779" spans="1:13">
      <c r="A779" s="162" t="s">
        <v>2703</v>
      </c>
      <c r="B779" s="163">
        <v>349474</v>
      </c>
      <c r="C779" s="163">
        <v>1070502476</v>
      </c>
      <c r="D779" s="164" t="s">
        <v>15841</v>
      </c>
      <c r="E779" s="164" t="s">
        <v>12465</v>
      </c>
      <c r="F779" s="165" t="s">
        <v>4423</v>
      </c>
      <c r="G779" s="165" t="s">
        <v>12396</v>
      </c>
      <c r="H779" s="165" t="s">
        <v>12396</v>
      </c>
      <c r="I779" s="164" t="s">
        <v>14638</v>
      </c>
      <c r="J779" s="164" t="s">
        <v>15739</v>
      </c>
      <c r="K779" s="164">
        <v>35</v>
      </c>
      <c r="L779" s="164" t="s">
        <v>12396</v>
      </c>
      <c r="M779" s="164">
        <v>78385</v>
      </c>
    </row>
    <row r="780" spans="1:13">
      <c r="A780" s="162" t="s">
        <v>15842</v>
      </c>
      <c r="B780" s="163">
        <v>350168</v>
      </c>
      <c r="C780" s="163">
        <v>1070602713</v>
      </c>
      <c r="D780" s="164" t="s">
        <v>15843</v>
      </c>
      <c r="E780" s="164" t="s">
        <v>15844</v>
      </c>
      <c r="F780" s="165" t="s">
        <v>4423</v>
      </c>
      <c r="G780" s="165" t="s">
        <v>12396</v>
      </c>
      <c r="H780" s="165" t="s">
        <v>12396</v>
      </c>
      <c r="I780" s="164" t="s">
        <v>14638</v>
      </c>
      <c r="J780" s="164" t="s">
        <v>15739</v>
      </c>
      <c r="K780" s="164">
        <v>35</v>
      </c>
      <c r="L780" s="164" t="s">
        <v>12396</v>
      </c>
      <c r="M780" s="164">
        <v>41874</v>
      </c>
    </row>
    <row r="781" spans="1:13">
      <c r="A781" s="162" t="s">
        <v>2670</v>
      </c>
      <c r="B781" s="163">
        <v>350205</v>
      </c>
      <c r="C781" s="163">
        <v>1070502450</v>
      </c>
      <c r="D781" s="164" t="s">
        <v>15845</v>
      </c>
      <c r="E781" s="164" t="s">
        <v>15846</v>
      </c>
      <c r="F781" s="165" t="s">
        <v>6</v>
      </c>
      <c r="G781" s="165" t="s">
        <v>12396</v>
      </c>
      <c r="H781" s="165" t="s">
        <v>12396</v>
      </c>
      <c r="I781" s="164" t="s">
        <v>14638</v>
      </c>
      <c r="J781" s="164" t="s">
        <v>15739</v>
      </c>
      <c r="K781" s="164">
        <v>35</v>
      </c>
      <c r="L781" s="164" t="s">
        <v>12396</v>
      </c>
      <c r="M781" s="164">
        <v>78336</v>
      </c>
    </row>
    <row r="782" spans="1:13">
      <c r="A782" s="162" t="s">
        <v>3191</v>
      </c>
      <c r="B782" s="163">
        <v>350233</v>
      </c>
      <c r="C782" s="163">
        <v>1070108514</v>
      </c>
      <c r="D782" s="164" t="s">
        <v>15847</v>
      </c>
      <c r="E782" s="164" t="s">
        <v>15848</v>
      </c>
      <c r="F782" s="165" t="s">
        <v>6</v>
      </c>
      <c r="G782" s="165" t="s">
        <v>12396</v>
      </c>
      <c r="H782" s="165" t="s">
        <v>12396</v>
      </c>
      <c r="I782" s="164" t="s">
        <v>14638</v>
      </c>
      <c r="J782" s="164" t="s">
        <v>15763</v>
      </c>
      <c r="K782" s="164">
        <v>35</v>
      </c>
      <c r="L782" s="164" t="s">
        <v>12396</v>
      </c>
      <c r="M782" s="164">
        <v>78420</v>
      </c>
    </row>
    <row r="783" spans="1:13">
      <c r="A783" s="162" t="s">
        <v>3173</v>
      </c>
      <c r="B783" s="163">
        <v>350502</v>
      </c>
      <c r="C783" s="163" t="s">
        <v>15849</v>
      </c>
      <c r="D783" s="164" t="s">
        <v>15850</v>
      </c>
      <c r="E783" s="164" t="s">
        <v>15851</v>
      </c>
      <c r="F783" s="165" t="s">
        <v>6</v>
      </c>
      <c r="G783" s="165" t="s">
        <v>12396</v>
      </c>
      <c r="H783" s="165" t="s">
        <v>12396</v>
      </c>
      <c r="I783" s="164" t="s">
        <v>14638</v>
      </c>
      <c r="J783" s="164" t="s">
        <v>15739</v>
      </c>
      <c r="K783" s="164">
        <v>35</v>
      </c>
      <c r="L783" s="164" t="s">
        <v>12396</v>
      </c>
      <c r="M783" s="164">
        <v>78411</v>
      </c>
    </row>
    <row r="784" spans="1:13">
      <c r="A784" s="162" t="s">
        <v>15852</v>
      </c>
      <c r="B784" s="163">
        <v>350506</v>
      </c>
      <c r="C784" s="163">
        <v>1070502344</v>
      </c>
      <c r="D784" s="164" t="s">
        <v>15853</v>
      </c>
      <c r="E784" s="164" t="s">
        <v>15854</v>
      </c>
      <c r="F784" s="165" t="s">
        <v>6</v>
      </c>
      <c r="G784" s="165" t="s">
        <v>12396</v>
      </c>
      <c r="H784" s="165" t="s">
        <v>12396</v>
      </c>
      <c r="I784" s="164" t="s">
        <v>14638</v>
      </c>
      <c r="J784" s="164" t="s">
        <v>15739</v>
      </c>
      <c r="K784" s="164">
        <v>35</v>
      </c>
      <c r="L784" s="164" t="s">
        <v>12396</v>
      </c>
      <c r="M784" s="164">
        <v>41878</v>
      </c>
    </row>
    <row r="785" spans="1:13">
      <c r="A785" s="162" t="s">
        <v>1992</v>
      </c>
      <c r="B785" s="163">
        <v>350511</v>
      </c>
      <c r="C785" s="163">
        <v>1070502255</v>
      </c>
      <c r="D785" s="164" t="s">
        <v>15855</v>
      </c>
      <c r="E785" s="164" t="s">
        <v>12401</v>
      </c>
      <c r="F785" s="165" t="s">
        <v>4423</v>
      </c>
      <c r="G785" s="165" t="s">
        <v>12396</v>
      </c>
      <c r="H785" s="165" t="s">
        <v>12396</v>
      </c>
      <c r="I785" s="164" t="s">
        <v>14638</v>
      </c>
      <c r="J785" s="164" t="s">
        <v>15739</v>
      </c>
      <c r="K785" s="164">
        <v>35</v>
      </c>
      <c r="L785" s="164" t="s">
        <v>12396</v>
      </c>
      <c r="M785" s="164">
        <v>78201</v>
      </c>
    </row>
    <row r="786" spans="1:13">
      <c r="A786" s="162" t="s">
        <v>2990</v>
      </c>
      <c r="B786" s="163">
        <v>350622</v>
      </c>
      <c r="C786" s="163">
        <v>1070502514</v>
      </c>
      <c r="D786" s="164" t="s">
        <v>15856</v>
      </c>
      <c r="E786" s="164" t="s">
        <v>12475</v>
      </c>
      <c r="F786" s="165" t="s">
        <v>4423</v>
      </c>
      <c r="G786" s="165" t="s">
        <v>12396</v>
      </c>
      <c r="H786" s="165" t="s">
        <v>12396</v>
      </c>
      <c r="I786" s="164" t="s">
        <v>14638</v>
      </c>
      <c r="J786" s="164" t="s">
        <v>15739</v>
      </c>
      <c r="K786" s="164">
        <v>35</v>
      </c>
      <c r="L786" s="164" t="s">
        <v>12396</v>
      </c>
      <c r="M786" s="164">
        <v>78392</v>
      </c>
    </row>
    <row r="787" spans="1:13">
      <c r="A787" s="162" t="s">
        <v>2389</v>
      </c>
      <c r="B787" s="163">
        <v>351141</v>
      </c>
      <c r="C787" s="163">
        <v>1070502301</v>
      </c>
      <c r="D787" s="164" t="s">
        <v>15857</v>
      </c>
      <c r="E787" s="164" t="s">
        <v>12429</v>
      </c>
      <c r="F787" s="165" t="s">
        <v>4423</v>
      </c>
      <c r="G787" s="165" t="s">
        <v>12396</v>
      </c>
      <c r="H787" s="165" t="s">
        <v>12396</v>
      </c>
      <c r="I787" s="164" t="s">
        <v>14638</v>
      </c>
      <c r="J787" s="164" t="s">
        <v>15739</v>
      </c>
      <c r="K787" s="164">
        <v>35</v>
      </c>
      <c r="L787" s="164" t="s">
        <v>12396</v>
      </c>
      <c r="M787" s="164">
        <v>78275</v>
      </c>
    </row>
    <row r="788" spans="1:13">
      <c r="A788" s="162" t="s">
        <v>3221</v>
      </c>
      <c r="B788" s="163">
        <v>331748</v>
      </c>
      <c r="C788" s="163">
        <v>1070108174</v>
      </c>
      <c r="D788" s="164" t="s">
        <v>15858</v>
      </c>
      <c r="E788" s="164" t="s">
        <v>12398</v>
      </c>
      <c r="F788" s="165" t="s">
        <v>6</v>
      </c>
      <c r="G788" s="165" t="s">
        <v>12396</v>
      </c>
      <c r="H788" s="165" t="s">
        <v>12396</v>
      </c>
      <c r="I788" s="164" t="s">
        <v>14638</v>
      </c>
      <c r="J788" s="164" t="s">
        <v>15763</v>
      </c>
      <c r="K788" s="164">
        <v>35</v>
      </c>
      <c r="L788" s="164" t="s">
        <v>14224</v>
      </c>
      <c r="M788" s="164">
        <v>78427</v>
      </c>
    </row>
    <row r="789" spans="1:13">
      <c r="A789" s="162" t="s">
        <v>2638</v>
      </c>
      <c r="B789" s="163">
        <v>436931</v>
      </c>
      <c r="C789" s="163">
        <v>1070603639</v>
      </c>
      <c r="D789" s="164" t="s">
        <v>15859</v>
      </c>
      <c r="E789" s="164" t="s">
        <v>12447</v>
      </c>
      <c r="F789" s="165" t="s">
        <v>4423</v>
      </c>
      <c r="G789" s="165" t="s">
        <v>12396</v>
      </c>
      <c r="H789" s="165" t="s">
        <v>12396</v>
      </c>
      <c r="I789" s="164" t="s">
        <v>14638</v>
      </c>
      <c r="J789" s="164" t="s">
        <v>15739</v>
      </c>
      <c r="K789" s="164">
        <v>35</v>
      </c>
      <c r="L789" s="164" t="s">
        <v>12396</v>
      </c>
      <c r="M789" s="164">
        <v>78333</v>
      </c>
    </row>
    <row r="790" spans="1:13">
      <c r="A790" s="162" t="s">
        <v>2608</v>
      </c>
      <c r="B790" s="163">
        <v>352205</v>
      </c>
      <c r="C790" s="163">
        <v>1070602683</v>
      </c>
      <c r="D790" s="164" t="s">
        <v>15860</v>
      </c>
      <c r="E790" s="164" t="s">
        <v>12445</v>
      </c>
      <c r="F790" s="165" t="s">
        <v>4423</v>
      </c>
      <c r="G790" s="165" t="s">
        <v>12396</v>
      </c>
      <c r="H790" s="165" t="s">
        <v>12396</v>
      </c>
      <c r="I790" s="164" t="s">
        <v>14638</v>
      </c>
      <c r="J790" s="164" t="s">
        <v>15739</v>
      </c>
      <c r="K790" s="164">
        <v>35</v>
      </c>
      <c r="L790" s="164" t="s">
        <v>12396</v>
      </c>
      <c r="M790" s="164">
        <v>78437</v>
      </c>
    </row>
    <row r="791" spans="1:13">
      <c r="A791" s="162" t="s">
        <v>15861</v>
      </c>
      <c r="B791" s="163">
        <v>369814</v>
      </c>
      <c r="C791" s="163" t="s">
        <v>15862</v>
      </c>
      <c r="D791" s="164" t="s">
        <v>15863</v>
      </c>
      <c r="E791" s="164" t="s">
        <v>15864</v>
      </c>
      <c r="F791" s="165" t="s">
        <v>4423</v>
      </c>
      <c r="G791" s="165" t="s">
        <v>12396</v>
      </c>
      <c r="H791" s="165" t="s">
        <v>12396</v>
      </c>
      <c r="I791" s="164" t="s">
        <v>14638</v>
      </c>
      <c r="J791" s="164" t="s">
        <v>15734</v>
      </c>
      <c r="K791" s="164">
        <v>35</v>
      </c>
      <c r="L791" s="164" t="s">
        <v>14294</v>
      </c>
      <c r="M791" s="164">
        <v>78436</v>
      </c>
    </row>
    <row r="792" spans="1:13">
      <c r="A792" s="162" t="s">
        <v>15865</v>
      </c>
      <c r="B792" s="163">
        <v>352489</v>
      </c>
      <c r="C792" s="163" t="s">
        <v>12396</v>
      </c>
      <c r="D792" s="164" t="s">
        <v>15866</v>
      </c>
      <c r="E792" s="164" t="s">
        <v>15867</v>
      </c>
      <c r="F792" s="165" t="s">
        <v>6</v>
      </c>
      <c r="G792" s="165" t="s">
        <v>12396</v>
      </c>
      <c r="H792" s="165" t="s">
        <v>12396</v>
      </c>
      <c r="I792" s="164" t="s">
        <v>14638</v>
      </c>
      <c r="J792" s="164" t="s">
        <v>15763</v>
      </c>
      <c r="K792" s="164">
        <v>35</v>
      </c>
      <c r="L792" s="164" t="s">
        <v>14224</v>
      </c>
      <c r="M792" s="164">
        <v>41888</v>
      </c>
    </row>
    <row r="793" spans="1:13">
      <c r="A793" s="162" t="s">
        <v>15868</v>
      </c>
      <c r="B793" s="163">
        <v>352583</v>
      </c>
      <c r="C793" s="163" t="s">
        <v>12396</v>
      </c>
      <c r="D793" s="164" t="s">
        <v>15869</v>
      </c>
      <c r="E793" s="164" t="s">
        <v>15870</v>
      </c>
      <c r="F793" s="165" t="s">
        <v>6</v>
      </c>
      <c r="G793" s="165" t="s">
        <v>12396</v>
      </c>
      <c r="H793" s="165" t="s">
        <v>12396</v>
      </c>
      <c r="I793" s="164" t="s">
        <v>14638</v>
      </c>
      <c r="J793" s="164" t="s">
        <v>15739</v>
      </c>
      <c r="K793" s="164">
        <v>35</v>
      </c>
      <c r="L793" s="164" t="s">
        <v>12396</v>
      </c>
      <c r="M793" s="164">
        <v>41889</v>
      </c>
    </row>
    <row r="794" spans="1:13">
      <c r="A794" s="162" t="s">
        <v>15871</v>
      </c>
      <c r="B794" s="163">
        <v>352584</v>
      </c>
      <c r="C794" s="163" t="s">
        <v>12396</v>
      </c>
      <c r="D794" s="164" t="s">
        <v>15872</v>
      </c>
      <c r="E794" s="164" t="s">
        <v>15873</v>
      </c>
      <c r="F794" s="165" t="s">
        <v>6</v>
      </c>
      <c r="G794" s="165" t="s">
        <v>12396</v>
      </c>
      <c r="H794" s="165" t="s">
        <v>12396</v>
      </c>
      <c r="I794" s="164" t="s">
        <v>14638</v>
      </c>
      <c r="J794" s="164" t="s">
        <v>15739</v>
      </c>
      <c r="K794" s="164">
        <v>35</v>
      </c>
      <c r="L794" s="164" t="s">
        <v>12396</v>
      </c>
      <c r="M794" s="164">
        <v>41890</v>
      </c>
    </row>
    <row r="795" spans="1:13">
      <c r="A795" s="162" t="s">
        <v>2552</v>
      </c>
      <c r="B795" s="163">
        <v>352587</v>
      </c>
      <c r="C795" s="163">
        <v>1070502492</v>
      </c>
      <c r="D795" s="164" t="s">
        <v>15874</v>
      </c>
      <c r="E795" s="164" t="s">
        <v>15875</v>
      </c>
      <c r="F795" s="165" t="s">
        <v>6</v>
      </c>
      <c r="G795" s="165" t="s">
        <v>12396</v>
      </c>
      <c r="H795" s="165" t="s">
        <v>12396</v>
      </c>
      <c r="I795" s="164" t="s">
        <v>14638</v>
      </c>
      <c r="J795" s="164" t="s">
        <v>15739</v>
      </c>
      <c r="K795" s="164">
        <v>35</v>
      </c>
      <c r="L795" s="164" t="s">
        <v>12396</v>
      </c>
      <c r="M795" s="164">
        <v>78316</v>
      </c>
    </row>
    <row r="796" spans="1:13">
      <c r="A796" s="162" t="s">
        <v>15876</v>
      </c>
      <c r="B796" s="163">
        <v>352646</v>
      </c>
      <c r="C796" s="163" t="s">
        <v>12396</v>
      </c>
      <c r="D796" s="164" t="s">
        <v>15877</v>
      </c>
      <c r="E796" s="164" t="s">
        <v>15878</v>
      </c>
      <c r="F796" s="165" t="s">
        <v>4423</v>
      </c>
      <c r="G796" s="165" t="s">
        <v>12396</v>
      </c>
      <c r="H796" s="165" t="s">
        <v>12396</v>
      </c>
      <c r="I796" s="164" t="s">
        <v>14638</v>
      </c>
      <c r="J796" s="164" t="s">
        <v>15739</v>
      </c>
      <c r="K796" s="164">
        <v>35</v>
      </c>
      <c r="L796" s="164" t="s">
        <v>12396</v>
      </c>
      <c r="M796" s="164">
        <v>41892</v>
      </c>
    </row>
    <row r="797" spans="1:13">
      <c r="A797" s="162" t="s">
        <v>15879</v>
      </c>
      <c r="B797" s="163">
        <v>352647</v>
      </c>
      <c r="C797" s="163" t="s">
        <v>12396</v>
      </c>
      <c r="D797" s="164" t="s">
        <v>15880</v>
      </c>
      <c r="E797" s="164" t="s">
        <v>15881</v>
      </c>
      <c r="F797" s="165" t="s">
        <v>4423</v>
      </c>
      <c r="G797" s="165" t="s">
        <v>12396</v>
      </c>
      <c r="H797" s="165" t="s">
        <v>12396</v>
      </c>
      <c r="I797" s="164" t="s">
        <v>14638</v>
      </c>
      <c r="J797" s="164" t="s">
        <v>15739</v>
      </c>
      <c r="K797" s="164">
        <v>35</v>
      </c>
      <c r="L797" s="164" t="s">
        <v>12396</v>
      </c>
      <c r="M797" s="164">
        <v>41893</v>
      </c>
    </row>
    <row r="798" spans="1:13">
      <c r="A798" s="162" t="s">
        <v>12519</v>
      </c>
      <c r="B798" s="163">
        <v>353073</v>
      </c>
      <c r="C798" s="163">
        <v>0</v>
      </c>
      <c r="D798" s="164" t="s">
        <v>15882</v>
      </c>
      <c r="E798" s="164" t="s">
        <v>15883</v>
      </c>
      <c r="F798" s="165" t="s">
        <v>6</v>
      </c>
      <c r="G798" s="165" t="s">
        <v>12396</v>
      </c>
      <c r="H798" s="165" t="s">
        <v>12396</v>
      </c>
      <c r="I798" s="164" t="s">
        <v>14638</v>
      </c>
      <c r="J798" s="164" t="s">
        <v>15734</v>
      </c>
      <c r="K798" s="164">
        <v>35</v>
      </c>
      <c r="L798" s="164" t="s">
        <v>12396</v>
      </c>
      <c r="M798" s="164">
        <v>78388</v>
      </c>
    </row>
    <row r="799" spans="1:13">
      <c r="A799" s="162" t="s">
        <v>3032</v>
      </c>
      <c r="B799" s="163">
        <v>353696</v>
      </c>
      <c r="C799" s="163">
        <v>1070200828</v>
      </c>
      <c r="D799" s="164" t="s">
        <v>15884</v>
      </c>
      <c r="E799" s="164" t="s">
        <v>15885</v>
      </c>
      <c r="F799" s="165" t="s">
        <v>6</v>
      </c>
      <c r="G799" s="165" t="s">
        <v>12396</v>
      </c>
      <c r="H799" s="165" t="s">
        <v>12396</v>
      </c>
      <c r="I799" s="164" t="s">
        <v>14638</v>
      </c>
      <c r="J799" s="164" t="s">
        <v>15734</v>
      </c>
      <c r="K799" s="164">
        <v>35</v>
      </c>
      <c r="L799" s="164" t="s">
        <v>12396</v>
      </c>
      <c r="M799" s="164">
        <v>78405</v>
      </c>
    </row>
    <row r="800" spans="1:13">
      <c r="A800" s="162" t="s">
        <v>2477</v>
      </c>
      <c r="B800" s="163">
        <v>355932</v>
      </c>
      <c r="C800" s="163">
        <v>1070600893</v>
      </c>
      <c r="D800" s="164" t="s">
        <v>15886</v>
      </c>
      <c r="E800" s="164" t="s">
        <v>15887</v>
      </c>
      <c r="F800" s="165" t="s">
        <v>4423</v>
      </c>
      <c r="G800" s="165" t="s">
        <v>12396</v>
      </c>
      <c r="H800" s="165" t="s">
        <v>12396</v>
      </c>
      <c r="I800" s="164" t="s">
        <v>14638</v>
      </c>
      <c r="J800" s="164" t="s">
        <v>15739</v>
      </c>
      <c r="K800" s="164">
        <v>35</v>
      </c>
      <c r="L800" s="164" t="s">
        <v>12396</v>
      </c>
      <c r="M800" s="164">
        <v>78307</v>
      </c>
    </row>
    <row r="801" spans="1:13">
      <c r="A801" s="162" t="s">
        <v>12422</v>
      </c>
      <c r="B801" s="163">
        <v>356308</v>
      </c>
      <c r="C801" s="163">
        <v>1070602357</v>
      </c>
      <c r="D801" s="164" t="s">
        <v>15888</v>
      </c>
      <c r="E801" s="164" t="s">
        <v>15889</v>
      </c>
      <c r="F801" s="165" t="s">
        <v>6</v>
      </c>
      <c r="G801" s="165" t="s">
        <v>12396</v>
      </c>
      <c r="H801" s="165" t="s">
        <v>12396</v>
      </c>
      <c r="I801" s="164" t="s">
        <v>14638</v>
      </c>
      <c r="J801" s="164" t="s">
        <v>15739</v>
      </c>
      <c r="K801" s="164">
        <v>35</v>
      </c>
      <c r="L801" s="164" t="s">
        <v>12396</v>
      </c>
      <c r="M801" s="164">
        <v>78434</v>
      </c>
    </row>
    <row r="802" spans="1:13">
      <c r="A802" s="162" t="s">
        <v>2359</v>
      </c>
      <c r="B802" s="163">
        <v>356309</v>
      </c>
      <c r="C802" s="163">
        <v>1070602365</v>
      </c>
      <c r="D802" s="164" t="s">
        <v>15890</v>
      </c>
      <c r="E802" s="164" t="s">
        <v>15891</v>
      </c>
      <c r="F802" s="165" t="s">
        <v>6</v>
      </c>
      <c r="G802" s="165" t="s">
        <v>12396</v>
      </c>
      <c r="H802" s="165" t="s">
        <v>12396</v>
      </c>
      <c r="I802" s="164" t="s">
        <v>14638</v>
      </c>
      <c r="J802" s="164" t="s">
        <v>15739</v>
      </c>
      <c r="K802" s="164">
        <v>35</v>
      </c>
      <c r="L802" s="164" t="s">
        <v>12396</v>
      </c>
      <c r="M802" s="164">
        <v>78435</v>
      </c>
    </row>
    <row r="803" spans="1:13">
      <c r="A803" s="162" t="s">
        <v>3180</v>
      </c>
      <c r="B803" s="163">
        <v>356312</v>
      </c>
      <c r="C803" s="163" t="s">
        <v>15892</v>
      </c>
      <c r="D803" s="164" t="s">
        <v>15893</v>
      </c>
      <c r="E803" s="164" t="s">
        <v>12485</v>
      </c>
      <c r="F803" s="165" t="s">
        <v>4423</v>
      </c>
      <c r="G803" s="165" t="s">
        <v>12396</v>
      </c>
      <c r="H803" s="165" t="s">
        <v>12396</v>
      </c>
      <c r="I803" s="164" t="s">
        <v>14638</v>
      </c>
      <c r="J803" s="164" t="s">
        <v>15739</v>
      </c>
      <c r="K803" s="164">
        <v>35</v>
      </c>
      <c r="L803" s="164" t="s">
        <v>12396</v>
      </c>
      <c r="M803" s="164">
        <v>78418</v>
      </c>
    </row>
    <row r="804" spans="1:13">
      <c r="A804" s="162" t="s">
        <v>2310</v>
      </c>
      <c r="B804" s="163">
        <v>356318</v>
      </c>
      <c r="C804" s="163">
        <v>1070502298</v>
      </c>
      <c r="D804" s="164" t="s">
        <v>15894</v>
      </c>
      <c r="E804" s="164" t="s">
        <v>15895</v>
      </c>
      <c r="F804" s="165" t="s">
        <v>6</v>
      </c>
      <c r="G804" s="165" t="s">
        <v>12396</v>
      </c>
      <c r="H804" s="165" t="s">
        <v>12396</v>
      </c>
      <c r="I804" s="164" t="s">
        <v>14638</v>
      </c>
      <c r="J804" s="164" t="s">
        <v>15739</v>
      </c>
      <c r="K804" s="164">
        <v>35</v>
      </c>
      <c r="L804" s="164" t="s">
        <v>12396</v>
      </c>
      <c r="M804" s="164">
        <v>78262</v>
      </c>
    </row>
    <row r="805" spans="1:13">
      <c r="A805" s="162" t="s">
        <v>15896</v>
      </c>
      <c r="B805" s="163">
        <v>356686</v>
      </c>
      <c r="C805" s="163">
        <v>1070602322</v>
      </c>
      <c r="D805" s="164" t="s">
        <v>15897</v>
      </c>
      <c r="E805" s="164" t="s">
        <v>15898</v>
      </c>
      <c r="F805" s="165" t="s">
        <v>6</v>
      </c>
      <c r="G805" s="165" t="s">
        <v>12396</v>
      </c>
      <c r="H805" s="165" t="s">
        <v>12396</v>
      </c>
      <c r="I805" s="164" t="s">
        <v>14638</v>
      </c>
      <c r="J805" s="164" t="s">
        <v>15739</v>
      </c>
      <c r="K805" s="164">
        <v>35</v>
      </c>
      <c r="L805" s="164" t="s">
        <v>12396</v>
      </c>
      <c r="M805" s="164">
        <v>78441</v>
      </c>
    </row>
    <row r="806" spans="1:13">
      <c r="A806" s="162" t="s">
        <v>3116</v>
      </c>
      <c r="B806" s="163">
        <v>391347</v>
      </c>
      <c r="C806" s="163">
        <v>1070603752</v>
      </c>
      <c r="D806" s="164" t="s">
        <v>15899</v>
      </c>
      <c r="E806" s="164" t="s">
        <v>12478</v>
      </c>
      <c r="F806" s="165" t="s">
        <v>4423</v>
      </c>
      <c r="G806" s="165" t="s">
        <v>12396</v>
      </c>
      <c r="H806" s="165" t="s">
        <v>12396</v>
      </c>
      <c r="I806" s="164" t="s">
        <v>14638</v>
      </c>
      <c r="J806" s="164" t="s">
        <v>15739</v>
      </c>
      <c r="K806" s="164">
        <v>35</v>
      </c>
      <c r="L806" s="164" t="s">
        <v>12396</v>
      </c>
      <c r="M806" s="164">
        <v>78422</v>
      </c>
    </row>
    <row r="807" spans="1:13">
      <c r="A807" s="162" t="s">
        <v>2228</v>
      </c>
      <c r="B807" s="163">
        <v>357109</v>
      </c>
      <c r="C807" s="163">
        <v>1070502336</v>
      </c>
      <c r="D807" s="164" t="s">
        <v>15900</v>
      </c>
      <c r="E807" s="164" t="s">
        <v>12446</v>
      </c>
      <c r="F807" s="165" t="s">
        <v>4423</v>
      </c>
      <c r="G807" s="165" t="s">
        <v>12396</v>
      </c>
      <c r="H807" s="165" t="s">
        <v>12396</v>
      </c>
      <c r="I807" s="164" t="s">
        <v>14638</v>
      </c>
      <c r="J807" s="164" t="s">
        <v>15739</v>
      </c>
      <c r="K807" s="164">
        <v>35</v>
      </c>
      <c r="L807" s="164" t="s">
        <v>12396</v>
      </c>
      <c r="M807" s="164">
        <v>78326</v>
      </c>
    </row>
    <row r="808" spans="1:13">
      <c r="A808" s="162" t="s">
        <v>3108</v>
      </c>
      <c r="B808" s="163">
        <v>357268</v>
      </c>
      <c r="C808" s="163">
        <v>1070603744</v>
      </c>
      <c r="D808" s="164" t="s">
        <v>15901</v>
      </c>
      <c r="E808" s="164" t="s">
        <v>12476</v>
      </c>
      <c r="F808" s="165" t="s">
        <v>4423</v>
      </c>
      <c r="G808" s="165" t="s">
        <v>12396</v>
      </c>
      <c r="H808" s="165" t="s">
        <v>12396</v>
      </c>
      <c r="I808" s="164" t="s">
        <v>14638</v>
      </c>
      <c r="J808" s="164" t="s">
        <v>15739</v>
      </c>
      <c r="K808" s="164">
        <v>35</v>
      </c>
      <c r="L808" s="164" t="s">
        <v>12396</v>
      </c>
      <c r="M808" s="164">
        <v>78393</v>
      </c>
    </row>
    <row r="809" spans="1:13">
      <c r="A809" s="162" t="s">
        <v>15902</v>
      </c>
      <c r="B809" s="163">
        <v>357736</v>
      </c>
      <c r="C809" s="163" t="s">
        <v>12396</v>
      </c>
      <c r="D809" s="164" t="s">
        <v>15903</v>
      </c>
      <c r="E809" s="164" t="s">
        <v>15903</v>
      </c>
      <c r="F809" s="165" t="s">
        <v>6</v>
      </c>
      <c r="G809" s="165" t="s">
        <v>12396</v>
      </c>
      <c r="H809" s="165" t="s">
        <v>12396</v>
      </c>
      <c r="I809" s="164" t="s">
        <v>14638</v>
      </c>
      <c r="J809" s="164" t="s">
        <v>15763</v>
      </c>
      <c r="K809" s="164">
        <v>35</v>
      </c>
      <c r="L809" s="164" t="s">
        <v>14224</v>
      </c>
      <c r="M809" s="164">
        <v>41905</v>
      </c>
    </row>
    <row r="810" spans="1:13">
      <c r="A810" s="162" t="s">
        <v>2262</v>
      </c>
      <c r="B810" s="163">
        <v>360109</v>
      </c>
      <c r="C810" s="163">
        <v>1070502328</v>
      </c>
      <c r="D810" s="164" t="s">
        <v>15904</v>
      </c>
      <c r="E810" s="164" t="s">
        <v>15905</v>
      </c>
      <c r="F810" s="165" t="s">
        <v>4423</v>
      </c>
      <c r="G810" s="165" t="s">
        <v>12396</v>
      </c>
      <c r="H810" s="165" t="s">
        <v>12396</v>
      </c>
      <c r="I810" s="164" t="s">
        <v>14638</v>
      </c>
      <c r="J810" s="164" t="s">
        <v>15739</v>
      </c>
      <c r="K810" s="164">
        <v>35</v>
      </c>
      <c r="L810" s="164" t="s">
        <v>12396</v>
      </c>
      <c r="M810" s="164">
        <v>78252</v>
      </c>
    </row>
    <row r="811" spans="1:13">
      <c r="A811" s="162" t="s">
        <v>12459</v>
      </c>
      <c r="B811" s="163">
        <v>360111</v>
      </c>
      <c r="C811" s="163">
        <v>1070108263</v>
      </c>
      <c r="D811" s="164" t="s">
        <v>15906</v>
      </c>
      <c r="E811" s="164" t="s">
        <v>12458</v>
      </c>
      <c r="F811" s="165" t="s">
        <v>4423</v>
      </c>
      <c r="G811" s="165" t="s">
        <v>12396</v>
      </c>
      <c r="H811" s="165" t="s">
        <v>12396</v>
      </c>
      <c r="I811" s="164" t="s">
        <v>14638</v>
      </c>
      <c r="J811" s="164" t="s">
        <v>15763</v>
      </c>
      <c r="K811" s="164">
        <v>35</v>
      </c>
      <c r="L811" s="164" t="s">
        <v>14224</v>
      </c>
      <c r="M811" s="164">
        <v>78258</v>
      </c>
    </row>
    <row r="812" spans="1:13">
      <c r="A812" s="162" t="s">
        <v>2571</v>
      </c>
      <c r="B812" s="163">
        <v>331737</v>
      </c>
      <c r="C812" s="163">
        <v>1070108409</v>
      </c>
      <c r="D812" s="164" t="s">
        <v>15907</v>
      </c>
      <c r="E812" s="164" t="s">
        <v>12442</v>
      </c>
      <c r="F812" s="165" t="s">
        <v>4423</v>
      </c>
      <c r="G812" s="165" t="s">
        <v>12396</v>
      </c>
      <c r="H812" s="165" t="s">
        <v>12396</v>
      </c>
      <c r="I812" s="164" t="s">
        <v>14638</v>
      </c>
      <c r="J812" s="164" t="s">
        <v>15763</v>
      </c>
      <c r="K812" s="164">
        <v>35</v>
      </c>
      <c r="L812" s="164" t="s">
        <v>14294</v>
      </c>
      <c r="M812" s="164">
        <v>78320</v>
      </c>
    </row>
    <row r="813" spans="1:13">
      <c r="A813" s="162" t="s">
        <v>2376</v>
      </c>
      <c r="B813" s="163">
        <v>366984</v>
      </c>
      <c r="C813" s="163">
        <v>1070200836</v>
      </c>
      <c r="D813" s="164" t="s">
        <v>15908</v>
      </c>
      <c r="E813" s="164" t="s">
        <v>15909</v>
      </c>
      <c r="F813" s="165" t="s">
        <v>10613</v>
      </c>
      <c r="G813" s="165" t="s">
        <v>12396</v>
      </c>
      <c r="H813" s="165" t="s">
        <v>12396</v>
      </c>
      <c r="I813" s="164" t="s">
        <v>14638</v>
      </c>
      <c r="J813" s="164" t="s">
        <v>15734</v>
      </c>
      <c r="K813" s="164">
        <v>35</v>
      </c>
      <c r="L813" s="164" t="s">
        <v>12396</v>
      </c>
      <c r="M813" s="164">
        <v>78387</v>
      </c>
    </row>
    <row r="814" spans="1:13">
      <c r="A814" s="162" t="s">
        <v>12457</v>
      </c>
      <c r="B814" s="163">
        <v>369996</v>
      </c>
      <c r="C814" s="163" t="s">
        <v>15910</v>
      </c>
      <c r="D814" s="164" t="s">
        <v>15911</v>
      </c>
      <c r="E814" s="164" t="s">
        <v>15912</v>
      </c>
      <c r="F814" s="165" t="s">
        <v>6</v>
      </c>
      <c r="G814" s="165" t="s">
        <v>12396</v>
      </c>
      <c r="H814" s="165" t="s">
        <v>12396</v>
      </c>
      <c r="I814" s="164" t="s">
        <v>14638</v>
      </c>
      <c r="J814" s="164" t="s">
        <v>15763</v>
      </c>
      <c r="K814" s="164">
        <v>35</v>
      </c>
      <c r="L814" s="164" t="s">
        <v>14224</v>
      </c>
      <c r="M814" s="164">
        <v>78260</v>
      </c>
    </row>
    <row r="815" spans="1:13">
      <c r="A815" s="162" t="s">
        <v>4243</v>
      </c>
      <c r="B815" s="163">
        <v>372338</v>
      </c>
      <c r="C815" s="163">
        <v>1071000024</v>
      </c>
      <c r="D815" s="164" t="s">
        <v>15913</v>
      </c>
      <c r="E815" s="164" t="s">
        <v>15914</v>
      </c>
      <c r="F815" s="165" t="s">
        <v>6</v>
      </c>
      <c r="G815" s="165" t="s">
        <v>12396</v>
      </c>
      <c r="H815" s="165" t="s">
        <v>12396</v>
      </c>
      <c r="I815" s="164" t="s">
        <v>14638</v>
      </c>
      <c r="J815" s="164" t="s">
        <v>15552</v>
      </c>
      <c r="K815" s="164">
        <v>35</v>
      </c>
      <c r="L815" s="164" t="s">
        <v>12396</v>
      </c>
      <c r="M815" s="164">
        <v>78466</v>
      </c>
    </row>
    <row r="816" spans="1:13">
      <c r="A816" s="162" t="s">
        <v>4372</v>
      </c>
      <c r="B816" s="163">
        <v>372340</v>
      </c>
      <c r="C816" s="163">
        <v>1071000121</v>
      </c>
      <c r="D816" s="164" t="s">
        <v>15915</v>
      </c>
      <c r="E816" s="164" t="s">
        <v>15916</v>
      </c>
      <c r="F816" s="165" t="s">
        <v>6</v>
      </c>
      <c r="G816" s="165" t="s">
        <v>12396</v>
      </c>
      <c r="H816" s="165" t="s">
        <v>12396</v>
      </c>
      <c r="I816" s="164" t="s">
        <v>14638</v>
      </c>
      <c r="J816" s="164" t="s">
        <v>15552</v>
      </c>
      <c r="K816" s="164">
        <v>35</v>
      </c>
      <c r="L816" s="164" t="s">
        <v>14294</v>
      </c>
      <c r="M816" s="164">
        <v>78472</v>
      </c>
    </row>
    <row r="817" spans="1:13">
      <c r="A817" s="162" t="s">
        <v>15917</v>
      </c>
      <c r="B817" s="163">
        <v>377427</v>
      </c>
      <c r="C817" s="163">
        <v>1071000113</v>
      </c>
      <c r="D817" s="164" t="s">
        <v>15918</v>
      </c>
      <c r="E817" s="164" t="s">
        <v>15919</v>
      </c>
      <c r="F817" s="165" t="s">
        <v>6</v>
      </c>
      <c r="G817" s="165" t="s">
        <v>12396</v>
      </c>
      <c r="H817" s="165" t="s">
        <v>12396</v>
      </c>
      <c r="I817" s="164" t="s">
        <v>14638</v>
      </c>
      <c r="J817" s="164" t="s">
        <v>15552</v>
      </c>
      <c r="K817" s="164">
        <v>35</v>
      </c>
      <c r="L817" s="164" t="s">
        <v>14294</v>
      </c>
      <c r="M817" s="164">
        <v>78474</v>
      </c>
    </row>
    <row r="818" spans="1:13">
      <c r="A818" s="162" t="s">
        <v>4378</v>
      </c>
      <c r="B818" s="163">
        <v>375911</v>
      </c>
      <c r="C818" s="163">
        <v>1071000113</v>
      </c>
      <c r="D818" s="164" t="s">
        <v>15920</v>
      </c>
      <c r="E818" s="164" t="s">
        <v>13165</v>
      </c>
      <c r="F818" s="165" t="s">
        <v>6</v>
      </c>
      <c r="G818" s="165" t="s">
        <v>12396</v>
      </c>
      <c r="H818" s="165" t="s">
        <v>12396</v>
      </c>
      <c r="I818" s="164" t="s">
        <v>14638</v>
      </c>
      <c r="J818" s="164" t="s">
        <v>15552</v>
      </c>
      <c r="K818" s="164">
        <v>35</v>
      </c>
      <c r="L818" s="164" t="s">
        <v>14294</v>
      </c>
      <c r="M818" s="164">
        <v>41912</v>
      </c>
    </row>
    <row r="819" spans="1:13">
      <c r="A819" s="162" t="s">
        <v>13028</v>
      </c>
      <c r="B819" s="163">
        <v>376210</v>
      </c>
      <c r="C819" s="163">
        <v>1071000237</v>
      </c>
      <c r="D819" s="164" t="s">
        <v>15921</v>
      </c>
      <c r="E819" s="164" t="s">
        <v>13027</v>
      </c>
      <c r="F819" s="165" t="s">
        <v>6</v>
      </c>
      <c r="G819" s="165" t="s">
        <v>12396</v>
      </c>
      <c r="H819" s="165" t="s">
        <v>12396</v>
      </c>
      <c r="I819" s="164" t="s">
        <v>14638</v>
      </c>
      <c r="J819" s="164" t="s">
        <v>15552</v>
      </c>
      <c r="K819" s="164">
        <v>35</v>
      </c>
      <c r="L819" s="164" t="s">
        <v>12396</v>
      </c>
      <c r="M819" s="164">
        <v>41913</v>
      </c>
    </row>
    <row r="820" spans="1:13">
      <c r="A820" s="162" t="s">
        <v>2883</v>
      </c>
      <c r="B820" s="163">
        <v>376815</v>
      </c>
      <c r="C820" s="163">
        <v>1070108395</v>
      </c>
      <c r="D820" s="164" t="s">
        <v>15922</v>
      </c>
      <c r="E820" s="164" t="s">
        <v>15923</v>
      </c>
      <c r="F820" s="165" t="s">
        <v>6</v>
      </c>
      <c r="G820" s="165" t="s">
        <v>12396</v>
      </c>
      <c r="H820" s="165" t="s">
        <v>12396</v>
      </c>
      <c r="I820" s="164" t="s">
        <v>14638</v>
      </c>
      <c r="J820" s="164" t="s">
        <v>15763</v>
      </c>
      <c r="K820" s="164">
        <v>35</v>
      </c>
      <c r="L820" s="164" t="s">
        <v>14224</v>
      </c>
      <c r="M820" s="164">
        <v>78382</v>
      </c>
    </row>
    <row r="821" spans="1:13">
      <c r="A821" s="162" t="s">
        <v>2562</v>
      </c>
      <c r="B821" s="163">
        <v>340711</v>
      </c>
      <c r="C821" s="163">
        <v>1070502417</v>
      </c>
      <c r="D821" s="164" t="s">
        <v>15924</v>
      </c>
      <c r="E821" s="164" t="s">
        <v>12440</v>
      </c>
      <c r="F821" s="165" t="s">
        <v>4423</v>
      </c>
      <c r="G821" s="165" t="s">
        <v>12396</v>
      </c>
      <c r="H821" s="165" t="s">
        <v>12396</v>
      </c>
      <c r="I821" s="164" t="s">
        <v>14638</v>
      </c>
      <c r="J821" s="164" t="s">
        <v>15739</v>
      </c>
      <c r="K821" s="164">
        <v>35</v>
      </c>
      <c r="L821" s="164" t="s">
        <v>12396</v>
      </c>
      <c r="M821" s="164">
        <v>78317</v>
      </c>
    </row>
    <row r="822" spans="1:13">
      <c r="A822" s="162" t="s">
        <v>3020</v>
      </c>
      <c r="B822" s="163">
        <v>280351</v>
      </c>
      <c r="C822" s="163">
        <v>1070200097</v>
      </c>
      <c r="D822" s="164" t="s">
        <v>15925</v>
      </c>
      <c r="E822" s="164" t="s">
        <v>15926</v>
      </c>
      <c r="F822" s="165" t="s">
        <v>10613</v>
      </c>
      <c r="G822" s="165" t="s">
        <v>12396</v>
      </c>
      <c r="H822" s="165" t="s">
        <v>12396</v>
      </c>
      <c r="I822" s="164" t="s">
        <v>14638</v>
      </c>
      <c r="J822" s="164" t="s">
        <v>15734</v>
      </c>
      <c r="K822" s="164">
        <v>35</v>
      </c>
      <c r="L822" s="164" t="s">
        <v>12396</v>
      </c>
      <c r="M822" s="164">
        <v>78401</v>
      </c>
    </row>
    <row r="823" spans="1:13">
      <c r="A823" s="162" t="s">
        <v>2650</v>
      </c>
      <c r="B823" s="163">
        <v>381955</v>
      </c>
      <c r="C823" s="163">
        <v>1070603795</v>
      </c>
      <c r="D823" s="164" t="s">
        <v>15927</v>
      </c>
      <c r="E823" s="164" t="s">
        <v>12448</v>
      </c>
      <c r="F823" s="165" t="s">
        <v>4423</v>
      </c>
      <c r="G823" s="165" t="s">
        <v>12396</v>
      </c>
      <c r="H823" s="165" t="s">
        <v>12396</v>
      </c>
      <c r="I823" s="164" t="s">
        <v>14638</v>
      </c>
      <c r="J823" s="164" t="s">
        <v>15739</v>
      </c>
      <c r="K823" s="164">
        <v>35</v>
      </c>
      <c r="L823" s="164" t="s">
        <v>12396</v>
      </c>
      <c r="M823" s="164">
        <v>78334</v>
      </c>
    </row>
    <row r="824" spans="1:13">
      <c r="A824" s="162" t="s">
        <v>4240</v>
      </c>
      <c r="B824" s="163">
        <v>378082</v>
      </c>
      <c r="C824" s="163">
        <v>1071000016</v>
      </c>
      <c r="D824" s="164" t="s">
        <v>15928</v>
      </c>
      <c r="E824" s="164" t="s">
        <v>15929</v>
      </c>
      <c r="F824" s="165" t="s">
        <v>6</v>
      </c>
      <c r="G824" s="165" t="s">
        <v>12396</v>
      </c>
      <c r="H824" s="165" t="s">
        <v>12396</v>
      </c>
      <c r="I824" s="164" t="s">
        <v>14638</v>
      </c>
      <c r="J824" s="164" t="s">
        <v>15552</v>
      </c>
      <c r="K824" s="164">
        <v>35</v>
      </c>
      <c r="L824" s="164" t="s">
        <v>14294</v>
      </c>
      <c r="M824" s="164">
        <v>78465</v>
      </c>
    </row>
    <row r="825" spans="1:13">
      <c r="A825" s="162" t="s">
        <v>12455</v>
      </c>
      <c r="B825" s="163">
        <v>382448</v>
      </c>
      <c r="C825" s="163">
        <v>1070108492</v>
      </c>
      <c r="D825" s="164" t="s">
        <v>15930</v>
      </c>
      <c r="E825" s="164" t="s">
        <v>15931</v>
      </c>
      <c r="F825" s="165" t="s">
        <v>6</v>
      </c>
      <c r="G825" s="165" t="s">
        <v>12396</v>
      </c>
      <c r="H825" s="165" t="s">
        <v>12396</v>
      </c>
      <c r="I825" s="164" t="s">
        <v>14638</v>
      </c>
      <c r="J825" s="164" t="s">
        <v>15763</v>
      </c>
      <c r="K825" s="164">
        <v>35</v>
      </c>
      <c r="L825" s="164" t="s">
        <v>14224</v>
      </c>
      <c r="M825" s="164">
        <v>41920</v>
      </c>
    </row>
    <row r="826" spans="1:13">
      <c r="A826" s="162" t="s">
        <v>2266</v>
      </c>
      <c r="B826" s="163">
        <v>382633</v>
      </c>
      <c r="C826" s="163">
        <v>1070502280</v>
      </c>
      <c r="D826" s="164" t="s">
        <v>15932</v>
      </c>
      <c r="E826" s="164" t="s">
        <v>15933</v>
      </c>
      <c r="F826" s="165" t="s">
        <v>4423</v>
      </c>
      <c r="G826" s="165" t="s">
        <v>12396</v>
      </c>
      <c r="H826" s="165" t="s">
        <v>12396</v>
      </c>
      <c r="I826" s="164" t="s">
        <v>14638</v>
      </c>
      <c r="J826" s="164" t="s">
        <v>15739</v>
      </c>
      <c r="K826" s="164">
        <v>35</v>
      </c>
      <c r="L826" s="164" t="s">
        <v>12396</v>
      </c>
      <c r="M826" s="164">
        <v>78253</v>
      </c>
    </row>
    <row r="827" spans="1:13">
      <c r="A827" s="162" t="s">
        <v>3063</v>
      </c>
      <c r="B827" s="163">
        <v>382701</v>
      </c>
      <c r="C827" s="163">
        <v>1070201115</v>
      </c>
      <c r="D827" s="164" t="s">
        <v>15934</v>
      </c>
      <c r="E827" s="164" t="s">
        <v>12510</v>
      </c>
      <c r="F827" s="165" t="s">
        <v>6</v>
      </c>
      <c r="G827" s="165" t="s">
        <v>12396</v>
      </c>
      <c r="H827" s="165" t="s">
        <v>12396</v>
      </c>
      <c r="I827" s="164" t="s">
        <v>14638</v>
      </c>
      <c r="J827" s="164" t="s">
        <v>15734</v>
      </c>
      <c r="K827" s="164">
        <v>35</v>
      </c>
      <c r="L827" s="164" t="s">
        <v>14294</v>
      </c>
      <c r="M827" s="164">
        <v>78282</v>
      </c>
    </row>
    <row r="828" spans="1:13">
      <c r="A828" s="162" t="s">
        <v>2257</v>
      </c>
      <c r="B828" s="163">
        <v>389758</v>
      </c>
      <c r="C828" s="163">
        <v>1070502387</v>
      </c>
      <c r="D828" s="164" t="s">
        <v>15935</v>
      </c>
      <c r="E828" s="164" t="s">
        <v>15936</v>
      </c>
      <c r="F828" s="165" t="s">
        <v>4423</v>
      </c>
      <c r="G828" s="165" t="s">
        <v>12396</v>
      </c>
      <c r="H828" s="165" t="s">
        <v>12396</v>
      </c>
      <c r="I828" s="164" t="s">
        <v>14638</v>
      </c>
      <c r="J828" s="164" t="s">
        <v>15739</v>
      </c>
      <c r="K828" s="164">
        <v>35</v>
      </c>
      <c r="L828" s="164" t="s">
        <v>12396</v>
      </c>
      <c r="M828" s="164">
        <v>78251</v>
      </c>
    </row>
    <row r="829" spans="1:13">
      <c r="A829" s="162" t="s">
        <v>15937</v>
      </c>
      <c r="B829" s="163">
        <v>396740</v>
      </c>
      <c r="C829" s="163">
        <v>1070603655</v>
      </c>
      <c r="D829" s="164" t="s">
        <v>15938</v>
      </c>
      <c r="E829" s="164" t="s">
        <v>15939</v>
      </c>
      <c r="F829" s="165" t="s">
        <v>6</v>
      </c>
      <c r="G829" s="165" t="s">
        <v>12396</v>
      </c>
      <c r="H829" s="165" t="s">
        <v>12396</v>
      </c>
      <c r="I829" s="164" t="s">
        <v>14638</v>
      </c>
      <c r="J829" s="164" t="s">
        <v>15739</v>
      </c>
      <c r="K829" s="164">
        <v>35</v>
      </c>
      <c r="L829" s="164" t="s">
        <v>12396</v>
      </c>
      <c r="M829" s="164">
        <v>78342</v>
      </c>
    </row>
    <row r="830" spans="1:13">
      <c r="A830" s="162" t="s">
        <v>12517</v>
      </c>
      <c r="B830" s="163">
        <v>399552</v>
      </c>
      <c r="C830" s="163">
        <v>1070201204</v>
      </c>
      <c r="D830" s="164" t="s">
        <v>15940</v>
      </c>
      <c r="E830" s="164" t="s">
        <v>12516</v>
      </c>
      <c r="F830" s="165" t="s">
        <v>4423</v>
      </c>
      <c r="G830" s="165" t="s">
        <v>12396</v>
      </c>
      <c r="H830" s="165" t="s">
        <v>12396</v>
      </c>
      <c r="I830" s="164" t="s">
        <v>14638</v>
      </c>
      <c r="J830" s="164" t="s">
        <v>15734</v>
      </c>
      <c r="K830" s="164">
        <v>35</v>
      </c>
      <c r="L830" s="164" t="s">
        <v>14224</v>
      </c>
      <c r="M830" s="164">
        <v>78263</v>
      </c>
    </row>
    <row r="831" spans="1:13">
      <c r="A831" s="162" t="s">
        <v>2101</v>
      </c>
      <c r="B831" s="163">
        <v>400314</v>
      </c>
      <c r="C831" s="163">
        <v>1070602691</v>
      </c>
      <c r="D831" s="164" t="s">
        <v>15941</v>
      </c>
      <c r="E831" s="164" t="s">
        <v>15942</v>
      </c>
      <c r="F831" s="165" t="s">
        <v>6</v>
      </c>
      <c r="G831" s="165" t="s">
        <v>12396</v>
      </c>
      <c r="H831" s="165" t="s">
        <v>12396</v>
      </c>
      <c r="I831" s="164" t="s">
        <v>14638</v>
      </c>
      <c r="J831" s="164" t="s">
        <v>15739</v>
      </c>
      <c r="K831" s="164">
        <v>35</v>
      </c>
      <c r="L831" s="164" t="s">
        <v>12396</v>
      </c>
      <c r="M831" s="164">
        <v>78431</v>
      </c>
    </row>
    <row r="832" spans="1:13">
      <c r="A832" s="162" t="s">
        <v>2116</v>
      </c>
      <c r="B832" s="163">
        <v>400448</v>
      </c>
      <c r="C832" s="163">
        <v>1070603612</v>
      </c>
      <c r="D832" s="164" t="s">
        <v>15943</v>
      </c>
      <c r="E832" s="164" t="s">
        <v>15944</v>
      </c>
      <c r="F832" s="165" t="s">
        <v>6</v>
      </c>
      <c r="G832" s="165" t="s">
        <v>12396</v>
      </c>
      <c r="H832" s="165" t="s">
        <v>12396</v>
      </c>
      <c r="I832" s="164" t="s">
        <v>14638</v>
      </c>
      <c r="J832" s="164" t="s">
        <v>15739</v>
      </c>
      <c r="K832" s="164">
        <v>35</v>
      </c>
      <c r="L832" s="164" t="s">
        <v>12396</v>
      </c>
      <c r="M832" s="164">
        <v>78224</v>
      </c>
    </row>
    <row r="833" spans="1:13">
      <c r="A833" s="162" t="s">
        <v>2944</v>
      </c>
      <c r="B833" s="163">
        <v>400449</v>
      </c>
      <c r="C833" s="163" t="s">
        <v>15945</v>
      </c>
      <c r="D833" s="164" t="s">
        <v>15946</v>
      </c>
      <c r="E833" s="164" t="s">
        <v>15947</v>
      </c>
      <c r="F833" s="165" t="s">
        <v>4423</v>
      </c>
      <c r="G833" s="165" t="s">
        <v>12396</v>
      </c>
      <c r="H833" s="165" t="s">
        <v>12396</v>
      </c>
      <c r="I833" s="164" t="s">
        <v>14638</v>
      </c>
      <c r="J833" s="164" t="s">
        <v>15763</v>
      </c>
      <c r="K833" s="164">
        <v>35</v>
      </c>
      <c r="L833" s="164" t="s">
        <v>14294</v>
      </c>
      <c r="M833" s="164">
        <v>78424</v>
      </c>
    </row>
    <row r="834" spans="1:13">
      <c r="A834" s="162" t="s">
        <v>3245</v>
      </c>
      <c r="B834" s="163">
        <v>400466</v>
      </c>
      <c r="C834" s="163">
        <v>1070502247</v>
      </c>
      <c r="D834" s="164" t="s">
        <v>15948</v>
      </c>
      <c r="E834" s="164" t="s">
        <v>12492</v>
      </c>
      <c r="F834" s="165" t="s">
        <v>4423</v>
      </c>
      <c r="G834" s="165" t="s">
        <v>12396</v>
      </c>
      <c r="H834" s="165" t="s">
        <v>12396</v>
      </c>
      <c r="I834" s="164" t="s">
        <v>14638</v>
      </c>
      <c r="J834" s="164" t="s">
        <v>15739</v>
      </c>
      <c r="K834" s="164">
        <v>35</v>
      </c>
      <c r="L834" s="164" t="s">
        <v>14294</v>
      </c>
      <c r="M834" s="164">
        <v>78444</v>
      </c>
    </row>
    <row r="835" spans="1:13">
      <c r="A835" s="162" t="s">
        <v>2601</v>
      </c>
      <c r="B835" s="163">
        <v>400691</v>
      </c>
      <c r="C835" s="163">
        <v>1070603698</v>
      </c>
      <c r="D835" s="164" t="s">
        <v>15949</v>
      </c>
      <c r="E835" s="164" t="s">
        <v>15950</v>
      </c>
      <c r="F835" s="165" t="s">
        <v>6</v>
      </c>
      <c r="G835" s="165" t="s">
        <v>12396</v>
      </c>
      <c r="H835" s="165" t="s">
        <v>12396</v>
      </c>
      <c r="I835" s="164" t="s">
        <v>14638</v>
      </c>
      <c r="J835" s="164" t="s">
        <v>15739</v>
      </c>
      <c r="K835" s="164">
        <v>35</v>
      </c>
      <c r="L835" s="164" t="s">
        <v>12396</v>
      </c>
      <c r="M835" s="164">
        <v>41929</v>
      </c>
    </row>
    <row r="836" spans="1:13">
      <c r="A836" s="162" t="s">
        <v>15951</v>
      </c>
      <c r="B836" s="163">
        <v>404837</v>
      </c>
      <c r="C836" s="163">
        <v>1071000237</v>
      </c>
      <c r="D836" s="164" t="s">
        <v>15952</v>
      </c>
      <c r="E836" s="164" t="s">
        <v>15953</v>
      </c>
      <c r="F836" s="165" t="s">
        <v>6</v>
      </c>
      <c r="G836" s="165" t="s">
        <v>12396</v>
      </c>
      <c r="H836" s="165" t="s">
        <v>12396</v>
      </c>
      <c r="I836" s="164" t="s">
        <v>14638</v>
      </c>
      <c r="J836" s="164" t="s">
        <v>15552</v>
      </c>
      <c r="K836" s="164">
        <v>35</v>
      </c>
      <c r="L836" s="164" t="s">
        <v>12396</v>
      </c>
      <c r="M836" s="164">
        <v>78475</v>
      </c>
    </row>
    <row r="837" spans="1:13">
      <c r="A837" s="162" t="s">
        <v>8351</v>
      </c>
      <c r="B837" s="163">
        <v>408179</v>
      </c>
      <c r="C837" s="163">
        <v>0</v>
      </c>
      <c r="D837" s="164" t="s">
        <v>15954</v>
      </c>
      <c r="E837" s="164" t="s">
        <v>15955</v>
      </c>
      <c r="F837" s="165" t="s">
        <v>6</v>
      </c>
      <c r="G837" s="165" t="s">
        <v>12396</v>
      </c>
      <c r="H837" s="165" t="s">
        <v>12396</v>
      </c>
      <c r="I837" s="164" t="s">
        <v>14638</v>
      </c>
      <c r="J837" s="164" t="s">
        <v>15598</v>
      </c>
      <c r="K837" s="164">
        <v>35</v>
      </c>
      <c r="L837" s="164" t="s">
        <v>12396</v>
      </c>
      <c r="M837" s="164">
        <v>88533</v>
      </c>
    </row>
    <row r="838" spans="1:13">
      <c r="A838" s="162" t="s">
        <v>15956</v>
      </c>
      <c r="B838" s="163">
        <v>408252</v>
      </c>
      <c r="C838" s="163" t="s">
        <v>15957</v>
      </c>
      <c r="D838" s="164" t="s">
        <v>15958</v>
      </c>
      <c r="E838" s="164" t="s">
        <v>15959</v>
      </c>
      <c r="F838" s="165" t="s">
        <v>6</v>
      </c>
      <c r="G838" s="165" t="s">
        <v>12396</v>
      </c>
      <c r="H838" s="165" t="s">
        <v>12396</v>
      </c>
      <c r="I838" s="164" t="s">
        <v>14638</v>
      </c>
      <c r="J838" s="164" t="s">
        <v>15960</v>
      </c>
      <c r="K838" s="164">
        <v>35</v>
      </c>
      <c r="L838" s="164" t="s">
        <v>12396</v>
      </c>
      <c r="M838" s="164">
        <v>41930</v>
      </c>
    </row>
    <row r="839" spans="1:13">
      <c r="A839" s="162" t="s">
        <v>15961</v>
      </c>
      <c r="B839" s="163">
        <v>408255</v>
      </c>
      <c r="C839" s="163" t="s">
        <v>12396</v>
      </c>
      <c r="D839" s="164" t="s">
        <v>15962</v>
      </c>
      <c r="E839" s="164" t="s">
        <v>15963</v>
      </c>
      <c r="F839" s="165" t="s">
        <v>6</v>
      </c>
      <c r="G839" s="165" t="s">
        <v>12396</v>
      </c>
      <c r="H839" s="165" t="s">
        <v>12396</v>
      </c>
      <c r="I839" s="164" t="s">
        <v>14638</v>
      </c>
      <c r="J839" s="164" t="s">
        <v>15960</v>
      </c>
      <c r="K839" s="164">
        <v>35</v>
      </c>
      <c r="L839" s="164" t="s">
        <v>12396</v>
      </c>
      <c r="M839" s="164">
        <v>41931</v>
      </c>
    </row>
    <row r="840" spans="1:13">
      <c r="A840" s="162" t="s">
        <v>15964</v>
      </c>
      <c r="B840" s="163">
        <v>408637</v>
      </c>
      <c r="C840" s="163" t="s">
        <v>15965</v>
      </c>
      <c r="D840" s="164" t="s">
        <v>15966</v>
      </c>
      <c r="E840" s="164" t="s">
        <v>15967</v>
      </c>
      <c r="F840" s="165" t="s">
        <v>6</v>
      </c>
      <c r="G840" s="165" t="s">
        <v>12396</v>
      </c>
      <c r="H840" s="165" t="s">
        <v>12396</v>
      </c>
      <c r="I840" s="164" t="s">
        <v>14638</v>
      </c>
      <c r="J840" s="164" t="s">
        <v>15960</v>
      </c>
      <c r="K840" s="164">
        <v>35</v>
      </c>
      <c r="L840" s="164" t="s">
        <v>12396</v>
      </c>
      <c r="M840" s="164">
        <v>41932</v>
      </c>
    </row>
    <row r="841" spans="1:13">
      <c r="A841" s="162" t="s">
        <v>12846</v>
      </c>
      <c r="B841" s="163">
        <v>408812</v>
      </c>
      <c r="C841" s="163">
        <v>1070400231</v>
      </c>
      <c r="D841" s="164" t="s">
        <v>15968</v>
      </c>
      <c r="E841" s="164" t="s">
        <v>15969</v>
      </c>
      <c r="F841" s="165" t="s">
        <v>6</v>
      </c>
      <c r="G841" s="165" t="s">
        <v>12396</v>
      </c>
      <c r="H841" s="165" t="s">
        <v>12396</v>
      </c>
      <c r="I841" s="164" t="s">
        <v>14638</v>
      </c>
      <c r="J841" s="164" t="s">
        <v>15960</v>
      </c>
      <c r="K841" s="164">
        <v>35</v>
      </c>
      <c r="L841" s="164" t="s">
        <v>12396</v>
      </c>
      <c r="M841" s="164">
        <v>78478</v>
      </c>
    </row>
    <row r="842" spans="1:13">
      <c r="A842" s="162" t="s">
        <v>4073</v>
      </c>
      <c r="B842" s="163">
        <v>408817</v>
      </c>
      <c r="C842" s="163">
        <v>1070404415</v>
      </c>
      <c r="D842" s="164" t="s">
        <v>15970</v>
      </c>
      <c r="E842" s="164" t="s">
        <v>12849</v>
      </c>
      <c r="F842" s="165" t="s">
        <v>6</v>
      </c>
      <c r="G842" s="165" t="s">
        <v>12396</v>
      </c>
      <c r="H842" s="165" t="s">
        <v>12396</v>
      </c>
      <c r="I842" s="164" t="s">
        <v>14638</v>
      </c>
      <c r="J842" s="164" t="s">
        <v>15598</v>
      </c>
      <c r="K842" s="164">
        <v>35</v>
      </c>
      <c r="L842" s="164" t="s">
        <v>12396</v>
      </c>
      <c r="M842" s="164">
        <v>78477</v>
      </c>
    </row>
    <row r="843" spans="1:13">
      <c r="A843" s="162" t="s">
        <v>4070</v>
      </c>
      <c r="B843" s="163">
        <v>408818</v>
      </c>
      <c r="C843" s="163">
        <v>0</v>
      </c>
      <c r="D843" s="164" t="s">
        <v>15971</v>
      </c>
      <c r="E843" s="164" t="s">
        <v>12848</v>
      </c>
      <c r="F843" s="165" t="s">
        <v>6</v>
      </c>
      <c r="G843" s="165" t="s">
        <v>12396</v>
      </c>
      <c r="H843" s="165" t="s">
        <v>12396</v>
      </c>
      <c r="I843" s="164" t="s">
        <v>14638</v>
      </c>
      <c r="J843" s="164" t="s">
        <v>15598</v>
      </c>
      <c r="K843" s="164">
        <v>35</v>
      </c>
      <c r="L843" s="164" t="s">
        <v>12396</v>
      </c>
      <c r="M843" s="164">
        <v>78476</v>
      </c>
    </row>
    <row r="844" spans="1:13">
      <c r="A844" s="162" t="s">
        <v>4348</v>
      </c>
      <c r="B844" s="163">
        <v>409051</v>
      </c>
      <c r="C844" s="163">
        <v>1070801830</v>
      </c>
      <c r="D844" s="164" t="s">
        <v>15972</v>
      </c>
      <c r="E844" s="164" t="s">
        <v>15973</v>
      </c>
      <c r="F844" s="165" t="s">
        <v>6</v>
      </c>
      <c r="G844" s="165" t="s">
        <v>12396</v>
      </c>
      <c r="H844" s="165" t="s">
        <v>12396</v>
      </c>
      <c r="I844" s="164" t="s">
        <v>14638</v>
      </c>
      <c r="J844" s="164" t="s">
        <v>15598</v>
      </c>
      <c r="K844" s="164">
        <v>35</v>
      </c>
      <c r="L844" s="164" t="s">
        <v>14224</v>
      </c>
      <c r="M844" s="164">
        <v>78514</v>
      </c>
    </row>
    <row r="845" spans="1:13">
      <c r="A845" s="162" t="s">
        <v>15974</v>
      </c>
      <c r="B845" s="163">
        <v>409364</v>
      </c>
      <c r="C845" s="163">
        <v>0</v>
      </c>
      <c r="D845" s="164" t="s">
        <v>15975</v>
      </c>
      <c r="E845" s="164" t="s">
        <v>15976</v>
      </c>
      <c r="F845" s="165" t="s">
        <v>6</v>
      </c>
      <c r="G845" s="165" t="s">
        <v>12396</v>
      </c>
      <c r="H845" s="165" t="s">
        <v>12396</v>
      </c>
      <c r="I845" s="164" t="s">
        <v>14638</v>
      </c>
      <c r="J845" s="164" t="s">
        <v>15960</v>
      </c>
      <c r="K845" s="164">
        <v>35</v>
      </c>
      <c r="L845" s="164" t="s">
        <v>12396</v>
      </c>
      <c r="M845" s="164">
        <v>78539</v>
      </c>
    </row>
    <row r="846" spans="1:13">
      <c r="A846" s="162" t="s">
        <v>4142</v>
      </c>
      <c r="B846" s="163">
        <v>409395</v>
      </c>
      <c r="C846" s="163">
        <v>0</v>
      </c>
      <c r="D846" s="164" t="s">
        <v>15977</v>
      </c>
      <c r="E846" s="164" t="s">
        <v>15978</v>
      </c>
      <c r="F846" s="165" t="s">
        <v>6</v>
      </c>
      <c r="G846" s="165" t="s">
        <v>12396</v>
      </c>
      <c r="H846" s="165" t="s">
        <v>12396</v>
      </c>
      <c r="I846" s="164" t="s">
        <v>14638</v>
      </c>
      <c r="J846" s="164" t="s">
        <v>15960</v>
      </c>
      <c r="K846" s="164">
        <v>35</v>
      </c>
      <c r="L846" s="164" t="s">
        <v>12396</v>
      </c>
      <c r="M846" s="164">
        <v>88534</v>
      </c>
    </row>
    <row r="847" spans="1:13">
      <c r="A847" s="162" t="s">
        <v>4148</v>
      </c>
      <c r="B847" s="163">
        <v>409396</v>
      </c>
      <c r="C847" s="163" t="s">
        <v>12396</v>
      </c>
      <c r="D847" s="164" t="s">
        <v>15979</v>
      </c>
      <c r="E847" s="164" t="s">
        <v>15980</v>
      </c>
      <c r="F847" s="165" t="s">
        <v>6</v>
      </c>
      <c r="G847" s="165" t="s">
        <v>12396</v>
      </c>
      <c r="H847" s="165" t="s">
        <v>12396</v>
      </c>
      <c r="I847" s="164" t="s">
        <v>14638</v>
      </c>
      <c r="J847" s="164" t="s">
        <v>15960</v>
      </c>
      <c r="K847" s="164">
        <v>35</v>
      </c>
      <c r="L847" s="164" t="s">
        <v>12396</v>
      </c>
      <c r="M847" s="164">
        <v>41937</v>
      </c>
    </row>
    <row r="848" spans="1:13">
      <c r="A848" s="162" t="s">
        <v>4139</v>
      </c>
      <c r="B848" s="163">
        <v>409397</v>
      </c>
      <c r="C848" s="163">
        <v>1070800299</v>
      </c>
      <c r="D848" s="164" t="s">
        <v>15981</v>
      </c>
      <c r="E848" s="164" t="s">
        <v>15982</v>
      </c>
      <c r="F848" s="165" t="s">
        <v>6</v>
      </c>
      <c r="G848" s="165" t="s">
        <v>12396</v>
      </c>
      <c r="H848" s="165" t="s">
        <v>12396</v>
      </c>
      <c r="I848" s="164" t="s">
        <v>14638</v>
      </c>
      <c r="J848" s="164" t="s">
        <v>15960</v>
      </c>
      <c r="K848" s="164">
        <v>35</v>
      </c>
      <c r="L848" s="164" t="s">
        <v>12396</v>
      </c>
      <c r="M848" s="164">
        <v>41938</v>
      </c>
    </row>
    <row r="849" spans="1:13">
      <c r="A849" s="162" t="s">
        <v>15983</v>
      </c>
      <c r="B849" s="163">
        <v>409399</v>
      </c>
      <c r="C849" s="163" t="s">
        <v>12396</v>
      </c>
      <c r="D849" s="164" t="s">
        <v>15984</v>
      </c>
      <c r="E849" s="164" t="s">
        <v>15985</v>
      </c>
      <c r="F849" s="165" t="s">
        <v>6</v>
      </c>
      <c r="G849" s="165" t="s">
        <v>12396</v>
      </c>
      <c r="H849" s="165" t="s">
        <v>12396</v>
      </c>
      <c r="I849" s="164" t="s">
        <v>14638</v>
      </c>
      <c r="J849" s="164" t="s">
        <v>15960</v>
      </c>
      <c r="K849" s="164">
        <v>35</v>
      </c>
      <c r="L849" s="164" t="s">
        <v>12396</v>
      </c>
      <c r="M849" s="164">
        <v>41939</v>
      </c>
    </row>
    <row r="850" spans="1:13">
      <c r="A850" s="162" t="s">
        <v>15986</v>
      </c>
      <c r="B850" s="163">
        <v>409702</v>
      </c>
      <c r="C850" s="163">
        <v>1060404140</v>
      </c>
      <c r="D850" s="164" t="s">
        <v>15987</v>
      </c>
      <c r="E850" s="164" t="s">
        <v>15988</v>
      </c>
      <c r="F850" s="165" t="s">
        <v>6</v>
      </c>
      <c r="G850" s="165" t="s">
        <v>12396</v>
      </c>
      <c r="H850" s="165" t="s">
        <v>12396</v>
      </c>
      <c r="I850" s="164" t="s">
        <v>14638</v>
      </c>
      <c r="J850" s="164" t="s">
        <v>15598</v>
      </c>
      <c r="K850" s="164">
        <v>35</v>
      </c>
      <c r="L850" s="164" t="s">
        <v>12396</v>
      </c>
      <c r="M850" s="164">
        <v>78485</v>
      </c>
    </row>
    <row r="851" spans="1:13">
      <c r="A851" s="162" t="s">
        <v>4200</v>
      </c>
      <c r="B851" s="163">
        <v>409703</v>
      </c>
      <c r="C851" s="163">
        <v>1060401833</v>
      </c>
      <c r="D851" s="164" t="s">
        <v>15989</v>
      </c>
      <c r="E851" s="164" t="s">
        <v>15990</v>
      </c>
      <c r="F851" s="165" t="s">
        <v>6</v>
      </c>
      <c r="G851" s="165" t="s">
        <v>12396</v>
      </c>
      <c r="H851" s="165" t="s">
        <v>12396</v>
      </c>
      <c r="I851" s="164" t="s">
        <v>14638</v>
      </c>
      <c r="J851" s="164" t="s">
        <v>15598</v>
      </c>
      <c r="K851" s="164">
        <v>35</v>
      </c>
      <c r="L851" s="164" t="s">
        <v>12396</v>
      </c>
      <c r="M851" s="164">
        <v>78486</v>
      </c>
    </row>
    <row r="852" spans="1:13">
      <c r="A852" s="162" t="s">
        <v>15991</v>
      </c>
      <c r="B852" s="163">
        <v>409705</v>
      </c>
      <c r="C852" s="163">
        <v>1060404140</v>
      </c>
      <c r="D852" s="164" t="s">
        <v>15992</v>
      </c>
      <c r="E852" s="164" t="s">
        <v>15993</v>
      </c>
      <c r="F852" s="165" t="s">
        <v>6</v>
      </c>
      <c r="G852" s="165" t="s">
        <v>12396</v>
      </c>
      <c r="H852" s="165" t="s">
        <v>12396</v>
      </c>
      <c r="I852" s="164" t="s">
        <v>14638</v>
      </c>
      <c r="J852" s="164" t="s">
        <v>15598</v>
      </c>
      <c r="K852" s="164">
        <v>35</v>
      </c>
      <c r="L852" s="164" t="s">
        <v>12396</v>
      </c>
      <c r="M852" s="164">
        <v>84592</v>
      </c>
    </row>
    <row r="853" spans="1:13">
      <c r="A853" s="162" t="s">
        <v>4197</v>
      </c>
      <c r="B853" s="163">
        <v>409706</v>
      </c>
      <c r="C853" s="163">
        <v>0</v>
      </c>
      <c r="D853" s="164" t="s">
        <v>15994</v>
      </c>
      <c r="E853" s="164" t="s">
        <v>15995</v>
      </c>
      <c r="F853" s="165" t="s">
        <v>10631</v>
      </c>
      <c r="G853" s="165" t="s">
        <v>12396</v>
      </c>
      <c r="H853" s="165" t="s">
        <v>12396</v>
      </c>
      <c r="I853" s="164" t="s">
        <v>14638</v>
      </c>
      <c r="J853" s="164" t="s">
        <v>15598</v>
      </c>
      <c r="K853" s="164">
        <v>35</v>
      </c>
      <c r="L853" s="164" t="s">
        <v>12396</v>
      </c>
      <c r="M853" s="164">
        <v>78725</v>
      </c>
    </row>
    <row r="854" spans="1:13">
      <c r="A854" s="162" t="s">
        <v>15996</v>
      </c>
      <c r="B854" s="163">
        <v>409877</v>
      </c>
      <c r="C854" s="163">
        <v>1070800248</v>
      </c>
      <c r="D854" s="164" t="s">
        <v>15997</v>
      </c>
      <c r="E854" s="164" t="s">
        <v>15998</v>
      </c>
      <c r="F854" s="165" t="s">
        <v>6</v>
      </c>
      <c r="G854" s="165" t="s">
        <v>12396</v>
      </c>
      <c r="H854" s="165" t="s">
        <v>12396</v>
      </c>
      <c r="I854" s="164" t="s">
        <v>14638</v>
      </c>
      <c r="J854" s="164" t="s">
        <v>15960</v>
      </c>
      <c r="K854" s="164">
        <v>35</v>
      </c>
      <c r="L854" s="164" t="s">
        <v>12396</v>
      </c>
      <c r="M854" s="164">
        <v>78531</v>
      </c>
    </row>
    <row r="855" spans="1:13">
      <c r="A855" s="162" t="s">
        <v>4326</v>
      </c>
      <c r="B855" s="163">
        <v>409878</v>
      </c>
      <c r="C855" s="163">
        <v>1070801210</v>
      </c>
      <c r="D855" s="164" t="s">
        <v>15999</v>
      </c>
      <c r="E855" s="164" t="s">
        <v>16000</v>
      </c>
      <c r="F855" s="165" t="s">
        <v>6</v>
      </c>
      <c r="G855" s="165" t="s">
        <v>12396</v>
      </c>
      <c r="H855" s="165" t="s">
        <v>12396</v>
      </c>
      <c r="I855" s="164" t="s">
        <v>14638</v>
      </c>
      <c r="J855" s="164" t="s">
        <v>15960</v>
      </c>
      <c r="K855" s="164">
        <v>35</v>
      </c>
      <c r="L855" s="164" t="s">
        <v>12396</v>
      </c>
      <c r="M855" s="164">
        <v>78530</v>
      </c>
    </row>
    <row r="856" spans="1:13">
      <c r="A856" s="162" t="s">
        <v>4323</v>
      </c>
      <c r="B856" s="163">
        <v>409885</v>
      </c>
      <c r="C856" s="163">
        <v>1070800337</v>
      </c>
      <c r="D856" s="164" t="s">
        <v>16001</v>
      </c>
      <c r="E856" s="164" t="s">
        <v>4322</v>
      </c>
      <c r="F856" s="165" t="s">
        <v>6</v>
      </c>
      <c r="G856" s="165" t="s">
        <v>12396</v>
      </c>
      <c r="H856" s="165" t="s">
        <v>12396</v>
      </c>
      <c r="I856" s="164" t="s">
        <v>14638</v>
      </c>
      <c r="J856" s="164" t="s">
        <v>15960</v>
      </c>
      <c r="K856" s="164">
        <v>35</v>
      </c>
      <c r="L856" s="164" t="s">
        <v>12396</v>
      </c>
      <c r="M856" s="164">
        <v>78674</v>
      </c>
    </row>
    <row r="857" spans="1:13">
      <c r="A857" s="162" t="s">
        <v>16002</v>
      </c>
      <c r="B857" s="163">
        <v>409886</v>
      </c>
      <c r="C857" s="163">
        <v>0</v>
      </c>
      <c r="D857" s="164" t="s">
        <v>16003</v>
      </c>
      <c r="E857" s="164" t="s">
        <v>16004</v>
      </c>
      <c r="F857" s="165" t="s">
        <v>6</v>
      </c>
      <c r="G857" s="165" t="s">
        <v>12396</v>
      </c>
      <c r="H857" s="165" t="s">
        <v>12396</v>
      </c>
      <c r="I857" s="164" t="s">
        <v>14638</v>
      </c>
      <c r="J857" s="164" t="s">
        <v>15960</v>
      </c>
      <c r="K857" s="164">
        <v>35</v>
      </c>
      <c r="L857" s="164" t="s">
        <v>12396</v>
      </c>
      <c r="M857" s="164">
        <v>78512</v>
      </c>
    </row>
    <row r="858" spans="1:13">
      <c r="A858" s="162" t="s">
        <v>16005</v>
      </c>
      <c r="B858" s="163">
        <v>409889</v>
      </c>
      <c r="C858" s="163">
        <v>1070801228</v>
      </c>
      <c r="D858" s="164" t="s">
        <v>16006</v>
      </c>
      <c r="E858" s="164" t="s">
        <v>16007</v>
      </c>
      <c r="F858" s="165" t="s">
        <v>6</v>
      </c>
      <c r="G858" s="165" t="s">
        <v>12396</v>
      </c>
      <c r="H858" s="165" t="s">
        <v>12396</v>
      </c>
      <c r="I858" s="164" t="s">
        <v>14638</v>
      </c>
      <c r="J858" s="164" t="s">
        <v>15960</v>
      </c>
      <c r="K858" s="164">
        <v>35</v>
      </c>
      <c r="L858" s="164" t="s">
        <v>12396</v>
      </c>
      <c r="M858" s="164">
        <v>41941</v>
      </c>
    </row>
    <row r="859" spans="1:13">
      <c r="A859" s="162" t="s">
        <v>4329</v>
      </c>
      <c r="B859" s="163">
        <v>409890</v>
      </c>
      <c r="C859" s="163">
        <v>1070801228</v>
      </c>
      <c r="D859" s="164" t="s">
        <v>16008</v>
      </c>
      <c r="E859" s="164" t="s">
        <v>16009</v>
      </c>
      <c r="F859" s="165" t="s">
        <v>6</v>
      </c>
      <c r="G859" s="165" t="s">
        <v>12396</v>
      </c>
      <c r="H859" s="165" t="s">
        <v>12396</v>
      </c>
      <c r="I859" s="164" t="s">
        <v>14638</v>
      </c>
      <c r="J859" s="164" t="s">
        <v>15960</v>
      </c>
      <c r="K859" s="164">
        <v>35</v>
      </c>
      <c r="L859" s="164" t="s">
        <v>12396</v>
      </c>
      <c r="M859" s="164">
        <v>78529</v>
      </c>
    </row>
    <row r="860" spans="1:13">
      <c r="A860" s="162" t="s">
        <v>16010</v>
      </c>
      <c r="B860" s="163">
        <v>409891</v>
      </c>
      <c r="C860" s="163">
        <v>1070800531</v>
      </c>
      <c r="D860" s="164" t="s">
        <v>16011</v>
      </c>
      <c r="E860" s="164" t="s">
        <v>16012</v>
      </c>
      <c r="F860" s="165" t="s">
        <v>6</v>
      </c>
      <c r="G860" s="165" t="s">
        <v>12396</v>
      </c>
      <c r="H860" s="165" t="s">
        <v>12396</v>
      </c>
      <c r="I860" s="164" t="s">
        <v>14638</v>
      </c>
      <c r="J860" s="164" t="s">
        <v>15960</v>
      </c>
      <c r="K860" s="164">
        <v>35</v>
      </c>
      <c r="L860" s="164" t="s">
        <v>12396</v>
      </c>
      <c r="M860" s="164">
        <v>41944</v>
      </c>
    </row>
    <row r="861" spans="1:13">
      <c r="A861" s="162" t="s">
        <v>4317</v>
      </c>
      <c r="B861" s="163">
        <v>409892</v>
      </c>
      <c r="C861" s="163">
        <v>1070800531</v>
      </c>
      <c r="D861" s="164" t="s">
        <v>16013</v>
      </c>
      <c r="E861" s="164" t="s">
        <v>13072</v>
      </c>
      <c r="F861" s="165" t="s">
        <v>6</v>
      </c>
      <c r="G861" s="165" t="s">
        <v>12396</v>
      </c>
      <c r="H861" s="165" t="s">
        <v>12396</v>
      </c>
      <c r="I861" s="164" t="s">
        <v>14638</v>
      </c>
      <c r="J861" s="164" t="s">
        <v>15960</v>
      </c>
      <c r="K861" s="164">
        <v>35</v>
      </c>
      <c r="L861" s="164" t="s">
        <v>12396</v>
      </c>
      <c r="M861" s="164">
        <v>78528</v>
      </c>
    </row>
    <row r="862" spans="1:13">
      <c r="A862" s="162" t="s">
        <v>4291</v>
      </c>
      <c r="B862" s="163">
        <v>410065</v>
      </c>
      <c r="C862" s="163">
        <v>1070404504</v>
      </c>
      <c r="D862" s="164" t="s">
        <v>16014</v>
      </c>
      <c r="E862" s="164" t="s">
        <v>13058</v>
      </c>
      <c r="F862" s="165" t="s">
        <v>6</v>
      </c>
      <c r="G862" s="165" t="s">
        <v>12396</v>
      </c>
      <c r="H862" s="165" t="s">
        <v>12396</v>
      </c>
      <c r="I862" s="164" t="s">
        <v>14638</v>
      </c>
      <c r="J862" s="164" t="s">
        <v>15598</v>
      </c>
      <c r="K862" s="164">
        <v>35</v>
      </c>
      <c r="L862" s="164" t="s">
        <v>12396</v>
      </c>
      <c r="M862" s="164">
        <v>78507</v>
      </c>
    </row>
    <row r="863" spans="1:13">
      <c r="A863" s="162" t="s">
        <v>9614</v>
      </c>
      <c r="B863" s="163">
        <v>410353</v>
      </c>
      <c r="C863" s="163">
        <v>0</v>
      </c>
      <c r="D863" s="164" t="s">
        <v>16015</v>
      </c>
      <c r="E863" s="164" t="s">
        <v>16016</v>
      </c>
      <c r="F863" s="165" t="s">
        <v>6</v>
      </c>
      <c r="G863" s="165" t="s">
        <v>12396</v>
      </c>
      <c r="H863" s="165" t="s">
        <v>12396</v>
      </c>
      <c r="I863" s="164" t="s">
        <v>14638</v>
      </c>
      <c r="J863" s="164" t="s">
        <v>15598</v>
      </c>
      <c r="K863" s="164">
        <v>35</v>
      </c>
      <c r="L863" s="164" t="s">
        <v>12396</v>
      </c>
      <c r="M863" s="164">
        <v>78739</v>
      </c>
    </row>
    <row r="864" spans="1:13">
      <c r="A864" s="162" t="s">
        <v>4271</v>
      </c>
      <c r="B864" s="163">
        <v>411171</v>
      </c>
      <c r="C864" s="163">
        <v>1070200135</v>
      </c>
      <c r="D864" s="164" t="s">
        <v>16017</v>
      </c>
      <c r="E864" s="164" t="s">
        <v>16018</v>
      </c>
      <c r="F864" s="165" t="s">
        <v>6</v>
      </c>
      <c r="G864" s="165" t="s">
        <v>12396</v>
      </c>
      <c r="H864" s="165" t="s">
        <v>12396</v>
      </c>
      <c r="I864" s="164" t="s">
        <v>14638</v>
      </c>
      <c r="J864" s="164" t="s">
        <v>15960</v>
      </c>
      <c r="K864" s="164">
        <v>35</v>
      </c>
      <c r="L864" s="164" t="s">
        <v>12396</v>
      </c>
      <c r="M864" s="164">
        <v>78500</v>
      </c>
    </row>
    <row r="865" spans="1:13">
      <c r="A865" s="162" t="s">
        <v>7288</v>
      </c>
      <c r="B865" s="163">
        <v>412639</v>
      </c>
      <c r="C865" s="163">
        <v>1060408404</v>
      </c>
      <c r="D865" s="164" t="s">
        <v>16019</v>
      </c>
      <c r="E865" s="164" t="s">
        <v>16020</v>
      </c>
      <c r="F865" s="165" t="s">
        <v>6</v>
      </c>
      <c r="G865" s="165" t="s">
        <v>12396</v>
      </c>
      <c r="H865" s="165" t="s">
        <v>12396</v>
      </c>
      <c r="I865" s="164" t="s">
        <v>14638</v>
      </c>
      <c r="J865" s="164" t="s">
        <v>15960</v>
      </c>
      <c r="K865" s="164">
        <v>35</v>
      </c>
      <c r="L865" s="164" t="s">
        <v>12396</v>
      </c>
      <c r="M865" s="164">
        <v>28366</v>
      </c>
    </row>
    <row r="866" spans="1:13">
      <c r="A866" s="162" t="s">
        <v>4342</v>
      </c>
      <c r="B866" s="163">
        <v>414677</v>
      </c>
      <c r="C866" s="163">
        <v>0</v>
      </c>
      <c r="D866" s="164" t="s">
        <v>16021</v>
      </c>
      <c r="E866" s="164" t="s">
        <v>13148</v>
      </c>
      <c r="F866" s="165" t="s">
        <v>6</v>
      </c>
      <c r="G866" s="165" t="s">
        <v>12396</v>
      </c>
      <c r="H866" s="165" t="s">
        <v>12396</v>
      </c>
      <c r="I866" s="164" t="s">
        <v>14638</v>
      </c>
      <c r="J866" s="164" t="s">
        <v>15598</v>
      </c>
      <c r="K866" s="164">
        <v>35</v>
      </c>
      <c r="L866" s="164" t="s">
        <v>12396</v>
      </c>
      <c r="M866" s="164">
        <v>78537</v>
      </c>
    </row>
    <row r="867" spans="1:13">
      <c r="A867" s="162" t="s">
        <v>4231</v>
      </c>
      <c r="B867" s="163">
        <v>419658</v>
      </c>
      <c r="C867" s="163">
        <v>0</v>
      </c>
      <c r="D867" s="164" t="s">
        <v>16022</v>
      </c>
      <c r="E867" s="164" t="s">
        <v>16023</v>
      </c>
      <c r="F867" s="165" t="s">
        <v>6</v>
      </c>
      <c r="G867" s="165" t="s">
        <v>12396</v>
      </c>
      <c r="H867" s="165" t="s">
        <v>12396</v>
      </c>
      <c r="I867" s="164" t="s">
        <v>14638</v>
      </c>
      <c r="J867" s="164" t="s">
        <v>15960</v>
      </c>
      <c r="K867" s="164">
        <v>35</v>
      </c>
      <c r="L867" s="164" t="s">
        <v>12396</v>
      </c>
      <c r="M867" s="164">
        <v>78496</v>
      </c>
    </row>
    <row r="868" spans="1:13">
      <c r="A868" s="162" t="s">
        <v>13026</v>
      </c>
      <c r="B868" s="163">
        <v>419662</v>
      </c>
      <c r="C868" s="163">
        <v>1070300091</v>
      </c>
      <c r="D868" s="164" t="s">
        <v>16024</v>
      </c>
      <c r="E868" s="164" t="s">
        <v>16025</v>
      </c>
      <c r="F868" s="165" t="s">
        <v>6</v>
      </c>
      <c r="G868" s="165" t="s">
        <v>12396</v>
      </c>
      <c r="H868" s="165" t="s">
        <v>12396</v>
      </c>
      <c r="I868" s="164" t="s">
        <v>14638</v>
      </c>
      <c r="J868" s="164" t="s">
        <v>15960</v>
      </c>
      <c r="K868" s="164">
        <v>35</v>
      </c>
      <c r="L868" s="164" t="s">
        <v>12396</v>
      </c>
      <c r="M868" s="164">
        <v>41949</v>
      </c>
    </row>
    <row r="869" spans="1:13">
      <c r="A869" s="162" t="s">
        <v>16026</v>
      </c>
      <c r="B869" s="163">
        <v>419771</v>
      </c>
      <c r="C869" s="163" t="s">
        <v>12396</v>
      </c>
      <c r="D869" s="164" t="s">
        <v>16027</v>
      </c>
      <c r="E869" s="164" t="s">
        <v>16028</v>
      </c>
      <c r="F869" s="165" t="s">
        <v>6</v>
      </c>
      <c r="G869" s="165" t="s">
        <v>12396</v>
      </c>
      <c r="H869" s="165" t="s">
        <v>12396</v>
      </c>
      <c r="I869" s="164" t="s">
        <v>14638</v>
      </c>
      <c r="J869" s="164" t="s">
        <v>15960</v>
      </c>
      <c r="K869" s="164">
        <v>35</v>
      </c>
      <c r="L869" s="164" t="s">
        <v>12396</v>
      </c>
      <c r="M869" s="164">
        <v>41950</v>
      </c>
    </row>
    <row r="870" spans="1:13">
      <c r="A870" s="162" t="s">
        <v>4085</v>
      </c>
      <c r="B870" s="163">
        <v>483362</v>
      </c>
      <c r="C870" s="163">
        <v>1071000431</v>
      </c>
      <c r="D870" s="164" t="s">
        <v>16029</v>
      </c>
      <c r="E870" s="164" t="s">
        <v>16030</v>
      </c>
      <c r="F870" s="165" t="s">
        <v>6</v>
      </c>
      <c r="G870" s="165" t="s">
        <v>12396</v>
      </c>
      <c r="H870" s="165" t="s">
        <v>12396</v>
      </c>
      <c r="I870" s="164" t="s">
        <v>14638</v>
      </c>
      <c r="J870" s="164" t="s">
        <v>15552</v>
      </c>
      <c r="K870" s="164">
        <v>35</v>
      </c>
      <c r="L870" s="164" t="s">
        <v>14224</v>
      </c>
      <c r="M870" s="164">
        <v>78459</v>
      </c>
    </row>
    <row r="871" spans="1:13">
      <c r="A871" s="162" t="s">
        <v>8853</v>
      </c>
      <c r="B871" s="163">
        <v>433641</v>
      </c>
      <c r="C871" s="163">
        <v>0</v>
      </c>
      <c r="D871" s="164" t="s">
        <v>16031</v>
      </c>
      <c r="E871" s="164" t="s">
        <v>16032</v>
      </c>
      <c r="F871" s="165" t="s">
        <v>6</v>
      </c>
      <c r="G871" s="165" t="s">
        <v>12396</v>
      </c>
      <c r="H871" s="165" t="s">
        <v>12396</v>
      </c>
      <c r="I871" s="164" t="s">
        <v>14638</v>
      </c>
      <c r="J871" s="164" t="s">
        <v>15960</v>
      </c>
      <c r="K871" s="164">
        <v>35</v>
      </c>
      <c r="L871" s="164" t="s">
        <v>12396</v>
      </c>
      <c r="M871" s="164">
        <v>78495</v>
      </c>
    </row>
    <row r="872" spans="1:13">
      <c r="A872" s="162" t="s">
        <v>4156</v>
      </c>
      <c r="B872" s="163">
        <v>437173</v>
      </c>
      <c r="C872" s="163">
        <v>1071000334</v>
      </c>
      <c r="D872" s="164" t="s">
        <v>16033</v>
      </c>
      <c r="E872" s="164" t="s">
        <v>16034</v>
      </c>
      <c r="F872" s="165" t="s">
        <v>6</v>
      </c>
      <c r="G872" s="165" t="s">
        <v>12396</v>
      </c>
      <c r="H872" s="165" t="s">
        <v>12396</v>
      </c>
      <c r="I872" s="164" t="s">
        <v>14638</v>
      </c>
      <c r="J872" s="164" t="s">
        <v>15552</v>
      </c>
      <c r="K872" s="164">
        <v>35</v>
      </c>
      <c r="L872" s="164" t="s">
        <v>14224</v>
      </c>
      <c r="M872" s="164">
        <v>78460</v>
      </c>
    </row>
    <row r="873" spans="1:13">
      <c r="A873" s="162" t="s">
        <v>4159</v>
      </c>
      <c r="B873" s="163">
        <v>437174</v>
      </c>
      <c r="C873" s="163">
        <v>1071000342</v>
      </c>
      <c r="D873" s="164" t="s">
        <v>16035</v>
      </c>
      <c r="E873" s="164" t="s">
        <v>16036</v>
      </c>
      <c r="F873" s="165" t="s">
        <v>6</v>
      </c>
      <c r="G873" s="165" t="s">
        <v>12396</v>
      </c>
      <c r="H873" s="165" t="s">
        <v>12396</v>
      </c>
      <c r="I873" s="164" t="s">
        <v>14638</v>
      </c>
      <c r="J873" s="164" t="s">
        <v>15552</v>
      </c>
      <c r="K873" s="164">
        <v>35</v>
      </c>
      <c r="L873" s="164" t="s">
        <v>14224</v>
      </c>
      <c r="M873" s="164">
        <v>78461</v>
      </c>
    </row>
    <row r="874" spans="1:13">
      <c r="A874" s="162" t="s">
        <v>4395</v>
      </c>
      <c r="B874" s="163">
        <v>440372</v>
      </c>
      <c r="C874" s="163">
        <v>1060400446</v>
      </c>
      <c r="D874" s="164" t="s">
        <v>16037</v>
      </c>
      <c r="E874" s="164" t="s">
        <v>4394</v>
      </c>
      <c r="F874" s="165" t="s">
        <v>6</v>
      </c>
      <c r="G874" s="165" t="s">
        <v>12396</v>
      </c>
      <c r="H874" s="165" t="s">
        <v>12396</v>
      </c>
      <c r="I874" s="164" t="s">
        <v>14638</v>
      </c>
      <c r="J874" s="164" t="s">
        <v>15552</v>
      </c>
      <c r="K874" s="164">
        <v>35</v>
      </c>
      <c r="L874" s="164" t="s">
        <v>14224</v>
      </c>
      <c r="M874" s="164">
        <v>28570</v>
      </c>
    </row>
    <row r="875" spans="1:13">
      <c r="A875" s="162" t="s">
        <v>3049</v>
      </c>
      <c r="B875" s="163">
        <v>442070</v>
      </c>
      <c r="C875" s="163">
        <v>1070201131</v>
      </c>
      <c r="D875" s="164" t="s">
        <v>16038</v>
      </c>
      <c r="E875" s="164" t="s">
        <v>12512</v>
      </c>
      <c r="F875" s="165" t="s">
        <v>4423</v>
      </c>
      <c r="G875" s="165" t="s">
        <v>12396</v>
      </c>
      <c r="H875" s="165" t="s">
        <v>12396</v>
      </c>
      <c r="I875" s="164" t="s">
        <v>14638</v>
      </c>
      <c r="J875" s="164" t="s">
        <v>15734</v>
      </c>
      <c r="K875" s="164">
        <v>35</v>
      </c>
      <c r="L875" s="164" t="s">
        <v>12396</v>
      </c>
      <c r="M875" s="164">
        <v>78281</v>
      </c>
    </row>
    <row r="876" spans="1:13">
      <c r="A876" s="162" t="s">
        <v>2941</v>
      </c>
      <c r="B876" s="163">
        <v>442125</v>
      </c>
      <c r="C876" s="163">
        <v>1070502522</v>
      </c>
      <c r="D876" s="164" t="s">
        <v>16039</v>
      </c>
      <c r="E876" s="164" t="s">
        <v>16040</v>
      </c>
      <c r="F876" s="165" t="s">
        <v>4423</v>
      </c>
      <c r="G876" s="165" t="s">
        <v>12396</v>
      </c>
      <c r="H876" s="165" t="s">
        <v>12396</v>
      </c>
      <c r="I876" s="164" t="s">
        <v>14638</v>
      </c>
      <c r="J876" s="164" t="s">
        <v>15739</v>
      </c>
      <c r="K876" s="164">
        <v>35</v>
      </c>
      <c r="L876" s="164" t="s">
        <v>12396</v>
      </c>
      <c r="M876" s="164">
        <v>78410</v>
      </c>
    </row>
    <row r="877" spans="1:13">
      <c r="A877" s="162" t="s">
        <v>2182</v>
      </c>
      <c r="B877" s="163">
        <v>442236</v>
      </c>
      <c r="C877" s="163">
        <v>1070502271</v>
      </c>
      <c r="D877" s="164" t="s">
        <v>16041</v>
      </c>
      <c r="E877" s="164" t="s">
        <v>16042</v>
      </c>
      <c r="F877" s="165" t="s">
        <v>4423</v>
      </c>
      <c r="G877" s="165" t="s">
        <v>12396</v>
      </c>
      <c r="H877" s="165" t="s">
        <v>12396</v>
      </c>
      <c r="I877" s="164" t="s">
        <v>14638</v>
      </c>
      <c r="J877" s="164" t="s">
        <v>15739</v>
      </c>
      <c r="K877" s="164">
        <v>35</v>
      </c>
      <c r="L877" s="164" t="s">
        <v>12396</v>
      </c>
      <c r="M877" s="164">
        <v>78244</v>
      </c>
    </row>
    <row r="878" spans="1:13">
      <c r="A878" s="162" t="s">
        <v>13024</v>
      </c>
      <c r="B878" s="163">
        <v>450229</v>
      </c>
      <c r="C878" s="163">
        <v>1070200461</v>
      </c>
      <c r="D878" s="164" t="s">
        <v>16043</v>
      </c>
      <c r="E878" s="164" t="s">
        <v>16044</v>
      </c>
      <c r="F878" s="165" t="s">
        <v>6</v>
      </c>
      <c r="G878" s="165" t="s">
        <v>12396</v>
      </c>
      <c r="H878" s="165" t="s">
        <v>12396</v>
      </c>
      <c r="I878" s="164" t="s">
        <v>14638</v>
      </c>
      <c r="J878" s="164" t="s">
        <v>15960</v>
      </c>
      <c r="K878" s="164">
        <v>35</v>
      </c>
      <c r="L878" s="164" t="s">
        <v>12396</v>
      </c>
      <c r="M878" s="164">
        <v>78497</v>
      </c>
    </row>
    <row r="879" spans="1:13">
      <c r="A879" s="162" t="s">
        <v>2837</v>
      </c>
      <c r="B879" s="163">
        <v>346777</v>
      </c>
      <c r="C879" s="163">
        <v>1070600249</v>
      </c>
      <c r="D879" s="164" t="s">
        <v>16045</v>
      </c>
      <c r="E879" s="164" t="s">
        <v>16046</v>
      </c>
      <c r="F879" s="165" t="s">
        <v>6</v>
      </c>
      <c r="G879" s="165" t="s">
        <v>12396</v>
      </c>
      <c r="H879" s="165" t="s">
        <v>12396</v>
      </c>
      <c r="I879" s="164" t="s">
        <v>14638</v>
      </c>
      <c r="J879" s="164" t="s">
        <v>15739</v>
      </c>
      <c r="K879" s="164">
        <v>35</v>
      </c>
      <c r="L879" s="164" t="s">
        <v>12396</v>
      </c>
      <c r="M879" s="164">
        <v>78372</v>
      </c>
    </row>
    <row r="880" spans="1:13">
      <c r="A880" s="162" t="s">
        <v>4520</v>
      </c>
      <c r="B880" s="163">
        <v>439889</v>
      </c>
      <c r="C880" s="163">
        <v>1060101236</v>
      </c>
      <c r="D880" s="164" t="s">
        <v>16047</v>
      </c>
      <c r="E880" s="164" t="s">
        <v>16048</v>
      </c>
      <c r="F880" s="165" t="s">
        <v>6</v>
      </c>
      <c r="G880" s="165" t="s">
        <v>12396</v>
      </c>
      <c r="H880" s="165" t="s">
        <v>12396</v>
      </c>
      <c r="I880" s="164" t="s">
        <v>14222</v>
      </c>
      <c r="J880" s="164" t="s">
        <v>16049</v>
      </c>
      <c r="K880" s="164">
        <v>36</v>
      </c>
      <c r="L880" s="164" t="s">
        <v>14224</v>
      </c>
      <c r="M880" s="164">
        <v>84466</v>
      </c>
    </row>
    <row r="881" spans="1:13">
      <c r="A881" s="162" t="s">
        <v>4560</v>
      </c>
      <c r="B881" s="163">
        <v>439888</v>
      </c>
      <c r="C881" s="163">
        <v>1060100370</v>
      </c>
      <c r="D881" s="164" t="s">
        <v>16050</v>
      </c>
      <c r="E881" s="164" t="s">
        <v>16051</v>
      </c>
      <c r="F881" s="165" t="s">
        <v>6</v>
      </c>
      <c r="G881" s="165" t="s">
        <v>12396</v>
      </c>
      <c r="H881" s="165" t="s">
        <v>12396</v>
      </c>
      <c r="I881" s="164" t="s">
        <v>14222</v>
      </c>
      <c r="J881" s="164" t="s">
        <v>16049</v>
      </c>
      <c r="K881" s="164">
        <v>36</v>
      </c>
      <c r="L881" s="164" t="s">
        <v>14224</v>
      </c>
      <c r="M881" s="164">
        <v>28702</v>
      </c>
    </row>
    <row r="882" spans="1:13">
      <c r="A882" s="162" t="s">
        <v>4563</v>
      </c>
      <c r="B882" s="163">
        <v>439887</v>
      </c>
      <c r="C882" s="163" t="s">
        <v>16052</v>
      </c>
      <c r="D882" s="164" t="s">
        <v>16053</v>
      </c>
      <c r="E882" s="164" t="s">
        <v>16054</v>
      </c>
      <c r="F882" s="165" t="s">
        <v>6</v>
      </c>
      <c r="G882" s="165" t="s">
        <v>12396</v>
      </c>
      <c r="H882" s="165" t="s">
        <v>12396</v>
      </c>
      <c r="I882" s="164" t="s">
        <v>14222</v>
      </c>
      <c r="J882" s="164" t="s">
        <v>16049</v>
      </c>
      <c r="K882" s="164">
        <v>36</v>
      </c>
      <c r="L882" s="164" t="s">
        <v>14224</v>
      </c>
      <c r="M882" s="164">
        <v>13690</v>
      </c>
    </row>
    <row r="883" spans="1:13">
      <c r="A883" s="162" t="s">
        <v>16055</v>
      </c>
      <c r="B883" s="163">
        <v>437118</v>
      </c>
      <c r="C883" s="163">
        <v>1060200498</v>
      </c>
      <c r="D883" s="164" t="s">
        <v>16056</v>
      </c>
      <c r="E883" s="164" t="s">
        <v>16057</v>
      </c>
      <c r="F883" s="165" t="s">
        <v>6</v>
      </c>
      <c r="G883" s="165" t="s">
        <v>12396</v>
      </c>
      <c r="H883" s="165" t="s">
        <v>12396</v>
      </c>
      <c r="I883" s="164" t="s">
        <v>14222</v>
      </c>
      <c r="J883" s="164" t="s">
        <v>16049</v>
      </c>
      <c r="K883" s="164">
        <v>36</v>
      </c>
      <c r="L883" s="164" t="s">
        <v>14224</v>
      </c>
      <c r="M883" s="164">
        <v>13705</v>
      </c>
    </row>
    <row r="884" spans="1:13">
      <c r="A884" s="162" t="s">
        <v>5067</v>
      </c>
      <c r="B884" s="163">
        <v>421226</v>
      </c>
      <c r="C884" s="163">
        <v>1060200579</v>
      </c>
      <c r="D884" s="164" t="s">
        <v>16058</v>
      </c>
      <c r="E884" s="164" t="s">
        <v>16059</v>
      </c>
      <c r="F884" s="165" t="s">
        <v>6</v>
      </c>
      <c r="G884" s="165" t="s">
        <v>12396</v>
      </c>
      <c r="H884" s="165" t="s">
        <v>12396</v>
      </c>
      <c r="I884" s="164" t="s">
        <v>14222</v>
      </c>
      <c r="J884" s="164" t="s">
        <v>16049</v>
      </c>
      <c r="K884" s="164">
        <v>36</v>
      </c>
      <c r="L884" s="164" t="s">
        <v>12396</v>
      </c>
      <c r="M884" s="164">
        <v>77438</v>
      </c>
    </row>
    <row r="885" spans="1:13">
      <c r="A885" s="162" t="s">
        <v>16060</v>
      </c>
      <c r="B885" s="163">
        <v>421350</v>
      </c>
      <c r="C885" s="163">
        <v>1060200102</v>
      </c>
      <c r="D885" s="164" t="s">
        <v>16061</v>
      </c>
      <c r="E885" s="164" t="s">
        <v>16062</v>
      </c>
      <c r="F885" s="165" t="s">
        <v>6</v>
      </c>
      <c r="G885" s="165" t="s">
        <v>12396</v>
      </c>
      <c r="H885" s="165" t="s">
        <v>12396</v>
      </c>
      <c r="I885" s="164" t="s">
        <v>14222</v>
      </c>
      <c r="J885" s="164" t="s">
        <v>16049</v>
      </c>
      <c r="K885" s="164">
        <v>36</v>
      </c>
      <c r="L885" s="164" t="s">
        <v>12396</v>
      </c>
      <c r="M885" s="164">
        <v>77431</v>
      </c>
    </row>
    <row r="886" spans="1:13">
      <c r="A886" s="162" t="s">
        <v>8710</v>
      </c>
      <c r="B886" s="163">
        <v>422695</v>
      </c>
      <c r="C886" s="163" t="s">
        <v>16063</v>
      </c>
      <c r="D886" s="164" t="s">
        <v>16064</v>
      </c>
      <c r="E886" s="164" t="s">
        <v>16065</v>
      </c>
      <c r="F886" s="165" t="s">
        <v>6</v>
      </c>
      <c r="G886" s="165" t="s">
        <v>12396</v>
      </c>
      <c r="H886" s="165" t="s">
        <v>12396</v>
      </c>
      <c r="I886" s="164" t="s">
        <v>14222</v>
      </c>
      <c r="J886" s="164" t="s">
        <v>16049</v>
      </c>
      <c r="K886" s="164">
        <v>36</v>
      </c>
      <c r="L886" s="164" t="s">
        <v>12396</v>
      </c>
      <c r="M886" s="164">
        <v>13730</v>
      </c>
    </row>
    <row r="887" spans="1:13">
      <c r="A887" s="162" t="s">
        <v>5347</v>
      </c>
      <c r="B887" s="163">
        <v>454377</v>
      </c>
      <c r="C887" s="163">
        <v>1060400985</v>
      </c>
      <c r="D887" s="164" t="s">
        <v>16066</v>
      </c>
      <c r="E887" s="164" t="s">
        <v>16067</v>
      </c>
      <c r="F887" s="165" t="s">
        <v>6</v>
      </c>
      <c r="G887" s="165" t="s">
        <v>12396</v>
      </c>
      <c r="H887" s="165" t="s">
        <v>12396</v>
      </c>
      <c r="I887" s="164" t="s">
        <v>14222</v>
      </c>
      <c r="J887" s="164" t="s">
        <v>16049</v>
      </c>
      <c r="K887" s="164">
        <v>36</v>
      </c>
      <c r="L887" s="164" t="s">
        <v>14224</v>
      </c>
      <c r="M887" s="164">
        <v>77569</v>
      </c>
    </row>
    <row r="888" spans="1:13">
      <c r="A888" s="162" t="s">
        <v>5350</v>
      </c>
      <c r="B888" s="163">
        <v>454369</v>
      </c>
      <c r="C888" s="163">
        <v>1060402422</v>
      </c>
      <c r="D888" s="164" t="s">
        <v>16068</v>
      </c>
      <c r="E888" s="164" t="s">
        <v>16069</v>
      </c>
      <c r="F888" s="165" t="s">
        <v>6</v>
      </c>
      <c r="G888" s="165" t="s">
        <v>12396</v>
      </c>
      <c r="H888" s="165" t="s">
        <v>12396</v>
      </c>
      <c r="I888" s="164" t="s">
        <v>14222</v>
      </c>
      <c r="J888" s="164" t="s">
        <v>16049</v>
      </c>
      <c r="K888" s="164">
        <v>36</v>
      </c>
      <c r="L888" s="164" t="s">
        <v>14224</v>
      </c>
      <c r="M888" s="164">
        <v>77604</v>
      </c>
    </row>
    <row r="889" spans="1:13">
      <c r="A889" s="162" t="s">
        <v>5332</v>
      </c>
      <c r="B889" s="163">
        <v>454375</v>
      </c>
      <c r="C889" s="163">
        <v>1060408919</v>
      </c>
      <c r="D889" s="164" t="s">
        <v>16070</v>
      </c>
      <c r="E889" s="164" t="s">
        <v>16071</v>
      </c>
      <c r="F889" s="165" t="s">
        <v>6</v>
      </c>
      <c r="G889" s="165" t="s">
        <v>12396</v>
      </c>
      <c r="H889" s="165" t="s">
        <v>12396</v>
      </c>
      <c r="I889" s="164" t="s">
        <v>14222</v>
      </c>
      <c r="J889" s="164" t="s">
        <v>16049</v>
      </c>
      <c r="K889" s="164">
        <v>36</v>
      </c>
      <c r="L889" s="164" t="s">
        <v>14224</v>
      </c>
      <c r="M889" s="164">
        <v>77921</v>
      </c>
    </row>
    <row r="890" spans="1:13">
      <c r="A890" s="162" t="s">
        <v>5344</v>
      </c>
      <c r="B890" s="163">
        <v>454383</v>
      </c>
      <c r="C890" s="163">
        <v>1060407971</v>
      </c>
      <c r="D890" s="164" t="s">
        <v>16072</v>
      </c>
      <c r="E890" s="164" t="s">
        <v>16073</v>
      </c>
      <c r="F890" s="165" t="s">
        <v>6</v>
      </c>
      <c r="G890" s="165" t="s">
        <v>12396</v>
      </c>
      <c r="H890" s="165" t="s">
        <v>12396</v>
      </c>
      <c r="I890" s="164" t="s">
        <v>14222</v>
      </c>
      <c r="J890" s="164" t="s">
        <v>16049</v>
      </c>
      <c r="K890" s="164">
        <v>36</v>
      </c>
      <c r="L890" s="164" t="s">
        <v>14224</v>
      </c>
      <c r="M890" s="164">
        <v>28387</v>
      </c>
    </row>
    <row r="891" spans="1:13">
      <c r="A891" s="162" t="s">
        <v>5335</v>
      </c>
      <c r="B891" s="163">
        <v>454379</v>
      </c>
      <c r="C891" s="163">
        <v>1060408480</v>
      </c>
      <c r="D891" s="164" t="s">
        <v>16074</v>
      </c>
      <c r="E891" s="164" t="s">
        <v>16075</v>
      </c>
      <c r="F891" s="165" t="s">
        <v>6</v>
      </c>
      <c r="G891" s="165" t="s">
        <v>12396</v>
      </c>
      <c r="H891" s="165" t="s">
        <v>12396</v>
      </c>
      <c r="I891" s="164" t="s">
        <v>14222</v>
      </c>
      <c r="J891" s="164" t="s">
        <v>16049</v>
      </c>
      <c r="K891" s="164">
        <v>36</v>
      </c>
      <c r="L891" s="164" t="s">
        <v>14224</v>
      </c>
      <c r="M891" s="164">
        <v>77712</v>
      </c>
    </row>
    <row r="892" spans="1:13">
      <c r="A892" s="162" t="s">
        <v>5353</v>
      </c>
      <c r="B892" s="163">
        <v>454381</v>
      </c>
      <c r="C892" s="163">
        <v>1060406860</v>
      </c>
      <c r="D892" s="164" t="s">
        <v>16076</v>
      </c>
      <c r="E892" s="164" t="s">
        <v>16077</v>
      </c>
      <c r="F892" s="165" t="s">
        <v>6</v>
      </c>
      <c r="G892" s="165" t="s">
        <v>12396</v>
      </c>
      <c r="H892" s="165" t="s">
        <v>12396</v>
      </c>
      <c r="I892" s="164" t="s">
        <v>14222</v>
      </c>
      <c r="J892" s="164" t="s">
        <v>16049</v>
      </c>
      <c r="K892" s="164">
        <v>36</v>
      </c>
      <c r="L892" s="164" t="s">
        <v>14224</v>
      </c>
      <c r="M892" s="164">
        <v>28428</v>
      </c>
    </row>
    <row r="893" spans="1:13">
      <c r="A893" s="162" t="s">
        <v>5338</v>
      </c>
      <c r="B893" s="163">
        <v>454381</v>
      </c>
      <c r="C893" s="163">
        <v>1060408498</v>
      </c>
      <c r="D893" s="164" t="s">
        <v>16078</v>
      </c>
      <c r="E893" s="164" t="s">
        <v>16079</v>
      </c>
      <c r="F893" s="165" t="s">
        <v>6</v>
      </c>
      <c r="G893" s="165" t="s">
        <v>12396</v>
      </c>
      <c r="H893" s="165" t="s">
        <v>12396</v>
      </c>
      <c r="I893" s="164" t="s">
        <v>14222</v>
      </c>
      <c r="J893" s="164" t="s">
        <v>16049</v>
      </c>
      <c r="K893" s="164">
        <v>36</v>
      </c>
      <c r="L893" s="164" t="s">
        <v>14224</v>
      </c>
      <c r="M893" s="164">
        <v>77713</v>
      </c>
    </row>
    <row r="894" spans="1:13">
      <c r="A894" s="162" t="s">
        <v>5341</v>
      </c>
      <c r="B894" s="163">
        <v>454383</v>
      </c>
      <c r="C894" s="163">
        <v>1060408501</v>
      </c>
      <c r="D894" s="164" t="s">
        <v>16080</v>
      </c>
      <c r="E894" s="164" t="s">
        <v>16081</v>
      </c>
      <c r="F894" s="165" t="s">
        <v>6</v>
      </c>
      <c r="G894" s="165" t="s">
        <v>12396</v>
      </c>
      <c r="H894" s="165" t="s">
        <v>12396</v>
      </c>
      <c r="I894" s="164" t="s">
        <v>14222</v>
      </c>
      <c r="J894" s="164" t="s">
        <v>16049</v>
      </c>
      <c r="K894" s="164">
        <v>36</v>
      </c>
      <c r="L894" s="164" t="s">
        <v>14224</v>
      </c>
      <c r="M894" s="164">
        <v>77714</v>
      </c>
    </row>
    <row r="895" spans="1:13">
      <c r="A895" s="162" t="s">
        <v>16082</v>
      </c>
      <c r="B895" s="163">
        <v>454381</v>
      </c>
      <c r="C895" s="163">
        <v>1060408501</v>
      </c>
      <c r="D895" s="164" t="s">
        <v>16083</v>
      </c>
      <c r="E895" s="164" t="s">
        <v>16084</v>
      </c>
      <c r="F895" s="165" t="s">
        <v>6</v>
      </c>
      <c r="G895" s="165" t="s">
        <v>12396</v>
      </c>
      <c r="H895" s="165" t="s">
        <v>12396</v>
      </c>
      <c r="I895" s="164" t="s">
        <v>14222</v>
      </c>
      <c r="J895" s="164" t="s">
        <v>16049</v>
      </c>
      <c r="K895" s="164">
        <v>36</v>
      </c>
      <c r="L895" s="164" t="s">
        <v>14224</v>
      </c>
      <c r="M895" s="164">
        <v>13768</v>
      </c>
    </row>
    <row r="896" spans="1:13">
      <c r="A896" s="162" t="s">
        <v>5658</v>
      </c>
      <c r="B896" s="163">
        <v>454381</v>
      </c>
      <c r="C896" s="163">
        <v>1060408102</v>
      </c>
      <c r="D896" s="164" t="s">
        <v>16085</v>
      </c>
      <c r="E896" s="164" t="s">
        <v>16086</v>
      </c>
      <c r="F896" s="165" t="s">
        <v>6</v>
      </c>
      <c r="G896" s="165" t="s">
        <v>12396</v>
      </c>
      <c r="H896" s="165" t="s">
        <v>12396</v>
      </c>
      <c r="I896" s="164" t="s">
        <v>14222</v>
      </c>
      <c r="J896" s="164" t="s">
        <v>16049</v>
      </c>
      <c r="K896" s="164">
        <v>36</v>
      </c>
      <c r="L896" s="164" t="s">
        <v>12396</v>
      </c>
      <c r="M896" s="164">
        <v>28379</v>
      </c>
    </row>
    <row r="897" spans="1:13">
      <c r="A897" s="162" t="s">
        <v>16087</v>
      </c>
      <c r="B897" s="163">
        <v>318871</v>
      </c>
      <c r="C897" s="163">
        <v>1060407432</v>
      </c>
      <c r="D897" s="164" t="s">
        <v>16088</v>
      </c>
      <c r="E897" s="164" t="s">
        <v>16089</v>
      </c>
      <c r="F897" s="165" t="s">
        <v>6</v>
      </c>
      <c r="G897" s="165" t="s">
        <v>12396</v>
      </c>
      <c r="H897" s="165" t="s">
        <v>12396</v>
      </c>
      <c r="I897" s="164" t="s">
        <v>14222</v>
      </c>
      <c r="J897" s="164" t="s">
        <v>16049</v>
      </c>
      <c r="K897" s="164">
        <v>36</v>
      </c>
      <c r="L897" s="164" t="s">
        <v>14224</v>
      </c>
      <c r="M897" s="164">
        <v>13783</v>
      </c>
    </row>
    <row r="898" spans="1:13">
      <c r="A898" s="162" t="s">
        <v>6174</v>
      </c>
      <c r="B898" s="163">
        <v>318871</v>
      </c>
      <c r="C898" s="163">
        <v>1060407432</v>
      </c>
      <c r="D898" s="164" t="s">
        <v>16090</v>
      </c>
      <c r="E898" s="164" t="s">
        <v>16091</v>
      </c>
      <c r="F898" s="165" t="s">
        <v>6</v>
      </c>
      <c r="G898" s="165" t="s">
        <v>12396</v>
      </c>
      <c r="H898" s="165" t="s">
        <v>12396</v>
      </c>
      <c r="I898" s="164" t="s">
        <v>14222</v>
      </c>
      <c r="J898" s="164" t="s">
        <v>16049</v>
      </c>
      <c r="K898" s="164">
        <v>36</v>
      </c>
      <c r="L898" s="164" t="s">
        <v>14224</v>
      </c>
      <c r="M898" s="164">
        <v>28410</v>
      </c>
    </row>
    <row r="899" spans="1:13">
      <c r="A899" s="162" t="s">
        <v>16092</v>
      </c>
      <c r="B899" s="163">
        <v>406720</v>
      </c>
      <c r="C899" s="163">
        <v>1060402309</v>
      </c>
      <c r="D899" s="164" t="s">
        <v>16093</v>
      </c>
      <c r="E899" s="164" t="s">
        <v>16094</v>
      </c>
      <c r="F899" s="165" t="s">
        <v>6</v>
      </c>
      <c r="G899" s="165" t="s">
        <v>12396</v>
      </c>
      <c r="H899" s="165" t="s">
        <v>12396</v>
      </c>
      <c r="I899" s="164" t="s">
        <v>14222</v>
      </c>
      <c r="J899" s="164" t="s">
        <v>16049</v>
      </c>
      <c r="K899" s="164">
        <v>36</v>
      </c>
      <c r="L899" s="164" t="s">
        <v>14224</v>
      </c>
      <c r="M899" s="164">
        <v>28493</v>
      </c>
    </row>
    <row r="900" spans="1:13">
      <c r="A900" s="162" t="s">
        <v>6324</v>
      </c>
      <c r="B900" s="163">
        <v>406715</v>
      </c>
      <c r="C900" s="163">
        <v>1060402333</v>
      </c>
      <c r="D900" s="164" t="s">
        <v>16095</v>
      </c>
      <c r="E900" s="164" t="s">
        <v>16096</v>
      </c>
      <c r="F900" s="165" t="s">
        <v>6</v>
      </c>
      <c r="G900" s="165" t="s">
        <v>12396</v>
      </c>
      <c r="H900" s="165" t="s">
        <v>12396</v>
      </c>
      <c r="I900" s="164" t="s">
        <v>14222</v>
      </c>
      <c r="J900" s="164" t="s">
        <v>16049</v>
      </c>
      <c r="K900" s="164">
        <v>36</v>
      </c>
      <c r="L900" s="164" t="s">
        <v>14224</v>
      </c>
      <c r="M900" s="164">
        <v>77601</v>
      </c>
    </row>
    <row r="901" spans="1:13">
      <c r="A901" s="162" t="s">
        <v>10401</v>
      </c>
      <c r="B901" s="163">
        <v>388131</v>
      </c>
      <c r="C901" s="163">
        <v>1060401884</v>
      </c>
      <c r="D901" s="164" t="s">
        <v>16097</v>
      </c>
      <c r="E901" s="164" t="s">
        <v>16098</v>
      </c>
      <c r="F901" s="165" t="s">
        <v>6</v>
      </c>
      <c r="G901" s="165" t="s">
        <v>12396</v>
      </c>
      <c r="H901" s="165" t="s">
        <v>12396</v>
      </c>
      <c r="I901" s="164" t="s">
        <v>14222</v>
      </c>
      <c r="J901" s="164" t="s">
        <v>16099</v>
      </c>
      <c r="K901" s="164">
        <v>36</v>
      </c>
      <c r="L901" s="164" t="s">
        <v>14294</v>
      </c>
      <c r="M901" s="164">
        <v>77595</v>
      </c>
    </row>
    <row r="902" spans="1:13">
      <c r="A902" s="162" t="s">
        <v>5509</v>
      </c>
      <c r="B902" s="163">
        <v>425765</v>
      </c>
      <c r="C902" s="163">
        <v>1060400624</v>
      </c>
      <c r="D902" s="164" t="s">
        <v>16100</v>
      </c>
      <c r="E902" s="164" t="s">
        <v>16101</v>
      </c>
      <c r="F902" s="165" t="s">
        <v>6</v>
      </c>
      <c r="G902" s="165" t="s">
        <v>12396</v>
      </c>
      <c r="H902" s="165" t="s">
        <v>12396</v>
      </c>
      <c r="I902" s="164" t="s">
        <v>14222</v>
      </c>
      <c r="J902" s="164" t="s">
        <v>16099</v>
      </c>
      <c r="K902" s="164">
        <v>36</v>
      </c>
      <c r="L902" s="164" t="s">
        <v>14294</v>
      </c>
      <c r="M902" s="164">
        <v>77562</v>
      </c>
    </row>
    <row r="903" spans="1:13">
      <c r="A903" s="162" t="s">
        <v>5512</v>
      </c>
      <c r="B903" s="163">
        <v>390633</v>
      </c>
      <c r="C903" s="163">
        <v>1060400667</v>
      </c>
      <c r="D903" s="164" t="s">
        <v>16102</v>
      </c>
      <c r="E903" s="164" t="s">
        <v>16103</v>
      </c>
      <c r="F903" s="165" t="s">
        <v>6</v>
      </c>
      <c r="G903" s="165" t="s">
        <v>12396</v>
      </c>
      <c r="H903" s="165" t="s">
        <v>12396</v>
      </c>
      <c r="I903" s="164" t="s">
        <v>14222</v>
      </c>
      <c r="J903" s="164" t="s">
        <v>16099</v>
      </c>
      <c r="K903" s="164">
        <v>36</v>
      </c>
      <c r="L903" s="164" t="s">
        <v>14224</v>
      </c>
      <c r="M903" s="164">
        <v>77563</v>
      </c>
    </row>
    <row r="904" spans="1:13">
      <c r="A904" s="162" t="s">
        <v>5518</v>
      </c>
      <c r="B904" s="163">
        <v>390634</v>
      </c>
      <c r="C904" s="163">
        <v>1060400713</v>
      </c>
      <c r="D904" s="164" t="s">
        <v>16104</v>
      </c>
      <c r="E904" s="164" t="s">
        <v>16105</v>
      </c>
      <c r="F904" s="165" t="s">
        <v>6</v>
      </c>
      <c r="G904" s="165" t="s">
        <v>12396</v>
      </c>
      <c r="H904" s="165" t="s">
        <v>12396</v>
      </c>
      <c r="I904" s="164" t="s">
        <v>14222</v>
      </c>
      <c r="J904" s="164" t="s">
        <v>16099</v>
      </c>
      <c r="K904" s="164">
        <v>36</v>
      </c>
      <c r="L904" s="164" t="s">
        <v>14294</v>
      </c>
      <c r="M904" s="164">
        <v>28557</v>
      </c>
    </row>
    <row r="905" spans="1:13">
      <c r="A905" s="162" t="s">
        <v>5505</v>
      </c>
      <c r="B905" s="163">
        <v>392082</v>
      </c>
      <c r="C905" s="163">
        <v>1060402678</v>
      </c>
      <c r="D905" s="164" t="s">
        <v>16106</v>
      </c>
      <c r="E905" s="164" t="s">
        <v>16107</v>
      </c>
      <c r="F905" s="165" t="s">
        <v>6</v>
      </c>
      <c r="G905" s="165" t="s">
        <v>12396</v>
      </c>
      <c r="H905" s="165" t="s">
        <v>12396</v>
      </c>
      <c r="I905" s="164" t="s">
        <v>14222</v>
      </c>
      <c r="J905" s="164" t="s">
        <v>16099</v>
      </c>
      <c r="K905" s="164">
        <v>36</v>
      </c>
      <c r="L905" s="164" t="s">
        <v>14224</v>
      </c>
      <c r="M905" s="164">
        <v>77611</v>
      </c>
    </row>
    <row r="906" spans="1:13">
      <c r="A906" s="162" t="s">
        <v>6757</v>
      </c>
      <c r="B906" s="163">
        <v>439644</v>
      </c>
      <c r="C906" s="163">
        <v>1060408790</v>
      </c>
      <c r="D906" s="164" t="s">
        <v>16108</v>
      </c>
      <c r="E906" s="164" t="s">
        <v>16109</v>
      </c>
      <c r="F906" s="165" t="s">
        <v>6</v>
      </c>
      <c r="G906" s="165" t="s">
        <v>12396</v>
      </c>
      <c r="H906" s="165" t="s">
        <v>12396</v>
      </c>
      <c r="I906" s="164" t="s">
        <v>14222</v>
      </c>
      <c r="J906" s="164" t="s">
        <v>14223</v>
      </c>
      <c r="K906" s="164">
        <v>36</v>
      </c>
      <c r="L906" s="164" t="s">
        <v>14224</v>
      </c>
      <c r="M906" s="164">
        <v>77716</v>
      </c>
    </row>
    <row r="907" spans="1:13">
      <c r="A907" s="162" t="s">
        <v>6763</v>
      </c>
      <c r="B907" s="163">
        <v>439646</v>
      </c>
      <c r="C907" s="163">
        <v>1060408811</v>
      </c>
      <c r="D907" s="164" t="s">
        <v>16110</v>
      </c>
      <c r="E907" s="164" t="s">
        <v>16111</v>
      </c>
      <c r="F907" s="165" t="s">
        <v>6</v>
      </c>
      <c r="G907" s="165" t="s">
        <v>12396</v>
      </c>
      <c r="H907" s="165" t="s">
        <v>12396</v>
      </c>
      <c r="I907" s="164" t="s">
        <v>14222</v>
      </c>
      <c r="J907" s="164" t="s">
        <v>14223</v>
      </c>
      <c r="K907" s="164">
        <v>36</v>
      </c>
      <c r="L907" s="164" t="s">
        <v>14224</v>
      </c>
      <c r="M907" s="164">
        <v>77718</v>
      </c>
    </row>
    <row r="908" spans="1:13">
      <c r="A908" s="162" t="s">
        <v>7091</v>
      </c>
      <c r="B908" s="163">
        <v>406292</v>
      </c>
      <c r="C908" s="163">
        <v>1060408935</v>
      </c>
      <c r="D908" s="164" t="s">
        <v>16112</v>
      </c>
      <c r="E908" s="164" t="s">
        <v>16113</v>
      </c>
      <c r="F908" s="165" t="s">
        <v>6</v>
      </c>
      <c r="G908" s="165" t="s">
        <v>12396</v>
      </c>
      <c r="H908" s="165" t="s">
        <v>12396</v>
      </c>
      <c r="I908" s="164" t="s">
        <v>14222</v>
      </c>
      <c r="J908" s="164" t="s">
        <v>15581</v>
      </c>
      <c r="K908" s="164">
        <v>10</v>
      </c>
      <c r="L908" s="164" t="s">
        <v>12396</v>
      </c>
      <c r="M908" s="164">
        <v>77916</v>
      </c>
    </row>
    <row r="909" spans="1:13">
      <c r="A909" s="162" t="s">
        <v>16114</v>
      </c>
      <c r="B909" s="163">
        <v>460006</v>
      </c>
      <c r="C909" s="163">
        <v>1060404328</v>
      </c>
      <c r="D909" s="164" t="s">
        <v>16115</v>
      </c>
      <c r="E909" s="164" t="s">
        <v>16116</v>
      </c>
      <c r="F909" s="165" t="s">
        <v>6</v>
      </c>
      <c r="G909" s="165" t="s">
        <v>12396</v>
      </c>
      <c r="H909" s="165" t="s">
        <v>12396</v>
      </c>
      <c r="I909" s="164" t="s">
        <v>14222</v>
      </c>
      <c r="J909" s="164" t="s">
        <v>15581</v>
      </c>
      <c r="K909" s="164">
        <v>10</v>
      </c>
      <c r="L909" s="164" t="s">
        <v>12396</v>
      </c>
      <c r="M909" s="164">
        <v>78826</v>
      </c>
    </row>
    <row r="910" spans="1:13">
      <c r="A910" s="162" t="s">
        <v>16117</v>
      </c>
      <c r="B910" s="163">
        <v>377846</v>
      </c>
      <c r="C910" s="163">
        <v>0</v>
      </c>
      <c r="D910" s="164" t="s">
        <v>16118</v>
      </c>
      <c r="E910" s="164" t="s">
        <v>16119</v>
      </c>
      <c r="F910" s="165" t="s">
        <v>6</v>
      </c>
      <c r="G910" s="165" t="s">
        <v>12396</v>
      </c>
      <c r="H910" s="165" t="s">
        <v>12396</v>
      </c>
      <c r="I910" s="164" t="s">
        <v>16120</v>
      </c>
      <c r="J910" s="164" t="s">
        <v>16121</v>
      </c>
      <c r="K910" s="164">
        <v>36</v>
      </c>
      <c r="L910" s="164" t="s">
        <v>12396</v>
      </c>
      <c r="M910" s="164">
        <v>83938</v>
      </c>
    </row>
    <row r="911" spans="1:13">
      <c r="A911" s="162" t="s">
        <v>16122</v>
      </c>
      <c r="B911" s="163">
        <v>479811</v>
      </c>
      <c r="C911" s="163" t="s">
        <v>12396</v>
      </c>
      <c r="D911" s="164" t="s">
        <v>16123</v>
      </c>
      <c r="E911" s="164" t="s">
        <v>16124</v>
      </c>
      <c r="F911" s="165" t="s">
        <v>6</v>
      </c>
      <c r="G911" s="165" t="s">
        <v>12396</v>
      </c>
      <c r="H911" s="165" t="s">
        <v>12396</v>
      </c>
      <c r="I911" s="164" t="s">
        <v>16120</v>
      </c>
      <c r="J911" s="164" t="s">
        <v>16121</v>
      </c>
      <c r="K911" s="164">
        <v>36</v>
      </c>
      <c r="L911" s="164" t="s">
        <v>12396</v>
      </c>
      <c r="M911" s="164">
        <v>46021</v>
      </c>
    </row>
    <row r="912" spans="1:13">
      <c r="A912" s="162" t="s">
        <v>16125</v>
      </c>
      <c r="B912" s="163">
        <v>479812</v>
      </c>
      <c r="C912" s="163" t="s">
        <v>12396</v>
      </c>
      <c r="D912" s="164" t="s">
        <v>16126</v>
      </c>
      <c r="E912" s="164" t="s">
        <v>16127</v>
      </c>
      <c r="F912" s="165" t="s">
        <v>6</v>
      </c>
      <c r="G912" s="165" t="s">
        <v>12396</v>
      </c>
      <c r="H912" s="165" t="s">
        <v>12396</v>
      </c>
      <c r="I912" s="164" t="s">
        <v>16120</v>
      </c>
      <c r="J912" s="164" t="s">
        <v>16121</v>
      </c>
      <c r="K912" s="164">
        <v>36</v>
      </c>
      <c r="L912" s="164" t="s">
        <v>12396</v>
      </c>
      <c r="M912" s="164">
        <v>46020</v>
      </c>
    </row>
    <row r="913" spans="1:13">
      <c r="A913" s="162" t="s">
        <v>16128</v>
      </c>
      <c r="B913" s="163">
        <v>474118</v>
      </c>
      <c r="C913" s="163">
        <v>0</v>
      </c>
      <c r="D913" s="164" t="s">
        <v>16129</v>
      </c>
      <c r="E913" s="164" t="s">
        <v>16130</v>
      </c>
      <c r="F913" s="165" t="s">
        <v>6</v>
      </c>
      <c r="G913" s="165" t="s">
        <v>12396</v>
      </c>
      <c r="H913" s="165" t="s">
        <v>12396</v>
      </c>
      <c r="I913" s="164" t="s">
        <v>16120</v>
      </c>
      <c r="J913" s="164" t="s">
        <v>16121</v>
      </c>
      <c r="K913" s="164">
        <v>36</v>
      </c>
      <c r="L913" s="164" t="s">
        <v>12396</v>
      </c>
      <c r="M913" s="164">
        <v>83921</v>
      </c>
    </row>
    <row r="914" spans="1:13">
      <c r="A914" s="162" t="s">
        <v>16131</v>
      </c>
      <c r="B914" s="163">
        <v>474119</v>
      </c>
      <c r="C914" s="163">
        <v>0</v>
      </c>
      <c r="D914" s="164" t="s">
        <v>16132</v>
      </c>
      <c r="E914" s="164" t="s">
        <v>16133</v>
      </c>
      <c r="F914" s="165" t="s">
        <v>6</v>
      </c>
      <c r="G914" s="165" t="s">
        <v>12396</v>
      </c>
      <c r="H914" s="165" t="s">
        <v>12396</v>
      </c>
      <c r="I914" s="164" t="s">
        <v>16120</v>
      </c>
      <c r="J914" s="164" t="s">
        <v>16121</v>
      </c>
      <c r="K914" s="164">
        <v>36</v>
      </c>
      <c r="L914" s="164" t="s">
        <v>12396</v>
      </c>
      <c r="M914" s="164">
        <v>83918</v>
      </c>
    </row>
    <row r="915" spans="1:13">
      <c r="A915" s="162" t="s">
        <v>16134</v>
      </c>
      <c r="B915" s="163">
        <v>474122</v>
      </c>
      <c r="C915" s="163">
        <v>0</v>
      </c>
      <c r="D915" s="164" t="s">
        <v>16135</v>
      </c>
      <c r="E915" s="164" t="s">
        <v>16136</v>
      </c>
      <c r="F915" s="165" t="s">
        <v>6</v>
      </c>
      <c r="G915" s="165" t="s">
        <v>12396</v>
      </c>
      <c r="H915" s="165" t="s">
        <v>12396</v>
      </c>
      <c r="I915" s="164" t="s">
        <v>16120</v>
      </c>
      <c r="J915" s="164" t="s">
        <v>16121</v>
      </c>
      <c r="K915" s="164">
        <v>36</v>
      </c>
      <c r="L915" s="164" t="s">
        <v>12396</v>
      </c>
      <c r="M915" s="164">
        <v>83919</v>
      </c>
    </row>
    <row r="916" spans="1:13">
      <c r="A916" s="162" t="s">
        <v>16137</v>
      </c>
      <c r="B916" s="163">
        <v>473863</v>
      </c>
      <c r="C916" s="163">
        <v>0</v>
      </c>
      <c r="D916" s="164" t="s">
        <v>16138</v>
      </c>
      <c r="E916" s="164" t="s">
        <v>16139</v>
      </c>
      <c r="F916" s="165" t="s">
        <v>6</v>
      </c>
      <c r="G916" s="165" t="s">
        <v>12396</v>
      </c>
      <c r="H916" s="165" t="s">
        <v>12396</v>
      </c>
      <c r="I916" s="164" t="s">
        <v>16120</v>
      </c>
      <c r="J916" s="164" t="s">
        <v>16121</v>
      </c>
      <c r="K916" s="164">
        <v>36</v>
      </c>
      <c r="L916" s="164" t="s">
        <v>12396</v>
      </c>
      <c r="M916" s="164">
        <v>83926</v>
      </c>
    </row>
    <row r="917" spans="1:13">
      <c r="A917" s="162" t="s">
        <v>16140</v>
      </c>
      <c r="B917" s="163">
        <v>473862</v>
      </c>
      <c r="C917" s="163">
        <v>0</v>
      </c>
      <c r="D917" s="164" t="s">
        <v>16141</v>
      </c>
      <c r="E917" s="164" t="s">
        <v>16142</v>
      </c>
      <c r="F917" s="165" t="s">
        <v>6</v>
      </c>
      <c r="G917" s="165" t="s">
        <v>12396</v>
      </c>
      <c r="H917" s="165" t="s">
        <v>12396</v>
      </c>
      <c r="I917" s="164" t="s">
        <v>16120</v>
      </c>
      <c r="J917" s="164" t="s">
        <v>16121</v>
      </c>
      <c r="K917" s="164">
        <v>36</v>
      </c>
      <c r="L917" s="164" t="s">
        <v>12396</v>
      </c>
      <c r="M917" s="164">
        <v>83927</v>
      </c>
    </row>
    <row r="918" spans="1:13">
      <c r="A918" s="162" t="s">
        <v>16143</v>
      </c>
      <c r="B918" s="163">
        <v>473917</v>
      </c>
      <c r="C918" s="163" t="s">
        <v>12396</v>
      </c>
      <c r="D918" s="164" t="s">
        <v>16144</v>
      </c>
      <c r="E918" s="164" t="s">
        <v>16145</v>
      </c>
      <c r="F918" s="165" t="s">
        <v>6</v>
      </c>
      <c r="G918" s="165" t="s">
        <v>12396</v>
      </c>
      <c r="H918" s="165" t="s">
        <v>12396</v>
      </c>
      <c r="I918" s="164" t="s">
        <v>16120</v>
      </c>
      <c r="J918" s="164" t="s">
        <v>16121</v>
      </c>
      <c r="K918" s="164">
        <v>36</v>
      </c>
      <c r="L918" s="164" t="s">
        <v>12396</v>
      </c>
      <c r="M918" s="164">
        <v>46000</v>
      </c>
    </row>
    <row r="919" spans="1:13">
      <c r="A919" s="162" t="s">
        <v>16146</v>
      </c>
      <c r="B919" s="163">
        <v>473923</v>
      </c>
      <c r="C919" s="163" t="s">
        <v>12396</v>
      </c>
      <c r="D919" s="164" t="s">
        <v>16147</v>
      </c>
      <c r="E919" s="164" t="s">
        <v>16148</v>
      </c>
      <c r="F919" s="165" t="s">
        <v>6</v>
      </c>
      <c r="G919" s="165" t="s">
        <v>12396</v>
      </c>
      <c r="H919" s="165" t="s">
        <v>12396</v>
      </c>
      <c r="I919" s="164" t="s">
        <v>16120</v>
      </c>
      <c r="J919" s="164" t="s">
        <v>16121</v>
      </c>
      <c r="K919" s="164">
        <v>36</v>
      </c>
      <c r="L919" s="164" t="s">
        <v>12396</v>
      </c>
      <c r="M919" s="164">
        <v>45998</v>
      </c>
    </row>
    <row r="920" spans="1:13">
      <c r="A920" s="162" t="s">
        <v>16149</v>
      </c>
      <c r="B920" s="163">
        <v>473916</v>
      </c>
      <c r="C920" s="163">
        <v>0</v>
      </c>
      <c r="D920" s="164" t="s">
        <v>16150</v>
      </c>
      <c r="E920" s="164" t="s">
        <v>16151</v>
      </c>
      <c r="F920" s="165" t="s">
        <v>6</v>
      </c>
      <c r="G920" s="165" t="s">
        <v>12396</v>
      </c>
      <c r="H920" s="165" t="s">
        <v>12396</v>
      </c>
      <c r="I920" s="164" t="s">
        <v>16120</v>
      </c>
      <c r="J920" s="164" t="s">
        <v>16121</v>
      </c>
      <c r="K920" s="164">
        <v>36</v>
      </c>
      <c r="L920" s="164" t="s">
        <v>12396</v>
      </c>
      <c r="M920" s="164">
        <v>83930</v>
      </c>
    </row>
    <row r="921" spans="1:13">
      <c r="A921" s="162" t="s">
        <v>16152</v>
      </c>
      <c r="B921" s="163">
        <v>473920</v>
      </c>
      <c r="C921" s="163">
        <v>0</v>
      </c>
      <c r="D921" s="164" t="s">
        <v>16153</v>
      </c>
      <c r="E921" s="164" t="s">
        <v>16154</v>
      </c>
      <c r="F921" s="165" t="s">
        <v>6</v>
      </c>
      <c r="G921" s="165" t="s">
        <v>12396</v>
      </c>
      <c r="H921" s="165" t="s">
        <v>12396</v>
      </c>
      <c r="I921" s="164" t="s">
        <v>16120</v>
      </c>
      <c r="J921" s="164" t="s">
        <v>16121</v>
      </c>
      <c r="K921" s="164">
        <v>36</v>
      </c>
      <c r="L921" s="164" t="s">
        <v>12396</v>
      </c>
      <c r="M921" s="164">
        <v>83931</v>
      </c>
    </row>
    <row r="922" spans="1:13">
      <c r="A922" s="162" t="s">
        <v>16155</v>
      </c>
      <c r="B922" s="163">
        <v>473932</v>
      </c>
      <c r="C922" s="163">
        <v>0</v>
      </c>
      <c r="D922" s="164" t="s">
        <v>16156</v>
      </c>
      <c r="E922" s="164" t="s">
        <v>16157</v>
      </c>
      <c r="F922" s="165" t="s">
        <v>6</v>
      </c>
      <c r="G922" s="165" t="s">
        <v>12396</v>
      </c>
      <c r="H922" s="165" t="s">
        <v>12396</v>
      </c>
      <c r="I922" s="164" t="s">
        <v>16120</v>
      </c>
      <c r="J922" s="164" t="s">
        <v>16121</v>
      </c>
      <c r="K922" s="164">
        <v>36</v>
      </c>
      <c r="L922" s="164" t="s">
        <v>12396</v>
      </c>
      <c r="M922" s="164">
        <v>83932</v>
      </c>
    </row>
    <row r="923" spans="1:13">
      <c r="A923" s="162" t="s">
        <v>16158</v>
      </c>
      <c r="B923" s="163">
        <v>473870</v>
      </c>
      <c r="C923" s="163">
        <v>0</v>
      </c>
      <c r="D923" s="164" t="s">
        <v>16159</v>
      </c>
      <c r="E923" s="164" t="s">
        <v>16160</v>
      </c>
      <c r="F923" s="165" t="s">
        <v>6</v>
      </c>
      <c r="G923" s="165" t="s">
        <v>12396</v>
      </c>
      <c r="H923" s="165" t="s">
        <v>12396</v>
      </c>
      <c r="I923" s="164" t="s">
        <v>16120</v>
      </c>
      <c r="J923" s="164" t="s">
        <v>16121</v>
      </c>
      <c r="K923" s="164">
        <v>36</v>
      </c>
      <c r="L923" s="164" t="s">
        <v>12396</v>
      </c>
      <c r="M923" s="164">
        <v>83928</v>
      </c>
    </row>
    <row r="924" spans="1:13">
      <c r="A924" s="162" t="s">
        <v>16161</v>
      </c>
      <c r="B924" s="163">
        <v>473873</v>
      </c>
      <c r="C924" s="163" t="s">
        <v>12396</v>
      </c>
      <c r="D924" s="164" t="s">
        <v>16162</v>
      </c>
      <c r="E924" s="164" t="s">
        <v>16163</v>
      </c>
      <c r="F924" s="165" t="s">
        <v>6</v>
      </c>
      <c r="G924" s="165" t="s">
        <v>12396</v>
      </c>
      <c r="H924" s="165" t="s">
        <v>12396</v>
      </c>
      <c r="I924" s="164" t="s">
        <v>16120</v>
      </c>
      <c r="J924" s="164" t="s">
        <v>16121</v>
      </c>
      <c r="K924" s="164">
        <v>36</v>
      </c>
      <c r="L924" s="164" t="s">
        <v>12396</v>
      </c>
      <c r="M924" s="164">
        <v>45994</v>
      </c>
    </row>
    <row r="925" spans="1:13">
      <c r="A925" s="162" t="s">
        <v>16164</v>
      </c>
      <c r="B925" s="163">
        <v>473874</v>
      </c>
      <c r="C925" s="163">
        <v>0</v>
      </c>
      <c r="D925" s="164" t="s">
        <v>16165</v>
      </c>
      <c r="E925" s="164" t="s">
        <v>16166</v>
      </c>
      <c r="F925" s="165" t="s">
        <v>6</v>
      </c>
      <c r="G925" s="165" t="s">
        <v>12396</v>
      </c>
      <c r="H925" s="165" t="s">
        <v>12396</v>
      </c>
      <c r="I925" s="164" t="s">
        <v>16120</v>
      </c>
      <c r="J925" s="164" t="s">
        <v>16121</v>
      </c>
      <c r="K925" s="164">
        <v>36</v>
      </c>
      <c r="L925" s="164" t="s">
        <v>12396</v>
      </c>
      <c r="M925" s="164">
        <v>83929</v>
      </c>
    </row>
    <row r="926" spans="1:13">
      <c r="A926" s="162" t="s">
        <v>16167</v>
      </c>
      <c r="B926" s="163">
        <v>473885</v>
      </c>
      <c r="C926" s="163">
        <v>0</v>
      </c>
      <c r="D926" s="164" t="s">
        <v>16168</v>
      </c>
      <c r="E926" s="164" t="s">
        <v>16169</v>
      </c>
      <c r="F926" s="165" t="s">
        <v>6</v>
      </c>
      <c r="G926" s="165" t="s">
        <v>12396</v>
      </c>
      <c r="H926" s="165" t="s">
        <v>12396</v>
      </c>
      <c r="I926" s="164" t="s">
        <v>16120</v>
      </c>
      <c r="J926" s="164" t="s">
        <v>16121</v>
      </c>
      <c r="K926" s="164">
        <v>36</v>
      </c>
      <c r="L926" s="164" t="s">
        <v>12396</v>
      </c>
      <c r="M926" s="164">
        <v>83939</v>
      </c>
    </row>
    <row r="927" spans="1:13">
      <c r="A927" s="162" t="s">
        <v>16170</v>
      </c>
      <c r="B927" s="163">
        <v>473886</v>
      </c>
      <c r="C927" s="163">
        <v>0</v>
      </c>
      <c r="D927" s="164" t="s">
        <v>16171</v>
      </c>
      <c r="E927" s="164" t="s">
        <v>16172</v>
      </c>
      <c r="F927" s="165" t="s">
        <v>6</v>
      </c>
      <c r="G927" s="165" t="s">
        <v>12396</v>
      </c>
      <c r="H927" s="165" t="s">
        <v>12396</v>
      </c>
      <c r="I927" s="164" t="s">
        <v>16120</v>
      </c>
      <c r="J927" s="164" t="s">
        <v>16121</v>
      </c>
      <c r="K927" s="164">
        <v>36</v>
      </c>
      <c r="L927" s="164" t="s">
        <v>12396</v>
      </c>
      <c r="M927" s="164">
        <v>83941</v>
      </c>
    </row>
    <row r="928" spans="1:13">
      <c r="A928" s="162" t="s">
        <v>16173</v>
      </c>
      <c r="B928" s="163">
        <v>473890</v>
      </c>
      <c r="C928" s="163">
        <v>0</v>
      </c>
      <c r="D928" s="164" t="s">
        <v>16174</v>
      </c>
      <c r="E928" s="164" t="s">
        <v>16175</v>
      </c>
      <c r="F928" s="165" t="s">
        <v>6</v>
      </c>
      <c r="G928" s="165" t="s">
        <v>12396</v>
      </c>
      <c r="H928" s="165" t="s">
        <v>12396</v>
      </c>
      <c r="I928" s="164" t="s">
        <v>16120</v>
      </c>
      <c r="J928" s="164" t="s">
        <v>16121</v>
      </c>
      <c r="K928" s="164">
        <v>36</v>
      </c>
      <c r="L928" s="164" t="s">
        <v>12396</v>
      </c>
      <c r="M928" s="164">
        <v>83942</v>
      </c>
    </row>
    <row r="929" spans="1:13">
      <c r="A929" s="162" t="s">
        <v>16176</v>
      </c>
      <c r="B929" s="163">
        <v>473891</v>
      </c>
      <c r="C929" s="163">
        <v>0</v>
      </c>
      <c r="D929" s="164" t="s">
        <v>16177</v>
      </c>
      <c r="E929" s="164" t="s">
        <v>16178</v>
      </c>
      <c r="F929" s="165" t="s">
        <v>6</v>
      </c>
      <c r="G929" s="165" t="s">
        <v>12396</v>
      </c>
      <c r="H929" s="165" t="s">
        <v>12396</v>
      </c>
      <c r="I929" s="164" t="s">
        <v>16120</v>
      </c>
      <c r="J929" s="164" t="s">
        <v>16121</v>
      </c>
      <c r="K929" s="164">
        <v>36</v>
      </c>
      <c r="L929" s="164" t="s">
        <v>12396</v>
      </c>
      <c r="M929" s="164">
        <v>83943</v>
      </c>
    </row>
    <row r="930" spans="1:13">
      <c r="A930" s="162" t="s">
        <v>16179</v>
      </c>
      <c r="B930" s="163">
        <v>473896</v>
      </c>
      <c r="C930" s="163">
        <v>0</v>
      </c>
      <c r="D930" s="164" t="s">
        <v>16180</v>
      </c>
      <c r="E930" s="164" t="s">
        <v>16181</v>
      </c>
      <c r="F930" s="165" t="s">
        <v>6</v>
      </c>
      <c r="G930" s="165" t="s">
        <v>12396</v>
      </c>
      <c r="H930" s="165" t="s">
        <v>12396</v>
      </c>
      <c r="I930" s="164" t="s">
        <v>16120</v>
      </c>
      <c r="J930" s="164" t="s">
        <v>16121</v>
      </c>
      <c r="K930" s="164">
        <v>36</v>
      </c>
      <c r="L930" s="164" t="s">
        <v>12396</v>
      </c>
      <c r="M930" s="164">
        <v>83944</v>
      </c>
    </row>
    <row r="931" spans="1:13">
      <c r="A931" s="162" t="s">
        <v>16182</v>
      </c>
      <c r="B931" s="163">
        <v>473948</v>
      </c>
      <c r="C931" s="163">
        <v>0</v>
      </c>
      <c r="D931" s="164" t="s">
        <v>16183</v>
      </c>
      <c r="E931" s="164" t="s">
        <v>16184</v>
      </c>
      <c r="F931" s="165" t="s">
        <v>6</v>
      </c>
      <c r="G931" s="165" t="s">
        <v>12396</v>
      </c>
      <c r="H931" s="165" t="s">
        <v>12396</v>
      </c>
      <c r="I931" s="164" t="s">
        <v>16120</v>
      </c>
      <c r="J931" s="164" t="s">
        <v>16121</v>
      </c>
      <c r="K931" s="164">
        <v>36</v>
      </c>
      <c r="L931" s="164" t="s">
        <v>12396</v>
      </c>
      <c r="M931" s="164">
        <v>83935</v>
      </c>
    </row>
    <row r="932" spans="1:13">
      <c r="A932" s="162" t="s">
        <v>16185</v>
      </c>
      <c r="B932" s="163">
        <v>473944</v>
      </c>
      <c r="C932" s="163">
        <v>0</v>
      </c>
      <c r="D932" s="164" t="s">
        <v>16186</v>
      </c>
      <c r="E932" s="164" t="s">
        <v>16187</v>
      </c>
      <c r="F932" s="165" t="s">
        <v>6</v>
      </c>
      <c r="G932" s="165" t="s">
        <v>12396</v>
      </c>
      <c r="H932" s="165" t="s">
        <v>12396</v>
      </c>
      <c r="I932" s="164" t="s">
        <v>16120</v>
      </c>
      <c r="J932" s="164" t="s">
        <v>16121</v>
      </c>
      <c r="K932" s="164">
        <v>36</v>
      </c>
      <c r="L932" s="164" t="s">
        <v>12396</v>
      </c>
      <c r="M932" s="164">
        <v>83936</v>
      </c>
    </row>
    <row r="933" spans="1:13">
      <c r="A933" s="162" t="s">
        <v>16188</v>
      </c>
      <c r="B933" s="163">
        <v>473945</v>
      </c>
      <c r="C933" s="163">
        <v>0</v>
      </c>
      <c r="D933" s="164" t="s">
        <v>16189</v>
      </c>
      <c r="E933" s="164" t="s">
        <v>16190</v>
      </c>
      <c r="F933" s="165" t="s">
        <v>6</v>
      </c>
      <c r="G933" s="165" t="s">
        <v>12396</v>
      </c>
      <c r="H933" s="165" t="s">
        <v>12396</v>
      </c>
      <c r="I933" s="164" t="s">
        <v>16120</v>
      </c>
      <c r="J933" s="164" t="s">
        <v>16121</v>
      </c>
      <c r="K933" s="164">
        <v>36</v>
      </c>
      <c r="L933" s="164" t="s">
        <v>12396</v>
      </c>
      <c r="M933" s="164">
        <v>83937</v>
      </c>
    </row>
    <row r="934" spans="1:13">
      <c r="A934" s="162" t="s">
        <v>16191</v>
      </c>
      <c r="B934" s="163">
        <v>473946</v>
      </c>
      <c r="C934" s="163">
        <v>0</v>
      </c>
      <c r="D934" s="164" t="s">
        <v>16192</v>
      </c>
      <c r="E934" s="164" t="s">
        <v>16193</v>
      </c>
      <c r="F934" s="165" t="s">
        <v>6</v>
      </c>
      <c r="G934" s="165" t="s">
        <v>12396</v>
      </c>
      <c r="H934" s="165" t="s">
        <v>12396</v>
      </c>
      <c r="I934" s="164" t="s">
        <v>16120</v>
      </c>
      <c r="J934" s="164" t="s">
        <v>16121</v>
      </c>
      <c r="K934" s="164">
        <v>36</v>
      </c>
      <c r="L934" s="164" t="s">
        <v>12396</v>
      </c>
      <c r="M934" s="164">
        <v>83933</v>
      </c>
    </row>
    <row r="935" spans="1:13">
      <c r="A935" s="162" t="s">
        <v>16194</v>
      </c>
      <c r="B935" s="163">
        <v>473949</v>
      </c>
      <c r="C935" s="163">
        <v>0</v>
      </c>
      <c r="D935" s="164" t="s">
        <v>16195</v>
      </c>
      <c r="E935" s="164" t="s">
        <v>16196</v>
      </c>
      <c r="F935" s="165" t="s">
        <v>6</v>
      </c>
      <c r="G935" s="165" t="s">
        <v>12396</v>
      </c>
      <c r="H935" s="165" t="s">
        <v>12396</v>
      </c>
      <c r="I935" s="164" t="s">
        <v>16120</v>
      </c>
      <c r="J935" s="164" t="s">
        <v>16121</v>
      </c>
      <c r="K935" s="164">
        <v>36</v>
      </c>
      <c r="L935" s="164" t="s">
        <v>12396</v>
      </c>
      <c r="M935" s="164">
        <v>83934</v>
      </c>
    </row>
    <row r="936" spans="1:13">
      <c r="A936" s="162" t="s">
        <v>16197</v>
      </c>
      <c r="B936" s="163">
        <v>474075</v>
      </c>
      <c r="C936" s="163">
        <v>0</v>
      </c>
      <c r="D936" s="164" t="s">
        <v>16198</v>
      </c>
      <c r="E936" s="164" t="s">
        <v>16199</v>
      </c>
      <c r="F936" s="165" t="s">
        <v>6</v>
      </c>
      <c r="G936" s="165" t="s">
        <v>12396</v>
      </c>
      <c r="H936" s="165" t="s">
        <v>12396</v>
      </c>
      <c r="I936" s="164" t="s">
        <v>16120</v>
      </c>
      <c r="J936" s="164" t="s">
        <v>16121</v>
      </c>
      <c r="K936" s="164">
        <v>36</v>
      </c>
      <c r="L936" s="164" t="s">
        <v>12396</v>
      </c>
      <c r="M936" s="164">
        <v>83925</v>
      </c>
    </row>
    <row r="937" spans="1:13">
      <c r="A937" s="162" t="s">
        <v>16200</v>
      </c>
      <c r="B937" s="163">
        <v>474076</v>
      </c>
      <c r="C937" s="163">
        <v>0</v>
      </c>
      <c r="D937" s="164" t="s">
        <v>16201</v>
      </c>
      <c r="E937" s="164" t="s">
        <v>16202</v>
      </c>
      <c r="F937" s="165" t="s">
        <v>6</v>
      </c>
      <c r="G937" s="165" t="s">
        <v>12396</v>
      </c>
      <c r="H937" s="165" t="s">
        <v>12396</v>
      </c>
      <c r="I937" s="164" t="s">
        <v>16120</v>
      </c>
      <c r="J937" s="164" t="s">
        <v>16121</v>
      </c>
      <c r="K937" s="164">
        <v>36</v>
      </c>
      <c r="L937" s="164" t="s">
        <v>12396</v>
      </c>
      <c r="M937" s="164">
        <v>83924</v>
      </c>
    </row>
    <row r="938" spans="1:13">
      <c r="A938" s="162" t="s">
        <v>16203</v>
      </c>
      <c r="B938" s="163">
        <v>474077</v>
      </c>
      <c r="C938" s="163">
        <v>0</v>
      </c>
      <c r="D938" s="164" t="s">
        <v>16204</v>
      </c>
      <c r="E938" s="164" t="s">
        <v>16205</v>
      </c>
      <c r="F938" s="165" t="s">
        <v>6</v>
      </c>
      <c r="G938" s="165" t="s">
        <v>12396</v>
      </c>
      <c r="H938" s="165" t="s">
        <v>12396</v>
      </c>
      <c r="I938" s="164" t="s">
        <v>16120</v>
      </c>
      <c r="J938" s="164" t="s">
        <v>16121</v>
      </c>
      <c r="K938" s="164">
        <v>36</v>
      </c>
      <c r="L938" s="164" t="s">
        <v>12396</v>
      </c>
      <c r="M938" s="164">
        <v>83922</v>
      </c>
    </row>
    <row r="939" spans="1:13">
      <c r="A939" s="162" t="s">
        <v>16206</v>
      </c>
      <c r="B939" s="163">
        <v>474078</v>
      </c>
      <c r="C939" s="163">
        <v>0</v>
      </c>
      <c r="D939" s="164" t="s">
        <v>16207</v>
      </c>
      <c r="E939" s="164" t="s">
        <v>16208</v>
      </c>
      <c r="F939" s="165" t="s">
        <v>6</v>
      </c>
      <c r="G939" s="165" t="s">
        <v>12396</v>
      </c>
      <c r="H939" s="165" t="s">
        <v>12396</v>
      </c>
      <c r="I939" s="164" t="s">
        <v>16120</v>
      </c>
      <c r="J939" s="164" t="s">
        <v>16121</v>
      </c>
      <c r="K939" s="164">
        <v>36</v>
      </c>
      <c r="L939" s="164" t="s">
        <v>12396</v>
      </c>
      <c r="M939" s="164">
        <v>83923</v>
      </c>
    </row>
    <row r="940" spans="1:13">
      <c r="A940" s="162" t="s">
        <v>16209</v>
      </c>
      <c r="B940" s="163">
        <v>474073</v>
      </c>
      <c r="C940" s="163">
        <v>0</v>
      </c>
      <c r="D940" s="164" t="s">
        <v>16210</v>
      </c>
      <c r="E940" s="164" t="s">
        <v>16211</v>
      </c>
      <c r="F940" s="165" t="s">
        <v>6</v>
      </c>
      <c r="G940" s="165" t="s">
        <v>12396</v>
      </c>
      <c r="H940" s="165" t="s">
        <v>12396</v>
      </c>
      <c r="I940" s="164" t="s">
        <v>16120</v>
      </c>
      <c r="J940" s="164" t="s">
        <v>16121</v>
      </c>
      <c r="K940" s="164">
        <v>36</v>
      </c>
      <c r="L940" s="164" t="s">
        <v>12396</v>
      </c>
      <c r="M940" s="164">
        <v>83916</v>
      </c>
    </row>
    <row r="941" spans="1:13">
      <c r="A941" s="162" t="s">
        <v>16212</v>
      </c>
      <c r="B941" s="163">
        <v>393765</v>
      </c>
      <c r="C941" s="163">
        <v>0</v>
      </c>
      <c r="D941" s="164" t="s">
        <v>16213</v>
      </c>
      <c r="E941" s="164" t="s">
        <v>16214</v>
      </c>
      <c r="F941" s="165" t="s">
        <v>6</v>
      </c>
      <c r="G941" s="165" t="s">
        <v>12396</v>
      </c>
      <c r="H941" s="165" t="s">
        <v>12396</v>
      </c>
      <c r="I941" s="164" t="s">
        <v>16120</v>
      </c>
      <c r="J941" s="164" t="s">
        <v>16121</v>
      </c>
      <c r="K941" s="164">
        <v>36</v>
      </c>
      <c r="L941" s="164" t="s">
        <v>12396</v>
      </c>
      <c r="M941" s="164">
        <v>83914</v>
      </c>
    </row>
    <row r="942" spans="1:13">
      <c r="A942" s="162" t="s">
        <v>16215</v>
      </c>
      <c r="B942" s="163">
        <v>474072</v>
      </c>
      <c r="C942" s="163">
        <v>0</v>
      </c>
      <c r="D942" s="164" t="s">
        <v>16216</v>
      </c>
      <c r="E942" s="164" t="s">
        <v>16217</v>
      </c>
      <c r="F942" s="165" t="s">
        <v>6</v>
      </c>
      <c r="G942" s="165" t="s">
        <v>12396</v>
      </c>
      <c r="H942" s="165" t="s">
        <v>12396</v>
      </c>
      <c r="I942" s="164" t="s">
        <v>16120</v>
      </c>
      <c r="J942" s="164" t="s">
        <v>16121</v>
      </c>
      <c r="K942" s="164">
        <v>36</v>
      </c>
      <c r="L942" s="164" t="s">
        <v>12396</v>
      </c>
      <c r="M942" s="164">
        <v>83917</v>
      </c>
    </row>
    <row r="943" spans="1:13">
      <c r="A943" s="162" t="s">
        <v>16218</v>
      </c>
      <c r="B943" s="163">
        <v>474074</v>
      </c>
      <c r="C943" s="163">
        <v>0</v>
      </c>
      <c r="D943" s="164" t="s">
        <v>16219</v>
      </c>
      <c r="E943" s="164" t="s">
        <v>16220</v>
      </c>
      <c r="F943" s="165" t="s">
        <v>6</v>
      </c>
      <c r="G943" s="165" t="s">
        <v>12396</v>
      </c>
      <c r="H943" s="165" t="s">
        <v>12396</v>
      </c>
      <c r="I943" s="164" t="s">
        <v>16120</v>
      </c>
      <c r="J943" s="164" t="s">
        <v>16121</v>
      </c>
      <c r="K943" s="164">
        <v>36</v>
      </c>
      <c r="L943" s="164" t="s">
        <v>12396</v>
      </c>
      <c r="M943" s="164">
        <v>83915</v>
      </c>
    </row>
    <row r="944" spans="1:13">
      <c r="A944" s="162" t="s">
        <v>16221</v>
      </c>
      <c r="B944" s="163">
        <v>473776</v>
      </c>
      <c r="C944" s="163">
        <v>0</v>
      </c>
      <c r="D944" s="164" t="s">
        <v>16222</v>
      </c>
      <c r="E944" s="164" t="s">
        <v>16223</v>
      </c>
      <c r="F944" s="165" t="s">
        <v>6</v>
      </c>
      <c r="G944" s="165" t="s">
        <v>12396</v>
      </c>
      <c r="H944" s="165" t="s">
        <v>12396</v>
      </c>
      <c r="I944" s="164" t="s">
        <v>16120</v>
      </c>
      <c r="J944" s="164" t="s">
        <v>16121</v>
      </c>
      <c r="K944" s="164">
        <v>36</v>
      </c>
      <c r="L944" s="164" t="s">
        <v>12396</v>
      </c>
      <c r="M944" s="164">
        <v>83912</v>
      </c>
    </row>
    <row r="945" spans="1:13">
      <c r="A945" s="162" t="s">
        <v>16224</v>
      </c>
      <c r="B945" s="163">
        <v>473778</v>
      </c>
      <c r="C945" s="163">
        <v>0</v>
      </c>
      <c r="D945" s="164" t="s">
        <v>16225</v>
      </c>
      <c r="E945" s="164" t="s">
        <v>16226</v>
      </c>
      <c r="F945" s="165" t="s">
        <v>6</v>
      </c>
      <c r="G945" s="165" t="s">
        <v>12396</v>
      </c>
      <c r="H945" s="165" t="s">
        <v>12396</v>
      </c>
      <c r="I945" s="164" t="s">
        <v>16120</v>
      </c>
      <c r="J945" s="164" t="s">
        <v>16121</v>
      </c>
      <c r="K945" s="164">
        <v>36</v>
      </c>
      <c r="L945" s="164" t="s">
        <v>12396</v>
      </c>
      <c r="M945" s="164">
        <v>83913</v>
      </c>
    </row>
    <row r="946" spans="1:13">
      <c r="A946" s="162" t="s">
        <v>4748</v>
      </c>
      <c r="B946" s="163">
        <v>243242</v>
      </c>
      <c r="C946" s="163">
        <v>1060400659</v>
      </c>
      <c r="D946" s="164" t="s">
        <v>16227</v>
      </c>
      <c r="E946" s="164" t="s">
        <v>16228</v>
      </c>
      <c r="F946" s="165" t="s">
        <v>6</v>
      </c>
      <c r="G946" s="165" t="s">
        <v>12396</v>
      </c>
      <c r="H946" s="165" t="s">
        <v>12396</v>
      </c>
      <c r="I946" s="164" t="s">
        <v>16120</v>
      </c>
      <c r="J946" s="164" t="s">
        <v>16121</v>
      </c>
      <c r="K946" s="164">
        <v>36</v>
      </c>
      <c r="L946" s="164" t="s">
        <v>12396</v>
      </c>
      <c r="M946" s="164">
        <v>14282</v>
      </c>
    </row>
    <row r="947" spans="1:13">
      <c r="A947" s="162" t="s">
        <v>4745</v>
      </c>
      <c r="B947" s="163">
        <v>272821</v>
      </c>
      <c r="C947" s="163" t="s">
        <v>4742</v>
      </c>
      <c r="D947" s="164" t="s">
        <v>16229</v>
      </c>
      <c r="E947" s="164" t="s">
        <v>16230</v>
      </c>
      <c r="F947" s="165" t="s">
        <v>6</v>
      </c>
      <c r="G947" s="165" t="s">
        <v>12396</v>
      </c>
      <c r="H947" s="165" t="s">
        <v>12396</v>
      </c>
      <c r="I947" s="164" t="s">
        <v>16120</v>
      </c>
      <c r="J947" s="164" t="s">
        <v>16121</v>
      </c>
      <c r="K947" s="164">
        <v>36</v>
      </c>
      <c r="L947" s="164" t="s">
        <v>12396</v>
      </c>
      <c r="M947" s="164">
        <v>28561</v>
      </c>
    </row>
    <row r="948" spans="1:13">
      <c r="A948" s="162" t="s">
        <v>16231</v>
      </c>
      <c r="B948" s="163">
        <v>288872</v>
      </c>
      <c r="C948" s="163">
        <v>0</v>
      </c>
      <c r="D948" s="164" t="s">
        <v>16232</v>
      </c>
      <c r="E948" s="164" t="s">
        <v>16233</v>
      </c>
      <c r="F948" s="165" t="s">
        <v>6</v>
      </c>
      <c r="G948" s="165" t="s">
        <v>12396</v>
      </c>
      <c r="H948" s="165" t="s">
        <v>12396</v>
      </c>
      <c r="I948" s="164" t="s">
        <v>16120</v>
      </c>
      <c r="J948" s="164" t="s">
        <v>16121</v>
      </c>
      <c r="K948" s="164">
        <v>36</v>
      </c>
      <c r="L948" s="164" t="s">
        <v>12396</v>
      </c>
      <c r="M948" s="164">
        <v>84024</v>
      </c>
    </row>
    <row r="949" spans="1:13">
      <c r="A949" s="162" t="s">
        <v>16234</v>
      </c>
      <c r="B949" s="163">
        <v>483085</v>
      </c>
      <c r="C949" s="163">
        <v>0</v>
      </c>
      <c r="D949" s="164" t="s">
        <v>16235</v>
      </c>
      <c r="E949" s="164" t="s">
        <v>16236</v>
      </c>
      <c r="F949" s="165" t="s">
        <v>6</v>
      </c>
      <c r="G949" s="165" t="s">
        <v>12396</v>
      </c>
      <c r="H949" s="165" t="s">
        <v>12396</v>
      </c>
      <c r="I949" s="164" t="s">
        <v>16120</v>
      </c>
      <c r="J949" s="164" t="s">
        <v>16121</v>
      </c>
      <c r="K949" s="164">
        <v>36</v>
      </c>
      <c r="L949" s="164" t="s">
        <v>12396</v>
      </c>
      <c r="M949" s="164">
        <v>77952</v>
      </c>
    </row>
    <row r="950" spans="1:13">
      <c r="A950" s="162" t="s">
        <v>16237</v>
      </c>
      <c r="B950" s="163">
        <v>458969</v>
      </c>
      <c r="C950" s="163">
        <v>0</v>
      </c>
      <c r="D950" s="164" t="s">
        <v>16238</v>
      </c>
      <c r="E950" s="164" t="s">
        <v>16239</v>
      </c>
      <c r="F950" s="165" t="s">
        <v>6</v>
      </c>
      <c r="G950" s="165" t="s">
        <v>12396</v>
      </c>
      <c r="H950" s="165" t="s">
        <v>12396</v>
      </c>
      <c r="I950" s="164" t="s">
        <v>16120</v>
      </c>
      <c r="J950" s="164" t="s">
        <v>16121</v>
      </c>
      <c r="K950" s="164">
        <v>36</v>
      </c>
      <c r="L950" s="164" t="s">
        <v>12396</v>
      </c>
      <c r="M950" s="164">
        <v>78834</v>
      </c>
    </row>
    <row r="951" spans="1:13">
      <c r="A951" s="162" t="s">
        <v>16240</v>
      </c>
      <c r="B951" s="163">
        <v>467865</v>
      </c>
      <c r="C951" s="163">
        <v>0</v>
      </c>
      <c r="D951" s="164" t="s">
        <v>16241</v>
      </c>
      <c r="E951" s="164" t="s">
        <v>16242</v>
      </c>
      <c r="F951" s="165" t="s">
        <v>6</v>
      </c>
      <c r="G951" s="165" t="s">
        <v>12396</v>
      </c>
      <c r="H951" s="165" t="s">
        <v>12396</v>
      </c>
      <c r="I951" s="164" t="s">
        <v>16120</v>
      </c>
      <c r="J951" s="164" t="s">
        <v>16121</v>
      </c>
      <c r="K951" s="164">
        <v>36</v>
      </c>
      <c r="L951" s="164" t="s">
        <v>12396</v>
      </c>
      <c r="M951" s="164">
        <v>83853</v>
      </c>
    </row>
    <row r="952" spans="1:13">
      <c r="A952" s="162" t="s">
        <v>16243</v>
      </c>
      <c r="B952" s="163">
        <v>467866</v>
      </c>
      <c r="C952" s="163">
        <v>0</v>
      </c>
      <c r="D952" s="164" t="s">
        <v>16244</v>
      </c>
      <c r="E952" s="164" t="s">
        <v>16245</v>
      </c>
      <c r="F952" s="165" t="s">
        <v>6</v>
      </c>
      <c r="G952" s="165" t="s">
        <v>12396</v>
      </c>
      <c r="H952" s="165" t="s">
        <v>12396</v>
      </c>
      <c r="I952" s="164" t="s">
        <v>16120</v>
      </c>
      <c r="J952" s="164" t="s">
        <v>16121</v>
      </c>
      <c r="K952" s="164">
        <v>36</v>
      </c>
      <c r="L952" s="164" t="s">
        <v>12396</v>
      </c>
      <c r="M952" s="164">
        <v>83854</v>
      </c>
    </row>
    <row r="953" spans="1:13">
      <c r="A953" s="162" t="s">
        <v>16246</v>
      </c>
      <c r="B953" s="163">
        <v>467867</v>
      </c>
      <c r="C953" s="163">
        <v>0</v>
      </c>
      <c r="D953" s="164" t="s">
        <v>16247</v>
      </c>
      <c r="E953" s="164" t="s">
        <v>16248</v>
      </c>
      <c r="F953" s="165" t="s">
        <v>6</v>
      </c>
      <c r="G953" s="165" t="s">
        <v>12396</v>
      </c>
      <c r="H953" s="165" t="s">
        <v>12396</v>
      </c>
      <c r="I953" s="164" t="s">
        <v>16120</v>
      </c>
      <c r="J953" s="164" t="s">
        <v>16121</v>
      </c>
      <c r="K953" s="164">
        <v>36</v>
      </c>
      <c r="L953" s="164" t="s">
        <v>12396</v>
      </c>
      <c r="M953" s="164">
        <v>77955</v>
      </c>
    </row>
    <row r="954" spans="1:13">
      <c r="A954" s="162" t="s">
        <v>16249</v>
      </c>
      <c r="B954" s="163">
        <v>467873</v>
      </c>
      <c r="C954" s="163">
        <v>0</v>
      </c>
      <c r="D954" s="164" t="s">
        <v>16250</v>
      </c>
      <c r="E954" s="164" t="s">
        <v>16251</v>
      </c>
      <c r="F954" s="165" t="s">
        <v>6</v>
      </c>
      <c r="G954" s="165" t="s">
        <v>12396</v>
      </c>
      <c r="H954" s="165" t="s">
        <v>12396</v>
      </c>
      <c r="I954" s="164" t="s">
        <v>16120</v>
      </c>
      <c r="J954" s="164" t="s">
        <v>16121</v>
      </c>
      <c r="K954" s="164">
        <v>36</v>
      </c>
      <c r="L954" s="164" t="s">
        <v>12396</v>
      </c>
      <c r="M954" s="164">
        <v>77957</v>
      </c>
    </row>
    <row r="955" spans="1:13">
      <c r="A955" s="162" t="s">
        <v>16252</v>
      </c>
      <c r="B955" s="163">
        <v>467875</v>
      </c>
      <c r="C955" s="163">
        <v>0</v>
      </c>
      <c r="D955" s="164" t="s">
        <v>16253</v>
      </c>
      <c r="E955" s="164" t="s">
        <v>16254</v>
      </c>
      <c r="F955" s="165" t="s">
        <v>6</v>
      </c>
      <c r="G955" s="165" t="s">
        <v>12396</v>
      </c>
      <c r="H955" s="165" t="s">
        <v>12396</v>
      </c>
      <c r="I955" s="164" t="s">
        <v>16120</v>
      </c>
      <c r="J955" s="164" t="s">
        <v>16121</v>
      </c>
      <c r="K955" s="164">
        <v>36</v>
      </c>
      <c r="L955" s="164" t="s">
        <v>12396</v>
      </c>
      <c r="M955" s="164">
        <v>83861</v>
      </c>
    </row>
    <row r="956" spans="1:13">
      <c r="A956" s="162" t="s">
        <v>16255</v>
      </c>
      <c r="B956" s="163">
        <v>467876</v>
      </c>
      <c r="C956" s="163" t="s">
        <v>12396</v>
      </c>
      <c r="D956" s="164" t="s">
        <v>16256</v>
      </c>
      <c r="E956" s="164" t="s">
        <v>16257</v>
      </c>
      <c r="F956" s="165" t="s">
        <v>6</v>
      </c>
      <c r="G956" s="165" t="s">
        <v>12396</v>
      </c>
      <c r="H956" s="165" t="s">
        <v>12396</v>
      </c>
      <c r="I956" s="164" t="s">
        <v>16120</v>
      </c>
      <c r="J956" s="164" t="s">
        <v>16121</v>
      </c>
      <c r="K956" s="164">
        <v>36</v>
      </c>
      <c r="L956" s="164" t="s">
        <v>12396</v>
      </c>
      <c r="M956" s="164">
        <v>45914</v>
      </c>
    </row>
    <row r="957" spans="1:13">
      <c r="A957" s="162" t="s">
        <v>16258</v>
      </c>
      <c r="B957" s="163">
        <v>467880</v>
      </c>
      <c r="C957" s="163">
        <v>0</v>
      </c>
      <c r="D957" s="164" t="s">
        <v>16259</v>
      </c>
      <c r="E957" s="164" t="s">
        <v>16260</v>
      </c>
      <c r="F957" s="165" t="s">
        <v>6</v>
      </c>
      <c r="G957" s="165" t="s">
        <v>12396</v>
      </c>
      <c r="H957" s="165" t="s">
        <v>12396</v>
      </c>
      <c r="I957" s="164" t="s">
        <v>16120</v>
      </c>
      <c r="J957" s="164" t="s">
        <v>16121</v>
      </c>
      <c r="K957" s="164">
        <v>36</v>
      </c>
      <c r="L957" s="164" t="s">
        <v>12396</v>
      </c>
      <c r="M957" s="164">
        <v>83865</v>
      </c>
    </row>
    <row r="958" spans="1:13">
      <c r="A958" s="162" t="s">
        <v>16261</v>
      </c>
      <c r="B958" s="163">
        <v>467877</v>
      </c>
      <c r="C958" s="163">
        <v>0</v>
      </c>
      <c r="D958" s="164" t="s">
        <v>16262</v>
      </c>
      <c r="E958" s="164" t="s">
        <v>16263</v>
      </c>
      <c r="F958" s="165" t="s">
        <v>6</v>
      </c>
      <c r="G958" s="165" t="s">
        <v>12396</v>
      </c>
      <c r="H958" s="165" t="s">
        <v>12396</v>
      </c>
      <c r="I958" s="164" t="s">
        <v>16120</v>
      </c>
      <c r="J958" s="164" t="s">
        <v>16121</v>
      </c>
      <c r="K958" s="164">
        <v>36</v>
      </c>
      <c r="L958" s="164" t="s">
        <v>12396</v>
      </c>
      <c r="M958" s="164">
        <v>83866</v>
      </c>
    </row>
    <row r="959" spans="1:13">
      <c r="A959" s="162" t="s">
        <v>16264</v>
      </c>
      <c r="B959" s="163">
        <v>467881</v>
      </c>
      <c r="C959" s="163">
        <v>0</v>
      </c>
      <c r="D959" s="164" t="s">
        <v>16265</v>
      </c>
      <c r="E959" s="164" t="s">
        <v>16266</v>
      </c>
      <c r="F959" s="165" t="s">
        <v>6</v>
      </c>
      <c r="G959" s="165" t="s">
        <v>12396</v>
      </c>
      <c r="H959" s="165" t="s">
        <v>12396</v>
      </c>
      <c r="I959" s="164" t="s">
        <v>16120</v>
      </c>
      <c r="J959" s="164" t="s">
        <v>16121</v>
      </c>
      <c r="K959" s="164">
        <v>36</v>
      </c>
      <c r="L959" s="164" t="s">
        <v>12396</v>
      </c>
      <c r="M959" s="164">
        <v>83867</v>
      </c>
    </row>
    <row r="960" spans="1:13">
      <c r="A960" s="162" t="s">
        <v>16267</v>
      </c>
      <c r="B960" s="163">
        <v>467886</v>
      </c>
      <c r="C960" s="163">
        <v>0</v>
      </c>
      <c r="D960" s="164" t="s">
        <v>16268</v>
      </c>
      <c r="E960" s="164" t="s">
        <v>16269</v>
      </c>
      <c r="F960" s="165" t="s">
        <v>6</v>
      </c>
      <c r="G960" s="165" t="s">
        <v>12396</v>
      </c>
      <c r="H960" s="165" t="s">
        <v>12396</v>
      </c>
      <c r="I960" s="164" t="s">
        <v>16120</v>
      </c>
      <c r="J960" s="164" t="s">
        <v>16121</v>
      </c>
      <c r="K960" s="164">
        <v>36</v>
      </c>
      <c r="L960" s="164" t="s">
        <v>12396</v>
      </c>
      <c r="M960" s="164">
        <v>83868</v>
      </c>
    </row>
    <row r="961" spans="1:13">
      <c r="A961" s="162" t="s">
        <v>16270</v>
      </c>
      <c r="B961" s="163">
        <v>467883</v>
      </c>
      <c r="C961" s="163">
        <v>0</v>
      </c>
      <c r="D961" s="164" t="s">
        <v>16271</v>
      </c>
      <c r="E961" s="164" t="s">
        <v>16272</v>
      </c>
      <c r="F961" s="165" t="s">
        <v>6</v>
      </c>
      <c r="G961" s="165" t="s">
        <v>12396</v>
      </c>
      <c r="H961" s="165" t="s">
        <v>12396</v>
      </c>
      <c r="I961" s="164" t="s">
        <v>16120</v>
      </c>
      <c r="J961" s="164" t="s">
        <v>16121</v>
      </c>
      <c r="K961" s="164">
        <v>36</v>
      </c>
      <c r="L961" s="164" t="s">
        <v>12396</v>
      </c>
      <c r="M961" s="164">
        <v>83869</v>
      </c>
    </row>
    <row r="962" spans="1:13">
      <c r="A962" s="162" t="s">
        <v>16273</v>
      </c>
      <c r="B962" s="163">
        <v>467887</v>
      </c>
      <c r="C962" s="163">
        <v>0</v>
      </c>
      <c r="D962" s="164" t="s">
        <v>16274</v>
      </c>
      <c r="E962" s="164" t="s">
        <v>16275</v>
      </c>
      <c r="F962" s="165" t="s">
        <v>6</v>
      </c>
      <c r="G962" s="165" t="s">
        <v>12396</v>
      </c>
      <c r="H962" s="165" t="s">
        <v>12396</v>
      </c>
      <c r="I962" s="164" t="s">
        <v>16120</v>
      </c>
      <c r="J962" s="164" t="s">
        <v>16121</v>
      </c>
      <c r="K962" s="164">
        <v>36</v>
      </c>
      <c r="L962" s="164" t="s">
        <v>12396</v>
      </c>
      <c r="M962" s="164">
        <v>83870</v>
      </c>
    </row>
    <row r="963" spans="1:13">
      <c r="A963" s="162" t="s">
        <v>16276</v>
      </c>
      <c r="B963" s="163">
        <v>467902</v>
      </c>
      <c r="C963" s="163">
        <v>0</v>
      </c>
      <c r="D963" s="164" t="s">
        <v>16277</v>
      </c>
      <c r="E963" s="164" t="s">
        <v>16278</v>
      </c>
      <c r="F963" s="165" t="s">
        <v>6</v>
      </c>
      <c r="G963" s="165" t="s">
        <v>12396</v>
      </c>
      <c r="H963" s="165" t="s">
        <v>12396</v>
      </c>
      <c r="I963" s="164" t="s">
        <v>16120</v>
      </c>
      <c r="J963" s="164" t="s">
        <v>16121</v>
      </c>
      <c r="K963" s="164">
        <v>36</v>
      </c>
      <c r="L963" s="164" t="s">
        <v>12396</v>
      </c>
      <c r="M963" s="164">
        <v>83855</v>
      </c>
    </row>
    <row r="964" spans="1:13">
      <c r="A964" s="162" t="s">
        <v>16279</v>
      </c>
      <c r="B964" s="163">
        <v>467903</v>
      </c>
      <c r="C964" s="163">
        <v>0</v>
      </c>
      <c r="D964" s="164" t="s">
        <v>16280</v>
      </c>
      <c r="E964" s="164" t="s">
        <v>16281</v>
      </c>
      <c r="F964" s="165" t="s">
        <v>6</v>
      </c>
      <c r="G964" s="165" t="s">
        <v>12396</v>
      </c>
      <c r="H964" s="165" t="s">
        <v>12396</v>
      </c>
      <c r="I964" s="164" t="s">
        <v>16120</v>
      </c>
      <c r="J964" s="164" t="s">
        <v>16121</v>
      </c>
      <c r="K964" s="164">
        <v>36</v>
      </c>
      <c r="L964" s="164" t="s">
        <v>12396</v>
      </c>
      <c r="M964" s="164">
        <v>83856</v>
      </c>
    </row>
    <row r="965" spans="1:13">
      <c r="A965" s="162" t="s">
        <v>16282</v>
      </c>
      <c r="B965" s="163">
        <v>467718</v>
      </c>
      <c r="C965" s="163">
        <v>0</v>
      </c>
      <c r="D965" s="164" t="s">
        <v>16283</v>
      </c>
      <c r="E965" s="164" t="s">
        <v>16284</v>
      </c>
      <c r="F965" s="165" t="s">
        <v>6</v>
      </c>
      <c r="G965" s="165" t="s">
        <v>12396</v>
      </c>
      <c r="H965" s="165" t="s">
        <v>12396</v>
      </c>
      <c r="I965" s="164" t="s">
        <v>16120</v>
      </c>
      <c r="J965" s="164" t="s">
        <v>16121</v>
      </c>
      <c r="K965" s="164">
        <v>36</v>
      </c>
      <c r="L965" s="164" t="s">
        <v>12396</v>
      </c>
      <c r="M965" s="164">
        <v>83860</v>
      </c>
    </row>
    <row r="966" spans="1:13">
      <c r="A966" s="162" t="s">
        <v>16285</v>
      </c>
      <c r="B966" s="163">
        <v>467730</v>
      </c>
      <c r="C966" s="163">
        <v>0</v>
      </c>
      <c r="D966" s="164" t="s">
        <v>16286</v>
      </c>
      <c r="E966" s="164" t="s">
        <v>16287</v>
      </c>
      <c r="F966" s="165" t="s">
        <v>6</v>
      </c>
      <c r="G966" s="165" t="s">
        <v>12396</v>
      </c>
      <c r="H966" s="165" t="s">
        <v>12396</v>
      </c>
      <c r="I966" s="164" t="s">
        <v>16120</v>
      </c>
      <c r="J966" s="164" t="s">
        <v>16121</v>
      </c>
      <c r="K966" s="164">
        <v>36</v>
      </c>
      <c r="L966" s="164" t="s">
        <v>12396</v>
      </c>
      <c r="M966" s="164">
        <v>83849</v>
      </c>
    </row>
    <row r="967" spans="1:13">
      <c r="A967" s="162" t="s">
        <v>16288</v>
      </c>
      <c r="B967" s="163">
        <v>467728</v>
      </c>
      <c r="C967" s="163">
        <v>0</v>
      </c>
      <c r="D967" s="164" t="s">
        <v>16289</v>
      </c>
      <c r="E967" s="164" t="s">
        <v>16290</v>
      </c>
      <c r="F967" s="165" t="s">
        <v>6</v>
      </c>
      <c r="G967" s="165" t="s">
        <v>12396</v>
      </c>
      <c r="H967" s="165" t="s">
        <v>12396</v>
      </c>
      <c r="I967" s="164" t="s">
        <v>16120</v>
      </c>
      <c r="J967" s="164" t="s">
        <v>16121</v>
      </c>
      <c r="K967" s="164">
        <v>36</v>
      </c>
      <c r="L967" s="164" t="s">
        <v>12396</v>
      </c>
      <c r="M967" s="164">
        <v>83850</v>
      </c>
    </row>
    <row r="968" spans="1:13">
      <c r="A968" s="162" t="s">
        <v>16291</v>
      </c>
      <c r="B968" s="163">
        <v>467752</v>
      </c>
      <c r="C968" s="163" t="s">
        <v>12396</v>
      </c>
      <c r="D968" s="164" t="s">
        <v>16292</v>
      </c>
      <c r="E968" s="164" t="s">
        <v>16293</v>
      </c>
      <c r="F968" s="165" t="s">
        <v>6</v>
      </c>
      <c r="G968" s="165" t="s">
        <v>12396</v>
      </c>
      <c r="H968" s="165" t="s">
        <v>12396</v>
      </c>
      <c r="I968" s="164" t="s">
        <v>16120</v>
      </c>
      <c r="J968" s="164" t="s">
        <v>16121</v>
      </c>
      <c r="K968" s="164">
        <v>36</v>
      </c>
      <c r="L968" s="164" t="s">
        <v>12396</v>
      </c>
      <c r="M968" s="164">
        <v>45866</v>
      </c>
    </row>
    <row r="969" spans="1:13">
      <c r="A969" s="162" t="s">
        <v>16294</v>
      </c>
      <c r="B969" s="163">
        <v>467751</v>
      </c>
      <c r="C969" s="163">
        <v>0</v>
      </c>
      <c r="D969" s="164" t="s">
        <v>16295</v>
      </c>
      <c r="E969" s="164" t="s">
        <v>16296</v>
      </c>
      <c r="F969" s="165" t="s">
        <v>6</v>
      </c>
      <c r="G969" s="165" t="s">
        <v>12396</v>
      </c>
      <c r="H969" s="165" t="s">
        <v>12396</v>
      </c>
      <c r="I969" s="164" t="s">
        <v>16120</v>
      </c>
      <c r="J969" s="164" t="s">
        <v>16121</v>
      </c>
      <c r="K969" s="164">
        <v>36</v>
      </c>
      <c r="L969" s="164" t="s">
        <v>12396</v>
      </c>
      <c r="M969" s="164">
        <v>83852</v>
      </c>
    </row>
    <row r="970" spans="1:13">
      <c r="A970" s="162" t="s">
        <v>16297</v>
      </c>
      <c r="B970" s="163">
        <v>467754</v>
      </c>
      <c r="C970" s="163">
        <v>0</v>
      </c>
      <c r="D970" s="164" t="s">
        <v>16298</v>
      </c>
      <c r="E970" s="164" t="s">
        <v>16299</v>
      </c>
      <c r="F970" s="165" t="s">
        <v>6</v>
      </c>
      <c r="G970" s="165" t="s">
        <v>12396</v>
      </c>
      <c r="H970" s="165" t="s">
        <v>12396</v>
      </c>
      <c r="I970" s="164" t="s">
        <v>16120</v>
      </c>
      <c r="J970" s="164" t="s">
        <v>16121</v>
      </c>
      <c r="K970" s="164">
        <v>36</v>
      </c>
      <c r="L970" s="164" t="s">
        <v>12396</v>
      </c>
      <c r="M970" s="164">
        <v>83848</v>
      </c>
    </row>
    <row r="971" spans="1:13">
      <c r="A971" s="162" t="s">
        <v>16300</v>
      </c>
      <c r="B971" s="163">
        <v>467757</v>
      </c>
      <c r="C971" s="163">
        <v>0</v>
      </c>
      <c r="D971" s="164" t="s">
        <v>16301</v>
      </c>
      <c r="E971" s="164" t="s">
        <v>16302</v>
      </c>
      <c r="F971" s="165" t="s">
        <v>6</v>
      </c>
      <c r="G971" s="165" t="s">
        <v>12396</v>
      </c>
      <c r="H971" s="165" t="s">
        <v>12396</v>
      </c>
      <c r="I971" s="164" t="s">
        <v>16120</v>
      </c>
      <c r="J971" s="164" t="s">
        <v>16121</v>
      </c>
      <c r="K971" s="164">
        <v>36</v>
      </c>
      <c r="L971" s="164" t="s">
        <v>12396</v>
      </c>
      <c r="M971" s="164">
        <v>83846</v>
      </c>
    </row>
    <row r="972" spans="1:13">
      <c r="A972" s="162" t="s">
        <v>16303</v>
      </c>
      <c r="B972" s="163">
        <v>467758</v>
      </c>
      <c r="C972" s="163" t="s">
        <v>12396</v>
      </c>
      <c r="D972" s="164" t="s">
        <v>16304</v>
      </c>
      <c r="E972" s="164" t="s">
        <v>16305</v>
      </c>
      <c r="F972" s="165" t="s">
        <v>6</v>
      </c>
      <c r="G972" s="165" t="s">
        <v>12396</v>
      </c>
      <c r="H972" s="165" t="s">
        <v>12396</v>
      </c>
      <c r="I972" s="164" t="s">
        <v>16120</v>
      </c>
      <c r="J972" s="164" t="s">
        <v>16121</v>
      </c>
      <c r="K972" s="164">
        <v>36</v>
      </c>
      <c r="L972" s="164" t="s">
        <v>12396</v>
      </c>
      <c r="M972" s="164">
        <v>45854</v>
      </c>
    </row>
    <row r="973" spans="1:13">
      <c r="A973" s="162" t="s">
        <v>16306</v>
      </c>
      <c r="B973" s="163">
        <v>467759</v>
      </c>
      <c r="C973" s="163">
        <v>0</v>
      </c>
      <c r="D973" s="164" t="s">
        <v>16307</v>
      </c>
      <c r="E973" s="164" t="s">
        <v>16308</v>
      </c>
      <c r="F973" s="165" t="s">
        <v>6</v>
      </c>
      <c r="G973" s="165" t="s">
        <v>12396</v>
      </c>
      <c r="H973" s="165" t="s">
        <v>12396</v>
      </c>
      <c r="I973" s="164" t="s">
        <v>16120</v>
      </c>
      <c r="J973" s="164" t="s">
        <v>16121</v>
      </c>
      <c r="K973" s="164">
        <v>36</v>
      </c>
      <c r="L973" s="164" t="s">
        <v>12396</v>
      </c>
      <c r="M973" s="164">
        <v>83847</v>
      </c>
    </row>
    <row r="974" spans="1:13">
      <c r="A974" s="162" t="s">
        <v>16309</v>
      </c>
      <c r="B974" s="163">
        <v>467761</v>
      </c>
      <c r="C974" s="163">
        <v>0</v>
      </c>
      <c r="D974" s="164" t="s">
        <v>16310</v>
      </c>
      <c r="E974" s="164" t="s">
        <v>16311</v>
      </c>
      <c r="F974" s="165" t="s">
        <v>6</v>
      </c>
      <c r="G974" s="165" t="s">
        <v>12396</v>
      </c>
      <c r="H974" s="165" t="s">
        <v>12396</v>
      </c>
      <c r="I974" s="164" t="s">
        <v>16120</v>
      </c>
      <c r="J974" s="164" t="s">
        <v>16121</v>
      </c>
      <c r="K974" s="164">
        <v>36</v>
      </c>
      <c r="L974" s="164" t="s">
        <v>12396</v>
      </c>
      <c r="M974" s="164">
        <v>83896</v>
      </c>
    </row>
    <row r="975" spans="1:13">
      <c r="A975" s="162" t="s">
        <v>16312</v>
      </c>
      <c r="B975" s="163">
        <v>467766</v>
      </c>
      <c r="C975" s="163">
        <v>0</v>
      </c>
      <c r="D975" s="164" t="s">
        <v>16313</v>
      </c>
      <c r="E975" s="164" t="s">
        <v>16314</v>
      </c>
      <c r="F975" s="165" t="s">
        <v>6</v>
      </c>
      <c r="G975" s="165" t="s">
        <v>12396</v>
      </c>
      <c r="H975" s="165" t="s">
        <v>12396</v>
      </c>
      <c r="I975" s="164" t="s">
        <v>16120</v>
      </c>
      <c r="J975" s="164" t="s">
        <v>16121</v>
      </c>
      <c r="K975" s="164">
        <v>36</v>
      </c>
      <c r="L975" s="164" t="s">
        <v>12396</v>
      </c>
      <c r="M975" s="164">
        <v>83899</v>
      </c>
    </row>
    <row r="976" spans="1:13">
      <c r="A976" s="162" t="s">
        <v>16315</v>
      </c>
      <c r="B976" s="163">
        <v>467767</v>
      </c>
      <c r="C976" s="163">
        <v>0</v>
      </c>
      <c r="D976" s="164" t="s">
        <v>16316</v>
      </c>
      <c r="E976" s="164" t="s">
        <v>16317</v>
      </c>
      <c r="F976" s="165" t="s">
        <v>6</v>
      </c>
      <c r="G976" s="165" t="s">
        <v>12396</v>
      </c>
      <c r="H976" s="165" t="s">
        <v>12396</v>
      </c>
      <c r="I976" s="164" t="s">
        <v>16120</v>
      </c>
      <c r="J976" s="164" t="s">
        <v>16121</v>
      </c>
      <c r="K976" s="164">
        <v>36</v>
      </c>
      <c r="L976" s="164" t="s">
        <v>12396</v>
      </c>
      <c r="M976" s="164">
        <v>83898</v>
      </c>
    </row>
    <row r="977" spans="1:13">
      <c r="A977" s="162" t="s">
        <v>16318</v>
      </c>
      <c r="B977" s="163">
        <v>467765</v>
      </c>
      <c r="C977" s="163">
        <v>0</v>
      </c>
      <c r="D977" s="164" t="s">
        <v>16319</v>
      </c>
      <c r="E977" s="164" t="s">
        <v>16320</v>
      </c>
      <c r="F977" s="165" t="s">
        <v>6</v>
      </c>
      <c r="G977" s="165" t="s">
        <v>12396</v>
      </c>
      <c r="H977" s="165" t="s">
        <v>12396</v>
      </c>
      <c r="I977" s="164" t="s">
        <v>16120</v>
      </c>
      <c r="J977" s="164" t="s">
        <v>16121</v>
      </c>
      <c r="K977" s="164">
        <v>36</v>
      </c>
      <c r="L977" s="164" t="s">
        <v>12396</v>
      </c>
      <c r="M977" s="164">
        <v>83897</v>
      </c>
    </row>
    <row r="978" spans="1:13">
      <c r="A978" s="162" t="s">
        <v>16321</v>
      </c>
      <c r="B978" s="163">
        <v>467769</v>
      </c>
      <c r="C978" s="163">
        <v>0</v>
      </c>
      <c r="D978" s="164" t="s">
        <v>16322</v>
      </c>
      <c r="E978" s="164" t="s">
        <v>16323</v>
      </c>
      <c r="F978" s="165" t="s">
        <v>6</v>
      </c>
      <c r="G978" s="165" t="s">
        <v>12396</v>
      </c>
      <c r="H978" s="165" t="s">
        <v>12396</v>
      </c>
      <c r="I978" s="164" t="s">
        <v>16120</v>
      </c>
      <c r="J978" s="164" t="s">
        <v>16121</v>
      </c>
      <c r="K978" s="164">
        <v>36</v>
      </c>
      <c r="L978" s="164" t="s">
        <v>12396</v>
      </c>
      <c r="M978" s="164">
        <v>83901</v>
      </c>
    </row>
    <row r="979" spans="1:13">
      <c r="A979" s="162" t="s">
        <v>16324</v>
      </c>
      <c r="B979" s="163">
        <v>467770</v>
      </c>
      <c r="C979" s="163">
        <v>0</v>
      </c>
      <c r="D979" s="164" t="s">
        <v>16325</v>
      </c>
      <c r="E979" s="164" t="s">
        <v>16326</v>
      </c>
      <c r="F979" s="165" t="s">
        <v>6</v>
      </c>
      <c r="G979" s="165" t="s">
        <v>12396</v>
      </c>
      <c r="H979" s="165" t="s">
        <v>12396</v>
      </c>
      <c r="I979" s="164" t="s">
        <v>16120</v>
      </c>
      <c r="J979" s="164" t="s">
        <v>16121</v>
      </c>
      <c r="K979" s="164">
        <v>36</v>
      </c>
      <c r="L979" s="164" t="s">
        <v>12396</v>
      </c>
      <c r="M979" s="164">
        <v>83900</v>
      </c>
    </row>
    <row r="980" spans="1:13">
      <c r="A980" s="162" t="s">
        <v>16327</v>
      </c>
      <c r="B980" s="163">
        <v>467768</v>
      </c>
      <c r="C980" s="163" t="s">
        <v>12396</v>
      </c>
      <c r="D980" s="164" t="s">
        <v>16328</v>
      </c>
      <c r="E980" s="164" t="s">
        <v>16329</v>
      </c>
      <c r="F980" s="165" t="s">
        <v>6</v>
      </c>
      <c r="G980" s="165" t="s">
        <v>12396</v>
      </c>
      <c r="H980" s="165" t="s">
        <v>12396</v>
      </c>
      <c r="I980" s="164" t="s">
        <v>16120</v>
      </c>
      <c r="J980" s="164" t="s">
        <v>16121</v>
      </c>
      <c r="K980" s="164">
        <v>36</v>
      </c>
      <c r="L980" s="164" t="s">
        <v>12396</v>
      </c>
      <c r="M980" s="164">
        <v>45847</v>
      </c>
    </row>
    <row r="981" spans="1:13">
      <c r="A981" s="162" t="s">
        <v>16330</v>
      </c>
      <c r="B981" s="163">
        <v>467780</v>
      </c>
      <c r="C981" s="163">
        <v>0</v>
      </c>
      <c r="D981" s="164" t="s">
        <v>16331</v>
      </c>
      <c r="E981" s="164" t="s">
        <v>16332</v>
      </c>
      <c r="F981" s="165" t="s">
        <v>6</v>
      </c>
      <c r="G981" s="165" t="s">
        <v>12396</v>
      </c>
      <c r="H981" s="165" t="s">
        <v>12396</v>
      </c>
      <c r="I981" s="164" t="s">
        <v>16120</v>
      </c>
      <c r="J981" s="164" t="s">
        <v>16121</v>
      </c>
      <c r="K981" s="164">
        <v>36</v>
      </c>
      <c r="L981" s="164" t="s">
        <v>12396</v>
      </c>
      <c r="M981" s="164">
        <v>83885</v>
      </c>
    </row>
    <row r="982" spans="1:13">
      <c r="A982" s="162" t="s">
        <v>16333</v>
      </c>
      <c r="B982" s="163">
        <v>467783</v>
      </c>
      <c r="C982" s="163">
        <v>0</v>
      </c>
      <c r="D982" s="164" t="s">
        <v>16334</v>
      </c>
      <c r="E982" s="164" t="s">
        <v>16335</v>
      </c>
      <c r="F982" s="165" t="s">
        <v>6</v>
      </c>
      <c r="G982" s="165" t="s">
        <v>12396</v>
      </c>
      <c r="H982" s="165" t="s">
        <v>12396</v>
      </c>
      <c r="I982" s="164" t="s">
        <v>16120</v>
      </c>
      <c r="J982" s="164" t="s">
        <v>16121</v>
      </c>
      <c r="K982" s="164">
        <v>36</v>
      </c>
      <c r="L982" s="164" t="s">
        <v>12396</v>
      </c>
      <c r="M982" s="164">
        <v>83886</v>
      </c>
    </row>
    <row r="983" spans="1:13">
      <c r="A983" s="162" t="s">
        <v>16336</v>
      </c>
      <c r="B983" s="163">
        <v>467778</v>
      </c>
      <c r="C983" s="163" t="s">
        <v>12396</v>
      </c>
      <c r="D983" s="164" t="s">
        <v>16337</v>
      </c>
      <c r="E983" s="164" t="s">
        <v>16338</v>
      </c>
      <c r="F983" s="165" t="s">
        <v>6</v>
      </c>
      <c r="G983" s="165" t="s">
        <v>12396</v>
      </c>
      <c r="H983" s="165" t="s">
        <v>12396</v>
      </c>
      <c r="I983" s="164" t="s">
        <v>16120</v>
      </c>
      <c r="J983" s="164" t="s">
        <v>16121</v>
      </c>
      <c r="K983" s="164">
        <v>36</v>
      </c>
      <c r="L983" s="164" t="s">
        <v>12396</v>
      </c>
      <c r="M983" s="164">
        <v>45845</v>
      </c>
    </row>
    <row r="984" spans="1:13">
      <c r="A984" s="162" t="s">
        <v>16339</v>
      </c>
      <c r="B984" s="163">
        <v>467781</v>
      </c>
      <c r="C984" s="163" t="s">
        <v>12396</v>
      </c>
      <c r="D984" s="164" t="s">
        <v>16340</v>
      </c>
      <c r="E984" s="164" t="s">
        <v>16341</v>
      </c>
      <c r="F984" s="165" t="s">
        <v>6</v>
      </c>
      <c r="G984" s="165" t="s">
        <v>12396</v>
      </c>
      <c r="H984" s="165" t="s">
        <v>12396</v>
      </c>
      <c r="I984" s="164" t="s">
        <v>16120</v>
      </c>
      <c r="J984" s="164" t="s">
        <v>16121</v>
      </c>
      <c r="K984" s="164">
        <v>36</v>
      </c>
      <c r="L984" s="164" t="s">
        <v>12396</v>
      </c>
      <c r="M984" s="164">
        <v>45843</v>
      </c>
    </row>
    <row r="985" spans="1:13">
      <c r="A985" s="162" t="s">
        <v>16342</v>
      </c>
      <c r="B985" s="163">
        <v>467784</v>
      </c>
      <c r="C985" s="163">
        <v>0</v>
      </c>
      <c r="D985" s="164" t="s">
        <v>16343</v>
      </c>
      <c r="E985" s="164" t="s">
        <v>16344</v>
      </c>
      <c r="F985" s="165" t="s">
        <v>6</v>
      </c>
      <c r="G985" s="165" t="s">
        <v>12396</v>
      </c>
      <c r="H985" s="165" t="s">
        <v>12396</v>
      </c>
      <c r="I985" s="164" t="s">
        <v>16120</v>
      </c>
      <c r="J985" s="164" t="s">
        <v>16121</v>
      </c>
      <c r="K985" s="164">
        <v>36</v>
      </c>
      <c r="L985" s="164" t="s">
        <v>12396</v>
      </c>
      <c r="M985" s="164">
        <v>83887</v>
      </c>
    </row>
    <row r="986" spans="1:13">
      <c r="A986" s="162" t="s">
        <v>16345</v>
      </c>
      <c r="B986" s="163">
        <v>467772</v>
      </c>
      <c r="C986" s="163">
        <v>0</v>
      </c>
      <c r="D986" s="164" t="s">
        <v>16346</v>
      </c>
      <c r="E986" s="164" t="s">
        <v>16347</v>
      </c>
      <c r="F986" s="165" t="s">
        <v>6</v>
      </c>
      <c r="G986" s="165" t="s">
        <v>12396</v>
      </c>
      <c r="H986" s="165" t="s">
        <v>12396</v>
      </c>
      <c r="I986" s="164" t="s">
        <v>16120</v>
      </c>
      <c r="J986" s="164" t="s">
        <v>16121</v>
      </c>
      <c r="K986" s="164">
        <v>36</v>
      </c>
      <c r="L986" s="164" t="s">
        <v>12396</v>
      </c>
      <c r="M986" s="164">
        <v>83890</v>
      </c>
    </row>
    <row r="987" spans="1:13">
      <c r="A987" s="162" t="s">
        <v>16348</v>
      </c>
      <c r="B987" s="163">
        <v>467773</v>
      </c>
      <c r="C987" s="163">
        <v>0</v>
      </c>
      <c r="D987" s="164" t="s">
        <v>16349</v>
      </c>
      <c r="E987" s="164" t="s">
        <v>16350</v>
      </c>
      <c r="F987" s="165" t="s">
        <v>6</v>
      </c>
      <c r="G987" s="165" t="s">
        <v>12396</v>
      </c>
      <c r="H987" s="165" t="s">
        <v>12396</v>
      </c>
      <c r="I987" s="164" t="s">
        <v>16120</v>
      </c>
      <c r="J987" s="164" t="s">
        <v>16121</v>
      </c>
      <c r="K987" s="164">
        <v>36</v>
      </c>
      <c r="L987" s="164" t="s">
        <v>12396</v>
      </c>
      <c r="M987" s="164">
        <v>83891</v>
      </c>
    </row>
    <row r="988" spans="1:13">
      <c r="A988" s="162" t="s">
        <v>16351</v>
      </c>
      <c r="B988" s="163">
        <v>467775</v>
      </c>
      <c r="C988" s="163">
        <v>0</v>
      </c>
      <c r="D988" s="164" t="s">
        <v>16352</v>
      </c>
      <c r="E988" s="164" t="s">
        <v>16353</v>
      </c>
      <c r="F988" s="165" t="s">
        <v>6</v>
      </c>
      <c r="G988" s="165" t="s">
        <v>12396</v>
      </c>
      <c r="H988" s="165" t="s">
        <v>12396</v>
      </c>
      <c r="I988" s="164" t="s">
        <v>16120</v>
      </c>
      <c r="J988" s="164" t="s">
        <v>16121</v>
      </c>
      <c r="K988" s="164">
        <v>36</v>
      </c>
      <c r="L988" s="164" t="s">
        <v>12396</v>
      </c>
      <c r="M988" s="164">
        <v>83892</v>
      </c>
    </row>
    <row r="989" spans="1:13">
      <c r="A989" s="162" t="s">
        <v>16354</v>
      </c>
      <c r="B989" s="163">
        <v>467776</v>
      </c>
      <c r="C989" s="163">
        <v>0</v>
      </c>
      <c r="D989" s="164" t="s">
        <v>16355</v>
      </c>
      <c r="E989" s="164" t="s">
        <v>16356</v>
      </c>
      <c r="F989" s="165" t="s">
        <v>6</v>
      </c>
      <c r="G989" s="165" t="s">
        <v>12396</v>
      </c>
      <c r="H989" s="165" t="s">
        <v>12396</v>
      </c>
      <c r="I989" s="164" t="s">
        <v>16120</v>
      </c>
      <c r="J989" s="164" t="s">
        <v>16121</v>
      </c>
      <c r="K989" s="164">
        <v>36</v>
      </c>
      <c r="L989" s="164" t="s">
        <v>12396</v>
      </c>
      <c r="M989" s="164">
        <v>83893</v>
      </c>
    </row>
    <row r="990" spans="1:13">
      <c r="A990" s="162" t="s">
        <v>16357</v>
      </c>
      <c r="B990" s="163">
        <v>467771</v>
      </c>
      <c r="C990" s="163">
        <v>0</v>
      </c>
      <c r="D990" s="164" t="s">
        <v>16358</v>
      </c>
      <c r="E990" s="164" t="s">
        <v>16359</v>
      </c>
      <c r="F990" s="165" t="s">
        <v>6</v>
      </c>
      <c r="G990" s="165" t="s">
        <v>12396</v>
      </c>
      <c r="H990" s="165" t="s">
        <v>12396</v>
      </c>
      <c r="I990" s="164" t="s">
        <v>16120</v>
      </c>
      <c r="J990" s="164" t="s">
        <v>16121</v>
      </c>
      <c r="K990" s="164">
        <v>36</v>
      </c>
      <c r="L990" s="164" t="s">
        <v>12396</v>
      </c>
      <c r="M990" s="164">
        <v>83894</v>
      </c>
    </row>
    <row r="991" spans="1:13">
      <c r="A991" s="162" t="s">
        <v>16360</v>
      </c>
      <c r="B991" s="163">
        <v>467785</v>
      </c>
      <c r="C991" s="163">
        <v>0</v>
      </c>
      <c r="D991" s="164" t="s">
        <v>16361</v>
      </c>
      <c r="E991" s="164" t="s">
        <v>16362</v>
      </c>
      <c r="F991" s="165" t="s">
        <v>6</v>
      </c>
      <c r="G991" s="165" t="s">
        <v>12396</v>
      </c>
      <c r="H991" s="165" t="s">
        <v>12396</v>
      </c>
      <c r="I991" s="164" t="s">
        <v>16120</v>
      </c>
      <c r="J991" s="164" t="s">
        <v>16121</v>
      </c>
      <c r="K991" s="164">
        <v>36</v>
      </c>
      <c r="L991" s="164" t="s">
        <v>12396</v>
      </c>
      <c r="M991" s="164">
        <v>83888</v>
      </c>
    </row>
    <row r="992" spans="1:13">
      <c r="A992" s="162" t="s">
        <v>16363</v>
      </c>
      <c r="B992" s="163">
        <v>467786</v>
      </c>
      <c r="C992" s="163">
        <v>0</v>
      </c>
      <c r="D992" s="164" t="s">
        <v>16364</v>
      </c>
      <c r="E992" s="164" t="s">
        <v>16365</v>
      </c>
      <c r="F992" s="165" t="s">
        <v>6</v>
      </c>
      <c r="G992" s="165" t="s">
        <v>12396</v>
      </c>
      <c r="H992" s="165" t="s">
        <v>12396</v>
      </c>
      <c r="I992" s="164" t="s">
        <v>16120</v>
      </c>
      <c r="J992" s="164" t="s">
        <v>16121</v>
      </c>
      <c r="K992" s="164">
        <v>36</v>
      </c>
      <c r="L992" s="164" t="s">
        <v>12396</v>
      </c>
      <c r="M992" s="164">
        <v>83889</v>
      </c>
    </row>
    <row r="993" spans="1:13">
      <c r="A993" s="162" t="s">
        <v>16366</v>
      </c>
      <c r="B993" s="163">
        <v>467799</v>
      </c>
      <c r="C993" s="163">
        <v>0</v>
      </c>
      <c r="D993" s="164" t="s">
        <v>16367</v>
      </c>
      <c r="E993" s="164" t="s">
        <v>16368</v>
      </c>
      <c r="F993" s="165" t="s">
        <v>6</v>
      </c>
      <c r="G993" s="165" t="s">
        <v>12396</v>
      </c>
      <c r="H993" s="165" t="s">
        <v>12396</v>
      </c>
      <c r="I993" s="164" t="s">
        <v>16120</v>
      </c>
      <c r="J993" s="164" t="s">
        <v>16121</v>
      </c>
      <c r="K993" s="164">
        <v>36</v>
      </c>
      <c r="L993" s="164" t="s">
        <v>12396</v>
      </c>
      <c r="M993" s="164">
        <v>83871</v>
      </c>
    </row>
    <row r="994" spans="1:13">
      <c r="A994" s="162" t="s">
        <v>16369</v>
      </c>
      <c r="B994" s="163">
        <v>467801</v>
      </c>
      <c r="C994" s="163">
        <v>0</v>
      </c>
      <c r="D994" s="164" t="s">
        <v>16370</v>
      </c>
      <c r="E994" s="164" t="s">
        <v>16371</v>
      </c>
      <c r="F994" s="165" t="s">
        <v>6</v>
      </c>
      <c r="G994" s="165" t="s">
        <v>12396</v>
      </c>
      <c r="H994" s="165" t="s">
        <v>12396</v>
      </c>
      <c r="I994" s="164" t="s">
        <v>16120</v>
      </c>
      <c r="J994" s="164" t="s">
        <v>16121</v>
      </c>
      <c r="K994" s="164">
        <v>36</v>
      </c>
      <c r="L994" s="164" t="s">
        <v>12396</v>
      </c>
      <c r="M994" s="164">
        <v>83872</v>
      </c>
    </row>
    <row r="995" spans="1:13">
      <c r="A995" s="162" t="s">
        <v>16372</v>
      </c>
      <c r="B995" s="163">
        <v>467802</v>
      </c>
      <c r="C995" s="163">
        <v>0</v>
      </c>
      <c r="D995" s="164" t="s">
        <v>16373</v>
      </c>
      <c r="E995" s="164" t="s">
        <v>16374</v>
      </c>
      <c r="F995" s="165" t="s">
        <v>6</v>
      </c>
      <c r="G995" s="165" t="s">
        <v>12396</v>
      </c>
      <c r="H995" s="165" t="s">
        <v>12396</v>
      </c>
      <c r="I995" s="164" t="s">
        <v>16120</v>
      </c>
      <c r="J995" s="164" t="s">
        <v>16121</v>
      </c>
      <c r="K995" s="164">
        <v>36</v>
      </c>
      <c r="L995" s="164" t="s">
        <v>12396</v>
      </c>
      <c r="M995" s="164">
        <v>83873</v>
      </c>
    </row>
    <row r="996" spans="1:13">
      <c r="A996" s="162" t="s">
        <v>16375</v>
      </c>
      <c r="B996" s="163">
        <v>467797</v>
      </c>
      <c r="C996" s="163">
        <v>0</v>
      </c>
      <c r="D996" s="164" t="s">
        <v>16376</v>
      </c>
      <c r="E996" s="164" t="s">
        <v>16377</v>
      </c>
      <c r="F996" s="165" t="s">
        <v>6</v>
      </c>
      <c r="G996" s="165" t="s">
        <v>12396</v>
      </c>
      <c r="H996" s="165" t="s">
        <v>12396</v>
      </c>
      <c r="I996" s="164" t="s">
        <v>16120</v>
      </c>
      <c r="J996" s="164" t="s">
        <v>16121</v>
      </c>
      <c r="K996" s="164">
        <v>36</v>
      </c>
      <c r="L996" s="164" t="s">
        <v>12396</v>
      </c>
      <c r="M996" s="164">
        <v>83874</v>
      </c>
    </row>
    <row r="997" spans="1:13">
      <c r="A997" s="162" t="s">
        <v>16378</v>
      </c>
      <c r="B997" s="163">
        <v>467800</v>
      </c>
      <c r="C997" s="163">
        <v>0</v>
      </c>
      <c r="D997" s="164" t="s">
        <v>16379</v>
      </c>
      <c r="E997" s="164" t="s">
        <v>16380</v>
      </c>
      <c r="F997" s="165" t="s">
        <v>6</v>
      </c>
      <c r="G997" s="165" t="s">
        <v>12396</v>
      </c>
      <c r="H997" s="165" t="s">
        <v>12396</v>
      </c>
      <c r="I997" s="164" t="s">
        <v>16120</v>
      </c>
      <c r="J997" s="164" t="s">
        <v>16121</v>
      </c>
      <c r="K997" s="164">
        <v>36</v>
      </c>
      <c r="L997" s="164" t="s">
        <v>12396</v>
      </c>
      <c r="M997" s="164">
        <v>83875</v>
      </c>
    </row>
    <row r="998" spans="1:13">
      <c r="A998" s="162" t="s">
        <v>16381</v>
      </c>
      <c r="B998" s="163">
        <v>467803</v>
      </c>
      <c r="C998" s="163">
        <v>0</v>
      </c>
      <c r="D998" s="164" t="s">
        <v>16382</v>
      </c>
      <c r="E998" s="164" t="s">
        <v>16383</v>
      </c>
      <c r="F998" s="165" t="s">
        <v>6</v>
      </c>
      <c r="G998" s="165" t="s">
        <v>12396</v>
      </c>
      <c r="H998" s="165" t="s">
        <v>12396</v>
      </c>
      <c r="I998" s="164" t="s">
        <v>16120</v>
      </c>
      <c r="J998" s="164" t="s">
        <v>16121</v>
      </c>
      <c r="K998" s="164">
        <v>36</v>
      </c>
      <c r="L998" s="164" t="s">
        <v>12396</v>
      </c>
      <c r="M998" s="164">
        <v>83876</v>
      </c>
    </row>
    <row r="999" spans="1:13">
      <c r="A999" s="162" t="s">
        <v>16384</v>
      </c>
      <c r="B999" s="163">
        <v>467806</v>
      </c>
      <c r="C999" s="163">
        <v>0</v>
      </c>
      <c r="D999" s="164" t="s">
        <v>16385</v>
      </c>
      <c r="E999" s="164" t="s">
        <v>16386</v>
      </c>
      <c r="F999" s="165" t="s">
        <v>6</v>
      </c>
      <c r="G999" s="165" t="s">
        <v>12396</v>
      </c>
      <c r="H999" s="165" t="s">
        <v>12396</v>
      </c>
      <c r="I999" s="164" t="s">
        <v>16120</v>
      </c>
      <c r="J999" s="164" t="s">
        <v>16121</v>
      </c>
      <c r="K999" s="164">
        <v>36</v>
      </c>
      <c r="L999" s="164" t="s">
        <v>12396</v>
      </c>
      <c r="M999" s="164">
        <v>83878</v>
      </c>
    </row>
    <row r="1000" spans="1:13">
      <c r="A1000" s="162" t="s">
        <v>16387</v>
      </c>
      <c r="B1000" s="163">
        <v>467808</v>
      </c>
      <c r="C1000" s="163">
        <v>0</v>
      </c>
      <c r="D1000" s="164" t="s">
        <v>16388</v>
      </c>
      <c r="E1000" s="164" t="s">
        <v>16389</v>
      </c>
      <c r="F1000" s="165" t="s">
        <v>6</v>
      </c>
      <c r="G1000" s="165" t="s">
        <v>12396</v>
      </c>
      <c r="H1000" s="165" t="s">
        <v>12396</v>
      </c>
      <c r="I1000" s="164" t="s">
        <v>16120</v>
      </c>
      <c r="J1000" s="164" t="s">
        <v>16121</v>
      </c>
      <c r="K1000" s="164">
        <v>36</v>
      </c>
      <c r="L1000" s="164" t="s">
        <v>12396</v>
      </c>
      <c r="M1000" s="164">
        <v>83879</v>
      </c>
    </row>
    <row r="1001" spans="1:13">
      <c r="A1001" s="162" t="s">
        <v>16390</v>
      </c>
      <c r="B1001" s="163">
        <v>467809</v>
      </c>
      <c r="C1001" s="163">
        <v>0</v>
      </c>
      <c r="D1001" s="164" t="s">
        <v>16391</v>
      </c>
      <c r="E1001" s="164" t="s">
        <v>16392</v>
      </c>
      <c r="F1001" s="165" t="s">
        <v>6</v>
      </c>
      <c r="G1001" s="165" t="s">
        <v>12396</v>
      </c>
      <c r="H1001" s="165" t="s">
        <v>12396</v>
      </c>
      <c r="I1001" s="164" t="s">
        <v>16120</v>
      </c>
      <c r="J1001" s="164" t="s">
        <v>16121</v>
      </c>
      <c r="K1001" s="164">
        <v>36</v>
      </c>
      <c r="L1001" s="164" t="s">
        <v>12396</v>
      </c>
      <c r="M1001" s="164">
        <v>83880</v>
      </c>
    </row>
    <row r="1002" spans="1:13">
      <c r="A1002" s="162" t="s">
        <v>16393</v>
      </c>
      <c r="B1002" s="163">
        <v>467804</v>
      </c>
      <c r="C1002" s="163">
        <v>0</v>
      </c>
      <c r="D1002" s="164" t="s">
        <v>16394</v>
      </c>
      <c r="E1002" s="164" t="s">
        <v>16395</v>
      </c>
      <c r="F1002" s="165" t="s">
        <v>6</v>
      </c>
      <c r="G1002" s="165" t="s">
        <v>12396</v>
      </c>
      <c r="H1002" s="165" t="s">
        <v>12396</v>
      </c>
      <c r="I1002" s="164" t="s">
        <v>16120</v>
      </c>
      <c r="J1002" s="164" t="s">
        <v>16121</v>
      </c>
      <c r="K1002" s="164">
        <v>36</v>
      </c>
      <c r="L1002" s="164" t="s">
        <v>12396</v>
      </c>
      <c r="M1002" s="164">
        <v>83881</v>
      </c>
    </row>
    <row r="1003" spans="1:13">
      <c r="A1003" s="162" t="s">
        <v>16396</v>
      </c>
      <c r="B1003" s="163">
        <v>467807</v>
      </c>
      <c r="C1003" s="163">
        <v>0</v>
      </c>
      <c r="D1003" s="164" t="s">
        <v>16397</v>
      </c>
      <c r="E1003" s="164" t="s">
        <v>16398</v>
      </c>
      <c r="F1003" s="165" t="s">
        <v>6</v>
      </c>
      <c r="G1003" s="165" t="s">
        <v>12396</v>
      </c>
      <c r="H1003" s="165" t="s">
        <v>12396</v>
      </c>
      <c r="I1003" s="164" t="s">
        <v>16120</v>
      </c>
      <c r="J1003" s="164" t="s">
        <v>16121</v>
      </c>
      <c r="K1003" s="164">
        <v>36</v>
      </c>
      <c r="L1003" s="164" t="s">
        <v>12396</v>
      </c>
      <c r="M1003" s="164">
        <v>83882</v>
      </c>
    </row>
    <row r="1004" spans="1:13">
      <c r="A1004" s="162" t="s">
        <v>16399</v>
      </c>
      <c r="B1004" s="163">
        <v>467810</v>
      </c>
      <c r="C1004" s="163">
        <v>0</v>
      </c>
      <c r="D1004" s="164" t="s">
        <v>16400</v>
      </c>
      <c r="E1004" s="164" t="s">
        <v>16401</v>
      </c>
      <c r="F1004" s="165" t="s">
        <v>6</v>
      </c>
      <c r="G1004" s="165" t="s">
        <v>12396</v>
      </c>
      <c r="H1004" s="165" t="s">
        <v>12396</v>
      </c>
      <c r="I1004" s="164" t="s">
        <v>16120</v>
      </c>
      <c r="J1004" s="164" t="s">
        <v>16121</v>
      </c>
      <c r="K1004" s="164">
        <v>36</v>
      </c>
      <c r="L1004" s="164" t="s">
        <v>12396</v>
      </c>
      <c r="M1004" s="164">
        <v>83883</v>
      </c>
    </row>
    <row r="1005" spans="1:13">
      <c r="A1005" s="162" t="s">
        <v>16402</v>
      </c>
      <c r="B1005" s="163">
        <v>467792</v>
      </c>
      <c r="C1005" s="163">
        <v>0</v>
      </c>
      <c r="D1005" s="164" t="s">
        <v>16403</v>
      </c>
      <c r="E1005" s="164" t="s">
        <v>16404</v>
      </c>
      <c r="F1005" s="165" t="s">
        <v>6</v>
      </c>
      <c r="G1005" s="165" t="s">
        <v>12396</v>
      </c>
      <c r="H1005" s="165" t="s">
        <v>12396</v>
      </c>
      <c r="I1005" s="164" t="s">
        <v>16120</v>
      </c>
      <c r="J1005" s="164" t="s">
        <v>16121</v>
      </c>
      <c r="K1005" s="164">
        <v>36</v>
      </c>
      <c r="L1005" s="164" t="s">
        <v>12396</v>
      </c>
      <c r="M1005" s="164">
        <v>83863</v>
      </c>
    </row>
    <row r="1006" spans="1:13">
      <c r="A1006" s="162" t="s">
        <v>16405</v>
      </c>
      <c r="B1006" s="163">
        <v>467795</v>
      </c>
      <c r="C1006" s="163">
        <v>0</v>
      </c>
      <c r="D1006" s="164" t="s">
        <v>16406</v>
      </c>
      <c r="E1006" s="164" t="s">
        <v>16407</v>
      </c>
      <c r="F1006" s="165" t="s">
        <v>6</v>
      </c>
      <c r="G1006" s="165" t="s">
        <v>12396</v>
      </c>
      <c r="H1006" s="165" t="s">
        <v>12396</v>
      </c>
      <c r="I1006" s="164" t="s">
        <v>16120</v>
      </c>
      <c r="J1006" s="164" t="s">
        <v>16121</v>
      </c>
      <c r="K1006" s="164">
        <v>36</v>
      </c>
      <c r="L1006" s="164" t="s">
        <v>12396</v>
      </c>
      <c r="M1006" s="164">
        <v>83864</v>
      </c>
    </row>
    <row r="1007" spans="1:13">
      <c r="A1007" s="162" t="s">
        <v>16408</v>
      </c>
      <c r="B1007" s="163">
        <v>467912</v>
      </c>
      <c r="C1007" s="163">
        <v>0</v>
      </c>
      <c r="D1007" s="164" t="s">
        <v>16409</v>
      </c>
      <c r="E1007" s="164" t="s">
        <v>16410</v>
      </c>
      <c r="F1007" s="165" t="s">
        <v>6</v>
      </c>
      <c r="G1007" s="165" t="s">
        <v>12396</v>
      </c>
      <c r="H1007" s="165" t="s">
        <v>12396</v>
      </c>
      <c r="I1007" s="164" t="s">
        <v>16120</v>
      </c>
      <c r="J1007" s="164" t="s">
        <v>16121</v>
      </c>
      <c r="K1007" s="164">
        <v>36</v>
      </c>
      <c r="L1007" s="164" t="s">
        <v>12396</v>
      </c>
      <c r="M1007" s="164">
        <v>83884</v>
      </c>
    </row>
    <row r="1008" spans="1:13">
      <c r="A1008" s="162" t="s">
        <v>16411</v>
      </c>
      <c r="B1008" s="163">
        <v>467917</v>
      </c>
      <c r="C1008" s="163" t="s">
        <v>12396</v>
      </c>
      <c r="D1008" s="164" t="s">
        <v>16412</v>
      </c>
      <c r="E1008" s="164" t="s">
        <v>16413</v>
      </c>
      <c r="F1008" s="165" t="s">
        <v>6</v>
      </c>
      <c r="G1008" s="165" t="s">
        <v>12396</v>
      </c>
      <c r="H1008" s="165" t="s">
        <v>12396</v>
      </c>
      <c r="I1008" s="164" t="s">
        <v>16120</v>
      </c>
      <c r="J1008" s="164" t="s">
        <v>16121</v>
      </c>
      <c r="K1008" s="164">
        <v>36</v>
      </c>
      <c r="L1008" s="164" t="s">
        <v>12396</v>
      </c>
      <c r="M1008" s="164">
        <v>45791</v>
      </c>
    </row>
    <row r="1009" spans="1:13">
      <c r="A1009" s="162" t="s">
        <v>16414</v>
      </c>
      <c r="B1009" s="163">
        <v>467833</v>
      </c>
      <c r="C1009" s="163">
        <v>0</v>
      </c>
      <c r="D1009" s="164" t="s">
        <v>16415</v>
      </c>
      <c r="E1009" s="164" t="s">
        <v>16416</v>
      </c>
      <c r="F1009" s="165" t="s">
        <v>6</v>
      </c>
      <c r="G1009" s="165" t="s">
        <v>12396</v>
      </c>
      <c r="H1009" s="165" t="s">
        <v>12396</v>
      </c>
      <c r="I1009" s="164" t="s">
        <v>16120</v>
      </c>
      <c r="J1009" s="164" t="s">
        <v>16121</v>
      </c>
      <c r="K1009" s="164">
        <v>36</v>
      </c>
      <c r="L1009" s="164" t="s">
        <v>12396</v>
      </c>
      <c r="M1009" s="164">
        <v>77963</v>
      </c>
    </row>
    <row r="1010" spans="1:13">
      <c r="A1010" s="162" t="s">
        <v>16417</v>
      </c>
      <c r="B1010" s="163">
        <v>467834</v>
      </c>
      <c r="C1010" s="163">
        <v>0</v>
      </c>
      <c r="D1010" s="164" t="s">
        <v>16418</v>
      </c>
      <c r="E1010" s="164" t="s">
        <v>16419</v>
      </c>
      <c r="F1010" s="165" t="s">
        <v>6</v>
      </c>
      <c r="G1010" s="165" t="s">
        <v>12396</v>
      </c>
      <c r="H1010" s="165" t="s">
        <v>12396</v>
      </c>
      <c r="I1010" s="164" t="s">
        <v>16120</v>
      </c>
      <c r="J1010" s="164" t="s">
        <v>16121</v>
      </c>
      <c r="K1010" s="164">
        <v>36</v>
      </c>
      <c r="L1010" s="164" t="s">
        <v>12396</v>
      </c>
      <c r="M1010" s="164">
        <v>77964</v>
      </c>
    </row>
    <row r="1011" spans="1:13">
      <c r="A1011" s="162" t="s">
        <v>16420</v>
      </c>
      <c r="B1011" s="163">
        <v>467835</v>
      </c>
      <c r="C1011" s="163">
        <v>0</v>
      </c>
      <c r="D1011" s="164" t="s">
        <v>16421</v>
      </c>
      <c r="E1011" s="164" t="s">
        <v>16422</v>
      </c>
      <c r="F1011" s="165" t="s">
        <v>6</v>
      </c>
      <c r="G1011" s="165" t="s">
        <v>12396</v>
      </c>
      <c r="H1011" s="165" t="s">
        <v>12396</v>
      </c>
      <c r="I1011" s="164" t="s">
        <v>16120</v>
      </c>
      <c r="J1011" s="164" t="s">
        <v>16121</v>
      </c>
      <c r="K1011" s="164">
        <v>36</v>
      </c>
      <c r="L1011" s="164" t="s">
        <v>12396</v>
      </c>
      <c r="M1011" s="164">
        <v>83843</v>
      </c>
    </row>
    <row r="1012" spans="1:13">
      <c r="A1012" s="162" t="s">
        <v>16423</v>
      </c>
      <c r="B1012" s="163">
        <v>467838</v>
      </c>
      <c r="C1012" s="163" t="s">
        <v>12396</v>
      </c>
      <c r="D1012" s="164" t="s">
        <v>16424</v>
      </c>
      <c r="E1012" s="164" t="s">
        <v>16425</v>
      </c>
      <c r="F1012" s="165" t="s">
        <v>6</v>
      </c>
      <c r="G1012" s="165" t="s">
        <v>12396</v>
      </c>
      <c r="H1012" s="165" t="s">
        <v>12396</v>
      </c>
      <c r="I1012" s="164" t="s">
        <v>16120</v>
      </c>
      <c r="J1012" s="164" t="s">
        <v>16121</v>
      </c>
      <c r="K1012" s="164">
        <v>36</v>
      </c>
      <c r="L1012" s="164" t="s">
        <v>12396</v>
      </c>
      <c r="M1012" s="164">
        <v>45749</v>
      </c>
    </row>
    <row r="1013" spans="1:13">
      <c r="A1013" s="162" t="s">
        <v>16426</v>
      </c>
      <c r="B1013" s="163">
        <v>467839</v>
      </c>
      <c r="C1013" s="163">
        <v>0</v>
      </c>
      <c r="D1013" s="164" t="s">
        <v>16427</v>
      </c>
      <c r="E1013" s="164" t="s">
        <v>16428</v>
      </c>
      <c r="F1013" s="165" t="s">
        <v>6</v>
      </c>
      <c r="G1013" s="165" t="s">
        <v>12396</v>
      </c>
      <c r="H1013" s="165" t="s">
        <v>12396</v>
      </c>
      <c r="I1013" s="164" t="s">
        <v>16120</v>
      </c>
      <c r="J1013" s="164" t="s">
        <v>16121</v>
      </c>
      <c r="K1013" s="164">
        <v>36</v>
      </c>
      <c r="L1013" s="164" t="s">
        <v>12396</v>
      </c>
      <c r="M1013" s="164">
        <v>77962</v>
      </c>
    </row>
    <row r="1014" spans="1:13">
      <c r="A1014" s="162" t="s">
        <v>16429</v>
      </c>
      <c r="B1014" s="163">
        <v>467840</v>
      </c>
      <c r="C1014" s="163">
        <v>0</v>
      </c>
      <c r="D1014" s="164" t="s">
        <v>16430</v>
      </c>
      <c r="E1014" s="164" t="s">
        <v>16431</v>
      </c>
      <c r="F1014" s="165" t="s">
        <v>6</v>
      </c>
      <c r="G1014" s="165" t="s">
        <v>12396</v>
      </c>
      <c r="H1014" s="165" t="s">
        <v>12396</v>
      </c>
      <c r="I1014" s="164" t="s">
        <v>16120</v>
      </c>
      <c r="J1014" s="164" t="s">
        <v>16121</v>
      </c>
      <c r="K1014" s="164">
        <v>36</v>
      </c>
      <c r="L1014" s="164" t="s">
        <v>12396</v>
      </c>
      <c r="M1014" s="164">
        <v>83844</v>
      </c>
    </row>
    <row r="1015" spans="1:13">
      <c r="A1015" s="162" t="s">
        <v>16432</v>
      </c>
      <c r="B1015" s="163">
        <v>467854</v>
      </c>
      <c r="C1015" s="163">
        <v>0</v>
      </c>
      <c r="D1015" s="164" t="s">
        <v>16433</v>
      </c>
      <c r="E1015" s="164" t="s">
        <v>16434</v>
      </c>
      <c r="F1015" s="165" t="s">
        <v>6</v>
      </c>
      <c r="G1015" s="165" t="s">
        <v>12396</v>
      </c>
      <c r="H1015" s="165" t="s">
        <v>12396</v>
      </c>
      <c r="I1015" s="164" t="s">
        <v>16120</v>
      </c>
      <c r="J1015" s="164" t="s">
        <v>16121</v>
      </c>
      <c r="K1015" s="164">
        <v>36</v>
      </c>
      <c r="L1015" s="164" t="s">
        <v>12396</v>
      </c>
      <c r="M1015" s="164">
        <v>77965</v>
      </c>
    </row>
    <row r="1016" spans="1:13">
      <c r="A1016" s="162" t="s">
        <v>16435</v>
      </c>
      <c r="B1016" s="163">
        <v>467857</v>
      </c>
      <c r="C1016" s="163">
        <v>0</v>
      </c>
      <c r="D1016" s="164" t="s">
        <v>16436</v>
      </c>
      <c r="E1016" s="164" t="s">
        <v>16437</v>
      </c>
      <c r="F1016" s="165" t="s">
        <v>6</v>
      </c>
      <c r="G1016" s="165" t="s">
        <v>12396</v>
      </c>
      <c r="H1016" s="165" t="s">
        <v>12396</v>
      </c>
      <c r="I1016" s="164" t="s">
        <v>16120</v>
      </c>
      <c r="J1016" s="164" t="s">
        <v>16121</v>
      </c>
      <c r="K1016" s="164">
        <v>36</v>
      </c>
      <c r="L1016" s="164" t="s">
        <v>12396</v>
      </c>
      <c r="M1016" s="164">
        <v>77966</v>
      </c>
    </row>
    <row r="1017" spans="1:13">
      <c r="A1017" s="162" t="s">
        <v>16438</v>
      </c>
      <c r="B1017" s="163">
        <v>468064</v>
      </c>
      <c r="C1017" s="163">
        <v>0</v>
      </c>
      <c r="D1017" s="164" t="s">
        <v>16439</v>
      </c>
      <c r="E1017" s="164" t="s">
        <v>16440</v>
      </c>
      <c r="F1017" s="165" t="s">
        <v>6</v>
      </c>
      <c r="G1017" s="165" t="s">
        <v>12396</v>
      </c>
      <c r="H1017" s="165" t="s">
        <v>12396</v>
      </c>
      <c r="I1017" s="164" t="s">
        <v>16120</v>
      </c>
      <c r="J1017" s="164" t="s">
        <v>16121</v>
      </c>
      <c r="K1017" s="164">
        <v>36</v>
      </c>
      <c r="L1017" s="164" t="s">
        <v>12396</v>
      </c>
      <c r="M1017" s="164">
        <v>83839</v>
      </c>
    </row>
    <row r="1018" spans="1:13">
      <c r="A1018" s="162" t="s">
        <v>16441</v>
      </c>
      <c r="B1018" s="163">
        <v>468063</v>
      </c>
      <c r="C1018" s="163">
        <v>0</v>
      </c>
      <c r="D1018" s="164" t="s">
        <v>16442</v>
      </c>
      <c r="E1018" s="164" t="s">
        <v>16443</v>
      </c>
      <c r="F1018" s="165" t="s">
        <v>6</v>
      </c>
      <c r="G1018" s="165" t="s">
        <v>12396</v>
      </c>
      <c r="H1018" s="165" t="s">
        <v>12396</v>
      </c>
      <c r="I1018" s="164" t="s">
        <v>16120</v>
      </c>
      <c r="J1018" s="164" t="s">
        <v>16121</v>
      </c>
      <c r="K1018" s="164">
        <v>36</v>
      </c>
      <c r="L1018" s="164" t="s">
        <v>12396</v>
      </c>
      <c r="M1018" s="164">
        <v>83840</v>
      </c>
    </row>
    <row r="1019" spans="1:13">
      <c r="A1019" s="162" t="s">
        <v>16444</v>
      </c>
      <c r="B1019" s="163">
        <v>468065</v>
      </c>
      <c r="C1019" s="163">
        <v>0</v>
      </c>
      <c r="D1019" s="164" t="s">
        <v>16445</v>
      </c>
      <c r="E1019" s="164" t="s">
        <v>16446</v>
      </c>
      <c r="F1019" s="165" t="s">
        <v>6</v>
      </c>
      <c r="G1019" s="165" t="s">
        <v>12396</v>
      </c>
      <c r="H1019" s="165" t="s">
        <v>12396</v>
      </c>
      <c r="I1019" s="164" t="s">
        <v>16120</v>
      </c>
      <c r="J1019" s="164" t="s">
        <v>16121</v>
      </c>
      <c r="K1019" s="164">
        <v>36</v>
      </c>
      <c r="L1019" s="164" t="s">
        <v>12396</v>
      </c>
      <c r="M1019" s="164">
        <v>83841</v>
      </c>
    </row>
    <row r="1020" spans="1:13">
      <c r="A1020" s="162" t="s">
        <v>16447</v>
      </c>
      <c r="B1020" s="163">
        <v>467745</v>
      </c>
      <c r="C1020" s="163" t="s">
        <v>12396</v>
      </c>
      <c r="D1020" s="164" t="s">
        <v>16448</v>
      </c>
      <c r="E1020" s="164" t="s">
        <v>16449</v>
      </c>
      <c r="F1020" s="165" t="s">
        <v>6</v>
      </c>
      <c r="G1020" s="165" t="s">
        <v>12396</v>
      </c>
      <c r="H1020" s="165" t="s">
        <v>12396</v>
      </c>
      <c r="I1020" s="164" t="s">
        <v>16120</v>
      </c>
      <c r="J1020" s="164" t="s">
        <v>16121</v>
      </c>
      <c r="K1020" s="164">
        <v>36</v>
      </c>
      <c r="L1020" s="164" t="s">
        <v>12396</v>
      </c>
      <c r="M1020" s="164">
        <v>45680</v>
      </c>
    </row>
    <row r="1021" spans="1:13">
      <c r="A1021" s="162" t="s">
        <v>16450</v>
      </c>
      <c r="B1021" s="163">
        <v>467746</v>
      </c>
      <c r="C1021" s="163">
        <v>0</v>
      </c>
      <c r="D1021" s="164" t="s">
        <v>16451</v>
      </c>
      <c r="E1021" s="164" t="s">
        <v>16452</v>
      </c>
      <c r="F1021" s="165" t="s">
        <v>6</v>
      </c>
      <c r="G1021" s="165" t="s">
        <v>12396</v>
      </c>
      <c r="H1021" s="165" t="s">
        <v>12396</v>
      </c>
      <c r="I1021" s="164" t="s">
        <v>16120</v>
      </c>
      <c r="J1021" s="164" t="s">
        <v>16121</v>
      </c>
      <c r="K1021" s="164">
        <v>36</v>
      </c>
      <c r="L1021" s="164" t="s">
        <v>12396</v>
      </c>
      <c r="M1021" s="164">
        <v>77960</v>
      </c>
    </row>
    <row r="1022" spans="1:13">
      <c r="A1022" s="162" t="s">
        <v>16453</v>
      </c>
      <c r="B1022" s="163">
        <v>467747</v>
      </c>
      <c r="C1022" s="163">
        <v>0</v>
      </c>
      <c r="D1022" s="164" t="s">
        <v>16454</v>
      </c>
      <c r="E1022" s="164" t="s">
        <v>16455</v>
      </c>
      <c r="F1022" s="165" t="s">
        <v>6</v>
      </c>
      <c r="G1022" s="165" t="s">
        <v>12396</v>
      </c>
      <c r="H1022" s="165" t="s">
        <v>12396</v>
      </c>
      <c r="I1022" s="164" t="s">
        <v>16120</v>
      </c>
      <c r="J1022" s="164" t="s">
        <v>16121</v>
      </c>
      <c r="K1022" s="164">
        <v>36</v>
      </c>
      <c r="L1022" s="164" t="s">
        <v>12396</v>
      </c>
      <c r="M1022" s="164">
        <v>77961</v>
      </c>
    </row>
    <row r="1023" spans="1:13">
      <c r="A1023" s="162" t="s">
        <v>16456</v>
      </c>
      <c r="B1023" s="163">
        <v>467741</v>
      </c>
      <c r="C1023" s="163" t="s">
        <v>12396</v>
      </c>
      <c r="D1023" s="164" t="s">
        <v>16457</v>
      </c>
      <c r="E1023" s="164" t="s">
        <v>16458</v>
      </c>
      <c r="F1023" s="165" t="s">
        <v>6</v>
      </c>
      <c r="G1023" s="165" t="s">
        <v>12396</v>
      </c>
      <c r="H1023" s="165" t="s">
        <v>12396</v>
      </c>
      <c r="I1023" s="164" t="s">
        <v>16120</v>
      </c>
      <c r="J1023" s="164" t="s">
        <v>16121</v>
      </c>
      <c r="K1023" s="164">
        <v>36</v>
      </c>
      <c r="L1023" s="164" t="s">
        <v>12396</v>
      </c>
      <c r="M1023" s="164">
        <v>45659</v>
      </c>
    </row>
    <row r="1024" spans="1:13">
      <c r="A1024" s="162" t="s">
        <v>16459</v>
      </c>
      <c r="B1024" s="163">
        <v>421249</v>
      </c>
      <c r="C1024" s="163">
        <v>1060200595</v>
      </c>
      <c r="D1024" s="164" t="s">
        <v>16460</v>
      </c>
      <c r="E1024" s="164" t="s">
        <v>16461</v>
      </c>
      <c r="F1024" s="165" t="s">
        <v>6</v>
      </c>
      <c r="G1024" s="165" t="s">
        <v>12396</v>
      </c>
      <c r="H1024" s="165" t="s">
        <v>12396</v>
      </c>
      <c r="I1024" s="164" t="s">
        <v>14222</v>
      </c>
      <c r="J1024" s="164" t="s">
        <v>16049</v>
      </c>
      <c r="K1024" s="164">
        <v>36</v>
      </c>
      <c r="L1024" s="164" t="s">
        <v>14224</v>
      </c>
      <c r="M1024" s="164">
        <v>14695</v>
      </c>
    </row>
    <row r="1025" spans="1:13">
      <c r="A1025" s="162" t="s">
        <v>5017</v>
      </c>
      <c r="B1025" s="163">
        <v>413241</v>
      </c>
      <c r="C1025" s="163">
        <v>1060200595</v>
      </c>
      <c r="D1025" s="164" t="s">
        <v>16462</v>
      </c>
      <c r="E1025" s="164" t="s">
        <v>16463</v>
      </c>
      <c r="F1025" s="165" t="s">
        <v>6</v>
      </c>
      <c r="G1025" s="165" t="s">
        <v>12396</v>
      </c>
      <c r="H1025" s="165" t="s">
        <v>12396</v>
      </c>
      <c r="I1025" s="164" t="s">
        <v>14222</v>
      </c>
      <c r="J1025" s="164" t="s">
        <v>16049</v>
      </c>
      <c r="K1025" s="164">
        <v>36</v>
      </c>
      <c r="L1025" s="164" t="s">
        <v>14224</v>
      </c>
      <c r="M1025" s="164">
        <v>77439</v>
      </c>
    </row>
    <row r="1026" spans="1:13">
      <c r="A1026" s="162" t="s">
        <v>5020</v>
      </c>
      <c r="B1026" s="163">
        <v>413241</v>
      </c>
      <c r="C1026" s="163">
        <v>1060200633</v>
      </c>
      <c r="D1026" s="164" t="s">
        <v>16464</v>
      </c>
      <c r="E1026" s="164" t="s">
        <v>16465</v>
      </c>
      <c r="F1026" s="165" t="s">
        <v>6</v>
      </c>
      <c r="G1026" s="165" t="s">
        <v>12396</v>
      </c>
      <c r="H1026" s="165" t="s">
        <v>12396</v>
      </c>
      <c r="I1026" s="164" t="s">
        <v>14222</v>
      </c>
      <c r="J1026" s="164" t="s">
        <v>16049</v>
      </c>
      <c r="K1026" s="164">
        <v>36</v>
      </c>
      <c r="L1026" s="164" t="s">
        <v>14224</v>
      </c>
      <c r="M1026" s="164">
        <v>77442</v>
      </c>
    </row>
    <row r="1027" spans="1:13">
      <c r="A1027" s="162" t="s">
        <v>5071</v>
      </c>
      <c r="B1027" s="163">
        <v>421350</v>
      </c>
      <c r="C1027" s="163" t="s">
        <v>5068</v>
      </c>
      <c r="D1027" s="164" t="s">
        <v>16466</v>
      </c>
      <c r="E1027" s="164" t="s">
        <v>16467</v>
      </c>
      <c r="F1027" s="165" t="s">
        <v>6</v>
      </c>
      <c r="G1027" s="165" t="s">
        <v>12396</v>
      </c>
      <c r="H1027" s="165" t="s">
        <v>12396</v>
      </c>
      <c r="I1027" s="164" t="s">
        <v>14222</v>
      </c>
      <c r="J1027" s="164" t="s">
        <v>16049</v>
      </c>
      <c r="K1027" s="164">
        <v>36</v>
      </c>
      <c r="L1027" s="164" t="s">
        <v>12396</v>
      </c>
      <c r="M1027" s="164">
        <v>77437</v>
      </c>
    </row>
    <row r="1028" spans="1:13">
      <c r="A1028" s="162" t="s">
        <v>5014</v>
      </c>
      <c r="B1028" s="163">
        <v>422695</v>
      </c>
      <c r="C1028" s="163">
        <v>1060200536</v>
      </c>
      <c r="D1028" s="164" t="s">
        <v>16468</v>
      </c>
      <c r="E1028" s="164" t="s">
        <v>16469</v>
      </c>
      <c r="F1028" s="165" t="s">
        <v>6</v>
      </c>
      <c r="G1028" s="165" t="s">
        <v>12396</v>
      </c>
      <c r="H1028" s="165" t="s">
        <v>12396</v>
      </c>
      <c r="I1028" s="164" t="s">
        <v>14222</v>
      </c>
      <c r="J1028" s="164" t="s">
        <v>16049</v>
      </c>
      <c r="K1028" s="164">
        <v>36</v>
      </c>
      <c r="L1028" s="164" t="s">
        <v>12396</v>
      </c>
      <c r="M1028" s="164">
        <v>77435</v>
      </c>
    </row>
    <row r="1029" spans="1:13">
      <c r="A1029" s="162" t="s">
        <v>5023</v>
      </c>
      <c r="B1029" s="163">
        <v>424769</v>
      </c>
      <c r="C1029" s="163">
        <v>1060200528</v>
      </c>
      <c r="D1029" s="164" t="s">
        <v>16470</v>
      </c>
      <c r="E1029" s="164" t="s">
        <v>16471</v>
      </c>
      <c r="F1029" s="165" t="s">
        <v>6</v>
      </c>
      <c r="G1029" s="165" t="s">
        <v>12396</v>
      </c>
      <c r="H1029" s="165" t="s">
        <v>12396</v>
      </c>
      <c r="I1029" s="164" t="s">
        <v>14222</v>
      </c>
      <c r="J1029" s="164" t="s">
        <v>16049</v>
      </c>
      <c r="K1029" s="164">
        <v>36</v>
      </c>
      <c r="L1029" s="164" t="s">
        <v>12396</v>
      </c>
      <c r="M1029" s="164">
        <v>94109</v>
      </c>
    </row>
    <row r="1030" spans="1:13">
      <c r="A1030" s="162" t="s">
        <v>9054</v>
      </c>
      <c r="B1030" s="163">
        <v>386659</v>
      </c>
      <c r="C1030" s="163">
        <v>0</v>
      </c>
      <c r="D1030" s="164" t="s">
        <v>16472</v>
      </c>
      <c r="E1030" s="164" t="s">
        <v>16473</v>
      </c>
      <c r="F1030" s="165" t="s">
        <v>6</v>
      </c>
      <c r="G1030" s="165" t="s">
        <v>12396</v>
      </c>
      <c r="H1030" s="165" t="s">
        <v>12396</v>
      </c>
      <c r="I1030" s="164" t="s">
        <v>14222</v>
      </c>
      <c r="J1030" s="164" t="s">
        <v>16049</v>
      </c>
      <c r="K1030" s="164">
        <v>36</v>
      </c>
      <c r="L1030" s="164" t="s">
        <v>12396</v>
      </c>
      <c r="M1030" s="164">
        <v>94856</v>
      </c>
    </row>
    <row r="1031" spans="1:13">
      <c r="A1031" s="162" t="s">
        <v>6697</v>
      </c>
      <c r="B1031" s="163">
        <v>384525</v>
      </c>
      <c r="C1031" s="163">
        <v>1060400365</v>
      </c>
      <c r="D1031" s="164" t="s">
        <v>16474</v>
      </c>
      <c r="E1031" s="164" t="s">
        <v>16475</v>
      </c>
      <c r="F1031" s="165" t="s">
        <v>10613</v>
      </c>
      <c r="G1031" s="165" t="s">
        <v>12396</v>
      </c>
      <c r="H1031" s="165" t="s">
        <v>12396</v>
      </c>
      <c r="I1031" s="164" t="s">
        <v>14222</v>
      </c>
      <c r="J1031" s="164" t="s">
        <v>13810</v>
      </c>
      <c r="K1031" s="164">
        <v>36</v>
      </c>
      <c r="L1031" s="164" t="s">
        <v>14224</v>
      </c>
      <c r="M1031" s="164">
        <v>77554</v>
      </c>
    </row>
    <row r="1032" spans="1:13">
      <c r="A1032" s="162" t="s">
        <v>6832</v>
      </c>
      <c r="B1032" s="163">
        <v>454396</v>
      </c>
      <c r="C1032" s="163" t="s">
        <v>16476</v>
      </c>
      <c r="D1032" s="164" t="s">
        <v>16477</v>
      </c>
      <c r="E1032" s="164" t="s">
        <v>16478</v>
      </c>
      <c r="F1032" s="165" t="s">
        <v>6</v>
      </c>
      <c r="G1032" s="165" t="s">
        <v>12396</v>
      </c>
      <c r="H1032" s="165" t="s">
        <v>12396</v>
      </c>
      <c r="I1032" s="164" t="s">
        <v>14222</v>
      </c>
      <c r="J1032" s="164" t="s">
        <v>14571</v>
      </c>
      <c r="K1032" s="164">
        <v>36</v>
      </c>
      <c r="L1032" s="164" t="s">
        <v>14294</v>
      </c>
      <c r="M1032" s="164">
        <v>14780</v>
      </c>
    </row>
    <row r="1033" spans="1:13">
      <c r="A1033" s="162" t="s">
        <v>6835</v>
      </c>
      <c r="B1033" s="163">
        <v>454406</v>
      </c>
      <c r="C1033" s="163" t="s">
        <v>16479</v>
      </c>
      <c r="D1033" s="164" t="s">
        <v>16480</v>
      </c>
      <c r="E1033" s="164" t="s">
        <v>16481</v>
      </c>
      <c r="F1033" s="165" t="s">
        <v>6</v>
      </c>
      <c r="G1033" s="165" t="s">
        <v>12396</v>
      </c>
      <c r="H1033" s="165" t="s">
        <v>12396</v>
      </c>
      <c r="I1033" s="164" t="s">
        <v>14222</v>
      </c>
      <c r="J1033" s="164" t="s">
        <v>14571</v>
      </c>
      <c r="K1033" s="164">
        <v>36</v>
      </c>
      <c r="L1033" s="164" t="s">
        <v>14294</v>
      </c>
      <c r="M1033" s="164">
        <v>14787</v>
      </c>
    </row>
    <row r="1034" spans="1:13">
      <c r="A1034" s="162" t="s">
        <v>6825</v>
      </c>
      <c r="B1034" s="163">
        <v>454399</v>
      </c>
      <c r="C1034" s="163" t="s">
        <v>16482</v>
      </c>
      <c r="D1034" s="164" t="s">
        <v>16483</v>
      </c>
      <c r="E1034" s="164" t="s">
        <v>16484</v>
      </c>
      <c r="F1034" s="165" t="s">
        <v>6</v>
      </c>
      <c r="G1034" s="165" t="s">
        <v>12396</v>
      </c>
      <c r="H1034" s="165" t="s">
        <v>12396</v>
      </c>
      <c r="I1034" s="164" t="s">
        <v>14222</v>
      </c>
      <c r="J1034" s="164" t="s">
        <v>14571</v>
      </c>
      <c r="K1034" s="164">
        <v>36</v>
      </c>
      <c r="L1034" s="164" t="s">
        <v>14294</v>
      </c>
      <c r="M1034" s="164">
        <v>14795</v>
      </c>
    </row>
    <row r="1035" spans="1:13">
      <c r="A1035" s="162" t="s">
        <v>6828</v>
      </c>
      <c r="B1035" s="163">
        <v>454400</v>
      </c>
      <c r="C1035" s="163">
        <v>1060601735</v>
      </c>
      <c r="D1035" s="164" t="s">
        <v>16485</v>
      </c>
      <c r="E1035" s="164" t="s">
        <v>16486</v>
      </c>
      <c r="F1035" s="165" t="s">
        <v>6</v>
      </c>
      <c r="G1035" s="165" t="s">
        <v>12396</v>
      </c>
      <c r="H1035" s="165" t="s">
        <v>12396</v>
      </c>
      <c r="I1035" s="164" t="s">
        <v>14222</v>
      </c>
      <c r="J1035" s="164" t="s">
        <v>14571</v>
      </c>
      <c r="K1035" s="164">
        <v>36</v>
      </c>
      <c r="L1035" s="164" t="s">
        <v>14294</v>
      </c>
      <c r="M1035" s="164">
        <v>28234</v>
      </c>
    </row>
    <row r="1036" spans="1:13">
      <c r="A1036" s="162" t="s">
        <v>4398</v>
      </c>
      <c r="B1036" s="163">
        <v>440373</v>
      </c>
      <c r="C1036" s="163">
        <v>1060400454</v>
      </c>
      <c r="D1036" s="164" t="s">
        <v>16487</v>
      </c>
      <c r="E1036" s="164" t="s">
        <v>16488</v>
      </c>
      <c r="F1036" s="165" t="s">
        <v>6</v>
      </c>
      <c r="G1036" s="165" t="s">
        <v>12396</v>
      </c>
      <c r="H1036" s="165" t="s">
        <v>12396</v>
      </c>
      <c r="I1036" s="164" t="s">
        <v>14638</v>
      </c>
      <c r="J1036" s="164" t="s">
        <v>15552</v>
      </c>
      <c r="K1036" s="164">
        <v>35</v>
      </c>
      <c r="L1036" s="164" t="s">
        <v>14224</v>
      </c>
      <c r="M1036" s="164">
        <v>28569</v>
      </c>
    </row>
    <row r="1037" spans="1:13">
      <c r="A1037" s="162" t="s">
        <v>6731</v>
      </c>
      <c r="B1037" s="163">
        <v>439632</v>
      </c>
      <c r="C1037" s="163">
        <v>1060402902</v>
      </c>
      <c r="D1037" s="164" t="s">
        <v>16489</v>
      </c>
      <c r="E1037" s="164" t="s">
        <v>16490</v>
      </c>
      <c r="F1037" s="165" t="s">
        <v>6</v>
      </c>
      <c r="G1037" s="165" t="s">
        <v>12396</v>
      </c>
      <c r="H1037" s="165" t="s">
        <v>12396</v>
      </c>
      <c r="I1037" s="164" t="s">
        <v>14222</v>
      </c>
      <c r="J1037" s="164" t="s">
        <v>14223</v>
      </c>
      <c r="K1037" s="164">
        <v>36</v>
      </c>
      <c r="L1037" s="164" t="s">
        <v>14224</v>
      </c>
      <c r="M1037" s="164">
        <v>28475</v>
      </c>
    </row>
    <row r="1038" spans="1:13">
      <c r="A1038" s="162" t="s">
        <v>6650</v>
      </c>
      <c r="B1038" s="163">
        <v>456249</v>
      </c>
      <c r="C1038" s="163" t="s">
        <v>16491</v>
      </c>
      <c r="D1038" s="164" t="s">
        <v>16492</v>
      </c>
      <c r="E1038" s="164" t="s">
        <v>16493</v>
      </c>
      <c r="F1038" s="165" t="s">
        <v>6</v>
      </c>
      <c r="G1038" s="165" t="s">
        <v>12396</v>
      </c>
      <c r="H1038" s="165" t="s">
        <v>12396</v>
      </c>
      <c r="I1038" s="164" t="s">
        <v>14336</v>
      </c>
      <c r="J1038" s="164" t="s">
        <v>14779</v>
      </c>
      <c r="K1038" s="164">
        <v>36</v>
      </c>
      <c r="L1038" s="164" t="s">
        <v>14294</v>
      </c>
      <c r="M1038" s="164">
        <v>14845</v>
      </c>
    </row>
    <row r="1039" spans="1:13">
      <c r="A1039" s="162" t="s">
        <v>16494</v>
      </c>
      <c r="B1039" s="163">
        <v>485533</v>
      </c>
      <c r="C1039" s="163">
        <v>1060406819</v>
      </c>
      <c r="D1039" s="164" t="s">
        <v>16495</v>
      </c>
      <c r="E1039" s="164" t="s">
        <v>16496</v>
      </c>
      <c r="F1039" s="165" t="s">
        <v>6</v>
      </c>
      <c r="G1039" s="165" t="s">
        <v>12396</v>
      </c>
      <c r="H1039" s="165" t="s">
        <v>12396</v>
      </c>
      <c r="I1039" s="164" t="s">
        <v>14336</v>
      </c>
      <c r="J1039" s="164" t="s">
        <v>14337</v>
      </c>
      <c r="K1039" s="164">
        <v>36</v>
      </c>
      <c r="L1039" s="164" t="s">
        <v>14294</v>
      </c>
      <c r="M1039" s="164">
        <v>28431</v>
      </c>
    </row>
    <row r="1040" spans="1:13">
      <c r="A1040" s="162" t="s">
        <v>2346</v>
      </c>
      <c r="B1040" s="163">
        <v>429086</v>
      </c>
      <c r="C1040" s="163">
        <v>1250100074</v>
      </c>
      <c r="D1040" s="164" t="s">
        <v>16497</v>
      </c>
      <c r="E1040" s="164" t="s">
        <v>12894</v>
      </c>
      <c r="F1040" s="165" t="s">
        <v>10613</v>
      </c>
      <c r="G1040" s="165" t="s">
        <v>12396</v>
      </c>
      <c r="H1040" s="165" t="s">
        <v>12396</v>
      </c>
      <c r="I1040" s="164" t="s">
        <v>14222</v>
      </c>
      <c r="J1040" s="164" t="s">
        <v>15641</v>
      </c>
      <c r="K1040" s="164">
        <v>11</v>
      </c>
      <c r="L1040" s="164" t="s">
        <v>12396</v>
      </c>
      <c r="M1040" s="164">
        <v>78794</v>
      </c>
    </row>
    <row r="1041" spans="1:13">
      <c r="A1041" s="162" t="s">
        <v>4514</v>
      </c>
      <c r="B1041" s="163">
        <v>389190</v>
      </c>
      <c r="C1041" s="163" t="s">
        <v>4511</v>
      </c>
      <c r="D1041" s="164" t="s">
        <v>16498</v>
      </c>
      <c r="E1041" s="164" t="s">
        <v>16499</v>
      </c>
      <c r="F1041" s="165" t="s">
        <v>6</v>
      </c>
      <c r="G1041" s="165" t="s">
        <v>12396</v>
      </c>
      <c r="H1041" s="165" t="s">
        <v>12396</v>
      </c>
      <c r="I1041" s="164" t="s">
        <v>14222</v>
      </c>
      <c r="J1041" s="164" t="s">
        <v>14223</v>
      </c>
      <c r="K1041" s="164">
        <v>36</v>
      </c>
      <c r="L1041" s="164" t="s">
        <v>12396</v>
      </c>
      <c r="M1041" s="164">
        <v>77421</v>
      </c>
    </row>
    <row r="1042" spans="1:13">
      <c r="A1042" s="162" t="s">
        <v>4529</v>
      </c>
      <c r="B1042" s="163">
        <v>390225</v>
      </c>
      <c r="C1042" s="163">
        <v>1060101058</v>
      </c>
      <c r="D1042" s="164" t="s">
        <v>16500</v>
      </c>
      <c r="E1042" s="164" t="s">
        <v>16501</v>
      </c>
      <c r="F1042" s="165" t="s">
        <v>6</v>
      </c>
      <c r="G1042" s="165" t="s">
        <v>12396</v>
      </c>
      <c r="H1042" s="165" t="s">
        <v>12396</v>
      </c>
      <c r="I1042" s="164" t="s">
        <v>14222</v>
      </c>
      <c r="J1042" s="164" t="s">
        <v>14223</v>
      </c>
      <c r="K1042" s="164">
        <v>36</v>
      </c>
      <c r="L1042" s="164" t="s">
        <v>12396</v>
      </c>
      <c r="M1042" s="164">
        <v>77419</v>
      </c>
    </row>
    <row r="1043" spans="1:13">
      <c r="A1043" s="162" t="s">
        <v>6700</v>
      </c>
      <c r="B1043" s="163">
        <v>314492</v>
      </c>
      <c r="C1043" s="163">
        <v>1120100528</v>
      </c>
      <c r="D1043" s="164" t="s">
        <v>16502</v>
      </c>
      <c r="E1043" s="164" t="s">
        <v>16503</v>
      </c>
      <c r="F1043" s="165" t="s">
        <v>6</v>
      </c>
      <c r="G1043" s="165" t="s">
        <v>12396</v>
      </c>
      <c r="H1043" s="165" t="s">
        <v>12396</v>
      </c>
      <c r="I1043" s="164" t="s">
        <v>14222</v>
      </c>
      <c r="J1043" s="164" t="s">
        <v>13810</v>
      </c>
      <c r="K1043" s="164">
        <v>36</v>
      </c>
      <c r="L1043" s="164" t="s">
        <v>14294</v>
      </c>
      <c r="M1043" s="164">
        <v>78846</v>
      </c>
    </row>
    <row r="1044" spans="1:13">
      <c r="A1044" s="162" t="s">
        <v>6704</v>
      </c>
      <c r="B1044" s="163">
        <v>432208</v>
      </c>
      <c r="C1044" s="163" t="s">
        <v>6701</v>
      </c>
      <c r="D1044" s="164" t="s">
        <v>16504</v>
      </c>
      <c r="E1044" s="164" t="s">
        <v>16505</v>
      </c>
      <c r="F1044" s="165" t="s">
        <v>6</v>
      </c>
      <c r="G1044" s="165" t="s">
        <v>12396</v>
      </c>
      <c r="H1044" s="165" t="s">
        <v>12396</v>
      </c>
      <c r="I1044" s="164" t="s">
        <v>14222</v>
      </c>
      <c r="J1044" s="164" t="s">
        <v>13810</v>
      </c>
      <c r="K1044" s="164">
        <v>36</v>
      </c>
      <c r="L1044" s="164" t="s">
        <v>14294</v>
      </c>
      <c r="M1044" s="164">
        <v>78847</v>
      </c>
    </row>
    <row r="1045" spans="1:13">
      <c r="A1045" s="162" t="s">
        <v>6722</v>
      </c>
      <c r="B1045" s="163">
        <v>439624</v>
      </c>
      <c r="C1045" s="163">
        <v>1060407661</v>
      </c>
      <c r="D1045" s="164" t="s">
        <v>16506</v>
      </c>
      <c r="E1045" s="164" t="s">
        <v>16507</v>
      </c>
      <c r="F1045" s="165" t="s">
        <v>6</v>
      </c>
      <c r="G1045" s="165" t="s">
        <v>12396</v>
      </c>
      <c r="H1045" s="165" t="s">
        <v>12396</v>
      </c>
      <c r="I1045" s="164" t="s">
        <v>14222</v>
      </c>
      <c r="J1045" s="164" t="s">
        <v>14223</v>
      </c>
      <c r="K1045" s="164">
        <v>36</v>
      </c>
      <c r="L1045" s="164" t="s">
        <v>14224</v>
      </c>
      <c r="M1045" s="164">
        <v>77679</v>
      </c>
    </row>
    <row r="1046" spans="1:13">
      <c r="A1046" s="162" t="s">
        <v>6725</v>
      </c>
      <c r="B1046" s="163">
        <v>439626</v>
      </c>
      <c r="C1046" s="163">
        <v>1060407670</v>
      </c>
      <c r="D1046" s="164" t="s">
        <v>16508</v>
      </c>
      <c r="E1046" s="164" t="s">
        <v>16509</v>
      </c>
      <c r="F1046" s="165" t="s">
        <v>6</v>
      </c>
      <c r="G1046" s="165" t="s">
        <v>12396</v>
      </c>
      <c r="H1046" s="165" t="s">
        <v>12396</v>
      </c>
      <c r="I1046" s="164" t="s">
        <v>14222</v>
      </c>
      <c r="J1046" s="164" t="s">
        <v>14223</v>
      </c>
      <c r="K1046" s="164">
        <v>36</v>
      </c>
      <c r="L1046" s="164" t="s">
        <v>14224</v>
      </c>
      <c r="M1046" s="164">
        <v>77680</v>
      </c>
    </row>
    <row r="1047" spans="1:13">
      <c r="A1047" s="162" t="s">
        <v>6719</v>
      </c>
      <c r="B1047" s="163">
        <v>439625</v>
      </c>
      <c r="C1047" s="163">
        <v>1060407653</v>
      </c>
      <c r="D1047" s="164" t="s">
        <v>16510</v>
      </c>
      <c r="E1047" s="164" t="s">
        <v>16511</v>
      </c>
      <c r="F1047" s="165" t="s">
        <v>6</v>
      </c>
      <c r="G1047" s="165" t="s">
        <v>12396</v>
      </c>
      <c r="H1047" s="165" t="s">
        <v>12396</v>
      </c>
      <c r="I1047" s="164" t="s">
        <v>14222</v>
      </c>
      <c r="J1047" s="164" t="s">
        <v>14223</v>
      </c>
      <c r="K1047" s="164">
        <v>36</v>
      </c>
      <c r="L1047" s="164" t="s">
        <v>14224</v>
      </c>
      <c r="M1047" s="164">
        <v>77678</v>
      </c>
    </row>
    <row r="1048" spans="1:13">
      <c r="A1048" s="162" t="s">
        <v>5661</v>
      </c>
      <c r="B1048" s="163">
        <v>479622</v>
      </c>
      <c r="C1048" s="163">
        <v>1060700148</v>
      </c>
      <c r="D1048" s="164" t="s">
        <v>16512</v>
      </c>
      <c r="E1048" s="164" t="s">
        <v>16513</v>
      </c>
      <c r="F1048" s="165" t="s">
        <v>6</v>
      </c>
      <c r="G1048" s="165" t="s">
        <v>12396</v>
      </c>
      <c r="H1048" s="165" t="s">
        <v>12396</v>
      </c>
      <c r="I1048" s="164" t="s">
        <v>14222</v>
      </c>
      <c r="J1048" s="164" t="s">
        <v>14571</v>
      </c>
      <c r="K1048" s="164">
        <v>36</v>
      </c>
      <c r="L1048" s="164" t="s">
        <v>14294</v>
      </c>
      <c r="M1048" s="164">
        <v>77822</v>
      </c>
    </row>
    <row r="1049" spans="1:13">
      <c r="A1049" s="162" t="s">
        <v>16514</v>
      </c>
      <c r="B1049" s="163">
        <v>345486</v>
      </c>
      <c r="C1049" s="163">
        <v>0</v>
      </c>
      <c r="D1049" s="164" t="s">
        <v>16515</v>
      </c>
      <c r="E1049" s="164" t="s">
        <v>16516</v>
      </c>
      <c r="F1049" s="165" t="s">
        <v>14668</v>
      </c>
      <c r="G1049" s="165" t="s">
        <v>12396</v>
      </c>
      <c r="H1049" s="165" t="s">
        <v>12396</v>
      </c>
      <c r="I1049" s="164" t="s">
        <v>14222</v>
      </c>
      <c r="J1049" s="164" t="s">
        <v>14642</v>
      </c>
      <c r="K1049" s="164">
        <v>36</v>
      </c>
      <c r="L1049" s="164" t="s">
        <v>12396</v>
      </c>
      <c r="M1049" s="164">
        <v>78801</v>
      </c>
    </row>
    <row r="1050" spans="1:13">
      <c r="A1050" s="162" t="s">
        <v>5011</v>
      </c>
      <c r="B1050" s="163">
        <v>437118</v>
      </c>
      <c r="C1050" s="163">
        <v>1060200498</v>
      </c>
      <c r="D1050" s="164" t="s">
        <v>16517</v>
      </c>
      <c r="E1050" s="164" t="s">
        <v>16518</v>
      </c>
      <c r="F1050" s="165" t="s">
        <v>6</v>
      </c>
      <c r="G1050" s="165" t="s">
        <v>12396</v>
      </c>
      <c r="H1050" s="165" t="s">
        <v>12396</v>
      </c>
      <c r="I1050" s="164" t="s">
        <v>14222</v>
      </c>
      <c r="J1050" s="164" t="s">
        <v>16049</v>
      </c>
      <c r="K1050" s="164">
        <v>36</v>
      </c>
      <c r="L1050" s="164" t="s">
        <v>14224</v>
      </c>
      <c r="M1050" s="164">
        <v>77434</v>
      </c>
    </row>
    <row r="1051" spans="1:13">
      <c r="A1051" s="162" t="s">
        <v>16519</v>
      </c>
      <c r="B1051" s="163">
        <v>457436</v>
      </c>
      <c r="C1051" s="163" t="s">
        <v>16520</v>
      </c>
      <c r="D1051" s="164" t="s">
        <v>16521</v>
      </c>
      <c r="E1051" s="164" t="s">
        <v>16522</v>
      </c>
      <c r="F1051" s="165" t="s">
        <v>6</v>
      </c>
      <c r="G1051" s="165" t="s">
        <v>12396</v>
      </c>
      <c r="H1051" s="165" t="s">
        <v>12396</v>
      </c>
      <c r="I1051" s="164" t="s">
        <v>14222</v>
      </c>
      <c r="J1051" s="164" t="s">
        <v>14223</v>
      </c>
      <c r="K1051" s="164">
        <v>36</v>
      </c>
      <c r="L1051" s="164" t="s">
        <v>12396</v>
      </c>
      <c r="M1051" s="164">
        <v>15024</v>
      </c>
    </row>
    <row r="1052" spans="1:13">
      <c r="A1052" s="162" t="s">
        <v>7917</v>
      </c>
      <c r="B1052" s="163">
        <v>460684</v>
      </c>
      <c r="C1052" s="163">
        <v>0</v>
      </c>
      <c r="D1052" s="164" t="s">
        <v>16523</v>
      </c>
      <c r="E1052" s="164" t="s">
        <v>16524</v>
      </c>
      <c r="F1052" s="165" t="s">
        <v>6</v>
      </c>
      <c r="G1052" s="165" t="s">
        <v>12396</v>
      </c>
      <c r="H1052" s="165" t="s">
        <v>12396</v>
      </c>
      <c r="I1052" s="164" t="s">
        <v>14222</v>
      </c>
      <c r="J1052" s="164" t="s">
        <v>13810</v>
      </c>
      <c r="K1052" s="164">
        <v>36</v>
      </c>
      <c r="L1052" s="164" t="s">
        <v>12396</v>
      </c>
      <c r="M1052" s="164">
        <v>94092</v>
      </c>
    </row>
    <row r="1053" spans="1:13">
      <c r="A1053" s="162" t="s">
        <v>5008</v>
      </c>
      <c r="B1053" s="163">
        <v>455946</v>
      </c>
      <c r="C1053" s="163">
        <v>1060200625</v>
      </c>
      <c r="D1053" s="164" t="s">
        <v>16525</v>
      </c>
      <c r="E1053" s="164" t="s">
        <v>16526</v>
      </c>
      <c r="F1053" s="165" t="s">
        <v>6</v>
      </c>
      <c r="G1053" s="165" t="s">
        <v>12396</v>
      </c>
      <c r="H1053" s="165" t="s">
        <v>12396</v>
      </c>
      <c r="I1053" s="164" t="s">
        <v>16527</v>
      </c>
      <c r="J1053" s="164" t="s">
        <v>16528</v>
      </c>
      <c r="K1053" s="164">
        <v>36</v>
      </c>
      <c r="L1053" s="164" t="s">
        <v>14224</v>
      </c>
      <c r="M1053" s="164">
        <v>28673</v>
      </c>
    </row>
    <row r="1054" spans="1:13">
      <c r="A1054" s="162" t="s">
        <v>16529</v>
      </c>
      <c r="B1054" s="163">
        <v>456767</v>
      </c>
      <c r="C1054" s="163" t="s">
        <v>16530</v>
      </c>
      <c r="D1054" s="164" t="s">
        <v>16531</v>
      </c>
      <c r="E1054" s="164" t="s">
        <v>16532</v>
      </c>
      <c r="F1054" s="165" t="s">
        <v>6</v>
      </c>
      <c r="G1054" s="165" t="s">
        <v>12396</v>
      </c>
      <c r="H1054" s="165" t="s">
        <v>12396</v>
      </c>
      <c r="I1054" s="164" t="s">
        <v>14222</v>
      </c>
      <c r="J1054" s="164" t="s">
        <v>14223</v>
      </c>
      <c r="K1054" s="164">
        <v>36</v>
      </c>
      <c r="L1054" s="164" t="s">
        <v>14224</v>
      </c>
      <c r="M1054" s="164">
        <v>15048</v>
      </c>
    </row>
    <row r="1055" spans="1:13">
      <c r="A1055" s="162" t="s">
        <v>4576</v>
      </c>
      <c r="B1055" s="163">
        <v>439878</v>
      </c>
      <c r="C1055" s="163" t="s">
        <v>4573</v>
      </c>
      <c r="D1055" s="164" t="s">
        <v>16533</v>
      </c>
      <c r="E1055" s="164" t="s">
        <v>16534</v>
      </c>
      <c r="F1055" s="165" t="s">
        <v>6</v>
      </c>
      <c r="G1055" s="165" t="s">
        <v>12396</v>
      </c>
      <c r="H1055" s="165" t="s">
        <v>12396</v>
      </c>
      <c r="I1055" s="164" t="s">
        <v>14222</v>
      </c>
      <c r="J1055" s="164" t="s">
        <v>14223</v>
      </c>
      <c r="K1055" s="164">
        <v>36</v>
      </c>
      <c r="L1055" s="164" t="s">
        <v>12396</v>
      </c>
      <c r="M1055" s="164">
        <v>77410</v>
      </c>
    </row>
    <row r="1056" spans="1:13">
      <c r="A1056" s="162" t="s">
        <v>13835</v>
      </c>
      <c r="B1056" s="163">
        <v>395630</v>
      </c>
      <c r="C1056" s="163">
        <v>1060600208</v>
      </c>
      <c r="D1056" s="164" t="s">
        <v>16535</v>
      </c>
      <c r="E1056" s="164" t="s">
        <v>16536</v>
      </c>
      <c r="F1056" s="165" t="s">
        <v>6</v>
      </c>
      <c r="G1056" s="165" t="s">
        <v>12396</v>
      </c>
      <c r="H1056" s="165" t="s">
        <v>12396</v>
      </c>
      <c r="I1056" s="164" t="s">
        <v>14222</v>
      </c>
      <c r="J1056" s="164" t="s">
        <v>14223</v>
      </c>
      <c r="K1056" s="164">
        <v>36</v>
      </c>
      <c r="L1056" s="164" t="s">
        <v>12396</v>
      </c>
      <c r="M1056" s="164">
        <v>77761</v>
      </c>
    </row>
    <row r="1057" spans="1:13">
      <c r="A1057" s="162" t="s">
        <v>16537</v>
      </c>
      <c r="B1057" s="163">
        <v>437407</v>
      </c>
      <c r="C1057" s="163" t="s">
        <v>16538</v>
      </c>
      <c r="D1057" s="164" t="s">
        <v>16539</v>
      </c>
      <c r="E1057" s="164" t="s">
        <v>16540</v>
      </c>
      <c r="F1057" s="165" t="s">
        <v>6</v>
      </c>
      <c r="G1057" s="165" t="s">
        <v>12396</v>
      </c>
      <c r="H1057" s="165" t="s">
        <v>12396</v>
      </c>
      <c r="I1057" s="164" t="s">
        <v>14222</v>
      </c>
      <c r="J1057" s="164" t="s">
        <v>14223</v>
      </c>
      <c r="K1057" s="164">
        <v>36</v>
      </c>
      <c r="L1057" s="164" t="s">
        <v>12396</v>
      </c>
      <c r="M1057" s="164">
        <v>15075</v>
      </c>
    </row>
    <row r="1058" spans="1:13">
      <c r="A1058" s="162" t="s">
        <v>16541</v>
      </c>
      <c r="B1058" s="163">
        <v>422558</v>
      </c>
      <c r="C1058" s="163">
        <v>0</v>
      </c>
      <c r="D1058" s="164" t="s">
        <v>16542</v>
      </c>
      <c r="E1058" s="164" t="s">
        <v>16543</v>
      </c>
      <c r="F1058" s="165" t="s">
        <v>6</v>
      </c>
      <c r="G1058" s="165" t="s">
        <v>12396</v>
      </c>
      <c r="H1058" s="165" t="s">
        <v>12396</v>
      </c>
      <c r="I1058" s="164" t="s">
        <v>14222</v>
      </c>
      <c r="J1058" s="164" t="s">
        <v>14223</v>
      </c>
      <c r="K1058" s="164">
        <v>36</v>
      </c>
      <c r="L1058" s="164" t="s">
        <v>12396</v>
      </c>
      <c r="M1058" s="164">
        <v>77934</v>
      </c>
    </row>
    <row r="1059" spans="1:13">
      <c r="A1059" s="162" t="s">
        <v>4554</v>
      </c>
      <c r="B1059" s="163">
        <v>422538</v>
      </c>
      <c r="C1059" s="163">
        <v>1060100949</v>
      </c>
      <c r="D1059" s="164" t="s">
        <v>16544</v>
      </c>
      <c r="E1059" s="164" t="s">
        <v>16545</v>
      </c>
      <c r="F1059" s="165" t="s">
        <v>6</v>
      </c>
      <c r="G1059" s="165" t="s">
        <v>12396</v>
      </c>
      <c r="H1059" s="165" t="s">
        <v>12396</v>
      </c>
      <c r="I1059" s="164" t="s">
        <v>14222</v>
      </c>
      <c r="J1059" s="164" t="s">
        <v>14223</v>
      </c>
      <c r="K1059" s="164">
        <v>36</v>
      </c>
      <c r="L1059" s="164" t="s">
        <v>12396</v>
      </c>
      <c r="M1059" s="164">
        <v>77415</v>
      </c>
    </row>
    <row r="1060" spans="1:13">
      <c r="A1060" s="162" t="s">
        <v>16546</v>
      </c>
      <c r="B1060" s="163">
        <v>423530</v>
      </c>
      <c r="C1060" s="163" t="s">
        <v>16547</v>
      </c>
      <c r="D1060" s="164" t="s">
        <v>16548</v>
      </c>
      <c r="E1060" s="164" t="s">
        <v>16549</v>
      </c>
      <c r="F1060" s="165" t="s">
        <v>6</v>
      </c>
      <c r="G1060" s="165" t="s">
        <v>12396</v>
      </c>
      <c r="H1060" s="165" t="s">
        <v>12396</v>
      </c>
      <c r="I1060" s="164" t="s">
        <v>14222</v>
      </c>
      <c r="J1060" s="164" t="s">
        <v>14223</v>
      </c>
      <c r="K1060" s="164">
        <v>36</v>
      </c>
      <c r="L1060" s="164" t="s">
        <v>12396</v>
      </c>
      <c r="M1060" s="164">
        <v>15091</v>
      </c>
    </row>
    <row r="1061" spans="1:13">
      <c r="A1061" s="162" t="s">
        <v>4557</v>
      </c>
      <c r="B1061" s="163">
        <v>422558</v>
      </c>
      <c r="C1061" s="163">
        <v>1060100957</v>
      </c>
      <c r="D1061" s="164" t="s">
        <v>16550</v>
      </c>
      <c r="E1061" s="164" t="s">
        <v>16551</v>
      </c>
      <c r="F1061" s="165" t="s">
        <v>6</v>
      </c>
      <c r="G1061" s="165" t="s">
        <v>12396</v>
      </c>
      <c r="H1061" s="165" t="s">
        <v>12396</v>
      </c>
      <c r="I1061" s="164" t="s">
        <v>14222</v>
      </c>
      <c r="J1061" s="164" t="s">
        <v>14223</v>
      </c>
      <c r="K1061" s="164">
        <v>36</v>
      </c>
      <c r="L1061" s="164" t="s">
        <v>12396</v>
      </c>
      <c r="M1061" s="164">
        <v>77416</v>
      </c>
    </row>
    <row r="1062" spans="1:13">
      <c r="A1062" s="162" t="s">
        <v>16552</v>
      </c>
      <c r="B1062" s="163">
        <v>428906</v>
      </c>
      <c r="C1062" s="163">
        <v>0</v>
      </c>
      <c r="D1062" s="164" t="s">
        <v>16553</v>
      </c>
      <c r="E1062" s="164" t="s">
        <v>16554</v>
      </c>
      <c r="F1062" s="165" t="s">
        <v>6</v>
      </c>
      <c r="G1062" s="165" t="s">
        <v>12396</v>
      </c>
      <c r="H1062" s="165" t="s">
        <v>12396</v>
      </c>
      <c r="I1062" s="164" t="s">
        <v>16527</v>
      </c>
      <c r="J1062" s="164" t="s">
        <v>16528</v>
      </c>
      <c r="K1062" s="164">
        <v>36</v>
      </c>
      <c r="L1062" s="164" t="s">
        <v>12396</v>
      </c>
      <c r="M1062" s="164">
        <v>84455</v>
      </c>
    </row>
    <row r="1063" spans="1:13">
      <c r="A1063" s="162" t="s">
        <v>5086</v>
      </c>
      <c r="B1063" s="163">
        <v>458289</v>
      </c>
      <c r="C1063" s="163" t="s">
        <v>16555</v>
      </c>
      <c r="D1063" s="164" t="s">
        <v>16556</v>
      </c>
      <c r="E1063" s="164" t="s">
        <v>16557</v>
      </c>
      <c r="F1063" s="165" t="s">
        <v>6</v>
      </c>
      <c r="G1063" s="165" t="s">
        <v>12396</v>
      </c>
      <c r="H1063" s="165" t="s">
        <v>12396</v>
      </c>
      <c r="I1063" s="164" t="s">
        <v>16527</v>
      </c>
      <c r="J1063" s="164" t="s">
        <v>16528</v>
      </c>
      <c r="K1063" s="164">
        <v>36</v>
      </c>
      <c r="L1063" s="164" t="s">
        <v>12396</v>
      </c>
      <c r="M1063" s="164">
        <v>15126</v>
      </c>
    </row>
    <row r="1064" spans="1:13">
      <c r="A1064" s="162" t="s">
        <v>6766</v>
      </c>
      <c r="B1064" s="163">
        <v>439648</v>
      </c>
      <c r="C1064" s="163">
        <v>1060402899</v>
      </c>
      <c r="D1064" s="164" t="s">
        <v>16558</v>
      </c>
      <c r="E1064" s="164" t="s">
        <v>16559</v>
      </c>
      <c r="F1064" s="165" t="s">
        <v>6</v>
      </c>
      <c r="G1064" s="165" t="s">
        <v>12396</v>
      </c>
      <c r="H1064" s="165" t="s">
        <v>12396</v>
      </c>
      <c r="I1064" s="164" t="s">
        <v>14222</v>
      </c>
      <c r="J1064" s="164" t="s">
        <v>14223</v>
      </c>
      <c r="K1064" s="164">
        <v>36</v>
      </c>
      <c r="L1064" s="164" t="s">
        <v>12396</v>
      </c>
      <c r="M1064" s="164">
        <v>77614</v>
      </c>
    </row>
    <row r="1065" spans="1:13">
      <c r="A1065" s="162" t="s">
        <v>6760</v>
      </c>
      <c r="B1065" s="163">
        <v>439645</v>
      </c>
      <c r="C1065" s="163">
        <v>1060408803</v>
      </c>
      <c r="D1065" s="164" t="s">
        <v>16560</v>
      </c>
      <c r="E1065" s="164" t="s">
        <v>16561</v>
      </c>
      <c r="F1065" s="165" t="s">
        <v>6</v>
      </c>
      <c r="G1065" s="165" t="s">
        <v>12396</v>
      </c>
      <c r="H1065" s="165" t="s">
        <v>12396</v>
      </c>
      <c r="I1065" s="164" t="s">
        <v>14222</v>
      </c>
      <c r="J1065" s="164" t="s">
        <v>14223</v>
      </c>
      <c r="K1065" s="164">
        <v>36</v>
      </c>
      <c r="L1065" s="164" t="s">
        <v>14224</v>
      </c>
      <c r="M1065" s="164">
        <v>77717</v>
      </c>
    </row>
    <row r="1066" spans="1:13">
      <c r="A1066" s="162" t="s">
        <v>6270</v>
      </c>
      <c r="B1066" s="163">
        <v>445345</v>
      </c>
      <c r="C1066" s="163">
        <v>1060700563</v>
      </c>
      <c r="D1066" s="164" t="s">
        <v>16562</v>
      </c>
      <c r="E1066" s="164" t="s">
        <v>16563</v>
      </c>
      <c r="F1066" s="165" t="s">
        <v>6</v>
      </c>
      <c r="G1066" s="165" t="s">
        <v>12396</v>
      </c>
      <c r="H1066" s="165" t="s">
        <v>12396</v>
      </c>
      <c r="I1066" s="164" t="s">
        <v>14222</v>
      </c>
      <c r="J1066" s="164" t="s">
        <v>14571</v>
      </c>
      <c r="K1066" s="164">
        <v>8</v>
      </c>
      <c r="L1066" s="164" t="s">
        <v>14294</v>
      </c>
      <c r="M1066" s="164">
        <v>77858</v>
      </c>
    </row>
    <row r="1067" spans="1:13">
      <c r="A1067" s="162" t="s">
        <v>6273</v>
      </c>
      <c r="B1067" s="163">
        <v>445346</v>
      </c>
      <c r="C1067" s="163">
        <v>1060700580</v>
      </c>
      <c r="D1067" s="164" t="s">
        <v>16564</v>
      </c>
      <c r="E1067" s="164" t="s">
        <v>16565</v>
      </c>
      <c r="F1067" s="165" t="s">
        <v>6</v>
      </c>
      <c r="G1067" s="165" t="s">
        <v>12396</v>
      </c>
      <c r="H1067" s="165" t="s">
        <v>12396</v>
      </c>
      <c r="I1067" s="164" t="s">
        <v>14222</v>
      </c>
      <c r="J1067" s="164" t="s">
        <v>14571</v>
      </c>
      <c r="K1067" s="164">
        <v>8</v>
      </c>
      <c r="L1067" s="164" t="s">
        <v>14294</v>
      </c>
      <c r="M1067" s="164">
        <v>77860</v>
      </c>
    </row>
    <row r="1068" spans="1:13">
      <c r="A1068" s="162" t="s">
        <v>6276</v>
      </c>
      <c r="B1068" s="163">
        <v>445347</v>
      </c>
      <c r="C1068" s="163">
        <v>1060700598</v>
      </c>
      <c r="D1068" s="164" t="s">
        <v>16566</v>
      </c>
      <c r="E1068" s="164" t="s">
        <v>16567</v>
      </c>
      <c r="F1068" s="165" t="s">
        <v>6</v>
      </c>
      <c r="G1068" s="165" t="s">
        <v>12396</v>
      </c>
      <c r="H1068" s="165" t="s">
        <v>12396</v>
      </c>
      <c r="I1068" s="164" t="s">
        <v>14222</v>
      </c>
      <c r="J1068" s="164" t="s">
        <v>14571</v>
      </c>
      <c r="K1068" s="164">
        <v>8</v>
      </c>
      <c r="L1068" s="164" t="s">
        <v>14294</v>
      </c>
      <c r="M1068" s="164">
        <v>77861</v>
      </c>
    </row>
    <row r="1069" spans="1:13">
      <c r="A1069" s="162" t="s">
        <v>6279</v>
      </c>
      <c r="B1069" s="163">
        <v>445348</v>
      </c>
      <c r="C1069" s="163">
        <v>1060700601</v>
      </c>
      <c r="D1069" s="164" t="s">
        <v>16568</v>
      </c>
      <c r="E1069" s="164" t="s">
        <v>16569</v>
      </c>
      <c r="F1069" s="165" t="s">
        <v>6</v>
      </c>
      <c r="G1069" s="165" t="s">
        <v>12396</v>
      </c>
      <c r="H1069" s="165" t="s">
        <v>12396</v>
      </c>
      <c r="I1069" s="164" t="s">
        <v>14222</v>
      </c>
      <c r="J1069" s="164" t="s">
        <v>14571</v>
      </c>
      <c r="K1069" s="164">
        <v>8</v>
      </c>
      <c r="L1069" s="164" t="s">
        <v>14294</v>
      </c>
      <c r="M1069" s="164">
        <v>77862</v>
      </c>
    </row>
    <row r="1070" spans="1:13">
      <c r="A1070" s="162" t="s">
        <v>6282</v>
      </c>
      <c r="B1070" s="163">
        <v>445349</v>
      </c>
      <c r="C1070" s="163">
        <v>1060700610</v>
      </c>
      <c r="D1070" s="164" t="s">
        <v>16570</v>
      </c>
      <c r="E1070" s="164" t="s">
        <v>16571</v>
      </c>
      <c r="F1070" s="165" t="s">
        <v>6</v>
      </c>
      <c r="G1070" s="165" t="s">
        <v>12396</v>
      </c>
      <c r="H1070" s="165" t="s">
        <v>12396</v>
      </c>
      <c r="I1070" s="164" t="s">
        <v>14222</v>
      </c>
      <c r="J1070" s="164" t="s">
        <v>14571</v>
      </c>
      <c r="K1070" s="164">
        <v>8</v>
      </c>
      <c r="L1070" s="164" t="s">
        <v>14294</v>
      </c>
      <c r="M1070" s="164">
        <v>77863</v>
      </c>
    </row>
    <row r="1071" spans="1:13">
      <c r="A1071" s="162" t="s">
        <v>6285</v>
      </c>
      <c r="B1071" s="163">
        <v>445350</v>
      </c>
      <c r="C1071" s="163">
        <v>1060700628</v>
      </c>
      <c r="D1071" s="164" t="s">
        <v>16572</v>
      </c>
      <c r="E1071" s="164" t="s">
        <v>16573</v>
      </c>
      <c r="F1071" s="165" t="s">
        <v>6</v>
      </c>
      <c r="G1071" s="165" t="s">
        <v>12396</v>
      </c>
      <c r="H1071" s="165" t="s">
        <v>12396</v>
      </c>
      <c r="I1071" s="164" t="s">
        <v>14222</v>
      </c>
      <c r="J1071" s="164" t="s">
        <v>14571</v>
      </c>
      <c r="K1071" s="164">
        <v>8</v>
      </c>
      <c r="L1071" s="164" t="s">
        <v>14294</v>
      </c>
      <c r="M1071" s="164">
        <v>77864</v>
      </c>
    </row>
    <row r="1072" spans="1:13">
      <c r="A1072" s="162" t="s">
        <v>6288</v>
      </c>
      <c r="B1072" s="163">
        <v>445352</v>
      </c>
      <c r="C1072" s="163">
        <v>1060700571</v>
      </c>
      <c r="D1072" s="164" t="s">
        <v>16574</v>
      </c>
      <c r="E1072" s="164" t="s">
        <v>16575</v>
      </c>
      <c r="F1072" s="165" t="s">
        <v>6</v>
      </c>
      <c r="G1072" s="165" t="s">
        <v>12396</v>
      </c>
      <c r="H1072" s="165" t="s">
        <v>12396</v>
      </c>
      <c r="I1072" s="164" t="s">
        <v>14222</v>
      </c>
      <c r="J1072" s="164" t="s">
        <v>14571</v>
      </c>
      <c r="K1072" s="164">
        <v>8</v>
      </c>
      <c r="L1072" s="164" t="s">
        <v>14294</v>
      </c>
      <c r="M1072" s="164">
        <v>77859</v>
      </c>
    </row>
    <row r="1073" spans="1:13">
      <c r="A1073" s="162" t="s">
        <v>16576</v>
      </c>
      <c r="B1073" s="163">
        <v>393300</v>
      </c>
      <c r="C1073" s="163">
        <v>1060100175</v>
      </c>
      <c r="D1073" s="164" t="s">
        <v>16577</v>
      </c>
      <c r="E1073" s="164" t="s">
        <v>16578</v>
      </c>
      <c r="F1073" s="165" t="s">
        <v>6</v>
      </c>
      <c r="G1073" s="165" t="s">
        <v>12396</v>
      </c>
      <c r="H1073" s="165" t="s">
        <v>12396</v>
      </c>
      <c r="I1073" s="164" t="s">
        <v>14222</v>
      </c>
      <c r="J1073" s="164" t="s">
        <v>14223</v>
      </c>
      <c r="K1073" s="164">
        <v>36</v>
      </c>
      <c r="L1073" s="164" t="s">
        <v>12396</v>
      </c>
      <c r="M1073" s="164">
        <v>77413</v>
      </c>
    </row>
    <row r="1074" spans="1:13">
      <c r="A1074" s="162" t="s">
        <v>4498</v>
      </c>
      <c r="B1074" s="163">
        <v>412107</v>
      </c>
      <c r="C1074" s="163">
        <v>1060100213</v>
      </c>
      <c r="D1074" s="164" t="s">
        <v>16579</v>
      </c>
      <c r="E1074" s="164" t="s">
        <v>16580</v>
      </c>
      <c r="F1074" s="165" t="s">
        <v>6</v>
      </c>
      <c r="G1074" s="165" t="s">
        <v>12396</v>
      </c>
      <c r="H1074" s="165" t="s">
        <v>12396</v>
      </c>
      <c r="I1074" s="164" t="s">
        <v>14222</v>
      </c>
      <c r="J1074" s="164" t="s">
        <v>14223</v>
      </c>
      <c r="K1074" s="164">
        <v>36</v>
      </c>
      <c r="L1074" s="164" t="s">
        <v>12396</v>
      </c>
      <c r="M1074" s="164">
        <v>94126</v>
      </c>
    </row>
    <row r="1075" spans="1:13">
      <c r="A1075" s="162" t="s">
        <v>7113</v>
      </c>
      <c r="B1075" s="163">
        <v>435801</v>
      </c>
      <c r="C1075" s="163">
        <v>1060408315</v>
      </c>
      <c r="D1075" s="164" t="s">
        <v>16581</v>
      </c>
      <c r="E1075" s="164" t="s">
        <v>16582</v>
      </c>
      <c r="F1075" s="165" t="s">
        <v>6</v>
      </c>
      <c r="G1075" s="165" t="s">
        <v>12396</v>
      </c>
      <c r="H1075" s="165" t="s">
        <v>12396</v>
      </c>
      <c r="I1075" s="164" t="s">
        <v>14222</v>
      </c>
      <c r="J1075" s="164" t="s">
        <v>13810</v>
      </c>
      <c r="K1075" s="164">
        <v>8</v>
      </c>
      <c r="L1075" s="164" t="s">
        <v>14294</v>
      </c>
      <c r="M1075" s="164">
        <v>77702</v>
      </c>
    </row>
    <row r="1076" spans="1:13">
      <c r="A1076" s="162" t="s">
        <v>6108</v>
      </c>
      <c r="B1076" s="163">
        <v>452989</v>
      </c>
      <c r="C1076" s="163">
        <v>1060700466</v>
      </c>
      <c r="D1076" s="164" t="s">
        <v>16583</v>
      </c>
      <c r="E1076" s="164" t="s">
        <v>16584</v>
      </c>
      <c r="F1076" s="165" t="s">
        <v>6</v>
      </c>
      <c r="G1076" s="165" t="s">
        <v>12396</v>
      </c>
      <c r="H1076" s="165" t="s">
        <v>12396</v>
      </c>
      <c r="I1076" s="164" t="s">
        <v>14222</v>
      </c>
      <c r="J1076" s="164" t="s">
        <v>14571</v>
      </c>
      <c r="K1076" s="164">
        <v>36</v>
      </c>
      <c r="L1076" s="164" t="s">
        <v>14294</v>
      </c>
      <c r="M1076" s="164">
        <v>77849</v>
      </c>
    </row>
    <row r="1077" spans="1:13">
      <c r="A1077" s="162" t="s">
        <v>16585</v>
      </c>
      <c r="B1077" s="163">
        <v>459979</v>
      </c>
      <c r="C1077" s="163" t="s">
        <v>12396</v>
      </c>
      <c r="D1077" s="164" t="s">
        <v>16586</v>
      </c>
      <c r="E1077" s="164" t="s">
        <v>16587</v>
      </c>
      <c r="F1077" s="165" t="s">
        <v>6</v>
      </c>
      <c r="G1077" s="165" t="s">
        <v>12396</v>
      </c>
      <c r="H1077" s="165" t="s">
        <v>12396</v>
      </c>
      <c r="I1077" s="164" t="s">
        <v>14222</v>
      </c>
      <c r="J1077" s="164" t="s">
        <v>14223</v>
      </c>
      <c r="K1077" s="164">
        <v>36</v>
      </c>
      <c r="L1077" s="164" t="s">
        <v>14224</v>
      </c>
      <c r="M1077" s="164">
        <v>28765</v>
      </c>
    </row>
    <row r="1078" spans="1:13">
      <c r="A1078" s="162" t="s">
        <v>16588</v>
      </c>
      <c r="B1078" s="163">
        <v>459978</v>
      </c>
      <c r="C1078" s="163" t="s">
        <v>12396</v>
      </c>
      <c r="D1078" s="164" t="s">
        <v>16589</v>
      </c>
      <c r="E1078" s="164" t="s">
        <v>16590</v>
      </c>
      <c r="F1078" s="165" t="s">
        <v>6</v>
      </c>
      <c r="G1078" s="165" t="s">
        <v>12396</v>
      </c>
      <c r="H1078" s="165" t="s">
        <v>12396</v>
      </c>
      <c r="I1078" s="164" t="s">
        <v>14222</v>
      </c>
      <c r="J1078" s="164" t="s">
        <v>14223</v>
      </c>
      <c r="K1078" s="164">
        <v>36</v>
      </c>
      <c r="L1078" s="164" t="s">
        <v>14224</v>
      </c>
      <c r="M1078" s="164">
        <v>28764</v>
      </c>
    </row>
    <row r="1079" spans="1:13">
      <c r="A1079" s="162" t="s">
        <v>16591</v>
      </c>
      <c r="B1079" s="163">
        <v>459973</v>
      </c>
      <c r="C1079" s="163" t="s">
        <v>12396</v>
      </c>
      <c r="D1079" s="164" t="s">
        <v>16592</v>
      </c>
      <c r="E1079" s="164" t="s">
        <v>16593</v>
      </c>
      <c r="F1079" s="165" t="s">
        <v>6</v>
      </c>
      <c r="G1079" s="165" t="s">
        <v>12396</v>
      </c>
      <c r="H1079" s="165" t="s">
        <v>12396</v>
      </c>
      <c r="I1079" s="164" t="s">
        <v>14222</v>
      </c>
      <c r="J1079" s="164" t="s">
        <v>14223</v>
      </c>
      <c r="K1079" s="164">
        <v>36</v>
      </c>
      <c r="L1079" s="164" t="s">
        <v>14224</v>
      </c>
      <c r="M1079" s="164">
        <v>28763</v>
      </c>
    </row>
    <row r="1080" spans="1:13">
      <c r="A1080" s="162" t="s">
        <v>5439</v>
      </c>
      <c r="B1080" s="163">
        <v>461282</v>
      </c>
      <c r="C1080" s="163">
        <v>1060401507</v>
      </c>
      <c r="D1080" s="164" t="s">
        <v>16594</v>
      </c>
      <c r="E1080" s="164" t="s">
        <v>16595</v>
      </c>
      <c r="F1080" s="165" t="s">
        <v>6</v>
      </c>
      <c r="G1080" s="165" t="s">
        <v>12396</v>
      </c>
      <c r="H1080" s="165" t="s">
        <v>12396</v>
      </c>
      <c r="I1080" s="164" t="s">
        <v>14222</v>
      </c>
      <c r="J1080" s="164" t="s">
        <v>13810</v>
      </c>
      <c r="K1080" s="164">
        <v>36</v>
      </c>
      <c r="L1080" s="164" t="s">
        <v>12396</v>
      </c>
      <c r="M1080" s="164">
        <v>77580</v>
      </c>
    </row>
    <row r="1081" spans="1:13">
      <c r="A1081" s="162" t="s">
        <v>6177</v>
      </c>
      <c r="B1081" s="163">
        <v>458074</v>
      </c>
      <c r="C1081" s="163">
        <v>1060402805</v>
      </c>
      <c r="D1081" s="164" t="s">
        <v>16596</v>
      </c>
      <c r="E1081" s="164" t="s">
        <v>16597</v>
      </c>
      <c r="F1081" s="165" t="s">
        <v>6</v>
      </c>
      <c r="G1081" s="165" t="s">
        <v>12396</v>
      </c>
      <c r="H1081" s="165" t="s">
        <v>12396</v>
      </c>
      <c r="I1081" s="164" t="s">
        <v>14222</v>
      </c>
      <c r="J1081" s="164" t="s">
        <v>13810</v>
      </c>
      <c r="K1081" s="164">
        <v>36</v>
      </c>
      <c r="L1081" s="164" t="s">
        <v>12396</v>
      </c>
      <c r="M1081" s="164">
        <v>77551</v>
      </c>
    </row>
    <row r="1082" spans="1:13">
      <c r="A1082" s="162" t="s">
        <v>16598</v>
      </c>
      <c r="B1082" s="163">
        <v>459977</v>
      </c>
      <c r="C1082" s="163">
        <v>0</v>
      </c>
      <c r="D1082" s="164" t="s">
        <v>16599</v>
      </c>
      <c r="E1082" s="164" t="s">
        <v>16600</v>
      </c>
      <c r="F1082" s="165" t="s">
        <v>6</v>
      </c>
      <c r="G1082" s="165" t="s">
        <v>12396</v>
      </c>
      <c r="H1082" s="165" t="s">
        <v>12396</v>
      </c>
      <c r="I1082" s="164" t="s">
        <v>14222</v>
      </c>
      <c r="J1082" s="164" t="s">
        <v>14223</v>
      </c>
      <c r="K1082" s="164">
        <v>36</v>
      </c>
      <c r="L1082" s="164" t="s">
        <v>14224</v>
      </c>
      <c r="M1082" s="164">
        <v>78168</v>
      </c>
    </row>
    <row r="1083" spans="1:13">
      <c r="A1083" s="162" t="s">
        <v>5393</v>
      </c>
      <c r="B1083" s="163">
        <v>457566</v>
      </c>
      <c r="C1083" s="163">
        <v>1060500475</v>
      </c>
      <c r="D1083" s="164" t="s">
        <v>16601</v>
      </c>
      <c r="E1083" s="164" t="s">
        <v>16602</v>
      </c>
      <c r="F1083" s="165" t="s">
        <v>6</v>
      </c>
      <c r="G1083" s="165" t="s">
        <v>12396</v>
      </c>
      <c r="H1083" s="165" t="s">
        <v>12396</v>
      </c>
      <c r="I1083" s="164" t="s">
        <v>14222</v>
      </c>
      <c r="J1083" s="164" t="s">
        <v>14223</v>
      </c>
      <c r="K1083" s="164">
        <v>36</v>
      </c>
      <c r="L1083" s="164" t="s">
        <v>12396</v>
      </c>
      <c r="M1083" s="164">
        <v>77747</v>
      </c>
    </row>
    <row r="1084" spans="1:13">
      <c r="A1084" s="162" t="s">
        <v>6111</v>
      </c>
      <c r="B1084" s="163">
        <v>416626</v>
      </c>
      <c r="C1084" s="163">
        <v>1060400276</v>
      </c>
      <c r="D1084" s="164" t="s">
        <v>16603</v>
      </c>
      <c r="E1084" s="164" t="s">
        <v>16604</v>
      </c>
      <c r="F1084" s="165" t="s">
        <v>6</v>
      </c>
      <c r="G1084" s="165" t="s">
        <v>12396</v>
      </c>
      <c r="H1084" s="165" t="s">
        <v>12396</v>
      </c>
      <c r="I1084" s="164" t="s">
        <v>14222</v>
      </c>
      <c r="J1084" s="164" t="s">
        <v>14223</v>
      </c>
      <c r="K1084" s="164">
        <v>36</v>
      </c>
      <c r="L1084" s="164" t="s">
        <v>12396</v>
      </c>
      <c r="M1084" s="164">
        <v>77550</v>
      </c>
    </row>
    <row r="1085" spans="1:13">
      <c r="A1085" s="162" t="s">
        <v>13814</v>
      </c>
      <c r="B1085" s="163">
        <v>407138</v>
      </c>
      <c r="C1085" s="163">
        <v>1060100191</v>
      </c>
      <c r="D1085" s="164" t="s">
        <v>16605</v>
      </c>
      <c r="E1085" s="164" t="s">
        <v>16606</v>
      </c>
      <c r="F1085" s="165" t="s">
        <v>6</v>
      </c>
      <c r="G1085" s="165" t="s">
        <v>12396</v>
      </c>
      <c r="H1085" s="165" t="s">
        <v>12396</v>
      </c>
      <c r="I1085" s="164" t="s">
        <v>14222</v>
      </c>
      <c r="J1085" s="164" t="s">
        <v>14223</v>
      </c>
      <c r="K1085" s="164">
        <v>36</v>
      </c>
      <c r="L1085" s="164" t="s">
        <v>12396</v>
      </c>
      <c r="M1085" s="164">
        <v>94124</v>
      </c>
    </row>
    <row r="1086" spans="1:13">
      <c r="A1086" s="162" t="s">
        <v>16607</v>
      </c>
      <c r="B1086" s="163">
        <v>439950</v>
      </c>
      <c r="C1086" s="163">
        <v>0</v>
      </c>
      <c r="D1086" s="164" t="s">
        <v>16608</v>
      </c>
      <c r="E1086" s="164" t="s">
        <v>16609</v>
      </c>
      <c r="F1086" s="165" t="s">
        <v>6</v>
      </c>
      <c r="G1086" s="165" t="s">
        <v>12396</v>
      </c>
      <c r="H1086" s="165" t="s">
        <v>12396</v>
      </c>
      <c r="I1086" s="164" t="s">
        <v>14222</v>
      </c>
      <c r="J1086" s="164" t="s">
        <v>14223</v>
      </c>
      <c r="K1086" s="164">
        <v>36</v>
      </c>
      <c r="L1086" s="164" t="s">
        <v>12396</v>
      </c>
      <c r="M1086" s="164">
        <v>77936</v>
      </c>
    </row>
    <row r="1087" spans="1:13">
      <c r="A1087" s="162" t="s">
        <v>16610</v>
      </c>
      <c r="B1087" s="163">
        <v>459974</v>
      </c>
      <c r="C1087" s="163" t="s">
        <v>12396</v>
      </c>
      <c r="D1087" s="164" t="s">
        <v>16611</v>
      </c>
      <c r="E1087" s="164" t="s">
        <v>16612</v>
      </c>
      <c r="F1087" s="165" t="s">
        <v>6</v>
      </c>
      <c r="G1087" s="165" t="s">
        <v>12396</v>
      </c>
      <c r="H1087" s="165" t="s">
        <v>12396</v>
      </c>
      <c r="I1087" s="164" t="s">
        <v>14222</v>
      </c>
      <c r="J1087" s="164" t="s">
        <v>14223</v>
      </c>
      <c r="K1087" s="164">
        <v>36</v>
      </c>
      <c r="L1087" s="164" t="s">
        <v>14224</v>
      </c>
      <c r="M1087" s="164">
        <v>28762</v>
      </c>
    </row>
    <row r="1088" spans="1:13">
      <c r="A1088" s="162" t="s">
        <v>2022</v>
      </c>
      <c r="B1088" s="163">
        <v>432596</v>
      </c>
      <c r="C1088" s="163">
        <v>1070300326</v>
      </c>
      <c r="D1088" s="164" t="s">
        <v>16613</v>
      </c>
      <c r="E1088" s="164" t="s">
        <v>16614</v>
      </c>
      <c r="F1088" s="165" t="s">
        <v>10613</v>
      </c>
      <c r="G1088" s="165" t="s">
        <v>12396</v>
      </c>
      <c r="H1088" s="165" t="s">
        <v>12396</v>
      </c>
      <c r="I1088" s="164" t="s">
        <v>14222</v>
      </c>
      <c r="J1088" s="164" t="s">
        <v>15641</v>
      </c>
      <c r="K1088" s="164">
        <v>11</v>
      </c>
      <c r="L1088" s="164" t="s">
        <v>12396</v>
      </c>
      <c r="M1088" s="164">
        <v>78212</v>
      </c>
    </row>
    <row r="1089" spans="1:13">
      <c r="A1089" s="162" t="s">
        <v>16615</v>
      </c>
      <c r="B1089" s="163">
        <v>455974</v>
      </c>
      <c r="C1089" s="163">
        <v>0</v>
      </c>
      <c r="D1089" s="164" t="s">
        <v>16616</v>
      </c>
      <c r="E1089" s="164" t="s">
        <v>16617</v>
      </c>
      <c r="F1089" s="165" t="s">
        <v>6</v>
      </c>
      <c r="G1089" s="165" t="s">
        <v>12396</v>
      </c>
      <c r="H1089" s="165" t="s">
        <v>12396</v>
      </c>
      <c r="I1089" s="164" t="s">
        <v>14222</v>
      </c>
      <c r="J1089" s="164" t="s">
        <v>14223</v>
      </c>
      <c r="K1089" s="164">
        <v>36</v>
      </c>
      <c r="L1089" s="164" t="s">
        <v>12396</v>
      </c>
      <c r="M1089" s="164">
        <v>78057</v>
      </c>
    </row>
    <row r="1090" spans="1:13">
      <c r="A1090" s="162" t="s">
        <v>16618</v>
      </c>
      <c r="B1090" s="163">
        <v>471526</v>
      </c>
      <c r="C1090" s="163">
        <v>0</v>
      </c>
      <c r="D1090" s="164" t="s">
        <v>16619</v>
      </c>
      <c r="E1090" s="164" t="s">
        <v>16620</v>
      </c>
      <c r="F1090" s="165" t="s">
        <v>6</v>
      </c>
      <c r="G1090" s="165" t="s">
        <v>12396</v>
      </c>
      <c r="H1090" s="165" t="s">
        <v>12396</v>
      </c>
      <c r="I1090" s="164" t="s">
        <v>16120</v>
      </c>
      <c r="J1090" s="164" t="s">
        <v>16121</v>
      </c>
      <c r="K1090" s="164">
        <v>36</v>
      </c>
      <c r="L1090" s="164" t="s">
        <v>12396</v>
      </c>
      <c r="M1090" s="164">
        <v>84009</v>
      </c>
    </row>
    <row r="1091" spans="1:13">
      <c r="A1091" s="162" t="s">
        <v>16621</v>
      </c>
      <c r="B1091" s="163">
        <v>471527</v>
      </c>
      <c r="C1091" s="163" t="s">
        <v>12396</v>
      </c>
      <c r="D1091" s="164" t="s">
        <v>16622</v>
      </c>
      <c r="E1091" s="164" t="s">
        <v>16623</v>
      </c>
      <c r="F1091" s="165" t="s">
        <v>6</v>
      </c>
      <c r="G1091" s="165" t="s">
        <v>12396</v>
      </c>
      <c r="H1091" s="165" t="s">
        <v>12396</v>
      </c>
      <c r="I1091" s="164" t="s">
        <v>16120</v>
      </c>
      <c r="J1091" s="164" t="s">
        <v>16121</v>
      </c>
      <c r="K1091" s="164">
        <v>36</v>
      </c>
      <c r="L1091" s="164" t="s">
        <v>12396</v>
      </c>
      <c r="M1091" s="164">
        <v>45631</v>
      </c>
    </row>
    <row r="1092" spans="1:13">
      <c r="A1092" s="162" t="s">
        <v>16624</v>
      </c>
      <c r="B1092" s="163">
        <v>471528</v>
      </c>
      <c r="C1092" s="163">
        <v>0</v>
      </c>
      <c r="D1092" s="164" t="s">
        <v>16625</v>
      </c>
      <c r="E1092" s="164" t="s">
        <v>16626</v>
      </c>
      <c r="F1092" s="165" t="s">
        <v>6</v>
      </c>
      <c r="G1092" s="165" t="s">
        <v>12396</v>
      </c>
      <c r="H1092" s="165" t="s">
        <v>12396</v>
      </c>
      <c r="I1092" s="164" t="s">
        <v>16120</v>
      </c>
      <c r="J1092" s="164" t="s">
        <v>16121</v>
      </c>
      <c r="K1092" s="164">
        <v>36</v>
      </c>
      <c r="L1092" s="164" t="s">
        <v>12396</v>
      </c>
      <c r="M1092" s="164">
        <v>77969</v>
      </c>
    </row>
    <row r="1093" spans="1:13">
      <c r="A1093" s="162" t="s">
        <v>16627</v>
      </c>
      <c r="B1093" s="163">
        <v>471529</v>
      </c>
      <c r="C1093" s="163" t="s">
        <v>12396</v>
      </c>
      <c r="D1093" s="164" t="s">
        <v>16628</v>
      </c>
      <c r="E1093" s="164" t="s">
        <v>16629</v>
      </c>
      <c r="F1093" s="165" t="s">
        <v>6</v>
      </c>
      <c r="G1093" s="165" t="s">
        <v>12396</v>
      </c>
      <c r="H1093" s="165" t="s">
        <v>12396</v>
      </c>
      <c r="I1093" s="164" t="s">
        <v>16120</v>
      </c>
      <c r="J1093" s="164" t="s">
        <v>16121</v>
      </c>
      <c r="K1093" s="164">
        <v>36</v>
      </c>
      <c r="L1093" s="164" t="s">
        <v>12396</v>
      </c>
      <c r="M1093" s="164">
        <v>45622</v>
      </c>
    </row>
    <row r="1094" spans="1:13">
      <c r="A1094" s="162" t="s">
        <v>16630</v>
      </c>
      <c r="B1094" s="163">
        <v>471530</v>
      </c>
      <c r="C1094" s="163">
        <v>0</v>
      </c>
      <c r="D1094" s="164" t="s">
        <v>16631</v>
      </c>
      <c r="E1094" s="164" t="s">
        <v>16632</v>
      </c>
      <c r="F1094" s="165" t="s">
        <v>6</v>
      </c>
      <c r="G1094" s="165" t="s">
        <v>12396</v>
      </c>
      <c r="H1094" s="165" t="s">
        <v>12396</v>
      </c>
      <c r="I1094" s="164" t="s">
        <v>16120</v>
      </c>
      <c r="J1094" s="164" t="s">
        <v>16121</v>
      </c>
      <c r="K1094" s="164">
        <v>36</v>
      </c>
      <c r="L1094" s="164" t="s">
        <v>12396</v>
      </c>
      <c r="M1094" s="164">
        <v>77970</v>
      </c>
    </row>
    <row r="1095" spans="1:13">
      <c r="A1095" s="162" t="s">
        <v>16633</v>
      </c>
      <c r="B1095" s="163">
        <v>471531</v>
      </c>
      <c r="C1095" s="163">
        <v>0</v>
      </c>
      <c r="D1095" s="164" t="s">
        <v>16634</v>
      </c>
      <c r="E1095" s="164" t="s">
        <v>16635</v>
      </c>
      <c r="F1095" s="165" t="s">
        <v>6</v>
      </c>
      <c r="G1095" s="165" t="s">
        <v>12396</v>
      </c>
      <c r="H1095" s="165" t="s">
        <v>12396</v>
      </c>
      <c r="I1095" s="164" t="s">
        <v>16120</v>
      </c>
      <c r="J1095" s="164" t="s">
        <v>16121</v>
      </c>
      <c r="K1095" s="164">
        <v>36</v>
      </c>
      <c r="L1095" s="164" t="s">
        <v>12396</v>
      </c>
      <c r="M1095" s="164">
        <v>84010</v>
      </c>
    </row>
    <row r="1096" spans="1:13">
      <c r="A1096" s="162" t="s">
        <v>16636</v>
      </c>
      <c r="B1096" s="163">
        <v>471532</v>
      </c>
      <c r="C1096" s="163">
        <v>0</v>
      </c>
      <c r="D1096" s="164" t="s">
        <v>16637</v>
      </c>
      <c r="E1096" s="164" t="s">
        <v>16638</v>
      </c>
      <c r="F1096" s="165" t="s">
        <v>6</v>
      </c>
      <c r="G1096" s="165" t="s">
        <v>12396</v>
      </c>
      <c r="H1096" s="165" t="s">
        <v>12396</v>
      </c>
      <c r="I1096" s="164" t="s">
        <v>16120</v>
      </c>
      <c r="J1096" s="164" t="s">
        <v>16121</v>
      </c>
      <c r="K1096" s="164">
        <v>36</v>
      </c>
      <c r="L1096" s="164" t="s">
        <v>12396</v>
      </c>
      <c r="M1096" s="164">
        <v>84011</v>
      </c>
    </row>
    <row r="1097" spans="1:13">
      <c r="A1097" s="162" t="s">
        <v>16639</v>
      </c>
      <c r="B1097" s="163">
        <v>471533</v>
      </c>
      <c r="C1097" s="163">
        <v>0</v>
      </c>
      <c r="D1097" s="164" t="s">
        <v>16640</v>
      </c>
      <c r="E1097" s="164" t="s">
        <v>16641</v>
      </c>
      <c r="F1097" s="165" t="s">
        <v>6</v>
      </c>
      <c r="G1097" s="165" t="s">
        <v>12396</v>
      </c>
      <c r="H1097" s="165" t="s">
        <v>12396</v>
      </c>
      <c r="I1097" s="164" t="s">
        <v>16120</v>
      </c>
      <c r="J1097" s="164" t="s">
        <v>16121</v>
      </c>
      <c r="K1097" s="164">
        <v>36</v>
      </c>
      <c r="L1097" s="164" t="s">
        <v>12396</v>
      </c>
      <c r="M1097" s="164">
        <v>84012</v>
      </c>
    </row>
    <row r="1098" spans="1:13">
      <c r="A1098" s="162" t="s">
        <v>16642</v>
      </c>
      <c r="B1098" s="163">
        <v>471534</v>
      </c>
      <c r="C1098" s="163">
        <v>0</v>
      </c>
      <c r="D1098" s="164" t="s">
        <v>16643</v>
      </c>
      <c r="E1098" s="164" t="s">
        <v>16644</v>
      </c>
      <c r="F1098" s="165" t="s">
        <v>6</v>
      </c>
      <c r="G1098" s="165" t="s">
        <v>12396</v>
      </c>
      <c r="H1098" s="165" t="s">
        <v>12396</v>
      </c>
      <c r="I1098" s="164" t="s">
        <v>16120</v>
      </c>
      <c r="J1098" s="164" t="s">
        <v>16121</v>
      </c>
      <c r="K1098" s="164">
        <v>36</v>
      </c>
      <c r="L1098" s="164" t="s">
        <v>12396</v>
      </c>
      <c r="M1098" s="164">
        <v>84013</v>
      </c>
    </row>
    <row r="1099" spans="1:13">
      <c r="A1099" s="162" t="s">
        <v>16645</v>
      </c>
      <c r="B1099" s="163">
        <v>471535</v>
      </c>
      <c r="C1099" s="163">
        <v>0</v>
      </c>
      <c r="D1099" s="164" t="s">
        <v>16646</v>
      </c>
      <c r="E1099" s="164" t="s">
        <v>16647</v>
      </c>
      <c r="F1099" s="165" t="s">
        <v>6</v>
      </c>
      <c r="G1099" s="165" t="s">
        <v>12396</v>
      </c>
      <c r="H1099" s="165" t="s">
        <v>12396</v>
      </c>
      <c r="I1099" s="164" t="s">
        <v>16120</v>
      </c>
      <c r="J1099" s="164" t="s">
        <v>16121</v>
      </c>
      <c r="K1099" s="164">
        <v>36</v>
      </c>
      <c r="L1099" s="164" t="s">
        <v>12396</v>
      </c>
      <c r="M1099" s="164">
        <v>84014</v>
      </c>
    </row>
    <row r="1100" spans="1:13">
      <c r="A1100" s="162" t="s">
        <v>16648</v>
      </c>
      <c r="B1100" s="163">
        <v>449474</v>
      </c>
      <c r="C1100" s="163">
        <v>1060408781</v>
      </c>
      <c r="D1100" s="164" t="s">
        <v>16649</v>
      </c>
      <c r="E1100" s="164" t="s">
        <v>16650</v>
      </c>
      <c r="F1100" s="165" t="s">
        <v>9143</v>
      </c>
      <c r="G1100" s="165" t="s">
        <v>12396</v>
      </c>
      <c r="H1100" s="165" t="s">
        <v>12396</v>
      </c>
      <c r="I1100" s="164" t="s">
        <v>14336</v>
      </c>
      <c r="J1100" s="164" t="s">
        <v>14337</v>
      </c>
      <c r="K1100" s="164">
        <v>36</v>
      </c>
      <c r="L1100" s="164" t="s">
        <v>12396</v>
      </c>
      <c r="M1100" s="164">
        <v>77352</v>
      </c>
    </row>
    <row r="1101" spans="1:13">
      <c r="A1101" s="162" t="s">
        <v>16651</v>
      </c>
      <c r="B1101" s="163">
        <v>471538</v>
      </c>
      <c r="C1101" s="163">
        <v>0</v>
      </c>
      <c r="D1101" s="164" t="s">
        <v>16652</v>
      </c>
      <c r="E1101" s="164" t="s">
        <v>16653</v>
      </c>
      <c r="F1101" s="165" t="s">
        <v>6</v>
      </c>
      <c r="G1101" s="165" t="s">
        <v>12396</v>
      </c>
      <c r="H1101" s="165" t="s">
        <v>12396</v>
      </c>
      <c r="I1101" s="164" t="s">
        <v>16120</v>
      </c>
      <c r="J1101" s="164" t="s">
        <v>16121</v>
      </c>
      <c r="K1101" s="164">
        <v>36</v>
      </c>
      <c r="L1101" s="164" t="s">
        <v>12396</v>
      </c>
      <c r="M1101" s="164">
        <v>84015</v>
      </c>
    </row>
    <row r="1102" spans="1:13">
      <c r="A1102" s="162" t="s">
        <v>16654</v>
      </c>
      <c r="B1102" s="163">
        <v>471542</v>
      </c>
      <c r="C1102" s="163">
        <v>0</v>
      </c>
      <c r="D1102" s="164" t="s">
        <v>16655</v>
      </c>
      <c r="E1102" s="164" t="s">
        <v>16656</v>
      </c>
      <c r="F1102" s="165" t="s">
        <v>6</v>
      </c>
      <c r="G1102" s="165" t="s">
        <v>12396</v>
      </c>
      <c r="H1102" s="165" t="s">
        <v>12396</v>
      </c>
      <c r="I1102" s="164" t="s">
        <v>16120</v>
      </c>
      <c r="J1102" s="164" t="s">
        <v>16121</v>
      </c>
      <c r="K1102" s="164">
        <v>36</v>
      </c>
      <c r="L1102" s="164" t="s">
        <v>12396</v>
      </c>
      <c r="M1102" s="164">
        <v>84016</v>
      </c>
    </row>
    <row r="1103" spans="1:13">
      <c r="A1103" s="162" t="s">
        <v>16657</v>
      </c>
      <c r="B1103" s="163">
        <v>471509</v>
      </c>
      <c r="C1103" s="163">
        <v>0</v>
      </c>
      <c r="D1103" s="164" t="s">
        <v>16658</v>
      </c>
      <c r="E1103" s="164" t="s">
        <v>16659</v>
      </c>
      <c r="F1103" s="165" t="s">
        <v>6</v>
      </c>
      <c r="G1103" s="165" t="s">
        <v>12396</v>
      </c>
      <c r="H1103" s="165" t="s">
        <v>12396</v>
      </c>
      <c r="I1103" s="164" t="s">
        <v>16120</v>
      </c>
      <c r="J1103" s="164" t="s">
        <v>16121</v>
      </c>
      <c r="K1103" s="164">
        <v>36</v>
      </c>
      <c r="L1103" s="164" t="s">
        <v>12396</v>
      </c>
      <c r="M1103" s="164">
        <v>84001</v>
      </c>
    </row>
    <row r="1104" spans="1:13">
      <c r="A1104" s="162" t="s">
        <v>16660</v>
      </c>
      <c r="B1104" s="163">
        <v>471510</v>
      </c>
      <c r="C1104" s="163">
        <v>0</v>
      </c>
      <c r="D1104" s="164" t="s">
        <v>16661</v>
      </c>
      <c r="E1104" s="164" t="s">
        <v>16662</v>
      </c>
      <c r="F1104" s="165" t="s">
        <v>6</v>
      </c>
      <c r="G1104" s="165" t="s">
        <v>12396</v>
      </c>
      <c r="H1104" s="165" t="s">
        <v>12396</v>
      </c>
      <c r="I1104" s="164" t="s">
        <v>16120</v>
      </c>
      <c r="J1104" s="164" t="s">
        <v>16121</v>
      </c>
      <c r="K1104" s="164">
        <v>36</v>
      </c>
      <c r="L1104" s="164" t="s">
        <v>12396</v>
      </c>
      <c r="M1104" s="164">
        <v>84002</v>
      </c>
    </row>
    <row r="1105" spans="1:13">
      <c r="A1105" s="162" t="s">
        <v>16663</v>
      </c>
      <c r="B1105" s="163">
        <v>471511</v>
      </c>
      <c r="C1105" s="163">
        <v>0</v>
      </c>
      <c r="D1105" s="164" t="s">
        <v>16664</v>
      </c>
      <c r="E1105" s="164" t="s">
        <v>16665</v>
      </c>
      <c r="F1105" s="165" t="s">
        <v>6</v>
      </c>
      <c r="G1105" s="165" t="s">
        <v>12396</v>
      </c>
      <c r="H1105" s="165" t="s">
        <v>12396</v>
      </c>
      <c r="I1105" s="164" t="s">
        <v>16120</v>
      </c>
      <c r="J1105" s="164" t="s">
        <v>16121</v>
      </c>
      <c r="K1105" s="164">
        <v>36</v>
      </c>
      <c r="L1105" s="164" t="s">
        <v>12396</v>
      </c>
      <c r="M1105" s="164">
        <v>84003</v>
      </c>
    </row>
    <row r="1106" spans="1:13">
      <c r="A1106" s="162" t="s">
        <v>16666</v>
      </c>
      <c r="B1106" s="163">
        <v>471512</v>
      </c>
      <c r="C1106" s="163" t="s">
        <v>12396</v>
      </c>
      <c r="D1106" s="164" t="s">
        <v>16667</v>
      </c>
      <c r="E1106" s="164" t="s">
        <v>16668</v>
      </c>
      <c r="F1106" s="165" t="s">
        <v>6</v>
      </c>
      <c r="G1106" s="165" t="s">
        <v>12396</v>
      </c>
      <c r="H1106" s="165" t="s">
        <v>12396</v>
      </c>
      <c r="I1106" s="164" t="s">
        <v>16120</v>
      </c>
      <c r="J1106" s="164" t="s">
        <v>16121</v>
      </c>
      <c r="K1106" s="164">
        <v>36</v>
      </c>
      <c r="L1106" s="164" t="s">
        <v>12396</v>
      </c>
      <c r="M1106" s="164">
        <v>45610</v>
      </c>
    </row>
    <row r="1107" spans="1:13">
      <c r="A1107" s="162" t="s">
        <v>16669</v>
      </c>
      <c r="B1107" s="163">
        <v>471513</v>
      </c>
      <c r="C1107" s="163" t="s">
        <v>12396</v>
      </c>
      <c r="D1107" s="164" t="s">
        <v>16670</v>
      </c>
      <c r="E1107" s="164" t="s">
        <v>16671</v>
      </c>
      <c r="F1107" s="165" t="s">
        <v>6</v>
      </c>
      <c r="G1107" s="165" t="s">
        <v>12396</v>
      </c>
      <c r="H1107" s="165" t="s">
        <v>12396</v>
      </c>
      <c r="I1107" s="164" t="s">
        <v>16120</v>
      </c>
      <c r="J1107" s="164" t="s">
        <v>16121</v>
      </c>
      <c r="K1107" s="164">
        <v>36</v>
      </c>
      <c r="L1107" s="164" t="s">
        <v>12396</v>
      </c>
      <c r="M1107" s="164">
        <v>45607</v>
      </c>
    </row>
    <row r="1108" spans="1:13">
      <c r="A1108" s="162" t="s">
        <v>16672</v>
      </c>
      <c r="B1108" s="163">
        <v>471514</v>
      </c>
      <c r="C1108" s="163">
        <v>0</v>
      </c>
      <c r="D1108" s="164" t="s">
        <v>16673</v>
      </c>
      <c r="E1108" s="164" t="s">
        <v>16674</v>
      </c>
      <c r="F1108" s="165" t="s">
        <v>6</v>
      </c>
      <c r="G1108" s="165" t="s">
        <v>12396</v>
      </c>
      <c r="H1108" s="165" t="s">
        <v>12396</v>
      </c>
      <c r="I1108" s="164" t="s">
        <v>16120</v>
      </c>
      <c r="J1108" s="164" t="s">
        <v>16121</v>
      </c>
      <c r="K1108" s="164">
        <v>36</v>
      </c>
      <c r="L1108" s="164" t="s">
        <v>12396</v>
      </c>
      <c r="M1108" s="164">
        <v>84004</v>
      </c>
    </row>
    <row r="1109" spans="1:13">
      <c r="A1109" s="162" t="s">
        <v>16675</v>
      </c>
      <c r="B1109" s="163">
        <v>471515</v>
      </c>
      <c r="C1109" s="163">
        <v>0</v>
      </c>
      <c r="D1109" s="164" t="s">
        <v>16676</v>
      </c>
      <c r="E1109" s="164" t="s">
        <v>16677</v>
      </c>
      <c r="F1109" s="165" t="s">
        <v>6</v>
      </c>
      <c r="G1109" s="165" t="s">
        <v>12396</v>
      </c>
      <c r="H1109" s="165" t="s">
        <v>12396</v>
      </c>
      <c r="I1109" s="164" t="s">
        <v>16120</v>
      </c>
      <c r="J1109" s="164" t="s">
        <v>16121</v>
      </c>
      <c r="K1109" s="164">
        <v>36</v>
      </c>
      <c r="L1109" s="164" t="s">
        <v>12396</v>
      </c>
      <c r="M1109" s="164">
        <v>84005</v>
      </c>
    </row>
    <row r="1110" spans="1:13">
      <c r="A1110" s="162" t="s">
        <v>16678</v>
      </c>
      <c r="B1110" s="163">
        <v>471516</v>
      </c>
      <c r="C1110" s="163">
        <v>0</v>
      </c>
      <c r="D1110" s="164" t="s">
        <v>16679</v>
      </c>
      <c r="E1110" s="164" t="s">
        <v>16680</v>
      </c>
      <c r="F1110" s="165" t="s">
        <v>6</v>
      </c>
      <c r="G1110" s="165" t="s">
        <v>12396</v>
      </c>
      <c r="H1110" s="165" t="s">
        <v>12396</v>
      </c>
      <c r="I1110" s="164" t="s">
        <v>16120</v>
      </c>
      <c r="J1110" s="164" t="s">
        <v>16121</v>
      </c>
      <c r="K1110" s="164">
        <v>36</v>
      </c>
      <c r="L1110" s="164" t="s">
        <v>12396</v>
      </c>
      <c r="M1110" s="164">
        <v>84006</v>
      </c>
    </row>
    <row r="1111" spans="1:13">
      <c r="A1111" s="162" t="s">
        <v>16681</v>
      </c>
      <c r="B1111" s="163">
        <v>471517</v>
      </c>
      <c r="C1111" s="163">
        <v>0</v>
      </c>
      <c r="D1111" s="164" t="s">
        <v>16682</v>
      </c>
      <c r="E1111" s="164" t="s">
        <v>16683</v>
      </c>
      <c r="F1111" s="165" t="s">
        <v>6</v>
      </c>
      <c r="G1111" s="165" t="s">
        <v>12396</v>
      </c>
      <c r="H1111" s="165" t="s">
        <v>12396</v>
      </c>
      <c r="I1111" s="164" t="s">
        <v>16120</v>
      </c>
      <c r="J1111" s="164" t="s">
        <v>16121</v>
      </c>
      <c r="K1111" s="164">
        <v>36</v>
      </c>
      <c r="L1111" s="164" t="s">
        <v>12396</v>
      </c>
      <c r="M1111" s="164">
        <v>84007</v>
      </c>
    </row>
    <row r="1112" spans="1:13">
      <c r="A1112" s="162" t="s">
        <v>16684</v>
      </c>
      <c r="B1112" s="163">
        <v>471518</v>
      </c>
      <c r="C1112" s="163">
        <v>0</v>
      </c>
      <c r="D1112" s="164" t="s">
        <v>16685</v>
      </c>
      <c r="E1112" s="164" t="s">
        <v>16686</v>
      </c>
      <c r="F1112" s="165" t="s">
        <v>6</v>
      </c>
      <c r="G1112" s="165" t="s">
        <v>12396</v>
      </c>
      <c r="H1112" s="165" t="s">
        <v>12396</v>
      </c>
      <c r="I1112" s="164" t="s">
        <v>16120</v>
      </c>
      <c r="J1112" s="164" t="s">
        <v>16121</v>
      </c>
      <c r="K1112" s="164">
        <v>36</v>
      </c>
      <c r="L1112" s="164" t="s">
        <v>12396</v>
      </c>
      <c r="M1112" s="164">
        <v>84008</v>
      </c>
    </row>
    <row r="1113" spans="1:13">
      <c r="A1113" s="162" t="s">
        <v>16687</v>
      </c>
      <c r="B1113" s="163">
        <v>471147</v>
      </c>
      <c r="C1113" s="163" t="s">
        <v>12396</v>
      </c>
      <c r="D1113" s="164" t="s">
        <v>16688</v>
      </c>
      <c r="E1113" s="164" t="s">
        <v>16689</v>
      </c>
      <c r="F1113" s="165" t="s">
        <v>6</v>
      </c>
      <c r="G1113" s="165" t="s">
        <v>12396</v>
      </c>
      <c r="H1113" s="165" t="s">
        <v>12396</v>
      </c>
      <c r="I1113" s="164" t="s">
        <v>16120</v>
      </c>
      <c r="J1113" s="164" t="s">
        <v>16121</v>
      </c>
      <c r="K1113" s="164">
        <v>36</v>
      </c>
      <c r="L1113" s="164" t="s">
        <v>12396</v>
      </c>
      <c r="M1113" s="164">
        <v>45598</v>
      </c>
    </row>
    <row r="1114" spans="1:13">
      <c r="A1114" s="162" t="s">
        <v>16690</v>
      </c>
      <c r="B1114" s="163">
        <v>471166</v>
      </c>
      <c r="C1114" s="163">
        <v>0</v>
      </c>
      <c r="D1114" s="164" t="s">
        <v>16691</v>
      </c>
      <c r="E1114" s="164" t="s">
        <v>16692</v>
      </c>
      <c r="F1114" s="165" t="s">
        <v>6</v>
      </c>
      <c r="G1114" s="165" t="s">
        <v>12396</v>
      </c>
      <c r="H1114" s="165" t="s">
        <v>12396</v>
      </c>
      <c r="I1114" s="164" t="s">
        <v>16120</v>
      </c>
      <c r="J1114" s="164" t="s">
        <v>16121</v>
      </c>
      <c r="K1114" s="164">
        <v>36</v>
      </c>
      <c r="L1114" s="164" t="s">
        <v>12396</v>
      </c>
      <c r="M1114" s="164">
        <v>83999</v>
      </c>
    </row>
    <row r="1115" spans="1:13">
      <c r="A1115" s="162" t="s">
        <v>16693</v>
      </c>
      <c r="B1115" s="163">
        <v>471167</v>
      </c>
      <c r="C1115" s="163">
        <v>0</v>
      </c>
      <c r="D1115" s="164" t="s">
        <v>16694</v>
      </c>
      <c r="E1115" s="164" t="s">
        <v>16695</v>
      </c>
      <c r="F1115" s="165" t="s">
        <v>6</v>
      </c>
      <c r="G1115" s="165" t="s">
        <v>12396</v>
      </c>
      <c r="H1115" s="165" t="s">
        <v>12396</v>
      </c>
      <c r="I1115" s="164" t="s">
        <v>16120</v>
      </c>
      <c r="J1115" s="164" t="s">
        <v>16121</v>
      </c>
      <c r="K1115" s="164">
        <v>36</v>
      </c>
      <c r="L1115" s="164" t="s">
        <v>12396</v>
      </c>
      <c r="M1115" s="164">
        <v>84000</v>
      </c>
    </row>
    <row r="1116" spans="1:13">
      <c r="A1116" s="162" t="s">
        <v>16696</v>
      </c>
      <c r="B1116" s="163">
        <v>471491</v>
      </c>
      <c r="C1116" s="163">
        <v>0</v>
      </c>
      <c r="D1116" s="164" t="s">
        <v>16697</v>
      </c>
      <c r="E1116" s="164" t="s">
        <v>16698</v>
      </c>
      <c r="F1116" s="165" t="s">
        <v>6</v>
      </c>
      <c r="G1116" s="165" t="s">
        <v>12396</v>
      </c>
      <c r="H1116" s="165" t="s">
        <v>12396</v>
      </c>
      <c r="I1116" s="164" t="s">
        <v>16120</v>
      </c>
      <c r="J1116" s="164" t="s">
        <v>16121</v>
      </c>
      <c r="K1116" s="164">
        <v>36</v>
      </c>
      <c r="L1116" s="164" t="s">
        <v>12396</v>
      </c>
      <c r="M1116" s="164">
        <v>83995</v>
      </c>
    </row>
    <row r="1117" spans="1:13">
      <c r="A1117" s="162" t="s">
        <v>16699</v>
      </c>
      <c r="B1117" s="163">
        <v>471492</v>
      </c>
      <c r="C1117" s="163">
        <v>0</v>
      </c>
      <c r="D1117" s="164" t="s">
        <v>16700</v>
      </c>
      <c r="E1117" s="164" t="s">
        <v>16701</v>
      </c>
      <c r="F1117" s="165" t="s">
        <v>6</v>
      </c>
      <c r="G1117" s="165" t="s">
        <v>12396</v>
      </c>
      <c r="H1117" s="165" t="s">
        <v>12396</v>
      </c>
      <c r="I1117" s="164" t="s">
        <v>16120</v>
      </c>
      <c r="J1117" s="164" t="s">
        <v>16121</v>
      </c>
      <c r="K1117" s="164">
        <v>36</v>
      </c>
      <c r="L1117" s="164" t="s">
        <v>12396</v>
      </c>
      <c r="M1117" s="164">
        <v>83996</v>
      </c>
    </row>
    <row r="1118" spans="1:13">
      <c r="A1118" s="162" t="s">
        <v>16702</v>
      </c>
      <c r="B1118" s="163">
        <v>471493</v>
      </c>
      <c r="C1118" s="163">
        <v>0</v>
      </c>
      <c r="D1118" s="164" t="s">
        <v>16703</v>
      </c>
      <c r="E1118" s="164" t="s">
        <v>16704</v>
      </c>
      <c r="F1118" s="165" t="s">
        <v>6</v>
      </c>
      <c r="G1118" s="165" t="s">
        <v>12396</v>
      </c>
      <c r="H1118" s="165" t="s">
        <v>12396</v>
      </c>
      <c r="I1118" s="164" t="s">
        <v>16120</v>
      </c>
      <c r="J1118" s="164" t="s">
        <v>16121</v>
      </c>
      <c r="K1118" s="164">
        <v>36</v>
      </c>
      <c r="L1118" s="164" t="s">
        <v>12396</v>
      </c>
      <c r="M1118" s="164">
        <v>83997</v>
      </c>
    </row>
    <row r="1119" spans="1:13">
      <c r="A1119" s="162" t="s">
        <v>16705</v>
      </c>
      <c r="B1119" s="163">
        <v>471496</v>
      </c>
      <c r="C1119" s="163">
        <v>0</v>
      </c>
      <c r="D1119" s="164" t="s">
        <v>16706</v>
      </c>
      <c r="E1119" s="164" t="s">
        <v>16707</v>
      </c>
      <c r="F1119" s="165" t="s">
        <v>6</v>
      </c>
      <c r="G1119" s="165" t="s">
        <v>12396</v>
      </c>
      <c r="H1119" s="165" t="s">
        <v>12396</v>
      </c>
      <c r="I1119" s="164" t="s">
        <v>16120</v>
      </c>
      <c r="J1119" s="164" t="s">
        <v>16121</v>
      </c>
      <c r="K1119" s="164">
        <v>36</v>
      </c>
      <c r="L1119" s="164" t="s">
        <v>12396</v>
      </c>
      <c r="M1119" s="164">
        <v>83992</v>
      </c>
    </row>
    <row r="1120" spans="1:13">
      <c r="A1120" s="162" t="s">
        <v>16708</v>
      </c>
      <c r="B1120" s="163">
        <v>471497</v>
      </c>
      <c r="C1120" s="163">
        <v>0</v>
      </c>
      <c r="D1120" s="164" t="s">
        <v>16709</v>
      </c>
      <c r="E1120" s="164" t="s">
        <v>16710</v>
      </c>
      <c r="F1120" s="165" t="s">
        <v>6</v>
      </c>
      <c r="G1120" s="165" t="s">
        <v>12396</v>
      </c>
      <c r="H1120" s="165" t="s">
        <v>12396</v>
      </c>
      <c r="I1120" s="164" t="s">
        <v>16120</v>
      </c>
      <c r="J1120" s="164" t="s">
        <v>16121</v>
      </c>
      <c r="K1120" s="164">
        <v>36</v>
      </c>
      <c r="L1120" s="164" t="s">
        <v>12396</v>
      </c>
      <c r="M1120" s="164">
        <v>83993</v>
      </c>
    </row>
    <row r="1121" spans="1:13">
      <c r="A1121" s="162" t="s">
        <v>16711</v>
      </c>
      <c r="B1121" s="163">
        <v>471498</v>
      </c>
      <c r="C1121" s="163">
        <v>0</v>
      </c>
      <c r="D1121" s="164" t="s">
        <v>16712</v>
      </c>
      <c r="E1121" s="164" t="s">
        <v>16713</v>
      </c>
      <c r="F1121" s="165" t="s">
        <v>6</v>
      </c>
      <c r="G1121" s="165" t="s">
        <v>12396</v>
      </c>
      <c r="H1121" s="165" t="s">
        <v>12396</v>
      </c>
      <c r="I1121" s="164" t="s">
        <v>16120</v>
      </c>
      <c r="J1121" s="164" t="s">
        <v>16121</v>
      </c>
      <c r="K1121" s="164">
        <v>36</v>
      </c>
      <c r="L1121" s="164" t="s">
        <v>12396</v>
      </c>
      <c r="M1121" s="164">
        <v>83994</v>
      </c>
    </row>
    <row r="1122" spans="1:13">
      <c r="A1122" s="162" t="s">
        <v>16714</v>
      </c>
      <c r="B1122" s="163">
        <v>471589</v>
      </c>
      <c r="C1122" s="163">
        <v>0</v>
      </c>
      <c r="D1122" s="164" t="s">
        <v>16715</v>
      </c>
      <c r="E1122" s="164" t="s">
        <v>16716</v>
      </c>
      <c r="F1122" s="165" t="s">
        <v>6</v>
      </c>
      <c r="G1122" s="165" t="s">
        <v>12396</v>
      </c>
      <c r="H1122" s="165" t="s">
        <v>12396</v>
      </c>
      <c r="I1122" s="164" t="s">
        <v>16120</v>
      </c>
      <c r="J1122" s="164" t="s">
        <v>16121</v>
      </c>
      <c r="K1122" s="164">
        <v>36</v>
      </c>
      <c r="L1122" s="164" t="s">
        <v>12396</v>
      </c>
      <c r="M1122" s="164">
        <v>84023</v>
      </c>
    </row>
    <row r="1123" spans="1:13">
      <c r="A1123" s="162" t="s">
        <v>16717</v>
      </c>
      <c r="B1123" s="163">
        <v>471568</v>
      </c>
      <c r="C1123" s="163">
        <v>0</v>
      </c>
      <c r="D1123" s="164" t="s">
        <v>16718</v>
      </c>
      <c r="E1123" s="164" t="s">
        <v>16719</v>
      </c>
      <c r="F1123" s="165" t="s">
        <v>6</v>
      </c>
      <c r="G1123" s="165" t="s">
        <v>12396</v>
      </c>
      <c r="H1123" s="165" t="s">
        <v>12396</v>
      </c>
      <c r="I1123" s="164" t="s">
        <v>16120</v>
      </c>
      <c r="J1123" s="164" t="s">
        <v>16121</v>
      </c>
      <c r="K1123" s="164">
        <v>36</v>
      </c>
      <c r="L1123" s="164" t="s">
        <v>12396</v>
      </c>
      <c r="M1123" s="164">
        <v>77968</v>
      </c>
    </row>
    <row r="1124" spans="1:13">
      <c r="A1124" s="162" t="s">
        <v>16720</v>
      </c>
      <c r="B1124" s="163">
        <v>460347</v>
      </c>
      <c r="C1124" s="163">
        <v>1060200137</v>
      </c>
      <c r="D1124" s="164" t="s">
        <v>16721</v>
      </c>
      <c r="E1124" s="164" t="s">
        <v>16722</v>
      </c>
      <c r="F1124" s="165" t="s">
        <v>6</v>
      </c>
      <c r="G1124" s="165" t="s">
        <v>12396</v>
      </c>
      <c r="H1124" s="165" t="s">
        <v>12396</v>
      </c>
      <c r="I1124" s="164" t="s">
        <v>14222</v>
      </c>
      <c r="J1124" s="164" t="s">
        <v>14223</v>
      </c>
      <c r="K1124" s="164">
        <v>36</v>
      </c>
      <c r="L1124" s="164" t="s">
        <v>14224</v>
      </c>
      <c r="M1124" s="164">
        <v>91179</v>
      </c>
    </row>
    <row r="1125" spans="1:13">
      <c r="A1125" s="162" t="s">
        <v>5049</v>
      </c>
      <c r="B1125" s="163">
        <v>438249</v>
      </c>
      <c r="C1125" s="163">
        <v>1060200048</v>
      </c>
      <c r="D1125" s="164" t="s">
        <v>16723</v>
      </c>
      <c r="E1125" s="164" t="s">
        <v>16724</v>
      </c>
      <c r="F1125" s="165" t="s">
        <v>6</v>
      </c>
      <c r="G1125" s="165" t="s">
        <v>12396</v>
      </c>
      <c r="H1125" s="165" t="s">
        <v>12396</v>
      </c>
      <c r="I1125" s="164" t="s">
        <v>14222</v>
      </c>
      <c r="J1125" s="164" t="s">
        <v>14223</v>
      </c>
      <c r="K1125" s="164">
        <v>36</v>
      </c>
      <c r="L1125" s="164" t="s">
        <v>14224</v>
      </c>
      <c r="M1125" s="164">
        <v>91180</v>
      </c>
    </row>
    <row r="1126" spans="1:13">
      <c r="A1126" s="162" t="s">
        <v>6180</v>
      </c>
      <c r="B1126" s="163">
        <v>458075</v>
      </c>
      <c r="C1126" s="163">
        <v>1060402791</v>
      </c>
      <c r="D1126" s="164" t="s">
        <v>16725</v>
      </c>
      <c r="E1126" s="164" t="s">
        <v>16726</v>
      </c>
      <c r="F1126" s="165" t="s">
        <v>6</v>
      </c>
      <c r="G1126" s="165" t="s">
        <v>12396</v>
      </c>
      <c r="H1126" s="165" t="s">
        <v>12396</v>
      </c>
      <c r="I1126" s="164" t="s">
        <v>14222</v>
      </c>
      <c r="J1126" s="164" t="s">
        <v>14223</v>
      </c>
      <c r="K1126" s="164">
        <v>36</v>
      </c>
      <c r="L1126" s="164" t="s">
        <v>12396</v>
      </c>
      <c r="M1126" s="164">
        <v>28477</v>
      </c>
    </row>
    <row r="1127" spans="1:13">
      <c r="A1127" s="162" t="s">
        <v>16727</v>
      </c>
      <c r="B1127" s="163">
        <v>471573</v>
      </c>
      <c r="C1127" s="163" t="s">
        <v>12396</v>
      </c>
      <c r="D1127" s="164" t="s">
        <v>16728</v>
      </c>
      <c r="E1127" s="164" t="s">
        <v>16729</v>
      </c>
      <c r="F1127" s="165" t="s">
        <v>6</v>
      </c>
      <c r="G1127" s="165" t="s">
        <v>12396</v>
      </c>
      <c r="H1127" s="165" t="s">
        <v>12396</v>
      </c>
      <c r="I1127" s="164" t="s">
        <v>16120</v>
      </c>
      <c r="J1127" s="164" t="s">
        <v>16121</v>
      </c>
      <c r="K1127" s="164">
        <v>36</v>
      </c>
      <c r="L1127" s="164" t="s">
        <v>12396</v>
      </c>
      <c r="M1127" s="164">
        <v>45580</v>
      </c>
    </row>
    <row r="1128" spans="1:13">
      <c r="A1128" s="162" t="s">
        <v>16730</v>
      </c>
      <c r="B1128" s="163">
        <v>471575</v>
      </c>
      <c r="C1128" s="163">
        <v>0</v>
      </c>
      <c r="D1128" s="164" t="s">
        <v>16731</v>
      </c>
      <c r="E1128" s="164" t="s">
        <v>16732</v>
      </c>
      <c r="F1128" s="165" t="s">
        <v>6</v>
      </c>
      <c r="G1128" s="165" t="s">
        <v>12396</v>
      </c>
      <c r="H1128" s="165" t="s">
        <v>12396</v>
      </c>
      <c r="I1128" s="164" t="s">
        <v>16120</v>
      </c>
      <c r="J1128" s="164" t="s">
        <v>16121</v>
      </c>
      <c r="K1128" s="164">
        <v>36</v>
      </c>
      <c r="L1128" s="164" t="s">
        <v>12396</v>
      </c>
      <c r="M1128" s="164">
        <v>83991</v>
      </c>
    </row>
    <row r="1129" spans="1:13">
      <c r="A1129" s="162" t="s">
        <v>16733</v>
      </c>
      <c r="B1129" s="163">
        <v>471669</v>
      </c>
      <c r="C1129" s="163">
        <v>0</v>
      </c>
      <c r="D1129" s="164" t="s">
        <v>16734</v>
      </c>
      <c r="E1129" s="164" t="s">
        <v>16735</v>
      </c>
      <c r="F1129" s="165" t="s">
        <v>6</v>
      </c>
      <c r="G1129" s="165" t="s">
        <v>12396</v>
      </c>
      <c r="H1129" s="165" t="s">
        <v>12396</v>
      </c>
      <c r="I1129" s="164" t="s">
        <v>16120</v>
      </c>
      <c r="J1129" s="164" t="s">
        <v>16121</v>
      </c>
      <c r="K1129" s="164">
        <v>36</v>
      </c>
      <c r="L1129" s="164" t="s">
        <v>12396</v>
      </c>
      <c r="M1129" s="164">
        <v>84022</v>
      </c>
    </row>
    <row r="1130" spans="1:13">
      <c r="A1130" s="162" t="s">
        <v>16736</v>
      </c>
      <c r="B1130" s="163">
        <v>471670</v>
      </c>
      <c r="C1130" s="163">
        <v>0</v>
      </c>
      <c r="D1130" s="164" t="s">
        <v>16737</v>
      </c>
      <c r="E1130" s="164" t="s">
        <v>16738</v>
      </c>
      <c r="F1130" s="165" t="s">
        <v>6</v>
      </c>
      <c r="G1130" s="165" t="s">
        <v>12396</v>
      </c>
      <c r="H1130" s="165" t="s">
        <v>12396</v>
      </c>
      <c r="I1130" s="164" t="s">
        <v>16120</v>
      </c>
      <c r="J1130" s="164" t="s">
        <v>16121</v>
      </c>
      <c r="K1130" s="164">
        <v>36</v>
      </c>
      <c r="L1130" s="164" t="s">
        <v>12396</v>
      </c>
      <c r="M1130" s="164">
        <v>84021</v>
      </c>
    </row>
    <row r="1131" spans="1:13">
      <c r="A1131" s="162" t="s">
        <v>16739</v>
      </c>
      <c r="B1131" s="163">
        <v>471672</v>
      </c>
      <c r="C1131" s="163">
        <v>0</v>
      </c>
      <c r="D1131" s="164" t="s">
        <v>16740</v>
      </c>
      <c r="E1131" s="164" t="s">
        <v>16741</v>
      </c>
      <c r="F1131" s="165" t="s">
        <v>6</v>
      </c>
      <c r="G1131" s="165" t="s">
        <v>12396</v>
      </c>
      <c r="H1131" s="165" t="s">
        <v>12396</v>
      </c>
      <c r="I1131" s="164" t="s">
        <v>16120</v>
      </c>
      <c r="J1131" s="164" t="s">
        <v>16121</v>
      </c>
      <c r="K1131" s="164">
        <v>36</v>
      </c>
      <c r="L1131" s="164" t="s">
        <v>12396</v>
      </c>
      <c r="M1131" s="164">
        <v>84020</v>
      </c>
    </row>
    <row r="1132" spans="1:13">
      <c r="A1132" s="162" t="s">
        <v>16742</v>
      </c>
      <c r="B1132" s="163">
        <v>471674</v>
      </c>
      <c r="C1132" s="163">
        <v>0</v>
      </c>
      <c r="D1132" s="164" t="s">
        <v>16743</v>
      </c>
      <c r="E1132" s="164" t="s">
        <v>16744</v>
      </c>
      <c r="F1132" s="165" t="s">
        <v>6</v>
      </c>
      <c r="G1132" s="165" t="s">
        <v>12396</v>
      </c>
      <c r="H1132" s="165" t="s">
        <v>12396</v>
      </c>
      <c r="I1132" s="164" t="s">
        <v>16120</v>
      </c>
      <c r="J1132" s="164" t="s">
        <v>16121</v>
      </c>
      <c r="K1132" s="164">
        <v>36</v>
      </c>
      <c r="L1132" s="164" t="s">
        <v>12396</v>
      </c>
      <c r="M1132" s="164">
        <v>84019</v>
      </c>
    </row>
    <row r="1133" spans="1:13">
      <c r="A1133" s="162" t="s">
        <v>16745</v>
      </c>
      <c r="B1133" s="163">
        <v>471636</v>
      </c>
      <c r="C1133" s="163" t="s">
        <v>12396</v>
      </c>
      <c r="D1133" s="164" t="s">
        <v>16746</v>
      </c>
      <c r="E1133" s="164" t="s">
        <v>16747</v>
      </c>
      <c r="F1133" s="165" t="s">
        <v>6</v>
      </c>
      <c r="G1133" s="165" t="s">
        <v>12396</v>
      </c>
      <c r="H1133" s="165" t="s">
        <v>12396</v>
      </c>
      <c r="I1133" s="164" t="s">
        <v>16120</v>
      </c>
      <c r="J1133" s="164" t="s">
        <v>16121</v>
      </c>
      <c r="K1133" s="164">
        <v>36</v>
      </c>
      <c r="L1133" s="164" t="s">
        <v>12396</v>
      </c>
      <c r="M1133" s="164">
        <v>45575</v>
      </c>
    </row>
    <row r="1134" spans="1:13">
      <c r="A1134" s="162" t="s">
        <v>5083</v>
      </c>
      <c r="B1134" s="163">
        <v>437915</v>
      </c>
      <c r="C1134" s="163" t="s">
        <v>16748</v>
      </c>
      <c r="D1134" s="164" t="s">
        <v>16749</v>
      </c>
      <c r="E1134" s="164" t="s">
        <v>16750</v>
      </c>
      <c r="F1134" s="165" t="s">
        <v>6</v>
      </c>
      <c r="G1134" s="165" t="s">
        <v>12396</v>
      </c>
      <c r="H1134" s="165" t="s">
        <v>12396</v>
      </c>
      <c r="I1134" s="164" t="s">
        <v>14222</v>
      </c>
      <c r="J1134" s="164" t="s">
        <v>14223</v>
      </c>
      <c r="K1134" s="164">
        <v>36</v>
      </c>
      <c r="L1134" s="164" t="s">
        <v>12396</v>
      </c>
      <c r="M1134" s="164">
        <v>86701</v>
      </c>
    </row>
    <row r="1135" spans="1:13">
      <c r="A1135" s="162" t="s">
        <v>13819</v>
      </c>
      <c r="B1135" s="163">
        <v>440635</v>
      </c>
      <c r="C1135" s="163">
        <v>1060407424</v>
      </c>
      <c r="D1135" s="164" t="s">
        <v>16751</v>
      </c>
      <c r="E1135" s="164" t="s">
        <v>16752</v>
      </c>
      <c r="F1135" s="165" t="s">
        <v>6</v>
      </c>
      <c r="G1135" s="165" t="s">
        <v>12396</v>
      </c>
      <c r="H1135" s="165" t="s">
        <v>12396</v>
      </c>
      <c r="I1135" s="164" t="s">
        <v>14222</v>
      </c>
      <c r="J1135" s="164" t="s">
        <v>14223</v>
      </c>
      <c r="K1135" s="164">
        <v>36</v>
      </c>
      <c r="L1135" s="164" t="s">
        <v>14224</v>
      </c>
      <c r="M1135" s="164">
        <v>77673</v>
      </c>
    </row>
    <row r="1136" spans="1:13">
      <c r="A1136" s="162" t="s">
        <v>16753</v>
      </c>
      <c r="B1136" s="163">
        <v>471675</v>
      </c>
      <c r="C1136" s="163" t="s">
        <v>12396</v>
      </c>
      <c r="D1136" s="164" t="s">
        <v>16754</v>
      </c>
      <c r="E1136" s="164" t="s">
        <v>16755</v>
      </c>
      <c r="F1136" s="165" t="s">
        <v>6</v>
      </c>
      <c r="G1136" s="165" t="s">
        <v>12396</v>
      </c>
      <c r="H1136" s="165" t="s">
        <v>12396</v>
      </c>
      <c r="I1136" s="164" t="s">
        <v>16120</v>
      </c>
      <c r="J1136" s="164" t="s">
        <v>16121</v>
      </c>
      <c r="K1136" s="164">
        <v>36</v>
      </c>
      <c r="L1136" s="164" t="s">
        <v>12396</v>
      </c>
      <c r="M1136" s="164">
        <v>45562</v>
      </c>
    </row>
    <row r="1137" spans="1:13">
      <c r="A1137" s="162" t="s">
        <v>16756</v>
      </c>
      <c r="B1137" s="163">
        <v>471676</v>
      </c>
      <c r="C1137" s="163" t="s">
        <v>12396</v>
      </c>
      <c r="D1137" s="164" t="s">
        <v>16757</v>
      </c>
      <c r="E1137" s="164" t="s">
        <v>16758</v>
      </c>
      <c r="F1137" s="165" t="s">
        <v>6</v>
      </c>
      <c r="G1137" s="165" t="s">
        <v>12396</v>
      </c>
      <c r="H1137" s="165" t="s">
        <v>12396</v>
      </c>
      <c r="I1137" s="164" t="s">
        <v>16120</v>
      </c>
      <c r="J1137" s="164" t="s">
        <v>16121</v>
      </c>
      <c r="K1137" s="164">
        <v>36</v>
      </c>
      <c r="L1137" s="164" t="s">
        <v>12396</v>
      </c>
      <c r="M1137" s="164">
        <v>45561</v>
      </c>
    </row>
    <row r="1138" spans="1:13">
      <c r="A1138" s="162" t="s">
        <v>7368</v>
      </c>
      <c r="B1138" s="163">
        <v>437327</v>
      </c>
      <c r="C1138" s="163">
        <v>0</v>
      </c>
      <c r="D1138" s="164" t="s">
        <v>16759</v>
      </c>
      <c r="E1138" s="164" t="s">
        <v>16760</v>
      </c>
      <c r="F1138" s="165" t="s">
        <v>6</v>
      </c>
      <c r="G1138" s="165" t="s">
        <v>12396</v>
      </c>
      <c r="H1138" s="165" t="s">
        <v>12396</v>
      </c>
      <c r="I1138" s="164" t="s">
        <v>14222</v>
      </c>
      <c r="J1138" s="164" t="s">
        <v>14223</v>
      </c>
      <c r="K1138" s="164">
        <v>36</v>
      </c>
      <c r="L1138" s="164" t="s">
        <v>14224</v>
      </c>
      <c r="M1138" s="164">
        <v>88535</v>
      </c>
    </row>
    <row r="1139" spans="1:13">
      <c r="A1139" s="162" t="s">
        <v>7365</v>
      </c>
      <c r="B1139" s="163">
        <v>437326</v>
      </c>
      <c r="C1139" s="163">
        <v>0</v>
      </c>
      <c r="D1139" s="164" t="s">
        <v>16761</v>
      </c>
      <c r="E1139" s="164" t="s">
        <v>16762</v>
      </c>
      <c r="F1139" s="165" t="s">
        <v>6</v>
      </c>
      <c r="G1139" s="165" t="s">
        <v>12396</v>
      </c>
      <c r="H1139" s="165" t="s">
        <v>12396</v>
      </c>
      <c r="I1139" s="164" t="s">
        <v>14222</v>
      </c>
      <c r="J1139" s="164" t="s">
        <v>14223</v>
      </c>
      <c r="K1139" s="164">
        <v>36</v>
      </c>
      <c r="L1139" s="164" t="s">
        <v>14224</v>
      </c>
      <c r="M1139" s="164">
        <v>88536</v>
      </c>
    </row>
    <row r="1140" spans="1:13">
      <c r="A1140" s="162" t="s">
        <v>7362</v>
      </c>
      <c r="B1140" s="163">
        <v>437363</v>
      </c>
      <c r="C1140" s="163">
        <v>0</v>
      </c>
      <c r="D1140" s="164" t="s">
        <v>16763</v>
      </c>
      <c r="E1140" s="164" t="s">
        <v>16764</v>
      </c>
      <c r="F1140" s="165" t="s">
        <v>6</v>
      </c>
      <c r="G1140" s="165" t="s">
        <v>12396</v>
      </c>
      <c r="H1140" s="165" t="s">
        <v>12396</v>
      </c>
      <c r="I1140" s="164" t="s">
        <v>14222</v>
      </c>
      <c r="J1140" s="164" t="s">
        <v>14223</v>
      </c>
      <c r="K1140" s="164">
        <v>36</v>
      </c>
      <c r="L1140" s="164" t="s">
        <v>14224</v>
      </c>
      <c r="M1140" s="164">
        <v>88537</v>
      </c>
    </row>
    <row r="1141" spans="1:13">
      <c r="A1141" s="162" t="s">
        <v>16765</v>
      </c>
      <c r="B1141" s="163">
        <v>471719</v>
      </c>
      <c r="C1141" s="163">
        <v>0</v>
      </c>
      <c r="D1141" s="164" t="s">
        <v>16766</v>
      </c>
      <c r="E1141" s="164" t="s">
        <v>16767</v>
      </c>
      <c r="F1141" s="165" t="s">
        <v>6</v>
      </c>
      <c r="G1141" s="165" t="s">
        <v>12396</v>
      </c>
      <c r="H1141" s="165" t="s">
        <v>12396</v>
      </c>
      <c r="I1141" s="164" t="s">
        <v>16120</v>
      </c>
      <c r="J1141" s="164" t="s">
        <v>16121</v>
      </c>
      <c r="K1141" s="164">
        <v>36</v>
      </c>
      <c r="L1141" s="164" t="s">
        <v>12396</v>
      </c>
      <c r="M1141" s="164">
        <v>77976</v>
      </c>
    </row>
    <row r="1142" spans="1:13">
      <c r="A1142" s="162" t="s">
        <v>16768</v>
      </c>
      <c r="B1142" s="163">
        <v>471721</v>
      </c>
      <c r="C1142" s="163">
        <v>0</v>
      </c>
      <c r="D1142" s="164" t="s">
        <v>16769</v>
      </c>
      <c r="E1142" s="164" t="s">
        <v>16770</v>
      </c>
      <c r="F1142" s="165" t="s">
        <v>6</v>
      </c>
      <c r="G1142" s="165" t="s">
        <v>12396</v>
      </c>
      <c r="H1142" s="165" t="s">
        <v>12396</v>
      </c>
      <c r="I1142" s="164" t="s">
        <v>16120</v>
      </c>
      <c r="J1142" s="164" t="s">
        <v>16121</v>
      </c>
      <c r="K1142" s="164">
        <v>36</v>
      </c>
      <c r="L1142" s="164" t="s">
        <v>12396</v>
      </c>
      <c r="M1142" s="164">
        <v>77978</v>
      </c>
    </row>
    <row r="1143" spans="1:13">
      <c r="A1143" s="162" t="s">
        <v>16771</v>
      </c>
      <c r="B1143" s="163">
        <v>471720</v>
      </c>
      <c r="C1143" s="163">
        <v>0</v>
      </c>
      <c r="D1143" s="164" t="s">
        <v>16772</v>
      </c>
      <c r="E1143" s="164" t="s">
        <v>16773</v>
      </c>
      <c r="F1143" s="165" t="s">
        <v>6</v>
      </c>
      <c r="G1143" s="165" t="s">
        <v>12396</v>
      </c>
      <c r="H1143" s="165" t="s">
        <v>12396</v>
      </c>
      <c r="I1143" s="164" t="s">
        <v>16120</v>
      </c>
      <c r="J1143" s="164" t="s">
        <v>16121</v>
      </c>
      <c r="K1143" s="164">
        <v>36</v>
      </c>
      <c r="L1143" s="164" t="s">
        <v>12396</v>
      </c>
      <c r="M1143" s="164">
        <v>77977</v>
      </c>
    </row>
    <row r="1144" spans="1:13">
      <c r="A1144" s="162" t="s">
        <v>16774</v>
      </c>
      <c r="B1144" s="163">
        <v>471678</v>
      </c>
      <c r="C1144" s="163">
        <v>0</v>
      </c>
      <c r="D1144" s="164" t="s">
        <v>16775</v>
      </c>
      <c r="E1144" s="164" t="s">
        <v>16776</v>
      </c>
      <c r="F1144" s="165" t="s">
        <v>6</v>
      </c>
      <c r="G1144" s="165" t="s">
        <v>12396</v>
      </c>
      <c r="H1144" s="165" t="s">
        <v>12396</v>
      </c>
      <c r="I1144" s="164" t="s">
        <v>16120</v>
      </c>
      <c r="J1144" s="164" t="s">
        <v>16121</v>
      </c>
      <c r="K1144" s="164">
        <v>36</v>
      </c>
      <c r="L1144" s="164" t="s">
        <v>12396</v>
      </c>
      <c r="M1144" s="164">
        <v>77992</v>
      </c>
    </row>
    <row r="1145" spans="1:13">
      <c r="A1145" s="162" t="s">
        <v>16777</v>
      </c>
      <c r="B1145" s="163">
        <v>471724</v>
      </c>
      <c r="C1145" s="163">
        <v>0</v>
      </c>
      <c r="D1145" s="164" t="s">
        <v>16778</v>
      </c>
      <c r="E1145" s="164" t="s">
        <v>16779</v>
      </c>
      <c r="F1145" s="165" t="s">
        <v>6</v>
      </c>
      <c r="G1145" s="165" t="s">
        <v>12396</v>
      </c>
      <c r="H1145" s="165" t="s">
        <v>12396</v>
      </c>
      <c r="I1145" s="164" t="s">
        <v>16120</v>
      </c>
      <c r="J1145" s="164" t="s">
        <v>16121</v>
      </c>
      <c r="K1145" s="164">
        <v>36</v>
      </c>
      <c r="L1145" s="164" t="s">
        <v>12396</v>
      </c>
      <c r="M1145" s="164">
        <v>83964</v>
      </c>
    </row>
    <row r="1146" spans="1:13">
      <c r="A1146" s="162" t="s">
        <v>16780</v>
      </c>
      <c r="B1146" s="163">
        <v>471722</v>
      </c>
      <c r="C1146" s="163">
        <v>0</v>
      </c>
      <c r="D1146" s="164" t="s">
        <v>16781</v>
      </c>
      <c r="E1146" s="164" t="s">
        <v>16782</v>
      </c>
      <c r="F1146" s="165" t="s">
        <v>6</v>
      </c>
      <c r="G1146" s="165" t="s">
        <v>12396</v>
      </c>
      <c r="H1146" s="165" t="s">
        <v>12396</v>
      </c>
      <c r="I1146" s="164" t="s">
        <v>16120</v>
      </c>
      <c r="J1146" s="164" t="s">
        <v>16121</v>
      </c>
      <c r="K1146" s="164">
        <v>36</v>
      </c>
      <c r="L1146" s="164" t="s">
        <v>12396</v>
      </c>
      <c r="M1146" s="164">
        <v>83966</v>
      </c>
    </row>
    <row r="1147" spans="1:13">
      <c r="A1147" s="162" t="s">
        <v>16783</v>
      </c>
      <c r="B1147" s="163">
        <v>471726</v>
      </c>
      <c r="C1147" s="163">
        <v>0</v>
      </c>
      <c r="D1147" s="164" t="s">
        <v>16784</v>
      </c>
      <c r="E1147" s="164" t="s">
        <v>16785</v>
      </c>
      <c r="F1147" s="165" t="s">
        <v>6</v>
      </c>
      <c r="G1147" s="165" t="s">
        <v>12396</v>
      </c>
      <c r="H1147" s="165" t="s">
        <v>12396</v>
      </c>
      <c r="I1147" s="164" t="s">
        <v>16120</v>
      </c>
      <c r="J1147" s="164" t="s">
        <v>16121</v>
      </c>
      <c r="K1147" s="164">
        <v>36</v>
      </c>
      <c r="L1147" s="164" t="s">
        <v>12396</v>
      </c>
      <c r="M1147" s="164">
        <v>83968</v>
      </c>
    </row>
    <row r="1148" spans="1:13">
      <c r="A1148" s="162" t="s">
        <v>16786</v>
      </c>
      <c r="B1148" s="163">
        <v>471723</v>
      </c>
      <c r="C1148" s="163">
        <v>0</v>
      </c>
      <c r="D1148" s="164" t="s">
        <v>16787</v>
      </c>
      <c r="E1148" s="164" t="s">
        <v>16788</v>
      </c>
      <c r="F1148" s="165" t="s">
        <v>6</v>
      </c>
      <c r="G1148" s="165" t="s">
        <v>12396</v>
      </c>
      <c r="H1148" s="165" t="s">
        <v>12396</v>
      </c>
      <c r="I1148" s="164" t="s">
        <v>16120</v>
      </c>
      <c r="J1148" s="164" t="s">
        <v>16121</v>
      </c>
      <c r="K1148" s="164">
        <v>36</v>
      </c>
      <c r="L1148" s="164" t="s">
        <v>12396</v>
      </c>
      <c r="M1148" s="164">
        <v>83962</v>
      </c>
    </row>
    <row r="1149" spans="1:13">
      <c r="A1149" s="162" t="s">
        <v>16789</v>
      </c>
      <c r="B1149" s="163">
        <v>471723</v>
      </c>
      <c r="C1149" s="163">
        <v>0</v>
      </c>
      <c r="D1149" s="164" t="s">
        <v>16790</v>
      </c>
      <c r="E1149" s="164" t="s">
        <v>16791</v>
      </c>
      <c r="F1149" s="165" t="s">
        <v>6</v>
      </c>
      <c r="G1149" s="165" t="s">
        <v>12396</v>
      </c>
      <c r="H1149" s="165" t="s">
        <v>12396</v>
      </c>
      <c r="I1149" s="164" t="s">
        <v>16120</v>
      </c>
      <c r="J1149" s="164" t="s">
        <v>16121</v>
      </c>
      <c r="K1149" s="164">
        <v>36</v>
      </c>
      <c r="L1149" s="164" t="s">
        <v>12396</v>
      </c>
      <c r="M1149" s="164">
        <v>83963</v>
      </c>
    </row>
    <row r="1150" spans="1:13">
      <c r="A1150" s="162" t="s">
        <v>16792</v>
      </c>
      <c r="B1150" s="163">
        <v>471081</v>
      </c>
      <c r="C1150" s="163">
        <v>0</v>
      </c>
      <c r="D1150" s="164" t="s">
        <v>16793</v>
      </c>
      <c r="E1150" s="164" t="s">
        <v>16794</v>
      </c>
      <c r="F1150" s="165" t="s">
        <v>6</v>
      </c>
      <c r="G1150" s="165" t="s">
        <v>12396</v>
      </c>
      <c r="H1150" s="165" t="s">
        <v>12396</v>
      </c>
      <c r="I1150" s="164" t="s">
        <v>16120</v>
      </c>
      <c r="J1150" s="164" t="s">
        <v>16121</v>
      </c>
      <c r="K1150" s="164">
        <v>36</v>
      </c>
      <c r="L1150" s="164" t="s">
        <v>12396</v>
      </c>
      <c r="M1150" s="164">
        <v>83965</v>
      </c>
    </row>
    <row r="1151" spans="1:13">
      <c r="A1151" s="162" t="s">
        <v>16795</v>
      </c>
      <c r="B1151" s="163">
        <v>471725</v>
      </c>
      <c r="C1151" s="163">
        <v>0</v>
      </c>
      <c r="D1151" s="164" t="s">
        <v>16796</v>
      </c>
      <c r="E1151" s="164" t="s">
        <v>16797</v>
      </c>
      <c r="F1151" s="165" t="s">
        <v>6</v>
      </c>
      <c r="G1151" s="165" t="s">
        <v>12396</v>
      </c>
      <c r="H1151" s="165" t="s">
        <v>12396</v>
      </c>
      <c r="I1151" s="164" t="s">
        <v>16120</v>
      </c>
      <c r="J1151" s="164" t="s">
        <v>16121</v>
      </c>
      <c r="K1151" s="164">
        <v>36</v>
      </c>
      <c r="L1151" s="164" t="s">
        <v>12396</v>
      </c>
      <c r="M1151" s="164">
        <v>83967</v>
      </c>
    </row>
    <row r="1152" spans="1:13">
      <c r="A1152" s="162" t="s">
        <v>16798</v>
      </c>
      <c r="B1152" s="163">
        <v>471087</v>
      </c>
      <c r="C1152" s="163">
        <v>0</v>
      </c>
      <c r="D1152" s="164" t="s">
        <v>16799</v>
      </c>
      <c r="E1152" s="164" t="s">
        <v>16800</v>
      </c>
      <c r="F1152" s="165" t="s">
        <v>6</v>
      </c>
      <c r="G1152" s="165" t="s">
        <v>12396</v>
      </c>
      <c r="H1152" s="165" t="s">
        <v>12396</v>
      </c>
      <c r="I1152" s="164" t="s">
        <v>16120</v>
      </c>
      <c r="J1152" s="164" t="s">
        <v>16121</v>
      </c>
      <c r="K1152" s="164">
        <v>36</v>
      </c>
      <c r="L1152" s="164" t="s">
        <v>12396</v>
      </c>
      <c r="M1152" s="164">
        <v>83969</v>
      </c>
    </row>
    <row r="1153" spans="1:13">
      <c r="A1153" s="162" t="s">
        <v>4517</v>
      </c>
      <c r="B1153" s="163">
        <v>389229</v>
      </c>
      <c r="C1153" s="163">
        <v>1060100159</v>
      </c>
      <c r="D1153" s="164" t="s">
        <v>16801</v>
      </c>
      <c r="E1153" s="164" t="s">
        <v>16802</v>
      </c>
      <c r="F1153" s="165" t="s">
        <v>6</v>
      </c>
      <c r="G1153" s="165" t="s">
        <v>12396</v>
      </c>
      <c r="H1153" s="165" t="s">
        <v>12396</v>
      </c>
      <c r="I1153" s="164" t="s">
        <v>14222</v>
      </c>
      <c r="J1153" s="164" t="s">
        <v>14223</v>
      </c>
      <c r="K1153" s="164">
        <v>36</v>
      </c>
      <c r="L1153" s="164" t="s">
        <v>12396</v>
      </c>
      <c r="M1153" s="164">
        <v>77411</v>
      </c>
    </row>
    <row r="1154" spans="1:13">
      <c r="A1154" s="162" t="s">
        <v>4538</v>
      </c>
      <c r="B1154" s="163">
        <v>405169</v>
      </c>
      <c r="C1154" s="163">
        <v>1060101171</v>
      </c>
      <c r="D1154" s="164" t="s">
        <v>16803</v>
      </c>
      <c r="E1154" s="164" t="s">
        <v>16804</v>
      </c>
      <c r="F1154" s="165" t="s">
        <v>6</v>
      </c>
      <c r="G1154" s="165" t="s">
        <v>12396</v>
      </c>
      <c r="H1154" s="165" t="s">
        <v>12396</v>
      </c>
      <c r="I1154" s="164" t="s">
        <v>14222</v>
      </c>
      <c r="J1154" s="164" t="s">
        <v>14223</v>
      </c>
      <c r="K1154" s="164">
        <v>36</v>
      </c>
      <c r="L1154" s="164" t="s">
        <v>12396</v>
      </c>
      <c r="M1154" s="164">
        <v>77426</v>
      </c>
    </row>
    <row r="1155" spans="1:13">
      <c r="A1155" s="162" t="s">
        <v>4542</v>
      </c>
      <c r="B1155" s="163">
        <v>404600</v>
      </c>
      <c r="C1155" s="163">
        <v>1060101163</v>
      </c>
      <c r="D1155" s="164" t="s">
        <v>16805</v>
      </c>
      <c r="E1155" s="164" t="s">
        <v>16806</v>
      </c>
      <c r="F1155" s="165" t="s">
        <v>6</v>
      </c>
      <c r="G1155" s="165" t="s">
        <v>12396</v>
      </c>
      <c r="H1155" s="165" t="s">
        <v>12396</v>
      </c>
      <c r="I1155" s="164" t="s">
        <v>14222</v>
      </c>
      <c r="J1155" s="164" t="s">
        <v>14223</v>
      </c>
      <c r="K1155" s="164">
        <v>36</v>
      </c>
      <c r="L1155" s="164" t="s">
        <v>12396</v>
      </c>
      <c r="M1155" s="164">
        <v>77425</v>
      </c>
    </row>
    <row r="1156" spans="1:13">
      <c r="A1156" s="162" t="s">
        <v>4551</v>
      </c>
      <c r="B1156" s="163">
        <v>439893</v>
      </c>
      <c r="C1156" s="163">
        <v>1060101201</v>
      </c>
      <c r="D1156" s="164" t="s">
        <v>16807</v>
      </c>
      <c r="E1156" s="164" t="s">
        <v>16808</v>
      </c>
      <c r="F1156" s="165" t="s">
        <v>6</v>
      </c>
      <c r="G1156" s="165" t="s">
        <v>12396</v>
      </c>
      <c r="H1156" s="165" t="s">
        <v>12396</v>
      </c>
      <c r="I1156" s="164" t="s">
        <v>14222</v>
      </c>
      <c r="J1156" s="164" t="s">
        <v>14223</v>
      </c>
      <c r="K1156" s="164">
        <v>36</v>
      </c>
      <c r="L1156" s="164" t="s">
        <v>12396</v>
      </c>
      <c r="M1156" s="164">
        <v>77429</v>
      </c>
    </row>
    <row r="1157" spans="1:13">
      <c r="A1157" s="162" t="s">
        <v>4566</v>
      </c>
      <c r="B1157" s="163">
        <v>289353</v>
      </c>
      <c r="C1157" s="163">
        <v>1060100523</v>
      </c>
      <c r="D1157" s="164" t="s">
        <v>16809</v>
      </c>
      <c r="E1157" s="164" t="s">
        <v>16810</v>
      </c>
      <c r="F1157" s="165" t="s">
        <v>6</v>
      </c>
      <c r="G1157" s="165" t="s">
        <v>12396</v>
      </c>
      <c r="H1157" s="165" t="s">
        <v>12396</v>
      </c>
      <c r="I1157" s="164" t="s">
        <v>14222</v>
      </c>
      <c r="J1157" s="164" t="s">
        <v>14223</v>
      </c>
      <c r="K1157" s="164">
        <v>36</v>
      </c>
      <c r="L1157" s="164" t="s">
        <v>12396</v>
      </c>
      <c r="M1157" s="164">
        <v>24459</v>
      </c>
    </row>
    <row r="1158" spans="1:13">
      <c r="A1158" s="162" t="s">
        <v>4569</v>
      </c>
      <c r="B1158" s="163">
        <v>337829</v>
      </c>
      <c r="C1158" s="163">
        <v>1060100558</v>
      </c>
      <c r="D1158" s="164" t="s">
        <v>16811</v>
      </c>
      <c r="E1158" s="164" t="s">
        <v>16812</v>
      </c>
      <c r="F1158" s="165" t="s">
        <v>6</v>
      </c>
      <c r="G1158" s="165" t="s">
        <v>12396</v>
      </c>
      <c r="H1158" s="165" t="s">
        <v>12396</v>
      </c>
      <c r="I1158" s="164" t="s">
        <v>14222</v>
      </c>
      <c r="J1158" s="164" t="s">
        <v>14223</v>
      </c>
      <c r="K1158" s="164">
        <v>36</v>
      </c>
      <c r="L1158" s="164" t="s">
        <v>12396</v>
      </c>
      <c r="M1158" s="164">
        <v>24460</v>
      </c>
    </row>
    <row r="1159" spans="1:13">
      <c r="A1159" s="162" t="s">
        <v>4954</v>
      </c>
      <c r="B1159" s="163">
        <v>456908</v>
      </c>
      <c r="C1159" s="163">
        <v>0</v>
      </c>
      <c r="D1159" s="164" t="s">
        <v>16813</v>
      </c>
      <c r="E1159" s="164" t="s">
        <v>16814</v>
      </c>
      <c r="F1159" s="165" t="s">
        <v>6</v>
      </c>
      <c r="G1159" s="165" t="s">
        <v>12396</v>
      </c>
      <c r="H1159" s="165" t="s">
        <v>12396</v>
      </c>
      <c r="I1159" s="164" t="s">
        <v>16527</v>
      </c>
      <c r="J1159" s="164" t="s">
        <v>16815</v>
      </c>
      <c r="K1159" s="164">
        <v>36</v>
      </c>
      <c r="L1159" s="164" t="s">
        <v>12396</v>
      </c>
      <c r="M1159" s="164">
        <v>78178</v>
      </c>
    </row>
    <row r="1160" spans="1:13">
      <c r="A1160" s="162" t="s">
        <v>4957</v>
      </c>
      <c r="B1160" s="163">
        <v>449978</v>
      </c>
      <c r="C1160" s="163">
        <v>0</v>
      </c>
      <c r="D1160" s="164" t="s">
        <v>16816</v>
      </c>
      <c r="E1160" s="164" t="s">
        <v>16817</v>
      </c>
      <c r="F1160" s="165" t="s">
        <v>6</v>
      </c>
      <c r="G1160" s="165" t="s">
        <v>12396</v>
      </c>
      <c r="H1160" s="165" t="s">
        <v>12396</v>
      </c>
      <c r="I1160" s="164" t="s">
        <v>16527</v>
      </c>
      <c r="J1160" s="164" t="s">
        <v>16815</v>
      </c>
      <c r="K1160" s="164">
        <v>36</v>
      </c>
      <c r="L1160" s="164" t="s">
        <v>12396</v>
      </c>
      <c r="M1160" s="164">
        <v>78176</v>
      </c>
    </row>
    <row r="1161" spans="1:13">
      <c r="A1161" s="162" t="s">
        <v>4960</v>
      </c>
      <c r="B1161" s="163">
        <v>449975</v>
      </c>
      <c r="C1161" s="163">
        <v>1060200935</v>
      </c>
      <c r="D1161" s="164" t="s">
        <v>16818</v>
      </c>
      <c r="E1161" s="164" t="s">
        <v>16819</v>
      </c>
      <c r="F1161" s="165" t="s">
        <v>6</v>
      </c>
      <c r="G1161" s="165" t="s">
        <v>12396</v>
      </c>
      <c r="H1161" s="165" t="s">
        <v>12396</v>
      </c>
      <c r="I1161" s="164" t="s">
        <v>16527</v>
      </c>
      <c r="J1161" s="164" t="s">
        <v>16815</v>
      </c>
      <c r="K1161" s="164">
        <v>36</v>
      </c>
      <c r="L1161" s="164" t="s">
        <v>12396</v>
      </c>
      <c r="M1161" s="164">
        <v>77457</v>
      </c>
    </row>
    <row r="1162" spans="1:13">
      <c r="A1162" s="162" t="s">
        <v>4963</v>
      </c>
      <c r="B1162" s="163">
        <v>449907</v>
      </c>
      <c r="C1162" s="163">
        <v>1060200773</v>
      </c>
      <c r="D1162" s="164" t="s">
        <v>16820</v>
      </c>
      <c r="E1162" s="164" t="s">
        <v>16821</v>
      </c>
      <c r="F1162" s="165" t="s">
        <v>6</v>
      </c>
      <c r="G1162" s="165" t="s">
        <v>12396</v>
      </c>
      <c r="H1162" s="165" t="s">
        <v>12396</v>
      </c>
      <c r="I1162" s="164" t="s">
        <v>16527</v>
      </c>
      <c r="J1162" s="164" t="s">
        <v>16815</v>
      </c>
      <c r="K1162" s="164">
        <v>36</v>
      </c>
      <c r="L1162" s="164" t="s">
        <v>12396</v>
      </c>
      <c r="M1162" s="164">
        <v>77448</v>
      </c>
    </row>
    <row r="1163" spans="1:13">
      <c r="A1163" s="162" t="s">
        <v>4966</v>
      </c>
      <c r="B1163" s="163">
        <v>449908</v>
      </c>
      <c r="C1163" s="163">
        <v>1060200781</v>
      </c>
      <c r="D1163" s="164" t="s">
        <v>16822</v>
      </c>
      <c r="E1163" s="164" t="s">
        <v>16823</v>
      </c>
      <c r="F1163" s="165" t="s">
        <v>6</v>
      </c>
      <c r="G1163" s="165" t="s">
        <v>12396</v>
      </c>
      <c r="H1163" s="165" t="s">
        <v>12396</v>
      </c>
      <c r="I1163" s="164" t="s">
        <v>16527</v>
      </c>
      <c r="J1163" s="164" t="s">
        <v>16815</v>
      </c>
      <c r="K1163" s="164">
        <v>36</v>
      </c>
      <c r="L1163" s="164" t="s">
        <v>12396</v>
      </c>
      <c r="M1163" s="164">
        <v>77449</v>
      </c>
    </row>
    <row r="1164" spans="1:13">
      <c r="A1164" s="162" t="s">
        <v>4969</v>
      </c>
      <c r="B1164" s="163">
        <v>449923</v>
      </c>
      <c r="C1164" s="163">
        <v>1060200811</v>
      </c>
      <c r="D1164" s="164" t="s">
        <v>16824</v>
      </c>
      <c r="E1164" s="164" t="s">
        <v>16825</v>
      </c>
      <c r="F1164" s="165" t="s">
        <v>6</v>
      </c>
      <c r="G1164" s="165" t="s">
        <v>12396</v>
      </c>
      <c r="H1164" s="165" t="s">
        <v>12396</v>
      </c>
      <c r="I1164" s="164" t="s">
        <v>16527</v>
      </c>
      <c r="J1164" s="164" t="s">
        <v>16815</v>
      </c>
      <c r="K1164" s="164">
        <v>36</v>
      </c>
      <c r="L1164" s="164" t="s">
        <v>12396</v>
      </c>
      <c r="M1164" s="164">
        <v>77452</v>
      </c>
    </row>
    <row r="1165" spans="1:13">
      <c r="A1165" s="162" t="s">
        <v>4972</v>
      </c>
      <c r="B1165" s="163">
        <v>455193</v>
      </c>
      <c r="C1165" s="163">
        <v>1060200790</v>
      </c>
      <c r="D1165" s="164" t="s">
        <v>16826</v>
      </c>
      <c r="E1165" s="164" t="s">
        <v>16827</v>
      </c>
      <c r="F1165" s="165" t="s">
        <v>6</v>
      </c>
      <c r="G1165" s="165" t="s">
        <v>12396</v>
      </c>
      <c r="H1165" s="165" t="s">
        <v>12396</v>
      </c>
      <c r="I1165" s="164" t="s">
        <v>16527</v>
      </c>
      <c r="J1165" s="164" t="s">
        <v>16815</v>
      </c>
      <c r="K1165" s="164">
        <v>36</v>
      </c>
      <c r="L1165" s="164" t="s">
        <v>12396</v>
      </c>
      <c r="M1165" s="164">
        <v>77450</v>
      </c>
    </row>
    <row r="1166" spans="1:13">
      <c r="A1166" s="162" t="s">
        <v>4975</v>
      </c>
      <c r="B1166" s="163">
        <v>455194</v>
      </c>
      <c r="C1166" s="163">
        <v>1060200803</v>
      </c>
      <c r="D1166" s="164" t="s">
        <v>16828</v>
      </c>
      <c r="E1166" s="164" t="s">
        <v>16829</v>
      </c>
      <c r="F1166" s="165" t="s">
        <v>6</v>
      </c>
      <c r="G1166" s="165" t="s">
        <v>12396</v>
      </c>
      <c r="H1166" s="165" t="s">
        <v>12396</v>
      </c>
      <c r="I1166" s="164" t="s">
        <v>16527</v>
      </c>
      <c r="J1166" s="164" t="s">
        <v>16815</v>
      </c>
      <c r="K1166" s="164">
        <v>36</v>
      </c>
      <c r="L1166" s="164" t="s">
        <v>12396</v>
      </c>
      <c r="M1166" s="164">
        <v>77451</v>
      </c>
    </row>
    <row r="1167" spans="1:13">
      <c r="A1167" s="162" t="s">
        <v>13903</v>
      </c>
      <c r="B1167" s="163">
        <v>449934</v>
      </c>
      <c r="C1167" s="163">
        <v>0</v>
      </c>
      <c r="D1167" s="164" t="s">
        <v>16830</v>
      </c>
      <c r="E1167" s="164" t="s">
        <v>16831</v>
      </c>
      <c r="F1167" s="165" t="s">
        <v>6</v>
      </c>
      <c r="G1167" s="165" t="s">
        <v>12396</v>
      </c>
      <c r="H1167" s="165" t="s">
        <v>12396</v>
      </c>
      <c r="I1167" s="164" t="s">
        <v>16527</v>
      </c>
      <c r="J1167" s="164" t="s">
        <v>16815</v>
      </c>
      <c r="K1167" s="164">
        <v>36</v>
      </c>
      <c r="L1167" s="164" t="s">
        <v>12396</v>
      </c>
      <c r="M1167" s="164">
        <v>78184</v>
      </c>
    </row>
    <row r="1168" spans="1:13">
      <c r="A1168" s="162" t="s">
        <v>4981</v>
      </c>
      <c r="B1168" s="163">
        <v>449963</v>
      </c>
      <c r="C1168" s="163">
        <v>1060200765</v>
      </c>
      <c r="D1168" s="164" t="s">
        <v>16832</v>
      </c>
      <c r="E1168" s="164" t="s">
        <v>16833</v>
      </c>
      <c r="F1168" s="165" t="s">
        <v>6</v>
      </c>
      <c r="G1168" s="165" t="s">
        <v>12396</v>
      </c>
      <c r="H1168" s="165" t="s">
        <v>12396</v>
      </c>
      <c r="I1168" s="164" t="s">
        <v>16527</v>
      </c>
      <c r="J1168" s="164" t="s">
        <v>16815</v>
      </c>
      <c r="K1168" s="164">
        <v>36</v>
      </c>
      <c r="L1168" s="164" t="s">
        <v>12396</v>
      </c>
      <c r="M1168" s="164">
        <v>77447</v>
      </c>
    </row>
    <row r="1169" spans="1:13">
      <c r="A1169" s="162" t="s">
        <v>4984</v>
      </c>
      <c r="B1169" s="163">
        <v>449947</v>
      </c>
      <c r="C1169" s="163">
        <v>1060200943</v>
      </c>
      <c r="D1169" s="164" t="s">
        <v>16834</v>
      </c>
      <c r="E1169" s="164" t="s">
        <v>16835</v>
      </c>
      <c r="F1169" s="165" t="s">
        <v>6</v>
      </c>
      <c r="G1169" s="165" t="s">
        <v>12396</v>
      </c>
      <c r="H1169" s="165" t="s">
        <v>12396</v>
      </c>
      <c r="I1169" s="164" t="s">
        <v>16527</v>
      </c>
      <c r="J1169" s="164" t="s">
        <v>16815</v>
      </c>
      <c r="K1169" s="164">
        <v>36</v>
      </c>
      <c r="L1169" s="164" t="s">
        <v>12396</v>
      </c>
      <c r="M1169" s="164">
        <v>77458</v>
      </c>
    </row>
    <row r="1170" spans="1:13">
      <c r="A1170" s="162" t="s">
        <v>4987</v>
      </c>
      <c r="B1170" s="163">
        <v>457077</v>
      </c>
      <c r="C1170" s="163">
        <v>1060200862</v>
      </c>
      <c r="D1170" s="164" t="s">
        <v>16836</v>
      </c>
      <c r="E1170" s="164" t="s">
        <v>16837</v>
      </c>
      <c r="F1170" s="165" t="s">
        <v>6</v>
      </c>
      <c r="G1170" s="165" t="s">
        <v>12396</v>
      </c>
      <c r="H1170" s="165" t="s">
        <v>12396</v>
      </c>
      <c r="I1170" s="164" t="s">
        <v>16527</v>
      </c>
      <c r="J1170" s="164" t="s">
        <v>16815</v>
      </c>
      <c r="K1170" s="164">
        <v>36</v>
      </c>
      <c r="L1170" s="164" t="s">
        <v>12396</v>
      </c>
      <c r="M1170" s="164">
        <v>77455</v>
      </c>
    </row>
    <row r="1171" spans="1:13">
      <c r="A1171" s="162" t="s">
        <v>4999</v>
      </c>
      <c r="B1171" s="163">
        <v>457178</v>
      </c>
      <c r="C1171" s="163">
        <v>1060200960</v>
      </c>
      <c r="D1171" s="164" t="s">
        <v>16838</v>
      </c>
      <c r="E1171" s="164" t="s">
        <v>16839</v>
      </c>
      <c r="F1171" s="165" t="s">
        <v>6</v>
      </c>
      <c r="G1171" s="165" t="s">
        <v>12396</v>
      </c>
      <c r="H1171" s="165" t="s">
        <v>12396</v>
      </c>
      <c r="I1171" s="164" t="s">
        <v>16527</v>
      </c>
      <c r="J1171" s="164" t="s">
        <v>16815</v>
      </c>
      <c r="K1171" s="164">
        <v>36</v>
      </c>
      <c r="L1171" s="164" t="s">
        <v>12396</v>
      </c>
      <c r="M1171" s="164">
        <v>77460</v>
      </c>
    </row>
    <row r="1172" spans="1:13">
      <c r="A1172" s="162" t="s">
        <v>5002</v>
      </c>
      <c r="B1172" s="163">
        <v>457181</v>
      </c>
      <c r="C1172" s="163">
        <v>1060200978</v>
      </c>
      <c r="D1172" s="164" t="s">
        <v>16840</v>
      </c>
      <c r="E1172" s="164" t="s">
        <v>16841</v>
      </c>
      <c r="F1172" s="165" t="s">
        <v>6</v>
      </c>
      <c r="G1172" s="165" t="s">
        <v>12396</v>
      </c>
      <c r="H1172" s="165" t="s">
        <v>12396</v>
      </c>
      <c r="I1172" s="164" t="s">
        <v>16527</v>
      </c>
      <c r="J1172" s="164" t="s">
        <v>16815</v>
      </c>
      <c r="K1172" s="164">
        <v>36</v>
      </c>
      <c r="L1172" s="164" t="s">
        <v>12396</v>
      </c>
      <c r="M1172" s="164">
        <v>77461</v>
      </c>
    </row>
    <row r="1173" spans="1:13">
      <c r="A1173" s="162" t="s">
        <v>5005</v>
      </c>
      <c r="B1173" s="163">
        <v>460040</v>
      </c>
      <c r="C1173" s="163">
        <v>0</v>
      </c>
      <c r="D1173" s="164" t="s">
        <v>16842</v>
      </c>
      <c r="E1173" s="164" t="s">
        <v>16843</v>
      </c>
      <c r="F1173" s="165" t="s">
        <v>6</v>
      </c>
      <c r="G1173" s="165" t="s">
        <v>12396</v>
      </c>
      <c r="H1173" s="165" t="s">
        <v>12396</v>
      </c>
      <c r="I1173" s="164" t="s">
        <v>16527</v>
      </c>
      <c r="J1173" s="164" t="s">
        <v>16815</v>
      </c>
      <c r="K1173" s="164">
        <v>36</v>
      </c>
      <c r="L1173" s="164" t="s">
        <v>12396</v>
      </c>
      <c r="M1173" s="164">
        <v>78137</v>
      </c>
    </row>
    <row r="1174" spans="1:13">
      <c r="A1174" s="162" t="s">
        <v>5077</v>
      </c>
      <c r="B1174" s="163">
        <v>437393</v>
      </c>
      <c r="C1174" s="163">
        <v>1060200617</v>
      </c>
      <c r="D1174" s="164" t="s">
        <v>16844</v>
      </c>
      <c r="E1174" s="164" t="s">
        <v>16845</v>
      </c>
      <c r="F1174" s="165" t="s">
        <v>6</v>
      </c>
      <c r="G1174" s="165" t="s">
        <v>12396</v>
      </c>
      <c r="H1174" s="165" t="s">
        <v>12396</v>
      </c>
      <c r="I1174" s="164" t="s">
        <v>14222</v>
      </c>
      <c r="J1174" s="164" t="s">
        <v>14223</v>
      </c>
      <c r="K1174" s="164">
        <v>36</v>
      </c>
      <c r="L1174" s="164" t="s">
        <v>12396</v>
      </c>
      <c r="M1174" s="164">
        <v>77441</v>
      </c>
    </row>
    <row r="1175" spans="1:13">
      <c r="A1175" s="162" t="s">
        <v>5111</v>
      </c>
      <c r="B1175" s="163">
        <v>448034</v>
      </c>
      <c r="C1175" s="163">
        <v>1060200684</v>
      </c>
      <c r="D1175" s="164" t="s">
        <v>16846</v>
      </c>
      <c r="E1175" s="164" t="s">
        <v>16847</v>
      </c>
      <c r="F1175" s="165" t="s">
        <v>6</v>
      </c>
      <c r="G1175" s="165" t="s">
        <v>12396</v>
      </c>
      <c r="H1175" s="165" t="s">
        <v>12396</v>
      </c>
      <c r="I1175" s="164" t="s">
        <v>14222</v>
      </c>
      <c r="J1175" s="164" t="s">
        <v>14223</v>
      </c>
      <c r="K1175" s="164">
        <v>36</v>
      </c>
      <c r="L1175" s="164" t="s">
        <v>14224</v>
      </c>
      <c r="M1175" s="164">
        <v>24478</v>
      </c>
    </row>
    <row r="1176" spans="1:13">
      <c r="A1176" s="162" t="s">
        <v>16848</v>
      </c>
      <c r="B1176" s="163">
        <v>404682</v>
      </c>
      <c r="C1176" s="163">
        <v>0</v>
      </c>
      <c r="D1176" s="164" t="s">
        <v>16849</v>
      </c>
      <c r="E1176" s="164" t="s">
        <v>16850</v>
      </c>
      <c r="F1176" s="165" t="s">
        <v>6</v>
      </c>
      <c r="G1176" s="165" t="s">
        <v>12396</v>
      </c>
      <c r="H1176" s="165" t="s">
        <v>12396</v>
      </c>
      <c r="I1176" s="164" t="s">
        <v>14222</v>
      </c>
      <c r="J1176" s="164" t="s">
        <v>14223</v>
      </c>
      <c r="K1176" s="164">
        <v>36</v>
      </c>
      <c r="L1176" s="164" t="s">
        <v>14224</v>
      </c>
      <c r="M1176" s="164">
        <v>77933</v>
      </c>
    </row>
    <row r="1177" spans="1:13">
      <c r="A1177" s="162" t="s">
        <v>7143</v>
      </c>
      <c r="B1177" s="163">
        <v>456767</v>
      </c>
      <c r="C1177" s="163">
        <v>1060407475</v>
      </c>
      <c r="D1177" s="164" t="s">
        <v>16851</v>
      </c>
      <c r="E1177" s="164" t="s">
        <v>16852</v>
      </c>
      <c r="F1177" s="165" t="s">
        <v>6</v>
      </c>
      <c r="G1177" s="165" t="s">
        <v>12396</v>
      </c>
      <c r="H1177" s="165" t="s">
        <v>12396</v>
      </c>
      <c r="I1177" s="164" t="s">
        <v>14222</v>
      </c>
      <c r="J1177" s="164" t="s">
        <v>14223</v>
      </c>
      <c r="K1177" s="164">
        <v>36</v>
      </c>
      <c r="L1177" s="164" t="s">
        <v>14224</v>
      </c>
      <c r="M1177" s="164">
        <v>77674</v>
      </c>
    </row>
    <row r="1178" spans="1:13">
      <c r="A1178" s="162" t="s">
        <v>7146</v>
      </c>
      <c r="B1178" s="163">
        <v>456768</v>
      </c>
      <c r="C1178" s="163">
        <v>1060407483</v>
      </c>
      <c r="D1178" s="164" t="s">
        <v>16853</v>
      </c>
      <c r="E1178" s="164" t="s">
        <v>16854</v>
      </c>
      <c r="F1178" s="165" t="s">
        <v>6</v>
      </c>
      <c r="G1178" s="165" t="s">
        <v>12396</v>
      </c>
      <c r="H1178" s="165" t="s">
        <v>12396</v>
      </c>
      <c r="I1178" s="164" t="s">
        <v>14222</v>
      </c>
      <c r="J1178" s="164" t="s">
        <v>14223</v>
      </c>
      <c r="K1178" s="164">
        <v>36</v>
      </c>
      <c r="L1178" s="164" t="s">
        <v>14224</v>
      </c>
      <c r="M1178" s="164">
        <v>77675</v>
      </c>
    </row>
    <row r="1179" spans="1:13">
      <c r="A1179" s="162" t="s">
        <v>16855</v>
      </c>
      <c r="B1179" s="163">
        <v>471690</v>
      </c>
      <c r="C1179" s="163">
        <v>0</v>
      </c>
      <c r="D1179" s="164" t="s">
        <v>16856</v>
      </c>
      <c r="E1179" s="164" t="s">
        <v>16857</v>
      </c>
      <c r="F1179" s="165" t="s">
        <v>6</v>
      </c>
      <c r="G1179" s="165" t="s">
        <v>12396</v>
      </c>
      <c r="H1179" s="165" t="s">
        <v>12396</v>
      </c>
      <c r="I1179" s="164" t="s">
        <v>16120</v>
      </c>
      <c r="J1179" s="164" t="s">
        <v>16121</v>
      </c>
      <c r="K1179" s="164">
        <v>36</v>
      </c>
      <c r="L1179" s="164" t="s">
        <v>12396</v>
      </c>
      <c r="M1179" s="164">
        <v>83970</v>
      </c>
    </row>
    <row r="1180" spans="1:13">
      <c r="A1180" s="162" t="s">
        <v>16858</v>
      </c>
      <c r="B1180" s="163">
        <v>471691</v>
      </c>
      <c r="C1180" s="163">
        <v>0</v>
      </c>
      <c r="D1180" s="164" t="s">
        <v>16859</v>
      </c>
      <c r="E1180" s="164" t="s">
        <v>16860</v>
      </c>
      <c r="F1180" s="165" t="s">
        <v>6</v>
      </c>
      <c r="G1180" s="165" t="s">
        <v>12396</v>
      </c>
      <c r="H1180" s="165" t="s">
        <v>12396</v>
      </c>
      <c r="I1180" s="164" t="s">
        <v>16120</v>
      </c>
      <c r="J1180" s="164" t="s">
        <v>16121</v>
      </c>
      <c r="K1180" s="164">
        <v>36</v>
      </c>
      <c r="L1180" s="164" t="s">
        <v>12396</v>
      </c>
      <c r="M1180" s="164">
        <v>83971</v>
      </c>
    </row>
    <row r="1181" spans="1:13">
      <c r="A1181" s="162" t="s">
        <v>16861</v>
      </c>
      <c r="B1181" s="163">
        <v>471692</v>
      </c>
      <c r="C1181" s="163">
        <v>0</v>
      </c>
      <c r="D1181" s="164" t="s">
        <v>16862</v>
      </c>
      <c r="E1181" s="164" t="s">
        <v>16863</v>
      </c>
      <c r="F1181" s="165" t="s">
        <v>6</v>
      </c>
      <c r="G1181" s="165" t="s">
        <v>12396</v>
      </c>
      <c r="H1181" s="165" t="s">
        <v>12396</v>
      </c>
      <c r="I1181" s="164" t="s">
        <v>16120</v>
      </c>
      <c r="J1181" s="164" t="s">
        <v>16121</v>
      </c>
      <c r="K1181" s="164">
        <v>36</v>
      </c>
      <c r="L1181" s="164" t="s">
        <v>12396</v>
      </c>
      <c r="M1181" s="164">
        <v>83972</v>
      </c>
    </row>
    <row r="1182" spans="1:13">
      <c r="A1182" s="162" t="s">
        <v>16864</v>
      </c>
      <c r="B1182" s="163">
        <v>471693</v>
      </c>
      <c r="C1182" s="163">
        <v>0</v>
      </c>
      <c r="D1182" s="164" t="s">
        <v>16865</v>
      </c>
      <c r="E1182" s="164" t="s">
        <v>16866</v>
      </c>
      <c r="F1182" s="165" t="s">
        <v>6</v>
      </c>
      <c r="G1182" s="165" t="s">
        <v>12396</v>
      </c>
      <c r="H1182" s="165" t="s">
        <v>12396</v>
      </c>
      <c r="I1182" s="164" t="s">
        <v>16120</v>
      </c>
      <c r="J1182" s="164" t="s">
        <v>16121</v>
      </c>
      <c r="K1182" s="164">
        <v>36</v>
      </c>
      <c r="L1182" s="164" t="s">
        <v>12396</v>
      </c>
      <c r="M1182" s="164">
        <v>83973</v>
      </c>
    </row>
    <row r="1183" spans="1:13">
      <c r="A1183" s="162" t="s">
        <v>16867</v>
      </c>
      <c r="B1183" s="163">
        <v>471704</v>
      </c>
      <c r="C1183" s="163">
        <v>0</v>
      </c>
      <c r="D1183" s="164" t="s">
        <v>16868</v>
      </c>
      <c r="E1183" s="164" t="s">
        <v>16869</v>
      </c>
      <c r="F1183" s="165" t="s">
        <v>6</v>
      </c>
      <c r="G1183" s="165" t="s">
        <v>12396</v>
      </c>
      <c r="H1183" s="165" t="s">
        <v>12396</v>
      </c>
      <c r="I1183" s="164" t="s">
        <v>16120</v>
      </c>
      <c r="J1183" s="164" t="s">
        <v>16121</v>
      </c>
      <c r="K1183" s="164">
        <v>36</v>
      </c>
      <c r="L1183" s="164" t="s">
        <v>12396</v>
      </c>
      <c r="M1183" s="164">
        <v>83974</v>
      </c>
    </row>
    <row r="1184" spans="1:13">
      <c r="A1184" s="162" t="s">
        <v>16870</v>
      </c>
      <c r="B1184" s="163">
        <v>471694</v>
      </c>
      <c r="C1184" s="163">
        <v>0</v>
      </c>
      <c r="D1184" s="164" t="s">
        <v>16871</v>
      </c>
      <c r="E1184" s="164" t="s">
        <v>16872</v>
      </c>
      <c r="F1184" s="165" t="s">
        <v>6</v>
      </c>
      <c r="G1184" s="165" t="s">
        <v>12396</v>
      </c>
      <c r="H1184" s="165" t="s">
        <v>12396</v>
      </c>
      <c r="I1184" s="164" t="s">
        <v>16120</v>
      </c>
      <c r="J1184" s="164" t="s">
        <v>16121</v>
      </c>
      <c r="K1184" s="164">
        <v>36</v>
      </c>
      <c r="L1184" s="164" t="s">
        <v>12396</v>
      </c>
      <c r="M1184" s="164">
        <v>83975</v>
      </c>
    </row>
    <row r="1185" spans="1:13">
      <c r="A1185" s="162" t="s">
        <v>16873</v>
      </c>
      <c r="B1185" s="163">
        <v>471695</v>
      </c>
      <c r="C1185" s="163">
        <v>0</v>
      </c>
      <c r="D1185" s="164" t="s">
        <v>16874</v>
      </c>
      <c r="E1185" s="164" t="s">
        <v>16875</v>
      </c>
      <c r="F1185" s="165" t="s">
        <v>6</v>
      </c>
      <c r="G1185" s="165" t="s">
        <v>12396</v>
      </c>
      <c r="H1185" s="165" t="s">
        <v>12396</v>
      </c>
      <c r="I1185" s="164" t="s">
        <v>16120</v>
      </c>
      <c r="J1185" s="164" t="s">
        <v>16121</v>
      </c>
      <c r="K1185" s="164">
        <v>36</v>
      </c>
      <c r="L1185" s="164" t="s">
        <v>12396</v>
      </c>
      <c r="M1185" s="164">
        <v>83976</v>
      </c>
    </row>
    <row r="1186" spans="1:13">
      <c r="A1186" s="162" t="s">
        <v>16876</v>
      </c>
      <c r="B1186" s="163">
        <v>471696</v>
      </c>
      <c r="C1186" s="163">
        <v>0</v>
      </c>
      <c r="D1186" s="164" t="s">
        <v>16877</v>
      </c>
      <c r="E1186" s="164" t="s">
        <v>16878</v>
      </c>
      <c r="F1186" s="165" t="s">
        <v>6</v>
      </c>
      <c r="G1186" s="165" t="s">
        <v>12396</v>
      </c>
      <c r="H1186" s="165" t="s">
        <v>12396</v>
      </c>
      <c r="I1186" s="164" t="s">
        <v>16120</v>
      </c>
      <c r="J1186" s="164" t="s">
        <v>16121</v>
      </c>
      <c r="K1186" s="164">
        <v>36</v>
      </c>
      <c r="L1186" s="164" t="s">
        <v>12396</v>
      </c>
      <c r="M1186" s="164">
        <v>83977</v>
      </c>
    </row>
    <row r="1187" spans="1:13">
      <c r="A1187" s="162" t="s">
        <v>16879</v>
      </c>
      <c r="B1187" s="163">
        <v>471693</v>
      </c>
      <c r="C1187" s="163">
        <v>0</v>
      </c>
      <c r="D1187" s="164" t="s">
        <v>16880</v>
      </c>
      <c r="E1187" s="164" t="s">
        <v>16881</v>
      </c>
      <c r="F1187" s="165" t="s">
        <v>6</v>
      </c>
      <c r="G1187" s="165" t="s">
        <v>12396</v>
      </c>
      <c r="H1187" s="165" t="s">
        <v>12396</v>
      </c>
      <c r="I1187" s="164" t="s">
        <v>16120</v>
      </c>
      <c r="J1187" s="164" t="s">
        <v>16121</v>
      </c>
      <c r="K1187" s="164">
        <v>36</v>
      </c>
      <c r="L1187" s="164" t="s">
        <v>12396</v>
      </c>
      <c r="M1187" s="164">
        <v>83978</v>
      </c>
    </row>
    <row r="1188" spans="1:13">
      <c r="A1188" s="162" t="s">
        <v>16882</v>
      </c>
      <c r="B1188" s="163">
        <v>471705</v>
      </c>
      <c r="C1188" s="163">
        <v>0</v>
      </c>
      <c r="D1188" s="164" t="s">
        <v>16883</v>
      </c>
      <c r="E1188" s="164" t="s">
        <v>16884</v>
      </c>
      <c r="F1188" s="165" t="s">
        <v>6</v>
      </c>
      <c r="G1188" s="165" t="s">
        <v>12396</v>
      </c>
      <c r="H1188" s="165" t="s">
        <v>12396</v>
      </c>
      <c r="I1188" s="164" t="s">
        <v>16120</v>
      </c>
      <c r="J1188" s="164" t="s">
        <v>16121</v>
      </c>
      <c r="K1188" s="164">
        <v>36</v>
      </c>
      <c r="L1188" s="164" t="s">
        <v>12396</v>
      </c>
      <c r="M1188" s="164">
        <v>83979</v>
      </c>
    </row>
    <row r="1189" spans="1:13">
      <c r="A1189" s="162" t="s">
        <v>16885</v>
      </c>
      <c r="B1189" s="163">
        <v>471697</v>
      </c>
      <c r="C1189" s="163">
        <v>0</v>
      </c>
      <c r="D1189" s="164" t="s">
        <v>16886</v>
      </c>
      <c r="E1189" s="164" t="s">
        <v>16887</v>
      </c>
      <c r="F1189" s="165" t="s">
        <v>6</v>
      </c>
      <c r="G1189" s="165" t="s">
        <v>12396</v>
      </c>
      <c r="H1189" s="165" t="s">
        <v>12396</v>
      </c>
      <c r="I1189" s="164" t="s">
        <v>16120</v>
      </c>
      <c r="J1189" s="164" t="s">
        <v>16121</v>
      </c>
      <c r="K1189" s="164">
        <v>36</v>
      </c>
      <c r="L1189" s="164" t="s">
        <v>12396</v>
      </c>
      <c r="M1189" s="164">
        <v>83980</v>
      </c>
    </row>
    <row r="1190" spans="1:13">
      <c r="A1190" s="162" t="s">
        <v>16888</v>
      </c>
      <c r="B1190" s="163">
        <v>471698</v>
      </c>
      <c r="C1190" s="163">
        <v>0</v>
      </c>
      <c r="D1190" s="164" t="s">
        <v>16889</v>
      </c>
      <c r="E1190" s="164" t="s">
        <v>16890</v>
      </c>
      <c r="F1190" s="165" t="s">
        <v>6</v>
      </c>
      <c r="G1190" s="165" t="s">
        <v>12396</v>
      </c>
      <c r="H1190" s="165" t="s">
        <v>12396</v>
      </c>
      <c r="I1190" s="164" t="s">
        <v>16120</v>
      </c>
      <c r="J1190" s="164" t="s">
        <v>16121</v>
      </c>
      <c r="K1190" s="164">
        <v>36</v>
      </c>
      <c r="L1190" s="164" t="s">
        <v>12396</v>
      </c>
      <c r="M1190" s="164">
        <v>83981</v>
      </c>
    </row>
    <row r="1191" spans="1:13">
      <c r="A1191" s="162" t="s">
        <v>16891</v>
      </c>
      <c r="B1191" s="163">
        <v>471699</v>
      </c>
      <c r="C1191" s="163">
        <v>0</v>
      </c>
      <c r="D1191" s="164" t="s">
        <v>16892</v>
      </c>
      <c r="E1191" s="164" t="s">
        <v>16893</v>
      </c>
      <c r="F1191" s="165" t="s">
        <v>6</v>
      </c>
      <c r="G1191" s="165" t="s">
        <v>12396</v>
      </c>
      <c r="H1191" s="165" t="s">
        <v>12396</v>
      </c>
      <c r="I1191" s="164" t="s">
        <v>16120</v>
      </c>
      <c r="J1191" s="164" t="s">
        <v>16121</v>
      </c>
      <c r="K1191" s="164">
        <v>36</v>
      </c>
      <c r="L1191" s="164" t="s">
        <v>12396</v>
      </c>
      <c r="M1191" s="164">
        <v>83982</v>
      </c>
    </row>
    <row r="1192" spans="1:13">
      <c r="A1192" s="162" t="s">
        <v>16894</v>
      </c>
      <c r="B1192" s="163">
        <v>471700</v>
      </c>
      <c r="C1192" s="163">
        <v>0</v>
      </c>
      <c r="D1192" s="164" t="s">
        <v>16895</v>
      </c>
      <c r="E1192" s="164" t="s">
        <v>16896</v>
      </c>
      <c r="F1192" s="165" t="s">
        <v>6</v>
      </c>
      <c r="G1192" s="165" t="s">
        <v>12396</v>
      </c>
      <c r="H1192" s="165" t="s">
        <v>12396</v>
      </c>
      <c r="I1192" s="164" t="s">
        <v>16120</v>
      </c>
      <c r="J1192" s="164" t="s">
        <v>16121</v>
      </c>
      <c r="K1192" s="164">
        <v>36</v>
      </c>
      <c r="L1192" s="164" t="s">
        <v>12396</v>
      </c>
      <c r="M1192" s="164">
        <v>83983</v>
      </c>
    </row>
    <row r="1193" spans="1:13">
      <c r="A1193" s="162" t="s">
        <v>16897</v>
      </c>
      <c r="B1193" s="163">
        <v>473137</v>
      </c>
      <c r="C1193" s="163">
        <v>0</v>
      </c>
      <c r="D1193" s="164" t="s">
        <v>16898</v>
      </c>
      <c r="E1193" s="164" t="s">
        <v>16899</v>
      </c>
      <c r="F1193" s="165" t="s">
        <v>6</v>
      </c>
      <c r="G1193" s="165" t="s">
        <v>12396</v>
      </c>
      <c r="H1193" s="165" t="s">
        <v>12396</v>
      </c>
      <c r="I1193" s="164" t="s">
        <v>16120</v>
      </c>
      <c r="J1193" s="164" t="s">
        <v>16121</v>
      </c>
      <c r="K1193" s="164">
        <v>36</v>
      </c>
      <c r="L1193" s="164" t="s">
        <v>12396</v>
      </c>
      <c r="M1193" s="164">
        <v>83984</v>
      </c>
    </row>
    <row r="1194" spans="1:13">
      <c r="A1194" s="162" t="s">
        <v>16900</v>
      </c>
      <c r="B1194" s="163">
        <v>471701</v>
      </c>
      <c r="C1194" s="163">
        <v>0</v>
      </c>
      <c r="D1194" s="164" t="s">
        <v>16901</v>
      </c>
      <c r="E1194" s="164" t="s">
        <v>16902</v>
      </c>
      <c r="F1194" s="165" t="s">
        <v>6</v>
      </c>
      <c r="G1194" s="165" t="s">
        <v>12396</v>
      </c>
      <c r="H1194" s="165" t="s">
        <v>12396</v>
      </c>
      <c r="I1194" s="164" t="s">
        <v>16120</v>
      </c>
      <c r="J1194" s="164" t="s">
        <v>16121</v>
      </c>
      <c r="K1194" s="164">
        <v>36</v>
      </c>
      <c r="L1194" s="164" t="s">
        <v>12396</v>
      </c>
      <c r="M1194" s="164">
        <v>83985</v>
      </c>
    </row>
    <row r="1195" spans="1:13">
      <c r="A1195" s="162" t="s">
        <v>16903</v>
      </c>
      <c r="B1195" s="163">
        <v>471702</v>
      </c>
      <c r="C1195" s="163">
        <v>0</v>
      </c>
      <c r="D1195" s="164" t="s">
        <v>16904</v>
      </c>
      <c r="E1195" s="164" t="s">
        <v>16905</v>
      </c>
      <c r="F1195" s="165" t="s">
        <v>6</v>
      </c>
      <c r="G1195" s="165" t="s">
        <v>12396</v>
      </c>
      <c r="H1195" s="165" t="s">
        <v>12396</v>
      </c>
      <c r="I1195" s="164" t="s">
        <v>16120</v>
      </c>
      <c r="J1195" s="164" t="s">
        <v>16121</v>
      </c>
      <c r="K1195" s="164">
        <v>36</v>
      </c>
      <c r="L1195" s="164" t="s">
        <v>12396</v>
      </c>
      <c r="M1195" s="164">
        <v>83986</v>
      </c>
    </row>
    <row r="1196" spans="1:13">
      <c r="A1196" s="162" t="s">
        <v>16906</v>
      </c>
      <c r="B1196" s="163">
        <v>471703</v>
      </c>
      <c r="C1196" s="163">
        <v>0</v>
      </c>
      <c r="D1196" s="164" t="s">
        <v>16907</v>
      </c>
      <c r="E1196" s="164" t="s">
        <v>16908</v>
      </c>
      <c r="F1196" s="165" t="s">
        <v>6</v>
      </c>
      <c r="G1196" s="165" t="s">
        <v>12396</v>
      </c>
      <c r="H1196" s="165" t="s">
        <v>12396</v>
      </c>
      <c r="I1196" s="164" t="s">
        <v>16120</v>
      </c>
      <c r="J1196" s="164" t="s">
        <v>16121</v>
      </c>
      <c r="K1196" s="164">
        <v>36</v>
      </c>
      <c r="L1196" s="164" t="s">
        <v>12396</v>
      </c>
      <c r="M1196" s="164">
        <v>83987</v>
      </c>
    </row>
    <row r="1197" spans="1:13">
      <c r="A1197" s="162" t="s">
        <v>16909</v>
      </c>
      <c r="B1197" s="163">
        <v>473138</v>
      </c>
      <c r="C1197" s="163">
        <v>0</v>
      </c>
      <c r="D1197" s="164" t="s">
        <v>16910</v>
      </c>
      <c r="E1197" s="164" t="s">
        <v>16911</v>
      </c>
      <c r="F1197" s="165" t="s">
        <v>6</v>
      </c>
      <c r="G1197" s="165" t="s">
        <v>12396</v>
      </c>
      <c r="H1197" s="165" t="s">
        <v>12396</v>
      </c>
      <c r="I1197" s="164" t="s">
        <v>16120</v>
      </c>
      <c r="J1197" s="164" t="s">
        <v>16121</v>
      </c>
      <c r="K1197" s="164">
        <v>36</v>
      </c>
      <c r="L1197" s="164" t="s">
        <v>12396</v>
      </c>
      <c r="M1197" s="164">
        <v>83988</v>
      </c>
    </row>
    <row r="1198" spans="1:13">
      <c r="A1198" s="162" t="s">
        <v>16912</v>
      </c>
      <c r="B1198" s="163">
        <v>473139</v>
      </c>
      <c r="C1198" s="163">
        <v>0</v>
      </c>
      <c r="D1198" s="164" t="s">
        <v>16913</v>
      </c>
      <c r="E1198" s="164" t="s">
        <v>16914</v>
      </c>
      <c r="F1198" s="165" t="s">
        <v>6</v>
      </c>
      <c r="G1198" s="165" t="s">
        <v>12396</v>
      </c>
      <c r="H1198" s="165" t="s">
        <v>12396</v>
      </c>
      <c r="I1198" s="164" t="s">
        <v>16120</v>
      </c>
      <c r="J1198" s="164" t="s">
        <v>16121</v>
      </c>
      <c r="K1198" s="164">
        <v>36</v>
      </c>
      <c r="L1198" s="164" t="s">
        <v>12396</v>
      </c>
      <c r="M1198" s="164">
        <v>83989</v>
      </c>
    </row>
    <row r="1199" spans="1:13">
      <c r="A1199" s="162" t="s">
        <v>5981</v>
      </c>
      <c r="B1199" s="163">
        <v>452064</v>
      </c>
      <c r="C1199" s="163">
        <v>1060500513</v>
      </c>
      <c r="D1199" s="164" t="s">
        <v>16915</v>
      </c>
      <c r="E1199" s="164" t="s">
        <v>16916</v>
      </c>
      <c r="F1199" s="165" t="s">
        <v>6</v>
      </c>
      <c r="G1199" s="165" t="s">
        <v>12396</v>
      </c>
      <c r="H1199" s="165" t="s">
        <v>12396</v>
      </c>
      <c r="I1199" s="164" t="s">
        <v>16527</v>
      </c>
      <c r="J1199" s="164" t="s">
        <v>16528</v>
      </c>
      <c r="K1199" s="164">
        <v>36</v>
      </c>
      <c r="L1199" s="164" t="s">
        <v>12396</v>
      </c>
      <c r="M1199" s="164">
        <v>77751</v>
      </c>
    </row>
    <row r="1200" spans="1:13">
      <c r="A1200" s="162" t="s">
        <v>16917</v>
      </c>
      <c r="B1200" s="163">
        <v>452064</v>
      </c>
      <c r="C1200" s="163">
        <v>1060500513</v>
      </c>
      <c r="D1200" s="164" t="s">
        <v>16918</v>
      </c>
      <c r="E1200" s="164" t="s">
        <v>16919</v>
      </c>
      <c r="F1200" s="165" t="s">
        <v>6</v>
      </c>
      <c r="G1200" s="165" t="s">
        <v>12396</v>
      </c>
      <c r="H1200" s="165" t="s">
        <v>12396</v>
      </c>
      <c r="I1200" s="164" t="s">
        <v>16527</v>
      </c>
      <c r="J1200" s="164" t="s">
        <v>16528</v>
      </c>
      <c r="K1200" s="164">
        <v>36</v>
      </c>
      <c r="L1200" s="164" t="s">
        <v>12396</v>
      </c>
      <c r="M1200" s="164">
        <v>84454</v>
      </c>
    </row>
    <row r="1201" spans="1:13">
      <c r="A1201" s="162" t="s">
        <v>16920</v>
      </c>
      <c r="B1201" s="163">
        <v>455852</v>
      </c>
      <c r="C1201" s="163">
        <v>1060402074</v>
      </c>
      <c r="D1201" s="164" t="s">
        <v>16921</v>
      </c>
      <c r="E1201" s="164" t="s">
        <v>16922</v>
      </c>
      <c r="F1201" s="165" t="s">
        <v>6</v>
      </c>
      <c r="G1201" s="165" t="s">
        <v>12396</v>
      </c>
      <c r="H1201" s="165" t="s">
        <v>12396</v>
      </c>
      <c r="I1201" s="164" t="s">
        <v>14222</v>
      </c>
      <c r="J1201" s="164" t="s">
        <v>13810</v>
      </c>
      <c r="K1201" s="164">
        <v>36</v>
      </c>
      <c r="L1201" s="164" t="s">
        <v>14224</v>
      </c>
      <c r="M1201" s="164">
        <v>77597</v>
      </c>
    </row>
    <row r="1202" spans="1:13">
      <c r="A1202" s="162" t="s">
        <v>5291</v>
      </c>
      <c r="B1202" s="163">
        <v>454502</v>
      </c>
      <c r="C1202" s="163">
        <v>1060406266</v>
      </c>
      <c r="D1202" s="164" t="s">
        <v>16923</v>
      </c>
      <c r="E1202" s="164" t="s">
        <v>16924</v>
      </c>
      <c r="F1202" s="165" t="s">
        <v>6</v>
      </c>
      <c r="G1202" s="165" t="s">
        <v>12396</v>
      </c>
      <c r="H1202" s="165" t="s">
        <v>12396</v>
      </c>
      <c r="I1202" s="164" t="s">
        <v>16527</v>
      </c>
      <c r="J1202" s="164" t="s">
        <v>16925</v>
      </c>
      <c r="K1202" s="164">
        <v>36</v>
      </c>
      <c r="L1202" s="164" t="s">
        <v>12396</v>
      </c>
      <c r="M1202" s="164">
        <v>77648</v>
      </c>
    </row>
    <row r="1203" spans="1:13">
      <c r="A1203" s="162" t="s">
        <v>5090</v>
      </c>
      <c r="B1203" s="163">
        <v>469440</v>
      </c>
      <c r="C1203" s="163" t="s">
        <v>5087</v>
      </c>
      <c r="D1203" s="164" t="s">
        <v>16926</v>
      </c>
      <c r="E1203" s="164" t="s">
        <v>16927</v>
      </c>
      <c r="F1203" s="165" t="s">
        <v>6</v>
      </c>
      <c r="G1203" s="165" t="s">
        <v>12396</v>
      </c>
      <c r="H1203" s="165" t="s">
        <v>12396</v>
      </c>
      <c r="I1203" s="164" t="s">
        <v>16527</v>
      </c>
      <c r="J1203" s="164" t="s">
        <v>16528</v>
      </c>
      <c r="K1203" s="164">
        <v>36</v>
      </c>
      <c r="L1203" s="164" t="s">
        <v>12396</v>
      </c>
      <c r="M1203" s="164">
        <v>24611</v>
      </c>
    </row>
    <row r="1204" spans="1:13">
      <c r="A1204" s="162" t="s">
        <v>4666</v>
      </c>
      <c r="B1204" s="163">
        <v>461191</v>
      </c>
      <c r="C1204" s="163">
        <v>1060404972</v>
      </c>
      <c r="D1204" s="164" t="s">
        <v>16928</v>
      </c>
      <c r="E1204" s="164" t="s">
        <v>16929</v>
      </c>
      <c r="F1204" s="165" t="s">
        <v>6</v>
      </c>
      <c r="G1204" s="165" t="s">
        <v>12396</v>
      </c>
      <c r="H1204" s="165" t="s">
        <v>12396</v>
      </c>
      <c r="I1204" s="164" t="s">
        <v>14222</v>
      </c>
      <c r="J1204" s="164" t="s">
        <v>16930</v>
      </c>
      <c r="K1204" s="164">
        <v>36</v>
      </c>
      <c r="L1204" s="164" t="s">
        <v>12396</v>
      </c>
      <c r="M1204" s="164">
        <v>24482</v>
      </c>
    </row>
    <row r="1205" spans="1:13">
      <c r="A1205" s="162" t="s">
        <v>4669</v>
      </c>
      <c r="B1205" s="163">
        <v>461188</v>
      </c>
      <c r="C1205" s="163">
        <v>1060405073</v>
      </c>
      <c r="D1205" s="164" t="s">
        <v>16931</v>
      </c>
      <c r="E1205" s="164" t="s">
        <v>16932</v>
      </c>
      <c r="F1205" s="165" t="s">
        <v>6</v>
      </c>
      <c r="G1205" s="165" t="s">
        <v>12396</v>
      </c>
      <c r="H1205" s="165" t="s">
        <v>12396</v>
      </c>
      <c r="I1205" s="164" t="s">
        <v>14222</v>
      </c>
      <c r="J1205" s="164" t="s">
        <v>16930</v>
      </c>
      <c r="K1205" s="164">
        <v>36</v>
      </c>
      <c r="L1205" s="164" t="s">
        <v>12396</v>
      </c>
      <c r="M1205" s="164">
        <v>24483</v>
      </c>
    </row>
    <row r="1206" spans="1:13">
      <c r="A1206" s="162" t="s">
        <v>4675</v>
      </c>
      <c r="B1206" s="163">
        <v>461190</v>
      </c>
      <c r="C1206" s="163">
        <v>1060405731</v>
      </c>
      <c r="D1206" s="164" t="s">
        <v>16933</v>
      </c>
      <c r="E1206" s="164" t="s">
        <v>16934</v>
      </c>
      <c r="F1206" s="165" t="s">
        <v>6</v>
      </c>
      <c r="G1206" s="165" t="s">
        <v>12396</v>
      </c>
      <c r="H1206" s="165" t="s">
        <v>12396</v>
      </c>
      <c r="I1206" s="164" t="s">
        <v>14222</v>
      </c>
      <c r="J1206" s="164" t="s">
        <v>16930</v>
      </c>
      <c r="K1206" s="164">
        <v>36</v>
      </c>
      <c r="L1206" s="164" t="s">
        <v>12396</v>
      </c>
      <c r="M1206" s="164">
        <v>77643</v>
      </c>
    </row>
    <row r="1207" spans="1:13">
      <c r="A1207" s="162" t="s">
        <v>16935</v>
      </c>
      <c r="B1207" s="163">
        <v>457412</v>
      </c>
      <c r="C1207" s="163">
        <v>0</v>
      </c>
      <c r="D1207" s="164" t="s">
        <v>16936</v>
      </c>
      <c r="E1207" s="164" t="s">
        <v>16937</v>
      </c>
      <c r="F1207" s="165" t="s">
        <v>6</v>
      </c>
      <c r="G1207" s="165" t="s">
        <v>12396</v>
      </c>
      <c r="H1207" s="165" t="s">
        <v>12396</v>
      </c>
      <c r="I1207" s="164" t="s">
        <v>16527</v>
      </c>
      <c r="J1207" s="164" t="s">
        <v>16815</v>
      </c>
      <c r="K1207" s="164">
        <v>36</v>
      </c>
      <c r="L1207" s="164" t="s">
        <v>12396</v>
      </c>
      <c r="M1207" s="164">
        <v>91181</v>
      </c>
    </row>
    <row r="1208" spans="1:13">
      <c r="A1208" s="162" t="s">
        <v>16938</v>
      </c>
      <c r="B1208" s="163">
        <v>418414</v>
      </c>
      <c r="C1208" s="163">
        <v>0</v>
      </c>
      <c r="D1208" s="164" t="s">
        <v>16939</v>
      </c>
      <c r="E1208" s="164" t="s">
        <v>16940</v>
      </c>
      <c r="F1208" s="165" t="s">
        <v>6</v>
      </c>
      <c r="G1208" s="165" t="s">
        <v>12396</v>
      </c>
      <c r="H1208" s="165" t="s">
        <v>12396</v>
      </c>
      <c r="I1208" s="164" t="s">
        <v>16527</v>
      </c>
      <c r="J1208" s="164" t="s">
        <v>16815</v>
      </c>
      <c r="K1208" s="164">
        <v>36</v>
      </c>
      <c r="L1208" s="164" t="s">
        <v>12396</v>
      </c>
      <c r="M1208" s="164">
        <v>78172</v>
      </c>
    </row>
    <row r="1209" spans="1:13">
      <c r="A1209" s="162" t="s">
        <v>16941</v>
      </c>
      <c r="B1209" s="163">
        <v>418487</v>
      </c>
      <c r="C1209" s="163">
        <v>0</v>
      </c>
      <c r="D1209" s="164" t="s">
        <v>16942</v>
      </c>
      <c r="E1209" s="164" t="s">
        <v>16943</v>
      </c>
      <c r="F1209" s="165" t="s">
        <v>6</v>
      </c>
      <c r="G1209" s="165" t="s">
        <v>12396</v>
      </c>
      <c r="H1209" s="165" t="s">
        <v>12396</v>
      </c>
      <c r="I1209" s="164" t="s">
        <v>16527</v>
      </c>
      <c r="J1209" s="164" t="s">
        <v>16815</v>
      </c>
      <c r="K1209" s="164">
        <v>36</v>
      </c>
      <c r="L1209" s="164" t="s">
        <v>12396</v>
      </c>
      <c r="M1209" s="164">
        <v>78195</v>
      </c>
    </row>
    <row r="1210" spans="1:13">
      <c r="A1210" s="162" t="s">
        <v>16944</v>
      </c>
      <c r="B1210" s="163">
        <v>427987</v>
      </c>
      <c r="C1210" s="163">
        <v>0</v>
      </c>
      <c r="D1210" s="164" t="s">
        <v>16945</v>
      </c>
      <c r="E1210" s="164" t="s">
        <v>16946</v>
      </c>
      <c r="F1210" s="165" t="s">
        <v>6</v>
      </c>
      <c r="G1210" s="165" t="s">
        <v>12396</v>
      </c>
      <c r="H1210" s="165" t="s">
        <v>12396</v>
      </c>
      <c r="I1210" s="164" t="s">
        <v>14222</v>
      </c>
      <c r="J1210" s="164" t="s">
        <v>14223</v>
      </c>
      <c r="K1210" s="164">
        <v>36</v>
      </c>
      <c r="L1210" s="164" t="s">
        <v>12396</v>
      </c>
      <c r="M1210" s="164">
        <v>78185</v>
      </c>
    </row>
    <row r="1211" spans="1:13">
      <c r="A1211" s="162" t="s">
        <v>16947</v>
      </c>
      <c r="B1211" s="163">
        <v>460680</v>
      </c>
      <c r="C1211" s="163">
        <v>0</v>
      </c>
      <c r="D1211" s="164" t="s">
        <v>16948</v>
      </c>
      <c r="E1211" s="164" t="s">
        <v>16949</v>
      </c>
      <c r="F1211" s="165" t="s">
        <v>6</v>
      </c>
      <c r="G1211" s="165" t="s">
        <v>12396</v>
      </c>
      <c r="H1211" s="165" t="s">
        <v>12396</v>
      </c>
      <c r="I1211" s="164" t="s">
        <v>14222</v>
      </c>
      <c r="J1211" s="164" t="s">
        <v>14223</v>
      </c>
      <c r="K1211" s="164">
        <v>36</v>
      </c>
      <c r="L1211" s="164" t="s">
        <v>12396</v>
      </c>
      <c r="M1211" s="164">
        <v>78136</v>
      </c>
    </row>
    <row r="1212" spans="1:13">
      <c r="A1212" s="162" t="s">
        <v>6357</v>
      </c>
      <c r="B1212" s="163">
        <v>269945</v>
      </c>
      <c r="C1212" s="163">
        <v>1060402171</v>
      </c>
      <c r="D1212" s="164" t="s">
        <v>16950</v>
      </c>
      <c r="E1212" s="164" t="s">
        <v>16951</v>
      </c>
      <c r="F1212" s="165" t="s">
        <v>9143</v>
      </c>
      <c r="G1212" s="165" t="s">
        <v>12396</v>
      </c>
      <c r="H1212" s="165" t="s">
        <v>12396</v>
      </c>
      <c r="I1212" s="164" t="s">
        <v>14336</v>
      </c>
      <c r="J1212" s="164" t="s">
        <v>14337</v>
      </c>
      <c r="K1212" s="164">
        <v>36</v>
      </c>
      <c r="L1212" s="164" t="s">
        <v>14294</v>
      </c>
      <c r="M1212" s="164">
        <v>77357</v>
      </c>
    </row>
    <row r="1213" spans="1:13">
      <c r="A1213" s="162" t="s">
        <v>14159</v>
      </c>
      <c r="B1213" s="163">
        <v>208460</v>
      </c>
      <c r="C1213" s="163">
        <v>1260100480</v>
      </c>
      <c r="D1213" s="164" t="s">
        <v>16952</v>
      </c>
      <c r="E1213" s="164" t="s">
        <v>16953</v>
      </c>
      <c r="F1213" s="165" t="s">
        <v>6</v>
      </c>
      <c r="G1213" s="165" t="s">
        <v>12396</v>
      </c>
      <c r="H1213" s="165" t="s">
        <v>12396</v>
      </c>
      <c r="I1213" s="164" t="s">
        <v>14336</v>
      </c>
      <c r="J1213" s="164" t="s">
        <v>14779</v>
      </c>
      <c r="K1213" s="164">
        <v>36</v>
      </c>
      <c r="L1213" s="164" t="s">
        <v>12396</v>
      </c>
      <c r="M1213" s="164">
        <v>77382</v>
      </c>
    </row>
    <row r="1214" spans="1:13">
      <c r="A1214" s="162" t="s">
        <v>14157</v>
      </c>
      <c r="B1214" s="163">
        <v>208492</v>
      </c>
      <c r="C1214" s="163">
        <v>1260100471</v>
      </c>
      <c r="D1214" s="164" t="s">
        <v>16954</v>
      </c>
      <c r="E1214" s="164" t="s">
        <v>16955</v>
      </c>
      <c r="F1214" s="165" t="s">
        <v>6</v>
      </c>
      <c r="G1214" s="165" t="s">
        <v>12396</v>
      </c>
      <c r="H1214" s="165" t="s">
        <v>12396</v>
      </c>
      <c r="I1214" s="164" t="s">
        <v>14336</v>
      </c>
      <c r="J1214" s="164" t="s">
        <v>14779</v>
      </c>
      <c r="K1214" s="164">
        <v>36</v>
      </c>
      <c r="L1214" s="164" t="s">
        <v>12396</v>
      </c>
      <c r="M1214" s="164">
        <v>77381</v>
      </c>
    </row>
    <row r="1215" spans="1:13">
      <c r="A1215" s="162" t="s">
        <v>5273</v>
      </c>
      <c r="B1215" s="163">
        <v>457287</v>
      </c>
      <c r="C1215" s="163">
        <v>1060406274</v>
      </c>
      <c r="D1215" s="164" t="s">
        <v>16956</v>
      </c>
      <c r="E1215" s="164" t="s">
        <v>16957</v>
      </c>
      <c r="F1215" s="165" t="s">
        <v>6</v>
      </c>
      <c r="G1215" s="165" t="s">
        <v>12396</v>
      </c>
      <c r="H1215" s="165" t="s">
        <v>12396</v>
      </c>
      <c r="I1215" s="164" t="s">
        <v>16527</v>
      </c>
      <c r="J1215" s="164" t="s">
        <v>16528</v>
      </c>
      <c r="K1215" s="164">
        <v>36</v>
      </c>
      <c r="L1215" s="164" t="s">
        <v>12396</v>
      </c>
      <c r="M1215" s="164">
        <v>77649</v>
      </c>
    </row>
    <row r="1216" spans="1:13">
      <c r="A1216" s="162" t="s">
        <v>6841</v>
      </c>
      <c r="B1216" s="163">
        <v>437161</v>
      </c>
      <c r="C1216" s="163">
        <v>1060403186</v>
      </c>
      <c r="D1216" s="164" t="s">
        <v>16958</v>
      </c>
      <c r="E1216" s="164" t="s">
        <v>16959</v>
      </c>
      <c r="F1216" s="165" t="s">
        <v>10613</v>
      </c>
      <c r="G1216" s="165" t="s">
        <v>12396</v>
      </c>
      <c r="H1216" s="165" t="s">
        <v>12396</v>
      </c>
      <c r="I1216" s="164" t="s">
        <v>14222</v>
      </c>
      <c r="J1216" s="164" t="s">
        <v>14096</v>
      </c>
      <c r="K1216" s="164">
        <v>36</v>
      </c>
      <c r="L1216" s="164" t="s">
        <v>14224</v>
      </c>
      <c r="M1216" s="164">
        <v>28472</v>
      </c>
    </row>
    <row r="1217" spans="1:13">
      <c r="A1217" s="162" t="s">
        <v>16960</v>
      </c>
      <c r="B1217" s="163">
        <v>474643</v>
      </c>
      <c r="C1217" s="163">
        <v>0</v>
      </c>
      <c r="D1217" s="164" t="s">
        <v>16961</v>
      </c>
      <c r="E1217" s="164" t="s">
        <v>16962</v>
      </c>
      <c r="F1217" s="165" t="s">
        <v>6</v>
      </c>
      <c r="G1217" s="165" t="s">
        <v>12396</v>
      </c>
      <c r="H1217" s="165" t="s">
        <v>12396</v>
      </c>
      <c r="I1217" s="164" t="s">
        <v>14222</v>
      </c>
      <c r="J1217" s="164" t="s">
        <v>14373</v>
      </c>
      <c r="K1217" s="164">
        <v>36</v>
      </c>
      <c r="L1217" s="164" t="s">
        <v>12396</v>
      </c>
      <c r="M1217" s="164">
        <v>78162</v>
      </c>
    </row>
    <row r="1218" spans="1:13">
      <c r="A1218" s="162" t="s">
        <v>16963</v>
      </c>
      <c r="B1218" s="163">
        <v>474575</v>
      </c>
      <c r="C1218" s="163">
        <v>0</v>
      </c>
      <c r="D1218" s="164" t="s">
        <v>16964</v>
      </c>
      <c r="E1218" s="164" t="s">
        <v>16965</v>
      </c>
      <c r="F1218" s="165" t="s">
        <v>6</v>
      </c>
      <c r="G1218" s="165" t="s">
        <v>12396</v>
      </c>
      <c r="H1218" s="165" t="s">
        <v>12396</v>
      </c>
      <c r="I1218" s="164" t="s">
        <v>14222</v>
      </c>
      <c r="J1218" s="164" t="s">
        <v>14373</v>
      </c>
      <c r="K1218" s="164">
        <v>36</v>
      </c>
      <c r="L1218" s="164" t="s">
        <v>12396</v>
      </c>
      <c r="M1218" s="164">
        <v>78157</v>
      </c>
    </row>
    <row r="1219" spans="1:13">
      <c r="A1219" s="162" t="s">
        <v>16966</v>
      </c>
      <c r="B1219" s="163">
        <v>474602</v>
      </c>
      <c r="C1219" s="163">
        <v>0</v>
      </c>
      <c r="D1219" s="164" t="s">
        <v>16967</v>
      </c>
      <c r="E1219" s="164" t="s">
        <v>16968</v>
      </c>
      <c r="F1219" s="165" t="s">
        <v>6</v>
      </c>
      <c r="G1219" s="165" t="s">
        <v>12396</v>
      </c>
      <c r="H1219" s="165" t="s">
        <v>12396</v>
      </c>
      <c r="I1219" s="164" t="s">
        <v>14222</v>
      </c>
      <c r="J1219" s="164" t="s">
        <v>14373</v>
      </c>
      <c r="K1219" s="164">
        <v>36</v>
      </c>
      <c r="L1219" s="164" t="s">
        <v>12396</v>
      </c>
      <c r="M1219" s="164">
        <v>78163</v>
      </c>
    </row>
    <row r="1220" spans="1:13">
      <c r="A1220" s="162" t="s">
        <v>16969</v>
      </c>
      <c r="B1220" s="163">
        <v>474604</v>
      </c>
      <c r="C1220" s="163">
        <v>0</v>
      </c>
      <c r="D1220" s="164" t="s">
        <v>16970</v>
      </c>
      <c r="E1220" s="164" t="s">
        <v>16971</v>
      </c>
      <c r="F1220" s="165" t="s">
        <v>6</v>
      </c>
      <c r="G1220" s="165" t="s">
        <v>12396</v>
      </c>
      <c r="H1220" s="165" t="s">
        <v>12396</v>
      </c>
      <c r="I1220" s="164" t="s">
        <v>14222</v>
      </c>
      <c r="J1220" s="164" t="s">
        <v>14373</v>
      </c>
      <c r="K1220" s="164">
        <v>36</v>
      </c>
      <c r="L1220" s="164" t="s">
        <v>12396</v>
      </c>
      <c r="M1220" s="164">
        <v>78160</v>
      </c>
    </row>
    <row r="1221" spans="1:13">
      <c r="A1221" s="162" t="s">
        <v>16972</v>
      </c>
      <c r="B1221" s="163">
        <v>474546</v>
      </c>
      <c r="C1221" s="163">
        <v>0</v>
      </c>
      <c r="D1221" s="164" t="s">
        <v>16973</v>
      </c>
      <c r="E1221" s="164" t="s">
        <v>16974</v>
      </c>
      <c r="F1221" s="165" t="s">
        <v>6</v>
      </c>
      <c r="G1221" s="165" t="s">
        <v>12396</v>
      </c>
      <c r="H1221" s="165" t="s">
        <v>12396</v>
      </c>
      <c r="I1221" s="164" t="s">
        <v>14222</v>
      </c>
      <c r="J1221" s="164" t="s">
        <v>14373</v>
      </c>
      <c r="K1221" s="164">
        <v>36</v>
      </c>
      <c r="L1221" s="164" t="s">
        <v>12396</v>
      </c>
      <c r="M1221" s="164">
        <v>78155</v>
      </c>
    </row>
    <row r="1222" spans="1:13">
      <c r="A1222" s="162" t="s">
        <v>16975</v>
      </c>
      <c r="B1222" s="163">
        <v>474537</v>
      </c>
      <c r="C1222" s="163">
        <v>0</v>
      </c>
      <c r="D1222" s="164" t="s">
        <v>16976</v>
      </c>
      <c r="E1222" s="164" t="s">
        <v>16977</v>
      </c>
      <c r="F1222" s="165" t="s">
        <v>6</v>
      </c>
      <c r="G1222" s="165" t="s">
        <v>12396</v>
      </c>
      <c r="H1222" s="165" t="s">
        <v>12396</v>
      </c>
      <c r="I1222" s="164" t="s">
        <v>14222</v>
      </c>
      <c r="J1222" s="164" t="s">
        <v>14373</v>
      </c>
      <c r="K1222" s="164">
        <v>36</v>
      </c>
      <c r="L1222" s="164" t="s">
        <v>12396</v>
      </c>
      <c r="M1222" s="164">
        <v>78156</v>
      </c>
    </row>
    <row r="1223" spans="1:13" ht="30">
      <c r="A1223" s="162" t="s">
        <v>5903</v>
      </c>
      <c r="B1223" s="163">
        <v>305990</v>
      </c>
      <c r="C1223" s="163">
        <v>1060301162</v>
      </c>
      <c r="D1223" s="164" t="s">
        <v>16978</v>
      </c>
      <c r="E1223" s="164" t="s">
        <v>16979</v>
      </c>
      <c r="F1223" s="165" t="s">
        <v>10617</v>
      </c>
      <c r="G1223" s="165" t="s">
        <v>12396</v>
      </c>
      <c r="H1223" s="165" t="s">
        <v>12396</v>
      </c>
      <c r="I1223" s="164" t="s">
        <v>14222</v>
      </c>
      <c r="J1223" s="164" t="s">
        <v>14977</v>
      </c>
      <c r="K1223" s="164">
        <v>36</v>
      </c>
      <c r="L1223" s="164" t="s">
        <v>12396</v>
      </c>
      <c r="M1223" s="164">
        <v>77501</v>
      </c>
    </row>
    <row r="1224" spans="1:13" ht="30">
      <c r="A1224" s="162" t="s">
        <v>5833</v>
      </c>
      <c r="B1224" s="163">
        <v>417002</v>
      </c>
      <c r="C1224" s="163">
        <v>1060301669</v>
      </c>
      <c r="D1224" s="164" t="s">
        <v>16980</v>
      </c>
      <c r="E1224" s="164" t="s">
        <v>16981</v>
      </c>
      <c r="F1224" s="165" t="s">
        <v>10617</v>
      </c>
      <c r="G1224" s="165" t="s">
        <v>12396</v>
      </c>
      <c r="H1224" s="165" t="s">
        <v>12396</v>
      </c>
      <c r="I1224" s="164" t="s">
        <v>14222</v>
      </c>
      <c r="J1224" s="164" t="s">
        <v>14977</v>
      </c>
      <c r="K1224" s="164">
        <v>36</v>
      </c>
      <c r="L1224" s="164" t="s">
        <v>12396</v>
      </c>
      <c r="M1224" s="164">
        <v>77515</v>
      </c>
    </row>
    <row r="1225" spans="1:13">
      <c r="A1225" s="162" t="s">
        <v>4602</v>
      </c>
      <c r="B1225" s="163">
        <v>459171</v>
      </c>
      <c r="C1225" s="163">
        <v>1060700954</v>
      </c>
      <c r="D1225" s="164" t="s">
        <v>16982</v>
      </c>
      <c r="E1225" s="164" t="s">
        <v>16983</v>
      </c>
      <c r="F1225" s="165" t="s">
        <v>6</v>
      </c>
      <c r="G1225" s="165" t="s">
        <v>12396</v>
      </c>
      <c r="H1225" s="165" t="s">
        <v>12396</v>
      </c>
      <c r="I1225" s="164" t="s">
        <v>14222</v>
      </c>
      <c r="J1225" s="164" t="s">
        <v>14571</v>
      </c>
      <c r="K1225" s="164">
        <v>36</v>
      </c>
      <c r="L1225" s="164" t="s">
        <v>14294</v>
      </c>
      <c r="M1225" s="164">
        <v>77925</v>
      </c>
    </row>
    <row r="1226" spans="1:13">
      <c r="A1226" s="162" t="s">
        <v>4706</v>
      </c>
      <c r="B1226" s="163">
        <v>477434</v>
      </c>
      <c r="C1226" s="163">
        <v>1060406908</v>
      </c>
      <c r="D1226" s="164" t="s">
        <v>16984</v>
      </c>
      <c r="E1226" s="164" t="s">
        <v>16985</v>
      </c>
      <c r="F1226" s="165" t="s">
        <v>6</v>
      </c>
      <c r="G1226" s="165" t="s">
        <v>12396</v>
      </c>
      <c r="H1226" s="165" t="s">
        <v>12396</v>
      </c>
      <c r="I1226" s="164" t="s">
        <v>14222</v>
      </c>
      <c r="J1226" s="164" t="s">
        <v>14814</v>
      </c>
      <c r="K1226" s="164">
        <v>36</v>
      </c>
      <c r="L1226" s="164" t="s">
        <v>12396</v>
      </c>
      <c r="M1226" s="164">
        <v>28426</v>
      </c>
    </row>
    <row r="1227" spans="1:13">
      <c r="A1227" s="162" t="s">
        <v>4713</v>
      </c>
      <c r="B1227" s="163">
        <v>477440</v>
      </c>
      <c r="C1227" s="163" t="s">
        <v>4710</v>
      </c>
      <c r="D1227" s="164" t="s">
        <v>16986</v>
      </c>
      <c r="E1227" s="164" t="s">
        <v>16987</v>
      </c>
      <c r="F1227" s="165" t="s">
        <v>6</v>
      </c>
      <c r="G1227" s="165" t="s">
        <v>12396</v>
      </c>
      <c r="H1227" s="165" t="s">
        <v>12396</v>
      </c>
      <c r="I1227" s="164" t="s">
        <v>14222</v>
      </c>
      <c r="J1227" s="164" t="s">
        <v>14814</v>
      </c>
      <c r="K1227" s="164">
        <v>36</v>
      </c>
      <c r="L1227" s="164" t="s">
        <v>12396</v>
      </c>
      <c r="M1227" s="164">
        <v>77660</v>
      </c>
    </row>
    <row r="1228" spans="1:13">
      <c r="A1228" s="162" t="s">
        <v>5356</v>
      </c>
      <c r="B1228" s="163">
        <v>401651</v>
      </c>
      <c r="C1228" s="163">
        <v>1060408889</v>
      </c>
      <c r="D1228" s="164" t="s">
        <v>16988</v>
      </c>
      <c r="E1228" s="164" t="s">
        <v>16989</v>
      </c>
      <c r="F1228" s="165" t="s">
        <v>6</v>
      </c>
      <c r="G1228" s="165" t="s">
        <v>12396</v>
      </c>
      <c r="H1228" s="165" t="s">
        <v>12396</v>
      </c>
      <c r="I1228" s="164" t="s">
        <v>14222</v>
      </c>
      <c r="J1228" s="164" t="s">
        <v>13810</v>
      </c>
      <c r="K1228" s="164">
        <v>36</v>
      </c>
      <c r="L1228" s="164" t="s">
        <v>14224</v>
      </c>
      <c r="M1228" s="164">
        <v>77917</v>
      </c>
    </row>
    <row r="1229" spans="1:13">
      <c r="A1229" s="162" t="s">
        <v>5359</v>
      </c>
      <c r="B1229" s="163">
        <v>481431</v>
      </c>
      <c r="C1229" s="163">
        <v>1060408897</v>
      </c>
      <c r="D1229" s="164" t="s">
        <v>16990</v>
      </c>
      <c r="E1229" s="164" t="s">
        <v>16991</v>
      </c>
      <c r="F1229" s="165" t="s">
        <v>6</v>
      </c>
      <c r="G1229" s="165" t="s">
        <v>12396</v>
      </c>
      <c r="H1229" s="165" t="s">
        <v>12396</v>
      </c>
      <c r="I1229" s="164" t="s">
        <v>14222</v>
      </c>
      <c r="J1229" s="164" t="s">
        <v>13810</v>
      </c>
      <c r="K1229" s="164">
        <v>36</v>
      </c>
      <c r="L1229" s="164" t="s">
        <v>14224</v>
      </c>
      <c r="M1229" s="164">
        <v>77918</v>
      </c>
    </row>
    <row r="1230" spans="1:13">
      <c r="A1230" s="162" t="s">
        <v>5363</v>
      </c>
      <c r="B1230" s="163">
        <v>398570</v>
      </c>
      <c r="C1230" s="163" t="s">
        <v>5360</v>
      </c>
      <c r="D1230" s="164" t="s">
        <v>16992</v>
      </c>
      <c r="E1230" s="164" t="s">
        <v>16993</v>
      </c>
      <c r="F1230" s="165" t="s">
        <v>6</v>
      </c>
      <c r="G1230" s="165" t="s">
        <v>12396</v>
      </c>
      <c r="H1230" s="165" t="s">
        <v>12396</v>
      </c>
      <c r="I1230" s="164" t="s">
        <v>14222</v>
      </c>
      <c r="J1230" s="164" t="s">
        <v>13810</v>
      </c>
      <c r="K1230" s="164">
        <v>36</v>
      </c>
      <c r="L1230" s="164" t="s">
        <v>14224</v>
      </c>
      <c r="M1230" s="164">
        <v>77919</v>
      </c>
    </row>
    <row r="1231" spans="1:13">
      <c r="A1231" s="162" t="s">
        <v>16994</v>
      </c>
      <c r="B1231" s="163">
        <v>484285</v>
      </c>
      <c r="C1231" s="163">
        <v>0</v>
      </c>
      <c r="D1231" s="164" t="s">
        <v>16995</v>
      </c>
      <c r="E1231" s="164" t="s">
        <v>16996</v>
      </c>
      <c r="F1231" s="165" t="s">
        <v>6</v>
      </c>
      <c r="G1231" s="165" t="s">
        <v>12396</v>
      </c>
      <c r="H1231" s="165" t="s">
        <v>12396</v>
      </c>
      <c r="I1231" s="164" t="s">
        <v>14222</v>
      </c>
      <c r="J1231" s="164" t="s">
        <v>14814</v>
      </c>
      <c r="K1231" s="164">
        <v>36</v>
      </c>
      <c r="L1231" s="164" t="s">
        <v>12396</v>
      </c>
      <c r="M1231" s="164">
        <v>78142</v>
      </c>
    </row>
    <row r="1232" spans="1:13">
      <c r="A1232" s="162" t="s">
        <v>16997</v>
      </c>
      <c r="B1232" s="163">
        <v>484315</v>
      </c>
      <c r="C1232" s="163">
        <v>0</v>
      </c>
      <c r="D1232" s="164" t="s">
        <v>16998</v>
      </c>
      <c r="E1232" s="164" t="s">
        <v>16999</v>
      </c>
      <c r="F1232" s="165" t="s">
        <v>10613</v>
      </c>
      <c r="G1232" s="165" t="s">
        <v>12396</v>
      </c>
      <c r="H1232" s="165" t="s">
        <v>12396</v>
      </c>
      <c r="I1232" s="164" t="s">
        <v>14222</v>
      </c>
      <c r="J1232" s="164" t="s">
        <v>13810</v>
      </c>
      <c r="K1232" s="164">
        <v>36</v>
      </c>
      <c r="L1232" s="164" t="s">
        <v>12396</v>
      </c>
      <c r="M1232" s="164">
        <v>78143</v>
      </c>
    </row>
    <row r="1233" spans="1:13">
      <c r="A1233" s="162" t="s">
        <v>17000</v>
      </c>
      <c r="B1233" s="163">
        <v>484316</v>
      </c>
      <c r="C1233" s="163">
        <v>0</v>
      </c>
      <c r="D1233" s="164" t="s">
        <v>17001</v>
      </c>
      <c r="E1233" s="164" t="s">
        <v>17002</v>
      </c>
      <c r="F1233" s="165" t="s">
        <v>10613</v>
      </c>
      <c r="G1233" s="165" t="s">
        <v>12396</v>
      </c>
      <c r="H1233" s="165" t="s">
        <v>12396</v>
      </c>
      <c r="I1233" s="164" t="s">
        <v>14222</v>
      </c>
      <c r="J1233" s="164" t="s">
        <v>13810</v>
      </c>
      <c r="K1233" s="164">
        <v>36</v>
      </c>
      <c r="L1233" s="164" t="s">
        <v>12396</v>
      </c>
      <c r="M1233" s="164">
        <v>78144</v>
      </c>
    </row>
    <row r="1234" spans="1:13">
      <c r="A1234" s="162" t="s">
        <v>5298</v>
      </c>
      <c r="B1234" s="163">
        <v>438110</v>
      </c>
      <c r="C1234" s="163" t="s">
        <v>5295</v>
      </c>
      <c r="D1234" s="164" t="s">
        <v>17003</v>
      </c>
      <c r="E1234" s="164" t="s">
        <v>17004</v>
      </c>
      <c r="F1234" s="165" t="s">
        <v>6</v>
      </c>
      <c r="G1234" s="165" t="s">
        <v>12396</v>
      </c>
      <c r="H1234" s="165" t="s">
        <v>12396</v>
      </c>
      <c r="I1234" s="164" t="s">
        <v>14222</v>
      </c>
      <c r="J1234" s="164" t="s">
        <v>14814</v>
      </c>
      <c r="K1234" s="164">
        <v>36</v>
      </c>
      <c r="L1234" s="164" t="s">
        <v>14224</v>
      </c>
      <c r="M1234" s="164">
        <v>77884</v>
      </c>
    </row>
    <row r="1235" spans="1:13">
      <c r="A1235" s="162" t="s">
        <v>5301</v>
      </c>
      <c r="B1235" s="163">
        <v>402565</v>
      </c>
      <c r="C1235" s="163">
        <v>1060800029</v>
      </c>
      <c r="D1235" s="164" t="s">
        <v>17005</v>
      </c>
      <c r="E1235" s="164" t="s">
        <v>17006</v>
      </c>
      <c r="F1235" s="165" t="s">
        <v>6</v>
      </c>
      <c r="G1235" s="165" t="s">
        <v>12396</v>
      </c>
      <c r="H1235" s="165" t="s">
        <v>12396</v>
      </c>
      <c r="I1235" s="164" t="s">
        <v>14222</v>
      </c>
      <c r="J1235" s="164" t="s">
        <v>14814</v>
      </c>
      <c r="K1235" s="164">
        <v>36</v>
      </c>
      <c r="L1235" s="164" t="s">
        <v>14224</v>
      </c>
      <c r="M1235" s="164">
        <v>77885</v>
      </c>
    </row>
    <row r="1236" spans="1:13">
      <c r="A1236" s="162" t="s">
        <v>5304</v>
      </c>
      <c r="B1236" s="163">
        <v>434725</v>
      </c>
      <c r="C1236" s="163">
        <v>1060402635</v>
      </c>
      <c r="D1236" s="164" t="s">
        <v>17007</v>
      </c>
      <c r="E1236" s="164" t="s">
        <v>17008</v>
      </c>
      <c r="F1236" s="165" t="s">
        <v>6</v>
      </c>
      <c r="G1236" s="165" t="s">
        <v>12396</v>
      </c>
      <c r="H1236" s="165" t="s">
        <v>12396</v>
      </c>
      <c r="I1236" s="164" t="s">
        <v>14222</v>
      </c>
      <c r="J1236" s="164" t="s">
        <v>14814</v>
      </c>
      <c r="K1236" s="164">
        <v>36</v>
      </c>
      <c r="L1236" s="164" t="s">
        <v>14224</v>
      </c>
      <c r="M1236" s="164">
        <v>77610</v>
      </c>
    </row>
    <row r="1237" spans="1:13">
      <c r="A1237" s="162" t="s">
        <v>5307</v>
      </c>
      <c r="B1237" s="163">
        <v>406620</v>
      </c>
      <c r="C1237" s="163">
        <v>1060800096</v>
      </c>
      <c r="D1237" s="164" t="s">
        <v>17009</v>
      </c>
      <c r="E1237" s="164" t="s">
        <v>17010</v>
      </c>
      <c r="F1237" s="165" t="s">
        <v>6</v>
      </c>
      <c r="G1237" s="165" t="s">
        <v>12396</v>
      </c>
      <c r="H1237" s="165" t="s">
        <v>12396</v>
      </c>
      <c r="I1237" s="164" t="s">
        <v>14222</v>
      </c>
      <c r="J1237" s="164" t="s">
        <v>14814</v>
      </c>
      <c r="K1237" s="164">
        <v>36</v>
      </c>
      <c r="L1237" s="164" t="s">
        <v>14224</v>
      </c>
      <c r="M1237" s="164">
        <v>77910</v>
      </c>
    </row>
    <row r="1238" spans="1:13">
      <c r="A1238" s="162" t="s">
        <v>5655</v>
      </c>
      <c r="B1238" s="163">
        <v>438858</v>
      </c>
      <c r="C1238" s="163">
        <v>1060800070</v>
      </c>
      <c r="D1238" s="164" t="s">
        <v>17011</v>
      </c>
      <c r="E1238" s="164" t="s">
        <v>17012</v>
      </c>
      <c r="F1238" s="165" t="s">
        <v>10451</v>
      </c>
      <c r="G1238" s="165" t="s">
        <v>12396</v>
      </c>
      <c r="H1238" s="165" t="s">
        <v>12396</v>
      </c>
      <c r="I1238" s="164" t="s">
        <v>14222</v>
      </c>
      <c r="J1238" s="164" t="s">
        <v>13810</v>
      </c>
      <c r="K1238" s="164">
        <v>36</v>
      </c>
      <c r="L1238" s="164" t="s">
        <v>14224</v>
      </c>
      <c r="M1238" s="164">
        <v>77890</v>
      </c>
    </row>
    <row r="1239" spans="1:13">
      <c r="A1239" s="162" t="s">
        <v>17013</v>
      </c>
      <c r="B1239" s="163">
        <v>433525</v>
      </c>
      <c r="C1239" s="163">
        <v>0</v>
      </c>
      <c r="D1239" s="164" t="s">
        <v>17014</v>
      </c>
      <c r="E1239" s="164" t="s">
        <v>17015</v>
      </c>
      <c r="F1239" s="165" t="s">
        <v>6</v>
      </c>
      <c r="G1239" s="165" t="s">
        <v>12396</v>
      </c>
      <c r="H1239" s="165" t="s">
        <v>12396</v>
      </c>
      <c r="I1239" s="164" t="s">
        <v>14222</v>
      </c>
      <c r="J1239" s="164" t="s">
        <v>17016</v>
      </c>
      <c r="K1239" s="164">
        <v>36</v>
      </c>
      <c r="L1239" s="164" t="s">
        <v>12396</v>
      </c>
      <c r="M1239" s="164">
        <v>78047</v>
      </c>
    </row>
    <row r="1240" spans="1:13">
      <c r="A1240" s="162" t="s">
        <v>17017</v>
      </c>
      <c r="B1240" s="163">
        <v>433526</v>
      </c>
      <c r="C1240" s="163">
        <v>0</v>
      </c>
      <c r="D1240" s="164" t="s">
        <v>17018</v>
      </c>
      <c r="E1240" s="164" t="s">
        <v>17019</v>
      </c>
      <c r="F1240" s="165" t="s">
        <v>6</v>
      </c>
      <c r="G1240" s="165" t="s">
        <v>12396</v>
      </c>
      <c r="H1240" s="165" t="s">
        <v>12396</v>
      </c>
      <c r="I1240" s="164" t="s">
        <v>14222</v>
      </c>
      <c r="J1240" s="164" t="s">
        <v>17016</v>
      </c>
      <c r="K1240" s="164">
        <v>36</v>
      </c>
      <c r="L1240" s="164" t="s">
        <v>12396</v>
      </c>
      <c r="M1240" s="164">
        <v>78045</v>
      </c>
    </row>
    <row r="1241" spans="1:13">
      <c r="A1241" s="162" t="s">
        <v>17020</v>
      </c>
      <c r="B1241" s="163">
        <v>430376</v>
      </c>
      <c r="C1241" s="163">
        <v>0</v>
      </c>
      <c r="D1241" s="164" t="s">
        <v>17021</v>
      </c>
      <c r="E1241" s="164" t="s">
        <v>17022</v>
      </c>
      <c r="F1241" s="165" t="s">
        <v>6</v>
      </c>
      <c r="G1241" s="165" t="s">
        <v>12396</v>
      </c>
      <c r="H1241" s="165" t="s">
        <v>12396</v>
      </c>
      <c r="I1241" s="164" t="s">
        <v>14222</v>
      </c>
      <c r="J1241" s="164" t="s">
        <v>17016</v>
      </c>
      <c r="K1241" s="164">
        <v>36</v>
      </c>
      <c r="L1241" s="164" t="s">
        <v>12396</v>
      </c>
      <c r="M1241" s="164">
        <v>78061</v>
      </c>
    </row>
    <row r="1242" spans="1:13">
      <c r="A1242" s="162" t="s">
        <v>17023</v>
      </c>
      <c r="B1242" s="163">
        <v>428432</v>
      </c>
      <c r="C1242" s="163">
        <v>0</v>
      </c>
      <c r="D1242" s="164" t="s">
        <v>17024</v>
      </c>
      <c r="E1242" s="164" t="s">
        <v>17025</v>
      </c>
      <c r="F1242" s="165" t="s">
        <v>6</v>
      </c>
      <c r="G1242" s="165" t="s">
        <v>12396</v>
      </c>
      <c r="H1242" s="165" t="s">
        <v>12396</v>
      </c>
      <c r="I1242" s="164" t="s">
        <v>14222</v>
      </c>
      <c r="J1242" s="164" t="s">
        <v>17016</v>
      </c>
      <c r="K1242" s="164">
        <v>36</v>
      </c>
      <c r="L1242" s="164" t="s">
        <v>12396</v>
      </c>
      <c r="M1242" s="164">
        <v>78058</v>
      </c>
    </row>
    <row r="1243" spans="1:13">
      <c r="A1243" s="162" t="s">
        <v>17026</v>
      </c>
      <c r="B1243" s="163">
        <v>428435</v>
      </c>
      <c r="C1243" s="163">
        <v>0</v>
      </c>
      <c r="D1243" s="164" t="s">
        <v>17027</v>
      </c>
      <c r="E1243" s="164" t="s">
        <v>17028</v>
      </c>
      <c r="F1243" s="165" t="s">
        <v>6</v>
      </c>
      <c r="G1243" s="165" t="s">
        <v>12396</v>
      </c>
      <c r="H1243" s="165" t="s">
        <v>12396</v>
      </c>
      <c r="I1243" s="164" t="s">
        <v>14222</v>
      </c>
      <c r="J1243" s="164" t="s">
        <v>17016</v>
      </c>
      <c r="K1243" s="164">
        <v>36</v>
      </c>
      <c r="L1243" s="164" t="s">
        <v>12396</v>
      </c>
      <c r="M1243" s="164">
        <v>78059</v>
      </c>
    </row>
    <row r="1244" spans="1:13">
      <c r="A1244" s="162" t="s">
        <v>17029</v>
      </c>
      <c r="B1244" s="163">
        <v>428436</v>
      </c>
      <c r="C1244" s="163">
        <v>0</v>
      </c>
      <c r="D1244" s="164" t="s">
        <v>17030</v>
      </c>
      <c r="E1244" s="164" t="s">
        <v>17031</v>
      </c>
      <c r="F1244" s="165" t="s">
        <v>6</v>
      </c>
      <c r="G1244" s="165" t="s">
        <v>12396</v>
      </c>
      <c r="H1244" s="165" t="s">
        <v>12396</v>
      </c>
      <c r="I1244" s="164" t="s">
        <v>14222</v>
      </c>
      <c r="J1244" s="164" t="s">
        <v>17016</v>
      </c>
      <c r="K1244" s="164">
        <v>36</v>
      </c>
      <c r="L1244" s="164" t="s">
        <v>12396</v>
      </c>
      <c r="M1244" s="164">
        <v>78060</v>
      </c>
    </row>
    <row r="1245" spans="1:13">
      <c r="A1245" s="162" t="s">
        <v>17032</v>
      </c>
      <c r="B1245" s="163">
        <v>430379</v>
      </c>
      <c r="C1245" s="163">
        <v>0</v>
      </c>
      <c r="D1245" s="164" t="s">
        <v>17033</v>
      </c>
      <c r="E1245" s="164" t="s">
        <v>17034</v>
      </c>
      <c r="F1245" s="165" t="s">
        <v>6</v>
      </c>
      <c r="G1245" s="165" t="s">
        <v>12396</v>
      </c>
      <c r="H1245" s="165" t="s">
        <v>12396</v>
      </c>
      <c r="I1245" s="164" t="s">
        <v>14222</v>
      </c>
      <c r="J1245" s="164" t="s">
        <v>17016</v>
      </c>
      <c r="K1245" s="164">
        <v>36</v>
      </c>
      <c r="L1245" s="164" t="s">
        <v>12396</v>
      </c>
      <c r="M1245" s="164">
        <v>78046</v>
      </c>
    </row>
    <row r="1246" spans="1:13">
      <c r="A1246" s="162" t="s">
        <v>17035</v>
      </c>
      <c r="B1246" s="163">
        <v>430380</v>
      </c>
      <c r="C1246" s="163" t="s">
        <v>12396</v>
      </c>
      <c r="D1246" s="164" t="s">
        <v>17036</v>
      </c>
      <c r="E1246" s="164" t="s">
        <v>17037</v>
      </c>
      <c r="F1246" s="165" t="s">
        <v>6</v>
      </c>
      <c r="G1246" s="165" t="s">
        <v>12396</v>
      </c>
      <c r="H1246" s="165" t="s">
        <v>12396</v>
      </c>
      <c r="I1246" s="164" t="s">
        <v>14222</v>
      </c>
      <c r="J1246" s="164" t="s">
        <v>17016</v>
      </c>
      <c r="K1246" s="164">
        <v>36</v>
      </c>
      <c r="L1246" s="164" t="s">
        <v>12396</v>
      </c>
      <c r="M1246" s="164">
        <v>28757</v>
      </c>
    </row>
    <row r="1247" spans="1:13">
      <c r="A1247" s="162" t="s">
        <v>17038</v>
      </c>
      <c r="B1247" s="163">
        <v>433586</v>
      </c>
      <c r="C1247" s="163">
        <v>0</v>
      </c>
      <c r="D1247" s="164" t="s">
        <v>17039</v>
      </c>
      <c r="E1247" s="164" t="s">
        <v>17040</v>
      </c>
      <c r="F1247" s="165" t="s">
        <v>6</v>
      </c>
      <c r="G1247" s="165" t="s">
        <v>12396</v>
      </c>
      <c r="H1247" s="165" t="s">
        <v>12396</v>
      </c>
      <c r="I1247" s="164" t="s">
        <v>14222</v>
      </c>
      <c r="J1247" s="164" t="s">
        <v>17016</v>
      </c>
      <c r="K1247" s="164">
        <v>36</v>
      </c>
      <c r="L1247" s="164" t="s">
        <v>12396</v>
      </c>
      <c r="M1247" s="164">
        <v>78050</v>
      </c>
    </row>
    <row r="1248" spans="1:13">
      <c r="A1248" s="162" t="s">
        <v>17041</v>
      </c>
      <c r="B1248" s="163">
        <v>433588</v>
      </c>
      <c r="C1248" s="163">
        <v>0</v>
      </c>
      <c r="D1248" s="164" t="s">
        <v>17042</v>
      </c>
      <c r="E1248" s="164" t="s">
        <v>17043</v>
      </c>
      <c r="F1248" s="165" t="s">
        <v>6</v>
      </c>
      <c r="G1248" s="165" t="s">
        <v>12396</v>
      </c>
      <c r="H1248" s="165" t="s">
        <v>12396</v>
      </c>
      <c r="I1248" s="164" t="s">
        <v>14222</v>
      </c>
      <c r="J1248" s="164" t="s">
        <v>17016</v>
      </c>
      <c r="K1248" s="164">
        <v>36</v>
      </c>
      <c r="L1248" s="164" t="s">
        <v>12396</v>
      </c>
      <c r="M1248" s="164">
        <v>78049</v>
      </c>
    </row>
    <row r="1249" spans="1:13">
      <c r="A1249" s="162" t="s">
        <v>17044</v>
      </c>
      <c r="B1249" s="163">
        <v>433584</v>
      </c>
      <c r="C1249" s="163">
        <v>0</v>
      </c>
      <c r="D1249" s="164" t="s">
        <v>17045</v>
      </c>
      <c r="E1249" s="164" t="s">
        <v>17046</v>
      </c>
      <c r="F1249" s="165" t="s">
        <v>6</v>
      </c>
      <c r="G1249" s="165" t="s">
        <v>12396</v>
      </c>
      <c r="H1249" s="165" t="s">
        <v>12396</v>
      </c>
      <c r="I1249" s="164" t="s">
        <v>14222</v>
      </c>
      <c r="J1249" s="164" t="s">
        <v>17016</v>
      </c>
      <c r="K1249" s="164">
        <v>36</v>
      </c>
      <c r="L1249" s="164" t="s">
        <v>12396</v>
      </c>
      <c r="M1249" s="164">
        <v>78048</v>
      </c>
    </row>
    <row r="1250" spans="1:13">
      <c r="A1250" s="162" t="s">
        <v>4764</v>
      </c>
      <c r="B1250" s="163">
        <v>300346</v>
      </c>
      <c r="C1250" s="163">
        <v>1060407459</v>
      </c>
      <c r="D1250" s="164" t="s">
        <v>17047</v>
      </c>
      <c r="E1250" s="164" t="s">
        <v>17048</v>
      </c>
      <c r="F1250" s="165" t="s">
        <v>6</v>
      </c>
      <c r="G1250" s="165" t="s">
        <v>12396</v>
      </c>
      <c r="H1250" s="165" t="s">
        <v>12396</v>
      </c>
      <c r="I1250" s="164" t="s">
        <v>14222</v>
      </c>
      <c r="J1250" s="164" t="s">
        <v>13810</v>
      </c>
      <c r="K1250" s="164">
        <v>36</v>
      </c>
      <c r="L1250" s="164" t="s">
        <v>12396</v>
      </c>
      <c r="M1250" s="164">
        <v>28409</v>
      </c>
    </row>
    <row r="1251" spans="1:13">
      <c r="A1251" s="162" t="s">
        <v>17049</v>
      </c>
      <c r="B1251" s="163">
        <v>421495</v>
      </c>
      <c r="C1251" s="163">
        <v>1260200077</v>
      </c>
      <c r="D1251" s="164" t="s">
        <v>17050</v>
      </c>
      <c r="E1251" s="164" t="s">
        <v>17051</v>
      </c>
      <c r="F1251" s="165" t="s">
        <v>6</v>
      </c>
      <c r="G1251" s="165" t="s">
        <v>12396</v>
      </c>
      <c r="H1251" s="165" t="s">
        <v>12396</v>
      </c>
      <c r="I1251" s="164" t="s">
        <v>14336</v>
      </c>
      <c r="J1251" s="164" t="s">
        <v>14337</v>
      </c>
      <c r="K1251" s="164">
        <v>28</v>
      </c>
      <c r="L1251" s="164" t="s">
        <v>12396</v>
      </c>
      <c r="M1251" s="164">
        <v>77366</v>
      </c>
    </row>
    <row r="1252" spans="1:13">
      <c r="A1252" s="162" t="s">
        <v>4646</v>
      </c>
      <c r="B1252" s="163">
        <v>466162</v>
      </c>
      <c r="C1252" s="163">
        <v>0</v>
      </c>
      <c r="D1252" s="164" t="s">
        <v>17052</v>
      </c>
      <c r="E1252" s="164" t="s">
        <v>14176</v>
      </c>
      <c r="F1252" s="165" t="s">
        <v>6</v>
      </c>
      <c r="G1252" s="165" t="s">
        <v>12396</v>
      </c>
      <c r="H1252" s="165" t="s">
        <v>12396</v>
      </c>
      <c r="I1252" s="164" t="s">
        <v>14336</v>
      </c>
      <c r="J1252" s="164" t="s">
        <v>14337</v>
      </c>
      <c r="K1252" s="164">
        <v>28</v>
      </c>
      <c r="L1252" s="164" t="s">
        <v>12396</v>
      </c>
      <c r="M1252" s="164">
        <v>77372</v>
      </c>
    </row>
    <row r="1253" spans="1:13">
      <c r="A1253" s="162" t="s">
        <v>17053</v>
      </c>
      <c r="B1253" s="163">
        <v>466162</v>
      </c>
      <c r="C1253" s="163">
        <v>1060407408</v>
      </c>
      <c r="D1253" s="164" t="s">
        <v>17054</v>
      </c>
      <c r="E1253" s="164" t="s">
        <v>17055</v>
      </c>
      <c r="F1253" s="165" t="s">
        <v>6</v>
      </c>
      <c r="G1253" s="165" t="s">
        <v>12396</v>
      </c>
      <c r="H1253" s="165" t="s">
        <v>12396</v>
      </c>
      <c r="I1253" s="164" t="s">
        <v>14336</v>
      </c>
      <c r="J1253" s="164" t="s">
        <v>14337</v>
      </c>
      <c r="K1253" s="164">
        <v>28</v>
      </c>
      <c r="L1253" s="164" t="s">
        <v>12396</v>
      </c>
      <c r="M1253" s="164">
        <v>77386</v>
      </c>
    </row>
    <row r="1254" spans="1:13">
      <c r="A1254" s="162" t="s">
        <v>14145</v>
      </c>
      <c r="B1254" s="163">
        <v>271146</v>
      </c>
      <c r="C1254" s="163">
        <v>1260200140</v>
      </c>
      <c r="D1254" s="164" t="s">
        <v>17056</v>
      </c>
      <c r="E1254" s="164" t="s">
        <v>17057</v>
      </c>
      <c r="F1254" s="165" t="s">
        <v>9143</v>
      </c>
      <c r="G1254" s="165" t="s">
        <v>12396</v>
      </c>
      <c r="H1254" s="165" t="s">
        <v>12396</v>
      </c>
      <c r="I1254" s="164" t="s">
        <v>14336</v>
      </c>
      <c r="J1254" s="164" t="s">
        <v>14779</v>
      </c>
      <c r="K1254" s="164">
        <v>28</v>
      </c>
      <c r="L1254" s="164" t="s">
        <v>12396</v>
      </c>
      <c r="M1254" s="164">
        <v>77375</v>
      </c>
    </row>
    <row r="1255" spans="1:13">
      <c r="A1255" s="162" t="s">
        <v>14142</v>
      </c>
      <c r="B1255" s="163">
        <v>410209</v>
      </c>
      <c r="C1255" s="163">
        <v>1260200123</v>
      </c>
      <c r="D1255" s="164" t="s">
        <v>17058</v>
      </c>
      <c r="E1255" s="164" t="s">
        <v>17059</v>
      </c>
      <c r="F1255" s="165" t="s">
        <v>9143</v>
      </c>
      <c r="G1255" s="165" t="s">
        <v>12396</v>
      </c>
      <c r="H1255" s="165" t="s">
        <v>12396</v>
      </c>
      <c r="I1255" s="164" t="s">
        <v>14336</v>
      </c>
      <c r="J1255" s="164" t="s">
        <v>14779</v>
      </c>
      <c r="K1255" s="164">
        <v>28</v>
      </c>
      <c r="L1255" s="164" t="s">
        <v>12396</v>
      </c>
      <c r="M1255" s="164">
        <v>77370</v>
      </c>
    </row>
    <row r="1256" spans="1:13">
      <c r="A1256" s="162" t="s">
        <v>4773</v>
      </c>
      <c r="B1256" s="163">
        <v>436471</v>
      </c>
      <c r="C1256" s="163">
        <v>1060402015</v>
      </c>
      <c r="D1256" s="164" t="s">
        <v>17060</v>
      </c>
      <c r="E1256" s="164" t="s">
        <v>17061</v>
      </c>
      <c r="F1256" s="165" t="s">
        <v>6</v>
      </c>
      <c r="G1256" s="165" t="s">
        <v>12396</v>
      </c>
      <c r="H1256" s="165" t="s">
        <v>12396</v>
      </c>
      <c r="I1256" s="164" t="s">
        <v>14222</v>
      </c>
      <c r="J1256" s="164" t="s">
        <v>13810</v>
      </c>
      <c r="K1256" s="164">
        <v>36</v>
      </c>
      <c r="L1256" s="164" t="s">
        <v>12396</v>
      </c>
      <c r="M1256" s="164">
        <v>77596</v>
      </c>
    </row>
    <row r="1257" spans="1:13">
      <c r="A1257" s="162" t="s">
        <v>4770</v>
      </c>
      <c r="B1257" s="163">
        <v>438103</v>
      </c>
      <c r="C1257" s="163">
        <v>1060407114</v>
      </c>
      <c r="D1257" s="164" t="s">
        <v>17062</v>
      </c>
      <c r="E1257" s="164" t="s">
        <v>17063</v>
      </c>
      <c r="F1257" s="165" t="s">
        <v>6</v>
      </c>
      <c r="G1257" s="165" t="s">
        <v>12396</v>
      </c>
      <c r="H1257" s="165" t="s">
        <v>12396</v>
      </c>
      <c r="I1257" s="164" t="s">
        <v>14222</v>
      </c>
      <c r="J1257" s="164" t="s">
        <v>13810</v>
      </c>
      <c r="K1257" s="164">
        <v>36</v>
      </c>
      <c r="L1257" s="164" t="s">
        <v>12396</v>
      </c>
      <c r="M1257" s="164">
        <v>94104</v>
      </c>
    </row>
    <row r="1258" spans="1:13">
      <c r="A1258" s="162" t="s">
        <v>4931</v>
      </c>
      <c r="B1258" s="163">
        <v>316344</v>
      </c>
      <c r="C1258" s="163">
        <v>1060406134</v>
      </c>
      <c r="D1258" s="164" t="s">
        <v>17064</v>
      </c>
      <c r="E1258" s="164" t="s">
        <v>17065</v>
      </c>
      <c r="F1258" s="165" t="s">
        <v>6</v>
      </c>
      <c r="G1258" s="165" t="s">
        <v>12396</v>
      </c>
      <c r="H1258" s="165" t="s">
        <v>12396</v>
      </c>
      <c r="I1258" s="164" t="s">
        <v>14222</v>
      </c>
      <c r="J1258" s="164" t="s">
        <v>13810</v>
      </c>
      <c r="K1258" s="164">
        <v>36</v>
      </c>
      <c r="L1258" s="164" t="s">
        <v>12396</v>
      </c>
      <c r="M1258" s="164">
        <v>28446</v>
      </c>
    </row>
    <row r="1259" spans="1:13">
      <c r="A1259" s="162" t="s">
        <v>14140</v>
      </c>
      <c r="B1259" s="163">
        <v>312067</v>
      </c>
      <c r="C1259" s="163">
        <v>1260200115</v>
      </c>
      <c r="D1259" s="164" t="s">
        <v>17066</v>
      </c>
      <c r="E1259" s="164" t="s">
        <v>17067</v>
      </c>
      <c r="F1259" s="165" t="s">
        <v>6</v>
      </c>
      <c r="G1259" s="165" t="s">
        <v>12396</v>
      </c>
      <c r="H1259" s="165" t="s">
        <v>12396</v>
      </c>
      <c r="I1259" s="164" t="s">
        <v>14336</v>
      </c>
      <c r="J1259" s="164" t="s">
        <v>14779</v>
      </c>
      <c r="K1259" s="164">
        <v>28</v>
      </c>
      <c r="L1259" s="164" t="s">
        <v>12396</v>
      </c>
      <c r="M1259" s="164">
        <v>77369</v>
      </c>
    </row>
    <row r="1260" spans="1:13">
      <c r="A1260" s="162" t="s">
        <v>5219</v>
      </c>
      <c r="B1260" s="163">
        <v>272858</v>
      </c>
      <c r="C1260" s="163" t="s">
        <v>17068</v>
      </c>
      <c r="D1260" s="164" t="s">
        <v>17069</v>
      </c>
      <c r="E1260" s="164" t="s">
        <v>17070</v>
      </c>
      <c r="F1260" s="165" t="s">
        <v>6</v>
      </c>
      <c r="G1260" s="165" t="s">
        <v>12396</v>
      </c>
      <c r="H1260" s="165" t="s">
        <v>12396</v>
      </c>
      <c r="I1260" s="164" t="s">
        <v>14222</v>
      </c>
      <c r="J1260" s="164" t="s">
        <v>13810</v>
      </c>
      <c r="K1260" s="164">
        <v>36</v>
      </c>
      <c r="L1260" s="164" t="s">
        <v>12396</v>
      </c>
      <c r="M1260" s="164">
        <v>86702</v>
      </c>
    </row>
    <row r="1261" spans="1:13">
      <c r="A1261" s="162" t="s">
        <v>4435</v>
      </c>
      <c r="B1261" s="163">
        <v>480076</v>
      </c>
      <c r="C1261" s="163">
        <v>1060400039</v>
      </c>
      <c r="D1261" s="164" t="s">
        <v>17071</v>
      </c>
      <c r="E1261" s="164" t="s">
        <v>17072</v>
      </c>
      <c r="F1261" s="165" t="s">
        <v>10613</v>
      </c>
      <c r="G1261" s="165" t="s">
        <v>12396</v>
      </c>
      <c r="H1261" s="165" t="s">
        <v>12396</v>
      </c>
      <c r="I1261" s="164" t="s">
        <v>14222</v>
      </c>
      <c r="J1261" s="164" t="s">
        <v>13810</v>
      </c>
      <c r="K1261" s="164">
        <v>36</v>
      </c>
      <c r="L1261" s="164" t="s">
        <v>12396</v>
      </c>
      <c r="M1261" s="164">
        <v>94121</v>
      </c>
    </row>
    <row r="1262" spans="1:13">
      <c r="A1262" s="162" t="s">
        <v>14168</v>
      </c>
      <c r="B1262" s="163">
        <v>388205</v>
      </c>
      <c r="C1262" s="163">
        <v>1260200166</v>
      </c>
      <c r="D1262" s="164" t="s">
        <v>17073</v>
      </c>
      <c r="E1262" s="164" t="s">
        <v>17074</v>
      </c>
      <c r="F1262" s="165" t="s">
        <v>6</v>
      </c>
      <c r="G1262" s="165" t="s">
        <v>12396</v>
      </c>
      <c r="H1262" s="165" t="s">
        <v>12396</v>
      </c>
      <c r="I1262" s="164" t="s">
        <v>14336</v>
      </c>
      <c r="J1262" s="164" t="s">
        <v>14779</v>
      </c>
      <c r="K1262" s="164">
        <v>28</v>
      </c>
      <c r="L1262" s="164" t="s">
        <v>12396</v>
      </c>
      <c r="M1262" s="164">
        <v>77384</v>
      </c>
    </row>
    <row r="1263" spans="1:13">
      <c r="A1263" s="162" t="s">
        <v>14117</v>
      </c>
      <c r="B1263" s="163">
        <v>321856</v>
      </c>
      <c r="C1263" s="163">
        <v>1260200042</v>
      </c>
      <c r="D1263" s="164" t="s">
        <v>17075</v>
      </c>
      <c r="E1263" s="164" t="s">
        <v>17076</v>
      </c>
      <c r="F1263" s="165" t="s">
        <v>9143</v>
      </c>
      <c r="G1263" s="165" t="s">
        <v>12396</v>
      </c>
      <c r="H1263" s="165" t="s">
        <v>12396</v>
      </c>
      <c r="I1263" s="164" t="s">
        <v>14336</v>
      </c>
      <c r="J1263" s="164" t="s">
        <v>14779</v>
      </c>
      <c r="K1263" s="164">
        <v>28</v>
      </c>
      <c r="L1263" s="164" t="s">
        <v>12396</v>
      </c>
      <c r="M1263" s="164">
        <v>77364</v>
      </c>
    </row>
    <row r="1264" spans="1:13">
      <c r="A1264" s="162" t="s">
        <v>14170</v>
      </c>
      <c r="B1264" s="163">
        <v>419253</v>
      </c>
      <c r="C1264" s="163">
        <v>1260100595</v>
      </c>
      <c r="D1264" s="164" t="s">
        <v>17077</v>
      </c>
      <c r="E1264" s="164" t="s">
        <v>17078</v>
      </c>
      <c r="F1264" s="165" t="s">
        <v>9143</v>
      </c>
      <c r="G1264" s="165" t="s">
        <v>12396</v>
      </c>
      <c r="H1264" s="165" t="s">
        <v>12396</v>
      </c>
      <c r="I1264" s="164" t="s">
        <v>14336</v>
      </c>
      <c r="J1264" s="164" t="s">
        <v>14779</v>
      </c>
      <c r="K1264" s="164">
        <v>28</v>
      </c>
      <c r="L1264" s="164" t="s">
        <v>12396</v>
      </c>
      <c r="M1264" s="164">
        <v>77385</v>
      </c>
    </row>
    <row r="1265" spans="1:13">
      <c r="A1265" s="162" t="s">
        <v>14161</v>
      </c>
      <c r="B1265" s="163">
        <v>355664</v>
      </c>
      <c r="C1265" s="163">
        <v>1260100595</v>
      </c>
      <c r="D1265" s="164" t="s">
        <v>17079</v>
      </c>
      <c r="E1265" s="164" t="s">
        <v>17080</v>
      </c>
      <c r="F1265" s="165" t="s">
        <v>9143</v>
      </c>
      <c r="G1265" s="165" t="s">
        <v>12396</v>
      </c>
      <c r="H1265" s="165" t="s">
        <v>12396</v>
      </c>
      <c r="I1265" s="164" t="s">
        <v>14336</v>
      </c>
      <c r="J1265" s="164" t="s">
        <v>14779</v>
      </c>
      <c r="K1265" s="164">
        <v>28</v>
      </c>
      <c r="L1265" s="164" t="s">
        <v>12396</v>
      </c>
      <c r="M1265" s="164">
        <v>77383</v>
      </c>
    </row>
    <row r="1266" spans="1:13">
      <c r="A1266" s="162" t="s">
        <v>17081</v>
      </c>
      <c r="B1266" s="163">
        <v>397779</v>
      </c>
      <c r="C1266" s="163">
        <v>1060408129</v>
      </c>
      <c r="D1266" s="164" t="s">
        <v>17082</v>
      </c>
      <c r="E1266" s="164" t="s">
        <v>17083</v>
      </c>
      <c r="F1266" s="165" t="s">
        <v>6</v>
      </c>
      <c r="G1266" s="165" t="s">
        <v>12396</v>
      </c>
      <c r="H1266" s="165" t="s">
        <v>12396</v>
      </c>
      <c r="I1266" s="164" t="s">
        <v>14336</v>
      </c>
      <c r="J1266" s="164" t="s">
        <v>14779</v>
      </c>
      <c r="K1266" s="164">
        <v>28</v>
      </c>
      <c r="L1266" s="164" t="s">
        <v>14294</v>
      </c>
      <c r="M1266" s="164">
        <v>24498</v>
      </c>
    </row>
    <row r="1267" spans="1:13">
      <c r="A1267" s="162" t="s">
        <v>17084</v>
      </c>
      <c r="B1267" s="163">
        <v>221051</v>
      </c>
      <c r="C1267" s="163">
        <v>0</v>
      </c>
      <c r="D1267" s="164" t="s">
        <v>17085</v>
      </c>
      <c r="E1267" s="164" t="s">
        <v>17086</v>
      </c>
      <c r="F1267" s="165" t="s">
        <v>6</v>
      </c>
      <c r="G1267" s="165" t="s">
        <v>12396</v>
      </c>
      <c r="H1267" s="165" t="s">
        <v>12396</v>
      </c>
      <c r="I1267" s="164" t="s">
        <v>14336</v>
      </c>
      <c r="J1267" s="164" t="s">
        <v>14779</v>
      </c>
      <c r="K1267" s="164">
        <v>28</v>
      </c>
      <c r="L1267" s="164" t="s">
        <v>14294</v>
      </c>
      <c r="M1267" s="164">
        <v>77373</v>
      </c>
    </row>
    <row r="1268" spans="1:13">
      <c r="A1268" s="162" t="s">
        <v>14122</v>
      </c>
      <c r="B1268" s="163">
        <v>399495</v>
      </c>
      <c r="C1268" s="163">
        <v>0</v>
      </c>
      <c r="D1268" s="164" t="s">
        <v>17087</v>
      </c>
      <c r="E1268" s="164" t="s">
        <v>17088</v>
      </c>
      <c r="F1268" s="165" t="s">
        <v>6</v>
      </c>
      <c r="G1268" s="165" t="s">
        <v>12396</v>
      </c>
      <c r="H1268" s="165" t="s">
        <v>12396</v>
      </c>
      <c r="I1268" s="164" t="s">
        <v>14336</v>
      </c>
      <c r="J1268" s="164" t="s">
        <v>14779</v>
      </c>
      <c r="K1268" s="164">
        <v>28</v>
      </c>
      <c r="L1268" s="164" t="s">
        <v>12396</v>
      </c>
      <c r="M1268" s="164">
        <v>77367</v>
      </c>
    </row>
    <row r="1269" spans="1:13">
      <c r="A1269" s="162" t="s">
        <v>14112</v>
      </c>
      <c r="B1269" s="163">
        <v>397946</v>
      </c>
      <c r="C1269" s="163">
        <v>0</v>
      </c>
      <c r="D1269" s="164" t="s">
        <v>17089</v>
      </c>
      <c r="E1269" s="164" t="s">
        <v>17090</v>
      </c>
      <c r="F1269" s="165" t="s">
        <v>6</v>
      </c>
      <c r="G1269" s="165" t="s">
        <v>12396</v>
      </c>
      <c r="H1269" s="165" t="s">
        <v>12396</v>
      </c>
      <c r="I1269" s="164" t="s">
        <v>14336</v>
      </c>
      <c r="J1269" s="164" t="s">
        <v>14779</v>
      </c>
      <c r="K1269" s="164">
        <v>28</v>
      </c>
      <c r="L1269" s="164" t="s">
        <v>14294</v>
      </c>
      <c r="M1269" s="164">
        <v>77363</v>
      </c>
    </row>
    <row r="1270" spans="1:13">
      <c r="A1270" s="162" t="s">
        <v>14151</v>
      </c>
      <c r="B1270" s="163">
        <v>233232</v>
      </c>
      <c r="C1270" s="163">
        <v>0</v>
      </c>
      <c r="D1270" s="164" t="s">
        <v>17091</v>
      </c>
      <c r="E1270" s="164" t="s">
        <v>17092</v>
      </c>
      <c r="F1270" s="165" t="s">
        <v>6</v>
      </c>
      <c r="G1270" s="165" t="s">
        <v>12396</v>
      </c>
      <c r="H1270" s="165" t="s">
        <v>12396</v>
      </c>
      <c r="I1270" s="164" t="s">
        <v>14336</v>
      </c>
      <c r="J1270" s="164" t="s">
        <v>14779</v>
      </c>
      <c r="K1270" s="164">
        <v>28</v>
      </c>
      <c r="L1270" s="164" t="s">
        <v>12396</v>
      </c>
      <c r="M1270" s="164">
        <v>77377</v>
      </c>
    </row>
    <row r="1271" spans="1:13">
      <c r="A1271" s="162" t="s">
        <v>14153</v>
      </c>
      <c r="B1271" s="163">
        <v>233469</v>
      </c>
      <c r="C1271" s="163">
        <v>1260200026</v>
      </c>
      <c r="D1271" s="164" t="s">
        <v>17093</v>
      </c>
      <c r="E1271" s="164" t="s">
        <v>17094</v>
      </c>
      <c r="F1271" s="165" t="s">
        <v>6</v>
      </c>
      <c r="G1271" s="165" t="s">
        <v>12396</v>
      </c>
      <c r="H1271" s="165" t="s">
        <v>12396</v>
      </c>
      <c r="I1271" s="164" t="s">
        <v>14336</v>
      </c>
      <c r="J1271" s="164" t="s">
        <v>14779</v>
      </c>
      <c r="K1271" s="164">
        <v>28</v>
      </c>
      <c r="L1271" s="164" t="s">
        <v>12396</v>
      </c>
      <c r="M1271" s="164">
        <v>77378</v>
      </c>
    </row>
    <row r="1272" spans="1:13">
      <c r="A1272" s="162" t="s">
        <v>14172</v>
      </c>
      <c r="B1272" s="163">
        <v>337283</v>
      </c>
      <c r="C1272" s="163" t="s">
        <v>3921</v>
      </c>
      <c r="D1272" s="164" t="s">
        <v>17095</v>
      </c>
      <c r="E1272" s="164" t="s">
        <v>17096</v>
      </c>
      <c r="F1272" s="165" t="s">
        <v>6</v>
      </c>
      <c r="G1272" s="165" t="s">
        <v>12396</v>
      </c>
      <c r="H1272" s="165" t="s">
        <v>12396</v>
      </c>
      <c r="I1272" s="164" t="s">
        <v>14336</v>
      </c>
      <c r="J1272" s="164" t="s">
        <v>14779</v>
      </c>
      <c r="K1272" s="164">
        <v>28</v>
      </c>
      <c r="L1272" s="164" t="s">
        <v>12396</v>
      </c>
      <c r="M1272" s="164">
        <v>77374</v>
      </c>
    </row>
    <row r="1273" spans="1:13">
      <c r="A1273" s="162" t="s">
        <v>14105</v>
      </c>
      <c r="B1273" s="163">
        <v>308233</v>
      </c>
      <c r="C1273" s="163" t="s">
        <v>3926</v>
      </c>
      <c r="D1273" s="164" t="s">
        <v>17097</v>
      </c>
      <c r="E1273" s="164" t="s">
        <v>17098</v>
      </c>
      <c r="F1273" s="165" t="s">
        <v>6</v>
      </c>
      <c r="G1273" s="165" t="s">
        <v>12396</v>
      </c>
      <c r="H1273" s="165" t="s">
        <v>12396</v>
      </c>
      <c r="I1273" s="164" t="s">
        <v>14336</v>
      </c>
      <c r="J1273" s="164" t="s">
        <v>14779</v>
      </c>
      <c r="K1273" s="164">
        <v>28</v>
      </c>
      <c r="L1273" s="164" t="s">
        <v>14294</v>
      </c>
      <c r="M1273" s="164">
        <v>77379</v>
      </c>
    </row>
    <row r="1274" spans="1:13">
      <c r="A1274" s="162" t="s">
        <v>6437</v>
      </c>
      <c r="B1274" s="163">
        <v>399344</v>
      </c>
      <c r="C1274" s="163">
        <v>1260200131</v>
      </c>
      <c r="D1274" s="164" t="s">
        <v>17099</v>
      </c>
      <c r="E1274" s="164" t="s">
        <v>17100</v>
      </c>
      <c r="F1274" s="165" t="s">
        <v>6</v>
      </c>
      <c r="G1274" s="165" t="s">
        <v>12396</v>
      </c>
      <c r="H1274" s="165" t="s">
        <v>12396</v>
      </c>
      <c r="I1274" s="164" t="s">
        <v>14336</v>
      </c>
      <c r="J1274" s="164" t="s">
        <v>14337</v>
      </c>
      <c r="K1274" s="164">
        <v>28</v>
      </c>
      <c r="L1274" s="164" t="s">
        <v>12396</v>
      </c>
      <c r="M1274" s="164">
        <v>77371</v>
      </c>
    </row>
    <row r="1275" spans="1:13">
      <c r="A1275" s="162" t="s">
        <v>14120</v>
      </c>
      <c r="B1275" s="163">
        <v>336783</v>
      </c>
      <c r="C1275" s="163" t="s">
        <v>3934</v>
      </c>
      <c r="D1275" s="164" t="s">
        <v>17101</v>
      </c>
      <c r="E1275" s="164" t="s">
        <v>17102</v>
      </c>
      <c r="F1275" s="165" t="s">
        <v>6</v>
      </c>
      <c r="G1275" s="165" t="s">
        <v>12396</v>
      </c>
      <c r="H1275" s="165" t="s">
        <v>12396</v>
      </c>
      <c r="I1275" s="164" t="s">
        <v>14336</v>
      </c>
      <c r="J1275" s="164" t="s">
        <v>14779</v>
      </c>
      <c r="K1275" s="164">
        <v>28</v>
      </c>
      <c r="L1275" s="164" t="s">
        <v>12396</v>
      </c>
      <c r="M1275" s="164">
        <v>77365</v>
      </c>
    </row>
    <row r="1276" spans="1:13">
      <c r="A1276" s="162" t="s">
        <v>14138</v>
      </c>
      <c r="B1276" s="163">
        <v>430333</v>
      </c>
      <c r="C1276" s="163">
        <v>1260200107</v>
      </c>
      <c r="D1276" s="164" t="s">
        <v>17103</v>
      </c>
      <c r="E1276" s="164" t="s">
        <v>17104</v>
      </c>
      <c r="F1276" s="165" t="s">
        <v>6</v>
      </c>
      <c r="G1276" s="165" t="s">
        <v>12396</v>
      </c>
      <c r="H1276" s="165" t="s">
        <v>12396</v>
      </c>
      <c r="I1276" s="164" t="s">
        <v>14336</v>
      </c>
      <c r="J1276" s="164" t="s">
        <v>14779</v>
      </c>
      <c r="K1276" s="164">
        <v>28</v>
      </c>
      <c r="L1276" s="164" t="s">
        <v>12396</v>
      </c>
      <c r="M1276" s="164">
        <v>77368</v>
      </c>
    </row>
    <row r="1277" spans="1:13">
      <c r="A1277" s="162" t="s">
        <v>4586</v>
      </c>
      <c r="B1277" s="163">
        <v>390766</v>
      </c>
      <c r="C1277" s="163">
        <v>1060400110</v>
      </c>
      <c r="D1277" s="164" t="s">
        <v>17105</v>
      </c>
      <c r="E1277" s="164" t="s">
        <v>17106</v>
      </c>
      <c r="F1277" s="165" t="s">
        <v>10613</v>
      </c>
      <c r="G1277" s="165" t="s">
        <v>12396</v>
      </c>
      <c r="H1277" s="165" t="s">
        <v>12396</v>
      </c>
      <c r="I1277" s="164" t="s">
        <v>14222</v>
      </c>
      <c r="J1277" s="164" t="s">
        <v>14642</v>
      </c>
      <c r="K1277" s="164">
        <v>22</v>
      </c>
      <c r="L1277" s="164" t="s">
        <v>12396</v>
      </c>
      <c r="M1277" s="164">
        <v>77544</v>
      </c>
    </row>
    <row r="1278" spans="1:13">
      <c r="A1278" s="162" t="s">
        <v>7930</v>
      </c>
      <c r="B1278" s="163">
        <v>348102</v>
      </c>
      <c r="C1278" s="163">
        <v>0</v>
      </c>
      <c r="D1278" s="164" t="s">
        <v>17107</v>
      </c>
      <c r="E1278" s="164" t="s">
        <v>17108</v>
      </c>
      <c r="F1278" s="165" t="s">
        <v>6</v>
      </c>
      <c r="G1278" s="165" t="s">
        <v>12396</v>
      </c>
      <c r="H1278" s="165" t="s">
        <v>12396</v>
      </c>
      <c r="I1278" s="164" t="s">
        <v>14222</v>
      </c>
      <c r="J1278" s="164" t="s">
        <v>14642</v>
      </c>
      <c r="K1278" s="164">
        <v>36</v>
      </c>
      <c r="L1278" s="164" t="s">
        <v>12396</v>
      </c>
      <c r="M1278" s="164">
        <v>94097</v>
      </c>
    </row>
    <row r="1279" spans="1:13">
      <c r="A1279" s="162" t="s">
        <v>5555</v>
      </c>
      <c r="B1279" s="163">
        <v>481884</v>
      </c>
      <c r="C1279" s="163">
        <v>1061100039</v>
      </c>
      <c r="D1279" s="164" t="s">
        <v>17109</v>
      </c>
      <c r="E1279" s="164" t="s">
        <v>17110</v>
      </c>
      <c r="F1279" s="165" t="s">
        <v>6</v>
      </c>
      <c r="G1279" s="165" t="s">
        <v>12396</v>
      </c>
      <c r="H1279" s="165" t="s">
        <v>12396</v>
      </c>
      <c r="I1279" s="164" t="s">
        <v>14222</v>
      </c>
      <c r="J1279" s="164" t="s">
        <v>14642</v>
      </c>
      <c r="K1279" s="164">
        <v>36</v>
      </c>
      <c r="L1279" s="164" t="s">
        <v>12396</v>
      </c>
      <c r="M1279" s="164">
        <v>77897</v>
      </c>
    </row>
    <row r="1280" spans="1:13">
      <c r="A1280" s="162" t="s">
        <v>17111</v>
      </c>
      <c r="B1280" s="163">
        <v>362990</v>
      </c>
      <c r="C1280" s="163">
        <v>1070700120</v>
      </c>
      <c r="D1280" s="164" t="s">
        <v>17112</v>
      </c>
      <c r="E1280" s="164" t="s">
        <v>17113</v>
      </c>
      <c r="F1280" s="165" t="s">
        <v>10613</v>
      </c>
      <c r="G1280" s="165" t="s">
        <v>12396</v>
      </c>
      <c r="H1280" s="165" t="s">
        <v>12396</v>
      </c>
      <c r="I1280" s="164" t="s">
        <v>14222</v>
      </c>
      <c r="J1280" s="164" t="s">
        <v>15641</v>
      </c>
      <c r="K1280" s="164">
        <v>11</v>
      </c>
      <c r="L1280" s="164" t="s">
        <v>12396</v>
      </c>
      <c r="M1280" s="164">
        <v>78802</v>
      </c>
    </row>
    <row r="1281" spans="1:13">
      <c r="A1281" s="162" t="s">
        <v>2537</v>
      </c>
      <c r="B1281" s="163">
        <v>362990</v>
      </c>
      <c r="C1281" s="163">
        <v>1060407289</v>
      </c>
      <c r="D1281" s="164" t="s">
        <v>17114</v>
      </c>
      <c r="E1281" s="164" t="s">
        <v>17115</v>
      </c>
      <c r="F1281" s="165" t="s">
        <v>10623</v>
      </c>
      <c r="G1281" s="165" t="s">
        <v>12396</v>
      </c>
      <c r="H1281" s="165" t="s">
        <v>12396</v>
      </c>
      <c r="I1281" s="164" t="s">
        <v>14222</v>
      </c>
      <c r="J1281" s="164" t="s">
        <v>15641</v>
      </c>
      <c r="K1281" s="164">
        <v>11</v>
      </c>
      <c r="L1281" s="164" t="s">
        <v>12396</v>
      </c>
      <c r="M1281" s="164">
        <v>77668</v>
      </c>
    </row>
    <row r="1282" spans="1:13">
      <c r="A1282" s="162" t="s">
        <v>3135</v>
      </c>
      <c r="B1282" s="163">
        <v>396946</v>
      </c>
      <c r="C1282" s="163">
        <v>1060402686</v>
      </c>
      <c r="D1282" s="164" t="s">
        <v>17116</v>
      </c>
      <c r="E1282" s="164" t="s">
        <v>17117</v>
      </c>
      <c r="F1282" s="165" t="s">
        <v>4423</v>
      </c>
      <c r="G1282" s="165" t="s">
        <v>12396</v>
      </c>
      <c r="H1282" s="165" t="s">
        <v>12396</v>
      </c>
      <c r="I1282" s="164" t="s">
        <v>14638</v>
      </c>
      <c r="J1282" s="164" t="s">
        <v>14639</v>
      </c>
      <c r="K1282" s="164">
        <v>35</v>
      </c>
      <c r="L1282" s="164" t="s">
        <v>12396</v>
      </c>
      <c r="M1282" s="164">
        <v>28478</v>
      </c>
    </row>
    <row r="1283" spans="1:13">
      <c r="A1283" s="162" t="s">
        <v>6543</v>
      </c>
      <c r="B1283" s="163">
        <v>243284</v>
      </c>
      <c r="C1283" s="163">
        <v>1060400926</v>
      </c>
      <c r="D1283" s="164" t="s">
        <v>17118</v>
      </c>
      <c r="E1283" s="164" t="s">
        <v>17119</v>
      </c>
      <c r="F1283" s="165" t="s">
        <v>14668</v>
      </c>
      <c r="G1283" s="165" t="s">
        <v>12396</v>
      </c>
      <c r="H1283" s="165" t="s">
        <v>12396</v>
      </c>
      <c r="I1283" s="164" t="s">
        <v>14222</v>
      </c>
      <c r="J1283" s="164" t="s">
        <v>14642</v>
      </c>
      <c r="K1283" s="164">
        <v>36</v>
      </c>
      <c r="L1283" s="164" t="s">
        <v>12396</v>
      </c>
      <c r="M1283" s="164">
        <v>77568</v>
      </c>
    </row>
    <row r="1284" spans="1:13">
      <c r="A1284" s="162" t="s">
        <v>1940</v>
      </c>
      <c r="B1284" s="163">
        <v>355522</v>
      </c>
      <c r="C1284" s="163">
        <v>0</v>
      </c>
      <c r="D1284" s="164" t="s">
        <v>17120</v>
      </c>
      <c r="E1284" s="164" t="s">
        <v>17121</v>
      </c>
      <c r="F1284" s="165" t="s">
        <v>11709</v>
      </c>
      <c r="G1284" s="165" t="s">
        <v>12396</v>
      </c>
      <c r="H1284" s="165" t="s">
        <v>12396</v>
      </c>
      <c r="I1284" s="164" t="s">
        <v>14222</v>
      </c>
      <c r="J1284" s="164" t="s">
        <v>15641</v>
      </c>
      <c r="K1284" s="164">
        <v>11</v>
      </c>
      <c r="L1284" s="164" t="s">
        <v>12396</v>
      </c>
      <c r="M1284" s="164">
        <v>78722</v>
      </c>
    </row>
    <row r="1285" spans="1:13">
      <c r="A1285" s="162" t="s">
        <v>12874</v>
      </c>
      <c r="B1285" s="163">
        <v>355880</v>
      </c>
      <c r="C1285" s="163">
        <v>1250100031</v>
      </c>
      <c r="D1285" s="164" t="s">
        <v>17122</v>
      </c>
      <c r="E1285" s="164" t="s">
        <v>17123</v>
      </c>
      <c r="F1285" s="165" t="s">
        <v>11709</v>
      </c>
      <c r="G1285" s="165" t="s">
        <v>12396</v>
      </c>
      <c r="H1285" s="165" t="s">
        <v>12396</v>
      </c>
      <c r="I1285" s="164" t="s">
        <v>14222</v>
      </c>
      <c r="J1285" s="164" t="s">
        <v>15641</v>
      </c>
      <c r="K1285" s="164">
        <v>11</v>
      </c>
      <c r="L1285" s="164" t="s">
        <v>12396</v>
      </c>
      <c r="M1285" s="164">
        <v>78789</v>
      </c>
    </row>
    <row r="1286" spans="1:13">
      <c r="A1286" s="162" t="s">
        <v>17124</v>
      </c>
      <c r="B1286" s="163">
        <v>362527</v>
      </c>
      <c r="C1286" s="163">
        <v>0</v>
      </c>
      <c r="D1286" s="164" t="s">
        <v>17125</v>
      </c>
      <c r="E1286" s="164" t="s">
        <v>17126</v>
      </c>
      <c r="F1286" s="165" t="s">
        <v>11709</v>
      </c>
      <c r="G1286" s="165" t="s">
        <v>12396</v>
      </c>
      <c r="H1286" s="165" t="s">
        <v>12396</v>
      </c>
      <c r="I1286" s="164" t="s">
        <v>14222</v>
      </c>
      <c r="J1286" s="164" t="s">
        <v>15641</v>
      </c>
      <c r="K1286" s="164">
        <v>11</v>
      </c>
      <c r="L1286" s="164" t="s">
        <v>12396</v>
      </c>
      <c r="M1286" s="164">
        <v>78711</v>
      </c>
    </row>
    <row r="1287" spans="1:13">
      <c r="A1287" s="162" t="s">
        <v>6854</v>
      </c>
      <c r="B1287" s="163">
        <v>439932</v>
      </c>
      <c r="C1287" s="163">
        <v>1060600984</v>
      </c>
      <c r="D1287" s="164" t="s">
        <v>17127</v>
      </c>
      <c r="E1287" s="164" t="s">
        <v>17128</v>
      </c>
      <c r="F1287" s="165" t="s">
        <v>6</v>
      </c>
      <c r="G1287" s="165" t="s">
        <v>12396</v>
      </c>
      <c r="H1287" s="165" t="s">
        <v>12396</v>
      </c>
      <c r="I1287" s="164" t="s">
        <v>16527</v>
      </c>
      <c r="J1287" s="164" t="s">
        <v>13923</v>
      </c>
      <c r="K1287" s="164">
        <v>36</v>
      </c>
      <c r="L1287" s="164" t="s">
        <v>12396</v>
      </c>
      <c r="M1287" s="164">
        <v>24502</v>
      </c>
    </row>
    <row r="1288" spans="1:13">
      <c r="A1288" s="162" t="s">
        <v>6894</v>
      </c>
      <c r="B1288" s="163">
        <v>438573</v>
      </c>
      <c r="C1288" s="163">
        <v>1060600321</v>
      </c>
      <c r="D1288" s="164" t="s">
        <v>17129</v>
      </c>
      <c r="E1288" s="164" t="s">
        <v>17130</v>
      </c>
      <c r="F1288" s="165" t="s">
        <v>6</v>
      </c>
      <c r="G1288" s="165" t="s">
        <v>12396</v>
      </c>
      <c r="H1288" s="165" t="s">
        <v>12396</v>
      </c>
      <c r="I1288" s="164" t="s">
        <v>14222</v>
      </c>
      <c r="J1288" s="164" t="s">
        <v>14373</v>
      </c>
      <c r="K1288" s="164">
        <v>36</v>
      </c>
      <c r="L1288" s="164" t="s">
        <v>12396</v>
      </c>
      <c r="M1288" s="164">
        <v>77762</v>
      </c>
    </row>
    <row r="1289" spans="1:13">
      <c r="A1289" s="162" t="s">
        <v>6916</v>
      </c>
      <c r="B1289" s="163">
        <v>436062</v>
      </c>
      <c r="C1289" s="163">
        <v>1060600402</v>
      </c>
      <c r="D1289" s="164" t="s">
        <v>17131</v>
      </c>
      <c r="E1289" s="164" t="s">
        <v>17132</v>
      </c>
      <c r="F1289" s="165" t="s">
        <v>6</v>
      </c>
      <c r="G1289" s="165" t="s">
        <v>12396</v>
      </c>
      <c r="H1289" s="165" t="s">
        <v>12396</v>
      </c>
      <c r="I1289" s="164" t="s">
        <v>14222</v>
      </c>
      <c r="J1289" s="164" t="s">
        <v>14373</v>
      </c>
      <c r="K1289" s="164">
        <v>36</v>
      </c>
      <c r="L1289" s="164" t="s">
        <v>12396</v>
      </c>
      <c r="M1289" s="164">
        <v>77764</v>
      </c>
    </row>
    <row r="1290" spans="1:13">
      <c r="A1290" s="162" t="s">
        <v>6920</v>
      </c>
      <c r="B1290" s="163">
        <v>436560</v>
      </c>
      <c r="C1290" s="163" t="s">
        <v>6917</v>
      </c>
      <c r="D1290" s="164" t="s">
        <v>17133</v>
      </c>
      <c r="E1290" s="164" t="s">
        <v>17134</v>
      </c>
      <c r="F1290" s="165" t="s">
        <v>6</v>
      </c>
      <c r="G1290" s="165" t="s">
        <v>12396</v>
      </c>
      <c r="H1290" s="165" t="s">
        <v>12396</v>
      </c>
      <c r="I1290" s="164" t="s">
        <v>14222</v>
      </c>
      <c r="J1290" s="164" t="s">
        <v>14373</v>
      </c>
      <c r="K1290" s="164">
        <v>36</v>
      </c>
      <c r="L1290" s="164" t="s">
        <v>12396</v>
      </c>
      <c r="M1290" s="164">
        <v>77765</v>
      </c>
    </row>
    <row r="1291" spans="1:13">
      <c r="A1291" s="162" t="s">
        <v>6923</v>
      </c>
      <c r="B1291" s="163">
        <v>436065</v>
      </c>
      <c r="C1291" s="163">
        <v>1060600429</v>
      </c>
      <c r="D1291" s="164" t="s">
        <v>17135</v>
      </c>
      <c r="E1291" s="164" t="s">
        <v>17136</v>
      </c>
      <c r="F1291" s="165" t="s">
        <v>6</v>
      </c>
      <c r="G1291" s="165" t="s">
        <v>12396</v>
      </c>
      <c r="H1291" s="165" t="s">
        <v>12396</v>
      </c>
      <c r="I1291" s="164" t="s">
        <v>14222</v>
      </c>
      <c r="J1291" s="164" t="s">
        <v>14373</v>
      </c>
      <c r="K1291" s="164">
        <v>36</v>
      </c>
      <c r="L1291" s="164" t="s">
        <v>12396</v>
      </c>
      <c r="M1291" s="164">
        <v>77766</v>
      </c>
    </row>
    <row r="1292" spans="1:13">
      <c r="A1292" s="162" t="s">
        <v>17137</v>
      </c>
      <c r="B1292" s="163">
        <v>436236</v>
      </c>
      <c r="C1292" s="163">
        <v>1060400101</v>
      </c>
      <c r="D1292" s="164" t="s">
        <v>17138</v>
      </c>
      <c r="E1292" s="164" t="s">
        <v>17139</v>
      </c>
      <c r="F1292" s="165" t="s">
        <v>6</v>
      </c>
      <c r="G1292" s="165" t="s">
        <v>12396</v>
      </c>
      <c r="H1292" s="165" t="s">
        <v>12396</v>
      </c>
      <c r="I1292" s="164" t="s">
        <v>14638</v>
      </c>
      <c r="J1292" s="164" t="s">
        <v>15960</v>
      </c>
      <c r="K1292" s="164">
        <v>35</v>
      </c>
      <c r="L1292" s="164" t="s">
        <v>12396</v>
      </c>
      <c r="M1292" s="164">
        <v>78838</v>
      </c>
    </row>
    <row r="1293" spans="1:13">
      <c r="A1293" s="162" t="s">
        <v>4128</v>
      </c>
      <c r="B1293" s="163">
        <v>241163</v>
      </c>
      <c r="C1293" s="163">
        <v>1071100053</v>
      </c>
      <c r="D1293" s="164" t="s">
        <v>17140</v>
      </c>
      <c r="E1293" s="164" t="s">
        <v>17141</v>
      </c>
      <c r="F1293" s="165" t="s">
        <v>6</v>
      </c>
      <c r="G1293" s="165" t="s">
        <v>12396</v>
      </c>
      <c r="H1293" s="165" t="s">
        <v>12396</v>
      </c>
      <c r="I1293" s="164" t="s">
        <v>14638</v>
      </c>
      <c r="J1293" s="164" t="s">
        <v>14639</v>
      </c>
      <c r="K1293" s="164">
        <v>35</v>
      </c>
      <c r="L1293" s="164" t="s">
        <v>12396</v>
      </c>
      <c r="M1293" s="164">
        <v>84593</v>
      </c>
    </row>
    <row r="1294" spans="1:13">
      <c r="A1294" s="162" t="s">
        <v>2284</v>
      </c>
      <c r="B1294" s="163">
        <v>347934</v>
      </c>
      <c r="C1294" s="163">
        <v>0</v>
      </c>
      <c r="D1294" s="164" t="s">
        <v>17142</v>
      </c>
      <c r="E1294" s="164" t="s">
        <v>17143</v>
      </c>
      <c r="F1294" s="165" t="s">
        <v>10613</v>
      </c>
      <c r="G1294" s="165" t="s">
        <v>12396</v>
      </c>
      <c r="H1294" s="165" t="s">
        <v>12396</v>
      </c>
      <c r="I1294" s="164" t="s">
        <v>14222</v>
      </c>
      <c r="J1294" s="164" t="s">
        <v>15641</v>
      </c>
      <c r="K1294" s="164">
        <v>11</v>
      </c>
      <c r="L1294" s="164" t="s">
        <v>12396</v>
      </c>
      <c r="M1294" s="164">
        <v>78708</v>
      </c>
    </row>
    <row r="1295" spans="1:13">
      <c r="A1295" s="162" t="s">
        <v>2287</v>
      </c>
      <c r="B1295" s="163">
        <v>347958</v>
      </c>
      <c r="C1295" s="163">
        <v>1070300377</v>
      </c>
      <c r="D1295" s="164" t="s">
        <v>17144</v>
      </c>
      <c r="E1295" s="164" t="s">
        <v>17145</v>
      </c>
      <c r="F1295" s="165" t="s">
        <v>11709</v>
      </c>
      <c r="G1295" s="165" t="s">
        <v>12396</v>
      </c>
      <c r="H1295" s="165" t="s">
        <v>12396</v>
      </c>
      <c r="I1295" s="164" t="s">
        <v>14222</v>
      </c>
      <c r="J1295" s="164" t="s">
        <v>15641</v>
      </c>
      <c r="K1295" s="164">
        <v>11</v>
      </c>
      <c r="L1295" s="164" t="s">
        <v>12396</v>
      </c>
      <c r="M1295" s="164">
        <v>78257</v>
      </c>
    </row>
    <row r="1296" spans="1:13">
      <c r="A1296" s="162" t="s">
        <v>2301</v>
      </c>
      <c r="B1296" s="163">
        <v>348073</v>
      </c>
      <c r="C1296" s="163">
        <v>1052300041</v>
      </c>
      <c r="D1296" s="164" t="s">
        <v>17146</v>
      </c>
      <c r="E1296" s="164" t="s">
        <v>17147</v>
      </c>
      <c r="F1296" s="165" t="s">
        <v>11709</v>
      </c>
      <c r="G1296" s="165" t="s">
        <v>12396</v>
      </c>
      <c r="H1296" s="165" t="s">
        <v>12396</v>
      </c>
      <c r="I1296" s="164" t="s">
        <v>14222</v>
      </c>
      <c r="J1296" s="164" t="s">
        <v>15641</v>
      </c>
      <c r="K1296" s="164">
        <v>11</v>
      </c>
      <c r="L1296" s="164" t="s">
        <v>12396</v>
      </c>
      <c r="M1296" s="164">
        <v>78718</v>
      </c>
    </row>
    <row r="1297" spans="1:13">
      <c r="A1297" s="162" t="s">
        <v>6926</v>
      </c>
      <c r="B1297" s="163">
        <v>436067</v>
      </c>
      <c r="C1297" s="163">
        <v>1060600461</v>
      </c>
      <c r="D1297" s="164" t="s">
        <v>17148</v>
      </c>
      <c r="E1297" s="164" t="s">
        <v>17149</v>
      </c>
      <c r="F1297" s="165" t="s">
        <v>6</v>
      </c>
      <c r="G1297" s="165" t="s">
        <v>12396</v>
      </c>
      <c r="H1297" s="165" t="s">
        <v>12396</v>
      </c>
      <c r="I1297" s="164" t="s">
        <v>14222</v>
      </c>
      <c r="J1297" s="164" t="s">
        <v>14373</v>
      </c>
      <c r="K1297" s="164">
        <v>36</v>
      </c>
      <c r="L1297" s="164" t="s">
        <v>12396</v>
      </c>
      <c r="M1297" s="164">
        <v>24506</v>
      </c>
    </row>
    <row r="1298" spans="1:13">
      <c r="A1298" s="162" t="s">
        <v>6929</v>
      </c>
      <c r="B1298" s="163">
        <v>439344</v>
      </c>
      <c r="C1298" s="163">
        <v>1060600488</v>
      </c>
      <c r="D1298" s="164" t="s">
        <v>17150</v>
      </c>
      <c r="E1298" s="164" t="s">
        <v>17151</v>
      </c>
      <c r="F1298" s="165" t="s">
        <v>6</v>
      </c>
      <c r="G1298" s="165" t="s">
        <v>12396</v>
      </c>
      <c r="H1298" s="165" t="s">
        <v>12396</v>
      </c>
      <c r="I1298" s="164" t="s">
        <v>14222</v>
      </c>
      <c r="J1298" s="164" t="s">
        <v>14373</v>
      </c>
      <c r="K1298" s="164">
        <v>36</v>
      </c>
      <c r="L1298" s="164" t="s">
        <v>12396</v>
      </c>
      <c r="M1298" s="164">
        <v>24507</v>
      </c>
    </row>
    <row r="1299" spans="1:13">
      <c r="A1299" s="162" t="s">
        <v>4131</v>
      </c>
      <c r="B1299" s="163">
        <v>424233</v>
      </c>
      <c r="C1299" s="163">
        <v>1060407734</v>
      </c>
      <c r="D1299" s="164" t="s">
        <v>17152</v>
      </c>
      <c r="E1299" s="164" t="s">
        <v>17153</v>
      </c>
      <c r="F1299" s="165" t="s">
        <v>6</v>
      </c>
      <c r="G1299" s="165" t="s">
        <v>12396</v>
      </c>
      <c r="H1299" s="165" t="s">
        <v>12396</v>
      </c>
      <c r="I1299" s="164" t="s">
        <v>14638</v>
      </c>
      <c r="J1299" s="164" t="s">
        <v>14639</v>
      </c>
      <c r="K1299" s="164">
        <v>35</v>
      </c>
      <c r="L1299" s="164" t="s">
        <v>12396</v>
      </c>
      <c r="M1299" s="164">
        <v>78845</v>
      </c>
    </row>
    <row r="1300" spans="1:13">
      <c r="A1300" s="162" t="s">
        <v>6932</v>
      </c>
      <c r="B1300" s="163">
        <v>449797</v>
      </c>
      <c r="C1300" s="163">
        <v>1060600976</v>
      </c>
      <c r="D1300" s="164" t="s">
        <v>17154</v>
      </c>
      <c r="E1300" s="164" t="s">
        <v>17155</v>
      </c>
      <c r="F1300" s="165" t="s">
        <v>6</v>
      </c>
      <c r="G1300" s="165" t="s">
        <v>12396</v>
      </c>
      <c r="H1300" s="165" t="s">
        <v>12396</v>
      </c>
      <c r="I1300" s="164" t="s">
        <v>16527</v>
      </c>
      <c r="J1300" s="164" t="s">
        <v>13923</v>
      </c>
      <c r="K1300" s="164">
        <v>36</v>
      </c>
      <c r="L1300" s="164" t="s">
        <v>12396</v>
      </c>
      <c r="M1300" s="164">
        <v>77777</v>
      </c>
    </row>
    <row r="1301" spans="1:13">
      <c r="A1301" s="162" t="s">
        <v>2336</v>
      </c>
      <c r="B1301" s="163">
        <v>407162</v>
      </c>
      <c r="C1301" s="163">
        <v>0</v>
      </c>
      <c r="D1301" s="164" t="s">
        <v>17156</v>
      </c>
      <c r="E1301" s="164" t="s">
        <v>17157</v>
      </c>
      <c r="F1301" s="165" t="s">
        <v>11709</v>
      </c>
      <c r="G1301" s="165" t="s">
        <v>12396</v>
      </c>
      <c r="H1301" s="165" t="s">
        <v>12396</v>
      </c>
      <c r="I1301" s="164" t="s">
        <v>14222</v>
      </c>
      <c r="J1301" s="164" t="s">
        <v>15641</v>
      </c>
      <c r="K1301" s="164">
        <v>11</v>
      </c>
      <c r="L1301" s="164" t="s">
        <v>12396</v>
      </c>
      <c r="M1301" s="164">
        <v>78793</v>
      </c>
    </row>
    <row r="1302" spans="1:13">
      <c r="A1302" s="162" t="s">
        <v>6950</v>
      </c>
      <c r="B1302" s="163">
        <v>435899</v>
      </c>
      <c r="C1302" s="163">
        <v>1060601522</v>
      </c>
      <c r="D1302" s="164" t="s">
        <v>17158</v>
      </c>
      <c r="E1302" s="164" t="s">
        <v>17159</v>
      </c>
      <c r="F1302" s="165" t="s">
        <v>6</v>
      </c>
      <c r="G1302" s="165" t="s">
        <v>12396</v>
      </c>
      <c r="H1302" s="165" t="s">
        <v>12396</v>
      </c>
      <c r="I1302" s="164" t="s">
        <v>14222</v>
      </c>
      <c r="J1302" s="164" t="s">
        <v>14373</v>
      </c>
      <c r="K1302" s="164">
        <v>36</v>
      </c>
      <c r="L1302" s="164" t="s">
        <v>12396</v>
      </c>
      <c r="M1302" s="164">
        <v>77785</v>
      </c>
    </row>
    <row r="1303" spans="1:13">
      <c r="A1303" s="162" t="s">
        <v>7012</v>
      </c>
      <c r="B1303" s="163">
        <v>435930</v>
      </c>
      <c r="C1303" s="163">
        <v>1060600879</v>
      </c>
      <c r="D1303" s="164" t="s">
        <v>17160</v>
      </c>
      <c r="E1303" s="164" t="s">
        <v>17161</v>
      </c>
      <c r="F1303" s="165" t="s">
        <v>6</v>
      </c>
      <c r="G1303" s="165" t="s">
        <v>12396</v>
      </c>
      <c r="H1303" s="165" t="s">
        <v>12396</v>
      </c>
      <c r="I1303" s="164" t="s">
        <v>14222</v>
      </c>
      <c r="J1303" s="164" t="s">
        <v>14373</v>
      </c>
      <c r="K1303" s="164">
        <v>36</v>
      </c>
      <c r="L1303" s="164" t="s">
        <v>12396</v>
      </c>
      <c r="M1303" s="164">
        <v>24511</v>
      </c>
    </row>
    <row r="1304" spans="1:13">
      <c r="A1304" s="162" t="s">
        <v>7015</v>
      </c>
      <c r="B1304" s="163">
        <v>435931</v>
      </c>
      <c r="C1304" s="163">
        <v>1060600887</v>
      </c>
      <c r="D1304" s="164" t="s">
        <v>17162</v>
      </c>
      <c r="E1304" s="164" t="s">
        <v>17163</v>
      </c>
      <c r="F1304" s="165" t="s">
        <v>6</v>
      </c>
      <c r="G1304" s="165" t="s">
        <v>12396</v>
      </c>
      <c r="H1304" s="165" t="s">
        <v>12396</v>
      </c>
      <c r="I1304" s="164" t="s">
        <v>14222</v>
      </c>
      <c r="J1304" s="164" t="s">
        <v>14373</v>
      </c>
      <c r="K1304" s="164">
        <v>36</v>
      </c>
      <c r="L1304" s="164" t="s">
        <v>12396</v>
      </c>
      <c r="M1304" s="164">
        <v>28268</v>
      </c>
    </row>
    <row r="1305" spans="1:13">
      <c r="A1305" s="162" t="s">
        <v>7018</v>
      </c>
      <c r="B1305" s="163">
        <v>435932</v>
      </c>
      <c r="C1305" s="163">
        <v>1060600895</v>
      </c>
      <c r="D1305" s="164" t="s">
        <v>17164</v>
      </c>
      <c r="E1305" s="164" t="s">
        <v>17165</v>
      </c>
      <c r="F1305" s="165" t="s">
        <v>6</v>
      </c>
      <c r="G1305" s="165" t="s">
        <v>12396</v>
      </c>
      <c r="H1305" s="165" t="s">
        <v>12396</v>
      </c>
      <c r="I1305" s="164" t="s">
        <v>14222</v>
      </c>
      <c r="J1305" s="164" t="s">
        <v>14373</v>
      </c>
      <c r="K1305" s="164">
        <v>36</v>
      </c>
      <c r="L1305" s="164" t="s">
        <v>12396</v>
      </c>
      <c r="M1305" s="164">
        <v>24513</v>
      </c>
    </row>
    <row r="1306" spans="1:13">
      <c r="A1306" s="162" t="s">
        <v>7021</v>
      </c>
      <c r="B1306" s="163">
        <v>435933</v>
      </c>
      <c r="C1306" s="163">
        <v>1060600909</v>
      </c>
      <c r="D1306" s="164" t="s">
        <v>17166</v>
      </c>
      <c r="E1306" s="164" t="s">
        <v>17167</v>
      </c>
      <c r="F1306" s="165" t="s">
        <v>6</v>
      </c>
      <c r="G1306" s="165" t="s">
        <v>12396</v>
      </c>
      <c r="H1306" s="165" t="s">
        <v>12396</v>
      </c>
      <c r="I1306" s="164" t="s">
        <v>14222</v>
      </c>
      <c r="J1306" s="164" t="s">
        <v>14373</v>
      </c>
      <c r="K1306" s="164">
        <v>36</v>
      </c>
      <c r="L1306" s="164" t="s">
        <v>12396</v>
      </c>
      <c r="M1306" s="164">
        <v>77770</v>
      </c>
    </row>
    <row r="1307" spans="1:13">
      <c r="A1307" s="162" t="s">
        <v>7024</v>
      </c>
      <c r="B1307" s="163">
        <v>435934</v>
      </c>
      <c r="C1307" s="163">
        <v>1060600917</v>
      </c>
      <c r="D1307" s="164" t="s">
        <v>17168</v>
      </c>
      <c r="E1307" s="164" t="s">
        <v>17169</v>
      </c>
      <c r="F1307" s="165" t="s">
        <v>6</v>
      </c>
      <c r="G1307" s="165" t="s">
        <v>12396</v>
      </c>
      <c r="H1307" s="165" t="s">
        <v>12396</v>
      </c>
      <c r="I1307" s="164" t="s">
        <v>14222</v>
      </c>
      <c r="J1307" s="164" t="s">
        <v>14373</v>
      </c>
      <c r="K1307" s="164">
        <v>36</v>
      </c>
      <c r="L1307" s="164" t="s">
        <v>12396</v>
      </c>
      <c r="M1307" s="164">
        <v>77771</v>
      </c>
    </row>
    <row r="1308" spans="1:13">
      <c r="A1308" s="162" t="s">
        <v>7027</v>
      </c>
      <c r="B1308" s="163">
        <v>435935</v>
      </c>
      <c r="C1308" s="163">
        <v>1060600925</v>
      </c>
      <c r="D1308" s="164" t="s">
        <v>17170</v>
      </c>
      <c r="E1308" s="164" t="s">
        <v>17171</v>
      </c>
      <c r="F1308" s="165" t="s">
        <v>6</v>
      </c>
      <c r="G1308" s="165" t="s">
        <v>12396</v>
      </c>
      <c r="H1308" s="165" t="s">
        <v>12396</v>
      </c>
      <c r="I1308" s="164" t="s">
        <v>14222</v>
      </c>
      <c r="J1308" s="164" t="s">
        <v>14373</v>
      </c>
      <c r="K1308" s="164">
        <v>36</v>
      </c>
      <c r="L1308" s="164" t="s">
        <v>12396</v>
      </c>
      <c r="M1308" s="164">
        <v>77772</v>
      </c>
    </row>
    <row r="1309" spans="1:13">
      <c r="A1309" s="162" t="s">
        <v>7030</v>
      </c>
      <c r="B1309" s="163">
        <v>435937</v>
      </c>
      <c r="C1309" s="163">
        <v>1060600933</v>
      </c>
      <c r="D1309" s="164" t="s">
        <v>17172</v>
      </c>
      <c r="E1309" s="164" t="s">
        <v>17173</v>
      </c>
      <c r="F1309" s="165" t="s">
        <v>6</v>
      </c>
      <c r="G1309" s="165" t="s">
        <v>12396</v>
      </c>
      <c r="H1309" s="165" t="s">
        <v>12396</v>
      </c>
      <c r="I1309" s="164" t="s">
        <v>14222</v>
      </c>
      <c r="J1309" s="164" t="s">
        <v>14373</v>
      </c>
      <c r="K1309" s="164">
        <v>36</v>
      </c>
      <c r="L1309" s="164" t="s">
        <v>12396</v>
      </c>
      <c r="M1309" s="164">
        <v>77773</v>
      </c>
    </row>
    <row r="1310" spans="1:13">
      <c r="A1310" s="162" t="s">
        <v>7033</v>
      </c>
      <c r="B1310" s="163">
        <v>435938</v>
      </c>
      <c r="C1310" s="163">
        <v>1060600941</v>
      </c>
      <c r="D1310" s="164" t="s">
        <v>17174</v>
      </c>
      <c r="E1310" s="164" t="s">
        <v>17175</v>
      </c>
      <c r="F1310" s="165" t="s">
        <v>6</v>
      </c>
      <c r="G1310" s="165" t="s">
        <v>12396</v>
      </c>
      <c r="H1310" s="165" t="s">
        <v>12396</v>
      </c>
      <c r="I1310" s="164" t="s">
        <v>14222</v>
      </c>
      <c r="J1310" s="164" t="s">
        <v>14373</v>
      </c>
      <c r="K1310" s="164">
        <v>36</v>
      </c>
      <c r="L1310" s="164" t="s">
        <v>12396</v>
      </c>
      <c r="M1310" s="164">
        <v>77774</v>
      </c>
    </row>
    <row r="1311" spans="1:13">
      <c r="A1311" s="162" t="s">
        <v>7036</v>
      </c>
      <c r="B1311" s="163">
        <v>435939</v>
      </c>
      <c r="C1311" s="163">
        <v>1060600950</v>
      </c>
      <c r="D1311" s="164" t="s">
        <v>17176</v>
      </c>
      <c r="E1311" s="164" t="s">
        <v>17177</v>
      </c>
      <c r="F1311" s="165" t="s">
        <v>6</v>
      </c>
      <c r="G1311" s="165" t="s">
        <v>12396</v>
      </c>
      <c r="H1311" s="165" t="s">
        <v>12396</v>
      </c>
      <c r="I1311" s="164" t="s">
        <v>14222</v>
      </c>
      <c r="J1311" s="164" t="s">
        <v>14373</v>
      </c>
      <c r="K1311" s="164">
        <v>36</v>
      </c>
      <c r="L1311" s="164" t="s">
        <v>12396</v>
      </c>
      <c r="M1311" s="164">
        <v>77775</v>
      </c>
    </row>
    <row r="1312" spans="1:13">
      <c r="A1312" s="162" t="s">
        <v>7039</v>
      </c>
      <c r="B1312" s="163">
        <v>435940</v>
      </c>
      <c r="C1312" s="163">
        <v>1060600968</v>
      </c>
      <c r="D1312" s="164" t="s">
        <v>17178</v>
      </c>
      <c r="E1312" s="164" t="s">
        <v>17179</v>
      </c>
      <c r="F1312" s="165" t="s">
        <v>6</v>
      </c>
      <c r="G1312" s="165" t="s">
        <v>12396</v>
      </c>
      <c r="H1312" s="165" t="s">
        <v>12396</v>
      </c>
      <c r="I1312" s="164" t="s">
        <v>14222</v>
      </c>
      <c r="J1312" s="164" t="s">
        <v>14373</v>
      </c>
      <c r="K1312" s="164">
        <v>36</v>
      </c>
      <c r="L1312" s="164" t="s">
        <v>12396</v>
      </c>
      <c r="M1312" s="164">
        <v>77776</v>
      </c>
    </row>
    <row r="1313" spans="1:13">
      <c r="A1313" s="162" t="s">
        <v>2352</v>
      </c>
      <c r="B1313" s="163">
        <v>348805</v>
      </c>
      <c r="C1313" s="163">
        <v>1070100351</v>
      </c>
      <c r="D1313" s="164" t="s">
        <v>17180</v>
      </c>
      <c r="E1313" s="164" t="s">
        <v>17181</v>
      </c>
      <c r="F1313" s="165" t="s">
        <v>10623</v>
      </c>
      <c r="G1313" s="165" t="s">
        <v>12396</v>
      </c>
      <c r="H1313" s="165" t="s">
        <v>12396</v>
      </c>
      <c r="I1313" s="164" t="s">
        <v>14222</v>
      </c>
      <c r="J1313" s="164" t="s">
        <v>15641</v>
      </c>
      <c r="K1313" s="164">
        <v>11</v>
      </c>
      <c r="L1313" s="164" t="s">
        <v>12396</v>
      </c>
      <c r="M1313" s="164">
        <v>78797</v>
      </c>
    </row>
    <row r="1314" spans="1:13">
      <c r="A1314" s="162" t="s">
        <v>2381</v>
      </c>
      <c r="B1314" s="163">
        <v>368770</v>
      </c>
      <c r="C1314" s="163">
        <v>0</v>
      </c>
      <c r="D1314" s="164" t="s">
        <v>17182</v>
      </c>
      <c r="E1314" s="164" t="s">
        <v>17183</v>
      </c>
      <c r="F1314" s="165" t="s">
        <v>10613</v>
      </c>
      <c r="G1314" s="165" t="s">
        <v>12396</v>
      </c>
      <c r="H1314" s="165" t="s">
        <v>12396</v>
      </c>
      <c r="I1314" s="164" t="s">
        <v>14638</v>
      </c>
      <c r="J1314" s="164" t="s">
        <v>15598</v>
      </c>
      <c r="K1314" s="164">
        <v>11</v>
      </c>
      <c r="L1314" s="164" t="s">
        <v>12396</v>
      </c>
      <c r="M1314" s="164">
        <v>78784</v>
      </c>
    </row>
    <row r="1315" spans="1:13">
      <c r="A1315" s="162" t="s">
        <v>2614</v>
      </c>
      <c r="B1315" s="163">
        <v>331825</v>
      </c>
      <c r="C1315" s="163">
        <v>1071100096</v>
      </c>
      <c r="D1315" s="164" t="s">
        <v>17184</v>
      </c>
      <c r="E1315" s="164" t="s">
        <v>12915</v>
      </c>
      <c r="F1315" s="165" t="s">
        <v>10613</v>
      </c>
      <c r="G1315" s="165" t="s">
        <v>12396</v>
      </c>
      <c r="H1315" s="165" t="s">
        <v>12396</v>
      </c>
      <c r="I1315" s="164" t="s">
        <v>14638</v>
      </c>
      <c r="J1315" s="164" t="s">
        <v>15598</v>
      </c>
      <c r="K1315" s="164">
        <v>11</v>
      </c>
      <c r="L1315" s="164" t="s">
        <v>12396</v>
      </c>
      <c r="M1315" s="164">
        <v>78807</v>
      </c>
    </row>
    <row r="1316" spans="1:13">
      <c r="A1316" s="162" t="s">
        <v>17185</v>
      </c>
      <c r="B1316" s="163">
        <v>327178</v>
      </c>
      <c r="C1316" s="163">
        <v>0</v>
      </c>
      <c r="D1316" s="164" t="s">
        <v>17186</v>
      </c>
      <c r="E1316" s="164" t="s">
        <v>17187</v>
      </c>
      <c r="F1316" s="165" t="s">
        <v>10613</v>
      </c>
      <c r="G1316" s="165" t="s">
        <v>12396</v>
      </c>
      <c r="H1316" s="165" t="s">
        <v>12396</v>
      </c>
      <c r="I1316" s="164" t="s">
        <v>14638</v>
      </c>
      <c r="J1316" s="164" t="s">
        <v>15598</v>
      </c>
      <c r="K1316" s="164">
        <v>11</v>
      </c>
      <c r="L1316" s="164" t="s">
        <v>12396</v>
      </c>
      <c r="M1316" s="164">
        <v>78791</v>
      </c>
    </row>
    <row r="1317" spans="1:13">
      <c r="A1317" s="162" t="s">
        <v>2384</v>
      </c>
      <c r="B1317" s="163">
        <v>457503</v>
      </c>
      <c r="C1317" s="163">
        <v>0</v>
      </c>
      <c r="D1317" s="164" t="s">
        <v>17188</v>
      </c>
      <c r="E1317" s="164" t="s">
        <v>12916</v>
      </c>
      <c r="F1317" s="165" t="s">
        <v>10613</v>
      </c>
      <c r="G1317" s="165" t="s">
        <v>12396</v>
      </c>
      <c r="H1317" s="165" t="s">
        <v>12396</v>
      </c>
      <c r="I1317" s="164" t="s">
        <v>14638</v>
      </c>
      <c r="J1317" s="164" t="s">
        <v>15598</v>
      </c>
      <c r="K1317" s="164">
        <v>11</v>
      </c>
      <c r="L1317" s="164" t="s">
        <v>12396</v>
      </c>
      <c r="M1317" s="164">
        <v>78816</v>
      </c>
    </row>
    <row r="1318" spans="1:13">
      <c r="A1318" s="162" t="s">
        <v>2976</v>
      </c>
      <c r="B1318" s="163">
        <v>374752</v>
      </c>
      <c r="C1318" s="163">
        <v>1070404237</v>
      </c>
      <c r="D1318" s="164" t="s">
        <v>17189</v>
      </c>
      <c r="E1318" s="164" t="s">
        <v>17190</v>
      </c>
      <c r="F1318" s="165" t="s">
        <v>10613</v>
      </c>
      <c r="G1318" s="165" t="s">
        <v>12396</v>
      </c>
      <c r="H1318" s="165" t="s">
        <v>12396</v>
      </c>
      <c r="I1318" s="164" t="s">
        <v>14638</v>
      </c>
      <c r="J1318" s="164" t="s">
        <v>15598</v>
      </c>
      <c r="K1318" s="164">
        <v>11</v>
      </c>
      <c r="L1318" s="164" t="s">
        <v>12396</v>
      </c>
      <c r="M1318" s="164">
        <v>78391</v>
      </c>
    </row>
    <row r="1319" spans="1:13">
      <c r="A1319" s="162" t="s">
        <v>17191</v>
      </c>
      <c r="B1319" s="163">
        <v>381056</v>
      </c>
      <c r="C1319" s="163" t="s">
        <v>12396</v>
      </c>
      <c r="D1319" s="164" t="s">
        <v>17192</v>
      </c>
      <c r="E1319" s="164" t="s">
        <v>17193</v>
      </c>
      <c r="F1319" s="165" t="s">
        <v>10613</v>
      </c>
      <c r="G1319" s="165" t="s">
        <v>12396</v>
      </c>
      <c r="H1319" s="165" t="s">
        <v>12396</v>
      </c>
      <c r="I1319" s="164" t="s">
        <v>14638</v>
      </c>
      <c r="J1319" s="164" t="s">
        <v>15598</v>
      </c>
      <c r="K1319" s="164">
        <v>11</v>
      </c>
      <c r="L1319" s="164" t="s">
        <v>12396</v>
      </c>
      <c r="M1319" s="164">
        <v>41967</v>
      </c>
    </row>
    <row r="1320" spans="1:13">
      <c r="A1320" s="162" t="s">
        <v>3235</v>
      </c>
      <c r="B1320" s="163">
        <v>391946</v>
      </c>
      <c r="C1320" s="163">
        <v>0</v>
      </c>
      <c r="D1320" s="164" t="s">
        <v>17194</v>
      </c>
      <c r="E1320" s="164" t="s">
        <v>17195</v>
      </c>
      <c r="F1320" s="165" t="s">
        <v>10613</v>
      </c>
      <c r="G1320" s="165" t="s">
        <v>12396</v>
      </c>
      <c r="H1320" s="165" t="s">
        <v>12396</v>
      </c>
      <c r="I1320" s="164" t="s">
        <v>14638</v>
      </c>
      <c r="J1320" s="164" t="s">
        <v>15598</v>
      </c>
      <c r="K1320" s="164">
        <v>11</v>
      </c>
      <c r="L1320" s="164" t="s">
        <v>12396</v>
      </c>
      <c r="M1320" s="164">
        <v>78724</v>
      </c>
    </row>
    <row r="1321" spans="1:13">
      <c r="A1321" s="162" t="s">
        <v>3229</v>
      </c>
      <c r="B1321" s="163">
        <v>327188</v>
      </c>
      <c r="C1321" s="163">
        <v>0</v>
      </c>
      <c r="D1321" s="164" t="s">
        <v>17196</v>
      </c>
      <c r="E1321" s="164" t="s">
        <v>17197</v>
      </c>
      <c r="F1321" s="165" t="s">
        <v>10613</v>
      </c>
      <c r="G1321" s="165" t="s">
        <v>12396</v>
      </c>
      <c r="H1321" s="165" t="s">
        <v>12396</v>
      </c>
      <c r="I1321" s="164" t="s">
        <v>14638</v>
      </c>
      <c r="J1321" s="164" t="s">
        <v>15598</v>
      </c>
      <c r="K1321" s="164">
        <v>11</v>
      </c>
      <c r="L1321" s="164" t="s">
        <v>12396</v>
      </c>
      <c r="M1321" s="164">
        <v>78695</v>
      </c>
    </row>
    <row r="1322" spans="1:13">
      <c r="A1322" s="162" t="s">
        <v>2014</v>
      </c>
      <c r="B1322" s="163">
        <v>327190</v>
      </c>
      <c r="C1322" s="163">
        <v>0</v>
      </c>
      <c r="D1322" s="164" t="s">
        <v>17198</v>
      </c>
      <c r="E1322" s="164" t="s">
        <v>17199</v>
      </c>
      <c r="F1322" s="165" t="s">
        <v>10613</v>
      </c>
      <c r="G1322" s="165" t="s">
        <v>12396</v>
      </c>
      <c r="H1322" s="165" t="s">
        <v>12396</v>
      </c>
      <c r="I1322" s="164" t="s">
        <v>14638</v>
      </c>
      <c r="J1322" s="164" t="s">
        <v>15598</v>
      </c>
      <c r="K1322" s="164">
        <v>11</v>
      </c>
      <c r="L1322" s="164" t="s">
        <v>12396</v>
      </c>
      <c r="M1322" s="164">
        <v>78672</v>
      </c>
    </row>
    <row r="1323" spans="1:13">
      <c r="A1323" s="162" t="s">
        <v>2191</v>
      </c>
      <c r="B1323" s="163">
        <v>327372</v>
      </c>
      <c r="C1323" s="163">
        <v>0</v>
      </c>
      <c r="D1323" s="164" t="s">
        <v>17200</v>
      </c>
      <c r="E1323" s="164" t="s">
        <v>17201</v>
      </c>
      <c r="F1323" s="165" t="s">
        <v>10613</v>
      </c>
      <c r="G1323" s="165" t="s">
        <v>12396</v>
      </c>
      <c r="H1323" s="165" t="s">
        <v>12396</v>
      </c>
      <c r="I1323" s="164" t="s">
        <v>14638</v>
      </c>
      <c r="J1323" s="164" t="s">
        <v>15598</v>
      </c>
      <c r="K1323" s="164">
        <v>11</v>
      </c>
      <c r="L1323" s="164" t="s">
        <v>12396</v>
      </c>
      <c r="M1323" s="164">
        <v>78720</v>
      </c>
    </row>
    <row r="1324" spans="1:13">
      <c r="A1324" s="162" t="s">
        <v>2194</v>
      </c>
      <c r="B1324" s="163">
        <v>344817</v>
      </c>
      <c r="C1324" s="163">
        <v>0</v>
      </c>
      <c r="D1324" s="164" t="s">
        <v>17202</v>
      </c>
      <c r="E1324" s="164" t="s">
        <v>12907</v>
      </c>
      <c r="F1324" s="165" t="s">
        <v>10613</v>
      </c>
      <c r="G1324" s="165" t="s">
        <v>12396</v>
      </c>
      <c r="H1324" s="165" t="s">
        <v>12396</v>
      </c>
      <c r="I1324" s="164" t="s">
        <v>14638</v>
      </c>
      <c r="J1324" s="164" t="s">
        <v>15598</v>
      </c>
      <c r="K1324" s="164">
        <v>11</v>
      </c>
      <c r="L1324" s="164" t="s">
        <v>12396</v>
      </c>
      <c r="M1324" s="164">
        <v>78787</v>
      </c>
    </row>
    <row r="1325" spans="1:13">
      <c r="A1325" s="162" t="s">
        <v>2484</v>
      </c>
      <c r="B1325" s="163">
        <v>327377</v>
      </c>
      <c r="C1325" s="163" t="s">
        <v>17203</v>
      </c>
      <c r="D1325" s="164" t="s">
        <v>17204</v>
      </c>
      <c r="E1325" s="164" t="s">
        <v>12911</v>
      </c>
      <c r="F1325" s="165" t="s">
        <v>10613</v>
      </c>
      <c r="G1325" s="165" t="s">
        <v>12396</v>
      </c>
      <c r="H1325" s="165" t="s">
        <v>12396</v>
      </c>
      <c r="I1325" s="164" t="s">
        <v>14638</v>
      </c>
      <c r="J1325" s="164" t="s">
        <v>15598</v>
      </c>
      <c r="K1325" s="164">
        <v>11</v>
      </c>
      <c r="L1325" s="164" t="s">
        <v>12396</v>
      </c>
      <c r="M1325" s="164">
        <v>78799</v>
      </c>
    </row>
    <row r="1326" spans="1:13">
      <c r="A1326" s="162" t="s">
        <v>2568</v>
      </c>
      <c r="B1326" s="163">
        <v>331021</v>
      </c>
      <c r="C1326" s="163">
        <v>1070400096</v>
      </c>
      <c r="D1326" s="164" t="s">
        <v>17205</v>
      </c>
      <c r="E1326" s="164" t="s">
        <v>17206</v>
      </c>
      <c r="F1326" s="165" t="s">
        <v>10613</v>
      </c>
      <c r="G1326" s="165" t="s">
        <v>12396</v>
      </c>
      <c r="H1326" s="165" t="s">
        <v>12396</v>
      </c>
      <c r="I1326" s="164" t="s">
        <v>14638</v>
      </c>
      <c r="J1326" s="164" t="s">
        <v>15598</v>
      </c>
      <c r="K1326" s="164">
        <v>35</v>
      </c>
      <c r="L1326" s="164" t="s">
        <v>12396</v>
      </c>
      <c r="M1326" s="164">
        <v>78805</v>
      </c>
    </row>
    <row r="1327" spans="1:13">
      <c r="A1327" s="162" t="s">
        <v>9557</v>
      </c>
      <c r="B1327" s="163">
        <v>365050</v>
      </c>
      <c r="C1327" s="163">
        <v>0</v>
      </c>
      <c r="D1327" s="164" t="s">
        <v>17207</v>
      </c>
      <c r="E1327" s="164" t="s">
        <v>17208</v>
      </c>
      <c r="F1327" s="165" t="s">
        <v>10623</v>
      </c>
      <c r="G1327" s="165" t="s">
        <v>12396</v>
      </c>
      <c r="H1327" s="165" t="s">
        <v>12396</v>
      </c>
      <c r="I1327" s="164" t="s">
        <v>14638</v>
      </c>
      <c r="J1327" s="164" t="s">
        <v>14639</v>
      </c>
      <c r="K1327" s="164">
        <v>35</v>
      </c>
      <c r="L1327" s="164" t="s">
        <v>12396</v>
      </c>
      <c r="M1327" s="164">
        <v>78815</v>
      </c>
    </row>
    <row r="1328" spans="1:13">
      <c r="A1328" s="162" t="s">
        <v>2234</v>
      </c>
      <c r="B1328" s="163">
        <v>356986</v>
      </c>
      <c r="C1328" s="163">
        <v>0</v>
      </c>
      <c r="D1328" s="164" t="s">
        <v>17209</v>
      </c>
      <c r="E1328" s="164" t="s">
        <v>17210</v>
      </c>
      <c r="F1328" s="165" t="s">
        <v>11709</v>
      </c>
      <c r="G1328" s="165" t="s">
        <v>12396</v>
      </c>
      <c r="H1328" s="165" t="s">
        <v>12396</v>
      </c>
      <c r="I1328" s="164" t="s">
        <v>14222</v>
      </c>
      <c r="J1328" s="164" t="s">
        <v>15641</v>
      </c>
      <c r="K1328" s="164">
        <v>11</v>
      </c>
      <c r="L1328" s="164" t="s">
        <v>12396</v>
      </c>
      <c r="M1328" s="164">
        <v>78717</v>
      </c>
    </row>
    <row r="1329" spans="1:13">
      <c r="A1329" s="162" t="s">
        <v>2514</v>
      </c>
      <c r="B1329" s="163">
        <v>353039</v>
      </c>
      <c r="C1329" s="163">
        <v>1070200275</v>
      </c>
      <c r="D1329" s="164" t="s">
        <v>17211</v>
      </c>
      <c r="E1329" s="164" t="s">
        <v>17212</v>
      </c>
      <c r="F1329" s="165" t="s">
        <v>11709</v>
      </c>
      <c r="G1329" s="165" t="s">
        <v>12396</v>
      </c>
      <c r="H1329" s="165" t="s">
        <v>12396</v>
      </c>
      <c r="I1329" s="164" t="s">
        <v>14222</v>
      </c>
      <c r="J1329" s="164" t="s">
        <v>15641</v>
      </c>
      <c r="K1329" s="164">
        <v>11</v>
      </c>
      <c r="L1329" s="164" t="s">
        <v>12396</v>
      </c>
      <c r="M1329" s="164">
        <v>78311</v>
      </c>
    </row>
    <row r="1330" spans="1:13">
      <c r="A1330" s="162" t="s">
        <v>12667</v>
      </c>
      <c r="B1330" s="163">
        <v>352749</v>
      </c>
      <c r="C1330" s="163">
        <v>0</v>
      </c>
      <c r="D1330" s="164" t="s">
        <v>17213</v>
      </c>
      <c r="E1330" s="164" t="s">
        <v>17214</v>
      </c>
      <c r="F1330" s="165" t="s">
        <v>11709</v>
      </c>
      <c r="G1330" s="165" t="s">
        <v>12396</v>
      </c>
      <c r="H1330" s="165" t="s">
        <v>12396</v>
      </c>
      <c r="I1330" s="164" t="s">
        <v>14222</v>
      </c>
      <c r="J1330" s="164" t="s">
        <v>15641</v>
      </c>
      <c r="K1330" s="164">
        <v>11</v>
      </c>
      <c r="L1330" s="164" t="s">
        <v>12396</v>
      </c>
      <c r="M1330" s="164">
        <v>78611</v>
      </c>
    </row>
    <row r="1331" spans="1:13">
      <c r="A1331" s="162" t="s">
        <v>12961</v>
      </c>
      <c r="B1331" s="163">
        <v>347722</v>
      </c>
      <c r="C1331" s="163" t="s">
        <v>960</v>
      </c>
      <c r="D1331" s="164" t="s">
        <v>17215</v>
      </c>
      <c r="E1331" s="164" t="s">
        <v>17216</v>
      </c>
      <c r="F1331" s="165" t="s">
        <v>11709</v>
      </c>
      <c r="G1331" s="165" t="s">
        <v>12396</v>
      </c>
      <c r="H1331" s="165" t="s">
        <v>12396</v>
      </c>
      <c r="I1331" s="164" t="s">
        <v>14222</v>
      </c>
      <c r="J1331" s="164" t="s">
        <v>15641</v>
      </c>
      <c r="K1331" s="164">
        <v>11</v>
      </c>
      <c r="L1331" s="164" t="s">
        <v>12396</v>
      </c>
      <c r="M1331" s="164">
        <v>78747</v>
      </c>
    </row>
    <row r="1332" spans="1:13">
      <c r="A1332" s="162" t="s">
        <v>17217</v>
      </c>
      <c r="B1332" s="163">
        <v>347723</v>
      </c>
      <c r="C1332" s="163">
        <v>0</v>
      </c>
      <c r="D1332" s="164" t="s">
        <v>17218</v>
      </c>
      <c r="E1332" s="164" t="s">
        <v>17219</v>
      </c>
      <c r="F1332" s="165" t="s">
        <v>11709</v>
      </c>
      <c r="G1332" s="165" t="s">
        <v>12396</v>
      </c>
      <c r="H1332" s="165" t="s">
        <v>12396</v>
      </c>
      <c r="I1332" s="164" t="s">
        <v>14222</v>
      </c>
      <c r="J1332" s="164" t="s">
        <v>15641</v>
      </c>
      <c r="K1332" s="164">
        <v>11</v>
      </c>
      <c r="L1332" s="164" t="s">
        <v>12396</v>
      </c>
      <c r="M1332" s="164">
        <v>78804</v>
      </c>
    </row>
    <row r="1333" spans="1:13">
      <c r="A1333" s="162" t="s">
        <v>2623</v>
      </c>
      <c r="B1333" s="163">
        <v>354597</v>
      </c>
      <c r="C1333" s="163">
        <v>1070300148</v>
      </c>
      <c r="D1333" s="164" t="s">
        <v>17220</v>
      </c>
      <c r="E1333" s="164" t="s">
        <v>17221</v>
      </c>
      <c r="F1333" s="165" t="s">
        <v>11709</v>
      </c>
      <c r="G1333" s="165" t="s">
        <v>12396</v>
      </c>
      <c r="H1333" s="165" t="s">
        <v>12396</v>
      </c>
      <c r="I1333" s="164" t="s">
        <v>14222</v>
      </c>
      <c r="J1333" s="164" t="s">
        <v>15641</v>
      </c>
      <c r="K1333" s="164">
        <v>11</v>
      </c>
      <c r="L1333" s="164" t="s">
        <v>12396</v>
      </c>
      <c r="M1333" s="164">
        <v>78808</v>
      </c>
    </row>
    <row r="1334" spans="1:13">
      <c r="A1334" s="162" t="s">
        <v>14094</v>
      </c>
      <c r="B1334" s="163">
        <v>421805</v>
      </c>
      <c r="C1334" s="163">
        <v>0</v>
      </c>
      <c r="D1334" s="164" t="s">
        <v>17222</v>
      </c>
      <c r="E1334" s="164" t="s">
        <v>17223</v>
      </c>
      <c r="F1334" s="165" t="s">
        <v>6</v>
      </c>
      <c r="G1334" s="165" t="s">
        <v>12396</v>
      </c>
      <c r="H1334" s="165" t="s">
        <v>12396</v>
      </c>
      <c r="I1334" s="164" t="s">
        <v>14222</v>
      </c>
      <c r="J1334" s="164" t="s">
        <v>16049</v>
      </c>
      <c r="K1334" s="164">
        <v>36</v>
      </c>
      <c r="L1334" s="164" t="s">
        <v>12396</v>
      </c>
      <c r="M1334" s="164">
        <v>94857</v>
      </c>
    </row>
    <row r="1335" spans="1:13">
      <c r="A1335" s="162" t="s">
        <v>12978</v>
      </c>
      <c r="B1335" s="163">
        <v>366499</v>
      </c>
      <c r="C1335" s="163">
        <v>0</v>
      </c>
      <c r="D1335" s="164" t="s">
        <v>17224</v>
      </c>
      <c r="E1335" s="164" t="s">
        <v>12977</v>
      </c>
      <c r="F1335" s="165" t="s">
        <v>10623</v>
      </c>
      <c r="G1335" s="165" t="s">
        <v>12396</v>
      </c>
      <c r="H1335" s="165" t="s">
        <v>12396</v>
      </c>
      <c r="I1335" s="164" t="s">
        <v>14222</v>
      </c>
      <c r="J1335" s="164" t="s">
        <v>15641</v>
      </c>
      <c r="K1335" s="164">
        <v>11</v>
      </c>
      <c r="L1335" s="164" t="s">
        <v>12396</v>
      </c>
      <c r="M1335" s="164">
        <v>78671</v>
      </c>
    </row>
    <row r="1336" spans="1:13">
      <c r="A1336" s="162" t="s">
        <v>2629</v>
      </c>
      <c r="B1336" s="163">
        <v>347797</v>
      </c>
      <c r="C1336" s="163" t="s">
        <v>17225</v>
      </c>
      <c r="D1336" s="164" t="s">
        <v>17226</v>
      </c>
      <c r="E1336" s="164" t="s">
        <v>17227</v>
      </c>
      <c r="F1336" s="165" t="s">
        <v>11709</v>
      </c>
      <c r="G1336" s="165" t="s">
        <v>12396</v>
      </c>
      <c r="H1336" s="165" t="s">
        <v>12396</v>
      </c>
      <c r="I1336" s="164" t="s">
        <v>14222</v>
      </c>
      <c r="J1336" s="164" t="s">
        <v>15641</v>
      </c>
      <c r="K1336" s="164">
        <v>11</v>
      </c>
      <c r="L1336" s="164" t="s">
        <v>12396</v>
      </c>
      <c r="M1336" s="164">
        <v>78331</v>
      </c>
    </row>
    <row r="1337" spans="1:13">
      <c r="A1337" s="162" t="s">
        <v>12981</v>
      </c>
      <c r="B1337" s="163">
        <v>445526</v>
      </c>
      <c r="C1337" s="163" t="s">
        <v>17228</v>
      </c>
      <c r="D1337" s="164" t="s">
        <v>17229</v>
      </c>
      <c r="E1337" s="164" t="s">
        <v>17230</v>
      </c>
      <c r="F1337" s="165" t="s">
        <v>11709</v>
      </c>
      <c r="G1337" s="165" t="s">
        <v>12396</v>
      </c>
      <c r="H1337" s="165" t="s">
        <v>12396</v>
      </c>
      <c r="I1337" s="164" t="s">
        <v>14222</v>
      </c>
      <c r="J1337" s="164" t="s">
        <v>15641</v>
      </c>
      <c r="K1337" s="164">
        <v>11</v>
      </c>
      <c r="L1337" s="164" t="s">
        <v>12396</v>
      </c>
      <c r="M1337" s="164">
        <v>78810</v>
      </c>
    </row>
    <row r="1338" spans="1:13">
      <c r="A1338" s="162" t="s">
        <v>2693</v>
      </c>
      <c r="B1338" s="163">
        <v>353071</v>
      </c>
      <c r="C1338" s="163">
        <v>1250100252</v>
      </c>
      <c r="D1338" s="164" t="s">
        <v>17231</v>
      </c>
      <c r="E1338" s="164" t="s">
        <v>17232</v>
      </c>
      <c r="F1338" s="165" t="s">
        <v>11709</v>
      </c>
      <c r="G1338" s="165" t="s">
        <v>12396</v>
      </c>
      <c r="H1338" s="165" t="s">
        <v>12396</v>
      </c>
      <c r="I1338" s="164" t="s">
        <v>14222</v>
      </c>
      <c r="J1338" s="164" t="s">
        <v>15641</v>
      </c>
      <c r="K1338" s="164">
        <v>11</v>
      </c>
      <c r="L1338" s="164" t="s">
        <v>12396</v>
      </c>
      <c r="M1338" s="164">
        <v>78697</v>
      </c>
    </row>
    <row r="1339" spans="1:13">
      <c r="A1339" s="162" t="s">
        <v>2696</v>
      </c>
      <c r="B1339" s="163">
        <v>353038</v>
      </c>
      <c r="C1339" s="163">
        <v>1070400479</v>
      </c>
      <c r="D1339" s="164" t="s">
        <v>17233</v>
      </c>
      <c r="E1339" s="164" t="s">
        <v>17234</v>
      </c>
      <c r="F1339" s="165" t="s">
        <v>11709</v>
      </c>
      <c r="G1339" s="165" t="s">
        <v>12396</v>
      </c>
      <c r="H1339" s="165" t="s">
        <v>12396</v>
      </c>
      <c r="I1339" s="164" t="s">
        <v>14222</v>
      </c>
      <c r="J1339" s="164" t="s">
        <v>15641</v>
      </c>
      <c r="K1339" s="164">
        <v>11</v>
      </c>
      <c r="L1339" s="164" t="s">
        <v>12396</v>
      </c>
      <c r="M1339" s="164">
        <v>78701</v>
      </c>
    </row>
    <row r="1340" spans="1:13">
      <c r="A1340" s="162" t="s">
        <v>4246</v>
      </c>
      <c r="B1340" s="163">
        <v>464231</v>
      </c>
      <c r="C1340" s="163">
        <v>1060404140</v>
      </c>
      <c r="D1340" s="164" t="s">
        <v>17235</v>
      </c>
      <c r="E1340" s="164" t="s">
        <v>17236</v>
      </c>
      <c r="F1340" s="165" t="s">
        <v>6</v>
      </c>
      <c r="G1340" s="165" t="s">
        <v>12396</v>
      </c>
      <c r="H1340" s="165" t="s">
        <v>12396</v>
      </c>
      <c r="I1340" s="164" t="s">
        <v>14638</v>
      </c>
      <c r="J1340" s="164" t="s">
        <v>14639</v>
      </c>
      <c r="K1340" s="164">
        <v>35</v>
      </c>
      <c r="L1340" s="164" t="s">
        <v>12396</v>
      </c>
      <c r="M1340" s="164">
        <v>78726</v>
      </c>
    </row>
    <row r="1341" spans="1:13">
      <c r="A1341" s="162" t="s">
        <v>17237</v>
      </c>
      <c r="B1341" s="163">
        <v>434283</v>
      </c>
      <c r="C1341" s="163">
        <v>0</v>
      </c>
      <c r="D1341" s="164" t="s">
        <v>17238</v>
      </c>
      <c r="E1341" s="164" t="s">
        <v>17239</v>
      </c>
      <c r="F1341" s="165" t="s">
        <v>10613</v>
      </c>
      <c r="G1341" s="165" t="s">
        <v>12396</v>
      </c>
      <c r="H1341" s="165" t="s">
        <v>12396</v>
      </c>
      <c r="I1341" s="164" t="s">
        <v>14638</v>
      </c>
      <c r="J1341" s="164" t="s">
        <v>14639</v>
      </c>
      <c r="K1341" s="164">
        <v>35</v>
      </c>
      <c r="L1341" s="164" t="s">
        <v>12396</v>
      </c>
      <c r="M1341" s="164">
        <v>78668</v>
      </c>
    </row>
    <row r="1342" spans="1:13">
      <c r="A1342" s="162" t="s">
        <v>4215</v>
      </c>
      <c r="B1342" s="163">
        <v>409646</v>
      </c>
      <c r="C1342" s="163">
        <v>1060405863</v>
      </c>
      <c r="D1342" s="164" t="s">
        <v>17240</v>
      </c>
      <c r="E1342" s="164" t="s">
        <v>17241</v>
      </c>
      <c r="F1342" s="165" t="s">
        <v>6</v>
      </c>
      <c r="G1342" s="165" t="s">
        <v>12396</v>
      </c>
      <c r="H1342" s="165" t="s">
        <v>12396</v>
      </c>
      <c r="I1342" s="164" t="s">
        <v>14638</v>
      </c>
      <c r="J1342" s="164" t="s">
        <v>15598</v>
      </c>
      <c r="K1342" s="164">
        <v>35</v>
      </c>
      <c r="L1342" s="164" t="s">
        <v>12396</v>
      </c>
      <c r="M1342" s="164">
        <v>78492</v>
      </c>
    </row>
    <row r="1343" spans="1:13">
      <c r="A1343" s="162" t="s">
        <v>2343</v>
      </c>
      <c r="B1343" s="163">
        <v>414653</v>
      </c>
      <c r="C1343" s="163">
        <v>1070402480</v>
      </c>
      <c r="D1343" s="164" t="s">
        <v>17242</v>
      </c>
      <c r="E1343" s="164" t="s">
        <v>12893</v>
      </c>
      <c r="F1343" s="165" t="s">
        <v>11709</v>
      </c>
      <c r="G1343" s="165" t="s">
        <v>12396</v>
      </c>
      <c r="H1343" s="165" t="s">
        <v>12396</v>
      </c>
      <c r="I1343" s="164" t="s">
        <v>14222</v>
      </c>
      <c r="J1343" s="164" t="s">
        <v>15641</v>
      </c>
      <c r="K1343" s="164">
        <v>11</v>
      </c>
      <c r="L1343" s="164" t="s">
        <v>12396</v>
      </c>
      <c r="M1343" s="164">
        <v>78795</v>
      </c>
    </row>
    <row r="1344" spans="1:13">
      <c r="A1344" s="162" t="s">
        <v>17243</v>
      </c>
      <c r="B1344" s="163">
        <v>438329</v>
      </c>
      <c r="C1344" s="163">
        <v>0</v>
      </c>
      <c r="D1344" s="164" t="s">
        <v>17244</v>
      </c>
      <c r="E1344" s="164" t="s">
        <v>17245</v>
      </c>
      <c r="F1344" s="165" t="s">
        <v>6</v>
      </c>
      <c r="G1344" s="165" t="s">
        <v>12396</v>
      </c>
      <c r="H1344" s="165" t="s">
        <v>12396</v>
      </c>
      <c r="I1344" s="164" t="s">
        <v>14222</v>
      </c>
      <c r="J1344" s="164" t="s">
        <v>13810</v>
      </c>
      <c r="K1344" s="164">
        <v>36</v>
      </c>
      <c r="L1344" s="164" t="s">
        <v>12396</v>
      </c>
      <c r="M1344" s="164">
        <v>78153</v>
      </c>
    </row>
    <row r="1345" spans="1:13">
      <c r="A1345" s="162" t="s">
        <v>2870</v>
      </c>
      <c r="B1345" s="163">
        <v>390606</v>
      </c>
      <c r="C1345" s="163">
        <v>1060402627</v>
      </c>
      <c r="D1345" s="164" t="s">
        <v>17246</v>
      </c>
      <c r="E1345" s="164" t="s">
        <v>17247</v>
      </c>
      <c r="F1345" s="165" t="s">
        <v>10607</v>
      </c>
      <c r="G1345" s="165" t="s">
        <v>12396</v>
      </c>
      <c r="H1345" s="165" t="s">
        <v>12396</v>
      </c>
      <c r="I1345" s="164" t="s">
        <v>14638</v>
      </c>
      <c r="J1345" s="164" t="s">
        <v>14639</v>
      </c>
      <c r="K1345" s="164">
        <v>35</v>
      </c>
      <c r="L1345" s="164" t="s">
        <v>12396</v>
      </c>
      <c r="M1345" s="164">
        <v>78775</v>
      </c>
    </row>
    <row r="1346" spans="1:13">
      <c r="A1346" s="162" t="s">
        <v>5445</v>
      </c>
      <c r="B1346" s="163">
        <v>453771</v>
      </c>
      <c r="C1346" s="163">
        <v>1060900112</v>
      </c>
      <c r="D1346" s="164" t="s">
        <v>17248</v>
      </c>
      <c r="E1346" s="164" t="s">
        <v>17249</v>
      </c>
      <c r="F1346" s="165" t="s">
        <v>6</v>
      </c>
      <c r="G1346" s="165" t="s">
        <v>12396</v>
      </c>
      <c r="H1346" s="165" t="s">
        <v>12396</v>
      </c>
      <c r="I1346" s="164" t="s">
        <v>14222</v>
      </c>
      <c r="J1346" s="164" t="s">
        <v>13810</v>
      </c>
      <c r="K1346" s="164">
        <v>36</v>
      </c>
      <c r="L1346" s="164" t="s">
        <v>12396</v>
      </c>
      <c r="M1346" s="164">
        <v>77894</v>
      </c>
    </row>
    <row r="1347" spans="1:13">
      <c r="A1347" s="162" t="s">
        <v>3096</v>
      </c>
      <c r="B1347" s="163">
        <v>357798</v>
      </c>
      <c r="C1347" s="163">
        <v>1070700855</v>
      </c>
      <c r="D1347" s="164" t="s">
        <v>17250</v>
      </c>
      <c r="E1347" s="164" t="s">
        <v>17251</v>
      </c>
      <c r="F1347" s="165" t="s">
        <v>11709</v>
      </c>
      <c r="G1347" s="165" t="s">
        <v>12396</v>
      </c>
      <c r="H1347" s="165" t="s">
        <v>12396</v>
      </c>
      <c r="I1347" s="164" t="s">
        <v>14222</v>
      </c>
      <c r="J1347" s="164" t="s">
        <v>15641</v>
      </c>
      <c r="K1347" s="164">
        <v>11</v>
      </c>
      <c r="L1347" s="164" t="s">
        <v>12396</v>
      </c>
      <c r="M1347" s="164">
        <v>78822</v>
      </c>
    </row>
    <row r="1348" spans="1:13">
      <c r="A1348" s="162" t="s">
        <v>3086</v>
      </c>
      <c r="B1348" s="163">
        <v>359947</v>
      </c>
      <c r="C1348" s="163">
        <v>1070300083</v>
      </c>
      <c r="D1348" s="164" t="s">
        <v>17252</v>
      </c>
      <c r="E1348" s="164" t="s">
        <v>17253</v>
      </c>
      <c r="F1348" s="165" t="s">
        <v>11709</v>
      </c>
      <c r="G1348" s="165" t="s">
        <v>12396</v>
      </c>
      <c r="H1348" s="165" t="s">
        <v>12396</v>
      </c>
      <c r="I1348" s="164" t="s">
        <v>14222</v>
      </c>
      <c r="J1348" s="164" t="s">
        <v>15641</v>
      </c>
      <c r="K1348" s="164">
        <v>11</v>
      </c>
      <c r="L1348" s="164" t="s">
        <v>12396</v>
      </c>
      <c r="M1348" s="164">
        <v>78694</v>
      </c>
    </row>
    <row r="1349" spans="1:13">
      <c r="A1349" s="162" t="s">
        <v>17254</v>
      </c>
      <c r="B1349" s="163">
        <v>200605</v>
      </c>
      <c r="C1349" s="163">
        <v>1010107292</v>
      </c>
      <c r="D1349" s="164" t="s">
        <v>17255</v>
      </c>
      <c r="E1349" s="164" t="s">
        <v>17256</v>
      </c>
      <c r="F1349" s="165" t="s">
        <v>10613</v>
      </c>
      <c r="G1349" s="165" t="s">
        <v>12396</v>
      </c>
      <c r="H1349" s="165" t="s">
        <v>12396</v>
      </c>
      <c r="I1349" s="164" t="s">
        <v>14222</v>
      </c>
      <c r="J1349" s="164" t="s">
        <v>13810</v>
      </c>
      <c r="K1349" s="164">
        <v>36</v>
      </c>
      <c r="L1349" s="164" t="s">
        <v>12396</v>
      </c>
      <c r="M1349" s="164">
        <v>78852</v>
      </c>
    </row>
    <row r="1350" spans="1:13">
      <c r="A1350" s="162" t="s">
        <v>3280</v>
      </c>
      <c r="B1350" s="163">
        <v>346184</v>
      </c>
      <c r="C1350" s="163" t="s">
        <v>14256</v>
      </c>
      <c r="D1350" s="164" t="s">
        <v>17257</v>
      </c>
      <c r="E1350" s="164" t="s">
        <v>13172</v>
      </c>
      <c r="F1350" s="165" t="s">
        <v>10623</v>
      </c>
      <c r="G1350" s="165" t="s">
        <v>12396</v>
      </c>
      <c r="H1350" s="165" t="s">
        <v>12396</v>
      </c>
      <c r="I1350" s="164" t="s">
        <v>14222</v>
      </c>
      <c r="J1350" s="164" t="s">
        <v>15641</v>
      </c>
      <c r="K1350" s="164">
        <v>11</v>
      </c>
      <c r="L1350" s="164" t="s">
        <v>12396</v>
      </c>
      <c r="M1350" s="164">
        <v>78453</v>
      </c>
    </row>
    <row r="1351" spans="1:13">
      <c r="A1351" s="162" t="s">
        <v>2456</v>
      </c>
      <c r="B1351" s="163">
        <v>356891</v>
      </c>
      <c r="C1351" s="163">
        <v>1070401351</v>
      </c>
      <c r="D1351" s="164" t="s">
        <v>17258</v>
      </c>
      <c r="E1351" s="164" t="s">
        <v>17259</v>
      </c>
      <c r="F1351" s="165" t="s">
        <v>6</v>
      </c>
      <c r="G1351" s="165" t="s">
        <v>12396</v>
      </c>
      <c r="H1351" s="165" t="s">
        <v>12396</v>
      </c>
      <c r="I1351" s="164" t="s">
        <v>14638</v>
      </c>
      <c r="J1351" s="164" t="s">
        <v>12844</v>
      </c>
      <c r="K1351" s="164">
        <v>35</v>
      </c>
      <c r="L1351" s="164" t="s">
        <v>12396</v>
      </c>
      <c r="M1351" s="164">
        <v>78293</v>
      </c>
    </row>
    <row r="1352" spans="1:13">
      <c r="A1352" s="162" t="s">
        <v>1953</v>
      </c>
      <c r="B1352" s="163">
        <v>347337</v>
      </c>
      <c r="C1352" s="163" t="s">
        <v>17260</v>
      </c>
      <c r="D1352" s="164" t="s">
        <v>17261</v>
      </c>
      <c r="E1352" s="164" t="s">
        <v>12824</v>
      </c>
      <c r="F1352" s="165" t="s">
        <v>6</v>
      </c>
      <c r="G1352" s="165" t="s">
        <v>12396</v>
      </c>
      <c r="H1352" s="165" t="s">
        <v>12396</v>
      </c>
      <c r="I1352" s="164" t="s">
        <v>14222</v>
      </c>
      <c r="J1352" s="164" t="s">
        <v>15641</v>
      </c>
      <c r="K1352" s="164">
        <v>11</v>
      </c>
      <c r="L1352" s="164" t="s">
        <v>12396</v>
      </c>
      <c r="M1352" s="164">
        <v>78199</v>
      </c>
    </row>
    <row r="1353" spans="1:13">
      <c r="A1353" s="162" t="s">
        <v>17262</v>
      </c>
      <c r="B1353" s="163">
        <v>409239</v>
      </c>
      <c r="C1353" s="163" t="s">
        <v>17263</v>
      </c>
      <c r="D1353" s="164" t="s">
        <v>17264</v>
      </c>
      <c r="E1353" s="164" t="s">
        <v>17265</v>
      </c>
      <c r="F1353" s="165" t="s">
        <v>6</v>
      </c>
      <c r="G1353" s="165" t="s">
        <v>12396</v>
      </c>
      <c r="H1353" s="165" t="s">
        <v>12396</v>
      </c>
      <c r="I1353" s="164" t="s">
        <v>14638</v>
      </c>
      <c r="J1353" s="164" t="s">
        <v>15960</v>
      </c>
      <c r="K1353" s="164">
        <v>36</v>
      </c>
      <c r="L1353" s="164" t="s">
        <v>12396</v>
      </c>
      <c r="M1353" s="164">
        <v>41980</v>
      </c>
    </row>
    <row r="1354" spans="1:13">
      <c r="A1354" s="162" t="s">
        <v>4089</v>
      </c>
      <c r="B1354" s="163">
        <v>409529</v>
      </c>
      <c r="C1354" s="163" t="s">
        <v>4086</v>
      </c>
      <c r="D1354" s="164" t="s">
        <v>17266</v>
      </c>
      <c r="E1354" s="164" t="s">
        <v>17267</v>
      </c>
      <c r="F1354" s="165" t="s">
        <v>6</v>
      </c>
      <c r="G1354" s="165" t="s">
        <v>12396</v>
      </c>
      <c r="H1354" s="165" t="s">
        <v>12396</v>
      </c>
      <c r="I1354" s="164" t="s">
        <v>14638</v>
      </c>
      <c r="J1354" s="164" t="s">
        <v>15960</v>
      </c>
      <c r="K1354" s="164">
        <v>35</v>
      </c>
      <c r="L1354" s="164" t="s">
        <v>12396</v>
      </c>
      <c r="M1354" s="164">
        <v>41981</v>
      </c>
    </row>
    <row r="1355" spans="1:13">
      <c r="A1355" s="162" t="s">
        <v>4092</v>
      </c>
      <c r="B1355" s="163">
        <v>408271</v>
      </c>
      <c r="C1355" s="163">
        <v>0</v>
      </c>
      <c r="D1355" s="164" t="s">
        <v>15958</v>
      </c>
      <c r="E1355" s="164" t="s">
        <v>17268</v>
      </c>
      <c r="F1355" s="165" t="s">
        <v>6</v>
      </c>
      <c r="G1355" s="165" t="s">
        <v>12396</v>
      </c>
      <c r="H1355" s="165" t="s">
        <v>12396</v>
      </c>
      <c r="I1355" s="164" t="s">
        <v>14638</v>
      </c>
      <c r="J1355" s="164" t="s">
        <v>15960</v>
      </c>
      <c r="K1355" s="164">
        <v>35</v>
      </c>
      <c r="L1355" s="164" t="s">
        <v>12396</v>
      </c>
      <c r="M1355" s="164">
        <v>78536</v>
      </c>
    </row>
    <row r="1356" spans="1:13">
      <c r="A1356" s="162" t="s">
        <v>17269</v>
      </c>
      <c r="B1356" s="163">
        <v>408266</v>
      </c>
      <c r="C1356" s="163" t="s">
        <v>12396</v>
      </c>
      <c r="D1356" s="164" t="s">
        <v>17270</v>
      </c>
      <c r="E1356" s="164" t="s">
        <v>17271</v>
      </c>
      <c r="F1356" s="165" t="s">
        <v>6</v>
      </c>
      <c r="G1356" s="165" t="s">
        <v>12396</v>
      </c>
      <c r="H1356" s="165" t="s">
        <v>12396</v>
      </c>
      <c r="I1356" s="164" t="s">
        <v>14638</v>
      </c>
      <c r="J1356" s="164" t="s">
        <v>15960</v>
      </c>
      <c r="K1356" s="164">
        <v>35</v>
      </c>
      <c r="L1356" s="164" t="s">
        <v>12396</v>
      </c>
      <c r="M1356" s="164">
        <v>41983</v>
      </c>
    </row>
    <row r="1357" spans="1:13">
      <c r="A1357" s="162" t="s">
        <v>4110</v>
      </c>
      <c r="B1357" s="163">
        <v>409143</v>
      </c>
      <c r="C1357" s="163">
        <v>0</v>
      </c>
      <c r="D1357" s="164" t="s">
        <v>17272</v>
      </c>
      <c r="E1357" s="164" t="s">
        <v>17273</v>
      </c>
      <c r="F1357" s="165" t="s">
        <v>6</v>
      </c>
      <c r="G1357" s="165" t="s">
        <v>12396</v>
      </c>
      <c r="H1357" s="165" t="s">
        <v>12396</v>
      </c>
      <c r="I1357" s="164" t="s">
        <v>14638</v>
      </c>
      <c r="J1357" s="164" t="s">
        <v>15960</v>
      </c>
      <c r="K1357" s="164">
        <v>35</v>
      </c>
      <c r="L1357" s="164" t="s">
        <v>12396</v>
      </c>
      <c r="M1357" s="164">
        <v>88538</v>
      </c>
    </row>
    <row r="1358" spans="1:13">
      <c r="A1358" s="162" t="s">
        <v>5573</v>
      </c>
      <c r="B1358" s="163">
        <v>402889</v>
      </c>
      <c r="C1358" s="163">
        <v>0</v>
      </c>
      <c r="D1358" s="164" t="s">
        <v>17274</v>
      </c>
      <c r="E1358" s="164" t="s">
        <v>17275</v>
      </c>
      <c r="F1358" s="165" t="s">
        <v>6</v>
      </c>
      <c r="G1358" s="165" t="s">
        <v>12396</v>
      </c>
      <c r="H1358" s="165" t="s">
        <v>12396</v>
      </c>
      <c r="I1358" s="164" t="s">
        <v>14222</v>
      </c>
      <c r="J1358" s="164" t="s">
        <v>14642</v>
      </c>
      <c r="K1358" s="164">
        <v>36</v>
      </c>
      <c r="L1358" s="164" t="s">
        <v>12396</v>
      </c>
      <c r="M1358" s="164">
        <v>94079</v>
      </c>
    </row>
    <row r="1359" spans="1:13">
      <c r="A1359" s="162" t="s">
        <v>5552</v>
      </c>
      <c r="B1359" s="163">
        <v>481858</v>
      </c>
      <c r="C1359" s="163" t="s">
        <v>5549</v>
      </c>
      <c r="D1359" s="164" t="s">
        <v>17276</v>
      </c>
      <c r="E1359" s="164" t="s">
        <v>17277</v>
      </c>
      <c r="F1359" s="165" t="s">
        <v>6</v>
      </c>
      <c r="G1359" s="165" t="s">
        <v>12396</v>
      </c>
      <c r="H1359" s="165" t="s">
        <v>12396</v>
      </c>
      <c r="I1359" s="164" t="s">
        <v>14222</v>
      </c>
      <c r="J1359" s="164" t="s">
        <v>14642</v>
      </c>
      <c r="K1359" s="164">
        <v>36</v>
      </c>
      <c r="L1359" s="164" t="s">
        <v>12396</v>
      </c>
      <c r="M1359" s="164">
        <v>77896</v>
      </c>
    </row>
    <row r="1360" spans="1:13">
      <c r="A1360" s="162" t="s">
        <v>5570</v>
      </c>
      <c r="B1360" s="163">
        <v>481862</v>
      </c>
      <c r="C1360" s="163">
        <v>1061100098</v>
      </c>
      <c r="D1360" s="164" t="s">
        <v>17278</v>
      </c>
      <c r="E1360" s="164" t="s">
        <v>17279</v>
      </c>
      <c r="F1360" s="165" t="s">
        <v>6</v>
      </c>
      <c r="G1360" s="165" t="s">
        <v>12396</v>
      </c>
      <c r="H1360" s="165" t="s">
        <v>12396</v>
      </c>
      <c r="I1360" s="164" t="s">
        <v>14222</v>
      </c>
      <c r="J1360" s="164" t="s">
        <v>14642</v>
      </c>
      <c r="K1360" s="164">
        <v>36</v>
      </c>
      <c r="L1360" s="164" t="s">
        <v>12396</v>
      </c>
      <c r="M1360" s="164">
        <v>77901</v>
      </c>
    </row>
    <row r="1361" spans="1:13">
      <c r="A1361" s="162" t="s">
        <v>5564</v>
      </c>
      <c r="B1361" s="163">
        <v>481894</v>
      </c>
      <c r="C1361" s="163">
        <v>1061100071</v>
      </c>
      <c r="D1361" s="164" t="s">
        <v>17280</v>
      </c>
      <c r="E1361" s="164" t="s">
        <v>17281</v>
      </c>
      <c r="F1361" s="165" t="s">
        <v>6</v>
      </c>
      <c r="G1361" s="165" t="s">
        <v>12396</v>
      </c>
      <c r="H1361" s="165" t="s">
        <v>12396</v>
      </c>
      <c r="I1361" s="164" t="s">
        <v>14222</v>
      </c>
      <c r="J1361" s="164" t="s">
        <v>14642</v>
      </c>
      <c r="K1361" s="164">
        <v>36</v>
      </c>
      <c r="L1361" s="164" t="s">
        <v>12396</v>
      </c>
      <c r="M1361" s="164">
        <v>77899</v>
      </c>
    </row>
    <row r="1362" spans="1:13">
      <c r="A1362" s="162" t="s">
        <v>4122</v>
      </c>
      <c r="B1362" s="163">
        <v>410860</v>
      </c>
      <c r="C1362" s="163">
        <v>1070101161</v>
      </c>
      <c r="D1362" s="164" t="s">
        <v>17282</v>
      </c>
      <c r="E1362" s="164" t="s">
        <v>17283</v>
      </c>
      <c r="F1362" s="165" t="s">
        <v>6</v>
      </c>
      <c r="G1362" s="165" t="s">
        <v>12396</v>
      </c>
      <c r="H1362" s="165" t="s">
        <v>12396</v>
      </c>
      <c r="I1362" s="164" t="s">
        <v>14638</v>
      </c>
      <c r="J1362" s="164" t="s">
        <v>15960</v>
      </c>
      <c r="K1362" s="164">
        <v>35</v>
      </c>
      <c r="L1362" s="164" t="s">
        <v>12396</v>
      </c>
      <c r="M1362" s="164">
        <v>78479</v>
      </c>
    </row>
    <row r="1363" spans="1:13">
      <c r="A1363" s="162" t="s">
        <v>17284</v>
      </c>
      <c r="B1363" s="163">
        <v>327615</v>
      </c>
      <c r="C1363" s="163">
        <v>0</v>
      </c>
      <c r="D1363" s="164" t="s">
        <v>17285</v>
      </c>
      <c r="E1363" s="164" t="s">
        <v>17286</v>
      </c>
      <c r="F1363" s="165" t="s">
        <v>10613</v>
      </c>
      <c r="G1363" s="165" t="s">
        <v>12396</v>
      </c>
      <c r="H1363" s="165" t="s">
        <v>12396</v>
      </c>
      <c r="I1363" s="164" t="s">
        <v>14638</v>
      </c>
      <c r="J1363" s="164" t="s">
        <v>15598</v>
      </c>
      <c r="K1363" s="164">
        <v>11</v>
      </c>
      <c r="L1363" s="164" t="s">
        <v>12396</v>
      </c>
      <c r="M1363" s="164">
        <v>78812</v>
      </c>
    </row>
    <row r="1364" spans="1:13">
      <c r="A1364" s="162" t="s">
        <v>17287</v>
      </c>
      <c r="B1364" s="163">
        <v>327358</v>
      </c>
      <c r="C1364" s="163">
        <v>1070200038</v>
      </c>
      <c r="D1364" s="164" t="s">
        <v>17288</v>
      </c>
      <c r="E1364" s="164" t="s">
        <v>17289</v>
      </c>
      <c r="F1364" s="165" t="s">
        <v>10613</v>
      </c>
      <c r="G1364" s="165" t="s">
        <v>12396</v>
      </c>
      <c r="H1364" s="165" t="s">
        <v>12396</v>
      </c>
      <c r="I1364" s="164" t="s">
        <v>14638</v>
      </c>
      <c r="J1364" s="164" t="s">
        <v>15598</v>
      </c>
      <c r="K1364" s="164">
        <v>36</v>
      </c>
      <c r="L1364" s="164" t="s">
        <v>12396</v>
      </c>
      <c r="M1364" s="164">
        <v>78721</v>
      </c>
    </row>
    <row r="1365" spans="1:13">
      <c r="A1365" s="162" t="s">
        <v>3079</v>
      </c>
      <c r="B1365" s="163">
        <v>407914</v>
      </c>
      <c r="C1365" s="163">
        <v>0</v>
      </c>
      <c r="D1365" s="164" t="s">
        <v>17290</v>
      </c>
      <c r="E1365" s="164" t="s">
        <v>12918</v>
      </c>
      <c r="F1365" s="165" t="s">
        <v>10613</v>
      </c>
      <c r="G1365" s="165" t="s">
        <v>12396</v>
      </c>
      <c r="H1365" s="165" t="s">
        <v>12396</v>
      </c>
      <c r="I1365" s="164" t="s">
        <v>14638</v>
      </c>
      <c r="J1365" s="164" t="s">
        <v>15598</v>
      </c>
      <c r="K1365" s="164">
        <v>36</v>
      </c>
      <c r="L1365" s="164" t="s">
        <v>12396</v>
      </c>
      <c r="M1365" s="164">
        <v>78820</v>
      </c>
    </row>
    <row r="1366" spans="1:13">
      <c r="A1366" s="162" t="s">
        <v>3238</v>
      </c>
      <c r="B1366" s="163">
        <v>327487</v>
      </c>
      <c r="C1366" s="163">
        <v>1060401574</v>
      </c>
      <c r="D1366" s="164" t="s">
        <v>17291</v>
      </c>
      <c r="E1366" s="164" t="s">
        <v>17292</v>
      </c>
      <c r="F1366" s="165" t="s">
        <v>10613</v>
      </c>
      <c r="G1366" s="165" t="s">
        <v>12396</v>
      </c>
      <c r="H1366" s="165" t="s">
        <v>12396</v>
      </c>
      <c r="I1366" s="164" t="s">
        <v>14638</v>
      </c>
      <c r="J1366" s="164" t="s">
        <v>12844</v>
      </c>
      <c r="K1366" s="164">
        <v>11</v>
      </c>
      <c r="L1366" s="164" t="s">
        <v>12396</v>
      </c>
      <c r="M1366" s="164">
        <v>78829</v>
      </c>
    </row>
    <row r="1367" spans="1:13">
      <c r="A1367" s="162" t="s">
        <v>4162</v>
      </c>
      <c r="B1367" s="163">
        <v>420833</v>
      </c>
      <c r="C1367" s="163">
        <v>0</v>
      </c>
      <c r="D1367" s="164" t="s">
        <v>17293</v>
      </c>
      <c r="E1367" s="164" t="s">
        <v>12945</v>
      </c>
      <c r="F1367" s="165" t="s">
        <v>6</v>
      </c>
      <c r="G1367" s="165" t="s">
        <v>12396</v>
      </c>
      <c r="H1367" s="165" t="s">
        <v>12396</v>
      </c>
      <c r="I1367" s="164" t="s">
        <v>14638</v>
      </c>
      <c r="J1367" s="164" t="s">
        <v>15960</v>
      </c>
      <c r="K1367" s="164">
        <v>35</v>
      </c>
      <c r="L1367" s="164" t="s">
        <v>12396</v>
      </c>
      <c r="M1367" s="164">
        <v>78482</v>
      </c>
    </row>
    <row r="1368" spans="1:13">
      <c r="A1368" s="162" t="s">
        <v>4165</v>
      </c>
      <c r="B1368" s="163">
        <v>420831</v>
      </c>
      <c r="C1368" s="163">
        <v>0</v>
      </c>
      <c r="D1368" s="164" t="s">
        <v>17294</v>
      </c>
      <c r="E1368" s="164" t="s">
        <v>12946</v>
      </c>
      <c r="F1368" s="165" t="s">
        <v>6</v>
      </c>
      <c r="G1368" s="165" t="s">
        <v>12396</v>
      </c>
      <c r="H1368" s="165" t="s">
        <v>12396</v>
      </c>
      <c r="I1368" s="164" t="s">
        <v>14638</v>
      </c>
      <c r="J1368" s="164" t="s">
        <v>15960</v>
      </c>
      <c r="K1368" s="164">
        <v>35</v>
      </c>
      <c r="L1368" s="164" t="s">
        <v>12396</v>
      </c>
      <c r="M1368" s="164">
        <v>78483</v>
      </c>
    </row>
    <row r="1369" spans="1:13">
      <c r="A1369" s="162" t="s">
        <v>17295</v>
      </c>
      <c r="B1369" s="163">
        <v>410105</v>
      </c>
      <c r="C1369" s="163">
        <v>0</v>
      </c>
      <c r="D1369" s="164" t="s">
        <v>17296</v>
      </c>
      <c r="E1369" s="164" t="s">
        <v>17297</v>
      </c>
      <c r="F1369" s="165" t="s">
        <v>6</v>
      </c>
      <c r="G1369" s="165" t="s">
        <v>12396</v>
      </c>
      <c r="H1369" s="165" t="s">
        <v>12396</v>
      </c>
      <c r="I1369" s="164" t="s">
        <v>14638</v>
      </c>
      <c r="J1369" s="164" t="s">
        <v>15960</v>
      </c>
      <c r="K1369" s="164">
        <v>35</v>
      </c>
      <c r="L1369" s="164" t="s">
        <v>12396</v>
      </c>
      <c r="M1369" s="164">
        <v>78542</v>
      </c>
    </row>
    <row r="1370" spans="1:13">
      <c r="A1370" s="162" t="s">
        <v>4185</v>
      </c>
      <c r="B1370" s="163">
        <v>410112</v>
      </c>
      <c r="C1370" s="163">
        <v>0</v>
      </c>
      <c r="D1370" s="164" t="s">
        <v>17298</v>
      </c>
      <c r="E1370" s="164" t="s">
        <v>17299</v>
      </c>
      <c r="F1370" s="165" t="s">
        <v>6</v>
      </c>
      <c r="G1370" s="165" t="s">
        <v>12396</v>
      </c>
      <c r="H1370" s="165" t="s">
        <v>12396</v>
      </c>
      <c r="I1370" s="164" t="s">
        <v>14638</v>
      </c>
      <c r="J1370" s="164" t="s">
        <v>15960</v>
      </c>
      <c r="K1370" s="164">
        <v>35</v>
      </c>
      <c r="L1370" s="164" t="s">
        <v>12396</v>
      </c>
      <c r="M1370" s="164">
        <v>78544</v>
      </c>
    </row>
    <row r="1371" spans="1:13">
      <c r="A1371" s="162" t="s">
        <v>4209</v>
      </c>
      <c r="B1371" s="163">
        <v>409644</v>
      </c>
      <c r="C1371" s="163">
        <v>1060401914</v>
      </c>
      <c r="D1371" s="164" t="s">
        <v>17300</v>
      </c>
      <c r="E1371" s="164" t="s">
        <v>17301</v>
      </c>
      <c r="F1371" s="165" t="s">
        <v>6</v>
      </c>
      <c r="G1371" s="165" t="s">
        <v>12396</v>
      </c>
      <c r="H1371" s="165" t="s">
        <v>12396</v>
      </c>
      <c r="I1371" s="164" t="s">
        <v>14638</v>
      </c>
      <c r="J1371" s="164" t="s">
        <v>15598</v>
      </c>
      <c r="K1371" s="164">
        <v>35</v>
      </c>
      <c r="L1371" s="164" t="s">
        <v>12396</v>
      </c>
      <c r="M1371" s="164">
        <v>78489</v>
      </c>
    </row>
    <row r="1372" spans="1:13">
      <c r="A1372" s="162" t="s">
        <v>4221</v>
      </c>
      <c r="B1372" s="163">
        <v>409640</v>
      </c>
      <c r="C1372" s="163">
        <v>1070100475</v>
      </c>
      <c r="D1372" s="164" t="s">
        <v>17302</v>
      </c>
      <c r="E1372" s="164" t="s">
        <v>17303</v>
      </c>
      <c r="F1372" s="165" t="s">
        <v>6</v>
      </c>
      <c r="G1372" s="165" t="s">
        <v>12396</v>
      </c>
      <c r="H1372" s="165" t="s">
        <v>12396</v>
      </c>
      <c r="I1372" s="164" t="s">
        <v>14638</v>
      </c>
      <c r="J1372" s="164" t="s">
        <v>15598</v>
      </c>
      <c r="K1372" s="164">
        <v>35</v>
      </c>
      <c r="L1372" s="164" t="s">
        <v>12396</v>
      </c>
      <c r="M1372" s="164">
        <v>78493</v>
      </c>
    </row>
    <row r="1373" spans="1:13">
      <c r="A1373" s="162" t="s">
        <v>4206</v>
      </c>
      <c r="B1373" s="163">
        <v>409643</v>
      </c>
      <c r="C1373" s="163">
        <v>1060401906</v>
      </c>
      <c r="D1373" s="164" t="s">
        <v>17304</v>
      </c>
      <c r="E1373" s="164" t="s">
        <v>17305</v>
      </c>
      <c r="F1373" s="165" t="s">
        <v>6</v>
      </c>
      <c r="G1373" s="165" t="s">
        <v>12396</v>
      </c>
      <c r="H1373" s="165" t="s">
        <v>12396</v>
      </c>
      <c r="I1373" s="164" t="s">
        <v>14638</v>
      </c>
      <c r="J1373" s="164" t="s">
        <v>15598</v>
      </c>
      <c r="K1373" s="164">
        <v>35</v>
      </c>
      <c r="L1373" s="164" t="s">
        <v>12396</v>
      </c>
      <c r="M1373" s="164">
        <v>78488</v>
      </c>
    </row>
    <row r="1374" spans="1:13">
      <c r="A1374" s="162" t="s">
        <v>5652</v>
      </c>
      <c r="B1374" s="163">
        <v>439932</v>
      </c>
      <c r="C1374" s="163">
        <v>1060403453</v>
      </c>
      <c r="D1374" s="164" t="s">
        <v>17306</v>
      </c>
      <c r="E1374" s="164" t="s">
        <v>17307</v>
      </c>
      <c r="F1374" s="165" t="s">
        <v>6</v>
      </c>
      <c r="G1374" s="165" t="s">
        <v>12396</v>
      </c>
      <c r="H1374" s="165" t="s">
        <v>12396</v>
      </c>
      <c r="I1374" s="164" t="s">
        <v>16527</v>
      </c>
      <c r="J1374" s="164" t="s">
        <v>13923</v>
      </c>
      <c r="K1374" s="164">
        <v>36</v>
      </c>
      <c r="L1374" s="164" t="s">
        <v>12396</v>
      </c>
      <c r="M1374" s="164">
        <v>77624</v>
      </c>
    </row>
    <row r="1375" spans="1:13">
      <c r="A1375" s="162" t="s">
        <v>6857</v>
      </c>
      <c r="B1375" s="163">
        <v>439931</v>
      </c>
      <c r="C1375" s="163">
        <v>1060602065</v>
      </c>
      <c r="D1375" s="164" t="s">
        <v>17308</v>
      </c>
      <c r="E1375" s="164" t="s">
        <v>17309</v>
      </c>
      <c r="F1375" s="165" t="s">
        <v>6</v>
      </c>
      <c r="G1375" s="165" t="s">
        <v>12396</v>
      </c>
      <c r="H1375" s="165" t="s">
        <v>12396</v>
      </c>
      <c r="I1375" s="164" t="s">
        <v>16527</v>
      </c>
      <c r="J1375" s="164" t="s">
        <v>13923</v>
      </c>
      <c r="K1375" s="164">
        <v>36</v>
      </c>
      <c r="L1375" s="164" t="s">
        <v>12396</v>
      </c>
      <c r="M1375" s="164">
        <v>77393</v>
      </c>
    </row>
    <row r="1376" spans="1:13">
      <c r="A1376" s="162" t="s">
        <v>17310</v>
      </c>
      <c r="B1376" s="163">
        <v>424686</v>
      </c>
      <c r="C1376" s="163">
        <v>1070300091</v>
      </c>
      <c r="D1376" s="164" t="s">
        <v>17311</v>
      </c>
      <c r="E1376" s="164" t="s">
        <v>17312</v>
      </c>
      <c r="F1376" s="165" t="s">
        <v>6</v>
      </c>
      <c r="G1376" s="165" t="s">
        <v>12396</v>
      </c>
      <c r="H1376" s="165" t="s">
        <v>12396</v>
      </c>
      <c r="I1376" s="164" t="s">
        <v>14638</v>
      </c>
      <c r="J1376" s="164" t="s">
        <v>15960</v>
      </c>
      <c r="K1376" s="164">
        <v>35</v>
      </c>
      <c r="L1376" s="164" t="s">
        <v>12396</v>
      </c>
      <c r="M1376" s="164">
        <v>78498</v>
      </c>
    </row>
    <row r="1377" spans="1:13">
      <c r="A1377" s="162" t="s">
        <v>6141</v>
      </c>
      <c r="B1377" s="163">
        <v>449765</v>
      </c>
      <c r="C1377" s="163">
        <v>1060403534</v>
      </c>
      <c r="D1377" s="164" t="s">
        <v>17313</v>
      </c>
      <c r="E1377" s="164" t="s">
        <v>17314</v>
      </c>
      <c r="F1377" s="165" t="s">
        <v>6</v>
      </c>
      <c r="G1377" s="165" t="s">
        <v>12396</v>
      </c>
      <c r="H1377" s="165" t="s">
        <v>12396</v>
      </c>
      <c r="I1377" s="164" t="s">
        <v>16527</v>
      </c>
      <c r="J1377" s="164" t="s">
        <v>13923</v>
      </c>
      <c r="K1377" s="164">
        <v>36</v>
      </c>
      <c r="L1377" s="164" t="s">
        <v>12396</v>
      </c>
      <c r="M1377" s="164">
        <v>77396</v>
      </c>
    </row>
    <row r="1378" spans="1:13">
      <c r="A1378" s="162" t="s">
        <v>6222</v>
      </c>
      <c r="B1378" s="163">
        <v>449789</v>
      </c>
      <c r="C1378" s="163">
        <v>1060403437</v>
      </c>
      <c r="D1378" s="164" t="s">
        <v>17315</v>
      </c>
      <c r="E1378" s="164" t="s">
        <v>17316</v>
      </c>
      <c r="F1378" s="165" t="s">
        <v>6</v>
      </c>
      <c r="G1378" s="165" t="s">
        <v>12396</v>
      </c>
      <c r="H1378" s="165" t="s">
        <v>12396</v>
      </c>
      <c r="I1378" s="164" t="s">
        <v>16527</v>
      </c>
      <c r="J1378" s="164" t="s">
        <v>13923</v>
      </c>
      <c r="K1378" s="164">
        <v>36</v>
      </c>
      <c r="L1378" s="164" t="s">
        <v>12396</v>
      </c>
      <c r="M1378" s="164">
        <v>77387</v>
      </c>
    </row>
    <row r="1379" spans="1:13">
      <c r="A1379" s="162" t="s">
        <v>4253</v>
      </c>
      <c r="B1379" s="163">
        <v>408452</v>
      </c>
      <c r="C1379" s="163" t="s">
        <v>4250</v>
      </c>
      <c r="D1379" s="164" t="s">
        <v>17317</v>
      </c>
      <c r="E1379" s="164" t="s">
        <v>13039</v>
      </c>
      <c r="F1379" s="165" t="s">
        <v>10631</v>
      </c>
      <c r="G1379" s="165" t="s">
        <v>12396</v>
      </c>
      <c r="H1379" s="165" t="s">
        <v>12396</v>
      </c>
      <c r="I1379" s="164" t="s">
        <v>14638</v>
      </c>
      <c r="J1379" s="164" t="s">
        <v>15598</v>
      </c>
      <c r="K1379" s="164">
        <v>35</v>
      </c>
      <c r="L1379" s="164" t="s">
        <v>12396</v>
      </c>
      <c r="M1379" s="164">
        <v>78745</v>
      </c>
    </row>
    <row r="1380" spans="1:13">
      <c r="A1380" s="162" t="s">
        <v>6236</v>
      </c>
      <c r="B1380" s="163">
        <v>449791</v>
      </c>
      <c r="C1380" s="163">
        <v>1060405464</v>
      </c>
      <c r="D1380" s="164" t="s">
        <v>17318</v>
      </c>
      <c r="E1380" s="164" t="s">
        <v>17319</v>
      </c>
      <c r="F1380" s="165" t="s">
        <v>6</v>
      </c>
      <c r="G1380" s="165" t="s">
        <v>12396</v>
      </c>
      <c r="H1380" s="165" t="s">
        <v>12396</v>
      </c>
      <c r="I1380" s="164" t="s">
        <v>16527</v>
      </c>
      <c r="J1380" s="164" t="s">
        <v>13923</v>
      </c>
      <c r="K1380" s="164">
        <v>36</v>
      </c>
      <c r="L1380" s="164" t="s">
        <v>12396</v>
      </c>
      <c r="M1380" s="164">
        <v>77388</v>
      </c>
    </row>
    <row r="1381" spans="1:13">
      <c r="A1381" s="162" t="s">
        <v>5285</v>
      </c>
      <c r="B1381" s="163">
        <v>449788</v>
      </c>
      <c r="C1381" s="163" t="s">
        <v>5282</v>
      </c>
      <c r="D1381" s="164" t="s">
        <v>17320</v>
      </c>
      <c r="E1381" s="164" t="s">
        <v>17321</v>
      </c>
      <c r="F1381" s="165" t="s">
        <v>6</v>
      </c>
      <c r="G1381" s="165" t="s">
        <v>12396</v>
      </c>
      <c r="H1381" s="165" t="s">
        <v>12396</v>
      </c>
      <c r="I1381" s="164" t="s">
        <v>16527</v>
      </c>
      <c r="J1381" s="164" t="s">
        <v>13923</v>
      </c>
      <c r="K1381" s="164">
        <v>36</v>
      </c>
      <c r="L1381" s="164" t="s">
        <v>12396</v>
      </c>
      <c r="M1381" s="164">
        <v>77647</v>
      </c>
    </row>
    <row r="1382" spans="1:13">
      <c r="A1382" s="162" t="s">
        <v>17322</v>
      </c>
      <c r="B1382" s="163">
        <v>449789</v>
      </c>
      <c r="C1382" s="163">
        <v>1060403437</v>
      </c>
      <c r="D1382" s="164" t="s">
        <v>17323</v>
      </c>
      <c r="E1382" s="164" t="s">
        <v>17324</v>
      </c>
      <c r="F1382" s="165" t="s">
        <v>6</v>
      </c>
      <c r="G1382" s="165" t="s">
        <v>12396</v>
      </c>
      <c r="H1382" s="165" t="s">
        <v>12396</v>
      </c>
      <c r="I1382" s="164" t="s">
        <v>16527</v>
      </c>
      <c r="J1382" s="164" t="s">
        <v>13923</v>
      </c>
      <c r="K1382" s="164">
        <v>36</v>
      </c>
      <c r="L1382" s="164" t="s">
        <v>12396</v>
      </c>
      <c r="M1382" s="164">
        <v>77623</v>
      </c>
    </row>
    <row r="1383" spans="1:13">
      <c r="A1383" s="162" t="s">
        <v>4274</v>
      </c>
      <c r="B1383" s="163">
        <v>410489</v>
      </c>
      <c r="C1383" s="163">
        <v>1070800191</v>
      </c>
      <c r="D1383" s="164" t="s">
        <v>17325</v>
      </c>
      <c r="E1383" s="164" t="s">
        <v>17326</v>
      </c>
      <c r="F1383" s="165" t="s">
        <v>6</v>
      </c>
      <c r="G1383" s="165" t="s">
        <v>12396</v>
      </c>
      <c r="H1383" s="165" t="s">
        <v>12396</v>
      </c>
      <c r="I1383" s="164" t="s">
        <v>14638</v>
      </c>
      <c r="J1383" s="164" t="s">
        <v>15960</v>
      </c>
      <c r="K1383" s="164">
        <v>35</v>
      </c>
      <c r="L1383" s="164" t="s">
        <v>12396</v>
      </c>
      <c r="M1383" s="164">
        <v>78506</v>
      </c>
    </row>
    <row r="1384" spans="1:13">
      <c r="A1384" s="162" t="s">
        <v>13927</v>
      </c>
      <c r="B1384" s="163">
        <v>417517</v>
      </c>
      <c r="C1384" s="163">
        <v>1060405391</v>
      </c>
      <c r="D1384" s="164" t="s">
        <v>17327</v>
      </c>
      <c r="E1384" s="164" t="s">
        <v>17328</v>
      </c>
      <c r="F1384" s="165" t="s">
        <v>6</v>
      </c>
      <c r="G1384" s="165" t="s">
        <v>12396</v>
      </c>
      <c r="H1384" s="165" t="s">
        <v>12396</v>
      </c>
      <c r="I1384" s="164" t="s">
        <v>16527</v>
      </c>
      <c r="J1384" s="164" t="s">
        <v>13923</v>
      </c>
      <c r="K1384" s="164">
        <v>36</v>
      </c>
      <c r="L1384" s="164" t="s">
        <v>12396</v>
      </c>
      <c r="M1384" s="164">
        <v>77640</v>
      </c>
    </row>
    <row r="1385" spans="1:13">
      <c r="A1385" s="162" t="s">
        <v>4280</v>
      </c>
      <c r="B1385" s="163">
        <v>410500</v>
      </c>
      <c r="C1385" s="163">
        <v>1070800353</v>
      </c>
      <c r="D1385" s="164" t="s">
        <v>17329</v>
      </c>
      <c r="E1385" s="164" t="s">
        <v>17330</v>
      </c>
      <c r="F1385" s="165" t="s">
        <v>6</v>
      </c>
      <c r="G1385" s="165" t="s">
        <v>12396</v>
      </c>
      <c r="H1385" s="165" t="s">
        <v>12396</v>
      </c>
      <c r="I1385" s="164" t="s">
        <v>14638</v>
      </c>
      <c r="J1385" s="164" t="s">
        <v>15960</v>
      </c>
      <c r="K1385" s="164">
        <v>35</v>
      </c>
      <c r="L1385" s="164" t="s">
        <v>12396</v>
      </c>
      <c r="M1385" s="164">
        <v>78503</v>
      </c>
    </row>
    <row r="1386" spans="1:13">
      <c r="A1386" s="162" t="s">
        <v>4283</v>
      </c>
      <c r="B1386" s="163">
        <v>410449</v>
      </c>
      <c r="C1386" s="163">
        <v>1070800418</v>
      </c>
      <c r="D1386" s="164" t="s">
        <v>17331</v>
      </c>
      <c r="E1386" s="164" t="s">
        <v>17332</v>
      </c>
      <c r="F1386" s="165" t="s">
        <v>6</v>
      </c>
      <c r="G1386" s="165" t="s">
        <v>12396</v>
      </c>
      <c r="H1386" s="165" t="s">
        <v>12396</v>
      </c>
      <c r="I1386" s="164" t="s">
        <v>14638</v>
      </c>
      <c r="J1386" s="164" t="s">
        <v>15960</v>
      </c>
      <c r="K1386" s="164">
        <v>35</v>
      </c>
      <c r="L1386" s="164" t="s">
        <v>12396</v>
      </c>
      <c r="M1386" s="164">
        <v>78502</v>
      </c>
    </row>
    <row r="1387" spans="1:13">
      <c r="A1387" s="162" t="s">
        <v>4286</v>
      </c>
      <c r="B1387" s="163">
        <v>410478</v>
      </c>
      <c r="C1387" s="163">
        <v>1070800680</v>
      </c>
      <c r="D1387" s="164" t="s">
        <v>17333</v>
      </c>
      <c r="E1387" s="164" t="s">
        <v>17334</v>
      </c>
      <c r="F1387" s="165" t="s">
        <v>6</v>
      </c>
      <c r="G1387" s="165" t="s">
        <v>12396</v>
      </c>
      <c r="H1387" s="165" t="s">
        <v>12396</v>
      </c>
      <c r="I1387" s="164" t="s">
        <v>14638</v>
      </c>
      <c r="J1387" s="164" t="s">
        <v>15960</v>
      </c>
      <c r="K1387" s="164">
        <v>35</v>
      </c>
      <c r="L1387" s="164" t="s">
        <v>12396</v>
      </c>
      <c r="M1387" s="164">
        <v>78504</v>
      </c>
    </row>
    <row r="1388" spans="1:13">
      <c r="A1388" s="162" t="s">
        <v>13056</v>
      </c>
      <c r="B1388" s="163">
        <v>410508</v>
      </c>
      <c r="C1388" s="163">
        <v>1070800698</v>
      </c>
      <c r="D1388" s="164" t="s">
        <v>17333</v>
      </c>
      <c r="E1388" s="164" t="s">
        <v>17335</v>
      </c>
      <c r="F1388" s="165" t="s">
        <v>6</v>
      </c>
      <c r="G1388" s="165" t="s">
        <v>12396</v>
      </c>
      <c r="H1388" s="165" t="s">
        <v>12396</v>
      </c>
      <c r="I1388" s="164" t="s">
        <v>14638</v>
      </c>
      <c r="J1388" s="164" t="s">
        <v>15960</v>
      </c>
      <c r="K1388" s="164">
        <v>35</v>
      </c>
      <c r="L1388" s="164" t="s">
        <v>12396</v>
      </c>
      <c r="M1388" s="164">
        <v>78505</v>
      </c>
    </row>
    <row r="1389" spans="1:13">
      <c r="A1389" s="162" t="s">
        <v>17336</v>
      </c>
      <c r="B1389" s="163">
        <v>414251</v>
      </c>
      <c r="C1389" s="163" t="s">
        <v>12396</v>
      </c>
      <c r="D1389" s="164" t="s">
        <v>17337</v>
      </c>
      <c r="E1389" s="164" t="s">
        <v>17338</v>
      </c>
      <c r="F1389" s="165" t="s">
        <v>6</v>
      </c>
      <c r="G1389" s="165" t="s">
        <v>12396</v>
      </c>
      <c r="H1389" s="165" t="s">
        <v>12396</v>
      </c>
      <c r="I1389" s="164" t="s">
        <v>14638</v>
      </c>
      <c r="J1389" s="164" t="s">
        <v>15960</v>
      </c>
      <c r="K1389" s="164">
        <v>35</v>
      </c>
      <c r="L1389" s="164" t="s">
        <v>12396</v>
      </c>
      <c r="M1389" s="164">
        <v>41999</v>
      </c>
    </row>
    <row r="1390" spans="1:13">
      <c r="A1390" s="162" t="s">
        <v>17339</v>
      </c>
      <c r="B1390" s="163">
        <v>414266</v>
      </c>
      <c r="C1390" s="163" t="s">
        <v>12396</v>
      </c>
      <c r="D1390" s="164" t="s">
        <v>17340</v>
      </c>
      <c r="E1390" s="164" t="s">
        <v>17341</v>
      </c>
      <c r="F1390" s="165" t="s">
        <v>6</v>
      </c>
      <c r="G1390" s="165" t="s">
        <v>12396</v>
      </c>
      <c r="H1390" s="165" t="s">
        <v>12396</v>
      </c>
      <c r="I1390" s="164" t="s">
        <v>14638</v>
      </c>
      <c r="J1390" s="164" t="s">
        <v>15960</v>
      </c>
      <c r="K1390" s="164">
        <v>35</v>
      </c>
      <c r="L1390" s="164" t="s">
        <v>12396</v>
      </c>
      <c r="M1390" s="164">
        <v>42001</v>
      </c>
    </row>
    <row r="1391" spans="1:13">
      <c r="A1391" s="162" t="s">
        <v>17342</v>
      </c>
      <c r="B1391" s="163">
        <v>409534</v>
      </c>
      <c r="C1391" s="163">
        <v>1070200135</v>
      </c>
      <c r="D1391" s="164" t="s">
        <v>17343</v>
      </c>
      <c r="E1391" s="164" t="s">
        <v>17344</v>
      </c>
      <c r="F1391" s="165" t="s">
        <v>6</v>
      </c>
      <c r="G1391" s="165" t="s">
        <v>12396</v>
      </c>
      <c r="H1391" s="165" t="s">
        <v>12396</v>
      </c>
      <c r="I1391" s="164" t="s">
        <v>14638</v>
      </c>
      <c r="J1391" s="164" t="s">
        <v>15960</v>
      </c>
      <c r="K1391" s="164">
        <v>35</v>
      </c>
      <c r="L1391" s="164" t="s">
        <v>12396</v>
      </c>
      <c r="M1391" s="164">
        <v>42002</v>
      </c>
    </row>
    <row r="1392" spans="1:13">
      <c r="A1392" s="162" t="s">
        <v>17345</v>
      </c>
      <c r="B1392" s="163">
        <v>408654</v>
      </c>
      <c r="C1392" s="163" t="s">
        <v>12396</v>
      </c>
      <c r="D1392" s="164" t="s">
        <v>17346</v>
      </c>
      <c r="E1392" s="164" t="s">
        <v>17347</v>
      </c>
      <c r="F1392" s="165" t="s">
        <v>6</v>
      </c>
      <c r="G1392" s="165" t="s">
        <v>12396</v>
      </c>
      <c r="H1392" s="165" t="s">
        <v>12396</v>
      </c>
      <c r="I1392" s="164" t="s">
        <v>14638</v>
      </c>
      <c r="J1392" s="164" t="s">
        <v>15960</v>
      </c>
      <c r="K1392" s="164">
        <v>35</v>
      </c>
      <c r="L1392" s="164" t="s">
        <v>12396</v>
      </c>
      <c r="M1392" s="164">
        <v>42003</v>
      </c>
    </row>
    <row r="1393" spans="1:13">
      <c r="A1393" s="162" t="s">
        <v>13926</v>
      </c>
      <c r="B1393" s="163">
        <v>417522</v>
      </c>
      <c r="C1393" s="163">
        <v>1060404581</v>
      </c>
      <c r="D1393" s="164" t="s">
        <v>17348</v>
      </c>
      <c r="E1393" s="164" t="s">
        <v>17349</v>
      </c>
      <c r="F1393" s="165" t="s">
        <v>6</v>
      </c>
      <c r="G1393" s="165" t="s">
        <v>12396</v>
      </c>
      <c r="H1393" s="165" t="s">
        <v>12396</v>
      </c>
      <c r="I1393" s="164" t="s">
        <v>16527</v>
      </c>
      <c r="J1393" s="164" t="s">
        <v>13923</v>
      </c>
      <c r="K1393" s="164">
        <v>36</v>
      </c>
      <c r="L1393" s="164" t="s">
        <v>12396</v>
      </c>
      <c r="M1393" s="164">
        <v>77397</v>
      </c>
    </row>
    <row r="1394" spans="1:13">
      <c r="A1394" s="162" t="s">
        <v>4294</v>
      </c>
      <c r="B1394" s="163">
        <v>412677</v>
      </c>
      <c r="C1394" s="163">
        <v>1070600788</v>
      </c>
      <c r="D1394" s="164" t="s">
        <v>17350</v>
      </c>
      <c r="E1394" s="164" t="s">
        <v>17351</v>
      </c>
      <c r="F1394" s="165" t="s">
        <v>6</v>
      </c>
      <c r="G1394" s="165" t="s">
        <v>12396</v>
      </c>
      <c r="H1394" s="165" t="s">
        <v>12396</v>
      </c>
      <c r="I1394" s="164" t="s">
        <v>14638</v>
      </c>
      <c r="J1394" s="164" t="s">
        <v>15960</v>
      </c>
      <c r="K1394" s="164">
        <v>35</v>
      </c>
      <c r="L1394" s="164" t="s">
        <v>12396</v>
      </c>
      <c r="M1394" s="164">
        <v>78508</v>
      </c>
    </row>
    <row r="1395" spans="1:13">
      <c r="A1395" s="162" t="s">
        <v>6634</v>
      </c>
      <c r="B1395" s="163">
        <v>450008</v>
      </c>
      <c r="C1395" s="163">
        <v>1060404760</v>
      </c>
      <c r="D1395" s="164" t="s">
        <v>17352</v>
      </c>
      <c r="E1395" s="164" t="s">
        <v>17353</v>
      </c>
      <c r="F1395" s="165" t="s">
        <v>6</v>
      </c>
      <c r="G1395" s="165" t="s">
        <v>12396</v>
      </c>
      <c r="H1395" s="165" t="s">
        <v>12396</v>
      </c>
      <c r="I1395" s="164" t="s">
        <v>16527</v>
      </c>
      <c r="J1395" s="164" t="s">
        <v>13923</v>
      </c>
      <c r="K1395" s="164">
        <v>36</v>
      </c>
      <c r="L1395" s="164" t="s">
        <v>12396</v>
      </c>
      <c r="M1395" s="164">
        <v>77636</v>
      </c>
    </row>
    <row r="1396" spans="1:13">
      <c r="A1396" s="162" t="s">
        <v>5117</v>
      </c>
      <c r="B1396" s="163">
        <v>461242</v>
      </c>
      <c r="C1396" s="163">
        <v>1060602073</v>
      </c>
      <c r="D1396" s="164" t="s">
        <v>17354</v>
      </c>
      <c r="E1396" s="164" t="s">
        <v>17355</v>
      </c>
      <c r="F1396" s="165" t="s">
        <v>6</v>
      </c>
      <c r="G1396" s="165" t="s">
        <v>12396</v>
      </c>
      <c r="H1396" s="165" t="s">
        <v>12396</v>
      </c>
      <c r="I1396" s="164" t="s">
        <v>16527</v>
      </c>
      <c r="J1396" s="164" t="s">
        <v>13923</v>
      </c>
      <c r="K1396" s="164">
        <v>36</v>
      </c>
      <c r="L1396" s="164" t="s">
        <v>12396</v>
      </c>
      <c r="M1396" s="164">
        <v>24536</v>
      </c>
    </row>
    <row r="1397" spans="1:13">
      <c r="A1397" s="162" t="s">
        <v>4672</v>
      </c>
      <c r="B1397" s="163">
        <v>461195</v>
      </c>
      <c r="C1397" s="163">
        <v>1060405553</v>
      </c>
      <c r="D1397" s="164" t="s">
        <v>17356</v>
      </c>
      <c r="E1397" s="164" t="s">
        <v>17357</v>
      </c>
      <c r="F1397" s="165" t="s">
        <v>6</v>
      </c>
      <c r="G1397" s="165" t="s">
        <v>12396</v>
      </c>
      <c r="H1397" s="165" t="s">
        <v>12396</v>
      </c>
      <c r="I1397" s="164" t="s">
        <v>14222</v>
      </c>
      <c r="J1397" s="164" t="s">
        <v>16930</v>
      </c>
      <c r="K1397" s="164">
        <v>36</v>
      </c>
      <c r="L1397" s="164" t="s">
        <v>12396</v>
      </c>
      <c r="M1397" s="164">
        <v>24537</v>
      </c>
    </row>
    <row r="1398" spans="1:13">
      <c r="A1398" s="162" t="s">
        <v>17358</v>
      </c>
      <c r="B1398" s="163">
        <v>435595</v>
      </c>
      <c r="C1398" s="163">
        <v>0</v>
      </c>
      <c r="D1398" s="164" t="s">
        <v>17359</v>
      </c>
      <c r="E1398" s="164" t="s">
        <v>17360</v>
      </c>
      <c r="F1398" s="165" t="s">
        <v>6</v>
      </c>
      <c r="G1398" s="165" t="s">
        <v>12396</v>
      </c>
      <c r="H1398" s="165" t="s">
        <v>12396</v>
      </c>
      <c r="I1398" s="164" t="s">
        <v>14222</v>
      </c>
      <c r="J1398" s="164" t="s">
        <v>16930</v>
      </c>
      <c r="K1398" s="164">
        <v>36</v>
      </c>
      <c r="L1398" s="164" t="s">
        <v>12396</v>
      </c>
      <c r="M1398" s="164">
        <v>77395</v>
      </c>
    </row>
    <row r="1399" spans="1:13">
      <c r="A1399" s="162" t="s">
        <v>4345</v>
      </c>
      <c r="B1399" s="163">
        <v>414714</v>
      </c>
      <c r="C1399" s="163">
        <v>1070200208</v>
      </c>
      <c r="D1399" s="164" t="s">
        <v>17361</v>
      </c>
      <c r="E1399" s="164" t="s">
        <v>17362</v>
      </c>
      <c r="F1399" s="165" t="s">
        <v>6</v>
      </c>
      <c r="G1399" s="165" t="s">
        <v>12396</v>
      </c>
      <c r="H1399" s="165" t="s">
        <v>12396</v>
      </c>
      <c r="I1399" s="164" t="s">
        <v>14638</v>
      </c>
      <c r="J1399" s="164" t="s">
        <v>15598</v>
      </c>
      <c r="K1399" s="164">
        <v>35</v>
      </c>
      <c r="L1399" s="164" t="s">
        <v>12396</v>
      </c>
      <c r="M1399" s="164">
        <v>78426</v>
      </c>
    </row>
    <row r="1400" spans="1:13">
      <c r="A1400" s="162" t="s">
        <v>4383</v>
      </c>
      <c r="B1400" s="163">
        <v>424742</v>
      </c>
      <c r="C1400" s="163">
        <v>1070801856</v>
      </c>
      <c r="D1400" s="164" t="s">
        <v>17363</v>
      </c>
      <c r="E1400" s="164" t="s">
        <v>17364</v>
      </c>
      <c r="F1400" s="165" t="s">
        <v>6</v>
      </c>
      <c r="G1400" s="165" t="s">
        <v>12396</v>
      </c>
      <c r="H1400" s="165" t="s">
        <v>12396</v>
      </c>
      <c r="I1400" s="164" t="s">
        <v>14638</v>
      </c>
      <c r="J1400" s="164" t="s">
        <v>15960</v>
      </c>
      <c r="K1400" s="164">
        <v>36</v>
      </c>
      <c r="L1400" s="164" t="s">
        <v>12396</v>
      </c>
      <c r="M1400" s="164">
        <v>78521</v>
      </c>
    </row>
    <row r="1401" spans="1:13">
      <c r="A1401" s="162" t="s">
        <v>4361</v>
      </c>
      <c r="B1401" s="163">
        <v>409030</v>
      </c>
      <c r="C1401" s="163">
        <v>1070800175</v>
      </c>
      <c r="D1401" s="164" t="s">
        <v>17365</v>
      </c>
      <c r="E1401" s="164" t="s">
        <v>13162</v>
      </c>
      <c r="F1401" s="165" t="s">
        <v>6</v>
      </c>
      <c r="G1401" s="165" t="s">
        <v>12396</v>
      </c>
      <c r="H1401" s="165" t="s">
        <v>12396</v>
      </c>
      <c r="I1401" s="164" t="s">
        <v>14638</v>
      </c>
      <c r="J1401" s="164" t="s">
        <v>15960</v>
      </c>
      <c r="K1401" s="164">
        <v>35</v>
      </c>
      <c r="L1401" s="164" t="s">
        <v>12396</v>
      </c>
      <c r="M1401" s="164">
        <v>78516</v>
      </c>
    </row>
    <row r="1402" spans="1:13">
      <c r="A1402" s="162" t="s">
        <v>17366</v>
      </c>
      <c r="B1402" s="163">
        <v>409072</v>
      </c>
      <c r="C1402" s="163" t="s">
        <v>12396</v>
      </c>
      <c r="D1402" s="164" t="s">
        <v>17367</v>
      </c>
      <c r="E1402" s="164" t="s">
        <v>17368</v>
      </c>
      <c r="F1402" s="165" t="s">
        <v>6</v>
      </c>
      <c r="G1402" s="165" t="s">
        <v>12396</v>
      </c>
      <c r="H1402" s="165" t="s">
        <v>12396</v>
      </c>
      <c r="I1402" s="164" t="s">
        <v>14638</v>
      </c>
      <c r="J1402" s="164" t="s">
        <v>15960</v>
      </c>
      <c r="K1402" s="164">
        <v>35</v>
      </c>
      <c r="L1402" s="164" t="s">
        <v>12396</v>
      </c>
      <c r="M1402" s="164">
        <v>42009</v>
      </c>
    </row>
    <row r="1403" spans="1:13">
      <c r="A1403" s="162" t="s">
        <v>8861</v>
      </c>
      <c r="B1403" s="163">
        <v>409034</v>
      </c>
      <c r="C1403" s="163">
        <v>1070800078</v>
      </c>
      <c r="D1403" s="164" t="s">
        <v>17369</v>
      </c>
      <c r="E1403" s="164" t="s">
        <v>13163</v>
      </c>
      <c r="F1403" s="165" t="s">
        <v>6</v>
      </c>
      <c r="G1403" s="165" t="s">
        <v>12396</v>
      </c>
      <c r="H1403" s="165" t="s">
        <v>12396</v>
      </c>
      <c r="I1403" s="164" t="s">
        <v>14638</v>
      </c>
      <c r="J1403" s="164" t="s">
        <v>15960</v>
      </c>
      <c r="K1403" s="164">
        <v>35</v>
      </c>
      <c r="L1403" s="164" t="s">
        <v>12396</v>
      </c>
      <c r="M1403" s="164">
        <v>78515</v>
      </c>
    </row>
    <row r="1404" spans="1:13">
      <c r="A1404" s="162" t="s">
        <v>4651</v>
      </c>
      <c r="B1404" s="163">
        <v>451178</v>
      </c>
      <c r="C1404" s="163">
        <v>1060201010</v>
      </c>
      <c r="D1404" s="164" t="s">
        <v>17370</v>
      </c>
      <c r="E1404" s="164" t="s">
        <v>17371</v>
      </c>
      <c r="F1404" s="165" t="s">
        <v>6</v>
      </c>
      <c r="G1404" s="165" t="s">
        <v>12396</v>
      </c>
      <c r="H1404" s="165" t="s">
        <v>12396</v>
      </c>
      <c r="I1404" s="164" t="s">
        <v>16527</v>
      </c>
      <c r="J1404" s="164" t="s">
        <v>16528</v>
      </c>
      <c r="K1404" s="164">
        <v>36</v>
      </c>
      <c r="L1404" s="164" t="s">
        <v>12396</v>
      </c>
      <c r="M1404" s="164">
        <v>77465</v>
      </c>
    </row>
    <row r="1405" spans="1:13">
      <c r="A1405" s="162" t="s">
        <v>4583</v>
      </c>
      <c r="B1405" s="163">
        <v>463007</v>
      </c>
      <c r="C1405" s="163">
        <v>1060900082</v>
      </c>
      <c r="D1405" s="164" t="s">
        <v>17372</v>
      </c>
      <c r="E1405" s="164" t="s">
        <v>17373</v>
      </c>
      <c r="F1405" s="165" t="s">
        <v>6</v>
      </c>
      <c r="G1405" s="165" t="s">
        <v>12396</v>
      </c>
      <c r="H1405" s="165" t="s">
        <v>12396</v>
      </c>
      <c r="I1405" s="164" t="s">
        <v>16527</v>
      </c>
      <c r="J1405" s="164" t="s">
        <v>16528</v>
      </c>
      <c r="K1405" s="164">
        <v>36</v>
      </c>
      <c r="L1405" s="164" t="s">
        <v>12396</v>
      </c>
      <c r="M1405" s="164">
        <v>24539</v>
      </c>
    </row>
    <row r="1406" spans="1:13">
      <c r="A1406" s="162" t="s">
        <v>13947</v>
      </c>
      <c r="B1406" s="163">
        <v>355494</v>
      </c>
      <c r="C1406" s="163">
        <v>1060201125</v>
      </c>
      <c r="D1406" s="164" t="s">
        <v>17374</v>
      </c>
      <c r="E1406" s="164" t="s">
        <v>17375</v>
      </c>
      <c r="F1406" s="165" t="s">
        <v>6</v>
      </c>
      <c r="G1406" s="165" t="s">
        <v>12396</v>
      </c>
      <c r="H1406" s="165" t="s">
        <v>12396</v>
      </c>
      <c r="I1406" s="164" t="s">
        <v>16527</v>
      </c>
      <c r="J1406" s="164" t="s">
        <v>16528</v>
      </c>
      <c r="K1406" s="164">
        <v>36</v>
      </c>
      <c r="L1406" s="164" t="s">
        <v>12396</v>
      </c>
      <c r="M1406" s="164">
        <v>94118</v>
      </c>
    </row>
    <row r="1407" spans="1:13">
      <c r="A1407" s="162" t="s">
        <v>13948</v>
      </c>
      <c r="B1407" s="163">
        <v>355494</v>
      </c>
      <c r="C1407" s="163">
        <v>1060201133</v>
      </c>
      <c r="D1407" s="164" t="s">
        <v>17376</v>
      </c>
      <c r="E1407" s="164" t="s">
        <v>17377</v>
      </c>
      <c r="F1407" s="165" t="s">
        <v>6</v>
      </c>
      <c r="G1407" s="165" t="s">
        <v>12396</v>
      </c>
      <c r="H1407" s="165" t="s">
        <v>12396</v>
      </c>
      <c r="I1407" s="164" t="s">
        <v>16527</v>
      </c>
      <c r="J1407" s="164" t="s">
        <v>16528</v>
      </c>
      <c r="K1407" s="164">
        <v>36</v>
      </c>
      <c r="L1407" s="164" t="s">
        <v>12396</v>
      </c>
      <c r="M1407" s="164">
        <v>94119</v>
      </c>
    </row>
    <row r="1408" spans="1:13">
      <c r="A1408" s="162" t="s">
        <v>13949</v>
      </c>
      <c r="B1408" s="163">
        <v>355494</v>
      </c>
      <c r="C1408" s="163">
        <v>1060201141</v>
      </c>
      <c r="D1408" s="164" t="s">
        <v>17378</v>
      </c>
      <c r="E1408" s="164" t="s">
        <v>17379</v>
      </c>
      <c r="F1408" s="165" t="s">
        <v>6</v>
      </c>
      <c r="G1408" s="165" t="s">
        <v>12396</v>
      </c>
      <c r="H1408" s="165" t="s">
        <v>12396</v>
      </c>
      <c r="I1408" s="164" t="s">
        <v>16527</v>
      </c>
      <c r="J1408" s="164" t="s">
        <v>16528</v>
      </c>
      <c r="K1408" s="164">
        <v>36</v>
      </c>
      <c r="L1408" s="164" t="s">
        <v>12396</v>
      </c>
      <c r="M1408" s="164">
        <v>94120</v>
      </c>
    </row>
    <row r="1409" spans="1:13">
      <c r="A1409" s="162" t="s">
        <v>17380</v>
      </c>
      <c r="B1409" s="163">
        <v>416938</v>
      </c>
      <c r="C1409" s="163">
        <v>0</v>
      </c>
      <c r="D1409" s="164" t="s">
        <v>17381</v>
      </c>
      <c r="E1409" s="164" t="s">
        <v>17382</v>
      </c>
      <c r="F1409" s="165" t="s">
        <v>6</v>
      </c>
      <c r="G1409" s="165" t="s">
        <v>12396</v>
      </c>
      <c r="H1409" s="165" t="s">
        <v>12396</v>
      </c>
      <c r="I1409" s="164" t="s">
        <v>16527</v>
      </c>
      <c r="J1409" s="164" t="s">
        <v>16528</v>
      </c>
      <c r="K1409" s="164">
        <v>36</v>
      </c>
      <c r="L1409" s="164" t="s">
        <v>12396</v>
      </c>
      <c r="M1409" s="164">
        <v>78147</v>
      </c>
    </row>
    <row r="1410" spans="1:13">
      <c r="A1410" s="162" t="s">
        <v>4104</v>
      </c>
      <c r="B1410" s="163">
        <v>408275</v>
      </c>
      <c r="C1410" s="163">
        <v>0</v>
      </c>
      <c r="D1410" s="164" t="s">
        <v>17383</v>
      </c>
      <c r="E1410" s="164" t="s">
        <v>17384</v>
      </c>
      <c r="F1410" s="165" t="s">
        <v>6</v>
      </c>
      <c r="G1410" s="165" t="s">
        <v>12396</v>
      </c>
      <c r="H1410" s="165" t="s">
        <v>12396</v>
      </c>
      <c r="I1410" s="164" t="s">
        <v>14638</v>
      </c>
      <c r="J1410" s="164" t="s">
        <v>15960</v>
      </c>
      <c r="K1410" s="164">
        <v>35</v>
      </c>
      <c r="L1410" s="164" t="s">
        <v>12396</v>
      </c>
      <c r="M1410" s="164">
        <v>78533</v>
      </c>
    </row>
    <row r="1411" spans="1:13">
      <c r="A1411" s="162" t="s">
        <v>4095</v>
      </c>
      <c r="B1411" s="163">
        <v>408277</v>
      </c>
      <c r="C1411" s="163">
        <v>0</v>
      </c>
      <c r="D1411" s="164" t="s">
        <v>15958</v>
      </c>
      <c r="E1411" s="164" t="s">
        <v>17385</v>
      </c>
      <c r="F1411" s="165" t="s">
        <v>6</v>
      </c>
      <c r="G1411" s="165" t="s">
        <v>12396</v>
      </c>
      <c r="H1411" s="165" t="s">
        <v>12396</v>
      </c>
      <c r="I1411" s="164" t="s">
        <v>14638</v>
      </c>
      <c r="J1411" s="164" t="s">
        <v>15960</v>
      </c>
      <c r="K1411" s="164">
        <v>35</v>
      </c>
      <c r="L1411" s="164" t="s">
        <v>12396</v>
      </c>
      <c r="M1411" s="164">
        <v>78532</v>
      </c>
    </row>
    <row r="1412" spans="1:13">
      <c r="A1412" s="162" t="s">
        <v>13071</v>
      </c>
      <c r="B1412" s="163">
        <v>409883</v>
      </c>
      <c r="C1412" s="163" t="s">
        <v>17386</v>
      </c>
      <c r="D1412" s="164" t="s">
        <v>17387</v>
      </c>
      <c r="E1412" s="164" t="s">
        <v>17388</v>
      </c>
      <c r="F1412" s="165" t="s">
        <v>6</v>
      </c>
      <c r="G1412" s="165" t="s">
        <v>12396</v>
      </c>
      <c r="H1412" s="165" t="s">
        <v>12396</v>
      </c>
      <c r="I1412" s="164" t="s">
        <v>14638</v>
      </c>
      <c r="J1412" s="164" t="s">
        <v>15960</v>
      </c>
      <c r="K1412" s="164">
        <v>35</v>
      </c>
      <c r="L1412" s="164" t="s">
        <v>12396</v>
      </c>
      <c r="M1412" s="164">
        <v>42013</v>
      </c>
    </row>
    <row r="1413" spans="1:13">
      <c r="A1413" s="162" t="s">
        <v>4654</v>
      </c>
      <c r="B1413" s="163">
        <v>428317</v>
      </c>
      <c r="C1413" s="163">
        <v>1060400870</v>
      </c>
      <c r="D1413" s="164" t="s">
        <v>17389</v>
      </c>
      <c r="E1413" s="164" t="s">
        <v>17390</v>
      </c>
      <c r="F1413" s="165" t="s">
        <v>6</v>
      </c>
      <c r="G1413" s="165" t="s">
        <v>12396</v>
      </c>
      <c r="H1413" s="165" t="s">
        <v>12396</v>
      </c>
      <c r="I1413" s="164" t="s">
        <v>16527</v>
      </c>
      <c r="J1413" s="164" t="s">
        <v>17391</v>
      </c>
      <c r="K1413" s="164">
        <v>36</v>
      </c>
      <c r="L1413" s="164" t="s">
        <v>12396</v>
      </c>
      <c r="M1413" s="164">
        <v>77565</v>
      </c>
    </row>
    <row r="1414" spans="1:13">
      <c r="A1414" s="162" t="s">
        <v>6913</v>
      </c>
      <c r="B1414" s="163">
        <v>439932</v>
      </c>
      <c r="C1414" s="163">
        <v>1060403453</v>
      </c>
      <c r="D1414" s="164" t="s">
        <v>17392</v>
      </c>
      <c r="E1414" s="164" t="s">
        <v>17393</v>
      </c>
      <c r="F1414" s="165" t="s">
        <v>6</v>
      </c>
      <c r="G1414" s="165" t="s">
        <v>12396</v>
      </c>
      <c r="H1414" s="165" t="s">
        <v>12396</v>
      </c>
      <c r="I1414" s="164" t="s">
        <v>16527</v>
      </c>
      <c r="J1414" s="164" t="s">
        <v>13923</v>
      </c>
      <c r="K1414" s="164">
        <v>36</v>
      </c>
      <c r="L1414" s="164" t="s">
        <v>12396</v>
      </c>
      <c r="M1414" s="164">
        <v>77390</v>
      </c>
    </row>
    <row r="1415" spans="1:13">
      <c r="A1415" s="162" t="s">
        <v>2821</v>
      </c>
      <c r="B1415" s="163">
        <v>400837</v>
      </c>
      <c r="C1415" s="163">
        <v>1070900013</v>
      </c>
      <c r="D1415" s="164" t="s">
        <v>17394</v>
      </c>
      <c r="E1415" s="164" t="s">
        <v>17395</v>
      </c>
      <c r="F1415" s="165" t="s">
        <v>11709</v>
      </c>
      <c r="G1415" s="165" t="s">
        <v>12396</v>
      </c>
      <c r="H1415" s="165" t="s">
        <v>12396</v>
      </c>
      <c r="I1415" s="164" t="s">
        <v>14222</v>
      </c>
      <c r="J1415" s="164" t="s">
        <v>15641</v>
      </c>
      <c r="K1415" s="164">
        <v>11</v>
      </c>
      <c r="L1415" s="164" t="s">
        <v>12396</v>
      </c>
      <c r="M1415" s="164">
        <v>78370</v>
      </c>
    </row>
    <row r="1416" spans="1:13">
      <c r="A1416" s="162" t="s">
        <v>6307</v>
      </c>
      <c r="B1416" s="163">
        <v>462454</v>
      </c>
      <c r="C1416" s="163">
        <v>1060405995</v>
      </c>
      <c r="D1416" s="164" t="s">
        <v>17396</v>
      </c>
      <c r="E1416" s="164" t="s">
        <v>17397</v>
      </c>
      <c r="F1416" s="165" t="s">
        <v>6</v>
      </c>
      <c r="G1416" s="165" t="s">
        <v>12396</v>
      </c>
      <c r="H1416" s="165" t="s">
        <v>12396</v>
      </c>
      <c r="I1416" s="164" t="s">
        <v>16527</v>
      </c>
      <c r="J1416" s="164" t="s">
        <v>13923</v>
      </c>
      <c r="K1416" s="164">
        <v>36</v>
      </c>
      <c r="L1416" s="164" t="s">
        <v>12396</v>
      </c>
      <c r="M1416" s="164">
        <v>24541</v>
      </c>
    </row>
    <row r="1417" spans="1:13">
      <c r="A1417" s="162" t="s">
        <v>6637</v>
      </c>
      <c r="B1417" s="163">
        <v>450006</v>
      </c>
      <c r="C1417" s="163">
        <v>1060405383</v>
      </c>
      <c r="D1417" s="164" t="s">
        <v>17398</v>
      </c>
      <c r="E1417" s="164" t="s">
        <v>17399</v>
      </c>
      <c r="F1417" s="165" t="s">
        <v>6</v>
      </c>
      <c r="G1417" s="165" t="s">
        <v>12396</v>
      </c>
      <c r="H1417" s="165" t="s">
        <v>12396</v>
      </c>
      <c r="I1417" s="164" t="s">
        <v>16527</v>
      </c>
      <c r="J1417" s="164" t="s">
        <v>13923</v>
      </c>
      <c r="K1417" s="164">
        <v>36</v>
      </c>
      <c r="L1417" s="164" t="s">
        <v>12396</v>
      </c>
      <c r="M1417" s="164">
        <v>77639</v>
      </c>
    </row>
    <row r="1418" spans="1:13">
      <c r="A1418" s="162" t="s">
        <v>6312</v>
      </c>
      <c r="B1418" s="163">
        <v>425956</v>
      </c>
      <c r="C1418" s="163">
        <v>1060404590</v>
      </c>
      <c r="D1418" s="164" t="s">
        <v>17400</v>
      </c>
      <c r="E1418" s="164" t="s">
        <v>17401</v>
      </c>
      <c r="F1418" s="165" t="s">
        <v>6</v>
      </c>
      <c r="G1418" s="165" t="s">
        <v>12396</v>
      </c>
      <c r="H1418" s="165" t="s">
        <v>12396</v>
      </c>
      <c r="I1418" s="164" t="s">
        <v>16527</v>
      </c>
      <c r="J1418" s="164" t="s">
        <v>13923</v>
      </c>
      <c r="K1418" s="164">
        <v>36</v>
      </c>
      <c r="L1418" s="164" t="s">
        <v>12396</v>
      </c>
      <c r="M1418" s="164">
        <v>77632</v>
      </c>
    </row>
    <row r="1419" spans="1:13">
      <c r="A1419" s="162" t="s">
        <v>2860</v>
      </c>
      <c r="B1419" s="163">
        <v>347476</v>
      </c>
      <c r="C1419" s="163">
        <v>0</v>
      </c>
      <c r="D1419" s="164" t="s">
        <v>17402</v>
      </c>
      <c r="E1419" s="164" t="s">
        <v>17403</v>
      </c>
      <c r="F1419" s="165" t="s">
        <v>11709</v>
      </c>
      <c r="G1419" s="165" t="s">
        <v>12396</v>
      </c>
      <c r="H1419" s="165" t="s">
        <v>12396</v>
      </c>
      <c r="I1419" s="164" t="s">
        <v>14222</v>
      </c>
      <c r="J1419" s="164" t="s">
        <v>15641</v>
      </c>
      <c r="K1419" s="164">
        <v>11</v>
      </c>
      <c r="L1419" s="164" t="s">
        <v>12396</v>
      </c>
      <c r="M1419" s="164">
        <v>78523</v>
      </c>
    </row>
    <row r="1420" spans="1:13">
      <c r="A1420" s="162" t="s">
        <v>4523</v>
      </c>
      <c r="B1420" s="163">
        <v>439988</v>
      </c>
      <c r="C1420" s="163">
        <v>1060100108</v>
      </c>
      <c r="D1420" s="164" t="s">
        <v>17404</v>
      </c>
      <c r="E1420" s="164" t="s">
        <v>17405</v>
      </c>
      <c r="F1420" s="165" t="s">
        <v>6</v>
      </c>
      <c r="G1420" s="165" t="s">
        <v>12396</v>
      </c>
      <c r="H1420" s="165" t="s">
        <v>12396</v>
      </c>
      <c r="I1420" s="164" t="s">
        <v>14222</v>
      </c>
      <c r="J1420" s="164" t="s">
        <v>14223</v>
      </c>
      <c r="K1420" s="164">
        <v>36</v>
      </c>
      <c r="L1420" s="164" t="s">
        <v>12396</v>
      </c>
      <c r="M1420" s="164">
        <v>77409</v>
      </c>
    </row>
    <row r="1421" spans="1:13">
      <c r="A1421" s="162" t="s">
        <v>17406</v>
      </c>
      <c r="B1421" s="163">
        <v>449964</v>
      </c>
      <c r="C1421" s="163" t="s">
        <v>12396</v>
      </c>
      <c r="D1421" s="164" t="s">
        <v>17407</v>
      </c>
      <c r="E1421" s="164" t="s">
        <v>17408</v>
      </c>
      <c r="F1421" s="165" t="s">
        <v>6</v>
      </c>
      <c r="G1421" s="165" t="s">
        <v>12396</v>
      </c>
      <c r="H1421" s="165" t="s">
        <v>12396</v>
      </c>
      <c r="I1421" s="164" t="s">
        <v>16527</v>
      </c>
      <c r="J1421" s="164" t="s">
        <v>16815</v>
      </c>
      <c r="K1421" s="164">
        <v>36</v>
      </c>
      <c r="L1421" s="164" t="s">
        <v>12396</v>
      </c>
      <c r="M1421" s="164">
        <v>95399</v>
      </c>
    </row>
    <row r="1422" spans="1:13">
      <c r="A1422" s="162" t="s">
        <v>17409</v>
      </c>
      <c r="B1422" s="163">
        <v>457408</v>
      </c>
      <c r="C1422" s="163" t="s">
        <v>12396</v>
      </c>
      <c r="D1422" s="164" t="s">
        <v>17410</v>
      </c>
      <c r="E1422" s="164" t="s">
        <v>17411</v>
      </c>
      <c r="F1422" s="165" t="s">
        <v>6</v>
      </c>
      <c r="G1422" s="165" t="s">
        <v>12396</v>
      </c>
      <c r="H1422" s="165" t="s">
        <v>12396</v>
      </c>
      <c r="I1422" s="164" t="s">
        <v>16527</v>
      </c>
      <c r="J1422" s="164" t="s">
        <v>16815</v>
      </c>
      <c r="K1422" s="164">
        <v>36</v>
      </c>
      <c r="L1422" s="164" t="s">
        <v>12396</v>
      </c>
      <c r="M1422" s="164">
        <v>95406</v>
      </c>
    </row>
    <row r="1423" spans="1:13">
      <c r="A1423" s="162" t="s">
        <v>17412</v>
      </c>
      <c r="B1423" s="163">
        <v>449963</v>
      </c>
      <c r="C1423" s="163" t="s">
        <v>12396</v>
      </c>
      <c r="D1423" s="164" t="s">
        <v>17413</v>
      </c>
      <c r="E1423" s="164" t="s">
        <v>17414</v>
      </c>
      <c r="F1423" s="165" t="s">
        <v>6</v>
      </c>
      <c r="G1423" s="165" t="s">
        <v>12396</v>
      </c>
      <c r="H1423" s="165" t="s">
        <v>12396</v>
      </c>
      <c r="I1423" s="164" t="s">
        <v>16527</v>
      </c>
      <c r="J1423" s="164" t="s">
        <v>16815</v>
      </c>
      <c r="K1423" s="164">
        <v>36</v>
      </c>
      <c r="L1423" s="164" t="s">
        <v>12396</v>
      </c>
      <c r="M1423" s="164">
        <v>95398</v>
      </c>
    </row>
    <row r="1424" spans="1:13">
      <c r="A1424" s="162" t="s">
        <v>17415</v>
      </c>
      <c r="B1424" s="163">
        <v>449936</v>
      </c>
      <c r="C1424" s="163" t="s">
        <v>12396</v>
      </c>
      <c r="D1424" s="164" t="s">
        <v>17416</v>
      </c>
      <c r="E1424" s="164" t="s">
        <v>17417</v>
      </c>
      <c r="F1424" s="165" t="s">
        <v>6</v>
      </c>
      <c r="G1424" s="165" t="s">
        <v>12396</v>
      </c>
      <c r="H1424" s="165" t="s">
        <v>12396</v>
      </c>
      <c r="I1424" s="164" t="s">
        <v>16527</v>
      </c>
      <c r="J1424" s="164" t="s">
        <v>16815</v>
      </c>
      <c r="K1424" s="164">
        <v>36</v>
      </c>
      <c r="L1424" s="164" t="s">
        <v>12396</v>
      </c>
      <c r="M1424" s="164">
        <v>95425</v>
      </c>
    </row>
    <row r="1425" spans="1:13">
      <c r="A1425" s="162" t="s">
        <v>17418</v>
      </c>
      <c r="B1425" s="163">
        <v>449918</v>
      </c>
      <c r="C1425" s="163">
        <v>0</v>
      </c>
      <c r="D1425" s="164" t="s">
        <v>17419</v>
      </c>
      <c r="E1425" s="164" t="s">
        <v>17420</v>
      </c>
      <c r="F1425" s="165" t="s">
        <v>6</v>
      </c>
      <c r="G1425" s="165" t="s">
        <v>12396</v>
      </c>
      <c r="H1425" s="165" t="s">
        <v>12396</v>
      </c>
      <c r="I1425" s="164" t="s">
        <v>16527</v>
      </c>
      <c r="J1425" s="164" t="s">
        <v>16815</v>
      </c>
      <c r="K1425" s="164">
        <v>36</v>
      </c>
      <c r="L1425" s="164" t="s">
        <v>12396</v>
      </c>
      <c r="M1425" s="164">
        <v>78182</v>
      </c>
    </row>
    <row r="1426" spans="1:13">
      <c r="A1426" s="162" t="s">
        <v>4950</v>
      </c>
      <c r="B1426" s="163">
        <v>456877</v>
      </c>
      <c r="C1426" s="163">
        <v>1060200820</v>
      </c>
      <c r="D1426" s="164" t="s">
        <v>17421</v>
      </c>
      <c r="E1426" s="164" t="s">
        <v>17422</v>
      </c>
      <c r="F1426" s="165" t="s">
        <v>6</v>
      </c>
      <c r="G1426" s="165" t="s">
        <v>12396</v>
      </c>
      <c r="H1426" s="165" t="s">
        <v>12396</v>
      </c>
      <c r="I1426" s="164" t="s">
        <v>16527</v>
      </c>
      <c r="J1426" s="164" t="s">
        <v>16815</v>
      </c>
      <c r="K1426" s="164">
        <v>36</v>
      </c>
      <c r="L1426" s="164" t="s">
        <v>12396</v>
      </c>
      <c r="M1426" s="164">
        <v>77453</v>
      </c>
    </row>
    <row r="1427" spans="1:13">
      <c r="A1427" s="162" t="s">
        <v>17423</v>
      </c>
      <c r="B1427" s="163">
        <v>456889</v>
      </c>
      <c r="C1427" s="163">
        <v>0</v>
      </c>
      <c r="D1427" s="164" t="s">
        <v>17424</v>
      </c>
      <c r="E1427" s="164" t="s">
        <v>17425</v>
      </c>
      <c r="F1427" s="165" t="s">
        <v>6</v>
      </c>
      <c r="G1427" s="165" t="s">
        <v>12396</v>
      </c>
      <c r="H1427" s="165" t="s">
        <v>12396</v>
      </c>
      <c r="I1427" s="164" t="s">
        <v>16527</v>
      </c>
      <c r="J1427" s="164" t="s">
        <v>16815</v>
      </c>
      <c r="K1427" s="164">
        <v>36</v>
      </c>
      <c r="L1427" s="164" t="s">
        <v>12396</v>
      </c>
      <c r="M1427" s="164">
        <v>78177</v>
      </c>
    </row>
    <row r="1428" spans="1:13">
      <c r="A1428" s="162" t="s">
        <v>17426</v>
      </c>
      <c r="B1428" s="163">
        <v>418411</v>
      </c>
      <c r="C1428" s="163" t="s">
        <v>12396</v>
      </c>
      <c r="D1428" s="164" t="s">
        <v>17427</v>
      </c>
      <c r="E1428" s="164" t="s">
        <v>17428</v>
      </c>
      <c r="F1428" s="165" t="s">
        <v>6</v>
      </c>
      <c r="G1428" s="165" t="s">
        <v>12396</v>
      </c>
      <c r="H1428" s="165" t="s">
        <v>12396</v>
      </c>
      <c r="I1428" s="164" t="s">
        <v>16527</v>
      </c>
      <c r="J1428" s="164" t="s">
        <v>16815</v>
      </c>
      <c r="K1428" s="164">
        <v>36</v>
      </c>
      <c r="L1428" s="164" t="s">
        <v>12396</v>
      </c>
      <c r="M1428" s="164">
        <v>28756</v>
      </c>
    </row>
    <row r="1429" spans="1:13">
      <c r="A1429" s="162" t="s">
        <v>6225</v>
      </c>
      <c r="B1429" s="163">
        <v>450266</v>
      </c>
      <c r="C1429" s="163">
        <v>1060500386</v>
      </c>
      <c r="D1429" s="164" t="s">
        <v>17429</v>
      </c>
      <c r="E1429" s="164" t="s">
        <v>17430</v>
      </c>
      <c r="F1429" s="165" t="s">
        <v>6</v>
      </c>
      <c r="G1429" s="165" t="s">
        <v>12396</v>
      </c>
      <c r="H1429" s="165" t="s">
        <v>12396</v>
      </c>
      <c r="I1429" s="164" t="s">
        <v>16527</v>
      </c>
      <c r="J1429" s="164" t="s">
        <v>16815</v>
      </c>
      <c r="K1429" s="164">
        <v>36</v>
      </c>
      <c r="L1429" s="164" t="s">
        <v>12396</v>
      </c>
      <c r="M1429" s="164">
        <v>77739</v>
      </c>
    </row>
    <row r="1430" spans="1:13">
      <c r="A1430" s="162" t="s">
        <v>6168</v>
      </c>
      <c r="B1430" s="163">
        <v>448092</v>
      </c>
      <c r="C1430" s="163" t="s">
        <v>12396</v>
      </c>
      <c r="D1430" s="164" t="s">
        <v>17431</v>
      </c>
      <c r="E1430" s="164" t="s">
        <v>17432</v>
      </c>
      <c r="F1430" s="165" t="s">
        <v>6</v>
      </c>
      <c r="G1430" s="165" t="s">
        <v>12396</v>
      </c>
      <c r="H1430" s="165" t="s">
        <v>12396</v>
      </c>
      <c r="I1430" s="164" t="s">
        <v>16527</v>
      </c>
      <c r="J1430" s="164" t="s">
        <v>16815</v>
      </c>
      <c r="K1430" s="164">
        <v>36</v>
      </c>
      <c r="L1430" s="164" t="s">
        <v>12396</v>
      </c>
      <c r="M1430" s="164">
        <v>95383</v>
      </c>
    </row>
    <row r="1431" spans="1:13">
      <c r="A1431" s="162" t="s">
        <v>6171</v>
      </c>
      <c r="B1431" s="163">
        <v>448113</v>
      </c>
      <c r="C1431" s="163" t="s">
        <v>12396</v>
      </c>
      <c r="D1431" s="164" t="s">
        <v>17433</v>
      </c>
      <c r="E1431" s="164" t="s">
        <v>17434</v>
      </c>
      <c r="F1431" s="165" t="s">
        <v>6</v>
      </c>
      <c r="G1431" s="165" t="s">
        <v>12396</v>
      </c>
      <c r="H1431" s="165" t="s">
        <v>12396</v>
      </c>
      <c r="I1431" s="164" t="s">
        <v>16527</v>
      </c>
      <c r="J1431" s="164" t="s">
        <v>16815</v>
      </c>
      <c r="K1431" s="164">
        <v>36</v>
      </c>
      <c r="L1431" s="164" t="s">
        <v>12396</v>
      </c>
      <c r="M1431" s="164">
        <v>95385</v>
      </c>
    </row>
    <row r="1432" spans="1:13">
      <c r="A1432" s="162" t="s">
        <v>6158</v>
      </c>
      <c r="B1432" s="163">
        <v>448114</v>
      </c>
      <c r="C1432" s="163" t="s">
        <v>6155</v>
      </c>
      <c r="D1432" s="164" t="s">
        <v>17435</v>
      </c>
      <c r="E1432" s="164" t="s">
        <v>17436</v>
      </c>
      <c r="F1432" s="165" t="s">
        <v>6</v>
      </c>
      <c r="G1432" s="165" t="s">
        <v>12396</v>
      </c>
      <c r="H1432" s="165" t="s">
        <v>12396</v>
      </c>
      <c r="I1432" s="164" t="s">
        <v>16527</v>
      </c>
      <c r="J1432" s="164" t="s">
        <v>16815</v>
      </c>
      <c r="K1432" s="164">
        <v>36</v>
      </c>
      <c r="L1432" s="164" t="s">
        <v>12396</v>
      </c>
      <c r="M1432" s="164">
        <v>77735</v>
      </c>
    </row>
    <row r="1433" spans="1:13">
      <c r="A1433" s="162" t="s">
        <v>17437</v>
      </c>
      <c r="B1433" s="163">
        <v>452167</v>
      </c>
      <c r="C1433" s="163" t="s">
        <v>12396</v>
      </c>
      <c r="D1433" s="164" t="s">
        <v>17438</v>
      </c>
      <c r="E1433" s="164" t="s">
        <v>17439</v>
      </c>
      <c r="F1433" s="165" t="s">
        <v>6</v>
      </c>
      <c r="G1433" s="165" t="s">
        <v>12396</v>
      </c>
      <c r="H1433" s="165" t="s">
        <v>12396</v>
      </c>
      <c r="I1433" s="164" t="s">
        <v>16527</v>
      </c>
      <c r="J1433" s="164" t="s">
        <v>16815</v>
      </c>
      <c r="K1433" s="164">
        <v>36</v>
      </c>
      <c r="L1433" s="164" t="s">
        <v>12396</v>
      </c>
      <c r="M1433" s="164">
        <v>28755</v>
      </c>
    </row>
    <row r="1434" spans="1:13">
      <c r="A1434" s="162" t="s">
        <v>17440</v>
      </c>
      <c r="B1434" s="163">
        <v>452172</v>
      </c>
      <c r="C1434" s="163">
        <v>0</v>
      </c>
      <c r="D1434" s="164" t="s">
        <v>17441</v>
      </c>
      <c r="E1434" s="164" t="s">
        <v>17442</v>
      </c>
      <c r="F1434" s="165" t="s">
        <v>6</v>
      </c>
      <c r="G1434" s="165" t="s">
        <v>12396</v>
      </c>
      <c r="H1434" s="165" t="s">
        <v>12396</v>
      </c>
      <c r="I1434" s="164" t="s">
        <v>16527</v>
      </c>
      <c r="J1434" s="164" t="s">
        <v>16815</v>
      </c>
      <c r="K1434" s="164">
        <v>36</v>
      </c>
      <c r="L1434" s="164" t="s">
        <v>12396</v>
      </c>
      <c r="M1434" s="164">
        <v>78186</v>
      </c>
    </row>
    <row r="1435" spans="1:13">
      <c r="A1435" s="162" t="s">
        <v>6161</v>
      </c>
      <c r="B1435" s="163">
        <v>448122</v>
      </c>
      <c r="C1435" s="163">
        <v>0</v>
      </c>
      <c r="D1435" s="164" t="s">
        <v>17443</v>
      </c>
      <c r="E1435" s="164" t="s">
        <v>17444</v>
      </c>
      <c r="F1435" s="165" t="s">
        <v>6</v>
      </c>
      <c r="G1435" s="165" t="s">
        <v>12396</v>
      </c>
      <c r="H1435" s="165" t="s">
        <v>12396</v>
      </c>
      <c r="I1435" s="164" t="s">
        <v>16527</v>
      </c>
      <c r="J1435" s="164" t="s">
        <v>16815</v>
      </c>
      <c r="K1435" s="164">
        <v>36</v>
      </c>
      <c r="L1435" s="164" t="s">
        <v>12396</v>
      </c>
      <c r="M1435" s="164">
        <v>78140</v>
      </c>
    </row>
    <row r="1436" spans="1:13">
      <c r="A1436" s="162" t="s">
        <v>17445</v>
      </c>
      <c r="B1436" s="163">
        <v>476773</v>
      </c>
      <c r="C1436" s="163" t="s">
        <v>12396</v>
      </c>
      <c r="D1436" s="164" t="s">
        <v>17446</v>
      </c>
      <c r="E1436" s="164" t="s">
        <v>17447</v>
      </c>
      <c r="F1436" s="165" t="s">
        <v>6</v>
      </c>
      <c r="G1436" s="165" t="s">
        <v>12396</v>
      </c>
      <c r="H1436" s="165" t="s">
        <v>12396</v>
      </c>
      <c r="I1436" s="164" t="s">
        <v>16527</v>
      </c>
      <c r="J1436" s="164" t="s">
        <v>16815</v>
      </c>
      <c r="K1436" s="164">
        <v>36</v>
      </c>
      <c r="L1436" s="164" t="s">
        <v>12396</v>
      </c>
      <c r="M1436" s="164">
        <v>28754</v>
      </c>
    </row>
    <row r="1437" spans="1:13">
      <c r="A1437" s="162" t="s">
        <v>17448</v>
      </c>
      <c r="B1437" s="163">
        <v>476773</v>
      </c>
      <c r="C1437" s="163" t="s">
        <v>12396</v>
      </c>
      <c r="D1437" s="164" t="s">
        <v>17449</v>
      </c>
      <c r="E1437" s="164" t="s">
        <v>17450</v>
      </c>
      <c r="F1437" s="165" t="s">
        <v>6</v>
      </c>
      <c r="G1437" s="165" t="s">
        <v>12396</v>
      </c>
      <c r="H1437" s="165" t="s">
        <v>12396</v>
      </c>
      <c r="I1437" s="164" t="s">
        <v>16527</v>
      </c>
      <c r="J1437" s="164" t="s">
        <v>16815</v>
      </c>
      <c r="K1437" s="164">
        <v>36</v>
      </c>
      <c r="L1437" s="164" t="s">
        <v>12396</v>
      </c>
      <c r="M1437" s="164">
        <v>28753</v>
      </c>
    </row>
    <row r="1438" spans="1:13">
      <c r="A1438" s="162" t="s">
        <v>17451</v>
      </c>
      <c r="B1438" s="163">
        <v>476773</v>
      </c>
      <c r="C1438" s="163" t="s">
        <v>12396</v>
      </c>
      <c r="D1438" s="164" t="s">
        <v>17452</v>
      </c>
      <c r="E1438" s="164" t="s">
        <v>17453</v>
      </c>
      <c r="F1438" s="165" t="s">
        <v>6</v>
      </c>
      <c r="G1438" s="165" t="s">
        <v>12396</v>
      </c>
      <c r="H1438" s="165" t="s">
        <v>12396</v>
      </c>
      <c r="I1438" s="164" t="s">
        <v>16527</v>
      </c>
      <c r="J1438" s="164" t="s">
        <v>16815</v>
      </c>
      <c r="K1438" s="164">
        <v>36</v>
      </c>
      <c r="L1438" s="164" t="s">
        <v>12396</v>
      </c>
      <c r="M1438" s="164">
        <v>28752</v>
      </c>
    </row>
    <row r="1439" spans="1:13">
      <c r="A1439" s="162" t="s">
        <v>17454</v>
      </c>
      <c r="B1439" s="163">
        <v>476773</v>
      </c>
      <c r="C1439" s="163" t="s">
        <v>12396</v>
      </c>
      <c r="D1439" s="164" t="s">
        <v>17455</v>
      </c>
      <c r="E1439" s="164" t="s">
        <v>17456</v>
      </c>
      <c r="F1439" s="165" t="s">
        <v>6</v>
      </c>
      <c r="G1439" s="165" t="s">
        <v>12396</v>
      </c>
      <c r="H1439" s="165" t="s">
        <v>12396</v>
      </c>
      <c r="I1439" s="164" t="s">
        <v>16527</v>
      </c>
      <c r="J1439" s="164" t="s">
        <v>16815</v>
      </c>
      <c r="K1439" s="164">
        <v>36</v>
      </c>
      <c r="L1439" s="164" t="s">
        <v>12396</v>
      </c>
      <c r="M1439" s="164">
        <v>28751</v>
      </c>
    </row>
    <row r="1440" spans="1:13">
      <c r="A1440" s="162" t="s">
        <v>17457</v>
      </c>
      <c r="B1440" s="163">
        <v>476774</v>
      </c>
      <c r="C1440" s="163" t="s">
        <v>12396</v>
      </c>
      <c r="D1440" s="164" t="s">
        <v>17458</v>
      </c>
      <c r="E1440" s="164" t="s">
        <v>17459</v>
      </c>
      <c r="F1440" s="165" t="s">
        <v>6</v>
      </c>
      <c r="G1440" s="165" t="s">
        <v>12396</v>
      </c>
      <c r="H1440" s="165" t="s">
        <v>12396</v>
      </c>
      <c r="I1440" s="164" t="s">
        <v>16527</v>
      </c>
      <c r="J1440" s="164" t="s">
        <v>16815</v>
      </c>
      <c r="K1440" s="164">
        <v>36</v>
      </c>
      <c r="L1440" s="164" t="s">
        <v>12396</v>
      </c>
      <c r="M1440" s="164">
        <v>28750</v>
      </c>
    </row>
    <row r="1441" spans="1:13">
      <c r="A1441" s="162" t="s">
        <v>17460</v>
      </c>
      <c r="B1441" s="163">
        <v>476774</v>
      </c>
      <c r="C1441" s="163" t="s">
        <v>12396</v>
      </c>
      <c r="D1441" s="164" t="s">
        <v>17461</v>
      </c>
      <c r="E1441" s="164" t="s">
        <v>17462</v>
      </c>
      <c r="F1441" s="165" t="s">
        <v>6</v>
      </c>
      <c r="G1441" s="165" t="s">
        <v>12396</v>
      </c>
      <c r="H1441" s="165" t="s">
        <v>12396</v>
      </c>
      <c r="I1441" s="164" t="s">
        <v>16527</v>
      </c>
      <c r="J1441" s="164" t="s">
        <v>16815</v>
      </c>
      <c r="K1441" s="164">
        <v>36</v>
      </c>
      <c r="L1441" s="164" t="s">
        <v>12396</v>
      </c>
      <c r="M1441" s="164">
        <v>28749</v>
      </c>
    </row>
    <row r="1442" spans="1:13">
      <c r="A1442" s="162" t="s">
        <v>17463</v>
      </c>
      <c r="B1442" s="163">
        <v>476774</v>
      </c>
      <c r="C1442" s="163" t="s">
        <v>12396</v>
      </c>
      <c r="D1442" s="164" t="s">
        <v>17464</v>
      </c>
      <c r="E1442" s="164" t="s">
        <v>17465</v>
      </c>
      <c r="F1442" s="165" t="s">
        <v>6</v>
      </c>
      <c r="G1442" s="165" t="s">
        <v>12396</v>
      </c>
      <c r="H1442" s="165" t="s">
        <v>12396</v>
      </c>
      <c r="I1442" s="164" t="s">
        <v>16527</v>
      </c>
      <c r="J1442" s="164" t="s">
        <v>16815</v>
      </c>
      <c r="K1442" s="164">
        <v>36</v>
      </c>
      <c r="L1442" s="164" t="s">
        <v>12396</v>
      </c>
      <c r="M1442" s="164">
        <v>28748</v>
      </c>
    </row>
    <row r="1443" spans="1:13">
      <c r="A1443" s="162" t="s">
        <v>17466</v>
      </c>
      <c r="B1443" s="163">
        <v>476774</v>
      </c>
      <c r="C1443" s="163" t="s">
        <v>12396</v>
      </c>
      <c r="D1443" s="164" t="s">
        <v>17467</v>
      </c>
      <c r="E1443" s="164" t="s">
        <v>17468</v>
      </c>
      <c r="F1443" s="165" t="s">
        <v>6</v>
      </c>
      <c r="G1443" s="165" t="s">
        <v>12396</v>
      </c>
      <c r="H1443" s="165" t="s">
        <v>12396</v>
      </c>
      <c r="I1443" s="164" t="s">
        <v>16527</v>
      </c>
      <c r="J1443" s="164" t="s">
        <v>16815</v>
      </c>
      <c r="K1443" s="164">
        <v>36</v>
      </c>
      <c r="L1443" s="164" t="s">
        <v>12396</v>
      </c>
      <c r="M1443" s="164">
        <v>28747</v>
      </c>
    </row>
    <row r="1444" spans="1:13">
      <c r="A1444" s="162" t="s">
        <v>17469</v>
      </c>
      <c r="B1444" s="163">
        <v>476775</v>
      </c>
      <c r="C1444" s="163" t="s">
        <v>12396</v>
      </c>
      <c r="D1444" s="164" t="s">
        <v>17470</v>
      </c>
      <c r="E1444" s="164" t="s">
        <v>17471</v>
      </c>
      <c r="F1444" s="165" t="s">
        <v>6</v>
      </c>
      <c r="G1444" s="165" t="s">
        <v>12396</v>
      </c>
      <c r="H1444" s="165" t="s">
        <v>12396</v>
      </c>
      <c r="I1444" s="164" t="s">
        <v>16527</v>
      </c>
      <c r="J1444" s="164" t="s">
        <v>16815</v>
      </c>
      <c r="K1444" s="164">
        <v>36</v>
      </c>
      <c r="L1444" s="164" t="s">
        <v>12396</v>
      </c>
      <c r="M1444" s="164">
        <v>28746</v>
      </c>
    </row>
    <row r="1445" spans="1:13">
      <c r="A1445" s="162" t="s">
        <v>17472</v>
      </c>
      <c r="B1445" s="163">
        <v>476775</v>
      </c>
      <c r="C1445" s="163" t="s">
        <v>12396</v>
      </c>
      <c r="D1445" s="164" t="s">
        <v>17473</v>
      </c>
      <c r="E1445" s="164" t="s">
        <v>17474</v>
      </c>
      <c r="F1445" s="165" t="s">
        <v>6</v>
      </c>
      <c r="G1445" s="165" t="s">
        <v>12396</v>
      </c>
      <c r="H1445" s="165" t="s">
        <v>12396</v>
      </c>
      <c r="I1445" s="164" t="s">
        <v>16527</v>
      </c>
      <c r="J1445" s="164" t="s">
        <v>16815</v>
      </c>
      <c r="K1445" s="164">
        <v>36</v>
      </c>
      <c r="L1445" s="164" t="s">
        <v>12396</v>
      </c>
      <c r="M1445" s="164">
        <v>28745</v>
      </c>
    </row>
    <row r="1446" spans="1:13">
      <c r="A1446" s="162" t="s">
        <v>17475</v>
      </c>
      <c r="B1446" s="163">
        <v>476775</v>
      </c>
      <c r="C1446" s="163" t="s">
        <v>12396</v>
      </c>
      <c r="D1446" s="164" t="s">
        <v>17476</v>
      </c>
      <c r="E1446" s="164" t="s">
        <v>17477</v>
      </c>
      <c r="F1446" s="165" t="s">
        <v>6</v>
      </c>
      <c r="G1446" s="165" t="s">
        <v>12396</v>
      </c>
      <c r="H1446" s="165" t="s">
        <v>12396</v>
      </c>
      <c r="I1446" s="164" t="s">
        <v>16527</v>
      </c>
      <c r="J1446" s="164" t="s">
        <v>16815</v>
      </c>
      <c r="K1446" s="164">
        <v>36</v>
      </c>
      <c r="L1446" s="164" t="s">
        <v>12396</v>
      </c>
      <c r="M1446" s="164">
        <v>28744</v>
      </c>
    </row>
    <row r="1447" spans="1:13">
      <c r="A1447" s="162" t="s">
        <v>17478</v>
      </c>
      <c r="B1447" s="163">
        <v>476775</v>
      </c>
      <c r="C1447" s="163" t="s">
        <v>12396</v>
      </c>
      <c r="D1447" s="164" t="s">
        <v>17479</v>
      </c>
      <c r="E1447" s="164" t="s">
        <v>17480</v>
      </c>
      <c r="F1447" s="165" t="s">
        <v>6</v>
      </c>
      <c r="G1447" s="165" t="s">
        <v>12396</v>
      </c>
      <c r="H1447" s="165" t="s">
        <v>12396</v>
      </c>
      <c r="I1447" s="164" t="s">
        <v>16527</v>
      </c>
      <c r="J1447" s="164" t="s">
        <v>16815</v>
      </c>
      <c r="K1447" s="164">
        <v>36</v>
      </c>
      <c r="L1447" s="164" t="s">
        <v>12396</v>
      </c>
      <c r="M1447" s="164">
        <v>28743</v>
      </c>
    </row>
    <row r="1448" spans="1:13">
      <c r="A1448" s="162" t="s">
        <v>17481</v>
      </c>
      <c r="B1448" s="163">
        <v>476777</v>
      </c>
      <c r="C1448" s="163" t="s">
        <v>12396</v>
      </c>
      <c r="D1448" s="164" t="s">
        <v>17482</v>
      </c>
      <c r="E1448" s="164" t="s">
        <v>17483</v>
      </c>
      <c r="F1448" s="165" t="s">
        <v>6</v>
      </c>
      <c r="G1448" s="165" t="s">
        <v>12396</v>
      </c>
      <c r="H1448" s="165" t="s">
        <v>12396</v>
      </c>
      <c r="I1448" s="164" t="s">
        <v>16527</v>
      </c>
      <c r="J1448" s="164" t="s">
        <v>16815</v>
      </c>
      <c r="K1448" s="164">
        <v>36</v>
      </c>
      <c r="L1448" s="164" t="s">
        <v>12396</v>
      </c>
      <c r="M1448" s="164">
        <v>28741</v>
      </c>
    </row>
    <row r="1449" spans="1:13">
      <c r="A1449" s="162" t="s">
        <v>17484</v>
      </c>
      <c r="B1449" s="163">
        <v>476777</v>
      </c>
      <c r="C1449" s="163" t="s">
        <v>12396</v>
      </c>
      <c r="D1449" s="164" t="s">
        <v>17485</v>
      </c>
      <c r="E1449" s="164" t="s">
        <v>17486</v>
      </c>
      <c r="F1449" s="165" t="s">
        <v>6</v>
      </c>
      <c r="G1449" s="165" t="s">
        <v>12396</v>
      </c>
      <c r="H1449" s="165" t="s">
        <v>12396</v>
      </c>
      <c r="I1449" s="164" t="s">
        <v>16527</v>
      </c>
      <c r="J1449" s="164" t="s">
        <v>16815</v>
      </c>
      <c r="K1449" s="164">
        <v>36</v>
      </c>
      <c r="L1449" s="164" t="s">
        <v>12396</v>
      </c>
      <c r="M1449" s="164">
        <v>28740</v>
      </c>
    </row>
    <row r="1450" spans="1:13">
      <c r="A1450" s="162" t="s">
        <v>17487</v>
      </c>
      <c r="B1450" s="163">
        <v>476777</v>
      </c>
      <c r="C1450" s="163" t="s">
        <v>12396</v>
      </c>
      <c r="D1450" s="164" t="s">
        <v>17488</v>
      </c>
      <c r="E1450" s="164" t="s">
        <v>17489</v>
      </c>
      <c r="F1450" s="165" t="s">
        <v>6</v>
      </c>
      <c r="G1450" s="165" t="s">
        <v>12396</v>
      </c>
      <c r="H1450" s="165" t="s">
        <v>12396</v>
      </c>
      <c r="I1450" s="164" t="s">
        <v>16527</v>
      </c>
      <c r="J1450" s="164" t="s">
        <v>16815</v>
      </c>
      <c r="K1450" s="164">
        <v>36</v>
      </c>
      <c r="L1450" s="164" t="s">
        <v>12396</v>
      </c>
      <c r="M1450" s="164">
        <v>28739</v>
      </c>
    </row>
    <row r="1451" spans="1:13">
      <c r="A1451" s="162" t="s">
        <v>7134</v>
      </c>
      <c r="B1451" s="163">
        <v>457493</v>
      </c>
      <c r="C1451" s="163">
        <v>1060500378</v>
      </c>
      <c r="D1451" s="164" t="s">
        <v>17490</v>
      </c>
      <c r="E1451" s="164" t="s">
        <v>17491</v>
      </c>
      <c r="F1451" s="165" t="s">
        <v>6</v>
      </c>
      <c r="G1451" s="165" t="s">
        <v>12396</v>
      </c>
      <c r="H1451" s="165" t="s">
        <v>12396</v>
      </c>
      <c r="I1451" s="164" t="s">
        <v>16527</v>
      </c>
      <c r="J1451" s="164" t="s">
        <v>16815</v>
      </c>
      <c r="K1451" s="164">
        <v>36</v>
      </c>
      <c r="L1451" s="164" t="s">
        <v>12396</v>
      </c>
      <c r="M1451" s="164">
        <v>77738</v>
      </c>
    </row>
    <row r="1452" spans="1:13">
      <c r="A1452" s="162" t="s">
        <v>17492</v>
      </c>
      <c r="B1452" s="163">
        <v>325510</v>
      </c>
      <c r="C1452" s="163">
        <v>0</v>
      </c>
      <c r="D1452" s="164" t="s">
        <v>17493</v>
      </c>
      <c r="E1452" s="164" t="s">
        <v>17494</v>
      </c>
      <c r="F1452" s="165" t="s">
        <v>6</v>
      </c>
      <c r="G1452" s="165" t="s">
        <v>12396</v>
      </c>
      <c r="H1452" s="165" t="s">
        <v>12396</v>
      </c>
      <c r="I1452" s="164" t="s">
        <v>14222</v>
      </c>
      <c r="J1452" s="164" t="s">
        <v>13810</v>
      </c>
      <c r="K1452" s="164">
        <v>36</v>
      </c>
      <c r="L1452" s="164" t="s">
        <v>12396</v>
      </c>
      <c r="M1452" s="164">
        <v>94144</v>
      </c>
    </row>
    <row r="1453" spans="1:13">
      <c r="A1453" s="162" t="s">
        <v>17495</v>
      </c>
      <c r="B1453" s="163">
        <v>420124</v>
      </c>
      <c r="C1453" s="163">
        <v>0</v>
      </c>
      <c r="D1453" s="164" t="s">
        <v>17496</v>
      </c>
      <c r="E1453" s="164" t="s">
        <v>17497</v>
      </c>
      <c r="F1453" s="165" t="s">
        <v>6</v>
      </c>
      <c r="G1453" s="165" t="s">
        <v>12396</v>
      </c>
      <c r="H1453" s="165" t="s">
        <v>12396</v>
      </c>
      <c r="I1453" s="164" t="s">
        <v>14222</v>
      </c>
      <c r="J1453" s="164" t="s">
        <v>13810</v>
      </c>
      <c r="K1453" s="164">
        <v>36</v>
      </c>
      <c r="L1453" s="164" t="s">
        <v>12396</v>
      </c>
      <c r="M1453" s="164">
        <v>84456</v>
      </c>
    </row>
    <row r="1454" spans="1:13">
      <c r="A1454" s="162" t="s">
        <v>17498</v>
      </c>
      <c r="B1454" s="163">
        <v>437703</v>
      </c>
      <c r="C1454" s="163">
        <v>0</v>
      </c>
      <c r="D1454" s="164" t="s">
        <v>17499</v>
      </c>
      <c r="E1454" s="164" t="s">
        <v>17500</v>
      </c>
      <c r="F1454" s="165" t="s">
        <v>6</v>
      </c>
      <c r="G1454" s="165" t="s">
        <v>12396</v>
      </c>
      <c r="H1454" s="165" t="s">
        <v>12396</v>
      </c>
      <c r="I1454" s="164" t="s">
        <v>14222</v>
      </c>
      <c r="J1454" s="164" t="s">
        <v>13810</v>
      </c>
      <c r="K1454" s="164">
        <v>36</v>
      </c>
      <c r="L1454" s="164" t="s">
        <v>12396</v>
      </c>
      <c r="M1454" s="164">
        <v>94145</v>
      </c>
    </row>
    <row r="1455" spans="1:13">
      <c r="A1455" s="162" t="s">
        <v>17501</v>
      </c>
      <c r="B1455" s="163">
        <v>470218</v>
      </c>
      <c r="C1455" s="163">
        <v>0</v>
      </c>
      <c r="D1455" s="164" t="s">
        <v>17502</v>
      </c>
      <c r="E1455" s="164" t="s">
        <v>17503</v>
      </c>
      <c r="F1455" s="165" t="s">
        <v>6</v>
      </c>
      <c r="G1455" s="165" t="s">
        <v>12396</v>
      </c>
      <c r="H1455" s="165" t="s">
        <v>12396</v>
      </c>
      <c r="I1455" s="164" t="s">
        <v>14222</v>
      </c>
      <c r="J1455" s="164" t="s">
        <v>13810</v>
      </c>
      <c r="K1455" s="164">
        <v>36</v>
      </c>
      <c r="L1455" s="164" t="s">
        <v>12396</v>
      </c>
      <c r="M1455" s="164">
        <v>77931</v>
      </c>
    </row>
    <row r="1456" spans="1:13">
      <c r="A1456" s="162" t="s">
        <v>17504</v>
      </c>
      <c r="B1456" s="163">
        <v>439208</v>
      </c>
      <c r="C1456" s="163">
        <v>0</v>
      </c>
      <c r="D1456" s="164" t="s">
        <v>17505</v>
      </c>
      <c r="E1456" s="164" t="s">
        <v>17506</v>
      </c>
      <c r="F1456" s="165" t="s">
        <v>6</v>
      </c>
      <c r="G1456" s="165" t="s">
        <v>12396</v>
      </c>
      <c r="H1456" s="165" t="s">
        <v>12396</v>
      </c>
      <c r="I1456" s="164" t="s">
        <v>15413</v>
      </c>
      <c r="J1456" s="164" t="s">
        <v>15414</v>
      </c>
      <c r="K1456" s="164">
        <v>8</v>
      </c>
      <c r="L1456" s="164" t="s">
        <v>12396</v>
      </c>
      <c r="M1456" s="164">
        <v>77949</v>
      </c>
    </row>
    <row r="1457" spans="1:13">
      <c r="A1457" s="162" t="s">
        <v>17507</v>
      </c>
      <c r="B1457" s="163">
        <v>439214</v>
      </c>
      <c r="C1457" s="163">
        <v>0</v>
      </c>
      <c r="D1457" s="164" t="s">
        <v>17508</v>
      </c>
      <c r="E1457" s="164" t="s">
        <v>17509</v>
      </c>
      <c r="F1457" s="165" t="s">
        <v>6</v>
      </c>
      <c r="G1457" s="165" t="s">
        <v>12396</v>
      </c>
      <c r="H1457" s="165" t="s">
        <v>12396</v>
      </c>
      <c r="I1457" s="164" t="s">
        <v>15413</v>
      </c>
      <c r="J1457" s="164" t="s">
        <v>15414</v>
      </c>
      <c r="K1457" s="164">
        <v>8</v>
      </c>
      <c r="L1457" s="164" t="s">
        <v>12396</v>
      </c>
      <c r="M1457" s="164">
        <v>77937</v>
      </c>
    </row>
    <row r="1458" spans="1:13">
      <c r="A1458" s="162" t="s">
        <v>17510</v>
      </c>
      <c r="B1458" s="163">
        <v>471522</v>
      </c>
      <c r="C1458" s="163">
        <v>0</v>
      </c>
      <c r="D1458" s="164" t="s">
        <v>17511</v>
      </c>
      <c r="E1458" s="164" t="s">
        <v>17512</v>
      </c>
      <c r="F1458" s="165" t="s">
        <v>6</v>
      </c>
      <c r="G1458" s="165" t="s">
        <v>12396</v>
      </c>
      <c r="H1458" s="165" t="s">
        <v>12396</v>
      </c>
      <c r="I1458" s="164" t="s">
        <v>16120</v>
      </c>
      <c r="J1458" s="164" t="s">
        <v>16121</v>
      </c>
      <c r="K1458" s="164">
        <v>36</v>
      </c>
      <c r="L1458" s="164" t="s">
        <v>12396</v>
      </c>
      <c r="M1458" s="164">
        <v>84017</v>
      </c>
    </row>
    <row r="1459" spans="1:13">
      <c r="A1459" s="162" t="s">
        <v>17513</v>
      </c>
      <c r="B1459" s="163">
        <v>471524</v>
      </c>
      <c r="C1459" s="163">
        <v>0</v>
      </c>
      <c r="D1459" s="164" t="s">
        <v>17514</v>
      </c>
      <c r="E1459" s="164" t="s">
        <v>17515</v>
      </c>
      <c r="F1459" s="165" t="s">
        <v>6</v>
      </c>
      <c r="G1459" s="165" t="s">
        <v>12396</v>
      </c>
      <c r="H1459" s="165" t="s">
        <v>12396</v>
      </c>
      <c r="I1459" s="164" t="s">
        <v>16120</v>
      </c>
      <c r="J1459" s="164" t="s">
        <v>16121</v>
      </c>
      <c r="K1459" s="164">
        <v>36</v>
      </c>
      <c r="L1459" s="164" t="s">
        <v>12396</v>
      </c>
      <c r="M1459" s="164">
        <v>84018</v>
      </c>
    </row>
    <row r="1460" spans="1:13">
      <c r="A1460" s="162" t="s">
        <v>2853</v>
      </c>
      <c r="B1460" s="163">
        <v>334384</v>
      </c>
      <c r="C1460" s="163">
        <v>1070400134</v>
      </c>
      <c r="D1460" s="164" t="s">
        <v>17516</v>
      </c>
      <c r="E1460" s="164" t="s">
        <v>13033</v>
      </c>
      <c r="F1460" s="165" t="s">
        <v>10613</v>
      </c>
      <c r="G1460" s="165" t="s">
        <v>12396</v>
      </c>
      <c r="H1460" s="165" t="s">
        <v>12396</v>
      </c>
      <c r="I1460" s="164" t="s">
        <v>14638</v>
      </c>
      <c r="J1460" s="164" t="s">
        <v>15598</v>
      </c>
      <c r="K1460" s="164">
        <v>35</v>
      </c>
      <c r="L1460" s="164" t="s">
        <v>12396</v>
      </c>
      <c r="M1460" s="164">
        <v>78374</v>
      </c>
    </row>
    <row r="1461" spans="1:13">
      <c r="A1461" s="162" t="s">
        <v>17517</v>
      </c>
      <c r="B1461" s="163">
        <v>471566</v>
      </c>
      <c r="C1461" s="163" t="s">
        <v>12396</v>
      </c>
      <c r="D1461" s="164" t="s">
        <v>17518</v>
      </c>
      <c r="E1461" s="164" t="s">
        <v>17519</v>
      </c>
      <c r="F1461" s="165" t="s">
        <v>6</v>
      </c>
      <c r="G1461" s="165" t="s">
        <v>12396</v>
      </c>
      <c r="H1461" s="165" t="s">
        <v>12396</v>
      </c>
      <c r="I1461" s="164" t="s">
        <v>16120</v>
      </c>
      <c r="J1461" s="164" t="s">
        <v>16121</v>
      </c>
      <c r="K1461" s="164">
        <v>36</v>
      </c>
      <c r="L1461" s="164" t="s">
        <v>12396</v>
      </c>
      <c r="M1461" s="164">
        <v>45517</v>
      </c>
    </row>
    <row r="1462" spans="1:13">
      <c r="A1462" s="162" t="s">
        <v>17520</v>
      </c>
      <c r="B1462" s="163">
        <v>471152</v>
      </c>
      <c r="C1462" s="163">
        <v>0</v>
      </c>
      <c r="D1462" s="164" t="s">
        <v>17521</v>
      </c>
      <c r="E1462" s="164" t="s">
        <v>17522</v>
      </c>
      <c r="F1462" s="165" t="s">
        <v>6</v>
      </c>
      <c r="G1462" s="165" t="s">
        <v>12396</v>
      </c>
      <c r="H1462" s="165" t="s">
        <v>12396</v>
      </c>
      <c r="I1462" s="164" t="s">
        <v>16120</v>
      </c>
      <c r="J1462" s="164" t="s">
        <v>16121</v>
      </c>
      <c r="K1462" s="164">
        <v>36</v>
      </c>
      <c r="L1462" s="164" t="s">
        <v>12396</v>
      </c>
      <c r="M1462" s="164">
        <v>83950</v>
      </c>
    </row>
    <row r="1463" spans="1:13">
      <c r="A1463" s="162" t="s">
        <v>7137</v>
      </c>
      <c r="B1463" s="163">
        <v>477135</v>
      </c>
      <c r="C1463" s="163">
        <v>1060401612</v>
      </c>
      <c r="D1463" s="164" t="s">
        <v>17523</v>
      </c>
      <c r="E1463" s="164" t="s">
        <v>17524</v>
      </c>
      <c r="F1463" s="165" t="s">
        <v>6</v>
      </c>
      <c r="G1463" s="165" t="s">
        <v>12396</v>
      </c>
      <c r="H1463" s="165" t="s">
        <v>12396</v>
      </c>
      <c r="I1463" s="164" t="s">
        <v>14222</v>
      </c>
      <c r="J1463" s="164" t="s">
        <v>13810</v>
      </c>
      <c r="K1463" s="164">
        <v>35</v>
      </c>
      <c r="L1463" s="164" t="s">
        <v>12396</v>
      </c>
      <c r="M1463" s="164">
        <v>77584</v>
      </c>
    </row>
    <row r="1464" spans="1:13">
      <c r="A1464" s="162" t="s">
        <v>17525</v>
      </c>
      <c r="B1464" s="163">
        <v>471146</v>
      </c>
      <c r="C1464" s="163">
        <v>0</v>
      </c>
      <c r="D1464" s="164" t="s">
        <v>17526</v>
      </c>
      <c r="E1464" s="164" t="s">
        <v>17527</v>
      </c>
      <c r="F1464" s="165" t="s">
        <v>6</v>
      </c>
      <c r="G1464" s="165" t="s">
        <v>12396</v>
      </c>
      <c r="H1464" s="165" t="s">
        <v>12396</v>
      </c>
      <c r="I1464" s="164" t="s">
        <v>16120</v>
      </c>
      <c r="J1464" s="164" t="s">
        <v>16121</v>
      </c>
      <c r="K1464" s="164">
        <v>36</v>
      </c>
      <c r="L1464" s="164" t="s">
        <v>12396</v>
      </c>
      <c r="M1464" s="164">
        <v>83947</v>
      </c>
    </row>
    <row r="1465" spans="1:13">
      <c r="A1465" s="162" t="s">
        <v>17528</v>
      </c>
      <c r="B1465" s="163">
        <v>471146</v>
      </c>
      <c r="C1465" s="163" t="s">
        <v>12396</v>
      </c>
      <c r="D1465" s="164" t="s">
        <v>17529</v>
      </c>
      <c r="E1465" s="164" t="s">
        <v>17530</v>
      </c>
      <c r="F1465" s="165" t="s">
        <v>6</v>
      </c>
      <c r="G1465" s="165" t="s">
        <v>12396</v>
      </c>
      <c r="H1465" s="165" t="s">
        <v>12396</v>
      </c>
      <c r="I1465" s="164" t="s">
        <v>16120</v>
      </c>
      <c r="J1465" s="164" t="s">
        <v>16121</v>
      </c>
      <c r="K1465" s="164">
        <v>36</v>
      </c>
      <c r="L1465" s="164" t="s">
        <v>12396</v>
      </c>
      <c r="M1465" s="164">
        <v>45497</v>
      </c>
    </row>
    <row r="1466" spans="1:13">
      <c r="A1466" s="162" t="s">
        <v>8354</v>
      </c>
      <c r="B1466" s="163">
        <v>342067</v>
      </c>
      <c r="C1466" s="163">
        <v>0</v>
      </c>
      <c r="D1466" s="164" t="s">
        <v>17531</v>
      </c>
      <c r="E1466" s="164" t="s">
        <v>17532</v>
      </c>
      <c r="F1466" s="165" t="s">
        <v>6</v>
      </c>
      <c r="G1466" s="165" t="s">
        <v>12396</v>
      </c>
      <c r="H1466" s="165" t="s">
        <v>12396</v>
      </c>
      <c r="I1466" s="164" t="s">
        <v>14638</v>
      </c>
      <c r="J1466" s="164" t="s">
        <v>15552</v>
      </c>
      <c r="K1466" s="164">
        <v>35</v>
      </c>
      <c r="L1466" s="164" t="s">
        <v>12396</v>
      </c>
      <c r="M1466" s="164">
        <v>78464</v>
      </c>
    </row>
    <row r="1467" spans="1:13">
      <c r="A1467" s="162" t="s">
        <v>17533</v>
      </c>
      <c r="B1467" s="163">
        <v>474377</v>
      </c>
      <c r="C1467" s="163">
        <v>0</v>
      </c>
      <c r="D1467" s="164" t="s">
        <v>17534</v>
      </c>
      <c r="E1467" s="164" t="s">
        <v>17535</v>
      </c>
      <c r="F1467" s="165" t="s">
        <v>6</v>
      </c>
      <c r="G1467" s="165" t="s">
        <v>12396</v>
      </c>
      <c r="H1467" s="165" t="s">
        <v>12396</v>
      </c>
      <c r="I1467" s="164" t="s">
        <v>14222</v>
      </c>
      <c r="J1467" s="164" t="s">
        <v>13810</v>
      </c>
      <c r="K1467" s="164">
        <v>36</v>
      </c>
      <c r="L1467" s="164" t="s">
        <v>12396</v>
      </c>
      <c r="M1467" s="164">
        <v>77928</v>
      </c>
    </row>
    <row r="1468" spans="1:13">
      <c r="A1468" s="162" t="s">
        <v>17536</v>
      </c>
      <c r="B1468" s="163">
        <v>476575</v>
      </c>
      <c r="C1468" s="163">
        <v>0</v>
      </c>
      <c r="D1468" s="164" t="s">
        <v>17537</v>
      </c>
      <c r="E1468" s="164" t="s">
        <v>17538</v>
      </c>
      <c r="F1468" s="165" t="s">
        <v>6</v>
      </c>
      <c r="G1468" s="165" t="s">
        <v>12396</v>
      </c>
      <c r="H1468" s="165" t="s">
        <v>12396</v>
      </c>
      <c r="I1468" s="164" t="s">
        <v>14222</v>
      </c>
      <c r="J1468" s="164" t="s">
        <v>14977</v>
      </c>
      <c r="K1468" s="164">
        <v>36</v>
      </c>
      <c r="L1468" s="164" t="s">
        <v>12396</v>
      </c>
      <c r="M1468" s="164">
        <v>78054</v>
      </c>
    </row>
    <row r="1469" spans="1:13">
      <c r="A1469" s="162" t="s">
        <v>17539</v>
      </c>
      <c r="B1469" s="163">
        <v>435028</v>
      </c>
      <c r="C1469" s="163">
        <v>0</v>
      </c>
      <c r="D1469" s="164" t="s">
        <v>17540</v>
      </c>
      <c r="E1469" s="164" t="s">
        <v>17541</v>
      </c>
      <c r="F1469" s="165" t="s">
        <v>6</v>
      </c>
      <c r="G1469" s="165" t="s">
        <v>12396</v>
      </c>
      <c r="H1469" s="165" t="s">
        <v>12396</v>
      </c>
      <c r="I1469" s="164" t="s">
        <v>14222</v>
      </c>
      <c r="J1469" s="164" t="s">
        <v>14977</v>
      </c>
      <c r="K1469" s="164">
        <v>36</v>
      </c>
      <c r="L1469" s="164" t="s">
        <v>12396</v>
      </c>
      <c r="M1469" s="164">
        <v>78055</v>
      </c>
    </row>
    <row r="1470" spans="1:13">
      <c r="A1470" s="162" t="s">
        <v>4168</v>
      </c>
      <c r="B1470" s="163">
        <v>429241</v>
      </c>
      <c r="C1470" s="163">
        <v>0</v>
      </c>
      <c r="D1470" s="164" t="s">
        <v>17542</v>
      </c>
      <c r="E1470" s="164" t="s">
        <v>12947</v>
      </c>
      <c r="F1470" s="165" t="s">
        <v>6</v>
      </c>
      <c r="G1470" s="165" t="s">
        <v>12396</v>
      </c>
      <c r="H1470" s="165" t="s">
        <v>12396</v>
      </c>
      <c r="I1470" s="164" t="s">
        <v>14638</v>
      </c>
      <c r="J1470" s="164" t="s">
        <v>15960</v>
      </c>
      <c r="K1470" s="164">
        <v>35</v>
      </c>
      <c r="L1470" s="164" t="s">
        <v>12396</v>
      </c>
      <c r="M1470" s="164">
        <v>78484</v>
      </c>
    </row>
    <row r="1471" spans="1:13">
      <c r="A1471" s="162" t="s">
        <v>17543</v>
      </c>
      <c r="B1471" s="163">
        <v>435004</v>
      </c>
      <c r="C1471" s="163" t="s">
        <v>12396</v>
      </c>
      <c r="D1471" s="164" t="s">
        <v>17544</v>
      </c>
      <c r="E1471" s="164" t="s">
        <v>17545</v>
      </c>
      <c r="F1471" s="165" t="s">
        <v>6</v>
      </c>
      <c r="G1471" s="165" t="s">
        <v>12396</v>
      </c>
      <c r="H1471" s="165" t="s">
        <v>12396</v>
      </c>
      <c r="I1471" s="164" t="s">
        <v>14222</v>
      </c>
      <c r="J1471" s="164" t="s">
        <v>14977</v>
      </c>
      <c r="K1471" s="164">
        <v>36</v>
      </c>
      <c r="L1471" s="164" t="s">
        <v>12396</v>
      </c>
      <c r="M1471" s="164">
        <v>28738</v>
      </c>
    </row>
    <row r="1472" spans="1:13">
      <c r="A1472" s="162" t="s">
        <v>17546</v>
      </c>
      <c r="B1472" s="163">
        <v>438706</v>
      </c>
      <c r="C1472" s="163" t="s">
        <v>12396</v>
      </c>
      <c r="D1472" s="164" t="s">
        <v>17547</v>
      </c>
      <c r="E1472" s="164" t="s">
        <v>17548</v>
      </c>
      <c r="F1472" s="165" t="s">
        <v>6</v>
      </c>
      <c r="G1472" s="165" t="s">
        <v>12396</v>
      </c>
      <c r="H1472" s="165" t="s">
        <v>12396</v>
      </c>
      <c r="I1472" s="164" t="s">
        <v>14222</v>
      </c>
      <c r="J1472" s="164" t="s">
        <v>14977</v>
      </c>
      <c r="K1472" s="164">
        <v>36</v>
      </c>
      <c r="L1472" s="164" t="s">
        <v>12396</v>
      </c>
      <c r="M1472" s="164">
        <v>28737</v>
      </c>
    </row>
    <row r="1473" spans="1:13">
      <c r="A1473" s="162" t="s">
        <v>17549</v>
      </c>
      <c r="B1473" s="163">
        <v>435002</v>
      </c>
      <c r="C1473" s="163">
        <v>0</v>
      </c>
      <c r="D1473" s="164" t="s">
        <v>17550</v>
      </c>
      <c r="E1473" s="164" t="s">
        <v>17551</v>
      </c>
      <c r="F1473" s="165" t="s">
        <v>6</v>
      </c>
      <c r="G1473" s="165" t="s">
        <v>12396</v>
      </c>
      <c r="H1473" s="165" t="s">
        <v>12396</v>
      </c>
      <c r="I1473" s="164" t="s">
        <v>14222</v>
      </c>
      <c r="J1473" s="164" t="s">
        <v>14977</v>
      </c>
      <c r="K1473" s="164">
        <v>36</v>
      </c>
      <c r="L1473" s="164" t="s">
        <v>12396</v>
      </c>
      <c r="M1473" s="164">
        <v>78053</v>
      </c>
    </row>
    <row r="1474" spans="1:13">
      <c r="A1474" s="162" t="s">
        <v>4389</v>
      </c>
      <c r="B1474" s="163">
        <v>410240</v>
      </c>
      <c r="C1474" s="163">
        <v>0</v>
      </c>
      <c r="D1474" s="164" t="s">
        <v>17552</v>
      </c>
      <c r="E1474" s="164" t="s">
        <v>17553</v>
      </c>
      <c r="F1474" s="165" t="s">
        <v>6</v>
      </c>
      <c r="G1474" s="165" t="s">
        <v>12396</v>
      </c>
      <c r="H1474" s="165" t="s">
        <v>12396</v>
      </c>
      <c r="I1474" s="164" t="s">
        <v>14638</v>
      </c>
      <c r="J1474" s="164" t="s">
        <v>15960</v>
      </c>
      <c r="K1474" s="164">
        <v>35</v>
      </c>
      <c r="L1474" s="164" t="s">
        <v>12396</v>
      </c>
      <c r="M1474" s="164">
        <v>84594</v>
      </c>
    </row>
    <row r="1475" spans="1:13">
      <c r="A1475" s="162" t="s">
        <v>4212</v>
      </c>
      <c r="B1475" s="163">
        <v>409645</v>
      </c>
      <c r="C1475" s="163">
        <v>1060401922</v>
      </c>
      <c r="D1475" s="164" t="s">
        <v>17554</v>
      </c>
      <c r="E1475" s="164" t="s">
        <v>12992</v>
      </c>
      <c r="F1475" s="165" t="s">
        <v>6</v>
      </c>
      <c r="G1475" s="165" t="s">
        <v>12396</v>
      </c>
      <c r="H1475" s="165" t="s">
        <v>12396</v>
      </c>
      <c r="I1475" s="164" t="s">
        <v>14638</v>
      </c>
      <c r="J1475" s="164" t="s">
        <v>15598</v>
      </c>
      <c r="K1475" s="164">
        <v>35</v>
      </c>
      <c r="L1475" s="164" t="s">
        <v>12396</v>
      </c>
      <c r="M1475" s="164">
        <v>78490</v>
      </c>
    </row>
    <row r="1476" spans="1:13">
      <c r="A1476" s="162" t="s">
        <v>4218</v>
      </c>
      <c r="B1476" s="163">
        <v>409647</v>
      </c>
      <c r="C1476" s="163">
        <v>1070600567</v>
      </c>
      <c r="D1476" s="164" t="s">
        <v>17555</v>
      </c>
      <c r="E1476" s="164" t="s">
        <v>12993</v>
      </c>
      <c r="F1476" s="165" t="s">
        <v>6</v>
      </c>
      <c r="G1476" s="165" t="s">
        <v>12396</v>
      </c>
      <c r="H1476" s="165" t="s">
        <v>12396</v>
      </c>
      <c r="I1476" s="164" t="s">
        <v>14638</v>
      </c>
      <c r="J1476" s="164" t="s">
        <v>15598</v>
      </c>
      <c r="K1476" s="164">
        <v>35</v>
      </c>
      <c r="L1476" s="164" t="s">
        <v>12396</v>
      </c>
      <c r="M1476" s="164">
        <v>78491</v>
      </c>
    </row>
    <row r="1477" spans="1:13">
      <c r="A1477" s="162" t="s">
        <v>4203</v>
      </c>
      <c r="B1477" s="163">
        <v>409642</v>
      </c>
      <c r="C1477" s="163">
        <v>1060401892</v>
      </c>
      <c r="D1477" s="164" t="s">
        <v>17554</v>
      </c>
      <c r="E1477" s="164" t="s">
        <v>13174</v>
      </c>
      <c r="F1477" s="165" t="s">
        <v>6</v>
      </c>
      <c r="G1477" s="165" t="s">
        <v>12396</v>
      </c>
      <c r="H1477" s="165" t="s">
        <v>12396</v>
      </c>
      <c r="I1477" s="164" t="s">
        <v>14638</v>
      </c>
      <c r="J1477" s="164" t="s">
        <v>15598</v>
      </c>
      <c r="K1477" s="164">
        <v>35</v>
      </c>
      <c r="L1477" s="164" t="s">
        <v>12396</v>
      </c>
      <c r="M1477" s="164">
        <v>78487</v>
      </c>
    </row>
    <row r="1478" spans="1:13">
      <c r="A1478" s="162" t="s">
        <v>17556</v>
      </c>
      <c r="B1478" s="163">
        <v>464231</v>
      </c>
      <c r="C1478" s="163" t="s">
        <v>12396</v>
      </c>
      <c r="D1478" s="164" t="s">
        <v>17557</v>
      </c>
      <c r="E1478" s="164" t="s">
        <v>17558</v>
      </c>
      <c r="F1478" s="165" t="s">
        <v>6</v>
      </c>
      <c r="G1478" s="165" t="s">
        <v>12396</v>
      </c>
      <c r="H1478" s="165" t="s">
        <v>12396</v>
      </c>
      <c r="I1478" s="164" t="s">
        <v>14638</v>
      </c>
      <c r="J1478" s="164" t="s">
        <v>14639</v>
      </c>
      <c r="K1478" s="164">
        <v>35</v>
      </c>
      <c r="L1478" s="164" t="s">
        <v>12396</v>
      </c>
      <c r="M1478" s="164">
        <v>42021</v>
      </c>
    </row>
    <row r="1479" spans="1:13">
      <c r="A1479" s="162" t="s">
        <v>4249</v>
      </c>
      <c r="B1479" s="163">
        <v>420181</v>
      </c>
      <c r="C1479" s="163">
        <v>1060404565</v>
      </c>
      <c r="D1479" s="164" t="s">
        <v>17559</v>
      </c>
      <c r="E1479" s="164" t="s">
        <v>13173</v>
      </c>
      <c r="F1479" s="165" t="s">
        <v>6</v>
      </c>
      <c r="G1479" s="165" t="s">
        <v>12396</v>
      </c>
      <c r="H1479" s="165" t="s">
        <v>12396</v>
      </c>
      <c r="I1479" s="164" t="s">
        <v>14638</v>
      </c>
      <c r="J1479" s="164" t="s">
        <v>14639</v>
      </c>
      <c r="K1479" s="164">
        <v>35</v>
      </c>
      <c r="L1479" s="164" t="s">
        <v>12396</v>
      </c>
      <c r="M1479" s="164">
        <v>78727</v>
      </c>
    </row>
    <row r="1480" spans="1:13">
      <c r="A1480" s="162" t="s">
        <v>4579</v>
      </c>
      <c r="B1480" s="163">
        <v>463006</v>
      </c>
      <c r="C1480" s="163">
        <v>1060900074</v>
      </c>
      <c r="D1480" s="164" t="s">
        <v>17560</v>
      </c>
      <c r="E1480" s="164" t="s">
        <v>17561</v>
      </c>
      <c r="F1480" s="165" t="s">
        <v>6</v>
      </c>
      <c r="G1480" s="165" t="s">
        <v>12396</v>
      </c>
      <c r="H1480" s="165" t="s">
        <v>12396</v>
      </c>
      <c r="I1480" s="164" t="s">
        <v>14222</v>
      </c>
      <c r="J1480" s="164" t="s">
        <v>13810</v>
      </c>
      <c r="K1480" s="164">
        <v>36</v>
      </c>
      <c r="L1480" s="164" t="s">
        <v>12396</v>
      </c>
      <c r="M1480" s="164">
        <v>77892</v>
      </c>
    </row>
    <row r="1481" spans="1:13">
      <c r="A1481" s="162" t="s">
        <v>5429</v>
      </c>
      <c r="B1481" s="163">
        <v>462946</v>
      </c>
      <c r="C1481" s="163">
        <v>1060900031</v>
      </c>
      <c r="D1481" s="164" t="s">
        <v>17562</v>
      </c>
      <c r="E1481" s="164" t="s">
        <v>17563</v>
      </c>
      <c r="F1481" s="165" t="s">
        <v>6</v>
      </c>
      <c r="G1481" s="165" t="s">
        <v>12396</v>
      </c>
      <c r="H1481" s="165" t="s">
        <v>12396</v>
      </c>
      <c r="I1481" s="164" t="s">
        <v>14222</v>
      </c>
      <c r="J1481" s="164" t="s">
        <v>13810</v>
      </c>
      <c r="K1481" s="164">
        <v>36</v>
      </c>
      <c r="L1481" s="164" t="s">
        <v>12396</v>
      </c>
      <c r="M1481" s="164">
        <v>24553</v>
      </c>
    </row>
    <row r="1482" spans="1:13">
      <c r="A1482" s="162" t="s">
        <v>5432</v>
      </c>
      <c r="B1482" s="163">
        <v>462941</v>
      </c>
      <c r="C1482" s="163">
        <v>1060900040</v>
      </c>
      <c r="D1482" s="164" t="s">
        <v>17564</v>
      </c>
      <c r="E1482" s="164" t="s">
        <v>17565</v>
      </c>
      <c r="F1482" s="165" t="s">
        <v>6</v>
      </c>
      <c r="G1482" s="165" t="s">
        <v>12396</v>
      </c>
      <c r="H1482" s="165" t="s">
        <v>12396</v>
      </c>
      <c r="I1482" s="164" t="s">
        <v>14222</v>
      </c>
      <c r="J1482" s="164" t="s">
        <v>13810</v>
      </c>
      <c r="K1482" s="164">
        <v>36</v>
      </c>
      <c r="L1482" s="164" t="s">
        <v>12396</v>
      </c>
      <c r="M1482" s="164">
        <v>24554</v>
      </c>
    </row>
    <row r="1483" spans="1:13">
      <c r="A1483" s="162" t="s">
        <v>5426</v>
      </c>
      <c r="B1483" s="163">
        <v>462948</v>
      </c>
      <c r="C1483" s="163">
        <v>0</v>
      </c>
      <c r="D1483" s="164" t="s">
        <v>17566</v>
      </c>
      <c r="E1483" s="164" t="s">
        <v>17567</v>
      </c>
      <c r="F1483" s="165" t="s">
        <v>6</v>
      </c>
      <c r="G1483" s="165" t="s">
        <v>12396</v>
      </c>
      <c r="H1483" s="165" t="s">
        <v>12396</v>
      </c>
      <c r="I1483" s="164" t="s">
        <v>14222</v>
      </c>
      <c r="J1483" s="164" t="s">
        <v>13810</v>
      </c>
      <c r="K1483" s="164">
        <v>36</v>
      </c>
      <c r="L1483" s="164" t="s">
        <v>12396</v>
      </c>
      <c r="M1483" s="164">
        <v>77951</v>
      </c>
    </row>
    <row r="1484" spans="1:13">
      <c r="A1484" s="162" t="s">
        <v>3090</v>
      </c>
      <c r="B1484" s="163">
        <v>357056</v>
      </c>
      <c r="C1484" s="163">
        <v>1070300083</v>
      </c>
      <c r="D1484" s="164" t="s">
        <v>17568</v>
      </c>
      <c r="E1484" s="164" t="s">
        <v>17569</v>
      </c>
      <c r="F1484" s="165" t="s">
        <v>10613</v>
      </c>
      <c r="G1484" s="165" t="s">
        <v>12396</v>
      </c>
      <c r="H1484" s="165" t="s">
        <v>12396</v>
      </c>
      <c r="I1484" s="164" t="s">
        <v>14222</v>
      </c>
      <c r="J1484" s="164" t="s">
        <v>15641</v>
      </c>
      <c r="K1484" s="164">
        <v>11</v>
      </c>
      <c r="L1484" s="164" t="s">
        <v>12396</v>
      </c>
      <c r="M1484" s="164">
        <v>78408</v>
      </c>
    </row>
    <row r="1485" spans="1:13">
      <c r="A1485" s="162" t="s">
        <v>13155</v>
      </c>
      <c r="B1485" s="163">
        <v>352972</v>
      </c>
      <c r="C1485" s="163">
        <v>0</v>
      </c>
      <c r="D1485" s="164" t="s">
        <v>17570</v>
      </c>
      <c r="E1485" s="164" t="s">
        <v>17571</v>
      </c>
      <c r="F1485" s="165" t="s">
        <v>10613</v>
      </c>
      <c r="G1485" s="165" t="s">
        <v>12396</v>
      </c>
      <c r="H1485" s="165" t="s">
        <v>12396</v>
      </c>
      <c r="I1485" s="164" t="s">
        <v>14222</v>
      </c>
      <c r="J1485" s="164" t="s">
        <v>15641</v>
      </c>
      <c r="K1485" s="164">
        <v>11</v>
      </c>
      <c r="L1485" s="164" t="s">
        <v>12396</v>
      </c>
      <c r="M1485" s="164">
        <v>78665</v>
      </c>
    </row>
    <row r="1486" spans="1:13">
      <c r="A1486" s="162" t="s">
        <v>17572</v>
      </c>
      <c r="B1486" s="163">
        <v>418384</v>
      </c>
      <c r="C1486" s="163" t="s">
        <v>12396</v>
      </c>
      <c r="D1486" s="164" t="s">
        <v>17573</v>
      </c>
      <c r="E1486" s="164" t="s">
        <v>17574</v>
      </c>
      <c r="F1486" s="165" t="s">
        <v>6</v>
      </c>
      <c r="G1486" s="165" t="s">
        <v>12396</v>
      </c>
      <c r="H1486" s="165" t="s">
        <v>12396</v>
      </c>
      <c r="I1486" s="164" t="s">
        <v>16527</v>
      </c>
      <c r="J1486" s="164" t="s">
        <v>16815</v>
      </c>
      <c r="K1486" s="164">
        <v>36</v>
      </c>
      <c r="L1486" s="164" t="s">
        <v>12396</v>
      </c>
      <c r="M1486" s="164">
        <v>28735</v>
      </c>
    </row>
    <row r="1487" spans="1:13">
      <c r="A1487" s="162" t="s">
        <v>6777</v>
      </c>
      <c r="B1487" s="163">
        <v>374616</v>
      </c>
      <c r="C1487" s="163">
        <v>1060403160</v>
      </c>
      <c r="D1487" s="164" t="s">
        <v>17575</v>
      </c>
      <c r="E1487" s="164" t="s">
        <v>17576</v>
      </c>
      <c r="F1487" s="165" t="s">
        <v>6</v>
      </c>
      <c r="G1487" s="165" t="s">
        <v>12396</v>
      </c>
      <c r="H1487" s="165" t="s">
        <v>12396</v>
      </c>
      <c r="I1487" s="164" t="s">
        <v>16120</v>
      </c>
      <c r="J1487" s="164" t="s">
        <v>16121</v>
      </c>
      <c r="K1487" s="164">
        <v>36</v>
      </c>
      <c r="L1487" s="164" t="s">
        <v>12396</v>
      </c>
      <c r="M1487" s="164">
        <v>24555</v>
      </c>
    </row>
    <row r="1488" spans="1:13">
      <c r="A1488" s="162" t="s">
        <v>5149</v>
      </c>
      <c r="B1488" s="163">
        <v>445454</v>
      </c>
      <c r="C1488" s="163">
        <v>1060406967</v>
      </c>
      <c r="D1488" s="164" t="s">
        <v>17577</v>
      </c>
      <c r="E1488" s="164" t="s">
        <v>17578</v>
      </c>
      <c r="F1488" s="165" t="s">
        <v>6</v>
      </c>
      <c r="G1488" s="165" t="s">
        <v>12396</v>
      </c>
      <c r="H1488" s="165" t="s">
        <v>12396</v>
      </c>
      <c r="I1488" s="164" t="s">
        <v>14222</v>
      </c>
      <c r="J1488" s="164" t="s">
        <v>13810</v>
      </c>
      <c r="K1488" s="164">
        <v>36</v>
      </c>
      <c r="L1488" s="164" t="s">
        <v>12396</v>
      </c>
      <c r="M1488" s="164">
        <v>77661</v>
      </c>
    </row>
    <row r="1489" spans="1:13">
      <c r="A1489" s="162" t="s">
        <v>5140</v>
      </c>
      <c r="B1489" s="163">
        <v>443988</v>
      </c>
      <c r="C1489" s="163">
        <v>1060407840</v>
      </c>
      <c r="D1489" s="164" t="s">
        <v>17579</v>
      </c>
      <c r="E1489" s="164" t="s">
        <v>17580</v>
      </c>
      <c r="F1489" s="165" t="s">
        <v>6</v>
      </c>
      <c r="G1489" s="165" t="s">
        <v>12396</v>
      </c>
      <c r="H1489" s="165" t="s">
        <v>12396</v>
      </c>
      <c r="I1489" s="164" t="s">
        <v>14222</v>
      </c>
      <c r="J1489" s="164" t="s">
        <v>14977</v>
      </c>
      <c r="K1489" s="164">
        <v>36</v>
      </c>
      <c r="L1489" s="164" t="s">
        <v>12396</v>
      </c>
      <c r="M1489" s="164">
        <v>77688</v>
      </c>
    </row>
    <row r="1490" spans="1:13">
      <c r="A1490" s="162" t="s">
        <v>5143</v>
      </c>
      <c r="B1490" s="163">
        <v>443990</v>
      </c>
      <c r="C1490" s="163">
        <v>1060407858</v>
      </c>
      <c r="D1490" s="164" t="s">
        <v>17581</v>
      </c>
      <c r="E1490" s="164" t="s">
        <v>17582</v>
      </c>
      <c r="F1490" s="165" t="s">
        <v>6</v>
      </c>
      <c r="G1490" s="165" t="s">
        <v>12396</v>
      </c>
      <c r="H1490" s="165" t="s">
        <v>12396</v>
      </c>
      <c r="I1490" s="164" t="s">
        <v>14222</v>
      </c>
      <c r="J1490" s="164" t="s">
        <v>14977</v>
      </c>
      <c r="K1490" s="164">
        <v>36</v>
      </c>
      <c r="L1490" s="164" t="s">
        <v>12396</v>
      </c>
      <c r="M1490" s="164">
        <v>77689</v>
      </c>
    </row>
    <row r="1491" spans="1:13">
      <c r="A1491" s="162" t="s">
        <v>5146</v>
      </c>
      <c r="B1491" s="163">
        <v>443989</v>
      </c>
      <c r="C1491" s="163">
        <v>1060407831</v>
      </c>
      <c r="D1491" s="164" t="s">
        <v>17583</v>
      </c>
      <c r="E1491" s="164" t="s">
        <v>17584</v>
      </c>
      <c r="F1491" s="165" t="s">
        <v>6</v>
      </c>
      <c r="G1491" s="165" t="s">
        <v>12396</v>
      </c>
      <c r="H1491" s="165" t="s">
        <v>12396</v>
      </c>
      <c r="I1491" s="164" t="s">
        <v>14222</v>
      </c>
      <c r="J1491" s="164" t="s">
        <v>14977</v>
      </c>
      <c r="K1491" s="164">
        <v>36</v>
      </c>
      <c r="L1491" s="164" t="s">
        <v>12396</v>
      </c>
      <c r="M1491" s="164">
        <v>77687</v>
      </c>
    </row>
    <row r="1492" spans="1:13">
      <c r="A1492" s="162" t="s">
        <v>5152</v>
      </c>
      <c r="B1492" s="163">
        <v>443992</v>
      </c>
      <c r="C1492" s="163">
        <v>1060406738</v>
      </c>
      <c r="D1492" s="164" t="s">
        <v>17585</v>
      </c>
      <c r="E1492" s="164" t="s">
        <v>17586</v>
      </c>
      <c r="F1492" s="165" t="s">
        <v>6</v>
      </c>
      <c r="G1492" s="165" t="s">
        <v>12396</v>
      </c>
      <c r="H1492" s="165" t="s">
        <v>12396</v>
      </c>
      <c r="I1492" s="164" t="s">
        <v>14222</v>
      </c>
      <c r="J1492" s="164" t="s">
        <v>14977</v>
      </c>
      <c r="K1492" s="164">
        <v>36</v>
      </c>
      <c r="L1492" s="164" t="s">
        <v>12396</v>
      </c>
      <c r="M1492" s="164">
        <v>77658</v>
      </c>
    </row>
    <row r="1493" spans="1:13">
      <c r="A1493" s="162" t="s">
        <v>4355</v>
      </c>
      <c r="B1493" s="163">
        <v>454840</v>
      </c>
      <c r="C1493" s="163">
        <v>1070801872</v>
      </c>
      <c r="D1493" s="164" t="s">
        <v>17587</v>
      </c>
      <c r="E1493" s="164" t="s">
        <v>17588</v>
      </c>
      <c r="F1493" s="165" t="s">
        <v>6</v>
      </c>
      <c r="G1493" s="165" t="s">
        <v>12396</v>
      </c>
      <c r="H1493" s="165" t="s">
        <v>12396</v>
      </c>
      <c r="I1493" s="164" t="s">
        <v>14638</v>
      </c>
      <c r="J1493" s="164" t="s">
        <v>15960</v>
      </c>
      <c r="K1493" s="164">
        <v>35</v>
      </c>
      <c r="L1493" s="164" t="s">
        <v>12396</v>
      </c>
      <c r="M1493" s="164">
        <v>78518</v>
      </c>
    </row>
    <row r="1494" spans="1:13">
      <c r="A1494" s="162" t="s">
        <v>8858</v>
      </c>
      <c r="B1494" s="163">
        <v>432940</v>
      </c>
      <c r="C1494" s="163">
        <v>0</v>
      </c>
      <c r="D1494" s="164" t="s">
        <v>17369</v>
      </c>
      <c r="E1494" s="164" t="s">
        <v>13161</v>
      </c>
      <c r="F1494" s="165" t="s">
        <v>6</v>
      </c>
      <c r="G1494" s="165" t="s">
        <v>12396</v>
      </c>
      <c r="H1494" s="165" t="s">
        <v>12396</v>
      </c>
      <c r="I1494" s="164" t="s">
        <v>14638</v>
      </c>
      <c r="J1494" s="164" t="s">
        <v>15960</v>
      </c>
      <c r="K1494" s="164">
        <v>35</v>
      </c>
      <c r="L1494" s="164" t="s">
        <v>12396</v>
      </c>
      <c r="M1494" s="164">
        <v>78519</v>
      </c>
    </row>
    <row r="1495" spans="1:13">
      <c r="A1495" s="162" t="s">
        <v>13160</v>
      </c>
      <c r="B1495" s="163">
        <v>446067</v>
      </c>
      <c r="C1495" s="163">
        <v>1070801872</v>
      </c>
      <c r="D1495" s="164" t="s">
        <v>17589</v>
      </c>
      <c r="E1495" s="164" t="s">
        <v>17590</v>
      </c>
      <c r="F1495" s="165" t="s">
        <v>6</v>
      </c>
      <c r="G1495" s="165" t="s">
        <v>12396</v>
      </c>
      <c r="H1495" s="165" t="s">
        <v>12396</v>
      </c>
      <c r="I1495" s="164" t="s">
        <v>14638</v>
      </c>
      <c r="J1495" s="164" t="s">
        <v>15598</v>
      </c>
      <c r="K1495" s="164">
        <v>35</v>
      </c>
      <c r="L1495" s="164" t="s">
        <v>12396</v>
      </c>
      <c r="M1495" s="164">
        <v>42024</v>
      </c>
    </row>
    <row r="1496" spans="1:13">
      <c r="A1496" s="162" t="s">
        <v>12862</v>
      </c>
      <c r="B1496" s="163">
        <v>409249</v>
      </c>
      <c r="C1496" s="163">
        <v>1070800043</v>
      </c>
      <c r="D1496" s="164" t="s">
        <v>17591</v>
      </c>
      <c r="E1496" s="164" t="s">
        <v>17592</v>
      </c>
      <c r="F1496" s="165" t="s">
        <v>6</v>
      </c>
      <c r="G1496" s="165" t="s">
        <v>12396</v>
      </c>
      <c r="H1496" s="165" t="s">
        <v>12396</v>
      </c>
      <c r="I1496" s="164" t="s">
        <v>14638</v>
      </c>
      <c r="J1496" s="164" t="s">
        <v>15960</v>
      </c>
      <c r="K1496" s="164">
        <v>35</v>
      </c>
      <c r="L1496" s="164" t="s">
        <v>12396</v>
      </c>
      <c r="M1496" s="164">
        <v>42026</v>
      </c>
    </row>
    <row r="1497" spans="1:13">
      <c r="A1497" s="162" t="s">
        <v>17593</v>
      </c>
      <c r="B1497" s="163">
        <v>405376</v>
      </c>
      <c r="C1497" s="163">
        <v>0</v>
      </c>
      <c r="D1497" s="164" t="s">
        <v>17594</v>
      </c>
      <c r="E1497" s="164" t="s">
        <v>17595</v>
      </c>
      <c r="F1497" s="165" t="s">
        <v>6</v>
      </c>
      <c r="G1497" s="165" t="s">
        <v>12396</v>
      </c>
      <c r="H1497" s="165" t="s">
        <v>12396</v>
      </c>
      <c r="I1497" s="164" t="s">
        <v>16527</v>
      </c>
      <c r="J1497" s="164" t="s">
        <v>17596</v>
      </c>
      <c r="K1497" s="164">
        <v>36</v>
      </c>
      <c r="L1497" s="164" t="s">
        <v>12396</v>
      </c>
      <c r="M1497" s="164">
        <v>78116</v>
      </c>
    </row>
    <row r="1498" spans="1:13">
      <c r="A1498" s="162" t="s">
        <v>13869</v>
      </c>
      <c r="B1498" s="163">
        <v>355167</v>
      </c>
      <c r="C1498" s="163">
        <v>1060301812</v>
      </c>
      <c r="D1498" s="164" t="s">
        <v>17597</v>
      </c>
      <c r="E1498" s="164" t="s">
        <v>17598</v>
      </c>
      <c r="F1498" s="165" t="s">
        <v>6</v>
      </c>
      <c r="G1498" s="165" t="s">
        <v>12396</v>
      </c>
      <c r="H1498" s="165" t="s">
        <v>12396</v>
      </c>
      <c r="I1498" s="164" t="s">
        <v>14222</v>
      </c>
      <c r="J1498" s="164" t="s">
        <v>14977</v>
      </c>
      <c r="K1498" s="164">
        <v>36</v>
      </c>
      <c r="L1498" s="164" t="s">
        <v>12396</v>
      </c>
      <c r="M1498" s="164">
        <v>24561</v>
      </c>
    </row>
    <row r="1499" spans="1:13">
      <c r="A1499" s="162" t="s">
        <v>4101</v>
      </c>
      <c r="B1499" s="163">
        <v>419770</v>
      </c>
      <c r="C1499" s="163">
        <v>0</v>
      </c>
      <c r="D1499" s="164" t="s">
        <v>17599</v>
      </c>
      <c r="E1499" s="164" t="s">
        <v>17600</v>
      </c>
      <c r="F1499" s="165" t="s">
        <v>6</v>
      </c>
      <c r="G1499" s="165" t="s">
        <v>12396</v>
      </c>
      <c r="H1499" s="165" t="s">
        <v>12396</v>
      </c>
      <c r="I1499" s="164" t="s">
        <v>14638</v>
      </c>
      <c r="J1499" s="164" t="s">
        <v>15960</v>
      </c>
      <c r="K1499" s="164">
        <v>35</v>
      </c>
      <c r="L1499" s="164" t="s">
        <v>12396</v>
      </c>
      <c r="M1499" s="164">
        <v>78534</v>
      </c>
    </row>
    <row r="1500" spans="1:13">
      <c r="A1500" s="162" t="s">
        <v>4098</v>
      </c>
      <c r="B1500" s="163">
        <v>408274</v>
      </c>
      <c r="C1500" s="163">
        <v>0</v>
      </c>
      <c r="D1500" s="164" t="s">
        <v>15958</v>
      </c>
      <c r="E1500" s="164" t="s">
        <v>17601</v>
      </c>
      <c r="F1500" s="165" t="s">
        <v>6</v>
      </c>
      <c r="G1500" s="165" t="s">
        <v>12396</v>
      </c>
      <c r="H1500" s="165" t="s">
        <v>12396</v>
      </c>
      <c r="I1500" s="164" t="s">
        <v>14638</v>
      </c>
      <c r="J1500" s="164" t="s">
        <v>15960</v>
      </c>
      <c r="K1500" s="164">
        <v>35</v>
      </c>
      <c r="L1500" s="164" t="s">
        <v>12396</v>
      </c>
      <c r="M1500" s="164">
        <v>78535</v>
      </c>
    </row>
    <row r="1501" spans="1:13">
      <c r="A1501" s="162" t="s">
        <v>4119</v>
      </c>
      <c r="B1501" s="163">
        <v>412614</v>
      </c>
      <c r="C1501" s="163">
        <v>0</v>
      </c>
      <c r="D1501" s="164" t="s">
        <v>17602</v>
      </c>
      <c r="E1501" s="164" t="s">
        <v>12879</v>
      </c>
      <c r="F1501" s="165" t="s">
        <v>6</v>
      </c>
      <c r="G1501" s="165" t="s">
        <v>12396</v>
      </c>
      <c r="H1501" s="165" t="s">
        <v>12396</v>
      </c>
      <c r="I1501" s="164" t="s">
        <v>14638</v>
      </c>
      <c r="J1501" s="164" t="s">
        <v>15960</v>
      </c>
      <c r="K1501" s="164">
        <v>35</v>
      </c>
      <c r="L1501" s="164" t="s">
        <v>12396</v>
      </c>
      <c r="M1501" s="164">
        <v>88539</v>
      </c>
    </row>
    <row r="1502" spans="1:13">
      <c r="A1502" s="162" t="s">
        <v>7340</v>
      </c>
      <c r="B1502" s="163">
        <v>385494</v>
      </c>
      <c r="C1502" s="163">
        <v>0</v>
      </c>
      <c r="D1502" s="164" t="s">
        <v>17603</v>
      </c>
      <c r="E1502" s="164" t="s">
        <v>17604</v>
      </c>
      <c r="F1502" s="165" t="s">
        <v>6</v>
      </c>
      <c r="G1502" s="165" t="s">
        <v>12396</v>
      </c>
      <c r="H1502" s="165" t="s">
        <v>12396</v>
      </c>
      <c r="I1502" s="164" t="s">
        <v>14222</v>
      </c>
      <c r="J1502" s="164" t="s">
        <v>17605</v>
      </c>
      <c r="K1502" s="164">
        <v>36</v>
      </c>
      <c r="L1502" s="164" t="s">
        <v>12396</v>
      </c>
      <c r="M1502" s="164">
        <v>82202</v>
      </c>
    </row>
    <row r="1503" spans="1:13">
      <c r="A1503" s="162" t="s">
        <v>12963</v>
      </c>
      <c r="B1503" s="163">
        <v>439115</v>
      </c>
      <c r="C1503" s="163">
        <v>1070404407</v>
      </c>
      <c r="D1503" s="164" t="s">
        <v>17606</v>
      </c>
      <c r="E1503" s="164" t="s">
        <v>17607</v>
      </c>
      <c r="F1503" s="165" t="s">
        <v>6</v>
      </c>
      <c r="G1503" s="165" t="s">
        <v>12396</v>
      </c>
      <c r="H1503" s="165" t="s">
        <v>12396</v>
      </c>
      <c r="I1503" s="164" t="s">
        <v>14222</v>
      </c>
      <c r="J1503" s="164" t="s">
        <v>13810</v>
      </c>
      <c r="K1503" s="164">
        <v>35</v>
      </c>
      <c r="L1503" s="164" t="s">
        <v>12396</v>
      </c>
      <c r="M1503" s="164">
        <v>84595</v>
      </c>
    </row>
    <row r="1504" spans="1:13">
      <c r="A1504" s="162" t="s">
        <v>4125</v>
      </c>
      <c r="B1504" s="163">
        <v>411380</v>
      </c>
      <c r="C1504" s="163">
        <v>1070101749</v>
      </c>
      <c r="D1504" s="164" t="s">
        <v>17608</v>
      </c>
      <c r="E1504" s="164" t="s">
        <v>17609</v>
      </c>
      <c r="F1504" s="165" t="s">
        <v>6</v>
      </c>
      <c r="G1504" s="165" t="s">
        <v>12396</v>
      </c>
      <c r="H1504" s="165" t="s">
        <v>12396</v>
      </c>
      <c r="I1504" s="164" t="s">
        <v>14638</v>
      </c>
      <c r="J1504" s="164" t="s">
        <v>15960</v>
      </c>
      <c r="K1504" s="164">
        <v>35</v>
      </c>
      <c r="L1504" s="164" t="s">
        <v>12396</v>
      </c>
      <c r="M1504" s="164">
        <v>78480</v>
      </c>
    </row>
    <row r="1505" spans="1:13">
      <c r="A1505" s="162" t="s">
        <v>6393</v>
      </c>
      <c r="B1505" s="163">
        <v>449789</v>
      </c>
      <c r="C1505" s="163">
        <v>1060405316</v>
      </c>
      <c r="D1505" s="164" t="s">
        <v>17610</v>
      </c>
      <c r="E1505" s="164" t="s">
        <v>17611</v>
      </c>
      <c r="F1505" s="165" t="s">
        <v>6</v>
      </c>
      <c r="G1505" s="165" t="s">
        <v>12396</v>
      </c>
      <c r="H1505" s="165" t="s">
        <v>12396</v>
      </c>
      <c r="I1505" s="164" t="s">
        <v>16527</v>
      </c>
      <c r="J1505" s="164" t="s">
        <v>13923</v>
      </c>
      <c r="K1505" s="164">
        <v>36</v>
      </c>
      <c r="L1505" s="164" t="s">
        <v>12396</v>
      </c>
      <c r="M1505" s="164">
        <v>77638</v>
      </c>
    </row>
    <row r="1506" spans="1:13">
      <c r="A1506" s="162" t="s">
        <v>5373</v>
      </c>
      <c r="B1506" s="163">
        <v>449789</v>
      </c>
      <c r="C1506" s="163">
        <v>1060405812</v>
      </c>
      <c r="D1506" s="164" t="s">
        <v>17612</v>
      </c>
      <c r="E1506" s="164" t="s">
        <v>17613</v>
      </c>
      <c r="F1506" s="165" t="s">
        <v>6</v>
      </c>
      <c r="G1506" s="165" t="s">
        <v>12396</v>
      </c>
      <c r="H1506" s="165" t="s">
        <v>12396</v>
      </c>
      <c r="I1506" s="164" t="s">
        <v>16527</v>
      </c>
      <c r="J1506" s="164" t="s">
        <v>13923</v>
      </c>
      <c r="K1506" s="164">
        <v>36</v>
      </c>
      <c r="L1506" s="164" t="s">
        <v>12396</v>
      </c>
      <c r="M1506" s="164">
        <v>77646</v>
      </c>
    </row>
    <row r="1507" spans="1:13">
      <c r="A1507" s="162" t="s">
        <v>6851</v>
      </c>
      <c r="B1507" s="163">
        <v>475151</v>
      </c>
      <c r="C1507" s="163">
        <v>1060602073</v>
      </c>
      <c r="D1507" s="164" t="s">
        <v>17614</v>
      </c>
      <c r="E1507" s="164" t="s">
        <v>17615</v>
      </c>
      <c r="F1507" s="165" t="s">
        <v>6</v>
      </c>
      <c r="G1507" s="165" t="s">
        <v>12396</v>
      </c>
      <c r="H1507" s="165" t="s">
        <v>12396</v>
      </c>
      <c r="I1507" s="164" t="s">
        <v>16527</v>
      </c>
      <c r="J1507" s="164" t="s">
        <v>13923</v>
      </c>
      <c r="K1507" s="164">
        <v>36</v>
      </c>
      <c r="L1507" s="164" t="s">
        <v>12396</v>
      </c>
      <c r="M1507" s="164">
        <v>77394</v>
      </c>
    </row>
    <row r="1508" spans="1:13">
      <c r="A1508" s="162" t="s">
        <v>4805</v>
      </c>
      <c r="B1508" s="163">
        <v>475436</v>
      </c>
      <c r="C1508" s="163">
        <v>1060601590</v>
      </c>
      <c r="D1508" s="164" t="s">
        <v>17616</v>
      </c>
      <c r="E1508" s="164" t="s">
        <v>17617</v>
      </c>
      <c r="F1508" s="165" t="s">
        <v>6</v>
      </c>
      <c r="G1508" s="165" t="s">
        <v>12396</v>
      </c>
      <c r="H1508" s="165" t="s">
        <v>12396</v>
      </c>
      <c r="I1508" s="164" t="s">
        <v>16527</v>
      </c>
      <c r="J1508" s="164" t="s">
        <v>13923</v>
      </c>
      <c r="K1508" s="164">
        <v>36</v>
      </c>
      <c r="L1508" s="164" t="s">
        <v>12396</v>
      </c>
      <c r="M1508" s="164">
        <v>77791</v>
      </c>
    </row>
    <row r="1509" spans="1:13">
      <c r="A1509" s="162" t="s">
        <v>4808</v>
      </c>
      <c r="B1509" s="163">
        <v>475437</v>
      </c>
      <c r="C1509" s="163">
        <v>1060601573</v>
      </c>
      <c r="D1509" s="164" t="s">
        <v>17618</v>
      </c>
      <c r="E1509" s="164" t="s">
        <v>17619</v>
      </c>
      <c r="F1509" s="165" t="s">
        <v>6</v>
      </c>
      <c r="G1509" s="165" t="s">
        <v>12396</v>
      </c>
      <c r="H1509" s="165" t="s">
        <v>12396</v>
      </c>
      <c r="I1509" s="164" t="s">
        <v>16527</v>
      </c>
      <c r="J1509" s="164" t="s">
        <v>13923</v>
      </c>
      <c r="K1509" s="164">
        <v>36</v>
      </c>
      <c r="L1509" s="164" t="s">
        <v>12396</v>
      </c>
      <c r="M1509" s="164">
        <v>24564</v>
      </c>
    </row>
    <row r="1510" spans="1:13">
      <c r="A1510" s="162" t="s">
        <v>4919</v>
      </c>
      <c r="B1510" s="163">
        <v>475430</v>
      </c>
      <c r="C1510" s="163">
        <v>1060602057</v>
      </c>
      <c r="D1510" s="164" t="s">
        <v>17620</v>
      </c>
      <c r="E1510" s="164" t="s">
        <v>17621</v>
      </c>
      <c r="F1510" s="165" t="s">
        <v>6</v>
      </c>
      <c r="G1510" s="165" t="s">
        <v>12396</v>
      </c>
      <c r="H1510" s="165" t="s">
        <v>12396</v>
      </c>
      <c r="I1510" s="164" t="s">
        <v>16527</v>
      </c>
      <c r="J1510" s="164" t="s">
        <v>13923</v>
      </c>
      <c r="K1510" s="164">
        <v>36</v>
      </c>
      <c r="L1510" s="164" t="s">
        <v>12396</v>
      </c>
      <c r="M1510" s="164">
        <v>94113</v>
      </c>
    </row>
    <row r="1511" spans="1:13">
      <c r="A1511" s="162" t="s">
        <v>6615</v>
      </c>
      <c r="B1511" s="163">
        <v>443416</v>
      </c>
      <c r="C1511" s="163">
        <v>1060405545</v>
      </c>
      <c r="D1511" s="164" t="s">
        <v>17622</v>
      </c>
      <c r="E1511" s="164" t="s">
        <v>17623</v>
      </c>
      <c r="F1511" s="165" t="s">
        <v>6</v>
      </c>
      <c r="G1511" s="165" t="s">
        <v>12396</v>
      </c>
      <c r="H1511" s="165" t="s">
        <v>12396</v>
      </c>
      <c r="I1511" s="164" t="s">
        <v>14222</v>
      </c>
      <c r="J1511" s="164" t="s">
        <v>16930</v>
      </c>
      <c r="K1511" s="164">
        <v>36</v>
      </c>
      <c r="L1511" s="164" t="s">
        <v>12396</v>
      </c>
      <c r="M1511" s="164">
        <v>77641</v>
      </c>
    </row>
    <row r="1512" spans="1:13">
      <c r="A1512" s="162" t="s">
        <v>4366</v>
      </c>
      <c r="B1512" s="163">
        <v>375901</v>
      </c>
      <c r="C1512" s="163">
        <v>1071000326</v>
      </c>
      <c r="D1512" s="164" t="s">
        <v>17624</v>
      </c>
      <c r="E1512" s="164" t="s">
        <v>17625</v>
      </c>
      <c r="F1512" s="165" t="s">
        <v>6</v>
      </c>
      <c r="G1512" s="165" t="s">
        <v>12396</v>
      </c>
      <c r="H1512" s="165" t="s">
        <v>12396</v>
      </c>
      <c r="I1512" s="164" t="s">
        <v>14638</v>
      </c>
      <c r="J1512" s="164" t="s">
        <v>15552</v>
      </c>
      <c r="K1512" s="164">
        <v>35</v>
      </c>
      <c r="L1512" s="164" t="s">
        <v>12396</v>
      </c>
      <c r="M1512" s="164">
        <v>42030</v>
      </c>
    </row>
    <row r="1513" spans="1:13">
      <c r="A1513" s="162" t="s">
        <v>6609</v>
      </c>
      <c r="B1513" s="163">
        <v>337737</v>
      </c>
      <c r="C1513" s="163">
        <v>0</v>
      </c>
      <c r="D1513" s="164" t="s">
        <v>17626</v>
      </c>
      <c r="E1513" s="164" t="s">
        <v>17627</v>
      </c>
      <c r="F1513" s="165" t="s">
        <v>6</v>
      </c>
      <c r="G1513" s="165" t="s">
        <v>12396</v>
      </c>
      <c r="H1513" s="165" t="s">
        <v>12396</v>
      </c>
      <c r="I1513" s="164" t="s">
        <v>16120</v>
      </c>
      <c r="J1513" s="164" t="s">
        <v>16121</v>
      </c>
      <c r="K1513" s="164">
        <v>36</v>
      </c>
      <c r="L1513" s="164" t="s">
        <v>12396</v>
      </c>
      <c r="M1513" s="164">
        <v>82194</v>
      </c>
    </row>
    <row r="1514" spans="1:13">
      <c r="A1514" s="162" t="s">
        <v>6298</v>
      </c>
      <c r="B1514" s="163">
        <v>283348</v>
      </c>
      <c r="C1514" s="163">
        <v>1060403461</v>
      </c>
      <c r="D1514" s="164" t="s">
        <v>17628</v>
      </c>
      <c r="E1514" s="164" t="s">
        <v>17629</v>
      </c>
      <c r="F1514" s="165" t="s">
        <v>6</v>
      </c>
      <c r="G1514" s="165" t="s">
        <v>12396</v>
      </c>
      <c r="H1514" s="165" t="s">
        <v>12396</v>
      </c>
      <c r="I1514" s="164" t="s">
        <v>16527</v>
      </c>
      <c r="J1514" s="164" t="s">
        <v>13923</v>
      </c>
      <c r="K1514" s="164">
        <v>36</v>
      </c>
      <c r="L1514" s="164" t="s">
        <v>12396</v>
      </c>
      <c r="M1514" s="164">
        <v>77625</v>
      </c>
    </row>
    <row r="1515" spans="1:13">
      <c r="A1515" s="162" t="s">
        <v>6631</v>
      </c>
      <c r="B1515" s="163">
        <v>446993</v>
      </c>
      <c r="C1515" s="163" t="s">
        <v>6628</v>
      </c>
      <c r="D1515" s="164" t="s">
        <v>17630</v>
      </c>
      <c r="E1515" s="164" t="s">
        <v>17631</v>
      </c>
      <c r="F1515" s="165" t="s">
        <v>6</v>
      </c>
      <c r="G1515" s="165" t="s">
        <v>12396</v>
      </c>
      <c r="H1515" s="165" t="s">
        <v>12396</v>
      </c>
      <c r="I1515" s="164" t="s">
        <v>16527</v>
      </c>
      <c r="J1515" s="164" t="s">
        <v>13923</v>
      </c>
      <c r="K1515" s="164">
        <v>36</v>
      </c>
      <c r="L1515" s="164" t="s">
        <v>12396</v>
      </c>
      <c r="M1515" s="164">
        <v>94114</v>
      </c>
    </row>
    <row r="1516" spans="1:13">
      <c r="A1516" s="162" t="s">
        <v>6694</v>
      </c>
      <c r="B1516" s="163">
        <v>348175</v>
      </c>
      <c r="C1516" s="163">
        <v>1060405855</v>
      </c>
      <c r="D1516" s="164" t="s">
        <v>17632</v>
      </c>
      <c r="E1516" s="164" t="s">
        <v>17633</v>
      </c>
      <c r="F1516" s="165" t="s">
        <v>6</v>
      </c>
      <c r="G1516" s="165" t="s">
        <v>12396</v>
      </c>
      <c r="H1516" s="165" t="s">
        <v>12396</v>
      </c>
      <c r="I1516" s="164" t="s">
        <v>16527</v>
      </c>
      <c r="J1516" s="164" t="s">
        <v>13923</v>
      </c>
      <c r="K1516" s="164">
        <v>36</v>
      </c>
      <c r="L1516" s="164" t="s">
        <v>12396</v>
      </c>
      <c r="M1516" s="164">
        <v>24567</v>
      </c>
    </row>
    <row r="1517" spans="1:13">
      <c r="A1517" s="162" t="s">
        <v>4946</v>
      </c>
      <c r="B1517" s="163">
        <v>449819</v>
      </c>
      <c r="C1517" s="163">
        <v>1060404603</v>
      </c>
      <c r="D1517" s="164" t="s">
        <v>17634</v>
      </c>
      <c r="E1517" s="164" t="s">
        <v>17635</v>
      </c>
      <c r="F1517" s="165" t="s">
        <v>6</v>
      </c>
      <c r="G1517" s="165" t="s">
        <v>12396</v>
      </c>
      <c r="H1517" s="165" t="s">
        <v>12396</v>
      </c>
      <c r="I1517" s="164" t="s">
        <v>14222</v>
      </c>
      <c r="J1517" s="164" t="s">
        <v>16930</v>
      </c>
      <c r="K1517" s="164">
        <v>36</v>
      </c>
      <c r="L1517" s="164" t="s">
        <v>12396</v>
      </c>
      <c r="M1517" s="164">
        <v>77633</v>
      </c>
    </row>
    <row r="1518" spans="1:13">
      <c r="A1518" s="162" t="s">
        <v>4369</v>
      </c>
      <c r="B1518" s="163" t="s">
        <v>12396</v>
      </c>
      <c r="C1518" s="163">
        <v>1071000156</v>
      </c>
      <c r="D1518" s="164" t="s">
        <v>17636</v>
      </c>
      <c r="E1518" s="164" t="s">
        <v>17637</v>
      </c>
      <c r="F1518" s="165" t="s">
        <v>6</v>
      </c>
      <c r="G1518" s="165" t="s">
        <v>12396</v>
      </c>
      <c r="H1518" s="165" t="s">
        <v>12396</v>
      </c>
      <c r="I1518" s="164" t="s">
        <v>14638</v>
      </c>
      <c r="J1518" s="164" t="s">
        <v>15552</v>
      </c>
      <c r="K1518" s="164">
        <v>35</v>
      </c>
      <c r="L1518" s="164" t="s">
        <v>12396</v>
      </c>
      <c r="M1518" s="164">
        <v>42031</v>
      </c>
    </row>
    <row r="1519" spans="1:13">
      <c r="A1519" s="162" t="s">
        <v>7088</v>
      </c>
      <c r="B1519" s="163">
        <v>440189</v>
      </c>
      <c r="C1519" s="163">
        <v>1060602111</v>
      </c>
      <c r="D1519" s="164" t="s">
        <v>17638</v>
      </c>
      <c r="E1519" s="164" t="s">
        <v>17639</v>
      </c>
      <c r="F1519" s="165" t="s">
        <v>6</v>
      </c>
      <c r="G1519" s="165" t="s">
        <v>12396</v>
      </c>
      <c r="H1519" s="165" t="s">
        <v>12396</v>
      </c>
      <c r="I1519" s="164" t="s">
        <v>16527</v>
      </c>
      <c r="J1519" s="164" t="s">
        <v>13923</v>
      </c>
      <c r="K1519" s="164">
        <v>36</v>
      </c>
      <c r="L1519" s="164" t="s">
        <v>12396</v>
      </c>
      <c r="M1519" s="164">
        <v>94115</v>
      </c>
    </row>
    <row r="1520" spans="1:13">
      <c r="A1520" s="162" t="s">
        <v>2580</v>
      </c>
      <c r="B1520" s="163">
        <v>380506</v>
      </c>
      <c r="C1520" s="163">
        <v>0</v>
      </c>
      <c r="D1520" s="164" t="s">
        <v>17640</v>
      </c>
      <c r="E1520" s="164" t="s">
        <v>17641</v>
      </c>
      <c r="F1520" s="165" t="s">
        <v>10613</v>
      </c>
      <c r="G1520" s="165" t="s">
        <v>12396</v>
      </c>
      <c r="H1520" s="165" t="s">
        <v>12396</v>
      </c>
      <c r="I1520" s="164" t="s">
        <v>14638</v>
      </c>
      <c r="J1520" s="164" t="s">
        <v>15598</v>
      </c>
      <c r="K1520" s="164">
        <v>36</v>
      </c>
      <c r="L1520" s="164" t="s">
        <v>12396</v>
      </c>
      <c r="M1520" s="164">
        <v>88540</v>
      </c>
    </row>
    <row r="1521" spans="1:13">
      <c r="A1521" s="162" t="s">
        <v>2577</v>
      </c>
      <c r="B1521" s="163">
        <v>352808</v>
      </c>
      <c r="C1521" s="163">
        <v>1071100037</v>
      </c>
      <c r="D1521" s="164" t="s">
        <v>17642</v>
      </c>
      <c r="E1521" s="164" t="s">
        <v>17643</v>
      </c>
      <c r="F1521" s="165" t="s">
        <v>10613</v>
      </c>
      <c r="G1521" s="165" t="s">
        <v>12396</v>
      </c>
      <c r="H1521" s="165" t="s">
        <v>12396</v>
      </c>
      <c r="I1521" s="164" t="s">
        <v>14638</v>
      </c>
      <c r="J1521" s="164" t="s">
        <v>12844</v>
      </c>
      <c r="K1521" s="164">
        <v>11</v>
      </c>
      <c r="L1521" s="164" t="s">
        <v>12396</v>
      </c>
      <c r="M1521" s="164">
        <v>78322</v>
      </c>
    </row>
    <row r="1522" spans="1:13" ht="30">
      <c r="A1522" s="162" t="s">
        <v>17644</v>
      </c>
      <c r="B1522" s="163">
        <v>414587</v>
      </c>
      <c r="C1522" s="163" t="s">
        <v>12396</v>
      </c>
      <c r="D1522" s="164" t="s">
        <v>17645</v>
      </c>
      <c r="E1522" s="164" t="s">
        <v>17646</v>
      </c>
      <c r="F1522" s="165" t="s">
        <v>17647</v>
      </c>
      <c r="G1522" s="165" t="s">
        <v>12396</v>
      </c>
      <c r="H1522" s="165" t="s">
        <v>12396</v>
      </c>
      <c r="I1522" s="164" t="s">
        <v>14222</v>
      </c>
      <c r="J1522" s="164" t="s">
        <v>15641</v>
      </c>
      <c r="K1522" s="164">
        <v>11</v>
      </c>
      <c r="L1522" s="164" t="s">
        <v>12396</v>
      </c>
      <c r="M1522" s="164">
        <v>42033</v>
      </c>
    </row>
    <row r="1523" spans="1:13">
      <c r="A1523" s="162" t="s">
        <v>17648</v>
      </c>
      <c r="B1523" s="163">
        <v>449791</v>
      </c>
      <c r="C1523" s="163">
        <v>0</v>
      </c>
      <c r="D1523" s="164" t="s">
        <v>17649</v>
      </c>
      <c r="E1523" s="164" t="s">
        <v>17650</v>
      </c>
      <c r="F1523" s="165" t="s">
        <v>6</v>
      </c>
      <c r="G1523" s="165" t="s">
        <v>12396</v>
      </c>
      <c r="H1523" s="165" t="s">
        <v>12396</v>
      </c>
      <c r="I1523" s="164" t="s">
        <v>16527</v>
      </c>
      <c r="J1523" s="164" t="s">
        <v>13923</v>
      </c>
      <c r="K1523" s="164">
        <v>36</v>
      </c>
      <c r="L1523" s="164" t="s">
        <v>12396</v>
      </c>
      <c r="M1523" s="164">
        <v>77392</v>
      </c>
    </row>
    <row r="1524" spans="1:13">
      <c r="A1524" s="162" t="s">
        <v>17651</v>
      </c>
      <c r="B1524" s="163">
        <v>375935</v>
      </c>
      <c r="C1524" s="163">
        <v>1060408684</v>
      </c>
      <c r="D1524" s="164" t="s">
        <v>17652</v>
      </c>
      <c r="E1524" s="164" t="s">
        <v>17653</v>
      </c>
      <c r="F1524" s="165" t="s">
        <v>10631</v>
      </c>
      <c r="G1524" s="165" t="s">
        <v>12396</v>
      </c>
      <c r="H1524" s="165" t="s">
        <v>12396</v>
      </c>
      <c r="I1524" s="164" t="s">
        <v>14336</v>
      </c>
      <c r="J1524" s="164" t="s">
        <v>14337</v>
      </c>
      <c r="K1524" s="164">
        <v>28</v>
      </c>
      <c r="L1524" s="164" t="s">
        <v>14294</v>
      </c>
      <c r="M1524" s="164">
        <v>28353</v>
      </c>
    </row>
    <row r="1525" spans="1:13">
      <c r="A1525" s="162" t="s">
        <v>17654</v>
      </c>
      <c r="B1525" s="163">
        <v>337450</v>
      </c>
      <c r="C1525" s="163">
        <v>1060408676</v>
      </c>
      <c r="D1525" s="164" t="s">
        <v>17655</v>
      </c>
      <c r="E1525" s="164" t="s">
        <v>17656</v>
      </c>
      <c r="F1525" s="165" t="s">
        <v>10631</v>
      </c>
      <c r="G1525" s="165" t="s">
        <v>12396</v>
      </c>
      <c r="H1525" s="165" t="s">
        <v>12396</v>
      </c>
      <c r="I1525" s="164" t="s">
        <v>14336</v>
      </c>
      <c r="J1525" s="164" t="s">
        <v>14337</v>
      </c>
      <c r="K1525" s="164">
        <v>28</v>
      </c>
      <c r="L1525" s="164" t="s">
        <v>14294</v>
      </c>
      <c r="M1525" s="164">
        <v>28354</v>
      </c>
    </row>
    <row r="1526" spans="1:13">
      <c r="A1526" s="162" t="s">
        <v>17657</v>
      </c>
      <c r="B1526" s="163">
        <v>375934</v>
      </c>
      <c r="C1526" s="163">
        <v>1060408668</v>
      </c>
      <c r="D1526" s="164" t="s">
        <v>17658</v>
      </c>
      <c r="E1526" s="164" t="s">
        <v>17659</v>
      </c>
      <c r="F1526" s="165" t="s">
        <v>10631</v>
      </c>
      <c r="G1526" s="165" t="s">
        <v>12396</v>
      </c>
      <c r="H1526" s="165" t="s">
        <v>12396</v>
      </c>
      <c r="I1526" s="164" t="s">
        <v>14336</v>
      </c>
      <c r="J1526" s="164" t="s">
        <v>14337</v>
      </c>
      <c r="K1526" s="164">
        <v>28</v>
      </c>
      <c r="L1526" s="164" t="s">
        <v>14294</v>
      </c>
      <c r="M1526" s="164">
        <v>28355</v>
      </c>
    </row>
    <row r="1527" spans="1:13">
      <c r="A1527" s="162" t="s">
        <v>17660</v>
      </c>
      <c r="B1527" s="163">
        <v>368726</v>
      </c>
      <c r="C1527" s="163">
        <v>0</v>
      </c>
      <c r="D1527" s="164" t="s">
        <v>17661</v>
      </c>
      <c r="E1527" s="164" t="s">
        <v>17662</v>
      </c>
      <c r="F1527" s="165" t="s">
        <v>6</v>
      </c>
      <c r="G1527" s="165" t="s">
        <v>12396</v>
      </c>
      <c r="H1527" s="165" t="s">
        <v>12396</v>
      </c>
      <c r="I1527" s="164" t="s">
        <v>16527</v>
      </c>
      <c r="J1527" s="164" t="s">
        <v>13923</v>
      </c>
      <c r="K1527" s="164">
        <v>36</v>
      </c>
      <c r="L1527" s="164" t="s">
        <v>12396</v>
      </c>
      <c r="M1527" s="164">
        <v>82204</v>
      </c>
    </row>
    <row r="1528" spans="1:13">
      <c r="A1528" s="162" t="s">
        <v>17663</v>
      </c>
      <c r="B1528" s="163">
        <v>369238</v>
      </c>
      <c r="C1528" s="163">
        <v>0</v>
      </c>
      <c r="D1528" s="164" t="s">
        <v>17664</v>
      </c>
      <c r="E1528" s="164" t="s">
        <v>17665</v>
      </c>
      <c r="F1528" s="165" t="s">
        <v>6</v>
      </c>
      <c r="G1528" s="165" t="s">
        <v>12396</v>
      </c>
      <c r="H1528" s="165" t="s">
        <v>12396</v>
      </c>
      <c r="I1528" s="164" t="s">
        <v>16527</v>
      </c>
      <c r="J1528" s="164" t="s">
        <v>13923</v>
      </c>
      <c r="K1528" s="164">
        <v>36</v>
      </c>
      <c r="L1528" s="164" t="s">
        <v>12396</v>
      </c>
      <c r="M1528" s="164">
        <v>82205</v>
      </c>
    </row>
    <row r="1529" spans="1:13">
      <c r="A1529" s="162" t="s">
        <v>17666</v>
      </c>
      <c r="B1529" s="163">
        <v>449819</v>
      </c>
      <c r="C1529" s="163">
        <v>0</v>
      </c>
      <c r="D1529" s="164" t="s">
        <v>17667</v>
      </c>
      <c r="E1529" s="164" t="s">
        <v>17668</v>
      </c>
      <c r="F1529" s="165" t="s">
        <v>6</v>
      </c>
      <c r="G1529" s="165" t="s">
        <v>12396</v>
      </c>
      <c r="H1529" s="165" t="s">
        <v>12396</v>
      </c>
      <c r="I1529" s="164" t="s">
        <v>14222</v>
      </c>
      <c r="J1529" s="164" t="s">
        <v>16930</v>
      </c>
      <c r="K1529" s="164">
        <v>36</v>
      </c>
      <c r="L1529" s="164" t="s">
        <v>12396</v>
      </c>
      <c r="M1529" s="164">
        <v>77398</v>
      </c>
    </row>
    <row r="1530" spans="1:13">
      <c r="A1530" s="162" t="s">
        <v>4996</v>
      </c>
      <c r="B1530" s="163">
        <v>472670</v>
      </c>
      <c r="C1530" s="163">
        <v>1060200846</v>
      </c>
      <c r="D1530" s="164" t="s">
        <v>17669</v>
      </c>
      <c r="E1530" s="164" t="s">
        <v>17670</v>
      </c>
      <c r="F1530" s="165" t="s">
        <v>6</v>
      </c>
      <c r="G1530" s="165" t="s">
        <v>12396</v>
      </c>
      <c r="H1530" s="165" t="s">
        <v>12396</v>
      </c>
      <c r="I1530" s="164" t="s">
        <v>16527</v>
      </c>
      <c r="J1530" s="164" t="s">
        <v>16815</v>
      </c>
      <c r="K1530" s="164">
        <v>36</v>
      </c>
      <c r="L1530" s="164" t="s">
        <v>12396</v>
      </c>
      <c r="M1530" s="164">
        <v>77454</v>
      </c>
    </row>
    <row r="1531" spans="1:13">
      <c r="A1531" s="162" t="s">
        <v>2446</v>
      </c>
      <c r="B1531" s="163">
        <v>464921</v>
      </c>
      <c r="C1531" s="163" t="s">
        <v>15646</v>
      </c>
      <c r="D1531" s="164" t="s">
        <v>17671</v>
      </c>
      <c r="E1531" s="164" t="s">
        <v>17672</v>
      </c>
      <c r="F1531" s="165" t="s">
        <v>10613</v>
      </c>
      <c r="G1531" s="165" t="s">
        <v>12396</v>
      </c>
      <c r="H1531" s="165" t="s">
        <v>12396</v>
      </c>
      <c r="I1531" s="164" t="s">
        <v>14638</v>
      </c>
      <c r="J1531" s="164" t="s">
        <v>12844</v>
      </c>
      <c r="K1531" s="164">
        <v>35</v>
      </c>
      <c r="L1531" s="164" t="s">
        <v>12396</v>
      </c>
      <c r="M1531" s="164">
        <v>78291</v>
      </c>
    </row>
    <row r="1532" spans="1:13">
      <c r="A1532" s="162" t="s">
        <v>6213</v>
      </c>
      <c r="B1532" s="163">
        <v>458243</v>
      </c>
      <c r="C1532" s="163" t="s">
        <v>6210</v>
      </c>
      <c r="D1532" s="164" t="s">
        <v>17673</v>
      </c>
      <c r="E1532" s="164" t="s">
        <v>17674</v>
      </c>
      <c r="F1532" s="165" t="s">
        <v>6</v>
      </c>
      <c r="G1532" s="165" t="s">
        <v>12396</v>
      </c>
      <c r="H1532" s="165" t="s">
        <v>12396</v>
      </c>
      <c r="I1532" s="164" t="s">
        <v>14222</v>
      </c>
      <c r="J1532" s="164" t="s">
        <v>13810</v>
      </c>
      <c r="K1532" s="164">
        <v>36</v>
      </c>
      <c r="L1532" s="164" t="s">
        <v>12396</v>
      </c>
      <c r="M1532" s="164">
        <v>77705</v>
      </c>
    </row>
    <row r="1533" spans="1:13">
      <c r="A1533" s="162" t="s">
        <v>17675</v>
      </c>
      <c r="B1533" s="163">
        <v>434087</v>
      </c>
      <c r="C1533" s="163">
        <v>0</v>
      </c>
      <c r="D1533" s="164" t="s">
        <v>17676</v>
      </c>
      <c r="E1533" s="164" t="s">
        <v>17677</v>
      </c>
      <c r="F1533" s="165" t="s">
        <v>6</v>
      </c>
      <c r="G1533" s="165" t="s">
        <v>12396</v>
      </c>
      <c r="H1533" s="165" t="s">
        <v>12396</v>
      </c>
      <c r="I1533" s="164" t="s">
        <v>16527</v>
      </c>
      <c r="J1533" s="164" t="s">
        <v>17678</v>
      </c>
      <c r="K1533" s="164">
        <v>36</v>
      </c>
      <c r="L1533" s="164" t="s">
        <v>12396</v>
      </c>
      <c r="M1533" s="164">
        <v>78113</v>
      </c>
    </row>
    <row r="1534" spans="1:13">
      <c r="A1534" s="162" t="s">
        <v>2459</v>
      </c>
      <c r="B1534" s="163">
        <v>339543</v>
      </c>
      <c r="C1534" s="163" t="s">
        <v>17679</v>
      </c>
      <c r="D1534" s="164" t="s">
        <v>17680</v>
      </c>
      <c r="E1534" s="164" t="s">
        <v>17681</v>
      </c>
      <c r="F1534" s="165" t="s">
        <v>10613</v>
      </c>
      <c r="G1534" s="165" t="s">
        <v>12396</v>
      </c>
      <c r="H1534" s="165" t="s">
        <v>12396</v>
      </c>
      <c r="I1534" s="164" t="s">
        <v>14638</v>
      </c>
      <c r="J1534" s="164" t="s">
        <v>12844</v>
      </c>
      <c r="K1534" s="164">
        <v>35</v>
      </c>
      <c r="L1534" s="164" t="s">
        <v>12396</v>
      </c>
      <c r="M1534" s="164">
        <v>78294</v>
      </c>
    </row>
    <row r="1535" spans="1:13">
      <c r="A1535" s="162" t="s">
        <v>2466</v>
      </c>
      <c r="B1535" s="163">
        <v>339544</v>
      </c>
      <c r="C1535" s="163">
        <v>1070400797</v>
      </c>
      <c r="D1535" s="164" t="s">
        <v>17682</v>
      </c>
      <c r="E1535" s="164" t="s">
        <v>17683</v>
      </c>
      <c r="F1535" s="165" t="s">
        <v>10613</v>
      </c>
      <c r="G1535" s="165" t="s">
        <v>12396</v>
      </c>
      <c r="H1535" s="165" t="s">
        <v>12396</v>
      </c>
      <c r="I1535" s="164" t="s">
        <v>14638</v>
      </c>
      <c r="J1535" s="164" t="s">
        <v>12844</v>
      </c>
      <c r="K1535" s="164">
        <v>35</v>
      </c>
      <c r="L1535" s="164" t="s">
        <v>12396</v>
      </c>
      <c r="M1535" s="164">
        <v>78296</v>
      </c>
    </row>
    <row r="1536" spans="1:13">
      <c r="A1536" s="162" t="s">
        <v>17684</v>
      </c>
      <c r="B1536" s="163">
        <v>459203</v>
      </c>
      <c r="C1536" s="163">
        <v>0</v>
      </c>
      <c r="D1536" s="164" t="s">
        <v>17685</v>
      </c>
      <c r="E1536" s="164" t="s">
        <v>17686</v>
      </c>
      <c r="F1536" s="165" t="s">
        <v>6</v>
      </c>
      <c r="G1536" s="165" t="s">
        <v>12396</v>
      </c>
      <c r="H1536" s="165" t="s">
        <v>12396</v>
      </c>
      <c r="I1536" s="164" t="s">
        <v>14222</v>
      </c>
      <c r="J1536" s="164" t="s">
        <v>14223</v>
      </c>
      <c r="K1536" s="164">
        <v>36</v>
      </c>
      <c r="L1536" s="164" t="s">
        <v>12396</v>
      </c>
      <c r="M1536" s="164">
        <v>78125</v>
      </c>
    </row>
    <row r="1537" spans="1:13">
      <c r="A1537" s="162" t="s">
        <v>17687</v>
      </c>
      <c r="B1537" s="163">
        <v>459199</v>
      </c>
      <c r="C1537" s="163">
        <v>0</v>
      </c>
      <c r="D1537" s="164" t="s">
        <v>17688</v>
      </c>
      <c r="E1537" s="164" t="s">
        <v>17689</v>
      </c>
      <c r="F1537" s="165" t="s">
        <v>6</v>
      </c>
      <c r="G1537" s="165" t="s">
        <v>12396</v>
      </c>
      <c r="H1537" s="165" t="s">
        <v>12396</v>
      </c>
      <c r="I1537" s="164" t="s">
        <v>14222</v>
      </c>
      <c r="J1537" s="164" t="s">
        <v>14223</v>
      </c>
      <c r="K1537" s="164">
        <v>36</v>
      </c>
      <c r="L1537" s="164" t="s">
        <v>12396</v>
      </c>
      <c r="M1537" s="164">
        <v>78127</v>
      </c>
    </row>
    <row r="1538" spans="1:13">
      <c r="A1538" s="162" t="s">
        <v>17690</v>
      </c>
      <c r="B1538" s="163">
        <v>459196</v>
      </c>
      <c r="C1538" s="163">
        <v>0</v>
      </c>
      <c r="D1538" s="164" t="s">
        <v>17691</v>
      </c>
      <c r="E1538" s="164" t="s">
        <v>17692</v>
      </c>
      <c r="F1538" s="165" t="s">
        <v>6</v>
      </c>
      <c r="G1538" s="165" t="s">
        <v>12396</v>
      </c>
      <c r="H1538" s="165" t="s">
        <v>12396</v>
      </c>
      <c r="I1538" s="164" t="s">
        <v>14222</v>
      </c>
      <c r="J1538" s="164" t="s">
        <v>14223</v>
      </c>
      <c r="K1538" s="164">
        <v>36</v>
      </c>
      <c r="L1538" s="164" t="s">
        <v>12396</v>
      </c>
      <c r="M1538" s="164">
        <v>78126</v>
      </c>
    </row>
    <row r="1539" spans="1:13">
      <c r="A1539" s="162" t="s">
        <v>17693</v>
      </c>
      <c r="B1539" s="163">
        <v>459200</v>
      </c>
      <c r="C1539" s="163">
        <v>0</v>
      </c>
      <c r="D1539" s="164" t="s">
        <v>17694</v>
      </c>
      <c r="E1539" s="164" t="s">
        <v>17695</v>
      </c>
      <c r="F1539" s="165" t="s">
        <v>6</v>
      </c>
      <c r="G1539" s="165" t="s">
        <v>12396</v>
      </c>
      <c r="H1539" s="165" t="s">
        <v>12396</v>
      </c>
      <c r="I1539" s="164" t="s">
        <v>14222</v>
      </c>
      <c r="J1539" s="164" t="s">
        <v>14223</v>
      </c>
      <c r="K1539" s="164">
        <v>36</v>
      </c>
      <c r="L1539" s="164" t="s">
        <v>12396</v>
      </c>
      <c r="M1539" s="164">
        <v>78131</v>
      </c>
    </row>
    <row r="1540" spans="1:13">
      <c r="A1540" s="162" t="s">
        <v>17696</v>
      </c>
      <c r="B1540" s="163">
        <v>459198</v>
      </c>
      <c r="C1540" s="163">
        <v>0</v>
      </c>
      <c r="D1540" s="164" t="s">
        <v>17697</v>
      </c>
      <c r="E1540" s="164" t="s">
        <v>17698</v>
      </c>
      <c r="F1540" s="165" t="s">
        <v>6</v>
      </c>
      <c r="G1540" s="165" t="s">
        <v>12396</v>
      </c>
      <c r="H1540" s="165" t="s">
        <v>12396</v>
      </c>
      <c r="I1540" s="164" t="s">
        <v>14222</v>
      </c>
      <c r="J1540" s="164" t="s">
        <v>14223</v>
      </c>
      <c r="K1540" s="164">
        <v>36</v>
      </c>
      <c r="L1540" s="164" t="s">
        <v>12396</v>
      </c>
      <c r="M1540" s="164">
        <v>78130</v>
      </c>
    </row>
    <row r="1541" spans="1:13">
      <c r="A1541" s="162" t="s">
        <v>17699</v>
      </c>
      <c r="B1541" s="163">
        <v>310705</v>
      </c>
      <c r="C1541" s="163">
        <v>0</v>
      </c>
      <c r="D1541" s="164" t="s">
        <v>17700</v>
      </c>
      <c r="E1541" s="164" t="s">
        <v>17701</v>
      </c>
      <c r="F1541" s="165" t="s">
        <v>6</v>
      </c>
      <c r="G1541" s="165" t="s">
        <v>12396</v>
      </c>
      <c r="H1541" s="165" t="s">
        <v>12396</v>
      </c>
      <c r="I1541" s="164" t="s">
        <v>14222</v>
      </c>
      <c r="J1541" s="164" t="s">
        <v>14373</v>
      </c>
      <c r="K1541" s="164">
        <v>36</v>
      </c>
      <c r="L1541" s="164" t="s">
        <v>12396</v>
      </c>
      <c r="M1541" s="164">
        <v>78148</v>
      </c>
    </row>
    <row r="1542" spans="1:13">
      <c r="A1542" s="162" t="s">
        <v>17702</v>
      </c>
      <c r="B1542" s="163">
        <v>424627</v>
      </c>
      <c r="C1542" s="163">
        <v>0</v>
      </c>
      <c r="D1542" s="164" t="s">
        <v>17703</v>
      </c>
      <c r="E1542" s="164" t="s">
        <v>17704</v>
      </c>
      <c r="F1542" s="165" t="s">
        <v>6</v>
      </c>
      <c r="G1542" s="165" t="s">
        <v>12396</v>
      </c>
      <c r="H1542" s="165" t="s">
        <v>12396</v>
      </c>
      <c r="I1542" s="164" t="s">
        <v>14222</v>
      </c>
      <c r="J1542" s="164" t="s">
        <v>14373</v>
      </c>
      <c r="K1542" s="164">
        <v>36</v>
      </c>
      <c r="L1542" s="164" t="s">
        <v>12396</v>
      </c>
      <c r="M1542" s="164">
        <v>78149</v>
      </c>
    </row>
    <row r="1543" spans="1:13">
      <c r="A1543" s="162" t="s">
        <v>17705</v>
      </c>
      <c r="B1543" s="163">
        <v>424630</v>
      </c>
      <c r="C1543" s="163">
        <v>0</v>
      </c>
      <c r="D1543" s="164" t="s">
        <v>17706</v>
      </c>
      <c r="E1543" s="164" t="s">
        <v>17707</v>
      </c>
      <c r="F1543" s="165" t="s">
        <v>6</v>
      </c>
      <c r="G1543" s="165" t="s">
        <v>12396</v>
      </c>
      <c r="H1543" s="165" t="s">
        <v>12396</v>
      </c>
      <c r="I1543" s="164" t="s">
        <v>14222</v>
      </c>
      <c r="J1543" s="164" t="s">
        <v>14373</v>
      </c>
      <c r="K1543" s="164">
        <v>36</v>
      </c>
      <c r="L1543" s="164" t="s">
        <v>12396</v>
      </c>
      <c r="M1543" s="164">
        <v>78150</v>
      </c>
    </row>
    <row r="1544" spans="1:13">
      <c r="A1544" s="162" t="s">
        <v>17708</v>
      </c>
      <c r="B1544" s="163">
        <v>424626</v>
      </c>
      <c r="C1544" s="163">
        <v>0</v>
      </c>
      <c r="D1544" s="164" t="s">
        <v>17709</v>
      </c>
      <c r="E1544" s="164" t="s">
        <v>17710</v>
      </c>
      <c r="F1544" s="165" t="s">
        <v>6</v>
      </c>
      <c r="G1544" s="165" t="s">
        <v>12396</v>
      </c>
      <c r="H1544" s="165" t="s">
        <v>12396</v>
      </c>
      <c r="I1544" s="164" t="s">
        <v>14222</v>
      </c>
      <c r="J1544" s="164" t="s">
        <v>14373</v>
      </c>
      <c r="K1544" s="164">
        <v>36</v>
      </c>
      <c r="L1544" s="164" t="s">
        <v>12396</v>
      </c>
      <c r="M1544" s="164">
        <v>78151</v>
      </c>
    </row>
    <row r="1545" spans="1:13">
      <c r="A1545" s="162" t="s">
        <v>6219</v>
      </c>
      <c r="B1545" s="163">
        <v>386245</v>
      </c>
      <c r="C1545" s="163">
        <v>0</v>
      </c>
      <c r="D1545" s="164" t="s">
        <v>17711</v>
      </c>
      <c r="E1545" s="164" t="s">
        <v>17712</v>
      </c>
      <c r="F1545" s="165" t="s">
        <v>6</v>
      </c>
      <c r="G1545" s="165" t="s">
        <v>12396</v>
      </c>
      <c r="H1545" s="165" t="s">
        <v>12396</v>
      </c>
      <c r="I1545" s="164" t="s">
        <v>14222</v>
      </c>
      <c r="J1545" s="164" t="s">
        <v>16049</v>
      </c>
      <c r="K1545" s="164">
        <v>36</v>
      </c>
      <c r="L1545" s="164" t="s">
        <v>12396</v>
      </c>
      <c r="M1545" s="164">
        <v>94139</v>
      </c>
    </row>
    <row r="1546" spans="1:13">
      <c r="A1546" s="162" t="s">
        <v>5126</v>
      </c>
      <c r="B1546" s="163">
        <v>434631</v>
      </c>
      <c r="C1546" s="163">
        <v>1060700296</v>
      </c>
      <c r="D1546" s="164" t="s">
        <v>17713</v>
      </c>
      <c r="E1546" s="164" t="s">
        <v>17714</v>
      </c>
      <c r="F1546" s="165" t="s">
        <v>6</v>
      </c>
      <c r="G1546" s="165" t="s">
        <v>12396</v>
      </c>
      <c r="H1546" s="165" t="s">
        <v>12396</v>
      </c>
      <c r="I1546" s="164" t="s">
        <v>14222</v>
      </c>
      <c r="J1546" s="164" t="s">
        <v>14571</v>
      </c>
      <c r="K1546" s="164">
        <v>36</v>
      </c>
      <c r="L1546" s="164" t="s">
        <v>12396</v>
      </c>
      <c r="M1546" s="164">
        <v>77835</v>
      </c>
    </row>
    <row r="1547" spans="1:13">
      <c r="A1547" s="162" t="s">
        <v>5129</v>
      </c>
      <c r="B1547" s="163">
        <v>434633</v>
      </c>
      <c r="C1547" s="163">
        <v>1060700300</v>
      </c>
      <c r="D1547" s="164" t="s">
        <v>17715</v>
      </c>
      <c r="E1547" s="164" t="s">
        <v>17716</v>
      </c>
      <c r="F1547" s="165" t="s">
        <v>6</v>
      </c>
      <c r="G1547" s="165" t="s">
        <v>12396</v>
      </c>
      <c r="H1547" s="165" t="s">
        <v>12396</v>
      </c>
      <c r="I1547" s="164" t="s">
        <v>14222</v>
      </c>
      <c r="J1547" s="164" t="s">
        <v>14571</v>
      </c>
      <c r="K1547" s="164">
        <v>36</v>
      </c>
      <c r="L1547" s="164" t="s">
        <v>12396</v>
      </c>
      <c r="M1547" s="164">
        <v>77836</v>
      </c>
    </row>
    <row r="1548" spans="1:13">
      <c r="A1548" s="162" t="s">
        <v>5228</v>
      </c>
      <c r="B1548" s="163">
        <v>455842</v>
      </c>
      <c r="C1548" s="163">
        <v>1060700369</v>
      </c>
      <c r="D1548" s="164" t="s">
        <v>17717</v>
      </c>
      <c r="E1548" s="164" t="s">
        <v>17718</v>
      </c>
      <c r="F1548" s="165" t="s">
        <v>6</v>
      </c>
      <c r="G1548" s="165" t="s">
        <v>12396</v>
      </c>
      <c r="H1548" s="165" t="s">
        <v>12396</v>
      </c>
      <c r="I1548" s="164" t="s">
        <v>14222</v>
      </c>
      <c r="J1548" s="164" t="s">
        <v>14571</v>
      </c>
      <c r="K1548" s="164">
        <v>36</v>
      </c>
      <c r="L1548" s="164" t="s">
        <v>12396</v>
      </c>
      <c r="M1548" s="164">
        <v>77841</v>
      </c>
    </row>
    <row r="1549" spans="1:13">
      <c r="A1549" s="162" t="s">
        <v>5255</v>
      </c>
      <c r="B1549" s="163">
        <v>455833</v>
      </c>
      <c r="C1549" s="163">
        <v>1060700407</v>
      </c>
      <c r="D1549" s="164" t="s">
        <v>17719</v>
      </c>
      <c r="E1549" s="164" t="s">
        <v>17720</v>
      </c>
      <c r="F1549" s="165" t="s">
        <v>6</v>
      </c>
      <c r="G1549" s="165" t="s">
        <v>12396</v>
      </c>
      <c r="H1549" s="165" t="s">
        <v>12396</v>
      </c>
      <c r="I1549" s="164" t="s">
        <v>14222</v>
      </c>
      <c r="J1549" s="164" t="s">
        <v>14571</v>
      </c>
      <c r="K1549" s="164">
        <v>36</v>
      </c>
      <c r="L1549" s="164" t="s">
        <v>12396</v>
      </c>
      <c r="M1549" s="164">
        <v>77845</v>
      </c>
    </row>
    <row r="1550" spans="1:13">
      <c r="A1550" s="162" t="s">
        <v>5238</v>
      </c>
      <c r="B1550" s="163">
        <v>455839</v>
      </c>
      <c r="C1550" s="163">
        <v>1060700342</v>
      </c>
      <c r="D1550" s="164" t="s">
        <v>17721</v>
      </c>
      <c r="E1550" s="164" t="s">
        <v>17722</v>
      </c>
      <c r="F1550" s="165" t="s">
        <v>6</v>
      </c>
      <c r="G1550" s="165" t="s">
        <v>12396</v>
      </c>
      <c r="H1550" s="165" t="s">
        <v>12396</v>
      </c>
      <c r="I1550" s="164" t="s">
        <v>14222</v>
      </c>
      <c r="J1550" s="164" t="s">
        <v>14571</v>
      </c>
      <c r="K1550" s="164">
        <v>36</v>
      </c>
      <c r="L1550" s="164" t="s">
        <v>12396</v>
      </c>
      <c r="M1550" s="164">
        <v>77839</v>
      </c>
    </row>
    <row r="1551" spans="1:13">
      <c r="A1551" s="162" t="s">
        <v>5052</v>
      </c>
      <c r="B1551" s="163">
        <v>424658</v>
      </c>
      <c r="C1551" s="163">
        <v>1060201095</v>
      </c>
      <c r="D1551" s="164" t="s">
        <v>17723</v>
      </c>
      <c r="E1551" s="164" t="s">
        <v>17724</v>
      </c>
      <c r="F1551" s="165" t="s">
        <v>6</v>
      </c>
      <c r="G1551" s="165" t="s">
        <v>12396</v>
      </c>
      <c r="H1551" s="165" t="s">
        <v>12396</v>
      </c>
      <c r="I1551" s="164" t="s">
        <v>14222</v>
      </c>
      <c r="J1551" s="164" t="s">
        <v>14223</v>
      </c>
      <c r="K1551" s="164">
        <v>36</v>
      </c>
      <c r="L1551" s="164" t="s">
        <v>12396</v>
      </c>
      <c r="M1551" s="164">
        <v>94123</v>
      </c>
    </row>
    <row r="1552" spans="1:13">
      <c r="A1552" s="162" t="s">
        <v>17725</v>
      </c>
      <c r="B1552" s="163">
        <v>326281</v>
      </c>
      <c r="C1552" s="163">
        <v>1070401408</v>
      </c>
      <c r="D1552" s="164" t="s">
        <v>17726</v>
      </c>
      <c r="E1552" s="164" t="s">
        <v>17727</v>
      </c>
      <c r="F1552" s="165" t="s">
        <v>10613</v>
      </c>
      <c r="G1552" s="165" t="s">
        <v>12396</v>
      </c>
      <c r="H1552" s="165" t="s">
        <v>12396</v>
      </c>
      <c r="I1552" s="164" t="s">
        <v>14638</v>
      </c>
      <c r="J1552" s="164" t="s">
        <v>12844</v>
      </c>
      <c r="K1552" s="164">
        <v>35</v>
      </c>
      <c r="L1552" s="164" t="s">
        <v>12396</v>
      </c>
      <c r="M1552" s="164">
        <v>42036</v>
      </c>
    </row>
    <row r="1553" spans="1:13">
      <c r="A1553" s="162" t="s">
        <v>2811</v>
      </c>
      <c r="B1553" s="163">
        <v>369809</v>
      </c>
      <c r="C1553" s="163">
        <v>1070400380</v>
      </c>
      <c r="D1553" s="164" t="s">
        <v>17728</v>
      </c>
      <c r="E1553" s="164" t="s">
        <v>13015</v>
      </c>
      <c r="F1553" s="165" t="s">
        <v>6</v>
      </c>
      <c r="G1553" s="165" t="s">
        <v>12396</v>
      </c>
      <c r="H1553" s="165" t="s">
        <v>12396</v>
      </c>
      <c r="I1553" s="164" t="s">
        <v>14638</v>
      </c>
      <c r="J1553" s="164" t="s">
        <v>12844</v>
      </c>
      <c r="K1553" s="164">
        <v>35</v>
      </c>
      <c r="L1553" s="164" t="s">
        <v>12396</v>
      </c>
      <c r="M1553" s="164">
        <v>78365</v>
      </c>
    </row>
    <row r="1554" spans="1:13">
      <c r="A1554" s="162" t="s">
        <v>17729</v>
      </c>
      <c r="B1554" s="163">
        <v>459197</v>
      </c>
      <c r="C1554" s="163">
        <v>0</v>
      </c>
      <c r="D1554" s="164" t="s">
        <v>17730</v>
      </c>
      <c r="E1554" s="164" t="s">
        <v>17731</v>
      </c>
      <c r="F1554" s="165" t="s">
        <v>6</v>
      </c>
      <c r="G1554" s="165" t="s">
        <v>12396</v>
      </c>
      <c r="H1554" s="165" t="s">
        <v>12396</v>
      </c>
      <c r="I1554" s="164" t="s">
        <v>14222</v>
      </c>
      <c r="J1554" s="164" t="s">
        <v>14223</v>
      </c>
      <c r="K1554" s="164">
        <v>36</v>
      </c>
      <c r="L1554" s="164" t="s">
        <v>12396</v>
      </c>
      <c r="M1554" s="164">
        <v>78128</v>
      </c>
    </row>
    <row r="1555" spans="1:13">
      <c r="A1555" s="162" t="s">
        <v>17732</v>
      </c>
      <c r="B1555" s="163">
        <v>459201</v>
      </c>
      <c r="C1555" s="163">
        <v>0</v>
      </c>
      <c r="D1555" s="164" t="s">
        <v>17733</v>
      </c>
      <c r="E1555" s="164" t="s">
        <v>17734</v>
      </c>
      <c r="F1555" s="165" t="s">
        <v>6</v>
      </c>
      <c r="G1555" s="165" t="s">
        <v>12396</v>
      </c>
      <c r="H1555" s="165" t="s">
        <v>12396</v>
      </c>
      <c r="I1555" s="164" t="s">
        <v>14222</v>
      </c>
      <c r="J1555" s="164" t="s">
        <v>14223</v>
      </c>
      <c r="K1555" s="164">
        <v>36</v>
      </c>
      <c r="L1555" s="164" t="s">
        <v>12396</v>
      </c>
      <c r="M1555" s="164">
        <v>78129</v>
      </c>
    </row>
    <row r="1556" spans="1:13">
      <c r="A1556" s="162" t="s">
        <v>6228</v>
      </c>
      <c r="B1556" s="163">
        <v>446815</v>
      </c>
      <c r="C1556" s="163">
        <v>1060700792</v>
      </c>
      <c r="D1556" s="164" t="s">
        <v>17735</v>
      </c>
      <c r="E1556" s="164" t="s">
        <v>17736</v>
      </c>
      <c r="F1556" s="165" t="s">
        <v>6</v>
      </c>
      <c r="G1556" s="165" t="s">
        <v>12396</v>
      </c>
      <c r="H1556" s="165" t="s">
        <v>12396</v>
      </c>
      <c r="I1556" s="164" t="s">
        <v>14222</v>
      </c>
      <c r="J1556" s="164" t="s">
        <v>14571</v>
      </c>
      <c r="K1556" s="164">
        <v>36</v>
      </c>
      <c r="L1556" s="164" t="s">
        <v>12396</v>
      </c>
      <c r="M1556" s="164">
        <v>77877</v>
      </c>
    </row>
    <row r="1557" spans="1:13">
      <c r="A1557" s="162" t="s">
        <v>6233</v>
      </c>
      <c r="B1557" s="163">
        <v>446817</v>
      </c>
      <c r="C1557" s="163">
        <v>1060700784</v>
      </c>
      <c r="D1557" s="164" t="s">
        <v>17737</v>
      </c>
      <c r="E1557" s="164" t="s">
        <v>17738</v>
      </c>
      <c r="F1557" s="165" t="s">
        <v>6</v>
      </c>
      <c r="G1557" s="165" t="s">
        <v>12396</v>
      </c>
      <c r="H1557" s="165" t="s">
        <v>12396</v>
      </c>
      <c r="I1557" s="164" t="s">
        <v>14222</v>
      </c>
      <c r="J1557" s="164" t="s">
        <v>14571</v>
      </c>
      <c r="K1557" s="164">
        <v>36</v>
      </c>
      <c r="L1557" s="164" t="s">
        <v>12396</v>
      </c>
      <c r="M1557" s="164">
        <v>77876</v>
      </c>
    </row>
    <row r="1558" spans="1:13">
      <c r="A1558" s="162" t="s">
        <v>6434</v>
      </c>
      <c r="B1558" s="163">
        <v>285273</v>
      </c>
      <c r="C1558" s="163">
        <v>1060407378</v>
      </c>
      <c r="D1558" s="164" t="s">
        <v>17739</v>
      </c>
      <c r="E1558" s="164" t="s">
        <v>17740</v>
      </c>
      <c r="F1558" s="165" t="s">
        <v>6</v>
      </c>
      <c r="G1558" s="165" t="s">
        <v>12396</v>
      </c>
      <c r="H1558" s="165" t="s">
        <v>12396</v>
      </c>
      <c r="I1558" s="164" t="s">
        <v>14222</v>
      </c>
      <c r="J1558" s="164" t="s">
        <v>17741</v>
      </c>
      <c r="K1558" s="164">
        <v>36</v>
      </c>
      <c r="L1558" s="164" t="s">
        <v>12396</v>
      </c>
      <c r="M1558" s="164">
        <v>77671</v>
      </c>
    </row>
    <row r="1559" spans="1:13">
      <c r="A1559" s="162" t="s">
        <v>5612</v>
      </c>
      <c r="B1559" s="163">
        <v>292040</v>
      </c>
      <c r="C1559" s="163" t="s">
        <v>5609</v>
      </c>
      <c r="D1559" s="164" t="s">
        <v>17742</v>
      </c>
      <c r="E1559" s="164" t="s">
        <v>17743</v>
      </c>
      <c r="F1559" s="165" t="s">
        <v>6</v>
      </c>
      <c r="G1559" s="165" t="s">
        <v>12396</v>
      </c>
      <c r="H1559" s="165" t="s">
        <v>12396</v>
      </c>
      <c r="I1559" s="164" t="s">
        <v>14222</v>
      </c>
      <c r="J1559" s="164" t="s">
        <v>14571</v>
      </c>
      <c r="K1559" s="164">
        <v>36</v>
      </c>
      <c r="L1559" s="164" t="s">
        <v>12396</v>
      </c>
      <c r="M1559" s="164">
        <v>77825</v>
      </c>
    </row>
    <row r="1560" spans="1:13">
      <c r="A1560" s="162" t="s">
        <v>17744</v>
      </c>
      <c r="B1560" s="163">
        <v>410198</v>
      </c>
      <c r="C1560" s="163">
        <v>0</v>
      </c>
      <c r="D1560" s="164" t="s">
        <v>17298</v>
      </c>
      <c r="E1560" s="164" t="s">
        <v>17745</v>
      </c>
      <c r="F1560" s="165" t="s">
        <v>6</v>
      </c>
      <c r="G1560" s="165" t="s">
        <v>12396</v>
      </c>
      <c r="H1560" s="165" t="s">
        <v>12396</v>
      </c>
      <c r="I1560" s="164" t="s">
        <v>14638</v>
      </c>
      <c r="J1560" s="164" t="s">
        <v>15960</v>
      </c>
      <c r="K1560" s="164">
        <v>35</v>
      </c>
      <c r="L1560" s="164" t="s">
        <v>12396</v>
      </c>
      <c r="M1560" s="164">
        <v>78543</v>
      </c>
    </row>
    <row r="1561" spans="1:13">
      <c r="A1561" s="162" t="s">
        <v>7335</v>
      </c>
      <c r="B1561" s="163">
        <v>455152</v>
      </c>
      <c r="C1561" s="163">
        <v>0</v>
      </c>
      <c r="D1561" s="164" t="s">
        <v>17746</v>
      </c>
      <c r="E1561" s="164" t="s">
        <v>17747</v>
      </c>
      <c r="F1561" s="165" t="s">
        <v>6</v>
      </c>
      <c r="G1561" s="165" t="s">
        <v>12396</v>
      </c>
      <c r="H1561" s="165" t="s">
        <v>12396</v>
      </c>
      <c r="I1561" s="164" t="s">
        <v>14222</v>
      </c>
      <c r="J1561" s="164" t="s">
        <v>14571</v>
      </c>
      <c r="K1561" s="164">
        <v>36</v>
      </c>
      <c r="L1561" s="164" t="s">
        <v>12396</v>
      </c>
      <c r="M1561" s="164">
        <v>91182</v>
      </c>
    </row>
    <row r="1562" spans="1:13">
      <c r="A1562" s="162" t="s">
        <v>7156</v>
      </c>
      <c r="B1562" s="163">
        <v>455152</v>
      </c>
      <c r="C1562" s="163">
        <v>0</v>
      </c>
      <c r="D1562" s="164" t="s">
        <v>17748</v>
      </c>
      <c r="E1562" s="164" t="s">
        <v>17749</v>
      </c>
      <c r="F1562" s="165" t="s">
        <v>6</v>
      </c>
      <c r="G1562" s="165" t="s">
        <v>12396</v>
      </c>
      <c r="H1562" s="165" t="s">
        <v>12396</v>
      </c>
      <c r="I1562" s="164" t="s">
        <v>14222</v>
      </c>
      <c r="J1562" s="164" t="s">
        <v>14571</v>
      </c>
      <c r="K1562" s="164">
        <v>36</v>
      </c>
      <c r="L1562" s="164" t="s">
        <v>12396</v>
      </c>
      <c r="M1562" s="164">
        <v>91183</v>
      </c>
    </row>
    <row r="1563" spans="1:13">
      <c r="A1563" s="162" t="s">
        <v>7332</v>
      </c>
      <c r="B1563" s="163">
        <v>455154</v>
      </c>
      <c r="C1563" s="163">
        <v>0</v>
      </c>
      <c r="D1563" s="164" t="s">
        <v>17750</v>
      </c>
      <c r="E1563" s="164" t="s">
        <v>17751</v>
      </c>
      <c r="F1563" s="165" t="s">
        <v>6</v>
      </c>
      <c r="G1563" s="165" t="s">
        <v>12396</v>
      </c>
      <c r="H1563" s="165" t="s">
        <v>12396</v>
      </c>
      <c r="I1563" s="164" t="s">
        <v>14222</v>
      </c>
      <c r="J1563" s="164" t="s">
        <v>14571</v>
      </c>
      <c r="K1563" s="164">
        <v>36</v>
      </c>
      <c r="L1563" s="164" t="s">
        <v>12396</v>
      </c>
      <c r="M1563" s="164">
        <v>91184</v>
      </c>
    </row>
    <row r="1564" spans="1:13">
      <c r="A1564" s="162" t="s">
        <v>7149</v>
      </c>
      <c r="B1564" s="163">
        <v>455153</v>
      </c>
      <c r="C1564" s="163">
        <v>1060700849</v>
      </c>
      <c r="D1564" s="164" t="s">
        <v>17752</v>
      </c>
      <c r="E1564" s="164" t="s">
        <v>17753</v>
      </c>
      <c r="F1564" s="165" t="s">
        <v>6</v>
      </c>
      <c r="G1564" s="165" t="s">
        <v>12396</v>
      </c>
      <c r="H1564" s="165" t="s">
        <v>12396</v>
      </c>
      <c r="I1564" s="164" t="s">
        <v>14222</v>
      </c>
      <c r="J1564" s="164" t="s">
        <v>14571</v>
      </c>
      <c r="K1564" s="164">
        <v>36</v>
      </c>
      <c r="L1564" s="164" t="s">
        <v>12396</v>
      </c>
      <c r="M1564" s="164">
        <v>77881</v>
      </c>
    </row>
    <row r="1565" spans="1:13">
      <c r="A1565" s="162" t="s">
        <v>7301</v>
      </c>
      <c r="B1565" s="163">
        <v>437901</v>
      </c>
      <c r="C1565" s="163" t="s">
        <v>17754</v>
      </c>
      <c r="D1565" s="164" t="s">
        <v>17755</v>
      </c>
      <c r="E1565" s="164" t="s">
        <v>17756</v>
      </c>
      <c r="F1565" s="165" t="s">
        <v>6</v>
      </c>
      <c r="G1565" s="165" t="s">
        <v>12396</v>
      </c>
      <c r="H1565" s="165" t="s">
        <v>12396</v>
      </c>
      <c r="I1565" s="164" t="s">
        <v>14222</v>
      </c>
      <c r="J1565" s="164" t="s">
        <v>14571</v>
      </c>
      <c r="K1565" s="164">
        <v>36</v>
      </c>
      <c r="L1565" s="164" t="s">
        <v>12396</v>
      </c>
      <c r="M1565" s="164">
        <v>86704</v>
      </c>
    </row>
    <row r="1566" spans="1:13">
      <c r="A1566" s="162" t="s">
        <v>7304</v>
      </c>
      <c r="B1566" s="163">
        <v>435412</v>
      </c>
      <c r="C1566" s="163">
        <v>1060700865</v>
      </c>
      <c r="D1566" s="164" t="s">
        <v>17757</v>
      </c>
      <c r="E1566" s="164" t="s">
        <v>17758</v>
      </c>
      <c r="F1566" s="165" t="s">
        <v>6</v>
      </c>
      <c r="G1566" s="165" t="s">
        <v>12396</v>
      </c>
      <c r="H1566" s="165" t="s">
        <v>12396</v>
      </c>
      <c r="I1566" s="164" t="s">
        <v>14222</v>
      </c>
      <c r="J1566" s="164" t="s">
        <v>14571</v>
      </c>
      <c r="K1566" s="164">
        <v>36</v>
      </c>
      <c r="L1566" s="164" t="s">
        <v>12396</v>
      </c>
      <c r="M1566" s="164">
        <v>77883</v>
      </c>
    </row>
    <row r="1567" spans="1:13" ht="30">
      <c r="A1567" s="162" t="s">
        <v>2031</v>
      </c>
      <c r="B1567" s="163">
        <v>425283</v>
      </c>
      <c r="C1567" s="163">
        <v>0</v>
      </c>
      <c r="D1567" s="164" t="s">
        <v>17759</v>
      </c>
      <c r="E1567" s="164" t="s">
        <v>17760</v>
      </c>
      <c r="F1567" s="165" t="s">
        <v>17647</v>
      </c>
      <c r="G1567" s="165" t="s">
        <v>12396</v>
      </c>
      <c r="H1567" s="165" t="s">
        <v>12396</v>
      </c>
      <c r="I1567" s="164" t="s">
        <v>14222</v>
      </c>
      <c r="J1567" s="164" t="s">
        <v>15641</v>
      </c>
      <c r="K1567" s="164">
        <v>11</v>
      </c>
      <c r="L1567" s="164" t="s">
        <v>12396</v>
      </c>
      <c r="M1567" s="164">
        <v>88541</v>
      </c>
    </row>
    <row r="1568" spans="1:13">
      <c r="A1568" s="162" t="s">
        <v>5244</v>
      </c>
      <c r="B1568" s="163">
        <v>455836</v>
      </c>
      <c r="C1568" s="163">
        <v>1060700385</v>
      </c>
      <c r="D1568" s="164" t="s">
        <v>17761</v>
      </c>
      <c r="E1568" s="164" t="s">
        <v>17762</v>
      </c>
      <c r="F1568" s="165" t="s">
        <v>6</v>
      </c>
      <c r="G1568" s="165" t="s">
        <v>12396</v>
      </c>
      <c r="H1568" s="165" t="s">
        <v>12396</v>
      </c>
      <c r="I1568" s="164" t="s">
        <v>14222</v>
      </c>
      <c r="J1568" s="164" t="s">
        <v>14571</v>
      </c>
      <c r="K1568" s="164">
        <v>36</v>
      </c>
      <c r="L1568" s="164" t="s">
        <v>12396</v>
      </c>
      <c r="M1568" s="164">
        <v>77843</v>
      </c>
    </row>
    <row r="1569" spans="1:13">
      <c r="A1569" s="162" t="s">
        <v>17763</v>
      </c>
      <c r="B1569" s="163">
        <v>419793</v>
      </c>
      <c r="C1569" s="163">
        <v>1060407351</v>
      </c>
      <c r="D1569" s="164" t="s">
        <v>17764</v>
      </c>
      <c r="E1569" s="164" t="s">
        <v>17765</v>
      </c>
      <c r="F1569" s="165" t="s">
        <v>6</v>
      </c>
      <c r="G1569" s="165" t="s">
        <v>12396</v>
      </c>
      <c r="H1569" s="165" t="s">
        <v>12396</v>
      </c>
      <c r="I1569" s="164" t="s">
        <v>14222</v>
      </c>
      <c r="J1569" s="164" t="s">
        <v>13810</v>
      </c>
      <c r="K1569" s="164">
        <v>36</v>
      </c>
      <c r="L1569" s="164" t="s">
        <v>12396</v>
      </c>
      <c r="M1569" s="164">
        <v>77669</v>
      </c>
    </row>
    <row r="1570" spans="1:13">
      <c r="A1570" s="162" t="s">
        <v>2327</v>
      </c>
      <c r="B1570" s="163">
        <v>352768</v>
      </c>
      <c r="C1570" s="163">
        <v>1070100645</v>
      </c>
      <c r="D1570" s="164" t="s">
        <v>17766</v>
      </c>
      <c r="E1570" s="164" t="s">
        <v>12889</v>
      </c>
      <c r="F1570" s="165" t="s">
        <v>10613</v>
      </c>
      <c r="G1570" s="165" t="s">
        <v>12396</v>
      </c>
      <c r="H1570" s="165" t="s">
        <v>12396</v>
      </c>
      <c r="I1570" s="164" t="s">
        <v>14222</v>
      </c>
      <c r="J1570" s="164" t="s">
        <v>15641</v>
      </c>
      <c r="K1570" s="164">
        <v>11</v>
      </c>
      <c r="L1570" s="164" t="s">
        <v>12396</v>
      </c>
      <c r="M1570" s="164">
        <v>78743</v>
      </c>
    </row>
    <row r="1571" spans="1:13">
      <c r="A1571" s="162" t="s">
        <v>2339</v>
      </c>
      <c r="B1571" s="163">
        <v>412633</v>
      </c>
      <c r="C1571" s="163">
        <v>0</v>
      </c>
      <c r="D1571" s="164" t="s">
        <v>17767</v>
      </c>
      <c r="E1571" s="164" t="s">
        <v>17768</v>
      </c>
      <c r="F1571" s="165" t="s">
        <v>10613</v>
      </c>
      <c r="G1571" s="165" t="s">
        <v>12396</v>
      </c>
      <c r="H1571" s="165" t="s">
        <v>12396</v>
      </c>
      <c r="I1571" s="164" t="s">
        <v>14222</v>
      </c>
      <c r="J1571" s="164" t="s">
        <v>15641</v>
      </c>
      <c r="K1571" s="164">
        <v>11</v>
      </c>
      <c r="L1571" s="164" t="s">
        <v>12396</v>
      </c>
      <c r="M1571" s="164">
        <v>78719</v>
      </c>
    </row>
    <row r="1572" spans="1:13">
      <c r="A1572" s="162" t="s">
        <v>2574</v>
      </c>
      <c r="B1572" s="163">
        <v>353076</v>
      </c>
      <c r="C1572" s="163">
        <v>0</v>
      </c>
      <c r="D1572" s="164" t="s">
        <v>17769</v>
      </c>
      <c r="E1572" s="164" t="s">
        <v>12971</v>
      </c>
      <c r="F1572" s="165" t="s">
        <v>10613</v>
      </c>
      <c r="G1572" s="165" t="s">
        <v>12396</v>
      </c>
      <c r="H1572" s="165" t="s">
        <v>12396</v>
      </c>
      <c r="I1572" s="164" t="s">
        <v>14222</v>
      </c>
      <c r="J1572" s="164" t="s">
        <v>15641</v>
      </c>
      <c r="K1572" s="164">
        <v>11</v>
      </c>
      <c r="L1572" s="164" t="s">
        <v>12396</v>
      </c>
      <c r="M1572" s="164">
        <v>78806</v>
      </c>
    </row>
    <row r="1573" spans="1:13">
      <c r="A1573" s="162" t="s">
        <v>4410</v>
      </c>
      <c r="B1573" s="163">
        <v>234417</v>
      </c>
      <c r="C1573" s="163">
        <v>1071100223</v>
      </c>
      <c r="D1573" s="164" t="s">
        <v>17770</v>
      </c>
      <c r="E1573" s="164" t="s">
        <v>17771</v>
      </c>
      <c r="F1573" s="165" t="s">
        <v>10613</v>
      </c>
      <c r="G1573" s="165" t="s">
        <v>12396</v>
      </c>
      <c r="H1573" s="165" t="s">
        <v>12396</v>
      </c>
      <c r="I1573" s="164" t="s">
        <v>14638</v>
      </c>
      <c r="J1573" s="164" t="s">
        <v>15598</v>
      </c>
      <c r="K1573" s="164">
        <v>35</v>
      </c>
      <c r="L1573" s="164" t="s">
        <v>12396</v>
      </c>
      <c r="M1573" s="164">
        <v>78683</v>
      </c>
    </row>
    <row r="1574" spans="1:13">
      <c r="A1574" s="162" t="s">
        <v>3121</v>
      </c>
      <c r="B1574" s="163">
        <v>234418</v>
      </c>
      <c r="C1574" s="163">
        <v>1071100207</v>
      </c>
      <c r="D1574" s="164" t="s">
        <v>17772</v>
      </c>
      <c r="E1574" s="164" t="s">
        <v>17773</v>
      </c>
      <c r="F1574" s="165" t="s">
        <v>10613</v>
      </c>
      <c r="G1574" s="165" t="s">
        <v>12396</v>
      </c>
      <c r="H1574" s="165" t="s">
        <v>12396</v>
      </c>
      <c r="I1574" s="164" t="s">
        <v>14638</v>
      </c>
      <c r="J1574" s="164" t="s">
        <v>15598</v>
      </c>
      <c r="K1574" s="164">
        <v>35</v>
      </c>
      <c r="L1574" s="164" t="s">
        <v>12396</v>
      </c>
      <c r="M1574" s="164">
        <v>78681</v>
      </c>
    </row>
    <row r="1575" spans="1:13">
      <c r="A1575" s="162" t="s">
        <v>9597</v>
      </c>
      <c r="B1575" s="163">
        <v>351323</v>
      </c>
      <c r="C1575" s="163">
        <v>0</v>
      </c>
      <c r="D1575" s="164" t="s">
        <v>17774</v>
      </c>
      <c r="E1575" s="164" t="s">
        <v>17775</v>
      </c>
      <c r="F1575" s="165" t="s">
        <v>10613</v>
      </c>
      <c r="G1575" s="165" t="s">
        <v>12396</v>
      </c>
      <c r="H1575" s="165" t="s">
        <v>12396</v>
      </c>
      <c r="I1575" s="164" t="s">
        <v>14638</v>
      </c>
      <c r="J1575" s="164" t="s">
        <v>15708</v>
      </c>
      <c r="K1575" s="164">
        <v>35</v>
      </c>
      <c r="L1575" s="164" t="s">
        <v>12396</v>
      </c>
      <c r="M1575" s="164">
        <v>78693</v>
      </c>
    </row>
    <row r="1576" spans="1:13">
      <c r="A1576" s="162" t="s">
        <v>3099</v>
      </c>
      <c r="B1576" s="163">
        <v>347735</v>
      </c>
      <c r="C1576" s="163">
        <v>0</v>
      </c>
      <c r="D1576" s="164" t="s">
        <v>17776</v>
      </c>
      <c r="E1576" s="164" t="s">
        <v>17777</v>
      </c>
      <c r="F1576" s="165" t="s">
        <v>10613</v>
      </c>
      <c r="G1576" s="165" t="s">
        <v>12396</v>
      </c>
      <c r="H1576" s="165" t="s">
        <v>12396</v>
      </c>
      <c r="I1576" s="164" t="s">
        <v>14222</v>
      </c>
      <c r="J1576" s="164" t="s">
        <v>15641</v>
      </c>
      <c r="K1576" s="164">
        <v>11</v>
      </c>
      <c r="L1576" s="164" t="s">
        <v>12396</v>
      </c>
      <c r="M1576" s="164">
        <v>78821</v>
      </c>
    </row>
    <row r="1577" spans="1:13">
      <c r="A1577" s="162" t="s">
        <v>4172</v>
      </c>
      <c r="B1577" s="163">
        <v>453498</v>
      </c>
      <c r="C1577" s="163">
        <v>0</v>
      </c>
      <c r="D1577" s="164" t="s">
        <v>17778</v>
      </c>
      <c r="E1577" s="164" t="s">
        <v>17779</v>
      </c>
      <c r="F1577" s="165" t="s">
        <v>10451</v>
      </c>
      <c r="G1577" s="165" t="s">
        <v>12396</v>
      </c>
      <c r="H1577" s="165" t="s">
        <v>12396</v>
      </c>
      <c r="I1577" s="164" t="s">
        <v>14638</v>
      </c>
      <c r="J1577" s="164" t="s">
        <v>15598</v>
      </c>
      <c r="K1577" s="164">
        <v>36</v>
      </c>
      <c r="L1577" s="164" t="s">
        <v>12396</v>
      </c>
      <c r="M1577" s="164">
        <v>78499</v>
      </c>
    </row>
    <row r="1578" spans="1:13">
      <c r="A1578" s="162" t="s">
        <v>17780</v>
      </c>
      <c r="B1578" s="163">
        <v>440146</v>
      </c>
      <c r="C1578" s="163">
        <v>0</v>
      </c>
      <c r="D1578" s="164" t="s">
        <v>17781</v>
      </c>
      <c r="E1578" s="164" t="s">
        <v>17782</v>
      </c>
      <c r="F1578" s="165" t="s">
        <v>6</v>
      </c>
      <c r="G1578" s="165" t="s">
        <v>12396</v>
      </c>
      <c r="H1578" s="165" t="s">
        <v>12396</v>
      </c>
      <c r="I1578" s="164" t="s">
        <v>14222</v>
      </c>
      <c r="J1578" s="164" t="s">
        <v>14373</v>
      </c>
      <c r="K1578" s="164">
        <v>36</v>
      </c>
      <c r="L1578" s="164" t="s">
        <v>12396</v>
      </c>
      <c r="M1578" s="164">
        <v>94089</v>
      </c>
    </row>
    <row r="1579" spans="1:13">
      <c r="A1579" s="162" t="s">
        <v>5390</v>
      </c>
      <c r="B1579" s="163">
        <v>449477</v>
      </c>
      <c r="C1579" s="163">
        <v>1060500564</v>
      </c>
      <c r="D1579" s="164" t="s">
        <v>17783</v>
      </c>
      <c r="E1579" s="164" t="s">
        <v>17784</v>
      </c>
      <c r="F1579" s="165" t="s">
        <v>6</v>
      </c>
      <c r="G1579" s="165" t="s">
        <v>12396</v>
      </c>
      <c r="H1579" s="165" t="s">
        <v>12396</v>
      </c>
      <c r="I1579" s="164" t="s">
        <v>14222</v>
      </c>
      <c r="J1579" s="164" t="s">
        <v>14373</v>
      </c>
      <c r="K1579" s="164">
        <v>36</v>
      </c>
      <c r="L1579" s="164" t="s">
        <v>12396</v>
      </c>
      <c r="M1579" s="164">
        <v>94107</v>
      </c>
    </row>
    <row r="1580" spans="1:13">
      <c r="A1580" s="162" t="s">
        <v>5396</v>
      </c>
      <c r="B1580" s="163">
        <v>457565</v>
      </c>
      <c r="C1580" s="163">
        <v>1060500467</v>
      </c>
      <c r="D1580" s="164" t="s">
        <v>17785</v>
      </c>
      <c r="E1580" s="164" t="s">
        <v>17786</v>
      </c>
      <c r="F1580" s="165" t="s">
        <v>6</v>
      </c>
      <c r="G1580" s="165" t="s">
        <v>12396</v>
      </c>
      <c r="H1580" s="165" t="s">
        <v>12396</v>
      </c>
      <c r="I1580" s="164" t="s">
        <v>16527</v>
      </c>
      <c r="J1580" s="164" t="s">
        <v>17391</v>
      </c>
      <c r="K1580" s="164">
        <v>36</v>
      </c>
      <c r="L1580" s="164" t="s">
        <v>12396</v>
      </c>
      <c r="M1580" s="164">
        <v>77746</v>
      </c>
    </row>
    <row r="1581" spans="1:13">
      <c r="A1581" s="162" t="s">
        <v>17787</v>
      </c>
      <c r="B1581" s="163">
        <v>424164</v>
      </c>
      <c r="C1581" s="163">
        <v>0</v>
      </c>
      <c r="D1581" s="164" t="s">
        <v>17788</v>
      </c>
      <c r="E1581" s="164" t="s">
        <v>17789</v>
      </c>
      <c r="F1581" s="165" t="s">
        <v>6</v>
      </c>
      <c r="G1581" s="165" t="s">
        <v>12396</v>
      </c>
      <c r="H1581" s="165" t="s">
        <v>12396</v>
      </c>
      <c r="I1581" s="164" t="s">
        <v>14638</v>
      </c>
      <c r="J1581" s="164" t="s">
        <v>15960</v>
      </c>
      <c r="K1581" s="164">
        <v>35</v>
      </c>
      <c r="L1581" s="164" t="s">
        <v>12396</v>
      </c>
      <c r="M1581" s="164">
        <v>78673</v>
      </c>
    </row>
    <row r="1582" spans="1:13">
      <c r="A1582" s="162" t="s">
        <v>17790</v>
      </c>
      <c r="B1582" s="163" t="s">
        <v>12396</v>
      </c>
      <c r="C1582" s="163" t="s">
        <v>12396</v>
      </c>
      <c r="D1582" s="164" t="s">
        <v>17791</v>
      </c>
      <c r="E1582" s="164" t="s">
        <v>17792</v>
      </c>
      <c r="F1582" s="165" t="s">
        <v>6</v>
      </c>
      <c r="G1582" s="165" t="s">
        <v>12396</v>
      </c>
      <c r="H1582" s="165" t="s">
        <v>12396</v>
      </c>
      <c r="I1582" s="164" t="s">
        <v>14638</v>
      </c>
      <c r="J1582" s="164" t="s">
        <v>15960</v>
      </c>
      <c r="K1582" s="164">
        <v>35</v>
      </c>
      <c r="L1582" s="164" t="s">
        <v>12396</v>
      </c>
      <c r="M1582" s="164">
        <v>42041</v>
      </c>
    </row>
    <row r="1583" spans="1:13">
      <c r="A1583" s="162" t="s">
        <v>4277</v>
      </c>
      <c r="B1583" s="163">
        <v>417047</v>
      </c>
      <c r="C1583" s="163">
        <v>1071100100</v>
      </c>
      <c r="D1583" s="164" t="s">
        <v>17793</v>
      </c>
      <c r="E1583" s="164" t="s">
        <v>13051</v>
      </c>
      <c r="F1583" s="165" t="s">
        <v>6</v>
      </c>
      <c r="G1583" s="165" t="s">
        <v>12396</v>
      </c>
      <c r="H1583" s="165" t="s">
        <v>12396</v>
      </c>
      <c r="I1583" s="164" t="s">
        <v>14638</v>
      </c>
      <c r="J1583" s="164" t="s">
        <v>15598</v>
      </c>
      <c r="K1583" s="164">
        <v>35</v>
      </c>
      <c r="L1583" s="164" t="s">
        <v>12396</v>
      </c>
      <c r="M1583" s="164">
        <v>78746</v>
      </c>
    </row>
    <row r="1584" spans="1:13">
      <c r="A1584" s="162" t="s">
        <v>7285</v>
      </c>
      <c r="B1584" s="163">
        <v>379256</v>
      </c>
      <c r="C1584" s="163">
        <v>1060406410</v>
      </c>
      <c r="D1584" s="164" t="s">
        <v>17794</v>
      </c>
      <c r="E1584" s="164" t="s">
        <v>17795</v>
      </c>
      <c r="F1584" s="165" t="s">
        <v>6</v>
      </c>
      <c r="G1584" s="165" t="s">
        <v>12396</v>
      </c>
      <c r="H1584" s="165" t="s">
        <v>12396</v>
      </c>
      <c r="I1584" s="164" t="s">
        <v>14222</v>
      </c>
      <c r="J1584" s="164" t="s">
        <v>14373</v>
      </c>
      <c r="K1584" s="164">
        <v>36</v>
      </c>
      <c r="L1584" s="164" t="s">
        <v>12396</v>
      </c>
      <c r="M1584" s="164">
        <v>77652</v>
      </c>
    </row>
    <row r="1585" spans="1:13">
      <c r="A1585" s="162" t="s">
        <v>7166</v>
      </c>
      <c r="B1585" s="163">
        <v>274640</v>
      </c>
      <c r="C1585" s="163">
        <v>1060407254</v>
      </c>
      <c r="D1585" s="164" t="s">
        <v>17796</v>
      </c>
      <c r="E1585" s="164" t="s">
        <v>17797</v>
      </c>
      <c r="F1585" s="165" t="s">
        <v>6</v>
      </c>
      <c r="G1585" s="165" t="s">
        <v>12396</v>
      </c>
      <c r="H1585" s="165" t="s">
        <v>12396</v>
      </c>
      <c r="I1585" s="164" t="s">
        <v>14222</v>
      </c>
      <c r="J1585" s="164" t="s">
        <v>13810</v>
      </c>
      <c r="K1585" s="164">
        <v>36</v>
      </c>
      <c r="L1585" s="164" t="s">
        <v>12396</v>
      </c>
      <c r="M1585" s="164">
        <v>77666</v>
      </c>
    </row>
    <row r="1586" spans="1:13">
      <c r="A1586" s="162" t="s">
        <v>17798</v>
      </c>
      <c r="B1586" s="163">
        <v>410104</v>
      </c>
      <c r="C1586" s="163">
        <v>0</v>
      </c>
      <c r="D1586" s="164" t="s">
        <v>17799</v>
      </c>
      <c r="E1586" s="164" t="s">
        <v>17800</v>
      </c>
      <c r="F1586" s="165" t="s">
        <v>6</v>
      </c>
      <c r="G1586" s="165" t="s">
        <v>12396</v>
      </c>
      <c r="H1586" s="165" t="s">
        <v>12396</v>
      </c>
      <c r="I1586" s="164" t="s">
        <v>14638</v>
      </c>
      <c r="J1586" s="164" t="s">
        <v>15960</v>
      </c>
      <c r="K1586" s="164">
        <v>35</v>
      </c>
      <c r="L1586" s="164" t="s">
        <v>12396</v>
      </c>
      <c r="M1586" s="164">
        <v>78541</v>
      </c>
    </row>
    <row r="1587" spans="1:13">
      <c r="A1587" s="162" t="s">
        <v>2200</v>
      </c>
      <c r="B1587" s="163">
        <v>379490</v>
      </c>
      <c r="C1587" s="163">
        <v>1051400271</v>
      </c>
      <c r="D1587" s="164" t="s">
        <v>17801</v>
      </c>
      <c r="E1587" s="164" t="s">
        <v>17802</v>
      </c>
      <c r="F1587" s="165" t="s">
        <v>10613</v>
      </c>
      <c r="G1587" s="165" t="s">
        <v>12396</v>
      </c>
      <c r="H1587" s="165" t="s">
        <v>12396</v>
      </c>
      <c r="I1587" s="164" t="s">
        <v>14638</v>
      </c>
      <c r="J1587" s="164" t="s">
        <v>15598</v>
      </c>
      <c r="K1587" s="164">
        <v>11</v>
      </c>
      <c r="L1587" s="164" t="s">
        <v>12396</v>
      </c>
      <c r="M1587" s="164">
        <v>78788</v>
      </c>
    </row>
    <row r="1588" spans="1:13">
      <c r="A1588" s="162" t="s">
        <v>2480</v>
      </c>
      <c r="B1588" s="163">
        <v>349972</v>
      </c>
      <c r="C1588" s="163">
        <v>1070200038</v>
      </c>
      <c r="D1588" s="164" t="s">
        <v>17803</v>
      </c>
      <c r="E1588" s="164" t="s">
        <v>12910</v>
      </c>
      <c r="F1588" s="165" t="s">
        <v>10613</v>
      </c>
      <c r="G1588" s="165" t="s">
        <v>12396</v>
      </c>
      <c r="H1588" s="165" t="s">
        <v>12396</v>
      </c>
      <c r="I1588" s="164" t="s">
        <v>14638</v>
      </c>
      <c r="J1588" s="164" t="s">
        <v>15598</v>
      </c>
      <c r="K1588" s="164">
        <v>35</v>
      </c>
      <c r="L1588" s="164" t="s">
        <v>12396</v>
      </c>
      <c r="M1588" s="164">
        <v>78303</v>
      </c>
    </row>
    <row r="1589" spans="1:13">
      <c r="A1589" s="162" t="s">
        <v>17804</v>
      </c>
      <c r="B1589" s="163">
        <v>327337</v>
      </c>
      <c r="C1589" s="163">
        <v>1070200844</v>
      </c>
      <c r="D1589" s="164" t="s">
        <v>17805</v>
      </c>
      <c r="E1589" s="164" t="s">
        <v>17806</v>
      </c>
      <c r="F1589" s="165" t="s">
        <v>10613</v>
      </c>
      <c r="G1589" s="165" t="s">
        <v>12396</v>
      </c>
      <c r="H1589" s="165" t="s">
        <v>12396</v>
      </c>
      <c r="I1589" s="164" t="s">
        <v>14638</v>
      </c>
      <c r="J1589" s="164" t="s">
        <v>15598</v>
      </c>
      <c r="K1589" s="164">
        <v>35</v>
      </c>
      <c r="L1589" s="164" t="s">
        <v>12396</v>
      </c>
      <c r="M1589" s="164">
        <v>78347</v>
      </c>
    </row>
    <row r="1590" spans="1:13">
      <c r="A1590" s="162" t="s">
        <v>7914</v>
      </c>
      <c r="B1590" s="163">
        <v>428329</v>
      </c>
      <c r="C1590" s="163">
        <v>0</v>
      </c>
      <c r="D1590" s="164" t="s">
        <v>17807</v>
      </c>
      <c r="E1590" s="164" t="s">
        <v>17808</v>
      </c>
      <c r="F1590" s="165" t="s">
        <v>6</v>
      </c>
      <c r="G1590" s="165" t="s">
        <v>12396</v>
      </c>
      <c r="H1590" s="165" t="s">
        <v>12396</v>
      </c>
      <c r="I1590" s="164" t="s">
        <v>16527</v>
      </c>
      <c r="J1590" s="164" t="s">
        <v>17391</v>
      </c>
      <c r="K1590" s="164">
        <v>36</v>
      </c>
      <c r="L1590" s="164" t="s">
        <v>12396</v>
      </c>
      <c r="M1590" s="164">
        <v>94091</v>
      </c>
    </row>
    <row r="1591" spans="1:13">
      <c r="A1591" s="162" t="s">
        <v>13103</v>
      </c>
      <c r="B1591" s="163">
        <v>375914</v>
      </c>
      <c r="C1591" s="163">
        <v>0</v>
      </c>
      <c r="D1591" s="164" t="s">
        <v>17809</v>
      </c>
      <c r="E1591" s="164" t="s">
        <v>17810</v>
      </c>
      <c r="F1591" s="165" t="s">
        <v>10613</v>
      </c>
      <c r="G1591" s="165" t="s">
        <v>12396</v>
      </c>
      <c r="H1591" s="165" t="s">
        <v>12396</v>
      </c>
      <c r="I1591" s="164" t="s">
        <v>14638</v>
      </c>
      <c r="J1591" s="164" t="s">
        <v>15598</v>
      </c>
      <c r="K1591" s="164">
        <v>35</v>
      </c>
      <c r="L1591" s="164" t="s">
        <v>12396</v>
      </c>
      <c r="M1591" s="164">
        <v>78684</v>
      </c>
    </row>
    <row r="1592" spans="1:13">
      <c r="A1592" s="162" t="s">
        <v>6216</v>
      </c>
      <c r="B1592" s="163">
        <v>404451</v>
      </c>
      <c r="C1592" s="163">
        <v>1064900010</v>
      </c>
      <c r="D1592" s="164" t="s">
        <v>17811</v>
      </c>
      <c r="E1592" s="164" t="s">
        <v>17812</v>
      </c>
      <c r="F1592" s="165" t="s">
        <v>4423</v>
      </c>
      <c r="G1592" s="165" t="s">
        <v>12396</v>
      </c>
      <c r="H1592" s="165" t="s">
        <v>12396</v>
      </c>
      <c r="I1592" s="164" t="s">
        <v>14638</v>
      </c>
      <c r="J1592" s="164" t="s">
        <v>15598</v>
      </c>
      <c r="K1592" s="164">
        <v>35</v>
      </c>
      <c r="L1592" s="164" t="s">
        <v>12396</v>
      </c>
      <c r="M1592" s="164">
        <v>94111</v>
      </c>
    </row>
    <row r="1593" spans="1:13">
      <c r="A1593" s="162" t="s">
        <v>7884</v>
      </c>
      <c r="B1593" s="163">
        <v>465274</v>
      </c>
      <c r="C1593" s="163">
        <v>0</v>
      </c>
      <c r="D1593" s="164" t="s">
        <v>17813</v>
      </c>
      <c r="E1593" s="164" t="s">
        <v>17814</v>
      </c>
      <c r="F1593" s="165" t="s">
        <v>6</v>
      </c>
      <c r="G1593" s="165" t="s">
        <v>12396</v>
      </c>
      <c r="H1593" s="165" t="s">
        <v>12396</v>
      </c>
      <c r="I1593" s="164" t="s">
        <v>14222</v>
      </c>
      <c r="J1593" s="164" t="s">
        <v>13810</v>
      </c>
      <c r="K1593" s="164">
        <v>36</v>
      </c>
      <c r="L1593" s="164" t="s">
        <v>12396</v>
      </c>
      <c r="M1593" s="164">
        <v>94083</v>
      </c>
    </row>
    <row r="1594" spans="1:13">
      <c r="A1594" s="162" t="s">
        <v>7890</v>
      </c>
      <c r="B1594" s="163">
        <v>465277</v>
      </c>
      <c r="C1594" s="163">
        <v>0</v>
      </c>
      <c r="D1594" s="164" t="s">
        <v>17815</v>
      </c>
      <c r="E1594" s="164" t="s">
        <v>17816</v>
      </c>
      <c r="F1594" s="165" t="s">
        <v>6</v>
      </c>
      <c r="G1594" s="165" t="s">
        <v>12396</v>
      </c>
      <c r="H1594" s="165" t="s">
        <v>12396</v>
      </c>
      <c r="I1594" s="164" t="s">
        <v>14222</v>
      </c>
      <c r="J1594" s="164" t="s">
        <v>13810</v>
      </c>
      <c r="K1594" s="164">
        <v>36</v>
      </c>
      <c r="L1594" s="164" t="s">
        <v>12396</v>
      </c>
      <c r="M1594" s="164">
        <v>94085</v>
      </c>
    </row>
    <row r="1595" spans="1:13">
      <c r="A1595" s="162" t="s">
        <v>7911</v>
      </c>
      <c r="B1595" s="163">
        <v>306580</v>
      </c>
      <c r="C1595" s="163">
        <v>0</v>
      </c>
      <c r="D1595" s="164" t="s">
        <v>17817</v>
      </c>
      <c r="E1595" s="164" t="s">
        <v>17818</v>
      </c>
      <c r="F1595" s="165" t="s">
        <v>6</v>
      </c>
      <c r="G1595" s="165" t="s">
        <v>12396</v>
      </c>
      <c r="H1595" s="165" t="s">
        <v>12396</v>
      </c>
      <c r="I1595" s="164" t="s">
        <v>14222</v>
      </c>
      <c r="J1595" s="164" t="s">
        <v>13810</v>
      </c>
      <c r="K1595" s="164">
        <v>36</v>
      </c>
      <c r="L1595" s="164" t="s">
        <v>12396</v>
      </c>
      <c r="M1595" s="164">
        <v>94090</v>
      </c>
    </row>
    <row r="1596" spans="1:13">
      <c r="A1596" s="162" t="s">
        <v>17819</v>
      </c>
      <c r="B1596" s="163">
        <v>465205</v>
      </c>
      <c r="C1596" s="163">
        <v>0</v>
      </c>
      <c r="D1596" s="164" t="s">
        <v>17820</v>
      </c>
      <c r="E1596" s="164" t="s">
        <v>17821</v>
      </c>
      <c r="F1596" s="165" t="s">
        <v>6</v>
      </c>
      <c r="G1596" s="165" t="s">
        <v>12396</v>
      </c>
      <c r="H1596" s="165" t="s">
        <v>12396</v>
      </c>
      <c r="I1596" s="164" t="s">
        <v>14222</v>
      </c>
      <c r="J1596" s="164" t="s">
        <v>13810</v>
      </c>
      <c r="K1596" s="164">
        <v>36</v>
      </c>
      <c r="L1596" s="164" t="s">
        <v>12396</v>
      </c>
      <c r="M1596" s="164">
        <v>94171</v>
      </c>
    </row>
    <row r="1597" spans="1:13">
      <c r="A1597" s="162" t="s">
        <v>7936</v>
      </c>
      <c r="B1597" s="163">
        <v>466092</v>
      </c>
      <c r="C1597" s="163">
        <v>0</v>
      </c>
      <c r="D1597" s="164" t="s">
        <v>17822</v>
      </c>
      <c r="E1597" s="164" t="s">
        <v>17823</v>
      </c>
      <c r="F1597" s="165" t="s">
        <v>6</v>
      </c>
      <c r="G1597" s="165" t="s">
        <v>12396</v>
      </c>
      <c r="H1597" s="165" t="s">
        <v>12396</v>
      </c>
      <c r="I1597" s="164" t="s">
        <v>14222</v>
      </c>
      <c r="J1597" s="164" t="s">
        <v>14373</v>
      </c>
      <c r="K1597" s="164">
        <v>36</v>
      </c>
      <c r="L1597" s="164" t="s">
        <v>12396</v>
      </c>
      <c r="M1597" s="164">
        <v>94099</v>
      </c>
    </row>
    <row r="1598" spans="1:13">
      <c r="A1598" s="162" t="s">
        <v>7933</v>
      </c>
      <c r="B1598" s="163">
        <v>466091</v>
      </c>
      <c r="C1598" s="163">
        <v>0</v>
      </c>
      <c r="D1598" s="164" t="s">
        <v>17824</v>
      </c>
      <c r="E1598" s="164" t="s">
        <v>17825</v>
      </c>
      <c r="F1598" s="165" t="s">
        <v>6</v>
      </c>
      <c r="G1598" s="165" t="s">
        <v>12396</v>
      </c>
      <c r="H1598" s="165" t="s">
        <v>12396</v>
      </c>
      <c r="I1598" s="164" t="s">
        <v>14222</v>
      </c>
      <c r="J1598" s="164" t="s">
        <v>14373</v>
      </c>
      <c r="K1598" s="164">
        <v>36</v>
      </c>
      <c r="L1598" s="164" t="s">
        <v>12396</v>
      </c>
      <c r="M1598" s="164">
        <v>94098</v>
      </c>
    </row>
    <row r="1599" spans="1:13">
      <c r="A1599" s="162" t="s">
        <v>4697</v>
      </c>
      <c r="B1599" s="163">
        <v>475104</v>
      </c>
      <c r="C1599" s="163" t="s">
        <v>17826</v>
      </c>
      <c r="D1599" s="164" t="s">
        <v>17827</v>
      </c>
      <c r="E1599" s="164" t="s">
        <v>17828</v>
      </c>
      <c r="F1599" s="165" t="s">
        <v>6</v>
      </c>
      <c r="G1599" s="165" t="s">
        <v>12396</v>
      </c>
      <c r="H1599" s="165" t="s">
        <v>12396</v>
      </c>
      <c r="I1599" s="164" t="s">
        <v>14222</v>
      </c>
      <c r="J1599" s="164" t="s">
        <v>13810</v>
      </c>
      <c r="K1599" s="164">
        <v>36</v>
      </c>
      <c r="L1599" s="164" t="s">
        <v>12396</v>
      </c>
      <c r="M1599" s="164">
        <v>94116</v>
      </c>
    </row>
    <row r="1600" spans="1:13">
      <c r="A1600" s="162" t="s">
        <v>7887</v>
      </c>
      <c r="B1600" s="163">
        <v>465278</v>
      </c>
      <c r="C1600" s="163">
        <v>0</v>
      </c>
      <c r="D1600" s="164" t="s">
        <v>17829</v>
      </c>
      <c r="E1600" s="164" t="s">
        <v>17830</v>
      </c>
      <c r="F1600" s="165" t="s">
        <v>6</v>
      </c>
      <c r="G1600" s="165" t="s">
        <v>12396</v>
      </c>
      <c r="H1600" s="165" t="s">
        <v>12396</v>
      </c>
      <c r="I1600" s="164" t="s">
        <v>14222</v>
      </c>
      <c r="J1600" s="164" t="s">
        <v>13810</v>
      </c>
      <c r="K1600" s="164">
        <v>36</v>
      </c>
      <c r="L1600" s="164" t="s">
        <v>12396</v>
      </c>
      <c r="M1600" s="164">
        <v>94084</v>
      </c>
    </row>
    <row r="1601" spans="1:13">
      <c r="A1601" s="162" t="s">
        <v>7359</v>
      </c>
      <c r="B1601" s="163">
        <v>428883</v>
      </c>
      <c r="C1601" s="163">
        <v>0</v>
      </c>
      <c r="D1601" s="164" t="s">
        <v>17831</v>
      </c>
      <c r="E1601" s="164" t="s">
        <v>17832</v>
      </c>
      <c r="F1601" s="165" t="s">
        <v>6</v>
      </c>
      <c r="G1601" s="165" t="s">
        <v>12396</v>
      </c>
      <c r="H1601" s="165" t="s">
        <v>12396</v>
      </c>
      <c r="I1601" s="164" t="s">
        <v>16527</v>
      </c>
      <c r="J1601" s="164" t="s">
        <v>17391</v>
      </c>
      <c r="K1601" s="164">
        <v>36</v>
      </c>
      <c r="L1601" s="164" t="s">
        <v>12396</v>
      </c>
      <c r="M1601" s="164">
        <v>94093</v>
      </c>
    </row>
    <row r="1602" spans="1:13">
      <c r="A1602" s="162" t="s">
        <v>4700</v>
      </c>
      <c r="B1602" s="163">
        <v>475105</v>
      </c>
      <c r="C1602" s="163">
        <v>1060500556</v>
      </c>
      <c r="D1602" s="164" t="s">
        <v>17833</v>
      </c>
      <c r="E1602" s="164" t="s">
        <v>17834</v>
      </c>
      <c r="F1602" s="165" t="s">
        <v>6</v>
      </c>
      <c r="G1602" s="165" t="s">
        <v>12396</v>
      </c>
      <c r="H1602" s="165" t="s">
        <v>12396</v>
      </c>
      <c r="I1602" s="164" t="s">
        <v>14222</v>
      </c>
      <c r="J1602" s="164" t="s">
        <v>13810</v>
      </c>
      <c r="K1602" s="164">
        <v>36</v>
      </c>
      <c r="L1602" s="164" t="s">
        <v>12396</v>
      </c>
      <c r="M1602" s="164">
        <v>94117</v>
      </c>
    </row>
    <row r="1603" spans="1:13">
      <c r="A1603" s="162" t="s">
        <v>5734</v>
      </c>
      <c r="B1603" s="163">
        <v>281825</v>
      </c>
      <c r="C1603" s="163" t="s">
        <v>5731</v>
      </c>
      <c r="D1603" s="164" t="s">
        <v>17835</v>
      </c>
      <c r="E1603" s="164" t="s">
        <v>17836</v>
      </c>
      <c r="F1603" s="165" t="s">
        <v>6</v>
      </c>
      <c r="G1603" s="165" t="s">
        <v>12396</v>
      </c>
      <c r="H1603" s="165" t="s">
        <v>12396</v>
      </c>
      <c r="I1603" s="164" t="s">
        <v>14222</v>
      </c>
      <c r="J1603" s="164" t="s">
        <v>14977</v>
      </c>
      <c r="K1603" s="164">
        <v>36</v>
      </c>
      <c r="L1603" s="164" t="s">
        <v>12396</v>
      </c>
      <c r="M1603" s="164">
        <v>24597</v>
      </c>
    </row>
    <row r="1604" spans="1:13">
      <c r="A1604" s="162" t="s">
        <v>17837</v>
      </c>
      <c r="B1604" s="163" t="s">
        <v>12396</v>
      </c>
      <c r="C1604" s="163" t="s">
        <v>12396</v>
      </c>
      <c r="D1604" s="164" t="s">
        <v>17838</v>
      </c>
      <c r="E1604" s="164" t="s">
        <v>17839</v>
      </c>
      <c r="F1604" s="165" t="s">
        <v>6</v>
      </c>
      <c r="G1604" s="165" t="s">
        <v>12396</v>
      </c>
      <c r="H1604" s="165" t="s">
        <v>12396</v>
      </c>
      <c r="I1604" s="164" t="s">
        <v>14638</v>
      </c>
      <c r="J1604" s="164" t="s">
        <v>15598</v>
      </c>
      <c r="K1604" s="164">
        <v>35</v>
      </c>
      <c r="L1604" s="164" t="s">
        <v>12396</v>
      </c>
      <c r="M1604" s="164">
        <v>42043</v>
      </c>
    </row>
    <row r="1605" spans="1:13">
      <c r="A1605" s="162" t="s">
        <v>5987</v>
      </c>
      <c r="B1605" s="163">
        <v>437304</v>
      </c>
      <c r="C1605" s="163">
        <v>1060500190</v>
      </c>
      <c r="D1605" s="164" t="s">
        <v>17840</v>
      </c>
      <c r="E1605" s="164" t="s">
        <v>17841</v>
      </c>
      <c r="F1605" s="165" t="s">
        <v>6</v>
      </c>
      <c r="G1605" s="165" t="s">
        <v>12396</v>
      </c>
      <c r="H1605" s="165" t="s">
        <v>12396</v>
      </c>
      <c r="I1605" s="164" t="s">
        <v>14222</v>
      </c>
      <c r="J1605" s="164" t="s">
        <v>14977</v>
      </c>
      <c r="K1605" s="164">
        <v>36</v>
      </c>
      <c r="L1605" s="164" t="s">
        <v>12396</v>
      </c>
      <c r="M1605" s="164">
        <v>77727</v>
      </c>
    </row>
    <row r="1606" spans="1:13">
      <c r="A1606" s="162" t="s">
        <v>13878</v>
      </c>
      <c r="B1606" s="163">
        <v>437306</v>
      </c>
      <c r="C1606" s="163">
        <v>1060500203</v>
      </c>
      <c r="D1606" s="164" t="s">
        <v>17842</v>
      </c>
      <c r="E1606" s="164" t="s">
        <v>17843</v>
      </c>
      <c r="F1606" s="165" t="s">
        <v>6</v>
      </c>
      <c r="G1606" s="165" t="s">
        <v>12396</v>
      </c>
      <c r="H1606" s="165" t="s">
        <v>12396</v>
      </c>
      <c r="I1606" s="164" t="s">
        <v>14222</v>
      </c>
      <c r="J1606" s="164" t="s">
        <v>14977</v>
      </c>
      <c r="K1606" s="164">
        <v>36</v>
      </c>
      <c r="L1606" s="164" t="s">
        <v>12396</v>
      </c>
      <c r="M1606" s="164">
        <v>77728</v>
      </c>
    </row>
    <row r="1607" spans="1:13">
      <c r="A1607" s="162" t="s">
        <v>13880</v>
      </c>
      <c r="B1607" s="163">
        <v>437306</v>
      </c>
      <c r="C1607" s="163">
        <v>1060500211</v>
      </c>
      <c r="D1607" s="164" t="s">
        <v>17844</v>
      </c>
      <c r="E1607" s="164" t="s">
        <v>17845</v>
      </c>
      <c r="F1607" s="165" t="s">
        <v>6</v>
      </c>
      <c r="G1607" s="165" t="s">
        <v>12396</v>
      </c>
      <c r="H1607" s="165" t="s">
        <v>12396</v>
      </c>
      <c r="I1607" s="164" t="s">
        <v>14222</v>
      </c>
      <c r="J1607" s="164" t="s">
        <v>14977</v>
      </c>
      <c r="K1607" s="164">
        <v>36</v>
      </c>
      <c r="L1607" s="164" t="s">
        <v>12396</v>
      </c>
      <c r="M1607" s="164">
        <v>77729</v>
      </c>
    </row>
    <row r="1608" spans="1:13">
      <c r="A1608" s="162" t="s">
        <v>13882</v>
      </c>
      <c r="B1608" s="163">
        <v>437308</v>
      </c>
      <c r="C1608" s="163">
        <v>1060500220</v>
      </c>
      <c r="D1608" s="164" t="s">
        <v>17846</v>
      </c>
      <c r="E1608" s="164" t="s">
        <v>17847</v>
      </c>
      <c r="F1608" s="165" t="s">
        <v>6</v>
      </c>
      <c r="G1608" s="165" t="s">
        <v>12396</v>
      </c>
      <c r="H1608" s="165" t="s">
        <v>12396</v>
      </c>
      <c r="I1608" s="164" t="s">
        <v>14222</v>
      </c>
      <c r="J1608" s="164" t="s">
        <v>14977</v>
      </c>
      <c r="K1608" s="164">
        <v>36</v>
      </c>
      <c r="L1608" s="164" t="s">
        <v>12396</v>
      </c>
      <c r="M1608" s="164">
        <v>77730</v>
      </c>
    </row>
    <row r="1609" spans="1:13">
      <c r="A1609" s="162" t="s">
        <v>13110</v>
      </c>
      <c r="B1609" s="163">
        <v>280352</v>
      </c>
      <c r="C1609" s="163">
        <v>1070200283</v>
      </c>
      <c r="D1609" s="164" t="s">
        <v>17848</v>
      </c>
      <c r="E1609" s="164" t="s">
        <v>17849</v>
      </c>
      <c r="F1609" s="165" t="s">
        <v>10613</v>
      </c>
      <c r="G1609" s="165" t="s">
        <v>12396</v>
      </c>
      <c r="H1609" s="165" t="s">
        <v>12396</v>
      </c>
      <c r="I1609" s="164" t="s">
        <v>14638</v>
      </c>
      <c r="J1609" s="164" t="s">
        <v>15734</v>
      </c>
      <c r="K1609" s="164">
        <v>35</v>
      </c>
      <c r="L1609" s="164" t="s">
        <v>12396</v>
      </c>
      <c r="M1609" s="164">
        <v>78400</v>
      </c>
    </row>
    <row r="1610" spans="1:13">
      <c r="A1610" s="162" t="s">
        <v>5711</v>
      </c>
      <c r="B1610" s="163">
        <v>281022</v>
      </c>
      <c r="C1610" s="163" t="s">
        <v>5708</v>
      </c>
      <c r="D1610" s="164" t="s">
        <v>17850</v>
      </c>
      <c r="E1610" s="164" t="s">
        <v>17851</v>
      </c>
      <c r="F1610" s="165" t="s">
        <v>6</v>
      </c>
      <c r="G1610" s="165" t="s">
        <v>12396</v>
      </c>
      <c r="H1610" s="165" t="s">
        <v>12396</v>
      </c>
      <c r="I1610" s="164" t="s">
        <v>14222</v>
      </c>
      <c r="J1610" s="164" t="s">
        <v>14977</v>
      </c>
      <c r="K1610" s="164">
        <v>36</v>
      </c>
      <c r="L1610" s="164" t="s">
        <v>12396</v>
      </c>
      <c r="M1610" s="164">
        <v>24607</v>
      </c>
    </row>
    <row r="1611" spans="1:13">
      <c r="A1611" s="162" t="s">
        <v>5796</v>
      </c>
      <c r="B1611" s="163">
        <v>487632</v>
      </c>
      <c r="C1611" s="163">
        <v>1060302096</v>
      </c>
      <c r="D1611" s="164" t="s">
        <v>17852</v>
      </c>
      <c r="E1611" s="164" t="s">
        <v>17853</v>
      </c>
      <c r="F1611" s="165" t="s">
        <v>6</v>
      </c>
      <c r="G1611" s="165" t="s">
        <v>12396</v>
      </c>
      <c r="H1611" s="165" t="s">
        <v>12396</v>
      </c>
      <c r="I1611" s="164" t="s">
        <v>14222</v>
      </c>
      <c r="J1611" s="164" t="s">
        <v>14977</v>
      </c>
      <c r="K1611" s="164">
        <v>36</v>
      </c>
      <c r="L1611" s="164" t="s">
        <v>12396</v>
      </c>
      <c r="M1611" s="164">
        <v>77538</v>
      </c>
    </row>
    <row r="1612" spans="1:13">
      <c r="A1612" s="162" t="s">
        <v>17854</v>
      </c>
      <c r="B1612" s="163">
        <v>357883</v>
      </c>
      <c r="C1612" s="163">
        <v>0</v>
      </c>
      <c r="D1612" s="164" t="s">
        <v>17855</v>
      </c>
      <c r="E1612" s="164" t="s">
        <v>17856</v>
      </c>
      <c r="F1612" s="165" t="s">
        <v>10613</v>
      </c>
      <c r="G1612" s="165" t="s">
        <v>12396</v>
      </c>
      <c r="H1612" s="165" t="s">
        <v>12396</v>
      </c>
      <c r="I1612" s="164" t="s">
        <v>14222</v>
      </c>
      <c r="J1612" s="164" t="s">
        <v>15641</v>
      </c>
      <c r="K1612" s="164">
        <v>11</v>
      </c>
      <c r="L1612" s="164" t="s">
        <v>12396</v>
      </c>
      <c r="M1612" s="164">
        <v>78685</v>
      </c>
    </row>
    <row r="1613" spans="1:13">
      <c r="A1613" s="162" t="s">
        <v>17857</v>
      </c>
      <c r="B1613" s="163">
        <v>327212</v>
      </c>
      <c r="C1613" s="163" t="s">
        <v>12396</v>
      </c>
      <c r="D1613" s="164" t="s">
        <v>17858</v>
      </c>
      <c r="E1613" s="164" t="s">
        <v>17859</v>
      </c>
      <c r="F1613" s="165" t="s">
        <v>10613</v>
      </c>
      <c r="G1613" s="165" t="s">
        <v>12396</v>
      </c>
      <c r="H1613" s="165" t="s">
        <v>12396</v>
      </c>
      <c r="I1613" s="164" t="s">
        <v>14638</v>
      </c>
      <c r="J1613" s="164" t="s">
        <v>12844</v>
      </c>
      <c r="K1613" s="164">
        <v>35</v>
      </c>
      <c r="L1613" s="164" t="s">
        <v>12396</v>
      </c>
      <c r="M1613" s="164">
        <v>42045</v>
      </c>
    </row>
    <row r="1614" spans="1:13">
      <c r="A1614" s="162" t="s">
        <v>2221</v>
      </c>
      <c r="B1614" s="163">
        <v>350092</v>
      </c>
      <c r="C1614" s="163" t="s">
        <v>12396</v>
      </c>
      <c r="D1614" s="164" t="s">
        <v>17860</v>
      </c>
      <c r="E1614" s="164" t="s">
        <v>13096</v>
      </c>
      <c r="F1614" s="165" t="s">
        <v>10613</v>
      </c>
      <c r="G1614" s="165" t="s">
        <v>12396</v>
      </c>
      <c r="H1614" s="165" t="s">
        <v>12396</v>
      </c>
      <c r="I1614" s="164" t="s">
        <v>14638</v>
      </c>
      <c r="J1614" s="164" t="s">
        <v>15598</v>
      </c>
      <c r="K1614" s="164">
        <v>35</v>
      </c>
      <c r="L1614" s="164" t="s">
        <v>12396</v>
      </c>
      <c r="M1614" s="164">
        <v>42046</v>
      </c>
    </row>
    <row r="1615" spans="1:13">
      <c r="A1615" s="162" t="s">
        <v>2682</v>
      </c>
      <c r="B1615" s="163">
        <v>402310</v>
      </c>
      <c r="C1615" s="163" t="s">
        <v>17861</v>
      </c>
      <c r="D1615" s="164" t="s">
        <v>17862</v>
      </c>
      <c r="E1615" s="164" t="s">
        <v>17863</v>
      </c>
      <c r="F1615" s="165" t="s">
        <v>4423</v>
      </c>
      <c r="G1615" s="165" t="s">
        <v>12396</v>
      </c>
      <c r="H1615" s="165" t="s">
        <v>12396</v>
      </c>
      <c r="I1615" s="164" t="s">
        <v>14638</v>
      </c>
      <c r="J1615" s="164" t="s">
        <v>15739</v>
      </c>
      <c r="K1615" s="164">
        <v>35</v>
      </c>
      <c r="L1615" s="164" t="s">
        <v>12396</v>
      </c>
      <c r="M1615" s="164">
        <v>78341</v>
      </c>
    </row>
    <row r="1616" spans="1:13">
      <c r="A1616" s="162" t="s">
        <v>2877</v>
      </c>
      <c r="B1616" s="163">
        <v>437084</v>
      </c>
      <c r="C1616" s="163">
        <v>1070502565</v>
      </c>
      <c r="D1616" s="164" t="s">
        <v>17864</v>
      </c>
      <c r="E1616" s="164" t="s">
        <v>12466</v>
      </c>
      <c r="F1616" s="165" t="s">
        <v>4423</v>
      </c>
      <c r="G1616" s="165" t="s">
        <v>12396</v>
      </c>
      <c r="H1616" s="165" t="s">
        <v>12396</v>
      </c>
      <c r="I1616" s="164" t="s">
        <v>14638</v>
      </c>
      <c r="J1616" s="164" t="s">
        <v>15763</v>
      </c>
      <c r="K1616" s="164">
        <v>35</v>
      </c>
      <c r="L1616" s="164" t="s">
        <v>12396</v>
      </c>
      <c r="M1616" s="164">
        <v>78299</v>
      </c>
    </row>
    <row r="1617" spans="1:13">
      <c r="A1617" s="162" t="s">
        <v>5966</v>
      </c>
      <c r="B1617" s="163">
        <v>452100</v>
      </c>
      <c r="C1617" s="163" t="s">
        <v>12396</v>
      </c>
      <c r="D1617" s="164" t="s">
        <v>17865</v>
      </c>
      <c r="E1617" s="164" t="s">
        <v>17866</v>
      </c>
      <c r="F1617" s="165" t="s">
        <v>6</v>
      </c>
      <c r="G1617" s="165" t="s">
        <v>12396</v>
      </c>
      <c r="H1617" s="165" t="s">
        <v>12396</v>
      </c>
      <c r="I1617" s="164" t="s">
        <v>16527</v>
      </c>
      <c r="J1617" s="164" t="s">
        <v>16815</v>
      </c>
      <c r="K1617" s="164">
        <v>36</v>
      </c>
      <c r="L1617" s="164" t="s">
        <v>12396</v>
      </c>
      <c r="M1617" s="164">
        <v>95430</v>
      </c>
    </row>
    <row r="1618" spans="1:13">
      <c r="A1618" s="162" t="s">
        <v>5969</v>
      </c>
      <c r="B1618" s="163">
        <v>452290</v>
      </c>
      <c r="C1618" s="163">
        <v>1060500459</v>
      </c>
      <c r="D1618" s="164" t="s">
        <v>17867</v>
      </c>
      <c r="E1618" s="164" t="s">
        <v>17868</v>
      </c>
      <c r="F1618" s="165" t="s">
        <v>6</v>
      </c>
      <c r="G1618" s="165" t="s">
        <v>12396</v>
      </c>
      <c r="H1618" s="165" t="s">
        <v>12396</v>
      </c>
      <c r="I1618" s="164" t="s">
        <v>16527</v>
      </c>
      <c r="J1618" s="164" t="s">
        <v>16815</v>
      </c>
      <c r="K1618" s="164">
        <v>36</v>
      </c>
      <c r="L1618" s="164" t="s">
        <v>12396</v>
      </c>
      <c r="M1618" s="164">
        <v>77745</v>
      </c>
    </row>
    <row r="1619" spans="1:13">
      <c r="A1619" s="162" t="s">
        <v>2051</v>
      </c>
      <c r="B1619" s="163">
        <v>336493</v>
      </c>
      <c r="C1619" s="163">
        <v>1070602705</v>
      </c>
      <c r="D1619" s="164" t="s">
        <v>17869</v>
      </c>
      <c r="E1619" s="164" t="s">
        <v>17870</v>
      </c>
      <c r="F1619" s="165" t="s">
        <v>7391</v>
      </c>
      <c r="G1619" s="165" t="s">
        <v>12396</v>
      </c>
      <c r="H1619" s="165" t="s">
        <v>12396</v>
      </c>
      <c r="I1619" s="164" t="s">
        <v>14638</v>
      </c>
      <c r="J1619" s="164" t="s">
        <v>15739</v>
      </c>
      <c r="K1619" s="164">
        <v>35</v>
      </c>
      <c r="L1619" s="164" t="s">
        <v>12396</v>
      </c>
      <c r="M1619" s="164">
        <v>78217</v>
      </c>
    </row>
    <row r="1620" spans="1:13">
      <c r="A1620" s="162" t="s">
        <v>2059</v>
      </c>
      <c r="B1620" s="163">
        <v>336493</v>
      </c>
      <c r="C1620" s="163">
        <v>1070602233</v>
      </c>
      <c r="D1620" s="164" t="s">
        <v>17871</v>
      </c>
      <c r="E1620" s="164" t="s">
        <v>17872</v>
      </c>
      <c r="F1620" s="165" t="s">
        <v>7391</v>
      </c>
      <c r="G1620" s="165" t="s">
        <v>12396</v>
      </c>
      <c r="H1620" s="165" t="s">
        <v>12396</v>
      </c>
      <c r="I1620" s="164" t="s">
        <v>14638</v>
      </c>
      <c r="J1620" s="164" t="s">
        <v>15739</v>
      </c>
      <c r="K1620" s="164">
        <v>35</v>
      </c>
      <c r="L1620" s="164" t="s">
        <v>12396</v>
      </c>
      <c r="M1620" s="164">
        <v>78218</v>
      </c>
    </row>
    <row r="1621" spans="1:13">
      <c r="A1621" s="162" t="s">
        <v>2611</v>
      </c>
      <c r="B1621" s="163">
        <v>349015</v>
      </c>
      <c r="C1621" s="163">
        <v>1070600214</v>
      </c>
      <c r="D1621" s="164" t="s">
        <v>17873</v>
      </c>
      <c r="E1621" s="164" t="s">
        <v>17874</v>
      </c>
      <c r="F1621" s="165" t="s">
        <v>4423</v>
      </c>
      <c r="G1621" s="165" t="s">
        <v>12396</v>
      </c>
      <c r="H1621" s="165" t="s">
        <v>12396</v>
      </c>
      <c r="I1621" s="164" t="s">
        <v>14638</v>
      </c>
      <c r="J1621" s="164" t="s">
        <v>15739</v>
      </c>
      <c r="K1621" s="164">
        <v>35</v>
      </c>
      <c r="L1621" s="164" t="s">
        <v>12396</v>
      </c>
      <c r="M1621" s="164">
        <v>78329</v>
      </c>
    </row>
    <row r="1622" spans="1:13">
      <c r="A1622" s="162" t="s">
        <v>5975</v>
      </c>
      <c r="B1622" s="163">
        <v>452250</v>
      </c>
      <c r="C1622" s="163">
        <v>1060500483</v>
      </c>
      <c r="D1622" s="164" t="s">
        <v>17875</v>
      </c>
      <c r="E1622" s="164" t="s">
        <v>17876</v>
      </c>
      <c r="F1622" s="165" t="s">
        <v>6</v>
      </c>
      <c r="G1622" s="165" t="s">
        <v>12396</v>
      </c>
      <c r="H1622" s="165" t="s">
        <v>12396</v>
      </c>
      <c r="I1622" s="164" t="s">
        <v>16527</v>
      </c>
      <c r="J1622" s="164" t="s">
        <v>17391</v>
      </c>
      <c r="K1622" s="164">
        <v>36</v>
      </c>
      <c r="L1622" s="164" t="s">
        <v>12396</v>
      </c>
      <c r="M1622" s="164">
        <v>77748</v>
      </c>
    </row>
    <row r="1623" spans="1:13">
      <c r="A1623" s="162" t="s">
        <v>2664</v>
      </c>
      <c r="B1623" s="163">
        <v>379334</v>
      </c>
      <c r="C1623" s="163">
        <v>1070600117</v>
      </c>
      <c r="D1623" s="164" t="s">
        <v>17877</v>
      </c>
      <c r="E1623" s="164" t="s">
        <v>17878</v>
      </c>
      <c r="F1623" s="165" t="s">
        <v>4423</v>
      </c>
      <c r="G1623" s="165" t="s">
        <v>12396</v>
      </c>
      <c r="H1623" s="165" t="s">
        <v>12396</v>
      </c>
      <c r="I1623" s="164" t="s">
        <v>14638</v>
      </c>
      <c r="J1623" s="164" t="s">
        <v>15739</v>
      </c>
      <c r="K1623" s="164">
        <v>36</v>
      </c>
      <c r="L1623" s="164" t="s">
        <v>12396</v>
      </c>
      <c r="M1623" s="164">
        <v>78340</v>
      </c>
    </row>
    <row r="1624" spans="1:13">
      <c r="A1624" s="162" t="s">
        <v>5978</v>
      </c>
      <c r="B1624" s="163">
        <v>452243</v>
      </c>
      <c r="C1624" s="163">
        <v>1060500491</v>
      </c>
      <c r="D1624" s="164" t="s">
        <v>17879</v>
      </c>
      <c r="E1624" s="164" t="s">
        <v>17880</v>
      </c>
      <c r="F1624" s="165" t="s">
        <v>6</v>
      </c>
      <c r="G1624" s="165" t="s">
        <v>12396</v>
      </c>
      <c r="H1624" s="165" t="s">
        <v>12396</v>
      </c>
      <c r="I1624" s="164" t="s">
        <v>16527</v>
      </c>
      <c r="J1624" s="164" t="s">
        <v>17391</v>
      </c>
      <c r="K1624" s="164">
        <v>36</v>
      </c>
      <c r="L1624" s="164" t="s">
        <v>12396</v>
      </c>
      <c r="M1624" s="164">
        <v>77749</v>
      </c>
    </row>
    <row r="1625" spans="1:13">
      <c r="A1625" s="162" t="s">
        <v>17881</v>
      </c>
      <c r="B1625" s="163">
        <v>442301</v>
      </c>
      <c r="C1625" s="163">
        <v>1070108336</v>
      </c>
      <c r="D1625" s="164" t="s">
        <v>17882</v>
      </c>
      <c r="E1625" s="164" t="s">
        <v>17883</v>
      </c>
      <c r="F1625" s="165" t="s">
        <v>4423</v>
      </c>
      <c r="G1625" s="165" t="s">
        <v>12396</v>
      </c>
      <c r="H1625" s="165" t="s">
        <v>12396</v>
      </c>
      <c r="I1625" s="164" t="s">
        <v>14638</v>
      </c>
      <c r="J1625" s="164" t="s">
        <v>15763</v>
      </c>
      <c r="K1625" s="164">
        <v>35</v>
      </c>
      <c r="L1625" s="164" t="s">
        <v>12396</v>
      </c>
      <c r="M1625" s="164">
        <v>78297</v>
      </c>
    </row>
    <row r="1626" spans="1:13">
      <c r="A1626" s="162" t="s">
        <v>5963</v>
      </c>
      <c r="B1626" s="163">
        <v>452111</v>
      </c>
      <c r="C1626" s="163" t="s">
        <v>12396</v>
      </c>
      <c r="D1626" s="164" t="s">
        <v>17884</v>
      </c>
      <c r="E1626" s="164" t="s">
        <v>17885</v>
      </c>
      <c r="F1626" s="165" t="s">
        <v>6</v>
      </c>
      <c r="G1626" s="165" t="s">
        <v>12396</v>
      </c>
      <c r="H1626" s="165" t="s">
        <v>12396</v>
      </c>
      <c r="I1626" s="164" t="s">
        <v>16527</v>
      </c>
      <c r="J1626" s="164" t="s">
        <v>16815</v>
      </c>
      <c r="K1626" s="164">
        <v>36</v>
      </c>
      <c r="L1626" s="164" t="s">
        <v>12396</v>
      </c>
      <c r="M1626" s="164">
        <v>95428</v>
      </c>
    </row>
    <row r="1627" spans="1:13">
      <c r="A1627" s="162" t="s">
        <v>17886</v>
      </c>
      <c r="B1627" s="163">
        <v>452065</v>
      </c>
      <c r="C1627" s="163" t="s">
        <v>12396</v>
      </c>
      <c r="D1627" s="164" t="s">
        <v>17887</v>
      </c>
      <c r="E1627" s="164" t="s">
        <v>17888</v>
      </c>
      <c r="F1627" s="165" t="s">
        <v>6</v>
      </c>
      <c r="G1627" s="165" t="s">
        <v>12396</v>
      </c>
      <c r="H1627" s="165" t="s">
        <v>12396</v>
      </c>
      <c r="I1627" s="164" t="s">
        <v>16527</v>
      </c>
      <c r="J1627" s="164" t="s">
        <v>16815</v>
      </c>
      <c r="K1627" s="164">
        <v>36</v>
      </c>
      <c r="L1627" s="164" t="s">
        <v>12396</v>
      </c>
      <c r="M1627" s="164">
        <v>95427</v>
      </c>
    </row>
    <row r="1628" spans="1:13">
      <c r="A1628" s="162" t="s">
        <v>2719</v>
      </c>
      <c r="B1628" s="163">
        <v>413899</v>
      </c>
      <c r="C1628" s="163">
        <v>1070600257</v>
      </c>
      <c r="D1628" s="164" t="s">
        <v>17889</v>
      </c>
      <c r="E1628" s="164" t="s">
        <v>17890</v>
      </c>
      <c r="F1628" s="165" t="s">
        <v>4423</v>
      </c>
      <c r="G1628" s="165" t="s">
        <v>12396</v>
      </c>
      <c r="H1628" s="165" t="s">
        <v>12396</v>
      </c>
      <c r="I1628" s="164" t="s">
        <v>14638</v>
      </c>
      <c r="J1628" s="164" t="s">
        <v>15739</v>
      </c>
      <c r="K1628" s="164">
        <v>35</v>
      </c>
      <c r="L1628" s="164" t="s">
        <v>12396</v>
      </c>
      <c r="M1628" s="164">
        <v>78348</v>
      </c>
    </row>
    <row r="1629" spans="1:13">
      <c r="A1629" s="162" t="s">
        <v>13092</v>
      </c>
      <c r="B1629" s="163">
        <v>396034</v>
      </c>
      <c r="C1629" s="163">
        <v>1070600010</v>
      </c>
      <c r="D1629" s="164" t="s">
        <v>17891</v>
      </c>
      <c r="E1629" s="164" t="s">
        <v>13091</v>
      </c>
      <c r="F1629" s="165" t="s">
        <v>4423</v>
      </c>
      <c r="G1629" s="165" t="s">
        <v>12396</v>
      </c>
      <c r="H1629" s="165" t="s">
        <v>12396</v>
      </c>
      <c r="I1629" s="164" t="s">
        <v>14638</v>
      </c>
      <c r="J1629" s="164" t="s">
        <v>15739</v>
      </c>
      <c r="K1629" s="164">
        <v>35</v>
      </c>
      <c r="L1629" s="164" t="s">
        <v>12396</v>
      </c>
      <c r="M1629" s="164">
        <v>42052</v>
      </c>
    </row>
    <row r="1630" spans="1:13">
      <c r="A1630" s="162" t="s">
        <v>13090</v>
      </c>
      <c r="B1630" s="163">
        <v>436795</v>
      </c>
      <c r="C1630" s="163">
        <v>1070600729</v>
      </c>
      <c r="D1630" s="164" t="s">
        <v>17892</v>
      </c>
      <c r="E1630" s="164" t="s">
        <v>17893</v>
      </c>
      <c r="F1630" s="165" t="s">
        <v>4423</v>
      </c>
      <c r="G1630" s="165" t="s">
        <v>12396</v>
      </c>
      <c r="H1630" s="165" t="s">
        <v>12396</v>
      </c>
      <c r="I1630" s="164" t="s">
        <v>14638</v>
      </c>
      <c r="J1630" s="164" t="s">
        <v>15739</v>
      </c>
      <c r="K1630" s="164">
        <v>35</v>
      </c>
      <c r="L1630" s="164" t="s">
        <v>12396</v>
      </c>
      <c r="M1630" s="164">
        <v>78328</v>
      </c>
    </row>
    <row r="1631" spans="1:13">
      <c r="A1631" s="162" t="s">
        <v>17894</v>
      </c>
      <c r="B1631" s="163">
        <v>388095</v>
      </c>
      <c r="C1631" s="163">
        <v>0</v>
      </c>
      <c r="D1631" s="164" t="s">
        <v>17895</v>
      </c>
      <c r="E1631" s="164" t="s">
        <v>17896</v>
      </c>
      <c r="F1631" s="165" t="s">
        <v>6</v>
      </c>
      <c r="G1631" s="165" t="s">
        <v>12396</v>
      </c>
      <c r="H1631" s="165" t="s">
        <v>12396</v>
      </c>
      <c r="I1631" s="164" t="s">
        <v>14222</v>
      </c>
      <c r="J1631" s="164" t="s">
        <v>14977</v>
      </c>
      <c r="K1631" s="164">
        <v>36</v>
      </c>
      <c r="L1631" s="164" t="s">
        <v>12396</v>
      </c>
      <c r="M1631" s="164">
        <v>94072</v>
      </c>
    </row>
    <row r="1632" spans="1:13">
      <c r="A1632" s="162" t="s">
        <v>3026</v>
      </c>
      <c r="B1632" s="163">
        <v>357756</v>
      </c>
      <c r="C1632" s="163">
        <v>1070200313</v>
      </c>
      <c r="D1632" s="164" t="s">
        <v>17897</v>
      </c>
      <c r="E1632" s="164" t="s">
        <v>17898</v>
      </c>
      <c r="F1632" s="165" t="s">
        <v>10613</v>
      </c>
      <c r="G1632" s="165" t="s">
        <v>12396</v>
      </c>
      <c r="H1632" s="165" t="s">
        <v>12396</v>
      </c>
      <c r="I1632" s="164" t="s">
        <v>14638</v>
      </c>
      <c r="J1632" s="164" t="s">
        <v>15739</v>
      </c>
      <c r="K1632" s="164">
        <v>35</v>
      </c>
      <c r="L1632" s="164" t="s">
        <v>12396</v>
      </c>
      <c r="M1632" s="164">
        <v>78403</v>
      </c>
    </row>
    <row r="1633" spans="1:13">
      <c r="A1633" s="162" t="s">
        <v>5891</v>
      </c>
      <c r="B1633" s="163">
        <v>378833</v>
      </c>
      <c r="C1633" s="163" t="s">
        <v>5888</v>
      </c>
      <c r="D1633" s="164" t="s">
        <v>17899</v>
      </c>
      <c r="E1633" s="164" t="s">
        <v>17900</v>
      </c>
      <c r="F1633" s="165" t="s">
        <v>6</v>
      </c>
      <c r="G1633" s="165" t="s">
        <v>12396</v>
      </c>
      <c r="H1633" s="165" t="s">
        <v>12396</v>
      </c>
      <c r="I1633" s="164" t="s">
        <v>14222</v>
      </c>
      <c r="J1633" s="164" t="s">
        <v>14977</v>
      </c>
      <c r="K1633" s="164">
        <v>36</v>
      </c>
      <c r="L1633" s="164" t="s">
        <v>12396</v>
      </c>
      <c r="M1633" s="164">
        <v>77523</v>
      </c>
    </row>
    <row r="1634" spans="1:13">
      <c r="A1634" s="162" t="s">
        <v>7893</v>
      </c>
      <c r="B1634" s="163">
        <v>473725</v>
      </c>
      <c r="C1634" s="163">
        <v>0</v>
      </c>
      <c r="D1634" s="164" t="s">
        <v>17901</v>
      </c>
      <c r="E1634" s="164" t="s">
        <v>17902</v>
      </c>
      <c r="F1634" s="165" t="s">
        <v>6</v>
      </c>
      <c r="G1634" s="165" t="s">
        <v>12396</v>
      </c>
      <c r="H1634" s="165" t="s">
        <v>12396</v>
      </c>
      <c r="I1634" s="164" t="s">
        <v>14222</v>
      </c>
      <c r="J1634" s="164" t="s">
        <v>13810</v>
      </c>
      <c r="K1634" s="164">
        <v>36</v>
      </c>
      <c r="L1634" s="164" t="s">
        <v>12396</v>
      </c>
      <c r="M1634" s="164">
        <v>94086</v>
      </c>
    </row>
    <row r="1635" spans="1:13">
      <c r="A1635" s="162" t="s">
        <v>2277</v>
      </c>
      <c r="B1635" s="163">
        <v>412394</v>
      </c>
      <c r="C1635" s="163">
        <v>1070404164</v>
      </c>
      <c r="D1635" s="164" t="s">
        <v>17903</v>
      </c>
      <c r="E1635" s="164" t="s">
        <v>13017</v>
      </c>
      <c r="F1635" s="165" t="s">
        <v>10613</v>
      </c>
      <c r="G1635" s="165" t="s">
        <v>12396</v>
      </c>
      <c r="H1635" s="165" t="s">
        <v>12396</v>
      </c>
      <c r="I1635" s="164" t="s">
        <v>14638</v>
      </c>
      <c r="J1635" s="164" t="s">
        <v>12844</v>
      </c>
      <c r="K1635" s="164">
        <v>35</v>
      </c>
      <c r="L1635" s="164" t="s">
        <v>12396</v>
      </c>
      <c r="M1635" s="164">
        <v>78256</v>
      </c>
    </row>
    <row r="1636" spans="1:13">
      <c r="A1636" s="162" t="s">
        <v>4660</v>
      </c>
      <c r="B1636" s="163">
        <v>267034</v>
      </c>
      <c r="C1636" s="163">
        <v>1060408927</v>
      </c>
      <c r="D1636" s="164" t="s">
        <v>17904</v>
      </c>
      <c r="E1636" s="164" t="s">
        <v>17905</v>
      </c>
      <c r="F1636" s="165" t="s">
        <v>6</v>
      </c>
      <c r="G1636" s="165" t="s">
        <v>12396</v>
      </c>
      <c r="H1636" s="165" t="s">
        <v>12396</v>
      </c>
      <c r="I1636" s="164" t="s">
        <v>14222</v>
      </c>
      <c r="J1636" s="164" t="s">
        <v>15581</v>
      </c>
      <c r="K1636" s="164">
        <v>10</v>
      </c>
      <c r="L1636" s="164" t="s">
        <v>12396</v>
      </c>
      <c r="M1636" s="164">
        <v>77909</v>
      </c>
    </row>
    <row r="1637" spans="1:13">
      <c r="A1637" s="162" t="s">
        <v>2773</v>
      </c>
      <c r="B1637" s="163">
        <v>333749</v>
      </c>
      <c r="C1637" s="163">
        <v>1070400428</v>
      </c>
      <c r="D1637" s="164" t="s">
        <v>17906</v>
      </c>
      <c r="E1637" s="164" t="s">
        <v>13010</v>
      </c>
      <c r="F1637" s="165" t="s">
        <v>6</v>
      </c>
      <c r="G1637" s="165" t="s">
        <v>12396</v>
      </c>
      <c r="H1637" s="165" t="s">
        <v>12396</v>
      </c>
      <c r="I1637" s="164" t="s">
        <v>14638</v>
      </c>
      <c r="J1637" s="164" t="s">
        <v>12844</v>
      </c>
      <c r="K1637" s="164">
        <v>35</v>
      </c>
      <c r="L1637" s="164" t="s">
        <v>12396</v>
      </c>
      <c r="M1637" s="164">
        <v>78368</v>
      </c>
    </row>
    <row r="1638" spans="1:13">
      <c r="A1638" s="162" t="s">
        <v>2814</v>
      </c>
      <c r="B1638" s="163">
        <v>343372</v>
      </c>
      <c r="C1638" s="163">
        <v>1070400398</v>
      </c>
      <c r="D1638" s="164" t="s">
        <v>17907</v>
      </c>
      <c r="E1638" s="164" t="s">
        <v>13018</v>
      </c>
      <c r="F1638" s="165" t="s">
        <v>6</v>
      </c>
      <c r="G1638" s="165" t="s">
        <v>12396</v>
      </c>
      <c r="H1638" s="165" t="s">
        <v>12396</v>
      </c>
      <c r="I1638" s="164" t="s">
        <v>14638</v>
      </c>
      <c r="J1638" s="164" t="s">
        <v>12844</v>
      </c>
      <c r="K1638" s="164">
        <v>35</v>
      </c>
      <c r="L1638" s="164" t="s">
        <v>12396</v>
      </c>
      <c r="M1638" s="164">
        <v>78366</v>
      </c>
    </row>
    <row r="1639" spans="1:13">
      <c r="A1639" s="162" t="s">
        <v>13036</v>
      </c>
      <c r="B1639" s="163">
        <v>410314</v>
      </c>
      <c r="C1639" s="163">
        <v>1052500342</v>
      </c>
      <c r="D1639" s="164" t="s">
        <v>17908</v>
      </c>
      <c r="E1639" s="164" t="s">
        <v>13035</v>
      </c>
      <c r="F1639" s="165" t="s">
        <v>10613</v>
      </c>
      <c r="G1639" s="165" t="s">
        <v>12396</v>
      </c>
      <c r="H1639" s="165" t="s">
        <v>12396</v>
      </c>
      <c r="I1639" s="164" t="s">
        <v>14638</v>
      </c>
      <c r="J1639" s="164" t="s">
        <v>15598</v>
      </c>
      <c r="K1639" s="164">
        <v>35</v>
      </c>
      <c r="L1639" s="164" t="s">
        <v>12396</v>
      </c>
      <c r="M1639" s="164">
        <v>78827</v>
      </c>
    </row>
    <row r="1640" spans="1:13">
      <c r="A1640" s="162" t="s">
        <v>2817</v>
      </c>
      <c r="B1640" s="163">
        <v>369810</v>
      </c>
      <c r="C1640" s="163">
        <v>1070400401</v>
      </c>
      <c r="D1640" s="164" t="s">
        <v>17909</v>
      </c>
      <c r="E1640" s="164" t="s">
        <v>17910</v>
      </c>
      <c r="F1640" s="165" t="s">
        <v>6</v>
      </c>
      <c r="G1640" s="165" t="s">
        <v>12396</v>
      </c>
      <c r="H1640" s="165" t="s">
        <v>12396</v>
      </c>
      <c r="I1640" s="164" t="s">
        <v>14638</v>
      </c>
      <c r="J1640" s="164" t="s">
        <v>12844</v>
      </c>
      <c r="K1640" s="164">
        <v>35</v>
      </c>
      <c r="L1640" s="164" t="s">
        <v>12396</v>
      </c>
      <c r="M1640" s="164">
        <v>78367</v>
      </c>
    </row>
    <row r="1641" spans="1:13">
      <c r="A1641" s="162" t="s">
        <v>2274</v>
      </c>
      <c r="B1641" s="163">
        <v>326882</v>
      </c>
      <c r="C1641" s="163">
        <v>1070401408</v>
      </c>
      <c r="D1641" s="164" t="s">
        <v>17911</v>
      </c>
      <c r="E1641" s="164" t="s">
        <v>13016</v>
      </c>
      <c r="F1641" s="165" t="s">
        <v>10613</v>
      </c>
      <c r="G1641" s="165" t="s">
        <v>12396</v>
      </c>
      <c r="H1641" s="165" t="s">
        <v>12396</v>
      </c>
      <c r="I1641" s="164" t="s">
        <v>14638</v>
      </c>
      <c r="J1641" s="164" t="s">
        <v>12844</v>
      </c>
      <c r="K1641" s="164">
        <v>35</v>
      </c>
      <c r="L1641" s="164" t="s">
        <v>12396</v>
      </c>
      <c r="M1641" s="164">
        <v>78255</v>
      </c>
    </row>
    <row r="1642" spans="1:13">
      <c r="A1642" s="162" t="s">
        <v>17912</v>
      </c>
      <c r="B1642" s="163">
        <v>468018</v>
      </c>
      <c r="C1642" s="163">
        <v>0</v>
      </c>
      <c r="D1642" s="164" t="s">
        <v>17913</v>
      </c>
      <c r="E1642" s="164" t="s">
        <v>17914</v>
      </c>
      <c r="F1642" s="165" t="s">
        <v>6</v>
      </c>
      <c r="G1642" s="165" t="s">
        <v>12396</v>
      </c>
      <c r="H1642" s="165" t="s">
        <v>12396</v>
      </c>
      <c r="I1642" s="164" t="s">
        <v>16120</v>
      </c>
      <c r="J1642" s="164" t="s">
        <v>16121</v>
      </c>
      <c r="K1642" s="164">
        <v>36</v>
      </c>
      <c r="L1642" s="164" t="s">
        <v>12396</v>
      </c>
      <c r="M1642" s="164">
        <v>77956</v>
      </c>
    </row>
    <row r="1643" spans="1:13">
      <c r="A1643" s="162" t="s">
        <v>17915</v>
      </c>
      <c r="B1643" s="163">
        <v>452100</v>
      </c>
      <c r="C1643" s="163" t="s">
        <v>12396</v>
      </c>
      <c r="D1643" s="164" t="s">
        <v>17916</v>
      </c>
      <c r="E1643" s="164" t="s">
        <v>17917</v>
      </c>
      <c r="F1643" s="165" t="s">
        <v>6</v>
      </c>
      <c r="G1643" s="165" t="s">
        <v>12396</v>
      </c>
      <c r="H1643" s="165" t="s">
        <v>12396</v>
      </c>
      <c r="I1643" s="164" t="s">
        <v>16527</v>
      </c>
      <c r="J1643" s="164" t="s">
        <v>16815</v>
      </c>
      <c r="K1643" s="164">
        <v>36</v>
      </c>
      <c r="L1643" s="164" t="s">
        <v>12396</v>
      </c>
      <c r="M1643" s="164">
        <v>95434</v>
      </c>
    </row>
    <row r="1644" spans="1:13">
      <c r="A1644" s="162" t="s">
        <v>17918</v>
      </c>
      <c r="B1644" s="163">
        <v>413706</v>
      </c>
      <c r="C1644" s="163">
        <v>1070300156</v>
      </c>
      <c r="D1644" s="164" t="s">
        <v>17919</v>
      </c>
      <c r="E1644" s="164" t="s">
        <v>17920</v>
      </c>
      <c r="F1644" s="165" t="s">
        <v>6</v>
      </c>
      <c r="G1644" s="165" t="s">
        <v>12396</v>
      </c>
      <c r="H1644" s="165" t="s">
        <v>12396</v>
      </c>
      <c r="I1644" s="164" t="s">
        <v>14638</v>
      </c>
      <c r="J1644" s="164" t="s">
        <v>15598</v>
      </c>
      <c r="K1644" s="164">
        <v>35</v>
      </c>
      <c r="L1644" s="164" t="s">
        <v>12396</v>
      </c>
      <c r="M1644" s="164">
        <v>78380</v>
      </c>
    </row>
    <row r="1645" spans="1:13">
      <c r="A1645" s="162" t="s">
        <v>4267</v>
      </c>
      <c r="B1645" s="163">
        <v>454036</v>
      </c>
      <c r="C1645" s="163">
        <v>1070300458</v>
      </c>
      <c r="D1645" s="164" t="s">
        <v>17921</v>
      </c>
      <c r="E1645" s="164" t="s">
        <v>17922</v>
      </c>
      <c r="F1645" s="165" t="s">
        <v>6</v>
      </c>
      <c r="G1645" s="165" t="s">
        <v>12396</v>
      </c>
      <c r="H1645" s="165" t="s">
        <v>12396</v>
      </c>
      <c r="I1645" s="164" t="s">
        <v>14638</v>
      </c>
      <c r="J1645" s="164" t="s">
        <v>15598</v>
      </c>
      <c r="K1645" s="164">
        <v>35</v>
      </c>
      <c r="L1645" s="164" t="s">
        <v>12396</v>
      </c>
      <c r="M1645" s="164">
        <v>78379</v>
      </c>
    </row>
    <row r="1646" spans="1:13">
      <c r="A1646" s="162" t="s">
        <v>4113</v>
      </c>
      <c r="B1646" s="163">
        <v>412616</v>
      </c>
      <c r="C1646" s="163">
        <v>0</v>
      </c>
      <c r="D1646" s="164" t="s">
        <v>17923</v>
      </c>
      <c r="E1646" s="164" t="s">
        <v>17924</v>
      </c>
      <c r="F1646" s="165" t="s">
        <v>6</v>
      </c>
      <c r="G1646" s="165" t="s">
        <v>12396</v>
      </c>
      <c r="H1646" s="165" t="s">
        <v>12396</v>
      </c>
      <c r="I1646" s="164" t="s">
        <v>14638</v>
      </c>
      <c r="J1646" s="164" t="s">
        <v>15960</v>
      </c>
      <c r="K1646" s="164">
        <v>35</v>
      </c>
      <c r="L1646" s="164" t="s">
        <v>12396</v>
      </c>
      <c r="M1646" s="164">
        <v>88542</v>
      </c>
    </row>
    <row r="1647" spans="1:13">
      <c r="A1647" s="162" t="s">
        <v>12595</v>
      </c>
      <c r="B1647" s="163">
        <v>347286</v>
      </c>
      <c r="C1647" s="163">
        <v>0</v>
      </c>
      <c r="D1647" s="164" t="s">
        <v>17925</v>
      </c>
      <c r="E1647" s="164" t="s">
        <v>17926</v>
      </c>
      <c r="F1647" s="165" t="s">
        <v>10613</v>
      </c>
      <c r="G1647" s="165" t="s">
        <v>12396</v>
      </c>
      <c r="H1647" s="165" t="s">
        <v>12396</v>
      </c>
      <c r="I1647" s="164" t="s">
        <v>14638</v>
      </c>
      <c r="J1647" s="164" t="s">
        <v>14639</v>
      </c>
      <c r="K1647" s="164">
        <v>35</v>
      </c>
      <c r="L1647" s="164" t="s">
        <v>12396</v>
      </c>
      <c r="M1647" s="164">
        <v>78567</v>
      </c>
    </row>
    <row r="1648" spans="1:13">
      <c r="A1648" s="162" t="s">
        <v>12565</v>
      </c>
      <c r="B1648" s="163">
        <v>381436</v>
      </c>
      <c r="C1648" s="163">
        <v>0</v>
      </c>
      <c r="D1648" s="164" t="s">
        <v>17927</v>
      </c>
      <c r="E1648" s="164" t="s">
        <v>17928</v>
      </c>
      <c r="F1648" s="165" t="s">
        <v>10613</v>
      </c>
      <c r="G1648" s="165" t="s">
        <v>12396</v>
      </c>
      <c r="H1648" s="165" t="s">
        <v>12396</v>
      </c>
      <c r="I1648" s="164" t="s">
        <v>14638</v>
      </c>
      <c r="J1648" s="164" t="s">
        <v>14639</v>
      </c>
      <c r="K1648" s="164">
        <v>35</v>
      </c>
      <c r="L1648" s="164" t="s">
        <v>12396</v>
      </c>
      <c r="M1648" s="164">
        <v>78670</v>
      </c>
    </row>
    <row r="1649" spans="1:13">
      <c r="A1649" s="162" t="s">
        <v>12721</v>
      </c>
      <c r="B1649" s="163">
        <v>336094</v>
      </c>
      <c r="C1649" s="163">
        <v>0</v>
      </c>
      <c r="D1649" s="164" t="s">
        <v>17929</v>
      </c>
      <c r="E1649" s="164" t="s">
        <v>17930</v>
      </c>
      <c r="F1649" s="165" t="s">
        <v>10613</v>
      </c>
      <c r="G1649" s="165" t="s">
        <v>12396</v>
      </c>
      <c r="H1649" s="165" t="s">
        <v>12396</v>
      </c>
      <c r="I1649" s="164" t="s">
        <v>14638</v>
      </c>
      <c r="J1649" s="164" t="s">
        <v>14639</v>
      </c>
      <c r="K1649" s="164">
        <v>35</v>
      </c>
      <c r="L1649" s="164" t="s">
        <v>12396</v>
      </c>
      <c r="M1649" s="164">
        <v>78646</v>
      </c>
    </row>
    <row r="1650" spans="1:13">
      <c r="A1650" s="162" t="s">
        <v>12580</v>
      </c>
      <c r="B1650" s="163">
        <v>387582</v>
      </c>
      <c r="C1650" s="163">
        <v>0</v>
      </c>
      <c r="D1650" s="164" t="s">
        <v>17931</v>
      </c>
      <c r="E1650" s="164" t="s">
        <v>17932</v>
      </c>
      <c r="F1650" s="165" t="s">
        <v>10613</v>
      </c>
      <c r="G1650" s="165" t="s">
        <v>12396</v>
      </c>
      <c r="H1650" s="165" t="s">
        <v>12396</v>
      </c>
      <c r="I1650" s="164" t="s">
        <v>14638</v>
      </c>
      <c r="J1650" s="164" t="s">
        <v>14639</v>
      </c>
      <c r="K1650" s="164">
        <v>35</v>
      </c>
      <c r="L1650" s="164" t="s">
        <v>12396</v>
      </c>
      <c r="M1650" s="164">
        <v>78560</v>
      </c>
    </row>
    <row r="1651" spans="1:13">
      <c r="A1651" s="162" t="s">
        <v>17933</v>
      </c>
      <c r="B1651" s="163">
        <v>336086</v>
      </c>
      <c r="C1651" s="163" t="s">
        <v>12396</v>
      </c>
      <c r="D1651" s="164" t="s">
        <v>17934</v>
      </c>
      <c r="E1651" s="164" t="s">
        <v>17935</v>
      </c>
      <c r="F1651" s="165" t="s">
        <v>4423</v>
      </c>
      <c r="G1651" s="165" t="s">
        <v>12396</v>
      </c>
      <c r="H1651" s="165" t="s">
        <v>12396</v>
      </c>
      <c r="I1651" s="164" t="s">
        <v>14638</v>
      </c>
      <c r="J1651" s="164" t="s">
        <v>14639</v>
      </c>
      <c r="K1651" s="164">
        <v>35</v>
      </c>
      <c r="L1651" s="164" t="s">
        <v>12396</v>
      </c>
      <c r="M1651" s="164">
        <v>42063</v>
      </c>
    </row>
    <row r="1652" spans="1:13">
      <c r="A1652" s="162" t="s">
        <v>12727</v>
      </c>
      <c r="B1652" s="163">
        <v>376169</v>
      </c>
      <c r="C1652" s="163">
        <v>0</v>
      </c>
      <c r="D1652" s="164" t="s">
        <v>17936</v>
      </c>
      <c r="E1652" s="164" t="s">
        <v>17937</v>
      </c>
      <c r="F1652" s="165" t="s">
        <v>4423</v>
      </c>
      <c r="G1652" s="165" t="s">
        <v>12396</v>
      </c>
      <c r="H1652" s="165" t="s">
        <v>12396</v>
      </c>
      <c r="I1652" s="164" t="s">
        <v>14638</v>
      </c>
      <c r="J1652" s="164" t="s">
        <v>15708</v>
      </c>
      <c r="K1652" s="164">
        <v>35</v>
      </c>
      <c r="L1652" s="164" t="s">
        <v>12396</v>
      </c>
      <c r="M1652" s="164">
        <v>78650</v>
      </c>
    </row>
    <row r="1653" spans="1:13">
      <c r="A1653" s="162" t="s">
        <v>12725</v>
      </c>
      <c r="B1653" s="163">
        <v>336087</v>
      </c>
      <c r="C1653" s="163">
        <v>0</v>
      </c>
      <c r="D1653" s="164" t="s">
        <v>17938</v>
      </c>
      <c r="E1653" s="164" t="s">
        <v>17939</v>
      </c>
      <c r="F1653" s="165" t="s">
        <v>10613</v>
      </c>
      <c r="G1653" s="165" t="s">
        <v>12396</v>
      </c>
      <c r="H1653" s="165" t="s">
        <v>12396</v>
      </c>
      <c r="I1653" s="164" t="s">
        <v>14638</v>
      </c>
      <c r="J1653" s="164" t="s">
        <v>14639</v>
      </c>
      <c r="K1653" s="164">
        <v>35</v>
      </c>
      <c r="L1653" s="164" t="s">
        <v>12396</v>
      </c>
      <c r="M1653" s="164">
        <v>78649</v>
      </c>
    </row>
    <row r="1654" spans="1:13">
      <c r="A1654" s="162" t="s">
        <v>17940</v>
      </c>
      <c r="B1654" s="163">
        <v>361888</v>
      </c>
      <c r="C1654" s="163">
        <v>0</v>
      </c>
      <c r="D1654" s="164" t="s">
        <v>17941</v>
      </c>
      <c r="E1654" s="164" t="s">
        <v>17942</v>
      </c>
      <c r="F1654" s="165" t="s">
        <v>10613</v>
      </c>
      <c r="G1654" s="165" t="s">
        <v>12396</v>
      </c>
      <c r="H1654" s="165" t="s">
        <v>12396</v>
      </c>
      <c r="I1654" s="164" t="s">
        <v>14638</v>
      </c>
      <c r="J1654" s="164" t="s">
        <v>14639</v>
      </c>
      <c r="K1654" s="164">
        <v>35</v>
      </c>
      <c r="L1654" s="164" t="s">
        <v>12396</v>
      </c>
      <c r="M1654" s="164">
        <v>78568</v>
      </c>
    </row>
    <row r="1655" spans="1:13">
      <c r="A1655" s="162" t="s">
        <v>13815</v>
      </c>
      <c r="B1655" s="163">
        <v>437551</v>
      </c>
      <c r="C1655" s="163">
        <v>1060100205</v>
      </c>
      <c r="D1655" s="164" t="s">
        <v>17943</v>
      </c>
      <c r="E1655" s="164" t="s">
        <v>17944</v>
      </c>
      <c r="F1655" s="165" t="s">
        <v>6</v>
      </c>
      <c r="G1655" s="165" t="s">
        <v>12396</v>
      </c>
      <c r="H1655" s="165" t="s">
        <v>12396</v>
      </c>
      <c r="I1655" s="164" t="s">
        <v>14222</v>
      </c>
      <c r="J1655" s="164" t="s">
        <v>14223</v>
      </c>
      <c r="K1655" s="164">
        <v>36</v>
      </c>
      <c r="L1655" s="164" t="s">
        <v>12396</v>
      </c>
      <c r="M1655" s="164">
        <v>94125</v>
      </c>
    </row>
    <row r="1656" spans="1:13">
      <c r="A1656" s="162" t="s">
        <v>12710</v>
      </c>
      <c r="B1656" s="163">
        <v>336103</v>
      </c>
      <c r="C1656" s="163">
        <v>0</v>
      </c>
      <c r="D1656" s="164" t="s">
        <v>17945</v>
      </c>
      <c r="E1656" s="164" t="s">
        <v>17946</v>
      </c>
      <c r="F1656" s="165" t="s">
        <v>10613</v>
      </c>
      <c r="G1656" s="165" t="s">
        <v>12396</v>
      </c>
      <c r="H1656" s="165" t="s">
        <v>12396</v>
      </c>
      <c r="I1656" s="164" t="s">
        <v>14638</v>
      </c>
      <c r="J1656" s="164" t="s">
        <v>14639</v>
      </c>
      <c r="K1656" s="164">
        <v>35</v>
      </c>
      <c r="L1656" s="164" t="s">
        <v>12396</v>
      </c>
      <c r="M1656" s="164">
        <v>78702</v>
      </c>
    </row>
    <row r="1657" spans="1:13">
      <c r="A1657" s="162" t="s">
        <v>12681</v>
      </c>
      <c r="B1657" s="163">
        <v>336062</v>
      </c>
      <c r="C1657" s="163">
        <v>0</v>
      </c>
      <c r="D1657" s="164" t="s">
        <v>17947</v>
      </c>
      <c r="E1657" s="164" t="s">
        <v>17948</v>
      </c>
      <c r="F1657" s="165" t="s">
        <v>10613</v>
      </c>
      <c r="G1657" s="165" t="s">
        <v>12396</v>
      </c>
      <c r="H1657" s="165" t="s">
        <v>12396</v>
      </c>
      <c r="I1657" s="164" t="s">
        <v>14638</v>
      </c>
      <c r="J1657" s="164" t="s">
        <v>14639</v>
      </c>
      <c r="K1657" s="164">
        <v>35</v>
      </c>
      <c r="L1657" s="164" t="s">
        <v>12396</v>
      </c>
      <c r="M1657" s="164">
        <v>78618</v>
      </c>
    </row>
    <row r="1658" spans="1:13">
      <c r="A1658" s="162" t="s">
        <v>12572</v>
      </c>
      <c r="B1658" s="163">
        <v>347483</v>
      </c>
      <c r="C1658" s="163">
        <v>0</v>
      </c>
      <c r="D1658" s="164" t="s">
        <v>17949</v>
      </c>
      <c r="E1658" s="164" t="s">
        <v>17950</v>
      </c>
      <c r="F1658" s="165" t="s">
        <v>10613</v>
      </c>
      <c r="G1658" s="165" t="s">
        <v>12396</v>
      </c>
      <c r="H1658" s="165" t="s">
        <v>12396</v>
      </c>
      <c r="I1658" s="164" t="s">
        <v>14638</v>
      </c>
      <c r="J1658" s="164" t="s">
        <v>14639</v>
      </c>
      <c r="K1658" s="164">
        <v>35</v>
      </c>
      <c r="L1658" s="164" t="s">
        <v>12396</v>
      </c>
      <c r="M1658" s="164">
        <v>78656</v>
      </c>
    </row>
    <row r="1659" spans="1:13">
      <c r="A1659" s="162" t="s">
        <v>12584</v>
      </c>
      <c r="B1659" s="163">
        <v>336051</v>
      </c>
      <c r="C1659" s="163">
        <v>0</v>
      </c>
      <c r="D1659" s="164" t="s">
        <v>17951</v>
      </c>
      <c r="E1659" s="164" t="s">
        <v>17952</v>
      </c>
      <c r="F1659" s="165" t="s">
        <v>10613</v>
      </c>
      <c r="G1659" s="165" t="s">
        <v>12396</v>
      </c>
      <c r="H1659" s="165" t="s">
        <v>12396</v>
      </c>
      <c r="I1659" s="164" t="s">
        <v>14638</v>
      </c>
      <c r="J1659" s="164" t="s">
        <v>14639</v>
      </c>
      <c r="K1659" s="164">
        <v>35</v>
      </c>
      <c r="L1659" s="164" t="s">
        <v>12396</v>
      </c>
      <c r="M1659" s="164">
        <v>78577</v>
      </c>
    </row>
    <row r="1660" spans="1:13">
      <c r="A1660" s="162" t="s">
        <v>4504</v>
      </c>
      <c r="B1660" s="163">
        <v>393300</v>
      </c>
      <c r="C1660" s="163">
        <v>1060100175</v>
      </c>
      <c r="D1660" s="164" t="s">
        <v>17953</v>
      </c>
      <c r="E1660" s="164" t="s">
        <v>17954</v>
      </c>
      <c r="F1660" s="165" t="s">
        <v>6</v>
      </c>
      <c r="G1660" s="165" t="s">
        <v>12396</v>
      </c>
      <c r="H1660" s="165" t="s">
        <v>12396</v>
      </c>
      <c r="I1660" s="164" t="s">
        <v>14222</v>
      </c>
      <c r="J1660" s="164" t="s">
        <v>14223</v>
      </c>
      <c r="K1660" s="164">
        <v>36</v>
      </c>
      <c r="L1660" s="164" t="s">
        <v>12396</v>
      </c>
      <c r="M1660" s="164">
        <v>94127</v>
      </c>
    </row>
    <row r="1661" spans="1:13">
      <c r="A1661" s="162" t="s">
        <v>17955</v>
      </c>
      <c r="B1661" s="163">
        <v>600992</v>
      </c>
      <c r="C1661" s="163">
        <v>0</v>
      </c>
      <c r="D1661" s="164" t="s">
        <v>17956</v>
      </c>
      <c r="E1661" s="164" t="s">
        <v>17957</v>
      </c>
      <c r="F1661" s="165" t="s">
        <v>6</v>
      </c>
      <c r="G1661" s="165" t="s">
        <v>12396</v>
      </c>
      <c r="H1661" s="165" t="s">
        <v>12396</v>
      </c>
      <c r="I1661" s="164" t="s">
        <v>16120</v>
      </c>
      <c r="J1661" s="164" t="s">
        <v>16121</v>
      </c>
      <c r="K1661" s="164">
        <v>36</v>
      </c>
      <c r="L1661" s="164" t="s">
        <v>12396</v>
      </c>
      <c r="M1661" s="164">
        <v>83906</v>
      </c>
    </row>
    <row r="1662" spans="1:13">
      <c r="A1662" s="162" t="s">
        <v>12616</v>
      </c>
      <c r="B1662" s="163">
        <v>336541</v>
      </c>
      <c r="C1662" s="163">
        <v>0</v>
      </c>
      <c r="D1662" s="164" t="s">
        <v>17958</v>
      </c>
      <c r="E1662" s="164" t="s">
        <v>17959</v>
      </c>
      <c r="F1662" s="165" t="s">
        <v>10613</v>
      </c>
      <c r="G1662" s="165" t="s">
        <v>12396</v>
      </c>
      <c r="H1662" s="165" t="s">
        <v>12396</v>
      </c>
      <c r="I1662" s="164" t="s">
        <v>14638</v>
      </c>
      <c r="J1662" s="164" t="s">
        <v>14639</v>
      </c>
      <c r="K1662" s="164">
        <v>35</v>
      </c>
      <c r="L1662" s="164" t="s">
        <v>12396</v>
      </c>
      <c r="M1662" s="164">
        <v>78750</v>
      </c>
    </row>
    <row r="1663" spans="1:13">
      <c r="A1663" s="162" t="s">
        <v>12653</v>
      </c>
      <c r="B1663" s="163">
        <v>404978</v>
      </c>
      <c r="C1663" s="163">
        <v>0</v>
      </c>
      <c r="D1663" s="164" t="s">
        <v>17960</v>
      </c>
      <c r="E1663" s="164" t="s">
        <v>17961</v>
      </c>
      <c r="F1663" s="165" t="s">
        <v>10613</v>
      </c>
      <c r="G1663" s="165" t="s">
        <v>12396</v>
      </c>
      <c r="H1663" s="165" t="s">
        <v>12396</v>
      </c>
      <c r="I1663" s="164" t="s">
        <v>14638</v>
      </c>
      <c r="J1663" s="164" t="s">
        <v>14639</v>
      </c>
      <c r="K1663" s="164">
        <v>35</v>
      </c>
      <c r="L1663" s="164" t="s">
        <v>12396</v>
      </c>
      <c r="M1663" s="164">
        <v>78604</v>
      </c>
    </row>
    <row r="1664" spans="1:13">
      <c r="A1664" s="162" t="s">
        <v>12574</v>
      </c>
      <c r="B1664" s="163">
        <v>336057</v>
      </c>
      <c r="C1664" s="163">
        <v>0</v>
      </c>
      <c r="D1664" s="164" t="s">
        <v>17962</v>
      </c>
      <c r="E1664" s="164" t="s">
        <v>17963</v>
      </c>
      <c r="F1664" s="165" t="s">
        <v>10613</v>
      </c>
      <c r="G1664" s="165" t="s">
        <v>12396</v>
      </c>
      <c r="H1664" s="165" t="s">
        <v>12396</v>
      </c>
      <c r="I1664" s="164" t="s">
        <v>14638</v>
      </c>
      <c r="J1664" s="164" t="s">
        <v>14639</v>
      </c>
      <c r="K1664" s="164">
        <v>35</v>
      </c>
      <c r="L1664" s="164" t="s">
        <v>12396</v>
      </c>
      <c r="M1664" s="164">
        <v>78557</v>
      </c>
    </row>
    <row r="1665" spans="1:13">
      <c r="A1665" s="162" t="s">
        <v>12669</v>
      </c>
      <c r="B1665" s="163">
        <v>336049</v>
      </c>
      <c r="C1665" s="163">
        <v>0</v>
      </c>
      <c r="D1665" s="164" t="s">
        <v>17964</v>
      </c>
      <c r="E1665" s="164" t="s">
        <v>17965</v>
      </c>
      <c r="F1665" s="165" t="s">
        <v>10613</v>
      </c>
      <c r="G1665" s="165" t="s">
        <v>12396</v>
      </c>
      <c r="H1665" s="165" t="s">
        <v>12396</v>
      </c>
      <c r="I1665" s="164" t="s">
        <v>14638</v>
      </c>
      <c r="J1665" s="164" t="s">
        <v>14639</v>
      </c>
      <c r="K1665" s="164">
        <v>35</v>
      </c>
      <c r="L1665" s="164" t="s">
        <v>12396</v>
      </c>
      <c r="M1665" s="164">
        <v>78612</v>
      </c>
    </row>
    <row r="1666" spans="1:13">
      <c r="A1666" s="162" t="s">
        <v>9250</v>
      </c>
      <c r="B1666" s="163">
        <v>336049</v>
      </c>
      <c r="C1666" s="163">
        <v>0</v>
      </c>
      <c r="D1666" s="164" t="s">
        <v>17966</v>
      </c>
      <c r="E1666" s="164" t="s">
        <v>17967</v>
      </c>
      <c r="F1666" s="165" t="s">
        <v>10613</v>
      </c>
      <c r="G1666" s="165" t="s">
        <v>12396</v>
      </c>
      <c r="H1666" s="165" t="s">
        <v>12396</v>
      </c>
      <c r="I1666" s="164" t="s">
        <v>14638</v>
      </c>
      <c r="J1666" s="164" t="s">
        <v>14639</v>
      </c>
      <c r="K1666" s="164">
        <v>35</v>
      </c>
      <c r="L1666" s="164" t="s">
        <v>12396</v>
      </c>
      <c r="M1666" s="164">
        <v>78766</v>
      </c>
    </row>
    <row r="1667" spans="1:13">
      <c r="A1667" s="162" t="s">
        <v>12774</v>
      </c>
      <c r="B1667" s="163">
        <v>378209</v>
      </c>
      <c r="C1667" s="163">
        <v>0</v>
      </c>
      <c r="D1667" s="164" t="s">
        <v>17968</v>
      </c>
      <c r="E1667" s="164" t="s">
        <v>17969</v>
      </c>
      <c r="F1667" s="165" t="s">
        <v>4423</v>
      </c>
      <c r="G1667" s="165" t="s">
        <v>12396</v>
      </c>
      <c r="H1667" s="165" t="s">
        <v>12396</v>
      </c>
      <c r="I1667" s="164" t="s">
        <v>14638</v>
      </c>
      <c r="J1667" s="164" t="s">
        <v>14639</v>
      </c>
      <c r="K1667" s="164">
        <v>35</v>
      </c>
      <c r="L1667" s="164" t="s">
        <v>12396</v>
      </c>
      <c r="M1667" s="164">
        <v>78734</v>
      </c>
    </row>
    <row r="1668" spans="1:13">
      <c r="A1668" s="162" t="s">
        <v>12599</v>
      </c>
      <c r="B1668" s="163">
        <v>435751</v>
      </c>
      <c r="C1668" s="163">
        <v>0</v>
      </c>
      <c r="D1668" s="164" t="s">
        <v>17970</v>
      </c>
      <c r="E1668" s="164" t="s">
        <v>17971</v>
      </c>
      <c r="F1668" s="165" t="s">
        <v>10613</v>
      </c>
      <c r="G1668" s="165" t="s">
        <v>12396</v>
      </c>
      <c r="H1668" s="165" t="s">
        <v>12396</v>
      </c>
      <c r="I1668" s="164" t="s">
        <v>14638</v>
      </c>
      <c r="J1668" s="164" t="s">
        <v>14639</v>
      </c>
      <c r="K1668" s="164">
        <v>35</v>
      </c>
      <c r="L1668" s="164" t="s">
        <v>12396</v>
      </c>
      <c r="M1668" s="164">
        <v>78569</v>
      </c>
    </row>
    <row r="1669" spans="1:13">
      <c r="A1669" s="162" t="s">
        <v>12655</v>
      </c>
      <c r="B1669" s="163">
        <v>376199</v>
      </c>
      <c r="C1669" s="163">
        <v>0</v>
      </c>
      <c r="D1669" s="164" t="s">
        <v>17972</v>
      </c>
      <c r="E1669" s="164" t="s">
        <v>17973</v>
      </c>
      <c r="F1669" s="165" t="s">
        <v>4423</v>
      </c>
      <c r="G1669" s="165" t="s">
        <v>12396</v>
      </c>
      <c r="H1669" s="165" t="s">
        <v>12396</v>
      </c>
      <c r="I1669" s="164" t="s">
        <v>14638</v>
      </c>
      <c r="J1669" s="164" t="s">
        <v>15708</v>
      </c>
      <c r="K1669" s="164">
        <v>35</v>
      </c>
      <c r="L1669" s="164" t="s">
        <v>12396</v>
      </c>
      <c r="M1669" s="164">
        <v>78605</v>
      </c>
    </row>
    <row r="1670" spans="1:13">
      <c r="A1670" s="162" t="s">
        <v>17974</v>
      </c>
      <c r="B1670" s="163">
        <v>465718</v>
      </c>
      <c r="C1670" s="163">
        <v>0</v>
      </c>
      <c r="D1670" s="164" t="s">
        <v>17975</v>
      </c>
      <c r="E1670" s="164" t="s">
        <v>17976</v>
      </c>
      <c r="F1670" s="165" t="s">
        <v>6</v>
      </c>
      <c r="G1670" s="165" t="s">
        <v>12396</v>
      </c>
      <c r="H1670" s="165" t="s">
        <v>12396</v>
      </c>
      <c r="I1670" s="164" t="s">
        <v>16120</v>
      </c>
      <c r="J1670" s="164" t="s">
        <v>16121</v>
      </c>
      <c r="K1670" s="164">
        <v>36</v>
      </c>
      <c r="L1670" s="164" t="s">
        <v>12396</v>
      </c>
      <c r="M1670" s="164">
        <v>77971</v>
      </c>
    </row>
    <row r="1671" spans="1:13">
      <c r="A1671" s="162" t="s">
        <v>17977</v>
      </c>
      <c r="B1671" s="163">
        <v>465717</v>
      </c>
      <c r="C1671" s="163">
        <v>0</v>
      </c>
      <c r="D1671" s="164" t="s">
        <v>17978</v>
      </c>
      <c r="E1671" s="164" t="s">
        <v>17979</v>
      </c>
      <c r="F1671" s="165" t="s">
        <v>6</v>
      </c>
      <c r="G1671" s="165" t="s">
        <v>12396</v>
      </c>
      <c r="H1671" s="165" t="s">
        <v>12396</v>
      </c>
      <c r="I1671" s="164" t="s">
        <v>16120</v>
      </c>
      <c r="J1671" s="164" t="s">
        <v>16121</v>
      </c>
      <c r="K1671" s="164">
        <v>36</v>
      </c>
      <c r="L1671" s="164" t="s">
        <v>12396</v>
      </c>
      <c r="M1671" s="164">
        <v>77972</v>
      </c>
    </row>
    <row r="1672" spans="1:13">
      <c r="A1672" s="162" t="s">
        <v>12659</v>
      </c>
      <c r="B1672" s="163">
        <v>336053</v>
      </c>
      <c r="C1672" s="163">
        <v>0</v>
      </c>
      <c r="D1672" s="164" t="s">
        <v>17980</v>
      </c>
      <c r="E1672" s="164" t="s">
        <v>17981</v>
      </c>
      <c r="F1672" s="165" t="s">
        <v>10613</v>
      </c>
      <c r="G1672" s="165" t="s">
        <v>12396</v>
      </c>
      <c r="H1672" s="165" t="s">
        <v>12396</v>
      </c>
      <c r="I1672" s="164" t="s">
        <v>14638</v>
      </c>
      <c r="J1672" s="164" t="s">
        <v>14639</v>
      </c>
      <c r="K1672" s="164">
        <v>35</v>
      </c>
      <c r="L1672" s="164" t="s">
        <v>12396</v>
      </c>
      <c r="M1672" s="164">
        <v>78607</v>
      </c>
    </row>
    <row r="1673" spans="1:13">
      <c r="A1673" s="162" t="s">
        <v>17982</v>
      </c>
      <c r="B1673" s="163">
        <v>450090</v>
      </c>
      <c r="C1673" s="163">
        <v>0</v>
      </c>
      <c r="D1673" s="164" t="s">
        <v>17983</v>
      </c>
      <c r="E1673" s="164" t="s">
        <v>17984</v>
      </c>
      <c r="F1673" s="165" t="s">
        <v>6</v>
      </c>
      <c r="G1673" s="165" t="s">
        <v>12396</v>
      </c>
      <c r="H1673" s="165" t="s">
        <v>12396</v>
      </c>
      <c r="I1673" s="164" t="s">
        <v>16120</v>
      </c>
      <c r="J1673" s="164" t="s">
        <v>16121</v>
      </c>
      <c r="K1673" s="164">
        <v>36</v>
      </c>
      <c r="L1673" s="164" t="s">
        <v>12396</v>
      </c>
      <c r="M1673" s="164">
        <v>83907</v>
      </c>
    </row>
    <row r="1674" spans="1:13">
      <c r="A1674" s="162" t="s">
        <v>17985</v>
      </c>
      <c r="B1674" s="163">
        <v>450091</v>
      </c>
      <c r="C1674" s="163">
        <v>0</v>
      </c>
      <c r="D1674" s="164" t="s">
        <v>17986</v>
      </c>
      <c r="E1674" s="164" t="s">
        <v>17987</v>
      </c>
      <c r="F1674" s="165" t="s">
        <v>6</v>
      </c>
      <c r="G1674" s="165" t="s">
        <v>12396</v>
      </c>
      <c r="H1674" s="165" t="s">
        <v>12396</v>
      </c>
      <c r="I1674" s="164" t="s">
        <v>16120</v>
      </c>
      <c r="J1674" s="164" t="s">
        <v>16121</v>
      </c>
      <c r="K1674" s="164">
        <v>36</v>
      </c>
      <c r="L1674" s="164" t="s">
        <v>12396</v>
      </c>
      <c r="M1674" s="164">
        <v>83908</v>
      </c>
    </row>
    <row r="1675" spans="1:13">
      <c r="A1675" s="162" t="s">
        <v>17988</v>
      </c>
      <c r="B1675" s="163">
        <v>471149</v>
      </c>
      <c r="C1675" s="163">
        <v>0</v>
      </c>
      <c r="D1675" s="164" t="s">
        <v>17989</v>
      </c>
      <c r="E1675" s="164" t="s">
        <v>17990</v>
      </c>
      <c r="F1675" s="165" t="s">
        <v>6</v>
      </c>
      <c r="G1675" s="165" t="s">
        <v>12396</v>
      </c>
      <c r="H1675" s="165" t="s">
        <v>12396</v>
      </c>
      <c r="I1675" s="164" t="s">
        <v>16120</v>
      </c>
      <c r="J1675" s="164" t="s">
        <v>16121</v>
      </c>
      <c r="K1675" s="164">
        <v>36</v>
      </c>
      <c r="L1675" s="164" t="s">
        <v>12396</v>
      </c>
      <c r="M1675" s="164">
        <v>83949</v>
      </c>
    </row>
    <row r="1676" spans="1:13">
      <c r="A1676" s="162" t="s">
        <v>17991</v>
      </c>
      <c r="B1676" s="163">
        <v>475364</v>
      </c>
      <c r="C1676" s="163">
        <v>0</v>
      </c>
      <c r="D1676" s="164" t="s">
        <v>17992</v>
      </c>
      <c r="E1676" s="164" t="s">
        <v>17993</v>
      </c>
      <c r="F1676" s="165" t="s">
        <v>6</v>
      </c>
      <c r="G1676" s="165" t="s">
        <v>12396</v>
      </c>
      <c r="H1676" s="165" t="s">
        <v>12396</v>
      </c>
      <c r="I1676" s="164" t="s">
        <v>16120</v>
      </c>
      <c r="J1676" s="164" t="s">
        <v>16121</v>
      </c>
      <c r="K1676" s="164">
        <v>36</v>
      </c>
      <c r="L1676" s="164" t="s">
        <v>12396</v>
      </c>
      <c r="M1676" s="164">
        <v>77979</v>
      </c>
    </row>
    <row r="1677" spans="1:13">
      <c r="A1677" s="162" t="s">
        <v>17994</v>
      </c>
      <c r="B1677" s="163">
        <v>475346</v>
      </c>
      <c r="C1677" s="163">
        <v>0</v>
      </c>
      <c r="D1677" s="164" t="s">
        <v>17995</v>
      </c>
      <c r="E1677" s="164" t="s">
        <v>17996</v>
      </c>
      <c r="F1677" s="165" t="s">
        <v>6</v>
      </c>
      <c r="G1677" s="165" t="s">
        <v>12396</v>
      </c>
      <c r="H1677" s="165" t="s">
        <v>12396</v>
      </c>
      <c r="I1677" s="164" t="s">
        <v>16120</v>
      </c>
      <c r="J1677" s="164" t="s">
        <v>16121</v>
      </c>
      <c r="K1677" s="164">
        <v>36</v>
      </c>
      <c r="L1677" s="164" t="s">
        <v>12396</v>
      </c>
      <c r="M1677" s="164">
        <v>77980</v>
      </c>
    </row>
    <row r="1678" spans="1:13">
      <c r="A1678" s="162" t="s">
        <v>9330</v>
      </c>
      <c r="B1678" s="163">
        <v>367873</v>
      </c>
      <c r="C1678" s="163">
        <v>0</v>
      </c>
      <c r="D1678" s="164" t="s">
        <v>17997</v>
      </c>
      <c r="E1678" s="164" t="s">
        <v>17998</v>
      </c>
      <c r="F1678" s="165" t="s">
        <v>10613</v>
      </c>
      <c r="G1678" s="165" t="s">
        <v>12396</v>
      </c>
      <c r="H1678" s="165" t="s">
        <v>12396</v>
      </c>
      <c r="I1678" s="164" t="s">
        <v>14638</v>
      </c>
      <c r="J1678" s="164" t="s">
        <v>14639</v>
      </c>
      <c r="K1678" s="164">
        <v>35</v>
      </c>
      <c r="L1678" s="164" t="s">
        <v>12396</v>
      </c>
      <c r="M1678" s="164">
        <v>78593</v>
      </c>
    </row>
    <row r="1679" spans="1:13">
      <c r="A1679" s="162" t="s">
        <v>17999</v>
      </c>
      <c r="B1679" s="163">
        <v>475807</v>
      </c>
      <c r="C1679" s="163">
        <v>0</v>
      </c>
      <c r="D1679" s="164" t="s">
        <v>18000</v>
      </c>
      <c r="E1679" s="164" t="s">
        <v>18001</v>
      </c>
      <c r="F1679" s="165" t="s">
        <v>6</v>
      </c>
      <c r="G1679" s="165" t="s">
        <v>12396</v>
      </c>
      <c r="H1679" s="165" t="s">
        <v>12396</v>
      </c>
      <c r="I1679" s="164" t="s">
        <v>16120</v>
      </c>
      <c r="J1679" s="164" t="s">
        <v>16121</v>
      </c>
      <c r="K1679" s="164">
        <v>36</v>
      </c>
      <c r="L1679" s="164" t="s">
        <v>12396</v>
      </c>
      <c r="M1679" s="164">
        <v>77940</v>
      </c>
    </row>
    <row r="1680" spans="1:13">
      <c r="A1680" s="162" t="s">
        <v>18002</v>
      </c>
      <c r="B1680" s="163">
        <v>347480</v>
      </c>
      <c r="C1680" s="163">
        <v>0</v>
      </c>
      <c r="D1680" s="164" t="s">
        <v>18003</v>
      </c>
      <c r="E1680" s="164" t="s">
        <v>18004</v>
      </c>
      <c r="F1680" s="165" t="s">
        <v>10613</v>
      </c>
      <c r="G1680" s="165" t="s">
        <v>12396</v>
      </c>
      <c r="H1680" s="165" t="s">
        <v>12396</v>
      </c>
      <c r="I1680" s="164" t="s">
        <v>14638</v>
      </c>
      <c r="J1680" s="164" t="s">
        <v>14639</v>
      </c>
      <c r="K1680" s="164">
        <v>35</v>
      </c>
      <c r="L1680" s="164" t="s">
        <v>12396</v>
      </c>
      <c r="M1680" s="164">
        <v>78559</v>
      </c>
    </row>
    <row r="1681" spans="1:13">
      <c r="A1681" s="162" t="s">
        <v>18005</v>
      </c>
      <c r="B1681" s="163">
        <v>471112</v>
      </c>
      <c r="C1681" s="163">
        <v>0</v>
      </c>
      <c r="D1681" s="164" t="s">
        <v>18006</v>
      </c>
      <c r="E1681" s="164" t="s">
        <v>18007</v>
      </c>
      <c r="F1681" s="165" t="s">
        <v>6</v>
      </c>
      <c r="G1681" s="165" t="s">
        <v>12396</v>
      </c>
      <c r="H1681" s="165" t="s">
        <v>12396</v>
      </c>
      <c r="I1681" s="164" t="s">
        <v>16120</v>
      </c>
      <c r="J1681" s="164" t="s">
        <v>16121</v>
      </c>
      <c r="K1681" s="164">
        <v>36</v>
      </c>
      <c r="L1681" s="164" t="s">
        <v>12396</v>
      </c>
      <c r="M1681" s="164">
        <v>83990</v>
      </c>
    </row>
    <row r="1682" spans="1:13">
      <c r="A1682" s="162" t="s">
        <v>18008</v>
      </c>
      <c r="B1682" s="163">
        <v>468009</v>
      </c>
      <c r="C1682" s="163" t="s">
        <v>12396</v>
      </c>
      <c r="D1682" s="164" t="s">
        <v>18009</v>
      </c>
      <c r="E1682" s="164" t="s">
        <v>18010</v>
      </c>
      <c r="F1682" s="165" t="s">
        <v>6</v>
      </c>
      <c r="G1682" s="165" t="s">
        <v>12396</v>
      </c>
      <c r="H1682" s="165" t="s">
        <v>12396</v>
      </c>
      <c r="I1682" s="164" t="s">
        <v>16120</v>
      </c>
      <c r="J1682" s="164" t="s">
        <v>16121</v>
      </c>
      <c r="K1682" s="164">
        <v>36</v>
      </c>
      <c r="L1682" s="164" t="s">
        <v>12396</v>
      </c>
      <c r="M1682" s="164">
        <v>45443</v>
      </c>
    </row>
    <row r="1683" spans="1:13">
      <c r="A1683" s="162" t="s">
        <v>18011</v>
      </c>
      <c r="B1683" s="163">
        <v>468001</v>
      </c>
      <c r="C1683" s="163" t="s">
        <v>12396</v>
      </c>
      <c r="D1683" s="164" t="s">
        <v>18012</v>
      </c>
      <c r="E1683" s="164" t="s">
        <v>18013</v>
      </c>
      <c r="F1683" s="165" t="s">
        <v>6</v>
      </c>
      <c r="G1683" s="165" t="s">
        <v>12396</v>
      </c>
      <c r="H1683" s="165" t="s">
        <v>12396</v>
      </c>
      <c r="I1683" s="164" t="s">
        <v>16120</v>
      </c>
      <c r="J1683" s="164" t="s">
        <v>16121</v>
      </c>
      <c r="K1683" s="164">
        <v>36</v>
      </c>
      <c r="L1683" s="164" t="s">
        <v>12396</v>
      </c>
      <c r="M1683" s="164">
        <v>45440</v>
      </c>
    </row>
    <row r="1684" spans="1:13">
      <c r="A1684" s="162" t="s">
        <v>18014</v>
      </c>
      <c r="B1684" s="163">
        <v>485139</v>
      </c>
      <c r="C1684" s="163">
        <v>0</v>
      </c>
      <c r="D1684" s="164" t="s">
        <v>18015</v>
      </c>
      <c r="E1684" s="164" t="s">
        <v>18016</v>
      </c>
      <c r="F1684" s="165" t="s">
        <v>6</v>
      </c>
      <c r="G1684" s="165" t="s">
        <v>12396</v>
      </c>
      <c r="H1684" s="165" t="s">
        <v>12396</v>
      </c>
      <c r="I1684" s="164" t="s">
        <v>16120</v>
      </c>
      <c r="J1684" s="164" t="s">
        <v>16121</v>
      </c>
      <c r="K1684" s="164">
        <v>36</v>
      </c>
      <c r="L1684" s="164" t="s">
        <v>12396</v>
      </c>
      <c r="M1684" s="164">
        <v>77953</v>
      </c>
    </row>
    <row r="1685" spans="1:13">
      <c r="A1685" s="162" t="s">
        <v>18017</v>
      </c>
      <c r="B1685" s="163">
        <v>405174</v>
      </c>
      <c r="C1685" s="163" t="s">
        <v>12396</v>
      </c>
      <c r="D1685" s="164" t="s">
        <v>18018</v>
      </c>
      <c r="E1685" s="164" t="s">
        <v>18019</v>
      </c>
      <c r="F1685" s="165" t="s">
        <v>10613</v>
      </c>
      <c r="G1685" s="165" t="s">
        <v>12396</v>
      </c>
      <c r="H1685" s="165" t="s">
        <v>12396</v>
      </c>
      <c r="I1685" s="164" t="s">
        <v>14638</v>
      </c>
      <c r="J1685" s="164" t="s">
        <v>14639</v>
      </c>
      <c r="K1685" s="164">
        <v>36</v>
      </c>
      <c r="L1685" s="164" t="s">
        <v>12396</v>
      </c>
      <c r="M1685" s="164">
        <v>42079</v>
      </c>
    </row>
    <row r="1686" spans="1:13">
      <c r="A1686" s="162" t="s">
        <v>18020</v>
      </c>
      <c r="B1686" s="163">
        <v>473627</v>
      </c>
      <c r="C1686" s="163">
        <v>0</v>
      </c>
      <c r="D1686" s="164" t="s">
        <v>18021</v>
      </c>
      <c r="E1686" s="164" t="s">
        <v>18022</v>
      </c>
      <c r="F1686" s="165" t="s">
        <v>6</v>
      </c>
      <c r="G1686" s="165" t="s">
        <v>12396</v>
      </c>
      <c r="H1686" s="165" t="s">
        <v>12396</v>
      </c>
      <c r="I1686" s="164" t="s">
        <v>16120</v>
      </c>
      <c r="J1686" s="164" t="s">
        <v>16121</v>
      </c>
      <c r="K1686" s="164">
        <v>36</v>
      </c>
      <c r="L1686" s="164" t="s">
        <v>12396</v>
      </c>
      <c r="M1686" s="164">
        <v>84037</v>
      </c>
    </row>
    <row r="1687" spans="1:13">
      <c r="A1687" s="162" t="s">
        <v>9279</v>
      </c>
      <c r="B1687" s="163">
        <v>336093</v>
      </c>
      <c r="C1687" s="163" t="s">
        <v>12396</v>
      </c>
      <c r="D1687" s="164" t="s">
        <v>18023</v>
      </c>
      <c r="E1687" s="164" t="s">
        <v>18024</v>
      </c>
      <c r="F1687" s="165" t="s">
        <v>10613</v>
      </c>
      <c r="G1687" s="165" t="s">
        <v>12396</v>
      </c>
      <c r="H1687" s="165" t="s">
        <v>12396</v>
      </c>
      <c r="I1687" s="164" t="s">
        <v>14638</v>
      </c>
      <c r="J1687" s="164" t="s">
        <v>14639</v>
      </c>
      <c r="K1687" s="164">
        <v>35</v>
      </c>
      <c r="L1687" s="164" t="s">
        <v>12396</v>
      </c>
      <c r="M1687" s="164">
        <v>42080</v>
      </c>
    </row>
    <row r="1688" spans="1:13">
      <c r="A1688" s="162" t="s">
        <v>9286</v>
      </c>
      <c r="B1688" s="163">
        <v>347547</v>
      </c>
      <c r="C1688" s="163">
        <v>0</v>
      </c>
      <c r="D1688" s="164" t="s">
        <v>18025</v>
      </c>
      <c r="E1688" s="164" t="s">
        <v>18026</v>
      </c>
      <c r="F1688" s="165" t="s">
        <v>10613</v>
      </c>
      <c r="G1688" s="165" t="s">
        <v>12396</v>
      </c>
      <c r="H1688" s="165" t="s">
        <v>12396</v>
      </c>
      <c r="I1688" s="164" t="s">
        <v>14638</v>
      </c>
      <c r="J1688" s="164" t="s">
        <v>14639</v>
      </c>
      <c r="K1688" s="164">
        <v>35</v>
      </c>
      <c r="L1688" s="164" t="s">
        <v>12396</v>
      </c>
      <c r="M1688" s="164">
        <v>78620</v>
      </c>
    </row>
    <row r="1689" spans="1:13">
      <c r="A1689" s="162" t="s">
        <v>12582</v>
      </c>
      <c r="B1689" s="163">
        <v>387591</v>
      </c>
      <c r="C1689" s="163">
        <v>0</v>
      </c>
      <c r="D1689" s="164" t="s">
        <v>18027</v>
      </c>
      <c r="E1689" s="164" t="s">
        <v>18028</v>
      </c>
      <c r="F1689" s="165" t="s">
        <v>10613</v>
      </c>
      <c r="G1689" s="165" t="s">
        <v>12396</v>
      </c>
      <c r="H1689" s="165" t="s">
        <v>12396</v>
      </c>
      <c r="I1689" s="164" t="s">
        <v>14638</v>
      </c>
      <c r="J1689" s="164" t="s">
        <v>14639</v>
      </c>
      <c r="K1689" s="164">
        <v>35</v>
      </c>
      <c r="L1689" s="164" t="s">
        <v>12396</v>
      </c>
      <c r="M1689" s="164">
        <v>78561</v>
      </c>
    </row>
    <row r="1690" spans="1:13">
      <c r="A1690" s="162" t="s">
        <v>12665</v>
      </c>
      <c r="B1690" s="163">
        <v>371658</v>
      </c>
      <c r="C1690" s="163">
        <v>0</v>
      </c>
      <c r="D1690" s="164" t="s">
        <v>18029</v>
      </c>
      <c r="E1690" s="164" t="s">
        <v>18030</v>
      </c>
      <c r="F1690" s="165" t="s">
        <v>10613</v>
      </c>
      <c r="G1690" s="165" t="s">
        <v>12396</v>
      </c>
      <c r="H1690" s="165" t="s">
        <v>12396</v>
      </c>
      <c r="I1690" s="164" t="s">
        <v>14638</v>
      </c>
      <c r="J1690" s="164" t="s">
        <v>14639</v>
      </c>
      <c r="K1690" s="164">
        <v>35</v>
      </c>
      <c r="L1690" s="164" t="s">
        <v>12396</v>
      </c>
      <c r="M1690" s="164">
        <v>78610</v>
      </c>
    </row>
    <row r="1691" spans="1:13">
      <c r="A1691" s="162" t="s">
        <v>12563</v>
      </c>
      <c r="B1691" s="163">
        <v>381366</v>
      </c>
      <c r="C1691" s="163">
        <v>0</v>
      </c>
      <c r="D1691" s="164" t="s">
        <v>18031</v>
      </c>
      <c r="E1691" s="164" t="s">
        <v>18032</v>
      </c>
      <c r="F1691" s="165" t="s">
        <v>10613</v>
      </c>
      <c r="G1691" s="165" t="s">
        <v>12396</v>
      </c>
      <c r="H1691" s="165" t="s">
        <v>12396</v>
      </c>
      <c r="I1691" s="164" t="s">
        <v>14638</v>
      </c>
      <c r="J1691" s="164" t="s">
        <v>14639</v>
      </c>
      <c r="K1691" s="164">
        <v>35</v>
      </c>
      <c r="L1691" s="164" t="s">
        <v>12396</v>
      </c>
      <c r="M1691" s="164">
        <v>78639</v>
      </c>
    </row>
    <row r="1692" spans="1:13">
      <c r="A1692" s="162" t="s">
        <v>12618</v>
      </c>
      <c r="B1692" s="163">
        <v>367868</v>
      </c>
      <c r="C1692" s="163">
        <v>0</v>
      </c>
      <c r="D1692" s="164" t="s">
        <v>18033</v>
      </c>
      <c r="E1692" s="164" t="s">
        <v>18034</v>
      </c>
      <c r="F1692" s="165" t="s">
        <v>10613</v>
      </c>
      <c r="G1692" s="165" t="s">
        <v>12396</v>
      </c>
      <c r="H1692" s="165" t="s">
        <v>12396</v>
      </c>
      <c r="I1692" s="164" t="s">
        <v>14638</v>
      </c>
      <c r="J1692" s="164" t="s">
        <v>14639</v>
      </c>
      <c r="K1692" s="164">
        <v>35</v>
      </c>
      <c r="L1692" s="164" t="s">
        <v>12396</v>
      </c>
      <c r="M1692" s="164">
        <v>78581</v>
      </c>
    </row>
    <row r="1693" spans="1:13">
      <c r="A1693" s="162" t="s">
        <v>12679</v>
      </c>
      <c r="B1693" s="163">
        <v>371525</v>
      </c>
      <c r="C1693" s="163">
        <v>0</v>
      </c>
      <c r="D1693" s="164" t="s">
        <v>18035</v>
      </c>
      <c r="E1693" s="164" t="s">
        <v>18036</v>
      </c>
      <c r="F1693" s="165" t="s">
        <v>10613</v>
      </c>
      <c r="G1693" s="165" t="s">
        <v>12396</v>
      </c>
      <c r="H1693" s="165" t="s">
        <v>12396</v>
      </c>
      <c r="I1693" s="164" t="s">
        <v>14638</v>
      </c>
      <c r="J1693" s="164" t="s">
        <v>14639</v>
      </c>
      <c r="K1693" s="164">
        <v>35</v>
      </c>
      <c r="L1693" s="164" t="s">
        <v>12396</v>
      </c>
      <c r="M1693" s="164">
        <v>78617</v>
      </c>
    </row>
    <row r="1694" spans="1:13">
      <c r="A1694" s="162" t="s">
        <v>9247</v>
      </c>
      <c r="B1694" s="163">
        <v>371526</v>
      </c>
      <c r="C1694" s="163">
        <v>0</v>
      </c>
      <c r="D1694" s="164" t="s">
        <v>18037</v>
      </c>
      <c r="E1694" s="164" t="s">
        <v>18038</v>
      </c>
      <c r="F1694" s="165" t="s">
        <v>10613</v>
      </c>
      <c r="G1694" s="165" t="s">
        <v>12396</v>
      </c>
      <c r="H1694" s="165" t="s">
        <v>12396</v>
      </c>
      <c r="I1694" s="164" t="s">
        <v>14638</v>
      </c>
      <c r="J1694" s="164" t="s">
        <v>14639</v>
      </c>
      <c r="K1694" s="164">
        <v>35</v>
      </c>
      <c r="L1694" s="164" t="s">
        <v>12396</v>
      </c>
      <c r="M1694" s="164">
        <v>78566</v>
      </c>
    </row>
    <row r="1695" spans="1:13">
      <c r="A1695" s="162" t="s">
        <v>12636</v>
      </c>
      <c r="B1695" s="163">
        <v>387583</v>
      </c>
      <c r="C1695" s="163">
        <v>0</v>
      </c>
      <c r="D1695" s="164" t="s">
        <v>18039</v>
      </c>
      <c r="E1695" s="164" t="s">
        <v>18040</v>
      </c>
      <c r="F1695" s="165" t="s">
        <v>10613</v>
      </c>
      <c r="G1695" s="165" t="s">
        <v>12396</v>
      </c>
      <c r="H1695" s="165" t="s">
        <v>12396</v>
      </c>
      <c r="I1695" s="164" t="s">
        <v>14638</v>
      </c>
      <c r="J1695" s="164" t="s">
        <v>14639</v>
      </c>
      <c r="K1695" s="164">
        <v>35</v>
      </c>
      <c r="L1695" s="164" t="s">
        <v>12396</v>
      </c>
      <c r="M1695" s="164">
        <v>78752</v>
      </c>
    </row>
    <row r="1696" spans="1:13">
      <c r="A1696" s="162" t="s">
        <v>12576</v>
      </c>
      <c r="B1696" s="163">
        <v>367872</v>
      </c>
      <c r="C1696" s="163">
        <v>0</v>
      </c>
      <c r="D1696" s="164" t="s">
        <v>18041</v>
      </c>
      <c r="E1696" s="164" t="s">
        <v>18042</v>
      </c>
      <c r="F1696" s="165" t="s">
        <v>10613</v>
      </c>
      <c r="G1696" s="165" t="s">
        <v>12396</v>
      </c>
      <c r="H1696" s="165" t="s">
        <v>12396</v>
      </c>
      <c r="I1696" s="164" t="s">
        <v>14638</v>
      </c>
      <c r="J1696" s="164" t="s">
        <v>14639</v>
      </c>
      <c r="K1696" s="164">
        <v>35</v>
      </c>
      <c r="L1696" s="164" t="s">
        <v>12396</v>
      </c>
      <c r="M1696" s="164">
        <v>78558</v>
      </c>
    </row>
    <row r="1697" spans="1:13">
      <c r="A1697" s="162" t="s">
        <v>12671</v>
      </c>
      <c r="B1697" s="163">
        <v>371527</v>
      </c>
      <c r="C1697" s="163">
        <v>0</v>
      </c>
      <c r="D1697" s="164" t="s">
        <v>18043</v>
      </c>
      <c r="E1697" s="164" t="s">
        <v>18044</v>
      </c>
      <c r="F1697" s="165" t="s">
        <v>10613</v>
      </c>
      <c r="G1697" s="165" t="s">
        <v>12396</v>
      </c>
      <c r="H1697" s="165" t="s">
        <v>12396</v>
      </c>
      <c r="I1697" s="164" t="s">
        <v>14638</v>
      </c>
      <c r="J1697" s="164" t="s">
        <v>14639</v>
      </c>
      <c r="K1697" s="164">
        <v>35</v>
      </c>
      <c r="L1697" s="164" t="s">
        <v>12396</v>
      </c>
      <c r="M1697" s="164">
        <v>78613</v>
      </c>
    </row>
    <row r="1698" spans="1:13">
      <c r="A1698" s="162" t="s">
        <v>18045</v>
      </c>
      <c r="B1698" s="163">
        <v>439939</v>
      </c>
      <c r="C1698" s="163">
        <v>0</v>
      </c>
      <c r="D1698" s="164" t="s">
        <v>18046</v>
      </c>
      <c r="E1698" s="164" t="s">
        <v>18047</v>
      </c>
      <c r="F1698" s="165" t="s">
        <v>6</v>
      </c>
      <c r="G1698" s="165" t="s">
        <v>12396</v>
      </c>
      <c r="H1698" s="165" t="s">
        <v>12396</v>
      </c>
      <c r="I1698" s="164" t="s">
        <v>14222</v>
      </c>
      <c r="J1698" s="164" t="s">
        <v>14223</v>
      </c>
      <c r="K1698" s="164">
        <v>36</v>
      </c>
      <c r="L1698" s="164" t="s">
        <v>12396</v>
      </c>
      <c r="M1698" s="164">
        <v>78102</v>
      </c>
    </row>
    <row r="1699" spans="1:13">
      <c r="A1699" s="162" t="s">
        <v>12649</v>
      </c>
      <c r="B1699" s="163">
        <v>367867</v>
      </c>
      <c r="C1699" s="163">
        <v>0</v>
      </c>
      <c r="D1699" s="164" t="s">
        <v>18048</v>
      </c>
      <c r="E1699" s="164" t="s">
        <v>18049</v>
      </c>
      <c r="F1699" s="165" t="s">
        <v>10613</v>
      </c>
      <c r="G1699" s="165" t="s">
        <v>12396</v>
      </c>
      <c r="H1699" s="165" t="s">
        <v>12396</v>
      </c>
      <c r="I1699" s="164" t="s">
        <v>14638</v>
      </c>
      <c r="J1699" s="164" t="s">
        <v>14639</v>
      </c>
      <c r="K1699" s="164">
        <v>36</v>
      </c>
      <c r="L1699" s="164" t="s">
        <v>12396</v>
      </c>
      <c r="M1699" s="164">
        <v>78662</v>
      </c>
    </row>
    <row r="1700" spans="1:13">
      <c r="A1700" s="162" t="s">
        <v>12645</v>
      </c>
      <c r="B1700" s="163">
        <v>362302</v>
      </c>
      <c r="C1700" s="163">
        <v>0</v>
      </c>
      <c r="D1700" s="164" t="s">
        <v>18050</v>
      </c>
      <c r="E1700" s="164" t="s">
        <v>18051</v>
      </c>
      <c r="F1700" s="165" t="s">
        <v>10613</v>
      </c>
      <c r="G1700" s="165" t="s">
        <v>12396</v>
      </c>
      <c r="H1700" s="165" t="s">
        <v>12396</v>
      </c>
      <c r="I1700" s="164" t="s">
        <v>14638</v>
      </c>
      <c r="J1700" s="164" t="s">
        <v>14639</v>
      </c>
      <c r="K1700" s="164">
        <v>35</v>
      </c>
      <c r="L1700" s="164" t="s">
        <v>12396</v>
      </c>
      <c r="M1700" s="164">
        <v>78707</v>
      </c>
    </row>
    <row r="1701" spans="1:13">
      <c r="A1701" s="162" t="s">
        <v>12629</v>
      </c>
      <c r="B1701" s="163">
        <v>367869</v>
      </c>
      <c r="C1701" s="163">
        <v>0</v>
      </c>
      <c r="D1701" s="164" t="s">
        <v>18052</v>
      </c>
      <c r="E1701" s="164" t="s">
        <v>18053</v>
      </c>
      <c r="F1701" s="165" t="s">
        <v>10613</v>
      </c>
      <c r="G1701" s="165" t="s">
        <v>12396</v>
      </c>
      <c r="H1701" s="165" t="s">
        <v>12396</v>
      </c>
      <c r="I1701" s="164" t="s">
        <v>14638</v>
      </c>
      <c r="J1701" s="164" t="s">
        <v>14639</v>
      </c>
      <c r="K1701" s="164">
        <v>35</v>
      </c>
      <c r="L1701" s="164" t="s">
        <v>12396</v>
      </c>
      <c r="M1701" s="164">
        <v>78589</v>
      </c>
    </row>
    <row r="1702" spans="1:13">
      <c r="A1702" s="162" t="s">
        <v>12626</v>
      </c>
      <c r="B1702" s="163">
        <v>371528</v>
      </c>
      <c r="C1702" s="163">
        <v>0</v>
      </c>
      <c r="D1702" s="164" t="s">
        <v>18054</v>
      </c>
      <c r="E1702" s="164" t="s">
        <v>18055</v>
      </c>
      <c r="F1702" s="165" t="s">
        <v>10613</v>
      </c>
      <c r="G1702" s="165" t="s">
        <v>12396</v>
      </c>
      <c r="H1702" s="165" t="s">
        <v>12396</v>
      </c>
      <c r="I1702" s="164" t="s">
        <v>14638</v>
      </c>
      <c r="J1702" s="164" t="s">
        <v>14639</v>
      </c>
      <c r="K1702" s="164">
        <v>35</v>
      </c>
      <c r="L1702" s="164" t="s">
        <v>12396</v>
      </c>
      <c r="M1702" s="164">
        <v>78587</v>
      </c>
    </row>
    <row r="1703" spans="1:13">
      <c r="A1703" s="162" t="s">
        <v>18056</v>
      </c>
      <c r="B1703" s="163">
        <v>371529</v>
      </c>
      <c r="C1703" s="163">
        <v>0</v>
      </c>
      <c r="D1703" s="164" t="s">
        <v>18057</v>
      </c>
      <c r="E1703" s="164" t="s">
        <v>18058</v>
      </c>
      <c r="F1703" s="165" t="s">
        <v>4423</v>
      </c>
      <c r="G1703" s="165" t="s">
        <v>12396</v>
      </c>
      <c r="H1703" s="165" t="s">
        <v>12396</v>
      </c>
      <c r="I1703" s="164" t="s">
        <v>14638</v>
      </c>
      <c r="J1703" s="164" t="s">
        <v>14639</v>
      </c>
      <c r="K1703" s="164">
        <v>35</v>
      </c>
      <c r="L1703" s="164" t="s">
        <v>12396</v>
      </c>
      <c r="M1703" s="164">
        <v>78578</v>
      </c>
    </row>
    <row r="1704" spans="1:13">
      <c r="A1704" s="162" t="s">
        <v>12610</v>
      </c>
      <c r="B1704" s="163">
        <v>371529</v>
      </c>
      <c r="C1704" s="163">
        <v>0</v>
      </c>
      <c r="D1704" s="164" t="s">
        <v>18059</v>
      </c>
      <c r="E1704" s="164" t="s">
        <v>18060</v>
      </c>
      <c r="F1704" s="165" t="s">
        <v>10613</v>
      </c>
      <c r="G1704" s="165" t="s">
        <v>12396</v>
      </c>
      <c r="H1704" s="165" t="s">
        <v>12396</v>
      </c>
      <c r="I1704" s="164" t="s">
        <v>14638</v>
      </c>
      <c r="J1704" s="164" t="s">
        <v>14639</v>
      </c>
      <c r="K1704" s="164">
        <v>35</v>
      </c>
      <c r="L1704" s="164" t="s">
        <v>12396</v>
      </c>
      <c r="M1704" s="164">
        <v>78576</v>
      </c>
    </row>
    <row r="1705" spans="1:13">
      <c r="A1705" s="162" t="s">
        <v>18061</v>
      </c>
      <c r="B1705" s="163">
        <v>381522</v>
      </c>
      <c r="C1705" s="163">
        <v>0</v>
      </c>
      <c r="D1705" s="164" t="s">
        <v>18062</v>
      </c>
      <c r="E1705" s="164" t="s">
        <v>18063</v>
      </c>
      <c r="F1705" s="165" t="s">
        <v>6</v>
      </c>
      <c r="G1705" s="165" t="s">
        <v>12396</v>
      </c>
      <c r="H1705" s="165" t="s">
        <v>12396</v>
      </c>
      <c r="I1705" s="164" t="s">
        <v>16527</v>
      </c>
      <c r="J1705" s="164" t="s">
        <v>16815</v>
      </c>
      <c r="K1705" s="164">
        <v>36</v>
      </c>
      <c r="L1705" s="164" t="s">
        <v>12396</v>
      </c>
      <c r="M1705" s="164">
        <v>78181</v>
      </c>
    </row>
    <row r="1706" spans="1:13">
      <c r="A1706" s="162" t="s">
        <v>18064</v>
      </c>
      <c r="B1706" s="163">
        <v>459244</v>
      </c>
      <c r="C1706" s="163">
        <v>0</v>
      </c>
      <c r="D1706" s="164" t="s">
        <v>18065</v>
      </c>
      <c r="E1706" s="164" t="s">
        <v>18066</v>
      </c>
      <c r="F1706" s="165" t="s">
        <v>6</v>
      </c>
      <c r="G1706" s="165" t="s">
        <v>12396</v>
      </c>
      <c r="H1706" s="165" t="s">
        <v>12396</v>
      </c>
      <c r="I1706" s="164" t="s">
        <v>16527</v>
      </c>
      <c r="J1706" s="164" t="s">
        <v>16815</v>
      </c>
      <c r="K1706" s="164">
        <v>36</v>
      </c>
      <c r="L1706" s="164" t="s">
        <v>12396</v>
      </c>
      <c r="M1706" s="164">
        <v>78152</v>
      </c>
    </row>
    <row r="1707" spans="1:13">
      <c r="A1707" s="162" t="s">
        <v>18067</v>
      </c>
      <c r="B1707" s="163">
        <v>391914</v>
      </c>
      <c r="C1707" s="163">
        <v>0</v>
      </c>
      <c r="D1707" s="164" t="s">
        <v>18068</v>
      </c>
      <c r="E1707" s="164" t="s">
        <v>18069</v>
      </c>
      <c r="F1707" s="165" t="s">
        <v>6</v>
      </c>
      <c r="G1707" s="165" t="s">
        <v>12396</v>
      </c>
      <c r="H1707" s="165" t="s">
        <v>12396</v>
      </c>
      <c r="I1707" s="164" t="s">
        <v>16527</v>
      </c>
      <c r="J1707" s="164" t="s">
        <v>16815</v>
      </c>
      <c r="K1707" s="164">
        <v>36</v>
      </c>
      <c r="L1707" s="164" t="s">
        <v>12396</v>
      </c>
      <c r="M1707" s="164">
        <v>78171</v>
      </c>
    </row>
    <row r="1708" spans="1:13">
      <c r="A1708" s="162" t="s">
        <v>12698</v>
      </c>
      <c r="B1708" s="163">
        <v>351826</v>
      </c>
      <c r="C1708" s="163">
        <v>0</v>
      </c>
      <c r="D1708" s="164" t="s">
        <v>18070</v>
      </c>
      <c r="E1708" s="164" t="s">
        <v>18071</v>
      </c>
      <c r="F1708" s="165" t="s">
        <v>10613</v>
      </c>
      <c r="G1708" s="165" t="s">
        <v>12396</v>
      </c>
      <c r="H1708" s="165" t="s">
        <v>12396</v>
      </c>
      <c r="I1708" s="164" t="s">
        <v>14638</v>
      </c>
      <c r="J1708" s="164" t="s">
        <v>14639</v>
      </c>
      <c r="K1708" s="164">
        <v>35</v>
      </c>
      <c r="L1708" s="164" t="s">
        <v>12396</v>
      </c>
      <c r="M1708" s="164">
        <v>78630</v>
      </c>
    </row>
    <row r="1709" spans="1:13">
      <c r="A1709" s="162" t="s">
        <v>5064</v>
      </c>
      <c r="B1709" s="163">
        <v>427212</v>
      </c>
      <c r="C1709" s="163">
        <v>1060200102</v>
      </c>
      <c r="D1709" s="164" t="s">
        <v>18072</v>
      </c>
      <c r="E1709" s="164" t="s">
        <v>18073</v>
      </c>
      <c r="F1709" s="165" t="s">
        <v>6</v>
      </c>
      <c r="G1709" s="165" t="s">
        <v>12396</v>
      </c>
      <c r="H1709" s="165" t="s">
        <v>12396</v>
      </c>
      <c r="I1709" s="164" t="s">
        <v>14222</v>
      </c>
      <c r="J1709" s="164" t="s">
        <v>16049</v>
      </c>
      <c r="K1709" s="164">
        <v>36</v>
      </c>
      <c r="L1709" s="164" t="s">
        <v>12396</v>
      </c>
      <c r="M1709" s="164">
        <v>94110</v>
      </c>
    </row>
    <row r="1710" spans="1:13">
      <c r="A1710" s="162" t="s">
        <v>18074</v>
      </c>
      <c r="B1710" s="163">
        <v>459938</v>
      </c>
      <c r="C1710" s="163">
        <v>0</v>
      </c>
      <c r="D1710" s="164" t="s">
        <v>18075</v>
      </c>
      <c r="E1710" s="164" t="s">
        <v>18076</v>
      </c>
      <c r="F1710" s="165" t="s">
        <v>6</v>
      </c>
      <c r="G1710" s="165" t="s">
        <v>12396</v>
      </c>
      <c r="H1710" s="165" t="s">
        <v>12396</v>
      </c>
      <c r="I1710" s="164" t="s">
        <v>14222</v>
      </c>
      <c r="J1710" s="164" t="s">
        <v>15567</v>
      </c>
      <c r="K1710" s="164">
        <v>36</v>
      </c>
      <c r="L1710" s="164" t="s">
        <v>12396</v>
      </c>
      <c r="M1710" s="164">
        <v>78104</v>
      </c>
    </row>
    <row r="1711" spans="1:13">
      <c r="A1711" s="162" t="s">
        <v>18077</v>
      </c>
      <c r="B1711" s="163">
        <v>459942</v>
      </c>
      <c r="C1711" s="163">
        <v>0</v>
      </c>
      <c r="D1711" s="164" t="s">
        <v>18078</v>
      </c>
      <c r="E1711" s="164" t="s">
        <v>18079</v>
      </c>
      <c r="F1711" s="165" t="s">
        <v>6</v>
      </c>
      <c r="G1711" s="165" t="s">
        <v>12396</v>
      </c>
      <c r="H1711" s="165" t="s">
        <v>12396</v>
      </c>
      <c r="I1711" s="164" t="s">
        <v>14222</v>
      </c>
      <c r="J1711" s="164" t="s">
        <v>15567</v>
      </c>
      <c r="K1711" s="164">
        <v>36</v>
      </c>
      <c r="L1711" s="164" t="s">
        <v>12396</v>
      </c>
      <c r="M1711" s="164">
        <v>78105</v>
      </c>
    </row>
    <row r="1712" spans="1:13">
      <c r="A1712" s="162" t="s">
        <v>12553</v>
      </c>
      <c r="B1712" s="163">
        <v>351827</v>
      </c>
      <c r="C1712" s="163">
        <v>0</v>
      </c>
      <c r="D1712" s="164" t="s">
        <v>18080</v>
      </c>
      <c r="E1712" s="164" t="s">
        <v>18081</v>
      </c>
      <c r="F1712" s="165" t="s">
        <v>10613</v>
      </c>
      <c r="G1712" s="165" t="s">
        <v>12396</v>
      </c>
      <c r="H1712" s="165" t="s">
        <v>12396</v>
      </c>
      <c r="I1712" s="164" t="s">
        <v>14638</v>
      </c>
      <c r="J1712" s="164" t="s">
        <v>14639</v>
      </c>
      <c r="K1712" s="164">
        <v>35</v>
      </c>
      <c r="L1712" s="164" t="s">
        <v>12396</v>
      </c>
      <c r="M1712" s="164">
        <v>78591</v>
      </c>
    </row>
    <row r="1713" spans="1:13">
      <c r="A1713" s="162" t="s">
        <v>12550</v>
      </c>
      <c r="B1713" s="163">
        <v>365288</v>
      </c>
      <c r="C1713" s="163">
        <v>0</v>
      </c>
      <c r="D1713" s="164" t="s">
        <v>18082</v>
      </c>
      <c r="E1713" s="164" t="s">
        <v>18083</v>
      </c>
      <c r="F1713" s="165" t="s">
        <v>10613</v>
      </c>
      <c r="G1713" s="165" t="s">
        <v>12396</v>
      </c>
      <c r="H1713" s="165" t="s">
        <v>12396</v>
      </c>
      <c r="I1713" s="164" t="s">
        <v>14638</v>
      </c>
      <c r="J1713" s="164" t="s">
        <v>14639</v>
      </c>
      <c r="K1713" s="164">
        <v>35</v>
      </c>
      <c r="L1713" s="164" t="s">
        <v>12396</v>
      </c>
      <c r="M1713" s="164">
        <v>78572</v>
      </c>
    </row>
    <row r="1714" spans="1:13">
      <c r="A1714" s="162" t="s">
        <v>12663</v>
      </c>
      <c r="B1714" s="163">
        <v>355395</v>
      </c>
      <c r="C1714" s="163">
        <v>0</v>
      </c>
      <c r="D1714" s="164" t="s">
        <v>18084</v>
      </c>
      <c r="E1714" s="164" t="s">
        <v>18085</v>
      </c>
      <c r="F1714" s="165" t="s">
        <v>10613</v>
      </c>
      <c r="G1714" s="165" t="s">
        <v>12396</v>
      </c>
      <c r="H1714" s="165" t="s">
        <v>12396</v>
      </c>
      <c r="I1714" s="164" t="s">
        <v>14638</v>
      </c>
      <c r="J1714" s="164" t="s">
        <v>14639</v>
      </c>
      <c r="K1714" s="164">
        <v>35</v>
      </c>
      <c r="L1714" s="164" t="s">
        <v>12396</v>
      </c>
      <c r="M1714" s="164">
        <v>78609</v>
      </c>
    </row>
    <row r="1715" spans="1:13">
      <c r="A1715" s="162" t="s">
        <v>9291</v>
      </c>
      <c r="B1715" s="163">
        <v>365462</v>
      </c>
      <c r="C1715" s="163">
        <v>0</v>
      </c>
      <c r="D1715" s="164" t="s">
        <v>18086</v>
      </c>
      <c r="E1715" s="164" t="s">
        <v>18087</v>
      </c>
      <c r="F1715" s="165" t="s">
        <v>10613</v>
      </c>
      <c r="G1715" s="165" t="s">
        <v>12396</v>
      </c>
      <c r="H1715" s="165" t="s">
        <v>12396</v>
      </c>
      <c r="I1715" s="164" t="s">
        <v>14638</v>
      </c>
      <c r="J1715" s="164" t="s">
        <v>14639</v>
      </c>
      <c r="K1715" s="164">
        <v>35</v>
      </c>
      <c r="L1715" s="164" t="s">
        <v>12396</v>
      </c>
      <c r="M1715" s="164">
        <v>78640</v>
      </c>
    </row>
    <row r="1716" spans="1:13">
      <c r="A1716" s="162" t="s">
        <v>9433</v>
      </c>
      <c r="B1716" s="163">
        <v>365287</v>
      </c>
      <c r="C1716" s="163">
        <v>0</v>
      </c>
      <c r="D1716" s="164" t="s">
        <v>18088</v>
      </c>
      <c r="E1716" s="164" t="s">
        <v>18089</v>
      </c>
      <c r="F1716" s="165" t="s">
        <v>10613</v>
      </c>
      <c r="G1716" s="165" t="s">
        <v>12396</v>
      </c>
      <c r="H1716" s="165" t="s">
        <v>12396</v>
      </c>
      <c r="I1716" s="164" t="s">
        <v>14638</v>
      </c>
      <c r="J1716" s="164" t="s">
        <v>14639</v>
      </c>
      <c r="K1716" s="164">
        <v>35</v>
      </c>
      <c r="L1716" s="164" t="s">
        <v>12396</v>
      </c>
      <c r="M1716" s="164">
        <v>78575</v>
      </c>
    </row>
    <row r="1717" spans="1:13">
      <c r="A1717" s="162" t="s">
        <v>13946</v>
      </c>
      <c r="B1717" s="163">
        <v>428861</v>
      </c>
      <c r="C1717" s="163">
        <v>1060400900</v>
      </c>
      <c r="D1717" s="164" t="s">
        <v>18090</v>
      </c>
      <c r="E1717" s="164" t="s">
        <v>18091</v>
      </c>
      <c r="F1717" s="165" t="s">
        <v>6</v>
      </c>
      <c r="G1717" s="165" t="s">
        <v>12396</v>
      </c>
      <c r="H1717" s="165" t="s">
        <v>12396</v>
      </c>
      <c r="I1717" s="164" t="s">
        <v>16527</v>
      </c>
      <c r="J1717" s="164" t="s">
        <v>17391</v>
      </c>
      <c r="K1717" s="164">
        <v>36</v>
      </c>
      <c r="L1717" s="164" t="s">
        <v>12396</v>
      </c>
      <c r="M1717" s="164">
        <v>77567</v>
      </c>
    </row>
    <row r="1718" spans="1:13">
      <c r="A1718" s="162" t="s">
        <v>9297</v>
      </c>
      <c r="B1718" s="163">
        <v>394729</v>
      </c>
      <c r="C1718" s="163">
        <v>0</v>
      </c>
      <c r="D1718" s="164" t="s">
        <v>18092</v>
      </c>
      <c r="E1718" s="164" t="s">
        <v>18093</v>
      </c>
      <c r="F1718" s="165" t="s">
        <v>10613</v>
      </c>
      <c r="G1718" s="165" t="s">
        <v>12396</v>
      </c>
      <c r="H1718" s="165" t="s">
        <v>12396</v>
      </c>
      <c r="I1718" s="164" t="s">
        <v>14638</v>
      </c>
      <c r="J1718" s="164" t="s">
        <v>14639</v>
      </c>
      <c r="K1718" s="164">
        <v>35</v>
      </c>
      <c r="L1718" s="164" t="s">
        <v>12396</v>
      </c>
      <c r="M1718" s="164">
        <v>78590</v>
      </c>
    </row>
    <row r="1719" spans="1:13">
      <c r="A1719" s="162" t="s">
        <v>9294</v>
      </c>
      <c r="B1719" s="163">
        <v>377829</v>
      </c>
      <c r="C1719" s="163">
        <v>0</v>
      </c>
      <c r="D1719" s="164" t="s">
        <v>18094</v>
      </c>
      <c r="E1719" s="164" t="s">
        <v>18095</v>
      </c>
      <c r="F1719" s="165" t="s">
        <v>10613</v>
      </c>
      <c r="G1719" s="165" t="s">
        <v>12396</v>
      </c>
      <c r="H1719" s="165" t="s">
        <v>12396</v>
      </c>
      <c r="I1719" s="164" t="s">
        <v>14638</v>
      </c>
      <c r="J1719" s="164" t="s">
        <v>14639</v>
      </c>
      <c r="K1719" s="164">
        <v>35</v>
      </c>
      <c r="L1719" s="164" t="s">
        <v>12396</v>
      </c>
      <c r="M1719" s="164">
        <v>78570</v>
      </c>
    </row>
    <row r="1720" spans="1:13">
      <c r="A1720" s="162" t="s">
        <v>12546</v>
      </c>
      <c r="B1720" s="163">
        <v>379014</v>
      </c>
      <c r="C1720" s="163">
        <v>0</v>
      </c>
      <c r="D1720" s="164" t="s">
        <v>18096</v>
      </c>
      <c r="E1720" s="164" t="s">
        <v>18097</v>
      </c>
      <c r="F1720" s="165" t="s">
        <v>10613</v>
      </c>
      <c r="G1720" s="165" t="s">
        <v>12396</v>
      </c>
      <c r="H1720" s="165" t="s">
        <v>12396</v>
      </c>
      <c r="I1720" s="164" t="s">
        <v>14638</v>
      </c>
      <c r="J1720" s="164" t="s">
        <v>14639</v>
      </c>
      <c r="K1720" s="164">
        <v>35</v>
      </c>
      <c r="L1720" s="164" t="s">
        <v>12396</v>
      </c>
      <c r="M1720" s="164">
        <v>78550</v>
      </c>
    </row>
    <row r="1721" spans="1:13">
      <c r="A1721" s="162" t="s">
        <v>12559</v>
      </c>
      <c r="B1721" s="163">
        <v>371538</v>
      </c>
      <c r="C1721" s="163">
        <v>0</v>
      </c>
      <c r="D1721" s="164" t="s">
        <v>18098</v>
      </c>
      <c r="E1721" s="164" t="s">
        <v>18099</v>
      </c>
      <c r="F1721" s="165" t="s">
        <v>10613</v>
      </c>
      <c r="G1721" s="165" t="s">
        <v>12396</v>
      </c>
      <c r="H1721" s="165" t="s">
        <v>12396</v>
      </c>
      <c r="I1721" s="164" t="s">
        <v>14638</v>
      </c>
      <c r="J1721" s="164" t="s">
        <v>14639</v>
      </c>
      <c r="K1721" s="164">
        <v>35</v>
      </c>
      <c r="L1721" s="164" t="s">
        <v>12396</v>
      </c>
      <c r="M1721" s="164">
        <v>78751</v>
      </c>
    </row>
    <row r="1722" spans="1:13">
      <c r="A1722" s="162" t="s">
        <v>12570</v>
      </c>
      <c r="B1722" s="163">
        <v>416494</v>
      </c>
      <c r="C1722" s="163">
        <v>0</v>
      </c>
      <c r="D1722" s="164" t="s">
        <v>18100</v>
      </c>
      <c r="E1722" s="164" t="s">
        <v>18101</v>
      </c>
      <c r="F1722" s="165" t="s">
        <v>10613</v>
      </c>
      <c r="G1722" s="165" t="s">
        <v>12396</v>
      </c>
      <c r="H1722" s="165" t="s">
        <v>12396</v>
      </c>
      <c r="I1722" s="164" t="s">
        <v>14638</v>
      </c>
      <c r="J1722" s="164" t="s">
        <v>14639</v>
      </c>
      <c r="K1722" s="164">
        <v>35</v>
      </c>
      <c r="L1722" s="164" t="s">
        <v>12396</v>
      </c>
      <c r="M1722" s="164">
        <v>78555</v>
      </c>
    </row>
    <row r="1723" spans="1:13">
      <c r="A1723" s="162" t="s">
        <v>12537</v>
      </c>
      <c r="B1723" s="163">
        <v>404386</v>
      </c>
      <c r="C1723" s="163">
        <v>0</v>
      </c>
      <c r="D1723" s="164" t="s">
        <v>18102</v>
      </c>
      <c r="E1723" s="164" t="s">
        <v>18103</v>
      </c>
      <c r="F1723" s="165" t="s">
        <v>10613</v>
      </c>
      <c r="G1723" s="165" t="s">
        <v>12396</v>
      </c>
      <c r="H1723" s="165" t="s">
        <v>12396</v>
      </c>
      <c r="I1723" s="164" t="s">
        <v>14638</v>
      </c>
      <c r="J1723" s="164" t="s">
        <v>14639</v>
      </c>
      <c r="K1723" s="164">
        <v>35</v>
      </c>
      <c r="L1723" s="164" t="s">
        <v>12396</v>
      </c>
      <c r="M1723" s="164">
        <v>78764</v>
      </c>
    </row>
    <row r="1724" spans="1:13">
      <c r="A1724" s="162" t="s">
        <v>18104</v>
      </c>
      <c r="B1724" s="163">
        <v>457513</v>
      </c>
      <c r="C1724" s="163" t="s">
        <v>12396</v>
      </c>
      <c r="D1724" s="164" t="s">
        <v>18105</v>
      </c>
      <c r="E1724" s="164" t="s">
        <v>18106</v>
      </c>
      <c r="F1724" s="165" t="s">
        <v>6</v>
      </c>
      <c r="G1724" s="165" t="s">
        <v>12396</v>
      </c>
      <c r="H1724" s="165" t="s">
        <v>12396</v>
      </c>
      <c r="I1724" s="164" t="s">
        <v>16527</v>
      </c>
      <c r="J1724" s="164" t="s">
        <v>16815</v>
      </c>
      <c r="K1724" s="164">
        <v>36</v>
      </c>
      <c r="L1724" s="164" t="s">
        <v>12396</v>
      </c>
      <c r="M1724" s="164">
        <v>95403</v>
      </c>
    </row>
    <row r="1725" spans="1:13">
      <c r="A1725" s="162" t="s">
        <v>12647</v>
      </c>
      <c r="B1725" s="163">
        <v>362303</v>
      </c>
      <c r="C1725" s="163">
        <v>0</v>
      </c>
      <c r="D1725" s="164" t="s">
        <v>18107</v>
      </c>
      <c r="E1725" s="164" t="s">
        <v>18108</v>
      </c>
      <c r="F1725" s="165" t="s">
        <v>10613</v>
      </c>
      <c r="G1725" s="165" t="s">
        <v>12396</v>
      </c>
      <c r="H1725" s="165" t="s">
        <v>12396</v>
      </c>
      <c r="I1725" s="164" t="s">
        <v>14638</v>
      </c>
      <c r="J1725" s="164" t="s">
        <v>14639</v>
      </c>
      <c r="K1725" s="164">
        <v>35</v>
      </c>
      <c r="L1725" s="164" t="s">
        <v>12396</v>
      </c>
      <c r="M1725" s="164">
        <v>78600</v>
      </c>
    </row>
    <row r="1726" spans="1:13">
      <c r="A1726" s="162" t="s">
        <v>12590</v>
      </c>
      <c r="B1726" s="163">
        <v>352002</v>
      </c>
      <c r="C1726" s="163">
        <v>0</v>
      </c>
      <c r="D1726" s="164" t="s">
        <v>18109</v>
      </c>
      <c r="E1726" s="164" t="s">
        <v>18110</v>
      </c>
      <c r="F1726" s="165" t="s">
        <v>10613</v>
      </c>
      <c r="G1726" s="165" t="s">
        <v>12396</v>
      </c>
      <c r="H1726" s="165" t="s">
        <v>12396</v>
      </c>
      <c r="I1726" s="164" t="s">
        <v>14638</v>
      </c>
      <c r="J1726" s="164" t="s">
        <v>14639</v>
      </c>
      <c r="K1726" s="164">
        <v>35</v>
      </c>
      <c r="L1726" s="164" t="s">
        <v>12396</v>
      </c>
      <c r="M1726" s="164">
        <v>78565</v>
      </c>
    </row>
    <row r="1727" spans="1:13">
      <c r="A1727" s="162" t="s">
        <v>12544</v>
      </c>
      <c r="B1727" s="163">
        <v>361890</v>
      </c>
      <c r="C1727" s="163">
        <v>0</v>
      </c>
      <c r="D1727" s="164" t="s">
        <v>18111</v>
      </c>
      <c r="E1727" s="164" t="s">
        <v>18112</v>
      </c>
      <c r="F1727" s="165" t="s">
        <v>10613</v>
      </c>
      <c r="G1727" s="165" t="s">
        <v>12396</v>
      </c>
      <c r="H1727" s="165" t="s">
        <v>12396</v>
      </c>
      <c r="I1727" s="164" t="s">
        <v>14638</v>
      </c>
      <c r="J1727" s="164" t="s">
        <v>14639</v>
      </c>
      <c r="K1727" s="164">
        <v>35</v>
      </c>
      <c r="L1727" s="164" t="s">
        <v>12396</v>
      </c>
      <c r="M1727" s="164">
        <v>78563</v>
      </c>
    </row>
    <row r="1728" spans="1:13">
      <c r="A1728" s="162" t="s">
        <v>18113</v>
      </c>
      <c r="B1728" s="163">
        <v>449892</v>
      </c>
      <c r="C1728" s="163">
        <v>0</v>
      </c>
      <c r="D1728" s="164" t="s">
        <v>18114</v>
      </c>
      <c r="E1728" s="164" t="s">
        <v>18115</v>
      </c>
      <c r="F1728" s="165" t="s">
        <v>6</v>
      </c>
      <c r="G1728" s="165" t="s">
        <v>12396</v>
      </c>
      <c r="H1728" s="165" t="s">
        <v>12396</v>
      </c>
      <c r="I1728" s="164" t="s">
        <v>16527</v>
      </c>
      <c r="J1728" s="164" t="s">
        <v>16815</v>
      </c>
      <c r="K1728" s="164">
        <v>36</v>
      </c>
      <c r="L1728" s="164" t="s">
        <v>12396</v>
      </c>
      <c r="M1728" s="164">
        <v>78183</v>
      </c>
    </row>
    <row r="1729" spans="1:13">
      <c r="A1729" s="162" t="s">
        <v>12643</v>
      </c>
      <c r="B1729" s="163">
        <v>405238</v>
      </c>
      <c r="C1729" s="163">
        <v>0</v>
      </c>
      <c r="D1729" s="164" t="s">
        <v>18116</v>
      </c>
      <c r="E1729" s="164" t="s">
        <v>18117</v>
      </c>
      <c r="F1729" s="165" t="s">
        <v>10613</v>
      </c>
      <c r="G1729" s="165" t="s">
        <v>12396</v>
      </c>
      <c r="H1729" s="165" t="s">
        <v>12396</v>
      </c>
      <c r="I1729" s="164" t="s">
        <v>14638</v>
      </c>
      <c r="J1729" s="164" t="s">
        <v>14639</v>
      </c>
      <c r="K1729" s="164">
        <v>35</v>
      </c>
      <c r="L1729" s="164" t="s">
        <v>12396</v>
      </c>
      <c r="M1729" s="164">
        <v>78598</v>
      </c>
    </row>
    <row r="1730" spans="1:13">
      <c r="A1730" s="162" t="s">
        <v>4978</v>
      </c>
      <c r="B1730" s="163">
        <v>455194</v>
      </c>
      <c r="C1730" s="163">
        <v>1060200951</v>
      </c>
      <c r="D1730" s="164" t="s">
        <v>18118</v>
      </c>
      <c r="E1730" s="164" t="s">
        <v>18119</v>
      </c>
      <c r="F1730" s="165" t="s">
        <v>6</v>
      </c>
      <c r="G1730" s="165" t="s">
        <v>12396</v>
      </c>
      <c r="H1730" s="165" t="s">
        <v>12396</v>
      </c>
      <c r="I1730" s="164" t="s">
        <v>16527</v>
      </c>
      <c r="J1730" s="164" t="s">
        <v>16815</v>
      </c>
      <c r="K1730" s="164">
        <v>36</v>
      </c>
      <c r="L1730" s="164" t="s">
        <v>12396</v>
      </c>
      <c r="M1730" s="164">
        <v>77459</v>
      </c>
    </row>
    <row r="1731" spans="1:13">
      <c r="A1731" s="162" t="s">
        <v>18120</v>
      </c>
      <c r="B1731" s="163">
        <v>480533</v>
      </c>
      <c r="C1731" s="163">
        <v>1010107306</v>
      </c>
      <c r="D1731" s="164" t="s">
        <v>18121</v>
      </c>
      <c r="E1731" s="164" t="s">
        <v>18122</v>
      </c>
      <c r="F1731" s="165" t="s">
        <v>6</v>
      </c>
      <c r="G1731" s="165" t="s">
        <v>12396</v>
      </c>
      <c r="H1731" s="165" t="s">
        <v>12396</v>
      </c>
      <c r="I1731" s="164" t="s">
        <v>16120</v>
      </c>
      <c r="J1731" s="164" t="s">
        <v>16121</v>
      </c>
      <c r="K1731" s="164">
        <v>36</v>
      </c>
      <c r="L1731" s="164" t="s">
        <v>12396</v>
      </c>
      <c r="M1731" s="164">
        <v>78853</v>
      </c>
    </row>
    <row r="1732" spans="1:13">
      <c r="A1732" s="162" t="s">
        <v>7484</v>
      </c>
      <c r="B1732" s="163">
        <v>473857</v>
      </c>
      <c r="C1732" s="163">
        <v>0</v>
      </c>
      <c r="D1732" s="164" t="s">
        <v>18123</v>
      </c>
      <c r="E1732" s="164" t="s">
        <v>18124</v>
      </c>
      <c r="F1732" s="165" t="s">
        <v>6</v>
      </c>
      <c r="G1732" s="165" t="s">
        <v>12396</v>
      </c>
      <c r="H1732" s="165" t="s">
        <v>12396</v>
      </c>
      <c r="I1732" s="164" t="s">
        <v>16120</v>
      </c>
      <c r="J1732" s="164" t="s">
        <v>16121</v>
      </c>
      <c r="K1732" s="164">
        <v>36</v>
      </c>
      <c r="L1732" s="164" t="s">
        <v>12396</v>
      </c>
      <c r="M1732" s="164">
        <v>94172</v>
      </c>
    </row>
    <row r="1733" spans="1:13">
      <c r="A1733" s="162" t="s">
        <v>18125</v>
      </c>
      <c r="B1733" s="163">
        <v>473769</v>
      </c>
      <c r="C1733" s="163">
        <v>0</v>
      </c>
      <c r="D1733" s="164" t="s">
        <v>18126</v>
      </c>
      <c r="E1733" s="164" t="s">
        <v>18127</v>
      </c>
      <c r="F1733" s="165" t="s">
        <v>6</v>
      </c>
      <c r="G1733" s="165" t="s">
        <v>12396</v>
      </c>
      <c r="H1733" s="165" t="s">
        <v>12396</v>
      </c>
      <c r="I1733" s="164" t="s">
        <v>16120</v>
      </c>
      <c r="J1733" s="164" t="s">
        <v>16121</v>
      </c>
      <c r="K1733" s="164">
        <v>36</v>
      </c>
      <c r="L1733" s="164" t="s">
        <v>12396</v>
      </c>
      <c r="M1733" s="164">
        <v>83910</v>
      </c>
    </row>
    <row r="1734" spans="1:13">
      <c r="A1734" s="162" t="s">
        <v>12752</v>
      </c>
      <c r="B1734" s="163">
        <v>377837</v>
      </c>
      <c r="C1734" s="163">
        <v>0</v>
      </c>
      <c r="D1734" s="164" t="s">
        <v>18128</v>
      </c>
      <c r="E1734" s="164" t="s">
        <v>18129</v>
      </c>
      <c r="F1734" s="165" t="s">
        <v>10613</v>
      </c>
      <c r="G1734" s="165" t="s">
        <v>12396</v>
      </c>
      <c r="H1734" s="165" t="s">
        <v>12396</v>
      </c>
      <c r="I1734" s="164" t="s">
        <v>14638</v>
      </c>
      <c r="J1734" s="164" t="s">
        <v>14639</v>
      </c>
      <c r="K1734" s="164">
        <v>35</v>
      </c>
      <c r="L1734" s="164" t="s">
        <v>12396</v>
      </c>
      <c r="M1734" s="164">
        <v>78675</v>
      </c>
    </row>
    <row r="1735" spans="1:13">
      <c r="A1735" s="162" t="s">
        <v>12588</v>
      </c>
      <c r="B1735" s="163">
        <v>378459</v>
      </c>
      <c r="C1735" s="163">
        <v>0</v>
      </c>
      <c r="D1735" s="164" t="s">
        <v>18130</v>
      </c>
      <c r="E1735" s="164" t="s">
        <v>18131</v>
      </c>
      <c r="F1735" s="165" t="s">
        <v>10613</v>
      </c>
      <c r="G1735" s="165" t="s">
        <v>12396</v>
      </c>
      <c r="H1735" s="165" t="s">
        <v>12396</v>
      </c>
      <c r="I1735" s="164" t="s">
        <v>14638</v>
      </c>
      <c r="J1735" s="164" t="s">
        <v>14639</v>
      </c>
      <c r="K1735" s="164">
        <v>35</v>
      </c>
      <c r="L1735" s="164" t="s">
        <v>12396</v>
      </c>
      <c r="M1735" s="164">
        <v>78564</v>
      </c>
    </row>
    <row r="1736" spans="1:13">
      <c r="A1736" s="162" t="s">
        <v>18132</v>
      </c>
      <c r="B1736" s="163">
        <v>475335</v>
      </c>
      <c r="C1736" s="163">
        <v>0</v>
      </c>
      <c r="D1736" s="164" t="s">
        <v>18133</v>
      </c>
      <c r="E1736" s="164" t="s">
        <v>18134</v>
      </c>
      <c r="F1736" s="165" t="s">
        <v>6</v>
      </c>
      <c r="G1736" s="165" t="s">
        <v>12396</v>
      </c>
      <c r="H1736" s="165" t="s">
        <v>12396</v>
      </c>
      <c r="I1736" s="164" t="s">
        <v>16120</v>
      </c>
      <c r="J1736" s="164" t="s">
        <v>16121</v>
      </c>
      <c r="K1736" s="164">
        <v>36</v>
      </c>
      <c r="L1736" s="164" t="s">
        <v>12396</v>
      </c>
      <c r="M1736" s="164">
        <v>77983</v>
      </c>
    </row>
    <row r="1737" spans="1:13">
      <c r="A1737" s="162" t="s">
        <v>12683</v>
      </c>
      <c r="B1737" s="163">
        <v>355389</v>
      </c>
      <c r="C1737" s="163">
        <v>0</v>
      </c>
      <c r="D1737" s="164" t="s">
        <v>18135</v>
      </c>
      <c r="E1737" s="164" t="s">
        <v>18136</v>
      </c>
      <c r="F1737" s="165" t="s">
        <v>10613</v>
      </c>
      <c r="G1737" s="165" t="s">
        <v>12396</v>
      </c>
      <c r="H1737" s="165" t="s">
        <v>12396</v>
      </c>
      <c r="I1737" s="164" t="s">
        <v>14638</v>
      </c>
      <c r="J1737" s="164" t="s">
        <v>14639</v>
      </c>
      <c r="K1737" s="164">
        <v>35</v>
      </c>
      <c r="L1737" s="164" t="s">
        <v>12396</v>
      </c>
      <c r="M1737" s="164">
        <v>78676</v>
      </c>
    </row>
    <row r="1738" spans="1:13">
      <c r="A1738" s="162" t="s">
        <v>12761</v>
      </c>
      <c r="B1738" s="163">
        <v>405240</v>
      </c>
      <c r="C1738" s="163">
        <v>0</v>
      </c>
      <c r="D1738" s="164" t="s">
        <v>18137</v>
      </c>
      <c r="E1738" s="164" t="s">
        <v>18138</v>
      </c>
      <c r="F1738" s="165" t="s">
        <v>10613</v>
      </c>
      <c r="G1738" s="165" t="s">
        <v>12396</v>
      </c>
      <c r="H1738" s="165" t="s">
        <v>12396</v>
      </c>
      <c r="I1738" s="164" t="s">
        <v>14638</v>
      </c>
      <c r="J1738" s="164" t="s">
        <v>14639</v>
      </c>
      <c r="K1738" s="164">
        <v>35</v>
      </c>
      <c r="L1738" s="164" t="s">
        <v>12396</v>
      </c>
      <c r="M1738" s="164">
        <v>78703</v>
      </c>
    </row>
    <row r="1739" spans="1:13">
      <c r="A1739" s="162" t="s">
        <v>12541</v>
      </c>
      <c r="B1739" s="163">
        <v>362226</v>
      </c>
      <c r="C1739" s="163">
        <v>0</v>
      </c>
      <c r="D1739" s="164" t="s">
        <v>18139</v>
      </c>
      <c r="E1739" s="164" t="s">
        <v>18140</v>
      </c>
      <c r="F1739" s="165" t="s">
        <v>10613</v>
      </c>
      <c r="G1739" s="165" t="s">
        <v>12396</v>
      </c>
      <c r="H1739" s="165" t="s">
        <v>12396</v>
      </c>
      <c r="I1739" s="164" t="s">
        <v>14638</v>
      </c>
      <c r="J1739" s="164" t="s">
        <v>14639</v>
      </c>
      <c r="K1739" s="164">
        <v>35</v>
      </c>
      <c r="L1739" s="164" t="s">
        <v>12396</v>
      </c>
      <c r="M1739" s="164">
        <v>78608</v>
      </c>
    </row>
    <row r="1740" spans="1:13">
      <c r="A1740" s="162" t="s">
        <v>18141</v>
      </c>
      <c r="B1740" s="163">
        <v>483123</v>
      </c>
      <c r="C1740" s="163">
        <v>0</v>
      </c>
      <c r="D1740" s="164" t="s">
        <v>18142</v>
      </c>
      <c r="E1740" s="164" t="s">
        <v>18143</v>
      </c>
      <c r="F1740" s="165" t="s">
        <v>6</v>
      </c>
      <c r="G1740" s="165" t="s">
        <v>12396</v>
      </c>
      <c r="H1740" s="165" t="s">
        <v>12396</v>
      </c>
      <c r="I1740" s="164" t="s">
        <v>16120</v>
      </c>
      <c r="J1740" s="164" t="s">
        <v>16121</v>
      </c>
      <c r="K1740" s="164">
        <v>36</v>
      </c>
      <c r="L1740" s="164" t="s">
        <v>12396</v>
      </c>
      <c r="M1740" s="164">
        <v>84035</v>
      </c>
    </row>
    <row r="1741" spans="1:13">
      <c r="A1741" s="162" t="s">
        <v>18144</v>
      </c>
      <c r="B1741" s="163">
        <v>471152</v>
      </c>
      <c r="C1741" s="163">
        <v>0</v>
      </c>
      <c r="D1741" s="164" t="s">
        <v>18145</v>
      </c>
      <c r="E1741" s="164" t="s">
        <v>18146</v>
      </c>
      <c r="F1741" s="165" t="s">
        <v>6</v>
      </c>
      <c r="G1741" s="165" t="s">
        <v>12396</v>
      </c>
      <c r="H1741" s="165" t="s">
        <v>12396</v>
      </c>
      <c r="I1741" s="164" t="s">
        <v>16120</v>
      </c>
      <c r="J1741" s="164" t="s">
        <v>16121</v>
      </c>
      <c r="K1741" s="164">
        <v>36</v>
      </c>
      <c r="L1741" s="164" t="s">
        <v>12396</v>
      </c>
      <c r="M1741" s="164">
        <v>83998</v>
      </c>
    </row>
    <row r="1742" spans="1:13">
      <c r="A1742" s="162" t="s">
        <v>18147</v>
      </c>
      <c r="B1742" s="163">
        <v>457408</v>
      </c>
      <c r="C1742" s="163" t="s">
        <v>12396</v>
      </c>
      <c r="D1742" s="164" t="s">
        <v>18148</v>
      </c>
      <c r="E1742" s="164" t="s">
        <v>18149</v>
      </c>
      <c r="F1742" s="165" t="s">
        <v>6</v>
      </c>
      <c r="G1742" s="165" t="s">
        <v>12396</v>
      </c>
      <c r="H1742" s="165" t="s">
        <v>12396</v>
      </c>
      <c r="I1742" s="164" t="s">
        <v>16527</v>
      </c>
      <c r="J1742" s="164" t="s">
        <v>16815</v>
      </c>
      <c r="K1742" s="164">
        <v>36</v>
      </c>
      <c r="L1742" s="164" t="s">
        <v>12396</v>
      </c>
      <c r="M1742" s="164">
        <v>95404</v>
      </c>
    </row>
    <row r="1743" spans="1:13">
      <c r="A1743" s="162" t="s">
        <v>18150</v>
      </c>
      <c r="B1743" s="163">
        <v>483077</v>
      </c>
      <c r="C1743" s="163">
        <v>0</v>
      </c>
      <c r="D1743" s="164" t="s">
        <v>18151</v>
      </c>
      <c r="E1743" s="164" t="s">
        <v>18152</v>
      </c>
      <c r="F1743" s="165" t="s">
        <v>6</v>
      </c>
      <c r="G1743" s="165" t="s">
        <v>12396</v>
      </c>
      <c r="H1743" s="165" t="s">
        <v>12396</v>
      </c>
      <c r="I1743" s="164" t="s">
        <v>14222</v>
      </c>
      <c r="J1743" s="164" t="s">
        <v>13810</v>
      </c>
      <c r="K1743" s="164">
        <v>36</v>
      </c>
      <c r="L1743" s="164" t="s">
        <v>12396</v>
      </c>
      <c r="M1743" s="164">
        <v>78041</v>
      </c>
    </row>
    <row r="1744" spans="1:13">
      <c r="A1744" s="162" t="s">
        <v>18153</v>
      </c>
      <c r="B1744" s="163">
        <v>471166</v>
      </c>
      <c r="C1744" s="163">
        <v>0</v>
      </c>
      <c r="D1744" s="164" t="s">
        <v>18154</v>
      </c>
      <c r="E1744" s="164" t="s">
        <v>18155</v>
      </c>
      <c r="F1744" s="165" t="s">
        <v>6</v>
      </c>
      <c r="G1744" s="165" t="s">
        <v>12396</v>
      </c>
      <c r="H1744" s="165" t="s">
        <v>12396</v>
      </c>
      <c r="I1744" s="164" t="s">
        <v>16120</v>
      </c>
      <c r="J1744" s="164" t="s">
        <v>16121</v>
      </c>
      <c r="K1744" s="164">
        <v>36</v>
      </c>
      <c r="L1744" s="164" t="s">
        <v>12396</v>
      </c>
      <c r="M1744" s="164">
        <v>83951</v>
      </c>
    </row>
    <row r="1745" spans="1:13">
      <c r="A1745" s="162" t="s">
        <v>18156</v>
      </c>
      <c r="B1745" s="163">
        <v>467999</v>
      </c>
      <c r="C1745" s="163">
        <v>0</v>
      </c>
      <c r="D1745" s="164" t="s">
        <v>18157</v>
      </c>
      <c r="E1745" s="164" t="s">
        <v>18158</v>
      </c>
      <c r="F1745" s="165" t="s">
        <v>6</v>
      </c>
      <c r="G1745" s="165" t="s">
        <v>12396</v>
      </c>
      <c r="H1745" s="165" t="s">
        <v>12396</v>
      </c>
      <c r="I1745" s="164" t="s">
        <v>16120</v>
      </c>
      <c r="J1745" s="164" t="s">
        <v>16121</v>
      </c>
      <c r="K1745" s="164">
        <v>36</v>
      </c>
      <c r="L1745" s="164" t="s">
        <v>12396</v>
      </c>
      <c r="M1745" s="164">
        <v>83835</v>
      </c>
    </row>
    <row r="1746" spans="1:13">
      <c r="A1746" s="162" t="s">
        <v>18159</v>
      </c>
      <c r="B1746" s="163">
        <v>467994</v>
      </c>
      <c r="C1746" s="163">
        <v>0</v>
      </c>
      <c r="D1746" s="164" t="s">
        <v>18160</v>
      </c>
      <c r="E1746" s="164" t="s">
        <v>18161</v>
      </c>
      <c r="F1746" s="165" t="s">
        <v>6</v>
      </c>
      <c r="G1746" s="165" t="s">
        <v>12396</v>
      </c>
      <c r="H1746" s="165" t="s">
        <v>12396</v>
      </c>
      <c r="I1746" s="164" t="s">
        <v>16120</v>
      </c>
      <c r="J1746" s="164" t="s">
        <v>16121</v>
      </c>
      <c r="K1746" s="164">
        <v>36</v>
      </c>
      <c r="L1746" s="164" t="s">
        <v>12396</v>
      </c>
      <c r="M1746" s="164">
        <v>83836</v>
      </c>
    </row>
    <row r="1747" spans="1:13">
      <c r="A1747" s="162" t="s">
        <v>18162</v>
      </c>
      <c r="B1747" s="163">
        <v>459917</v>
      </c>
      <c r="C1747" s="163">
        <v>0</v>
      </c>
      <c r="D1747" s="164" t="s">
        <v>18163</v>
      </c>
      <c r="E1747" s="164" t="s">
        <v>18164</v>
      </c>
      <c r="F1747" s="165" t="s">
        <v>6</v>
      </c>
      <c r="G1747" s="165" t="s">
        <v>12396</v>
      </c>
      <c r="H1747" s="165" t="s">
        <v>12396</v>
      </c>
      <c r="I1747" s="164" t="s">
        <v>14222</v>
      </c>
      <c r="J1747" s="164" t="s">
        <v>15567</v>
      </c>
      <c r="K1747" s="164">
        <v>36</v>
      </c>
      <c r="L1747" s="164" t="s">
        <v>12396</v>
      </c>
      <c r="M1747" s="164">
        <v>78107</v>
      </c>
    </row>
    <row r="1748" spans="1:13">
      <c r="A1748" s="162" t="s">
        <v>12557</v>
      </c>
      <c r="B1748" s="163">
        <v>390009</v>
      </c>
      <c r="C1748" s="163">
        <v>0</v>
      </c>
      <c r="D1748" s="164" t="s">
        <v>18165</v>
      </c>
      <c r="E1748" s="164" t="s">
        <v>18166</v>
      </c>
      <c r="F1748" s="165" t="s">
        <v>10613</v>
      </c>
      <c r="G1748" s="165" t="s">
        <v>12396</v>
      </c>
      <c r="H1748" s="165" t="s">
        <v>12396</v>
      </c>
      <c r="I1748" s="164" t="s">
        <v>14638</v>
      </c>
      <c r="J1748" s="164" t="s">
        <v>14639</v>
      </c>
      <c r="K1748" s="164">
        <v>35</v>
      </c>
      <c r="L1748" s="164" t="s">
        <v>12396</v>
      </c>
      <c r="M1748" s="164">
        <v>78710</v>
      </c>
    </row>
    <row r="1749" spans="1:13">
      <c r="A1749" s="162" t="s">
        <v>12607</v>
      </c>
      <c r="B1749" s="163">
        <v>365285</v>
      </c>
      <c r="C1749" s="163">
        <v>0</v>
      </c>
      <c r="D1749" s="164" t="s">
        <v>18167</v>
      </c>
      <c r="E1749" s="164" t="s">
        <v>18168</v>
      </c>
      <c r="F1749" s="165" t="s">
        <v>10613</v>
      </c>
      <c r="G1749" s="165" t="s">
        <v>12396</v>
      </c>
      <c r="H1749" s="165" t="s">
        <v>12396</v>
      </c>
      <c r="I1749" s="164" t="s">
        <v>14638</v>
      </c>
      <c r="J1749" s="164" t="s">
        <v>14639</v>
      </c>
      <c r="K1749" s="164">
        <v>35</v>
      </c>
      <c r="L1749" s="164" t="s">
        <v>12396</v>
      </c>
      <c r="M1749" s="164">
        <v>78574</v>
      </c>
    </row>
    <row r="1750" spans="1:13">
      <c r="A1750" s="162" t="s">
        <v>9256</v>
      </c>
      <c r="B1750" s="163">
        <v>387595</v>
      </c>
      <c r="C1750" s="163">
        <v>0</v>
      </c>
      <c r="D1750" s="164" t="s">
        <v>18169</v>
      </c>
      <c r="E1750" s="164" t="s">
        <v>18170</v>
      </c>
      <c r="F1750" s="165" t="s">
        <v>10613</v>
      </c>
      <c r="G1750" s="165" t="s">
        <v>12396</v>
      </c>
      <c r="H1750" s="165" t="s">
        <v>12396</v>
      </c>
      <c r="I1750" s="164" t="s">
        <v>14638</v>
      </c>
      <c r="J1750" s="164" t="s">
        <v>14639</v>
      </c>
      <c r="K1750" s="164">
        <v>35</v>
      </c>
      <c r="L1750" s="164" t="s">
        <v>12396</v>
      </c>
      <c r="M1750" s="164">
        <v>78624</v>
      </c>
    </row>
    <row r="1751" spans="1:13">
      <c r="A1751" s="162" t="s">
        <v>18171</v>
      </c>
      <c r="B1751" s="163">
        <v>468013</v>
      </c>
      <c r="C1751" s="163">
        <v>0</v>
      </c>
      <c r="D1751" s="164" t="s">
        <v>18172</v>
      </c>
      <c r="E1751" s="164" t="s">
        <v>18173</v>
      </c>
      <c r="F1751" s="165" t="s">
        <v>6</v>
      </c>
      <c r="G1751" s="165" t="s">
        <v>12396</v>
      </c>
      <c r="H1751" s="165" t="s">
        <v>12396</v>
      </c>
      <c r="I1751" s="164" t="s">
        <v>16120</v>
      </c>
      <c r="J1751" s="164" t="s">
        <v>16121</v>
      </c>
      <c r="K1751" s="164">
        <v>36</v>
      </c>
      <c r="L1751" s="164" t="s">
        <v>12396</v>
      </c>
      <c r="M1751" s="164">
        <v>83842</v>
      </c>
    </row>
    <row r="1752" spans="1:13">
      <c r="A1752" s="162" t="s">
        <v>18174</v>
      </c>
      <c r="B1752" s="163">
        <v>471711</v>
      </c>
      <c r="C1752" s="163">
        <v>0</v>
      </c>
      <c r="D1752" s="164" t="s">
        <v>18175</v>
      </c>
      <c r="E1752" s="164" t="s">
        <v>18176</v>
      </c>
      <c r="F1752" s="165" t="s">
        <v>6</v>
      </c>
      <c r="G1752" s="165" t="s">
        <v>12396</v>
      </c>
      <c r="H1752" s="165" t="s">
        <v>12396</v>
      </c>
      <c r="I1752" s="164" t="s">
        <v>16120</v>
      </c>
      <c r="J1752" s="164" t="s">
        <v>16121</v>
      </c>
      <c r="K1752" s="164">
        <v>36</v>
      </c>
      <c r="L1752" s="164" t="s">
        <v>12396</v>
      </c>
      <c r="M1752" s="164">
        <v>77997</v>
      </c>
    </row>
    <row r="1753" spans="1:13">
      <c r="A1753" s="162" t="s">
        <v>18177</v>
      </c>
      <c r="B1753" s="163">
        <v>459918</v>
      </c>
      <c r="C1753" s="163">
        <v>0</v>
      </c>
      <c r="D1753" s="164" t="s">
        <v>18178</v>
      </c>
      <c r="E1753" s="164" t="s">
        <v>18179</v>
      </c>
      <c r="F1753" s="165" t="s">
        <v>6</v>
      </c>
      <c r="G1753" s="165" t="s">
        <v>12396</v>
      </c>
      <c r="H1753" s="165" t="s">
        <v>12396</v>
      </c>
      <c r="I1753" s="164" t="s">
        <v>14222</v>
      </c>
      <c r="J1753" s="164" t="s">
        <v>15567</v>
      </c>
      <c r="K1753" s="164">
        <v>36</v>
      </c>
      <c r="L1753" s="164" t="s">
        <v>12396</v>
      </c>
      <c r="M1753" s="164">
        <v>78108</v>
      </c>
    </row>
    <row r="1754" spans="1:13">
      <c r="A1754" s="162" t="s">
        <v>18180</v>
      </c>
      <c r="B1754" s="163">
        <v>600974</v>
      </c>
      <c r="C1754" s="163">
        <v>0</v>
      </c>
      <c r="D1754" s="164" t="s">
        <v>18181</v>
      </c>
      <c r="E1754" s="164" t="s">
        <v>18182</v>
      </c>
      <c r="F1754" s="165" t="s">
        <v>6</v>
      </c>
      <c r="G1754" s="165" t="s">
        <v>12396</v>
      </c>
      <c r="H1754" s="165" t="s">
        <v>12396</v>
      </c>
      <c r="I1754" s="164" t="s">
        <v>16120</v>
      </c>
      <c r="J1754" s="164" t="s">
        <v>16121</v>
      </c>
      <c r="K1754" s="164">
        <v>36</v>
      </c>
      <c r="L1754" s="164" t="s">
        <v>12396</v>
      </c>
      <c r="M1754" s="164">
        <v>78004</v>
      </c>
    </row>
    <row r="1755" spans="1:13">
      <c r="A1755" s="162" t="s">
        <v>18183</v>
      </c>
      <c r="B1755" s="163">
        <v>600973</v>
      </c>
      <c r="C1755" s="163">
        <v>0</v>
      </c>
      <c r="D1755" s="164" t="s">
        <v>18184</v>
      </c>
      <c r="E1755" s="164" t="s">
        <v>18185</v>
      </c>
      <c r="F1755" s="165" t="s">
        <v>6</v>
      </c>
      <c r="G1755" s="165" t="s">
        <v>12396</v>
      </c>
      <c r="H1755" s="165" t="s">
        <v>12396</v>
      </c>
      <c r="I1755" s="164" t="s">
        <v>16120</v>
      </c>
      <c r="J1755" s="164" t="s">
        <v>16121</v>
      </c>
      <c r="K1755" s="164">
        <v>36</v>
      </c>
      <c r="L1755" s="164" t="s">
        <v>12396</v>
      </c>
      <c r="M1755" s="164">
        <v>78003</v>
      </c>
    </row>
    <row r="1756" spans="1:13">
      <c r="A1756" s="162" t="s">
        <v>18186</v>
      </c>
      <c r="B1756" s="163">
        <v>600972</v>
      </c>
      <c r="C1756" s="163">
        <v>0</v>
      </c>
      <c r="D1756" s="164" t="s">
        <v>18187</v>
      </c>
      <c r="E1756" s="164" t="s">
        <v>18188</v>
      </c>
      <c r="F1756" s="165" t="s">
        <v>6</v>
      </c>
      <c r="G1756" s="165" t="s">
        <v>12396</v>
      </c>
      <c r="H1756" s="165" t="s">
        <v>12396</v>
      </c>
      <c r="I1756" s="164" t="s">
        <v>16120</v>
      </c>
      <c r="J1756" s="164" t="s">
        <v>16121</v>
      </c>
      <c r="K1756" s="164">
        <v>36</v>
      </c>
      <c r="L1756" s="164" t="s">
        <v>12396</v>
      </c>
      <c r="M1756" s="164">
        <v>78002</v>
      </c>
    </row>
    <row r="1757" spans="1:13">
      <c r="A1757" s="162" t="s">
        <v>18189</v>
      </c>
      <c r="B1757" s="163">
        <v>471713</v>
      </c>
      <c r="C1757" s="163">
        <v>0</v>
      </c>
      <c r="D1757" s="164" t="s">
        <v>18190</v>
      </c>
      <c r="E1757" s="164" t="s">
        <v>18191</v>
      </c>
      <c r="F1757" s="165" t="s">
        <v>6</v>
      </c>
      <c r="G1757" s="165" t="s">
        <v>12396</v>
      </c>
      <c r="H1757" s="165" t="s">
        <v>12396</v>
      </c>
      <c r="I1757" s="164" t="s">
        <v>16120</v>
      </c>
      <c r="J1757" s="164" t="s">
        <v>16121</v>
      </c>
      <c r="K1757" s="164">
        <v>36</v>
      </c>
      <c r="L1757" s="164" t="s">
        <v>12396</v>
      </c>
      <c r="M1757" s="164">
        <v>77996</v>
      </c>
    </row>
    <row r="1758" spans="1:13">
      <c r="A1758" s="162" t="s">
        <v>9367</v>
      </c>
      <c r="B1758" s="163">
        <v>385941</v>
      </c>
      <c r="C1758" s="163">
        <v>0</v>
      </c>
      <c r="D1758" s="164" t="s">
        <v>18192</v>
      </c>
      <c r="E1758" s="164" t="s">
        <v>18193</v>
      </c>
      <c r="F1758" s="165" t="s">
        <v>10613</v>
      </c>
      <c r="G1758" s="165" t="s">
        <v>12396</v>
      </c>
      <c r="H1758" s="165" t="s">
        <v>12396</v>
      </c>
      <c r="I1758" s="164" t="s">
        <v>14638</v>
      </c>
      <c r="J1758" s="164" t="s">
        <v>14639</v>
      </c>
      <c r="K1758" s="164">
        <v>36</v>
      </c>
      <c r="L1758" s="164" t="s">
        <v>12396</v>
      </c>
      <c r="M1758" s="164">
        <v>78616</v>
      </c>
    </row>
    <row r="1759" spans="1:13">
      <c r="A1759" s="162" t="s">
        <v>12730</v>
      </c>
      <c r="B1759" s="163">
        <v>377839</v>
      </c>
      <c r="C1759" s="163">
        <v>0</v>
      </c>
      <c r="D1759" s="164" t="s">
        <v>18194</v>
      </c>
      <c r="E1759" s="164" t="s">
        <v>18195</v>
      </c>
      <c r="F1759" s="165" t="s">
        <v>10613</v>
      </c>
      <c r="G1759" s="165" t="s">
        <v>12396</v>
      </c>
      <c r="H1759" s="165" t="s">
        <v>12396</v>
      </c>
      <c r="I1759" s="164" t="s">
        <v>14638</v>
      </c>
      <c r="J1759" s="164" t="s">
        <v>14639</v>
      </c>
      <c r="K1759" s="164">
        <v>35</v>
      </c>
      <c r="L1759" s="164" t="s">
        <v>12396</v>
      </c>
      <c r="M1759" s="164">
        <v>78652</v>
      </c>
    </row>
    <row r="1760" spans="1:13">
      <c r="A1760" s="162" t="s">
        <v>13138</v>
      </c>
      <c r="B1760" s="163">
        <v>396145</v>
      </c>
      <c r="C1760" s="163">
        <v>0</v>
      </c>
      <c r="D1760" s="164" t="s">
        <v>18196</v>
      </c>
      <c r="E1760" s="164" t="s">
        <v>18197</v>
      </c>
      <c r="F1760" s="165" t="s">
        <v>6</v>
      </c>
      <c r="G1760" s="165" t="s">
        <v>12396</v>
      </c>
      <c r="H1760" s="165" t="s">
        <v>12396</v>
      </c>
      <c r="I1760" s="164" t="s">
        <v>14638</v>
      </c>
      <c r="J1760" s="164" t="s">
        <v>15552</v>
      </c>
      <c r="K1760" s="164">
        <v>35</v>
      </c>
      <c r="L1760" s="164" t="s">
        <v>12396</v>
      </c>
      <c r="M1760" s="164">
        <v>88543</v>
      </c>
    </row>
    <row r="1761" spans="1:13">
      <c r="A1761" s="162" t="s">
        <v>18198</v>
      </c>
      <c r="B1761" s="163">
        <v>414109</v>
      </c>
      <c r="C1761" s="163">
        <v>1070100793</v>
      </c>
      <c r="D1761" s="164" t="s">
        <v>18199</v>
      </c>
      <c r="E1761" s="164" t="s">
        <v>18200</v>
      </c>
      <c r="F1761" s="165" t="s">
        <v>7391</v>
      </c>
      <c r="G1761" s="165" t="s">
        <v>12396</v>
      </c>
      <c r="H1761" s="165" t="s">
        <v>12396</v>
      </c>
      <c r="I1761" s="164" t="s">
        <v>14638</v>
      </c>
      <c r="J1761" s="164" t="s">
        <v>14639</v>
      </c>
      <c r="K1761" s="164">
        <v>35</v>
      </c>
      <c r="L1761" s="164" t="s">
        <v>12396</v>
      </c>
      <c r="M1761" s="164">
        <v>78800</v>
      </c>
    </row>
    <row r="1762" spans="1:13">
      <c r="A1762" s="162" t="s">
        <v>3232</v>
      </c>
      <c r="B1762" s="163">
        <v>398417</v>
      </c>
      <c r="C1762" s="163">
        <v>0</v>
      </c>
      <c r="D1762" s="164" t="s">
        <v>18201</v>
      </c>
      <c r="E1762" s="164" t="s">
        <v>18202</v>
      </c>
      <c r="F1762" s="165" t="s">
        <v>7391</v>
      </c>
      <c r="G1762" s="165" t="s">
        <v>12396</v>
      </c>
      <c r="H1762" s="165" t="s">
        <v>12396</v>
      </c>
      <c r="I1762" s="164" t="s">
        <v>14638</v>
      </c>
      <c r="J1762" s="164" t="s">
        <v>14639</v>
      </c>
      <c r="K1762" s="164">
        <v>35</v>
      </c>
      <c r="L1762" s="164" t="s">
        <v>12396</v>
      </c>
      <c r="M1762" s="164">
        <v>78525</v>
      </c>
    </row>
    <row r="1763" spans="1:13">
      <c r="A1763" s="162" t="s">
        <v>18203</v>
      </c>
      <c r="B1763" s="163">
        <v>429162</v>
      </c>
      <c r="C1763" s="163">
        <v>0</v>
      </c>
      <c r="D1763" s="164" t="s">
        <v>18204</v>
      </c>
      <c r="E1763" s="164" t="s">
        <v>18205</v>
      </c>
      <c r="F1763" s="165" t="s">
        <v>6</v>
      </c>
      <c r="G1763" s="165" t="s">
        <v>12396</v>
      </c>
      <c r="H1763" s="165" t="s">
        <v>12396</v>
      </c>
      <c r="I1763" s="164" t="s">
        <v>14222</v>
      </c>
      <c r="J1763" s="164" t="s">
        <v>18206</v>
      </c>
      <c r="K1763" s="164">
        <v>36</v>
      </c>
      <c r="L1763" s="164" t="s">
        <v>12396</v>
      </c>
      <c r="M1763" s="164">
        <v>78134</v>
      </c>
    </row>
    <row r="1764" spans="1:13">
      <c r="A1764" s="162" t="s">
        <v>2237</v>
      </c>
      <c r="B1764" s="163">
        <v>383914</v>
      </c>
      <c r="C1764" s="163">
        <v>1070701037</v>
      </c>
      <c r="D1764" s="164" t="s">
        <v>18207</v>
      </c>
      <c r="E1764" s="164" t="s">
        <v>12913</v>
      </c>
      <c r="F1764" s="165" t="s">
        <v>10613</v>
      </c>
      <c r="G1764" s="165" t="s">
        <v>12396</v>
      </c>
      <c r="H1764" s="165" t="s">
        <v>12396</v>
      </c>
      <c r="I1764" s="164" t="s">
        <v>14638</v>
      </c>
      <c r="J1764" s="164" t="s">
        <v>14639</v>
      </c>
      <c r="K1764" s="164">
        <v>35</v>
      </c>
      <c r="L1764" s="164" t="s">
        <v>12396</v>
      </c>
      <c r="M1764" s="164">
        <v>78790</v>
      </c>
    </row>
    <row r="1765" spans="1:13">
      <c r="A1765" s="162" t="s">
        <v>18208</v>
      </c>
      <c r="B1765" s="163">
        <v>459209</v>
      </c>
      <c r="C1765" s="163">
        <v>0</v>
      </c>
      <c r="D1765" s="164" t="s">
        <v>18209</v>
      </c>
      <c r="E1765" s="164" t="s">
        <v>18210</v>
      </c>
      <c r="F1765" s="165" t="s">
        <v>6</v>
      </c>
      <c r="G1765" s="165" t="s">
        <v>12396</v>
      </c>
      <c r="H1765" s="165" t="s">
        <v>12396</v>
      </c>
      <c r="I1765" s="164" t="s">
        <v>14222</v>
      </c>
      <c r="J1765" s="164" t="s">
        <v>14223</v>
      </c>
      <c r="K1765" s="164">
        <v>36</v>
      </c>
      <c r="L1765" s="164" t="s">
        <v>12396</v>
      </c>
      <c r="M1765" s="164">
        <v>78123</v>
      </c>
    </row>
    <row r="1766" spans="1:13">
      <c r="A1766" s="162" t="s">
        <v>18211</v>
      </c>
      <c r="B1766" s="163">
        <v>459210</v>
      </c>
      <c r="C1766" s="163">
        <v>0</v>
      </c>
      <c r="D1766" s="164" t="s">
        <v>18212</v>
      </c>
      <c r="E1766" s="164" t="s">
        <v>18213</v>
      </c>
      <c r="F1766" s="165" t="s">
        <v>6</v>
      </c>
      <c r="G1766" s="165" t="s">
        <v>12396</v>
      </c>
      <c r="H1766" s="165" t="s">
        <v>12396</v>
      </c>
      <c r="I1766" s="164" t="s">
        <v>14222</v>
      </c>
      <c r="J1766" s="164" t="s">
        <v>14223</v>
      </c>
      <c r="K1766" s="164">
        <v>36</v>
      </c>
      <c r="L1766" s="164" t="s">
        <v>12396</v>
      </c>
      <c r="M1766" s="164">
        <v>78124</v>
      </c>
    </row>
    <row r="1767" spans="1:13">
      <c r="A1767" s="162" t="s">
        <v>7321</v>
      </c>
      <c r="B1767" s="163">
        <v>415186</v>
      </c>
      <c r="C1767" s="163">
        <v>0</v>
      </c>
      <c r="D1767" s="164" t="s">
        <v>18214</v>
      </c>
      <c r="E1767" s="164" t="s">
        <v>18215</v>
      </c>
      <c r="F1767" s="165" t="s">
        <v>10631</v>
      </c>
      <c r="G1767" s="165" t="s">
        <v>12396</v>
      </c>
      <c r="H1767" s="165" t="s">
        <v>12396</v>
      </c>
      <c r="I1767" s="164" t="s">
        <v>14222</v>
      </c>
      <c r="J1767" s="164" t="s">
        <v>15567</v>
      </c>
      <c r="K1767" s="164">
        <v>36</v>
      </c>
      <c r="L1767" s="164" t="s">
        <v>12396</v>
      </c>
      <c r="M1767" s="164">
        <v>91673</v>
      </c>
    </row>
    <row r="1768" spans="1:13">
      <c r="A1768" s="162" t="s">
        <v>6264</v>
      </c>
      <c r="B1768" s="163">
        <v>445397</v>
      </c>
      <c r="C1768" s="163">
        <v>1060401345</v>
      </c>
      <c r="D1768" s="164" t="s">
        <v>18216</v>
      </c>
      <c r="E1768" s="164" t="s">
        <v>18217</v>
      </c>
      <c r="F1768" s="165" t="s">
        <v>6</v>
      </c>
      <c r="G1768" s="165" t="s">
        <v>12396</v>
      </c>
      <c r="H1768" s="165" t="s">
        <v>12396</v>
      </c>
      <c r="I1768" s="164" t="s">
        <v>14222</v>
      </c>
      <c r="J1768" s="164" t="s">
        <v>13810</v>
      </c>
      <c r="K1768" s="164">
        <v>36</v>
      </c>
      <c r="L1768" s="164" t="s">
        <v>12396</v>
      </c>
      <c r="M1768" s="164">
        <v>77579</v>
      </c>
    </row>
    <row r="1769" spans="1:13">
      <c r="A1769" s="162" t="s">
        <v>7343</v>
      </c>
      <c r="B1769" s="163">
        <v>407761</v>
      </c>
      <c r="C1769" s="163">
        <v>0</v>
      </c>
      <c r="D1769" s="164" t="s">
        <v>18218</v>
      </c>
      <c r="E1769" s="164" t="s">
        <v>18219</v>
      </c>
      <c r="F1769" s="165" t="s">
        <v>6</v>
      </c>
      <c r="G1769" s="165" t="s">
        <v>12396</v>
      </c>
      <c r="H1769" s="165" t="s">
        <v>12396</v>
      </c>
      <c r="I1769" s="164" t="s">
        <v>14222</v>
      </c>
      <c r="J1769" s="164" t="s">
        <v>13810</v>
      </c>
      <c r="K1769" s="164">
        <v>36</v>
      </c>
      <c r="L1769" s="164" t="s">
        <v>12396</v>
      </c>
      <c r="M1769" s="164">
        <v>82195</v>
      </c>
    </row>
    <row r="1770" spans="1:13">
      <c r="A1770" s="162" t="s">
        <v>7347</v>
      </c>
      <c r="B1770" s="163">
        <v>435628</v>
      </c>
      <c r="C1770" s="163">
        <v>0</v>
      </c>
      <c r="D1770" s="164" t="s">
        <v>18220</v>
      </c>
      <c r="E1770" s="164" t="s">
        <v>18221</v>
      </c>
      <c r="F1770" s="165" t="s">
        <v>6</v>
      </c>
      <c r="G1770" s="165" t="s">
        <v>12396</v>
      </c>
      <c r="H1770" s="165" t="s">
        <v>12396</v>
      </c>
      <c r="I1770" s="164" t="s">
        <v>14222</v>
      </c>
      <c r="J1770" s="164" t="s">
        <v>13810</v>
      </c>
      <c r="K1770" s="164">
        <v>36</v>
      </c>
      <c r="L1770" s="164" t="s">
        <v>12396</v>
      </c>
      <c r="M1770" s="164">
        <v>82196</v>
      </c>
    </row>
    <row r="1771" spans="1:13">
      <c r="A1771" s="162" t="s">
        <v>18222</v>
      </c>
      <c r="B1771" s="163">
        <v>473768</v>
      </c>
      <c r="C1771" s="163">
        <v>0</v>
      </c>
      <c r="D1771" s="164" t="s">
        <v>18223</v>
      </c>
      <c r="E1771" s="164" t="s">
        <v>18224</v>
      </c>
      <c r="F1771" s="165" t="s">
        <v>6</v>
      </c>
      <c r="G1771" s="165" t="s">
        <v>12396</v>
      </c>
      <c r="H1771" s="165" t="s">
        <v>12396</v>
      </c>
      <c r="I1771" s="164" t="s">
        <v>16120</v>
      </c>
      <c r="J1771" s="164" t="s">
        <v>16121</v>
      </c>
      <c r="K1771" s="164">
        <v>36</v>
      </c>
      <c r="L1771" s="164" t="s">
        <v>12396</v>
      </c>
      <c r="M1771" s="164">
        <v>83909</v>
      </c>
    </row>
    <row r="1772" spans="1:13">
      <c r="A1772" s="162" t="s">
        <v>18225</v>
      </c>
      <c r="B1772" s="163">
        <v>473770</v>
      </c>
      <c r="C1772" s="163">
        <v>0</v>
      </c>
      <c r="D1772" s="164" t="s">
        <v>18226</v>
      </c>
      <c r="E1772" s="164" t="s">
        <v>18227</v>
      </c>
      <c r="F1772" s="165" t="s">
        <v>6</v>
      </c>
      <c r="G1772" s="165" t="s">
        <v>12396</v>
      </c>
      <c r="H1772" s="165" t="s">
        <v>12396</v>
      </c>
      <c r="I1772" s="164" t="s">
        <v>16120</v>
      </c>
      <c r="J1772" s="164" t="s">
        <v>16121</v>
      </c>
      <c r="K1772" s="164">
        <v>36</v>
      </c>
      <c r="L1772" s="164" t="s">
        <v>12396</v>
      </c>
      <c r="M1772" s="164">
        <v>83911</v>
      </c>
    </row>
    <row r="1773" spans="1:13">
      <c r="A1773" s="162" t="s">
        <v>18228</v>
      </c>
      <c r="B1773" s="163">
        <v>467992</v>
      </c>
      <c r="C1773" s="163">
        <v>0</v>
      </c>
      <c r="D1773" s="164" t="s">
        <v>18229</v>
      </c>
      <c r="E1773" s="164" t="s">
        <v>18230</v>
      </c>
      <c r="F1773" s="165" t="s">
        <v>6</v>
      </c>
      <c r="G1773" s="165" t="s">
        <v>12396</v>
      </c>
      <c r="H1773" s="165" t="s">
        <v>12396</v>
      </c>
      <c r="I1773" s="164" t="s">
        <v>16120</v>
      </c>
      <c r="J1773" s="164" t="s">
        <v>16121</v>
      </c>
      <c r="K1773" s="164">
        <v>36</v>
      </c>
      <c r="L1773" s="164" t="s">
        <v>12396</v>
      </c>
      <c r="M1773" s="164">
        <v>83834</v>
      </c>
    </row>
    <row r="1774" spans="1:13">
      <c r="A1774" s="162" t="s">
        <v>18231</v>
      </c>
      <c r="B1774" s="163">
        <v>468056</v>
      </c>
      <c r="C1774" s="163">
        <v>0</v>
      </c>
      <c r="D1774" s="164" t="s">
        <v>18232</v>
      </c>
      <c r="E1774" s="164" t="s">
        <v>18233</v>
      </c>
      <c r="F1774" s="165" t="s">
        <v>6</v>
      </c>
      <c r="G1774" s="165" t="s">
        <v>12396</v>
      </c>
      <c r="H1774" s="165" t="s">
        <v>12396</v>
      </c>
      <c r="I1774" s="164" t="s">
        <v>16120</v>
      </c>
      <c r="J1774" s="164" t="s">
        <v>16121</v>
      </c>
      <c r="K1774" s="164">
        <v>36</v>
      </c>
      <c r="L1774" s="164" t="s">
        <v>12396</v>
      </c>
      <c r="M1774" s="164">
        <v>83862</v>
      </c>
    </row>
    <row r="1775" spans="1:13">
      <c r="A1775" s="162" t="s">
        <v>14042</v>
      </c>
      <c r="B1775" s="163">
        <v>277737</v>
      </c>
      <c r="C1775" s="163">
        <v>0</v>
      </c>
      <c r="D1775" s="164" t="s">
        <v>18234</v>
      </c>
      <c r="E1775" s="164" t="s">
        <v>18235</v>
      </c>
      <c r="F1775" s="165" t="s">
        <v>6</v>
      </c>
      <c r="G1775" s="165" t="s">
        <v>12396</v>
      </c>
      <c r="H1775" s="165" t="s">
        <v>12396</v>
      </c>
      <c r="I1775" s="164" t="s">
        <v>16120</v>
      </c>
      <c r="J1775" s="164" t="s">
        <v>16121</v>
      </c>
      <c r="K1775" s="164">
        <v>36</v>
      </c>
      <c r="L1775" s="164" t="s">
        <v>12396</v>
      </c>
      <c r="M1775" s="164">
        <v>83857</v>
      </c>
    </row>
    <row r="1776" spans="1:13">
      <c r="A1776" s="162" t="s">
        <v>18236</v>
      </c>
      <c r="B1776" s="163">
        <v>470611</v>
      </c>
      <c r="C1776" s="163">
        <v>0</v>
      </c>
      <c r="D1776" s="164" t="s">
        <v>18237</v>
      </c>
      <c r="E1776" s="164" t="s">
        <v>18238</v>
      </c>
      <c r="F1776" s="165" t="s">
        <v>6</v>
      </c>
      <c r="G1776" s="165" t="s">
        <v>12396</v>
      </c>
      <c r="H1776" s="165" t="s">
        <v>12396</v>
      </c>
      <c r="I1776" s="164" t="s">
        <v>16120</v>
      </c>
      <c r="J1776" s="164" t="s">
        <v>16121</v>
      </c>
      <c r="K1776" s="164">
        <v>36</v>
      </c>
      <c r="L1776" s="164" t="s">
        <v>12396</v>
      </c>
      <c r="M1776" s="164">
        <v>83858</v>
      </c>
    </row>
    <row r="1777" spans="1:13">
      <c r="A1777" s="162" t="s">
        <v>18239</v>
      </c>
      <c r="B1777" s="163">
        <v>467930</v>
      </c>
      <c r="C1777" s="163">
        <v>0</v>
      </c>
      <c r="D1777" s="164" t="s">
        <v>18240</v>
      </c>
      <c r="E1777" s="164" t="s">
        <v>18241</v>
      </c>
      <c r="F1777" s="165" t="s">
        <v>6</v>
      </c>
      <c r="G1777" s="165" t="s">
        <v>12396</v>
      </c>
      <c r="H1777" s="165" t="s">
        <v>12396</v>
      </c>
      <c r="I1777" s="164" t="s">
        <v>16120</v>
      </c>
      <c r="J1777" s="164" t="s">
        <v>16121</v>
      </c>
      <c r="K1777" s="164">
        <v>36</v>
      </c>
      <c r="L1777" s="164" t="s">
        <v>12396</v>
      </c>
      <c r="M1777" s="164">
        <v>83859</v>
      </c>
    </row>
    <row r="1778" spans="1:13">
      <c r="A1778" s="162" t="s">
        <v>7388</v>
      </c>
      <c r="B1778" s="163">
        <v>444278</v>
      </c>
      <c r="C1778" s="163">
        <v>0</v>
      </c>
      <c r="D1778" s="164" t="s">
        <v>18242</v>
      </c>
      <c r="E1778" s="164" t="s">
        <v>18243</v>
      </c>
      <c r="F1778" s="165" t="s">
        <v>6</v>
      </c>
      <c r="G1778" s="165" t="s">
        <v>12396</v>
      </c>
      <c r="H1778" s="165" t="s">
        <v>12396</v>
      </c>
      <c r="I1778" s="164" t="s">
        <v>14222</v>
      </c>
      <c r="J1778" s="164" t="s">
        <v>13810</v>
      </c>
      <c r="K1778" s="164">
        <v>36</v>
      </c>
      <c r="L1778" s="164" t="s">
        <v>12396</v>
      </c>
      <c r="M1778" s="164">
        <v>82201</v>
      </c>
    </row>
    <row r="1779" spans="1:13">
      <c r="A1779" s="162" t="s">
        <v>3277</v>
      </c>
      <c r="B1779" s="163">
        <v>334362</v>
      </c>
      <c r="C1779" s="163">
        <v>0</v>
      </c>
      <c r="D1779" s="164" t="s">
        <v>18244</v>
      </c>
      <c r="E1779" s="164" t="s">
        <v>12503</v>
      </c>
      <c r="F1779" s="165" t="s">
        <v>6</v>
      </c>
      <c r="G1779" s="165" t="s">
        <v>12396</v>
      </c>
      <c r="H1779" s="165" t="s">
        <v>12396</v>
      </c>
      <c r="I1779" s="164" t="s">
        <v>14638</v>
      </c>
      <c r="J1779" s="164" t="s">
        <v>12844</v>
      </c>
      <c r="K1779" s="164">
        <v>35</v>
      </c>
      <c r="L1779" s="164" t="s">
        <v>12396</v>
      </c>
      <c r="M1779" s="164">
        <v>91185</v>
      </c>
    </row>
    <row r="1780" spans="1:13">
      <c r="A1780" s="162" t="s">
        <v>4548</v>
      </c>
      <c r="B1780" s="163">
        <v>439895</v>
      </c>
      <c r="C1780" s="163">
        <v>1060101198</v>
      </c>
      <c r="D1780" s="164" t="s">
        <v>18245</v>
      </c>
      <c r="E1780" s="164" t="s">
        <v>18246</v>
      </c>
      <c r="F1780" s="165" t="s">
        <v>6</v>
      </c>
      <c r="G1780" s="165" t="s">
        <v>12396</v>
      </c>
      <c r="H1780" s="165" t="s">
        <v>12396</v>
      </c>
      <c r="I1780" s="164" t="s">
        <v>14222</v>
      </c>
      <c r="J1780" s="164" t="s">
        <v>14223</v>
      </c>
      <c r="K1780" s="164">
        <v>36</v>
      </c>
      <c r="L1780" s="164" t="s">
        <v>12396</v>
      </c>
      <c r="M1780" s="164">
        <v>77428</v>
      </c>
    </row>
    <row r="1781" spans="1:13">
      <c r="A1781" s="162" t="s">
        <v>5366</v>
      </c>
      <c r="B1781" s="163">
        <v>297746</v>
      </c>
      <c r="C1781" s="163">
        <v>1060201036</v>
      </c>
      <c r="D1781" s="164" t="s">
        <v>18247</v>
      </c>
      <c r="E1781" s="164" t="s">
        <v>18248</v>
      </c>
      <c r="F1781" s="165" t="s">
        <v>6</v>
      </c>
      <c r="G1781" s="165" t="s">
        <v>12396</v>
      </c>
      <c r="H1781" s="165" t="s">
        <v>12396</v>
      </c>
      <c r="I1781" s="164" t="s">
        <v>14222</v>
      </c>
      <c r="J1781" s="164" t="s">
        <v>13810</v>
      </c>
      <c r="K1781" s="164">
        <v>36</v>
      </c>
      <c r="L1781" s="164" t="s">
        <v>12396</v>
      </c>
      <c r="M1781" s="164">
        <v>77466</v>
      </c>
    </row>
    <row r="1782" spans="1:13">
      <c r="A1782" s="162" t="s">
        <v>6315</v>
      </c>
      <c r="B1782" s="163">
        <v>384367</v>
      </c>
      <c r="C1782" s="163">
        <v>1060400179</v>
      </c>
      <c r="D1782" s="164" t="s">
        <v>18249</v>
      </c>
      <c r="E1782" s="164" t="s">
        <v>18250</v>
      </c>
      <c r="F1782" s="165" t="s">
        <v>6</v>
      </c>
      <c r="G1782" s="165" t="s">
        <v>12396</v>
      </c>
      <c r="H1782" s="165" t="s">
        <v>12396</v>
      </c>
      <c r="I1782" s="164" t="s">
        <v>14222</v>
      </c>
      <c r="J1782" s="164" t="s">
        <v>17741</v>
      </c>
      <c r="K1782" s="164">
        <v>36</v>
      </c>
      <c r="L1782" s="164" t="s">
        <v>12396</v>
      </c>
      <c r="M1782" s="164">
        <v>77545</v>
      </c>
    </row>
    <row r="1783" spans="1:13">
      <c r="A1783" s="162" t="s">
        <v>6005</v>
      </c>
      <c r="B1783" s="163">
        <v>437868</v>
      </c>
      <c r="C1783" s="163">
        <v>1060400373</v>
      </c>
      <c r="D1783" s="164" t="s">
        <v>18251</v>
      </c>
      <c r="E1783" s="164" t="s">
        <v>18252</v>
      </c>
      <c r="F1783" s="165" t="s">
        <v>6</v>
      </c>
      <c r="G1783" s="165" t="s">
        <v>12396</v>
      </c>
      <c r="H1783" s="165" t="s">
        <v>12396</v>
      </c>
      <c r="I1783" s="164" t="s">
        <v>14222</v>
      </c>
      <c r="J1783" s="164" t="s">
        <v>13810</v>
      </c>
      <c r="K1783" s="164">
        <v>36</v>
      </c>
      <c r="L1783" s="164" t="s">
        <v>12396</v>
      </c>
      <c r="M1783" s="164">
        <v>77555</v>
      </c>
    </row>
    <row r="1784" spans="1:13">
      <c r="A1784" s="162" t="s">
        <v>18253</v>
      </c>
      <c r="B1784" s="163">
        <v>439001</v>
      </c>
      <c r="C1784" s="163">
        <v>1060400560</v>
      </c>
      <c r="D1784" s="164" t="s">
        <v>18254</v>
      </c>
      <c r="E1784" s="164" t="s">
        <v>18255</v>
      </c>
      <c r="F1784" s="165" t="s">
        <v>6</v>
      </c>
      <c r="G1784" s="165" t="s">
        <v>12396</v>
      </c>
      <c r="H1784" s="165" t="s">
        <v>12396</v>
      </c>
      <c r="I1784" s="164" t="s">
        <v>14222</v>
      </c>
      <c r="J1784" s="164" t="s">
        <v>13810</v>
      </c>
      <c r="K1784" s="164">
        <v>36</v>
      </c>
      <c r="L1784" s="164" t="s">
        <v>12396</v>
      </c>
      <c r="M1784" s="164">
        <v>77561</v>
      </c>
    </row>
    <row r="1785" spans="1:13">
      <c r="A1785" s="162" t="s">
        <v>6600</v>
      </c>
      <c r="B1785" s="163">
        <v>380593</v>
      </c>
      <c r="C1785" s="163">
        <v>1060400888</v>
      </c>
      <c r="D1785" s="164" t="s">
        <v>18256</v>
      </c>
      <c r="E1785" s="164" t="s">
        <v>18257</v>
      </c>
      <c r="F1785" s="165" t="s">
        <v>6</v>
      </c>
      <c r="G1785" s="165" t="s">
        <v>12396</v>
      </c>
      <c r="H1785" s="165" t="s">
        <v>12396</v>
      </c>
      <c r="I1785" s="164" t="s">
        <v>14222</v>
      </c>
      <c r="J1785" s="164" t="s">
        <v>13810</v>
      </c>
      <c r="K1785" s="164">
        <v>36</v>
      </c>
      <c r="L1785" s="164" t="s">
        <v>12396</v>
      </c>
      <c r="M1785" s="164">
        <v>77566</v>
      </c>
    </row>
    <row r="1786" spans="1:13">
      <c r="A1786" s="162" t="s">
        <v>3253</v>
      </c>
      <c r="B1786" s="163">
        <v>334364</v>
      </c>
      <c r="C1786" s="163">
        <v>0</v>
      </c>
      <c r="D1786" s="164" t="s">
        <v>18258</v>
      </c>
      <c r="E1786" s="164" t="s">
        <v>12505</v>
      </c>
      <c r="F1786" s="165" t="s">
        <v>6</v>
      </c>
      <c r="G1786" s="165" t="s">
        <v>12396</v>
      </c>
      <c r="H1786" s="165" t="s">
        <v>12396</v>
      </c>
      <c r="I1786" s="164" t="s">
        <v>14638</v>
      </c>
      <c r="J1786" s="164" t="s">
        <v>12844</v>
      </c>
      <c r="K1786" s="164">
        <v>35</v>
      </c>
      <c r="L1786" s="164" t="s">
        <v>12396</v>
      </c>
      <c r="M1786" s="164">
        <v>91186</v>
      </c>
    </row>
    <row r="1787" spans="1:13">
      <c r="A1787" s="162" t="s">
        <v>3250</v>
      </c>
      <c r="B1787" s="163">
        <v>334365</v>
      </c>
      <c r="C1787" s="163">
        <v>0</v>
      </c>
      <c r="D1787" s="164" t="s">
        <v>18259</v>
      </c>
      <c r="E1787" s="164" t="s">
        <v>12504</v>
      </c>
      <c r="F1787" s="165" t="s">
        <v>6</v>
      </c>
      <c r="G1787" s="165" t="s">
        <v>12396</v>
      </c>
      <c r="H1787" s="165" t="s">
        <v>12396</v>
      </c>
      <c r="I1787" s="164" t="s">
        <v>14638</v>
      </c>
      <c r="J1787" s="164" t="s">
        <v>12844</v>
      </c>
      <c r="K1787" s="164">
        <v>35</v>
      </c>
      <c r="L1787" s="164" t="s">
        <v>12396</v>
      </c>
      <c r="M1787" s="164">
        <v>91187</v>
      </c>
    </row>
    <row r="1788" spans="1:13">
      <c r="A1788" s="162" t="s">
        <v>3257</v>
      </c>
      <c r="B1788" s="163">
        <v>334363</v>
      </c>
      <c r="C1788" s="163">
        <v>0</v>
      </c>
      <c r="D1788" s="164" t="s">
        <v>18260</v>
      </c>
      <c r="E1788" s="164" t="s">
        <v>12506</v>
      </c>
      <c r="F1788" s="165" t="s">
        <v>6</v>
      </c>
      <c r="G1788" s="165" t="s">
        <v>12396</v>
      </c>
      <c r="H1788" s="165" t="s">
        <v>12396</v>
      </c>
      <c r="I1788" s="164" t="s">
        <v>14638</v>
      </c>
      <c r="J1788" s="164" t="s">
        <v>12844</v>
      </c>
      <c r="K1788" s="164">
        <v>35</v>
      </c>
      <c r="L1788" s="164" t="s">
        <v>12396</v>
      </c>
      <c r="M1788" s="164">
        <v>91188</v>
      </c>
    </row>
    <row r="1789" spans="1:13">
      <c r="A1789" s="162" t="s">
        <v>5451</v>
      </c>
      <c r="B1789" s="163">
        <v>461271</v>
      </c>
      <c r="C1789" s="163">
        <v>1060401051</v>
      </c>
      <c r="D1789" s="164" t="s">
        <v>18261</v>
      </c>
      <c r="E1789" s="164" t="s">
        <v>18262</v>
      </c>
      <c r="F1789" s="165" t="s">
        <v>6</v>
      </c>
      <c r="G1789" s="165" t="s">
        <v>12396</v>
      </c>
      <c r="H1789" s="165" t="s">
        <v>12396</v>
      </c>
      <c r="I1789" s="164" t="s">
        <v>14222</v>
      </c>
      <c r="J1789" s="164" t="s">
        <v>13810</v>
      </c>
      <c r="K1789" s="164">
        <v>36</v>
      </c>
      <c r="L1789" s="164" t="s">
        <v>12396</v>
      </c>
      <c r="M1789" s="164">
        <v>77571</v>
      </c>
    </row>
    <row r="1790" spans="1:13">
      <c r="A1790" s="162" t="s">
        <v>5213</v>
      </c>
      <c r="B1790" s="163">
        <v>280744</v>
      </c>
      <c r="C1790" s="163">
        <v>1060401078</v>
      </c>
      <c r="D1790" s="164" t="s">
        <v>18263</v>
      </c>
      <c r="E1790" s="164" t="s">
        <v>18264</v>
      </c>
      <c r="F1790" s="165" t="s">
        <v>10607</v>
      </c>
      <c r="G1790" s="165" t="s">
        <v>12396</v>
      </c>
      <c r="H1790" s="165" t="s">
        <v>12396</v>
      </c>
      <c r="I1790" s="164" t="s">
        <v>14222</v>
      </c>
      <c r="J1790" s="164" t="s">
        <v>13810</v>
      </c>
      <c r="K1790" s="164">
        <v>36</v>
      </c>
      <c r="L1790" s="164" t="s">
        <v>12396</v>
      </c>
      <c r="M1790" s="164">
        <v>77572</v>
      </c>
    </row>
    <row r="1791" spans="1:13">
      <c r="A1791" s="162" t="s">
        <v>5634</v>
      </c>
      <c r="B1791" s="163">
        <v>455167</v>
      </c>
      <c r="C1791" s="163">
        <v>1060401400</v>
      </c>
      <c r="D1791" s="164" t="s">
        <v>18265</v>
      </c>
      <c r="E1791" s="164" t="s">
        <v>18266</v>
      </c>
      <c r="F1791" s="165" t="s">
        <v>6</v>
      </c>
      <c r="G1791" s="165" t="s">
        <v>12396</v>
      </c>
      <c r="H1791" s="165" t="s">
        <v>12396</v>
      </c>
      <c r="I1791" s="164" t="s">
        <v>14222</v>
      </c>
      <c r="J1791" s="164" t="s">
        <v>13810</v>
      </c>
      <c r="K1791" s="164">
        <v>36</v>
      </c>
      <c r="L1791" s="164" t="s">
        <v>12396</v>
      </c>
      <c r="M1791" s="164">
        <v>84457</v>
      </c>
    </row>
    <row r="1792" spans="1:13">
      <c r="A1792" s="162" t="s">
        <v>5637</v>
      </c>
      <c r="B1792" s="163">
        <v>455168</v>
      </c>
      <c r="C1792" s="163">
        <v>1060401418</v>
      </c>
      <c r="D1792" s="164" t="s">
        <v>18267</v>
      </c>
      <c r="E1792" s="164" t="s">
        <v>18268</v>
      </c>
      <c r="F1792" s="165" t="s">
        <v>6</v>
      </c>
      <c r="G1792" s="165" t="s">
        <v>12396</v>
      </c>
      <c r="H1792" s="165" t="s">
        <v>12396</v>
      </c>
      <c r="I1792" s="164" t="s">
        <v>14222</v>
      </c>
      <c r="J1792" s="164" t="s">
        <v>13810</v>
      </c>
      <c r="K1792" s="164">
        <v>36</v>
      </c>
      <c r="L1792" s="164" t="s">
        <v>12396</v>
      </c>
      <c r="M1792" s="164">
        <v>84458</v>
      </c>
    </row>
    <row r="1793" spans="1:13">
      <c r="A1793" s="162" t="s">
        <v>5442</v>
      </c>
      <c r="B1793" s="163">
        <v>461279</v>
      </c>
      <c r="C1793" s="163">
        <v>1060900015</v>
      </c>
      <c r="D1793" s="164" t="s">
        <v>18269</v>
      </c>
      <c r="E1793" s="164" t="s">
        <v>18270</v>
      </c>
      <c r="F1793" s="165" t="s">
        <v>6</v>
      </c>
      <c r="G1793" s="165" t="s">
        <v>12396</v>
      </c>
      <c r="H1793" s="165" t="s">
        <v>12396</v>
      </c>
      <c r="I1793" s="164" t="s">
        <v>14222</v>
      </c>
      <c r="J1793" s="164" t="s">
        <v>13810</v>
      </c>
      <c r="K1793" s="164">
        <v>36</v>
      </c>
      <c r="L1793" s="164" t="s">
        <v>12396</v>
      </c>
      <c r="M1793" s="164">
        <v>77891</v>
      </c>
    </row>
    <row r="1794" spans="1:13">
      <c r="A1794" s="162" t="s">
        <v>5448</v>
      </c>
      <c r="B1794" s="163">
        <v>461264</v>
      </c>
      <c r="C1794" s="163">
        <v>1060401515</v>
      </c>
      <c r="D1794" s="164" t="s">
        <v>18271</v>
      </c>
      <c r="E1794" s="164" t="s">
        <v>18272</v>
      </c>
      <c r="F1794" s="165" t="s">
        <v>18273</v>
      </c>
      <c r="G1794" s="165" t="s">
        <v>12396</v>
      </c>
      <c r="H1794" s="165" t="s">
        <v>12396</v>
      </c>
      <c r="I1794" s="164" t="s">
        <v>14222</v>
      </c>
      <c r="J1794" s="164" t="s">
        <v>13810</v>
      </c>
      <c r="K1794" s="164">
        <v>36</v>
      </c>
      <c r="L1794" s="164" t="s">
        <v>12396</v>
      </c>
      <c r="M1794" s="164">
        <v>77581</v>
      </c>
    </row>
    <row r="1795" spans="1:13">
      <c r="A1795" s="162" t="s">
        <v>6267</v>
      </c>
      <c r="B1795" s="163">
        <v>483112</v>
      </c>
      <c r="C1795" s="163">
        <v>1060401868</v>
      </c>
      <c r="D1795" s="164" t="s">
        <v>18274</v>
      </c>
      <c r="E1795" s="164" t="s">
        <v>18275</v>
      </c>
      <c r="F1795" s="165" t="s">
        <v>6</v>
      </c>
      <c r="G1795" s="165" t="s">
        <v>12396</v>
      </c>
      <c r="H1795" s="165" t="s">
        <v>12396</v>
      </c>
      <c r="I1795" s="164" t="s">
        <v>16120</v>
      </c>
      <c r="J1795" s="164" t="s">
        <v>16121</v>
      </c>
      <c r="K1795" s="164">
        <v>36</v>
      </c>
      <c r="L1795" s="164" t="s">
        <v>12396</v>
      </c>
      <c r="M1795" s="164">
        <v>84459</v>
      </c>
    </row>
    <row r="1796" spans="1:13">
      <c r="A1796" s="162" t="s">
        <v>6713</v>
      </c>
      <c r="B1796" s="163">
        <v>252944</v>
      </c>
      <c r="C1796" s="163">
        <v>1060402457</v>
      </c>
      <c r="D1796" s="164" t="s">
        <v>18276</v>
      </c>
      <c r="E1796" s="164" t="s">
        <v>18277</v>
      </c>
      <c r="F1796" s="165" t="s">
        <v>6</v>
      </c>
      <c r="G1796" s="165" t="s">
        <v>12396</v>
      </c>
      <c r="H1796" s="165" t="s">
        <v>12396</v>
      </c>
      <c r="I1796" s="164" t="s">
        <v>16527</v>
      </c>
      <c r="J1796" s="164" t="s">
        <v>17678</v>
      </c>
      <c r="K1796" s="164">
        <v>36</v>
      </c>
      <c r="L1796" s="164" t="s">
        <v>12396</v>
      </c>
      <c r="M1796" s="164">
        <v>94106</v>
      </c>
    </row>
    <row r="1797" spans="1:13">
      <c r="A1797" s="162" t="s">
        <v>6710</v>
      </c>
      <c r="B1797" s="163">
        <v>239290</v>
      </c>
      <c r="C1797" s="163">
        <v>1060403402</v>
      </c>
      <c r="D1797" s="164" t="s">
        <v>18278</v>
      </c>
      <c r="E1797" s="164" t="s">
        <v>18279</v>
      </c>
      <c r="F1797" s="165" t="s">
        <v>6</v>
      </c>
      <c r="G1797" s="165" t="s">
        <v>12396</v>
      </c>
      <c r="H1797" s="165" t="s">
        <v>12396</v>
      </c>
      <c r="I1797" s="164" t="s">
        <v>16527</v>
      </c>
      <c r="J1797" s="164" t="s">
        <v>17678</v>
      </c>
      <c r="K1797" s="164">
        <v>36</v>
      </c>
      <c r="L1797" s="164" t="s">
        <v>12396</v>
      </c>
      <c r="M1797" s="164">
        <v>94105</v>
      </c>
    </row>
    <row r="1798" spans="1:13">
      <c r="A1798" s="162" t="s">
        <v>6707</v>
      </c>
      <c r="B1798" s="163">
        <v>239289</v>
      </c>
      <c r="C1798" s="163">
        <v>1060403402</v>
      </c>
      <c r="D1798" s="164" t="s">
        <v>18280</v>
      </c>
      <c r="E1798" s="164" t="s">
        <v>18281</v>
      </c>
      <c r="F1798" s="165" t="s">
        <v>6</v>
      </c>
      <c r="G1798" s="165" t="s">
        <v>12396</v>
      </c>
      <c r="H1798" s="165" t="s">
        <v>12396</v>
      </c>
      <c r="I1798" s="164" t="s">
        <v>16527</v>
      </c>
      <c r="J1798" s="164" t="s">
        <v>17678</v>
      </c>
      <c r="K1798" s="164">
        <v>36</v>
      </c>
      <c r="L1798" s="164" t="s">
        <v>12396</v>
      </c>
      <c r="M1798" s="164">
        <v>77621</v>
      </c>
    </row>
    <row r="1799" spans="1:13">
      <c r="A1799" s="162" t="s">
        <v>2524</v>
      </c>
      <c r="B1799" s="163">
        <v>373715</v>
      </c>
      <c r="C1799" s="163">
        <v>0</v>
      </c>
      <c r="D1799" s="164" t="s">
        <v>18282</v>
      </c>
      <c r="E1799" s="164" t="s">
        <v>18283</v>
      </c>
      <c r="F1799" s="165" t="s">
        <v>10613</v>
      </c>
      <c r="G1799" s="165" t="s">
        <v>12396</v>
      </c>
      <c r="H1799" s="165" t="s">
        <v>12396</v>
      </c>
      <c r="I1799" s="164" t="s">
        <v>14638</v>
      </c>
      <c r="J1799" s="164" t="s">
        <v>14639</v>
      </c>
      <c r="K1799" s="164">
        <v>35</v>
      </c>
      <c r="L1799" s="164" t="s">
        <v>12396</v>
      </c>
      <c r="M1799" s="164">
        <v>84596</v>
      </c>
    </row>
    <row r="1800" spans="1:13">
      <c r="A1800" s="162" t="s">
        <v>4776</v>
      </c>
      <c r="B1800" s="163">
        <v>442534</v>
      </c>
      <c r="C1800" s="163">
        <v>1060402562</v>
      </c>
      <c r="D1800" s="164" t="s">
        <v>18284</v>
      </c>
      <c r="E1800" s="164" t="s">
        <v>18285</v>
      </c>
      <c r="F1800" s="165" t="s">
        <v>6</v>
      </c>
      <c r="G1800" s="165" t="s">
        <v>12396</v>
      </c>
      <c r="H1800" s="165" t="s">
        <v>12396</v>
      </c>
      <c r="I1800" s="164" t="s">
        <v>14222</v>
      </c>
      <c r="J1800" s="164" t="s">
        <v>13810</v>
      </c>
      <c r="K1800" s="164">
        <v>36</v>
      </c>
      <c r="L1800" s="164" t="s">
        <v>12396</v>
      </c>
      <c r="M1800" s="164">
        <v>77607</v>
      </c>
    </row>
    <row r="1801" spans="1:13">
      <c r="A1801" s="162" t="s">
        <v>5323</v>
      </c>
      <c r="B1801" s="163">
        <v>390608</v>
      </c>
      <c r="C1801" s="163">
        <v>1060403097</v>
      </c>
      <c r="D1801" s="164" t="s">
        <v>18286</v>
      </c>
      <c r="E1801" s="164" t="s">
        <v>18287</v>
      </c>
      <c r="F1801" s="165" t="s">
        <v>14668</v>
      </c>
      <c r="G1801" s="165" t="s">
        <v>12396</v>
      </c>
      <c r="H1801" s="165" t="s">
        <v>12396</v>
      </c>
      <c r="I1801" s="164" t="s">
        <v>14222</v>
      </c>
      <c r="J1801" s="164" t="s">
        <v>14642</v>
      </c>
      <c r="K1801" s="164">
        <v>36</v>
      </c>
      <c r="L1801" s="164" t="s">
        <v>12396</v>
      </c>
      <c r="M1801" s="164">
        <v>77616</v>
      </c>
    </row>
    <row r="1802" spans="1:13">
      <c r="A1802" s="162" t="s">
        <v>6077</v>
      </c>
      <c r="B1802" s="163">
        <v>440192</v>
      </c>
      <c r="C1802" s="163" t="s">
        <v>6074</v>
      </c>
      <c r="D1802" s="164" t="s">
        <v>18288</v>
      </c>
      <c r="E1802" s="164" t="s">
        <v>18289</v>
      </c>
      <c r="F1802" s="165" t="s">
        <v>6</v>
      </c>
      <c r="G1802" s="165" t="s">
        <v>12396</v>
      </c>
      <c r="H1802" s="165" t="s">
        <v>12396</v>
      </c>
      <c r="I1802" s="164" t="s">
        <v>14222</v>
      </c>
      <c r="J1802" s="164" t="s">
        <v>13810</v>
      </c>
      <c r="K1802" s="164">
        <v>36</v>
      </c>
      <c r="L1802" s="164" t="s">
        <v>12396</v>
      </c>
      <c r="M1802" s="164">
        <v>77628</v>
      </c>
    </row>
    <row r="1803" spans="1:13">
      <c r="A1803" s="162" t="s">
        <v>5222</v>
      </c>
      <c r="B1803" s="163">
        <v>272859</v>
      </c>
      <c r="C1803" s="163">
        <v>1060407882</v>
      </c>
      <c r="D1803" s="164" t="s">
        <v>18290</v>
      </c>
      <c r="E1803" s="164" t="s">
        <v>18291</v>
      </c>
      <c r="F1803" s="165" t="s">
        <v>10607</v>
      </c>
      <c r="G1803" s="165" t="s">
        <v>12396</v>
      </c>
      <c r="H1803" s="165" t="s">
        <v>12396</v>
      </c>
      <c r="I1803" s="164" t="s">
        <v>14222</v>
      </c>
      <c r="J1803" s="164" t="s">
        <v>13810</v>
      </c>
      <c r="K1803" s="164">
        <v>36</v>
      </c>
      <c r="L1803" s="164" t="s">
        <v>12396</v>
      </c>
      <c r="M1803" s="164">
        <v>84461</v>
      </c>
    </row>
    <row r="1804" spans="1:13">
      <c r="A1804" s="162" t="s">
        <v>6780</v>
      </c>
      <c r="B1804" s="163">
        <v>459102</v>
      </c>
      <c r="C1804" s="163">
        <v>1060408021</v>
      </c>
      <c r="D1804" s="164" t="s">
        <v>18292</v>
      </c>
      <c r="E1804" s="164" t="s">
        <v>18293</v>
      </c>
      <c r="F1804" s="165" t="s">
        <v>6</v>
      </c>
      <c r="G1804" s="165" t="s">
        <v>12396</v>
      </c>
      <c r="H1804" s="165" t="s">
        <v>12396</v>
      </c>
      <c r="I1804" s="164" t="s">
        <v>14222</v>
      </c>
      <c r="J1804" s="164" t="s">
        <v>13810</v>
      </c>
      <c r="K1804" s="164">
        <v>36</v>
      </c>
      <c r="L1804" s="164" t="s">
        <v>12396</v>
      </c>
      <c r="M1804" s="164">
        <v>77693</v>
      </c>
    </row>
    <row r="1805" spans="1:13">
      <c r="A1805" s="162" t="s">
        <v>6396</v>
      </c>
      <c r="B1805" s="163">
        <v>319852</v>
      </c>
      <c r="C1805" s="163">
        <v>0</v>
      </c>
      <c r="D1805" s="164" t="s">
        <v>18294</v>
      </c>
      <c r="E1805" s="164" t="s">
        <v>18295</v>
      </c>
      <c r="F1805" s="165" t="s">
        <v>6</v>
      </c>
      <c r="G1805" s="165" t="s">
        <v>12396</v>
      </c>
      <c r="H1805" s="165" t="s">
        <v>12396</v>
      </c>
      <c r="I1805" s="164" t="s">
        <v>14336</v>
      </c>
      <c r="J1805" s="164" t="s">
        <v>14779</v>
      </c>
      <c r="K1805" s="164">
        <v>28</v>
      </c>
      <c r="L1805" s="164" t="s">
        <v>12396</v>
      </c>
      <c r="M1805" s="164">
        <v>94073</v>
      </c>
    </row>
    <row r="1806" spans="1:13">
      <c r="A1806" s="162" t="s">
        <v>5460</v>
      </c>
      <c r="B1806" s="163">
        <v>452023</v>
      </c>
      <c r="C1806" s="163">
        <v>1060408412</v>
      </c>
      <c r="D1806" s="164" t="s">
        <v>18296</v>
      </c>
      <c r="E1806" s="164" t="s">
        <v>18297</v>
      </c>
      <c r="F1806" s="165" t="s">
        <v>6</v>
      </c>
      <c r="G1806" s="165" t="s">
        <v>12396</v>
      </c>
      <c r="H1806" s="165" t="s">
        <v>12396</v>
      </c>
      <c r="I1806" s="164" t="s">
        <v>14222</v>
      </c>
      <c r="J1806" s="164" t="s">
        <v>14642</v>
      </c>
      <c r="K1806" s="164">
        <v>36</v>
      </c>
      <c r="L1806" s="164" t="s">
        <v>12396</v>
      </c>
      <c r="M1806" s="164">
        <v>77706</v>
      </c>
    </row>
    <row r="1807" spans="1:13">
      <c r="A1807" s="162" t="s">
        <v>5631</v>
      </c>
      <c r="B1807" s="163">
        <v>457546</v>
      </c>
      <c r="C1807" s="163">
        <v>1060500262</v>
      </c>
      <c r="D1807" s="164" t="s">
        <v>18298</v>
      </c>
      <c r="E1807" s="164" t="s">
        <v>18299</v>
      </c>
      <c r="F1807" s="165" t="s">
        <v>6</v>
      </c>
      <c r="G1807" s="165" t="s">
        <v>12396</v>
      </c>
      <c r="H1807" s="165" t="s">
        <v>12396</v>
      </c>
      <c r="I1807" s="164" t="s">
        <v>14222</v>
      </c>
      <c r="J1807" s="164" t="s">
        <v>13810</v>
      </c>
      <c r="K1807" s="164">
        <v>36</v>
      </c>
      <c r="L1807" s="164" t="s">
        <v>12396</v>
      </c>
      <c r="M1807" s="164">
        <v>77731</v>
      </c>
    </row>
    <row r="1808" spans="1:13">
      <c r="A1808" s="162" t="s">
        <v>5628</v>
      </c>
      <c r="B1808" s="163">
        <v>458080</v>
      </c>
      <c r="C1808" s="163">
        <v>1060500424</v>
      </c>
      <c r="D1808" s="164" t="s">
        <v>18300</v>
      </c>
      <c r="E1808" s="164" t="s">
        <v>18301</v>
      </c>
      <c r="F1808" s="165" t="s">
        <v>6</v>
      </c>
      <c r="G1808" s="165" t="s">
        <v>12396</v>
      </c>
      <c r="H1808" s="165" t="s">
        <v>12396</v>
      </c>
      <c r="I1808" s="164" t="s">
        <v>14222</v>
      </c>
      <c r="J1808" s="164" t="s">
        <v>13810</v>
      </c>
      <c r="K1808" s="164">
        <v>36</v>
      </c>
      <c r="L1808" s="164" t="s">
        <v>12396</v>
      </c>
      <c r="M1808" s="164">
        <v>77743</v>
      </c>
    </row>
    <row r="1809" spans="1:13">
      <c r="A1809" s="162" t="s">
        <v>4853</v>
      </c>
      <c r="B1809" s="163">
        <v>474712</v>
      </c>
      <c r="C1809" s="163">
        <v>1060601832</v>
      </c>
      <c r="D1809" s="164" t="s">
        <v>18302</v>
      </c>
      <c r="E1809" s="164" t="s">
        <v>18303</v>
      </c>
      <c r="F1809" s="165" t="s">
        <v>6</v>
      </c>
      <c r="G1809" s="165" t="s">
        <v>12396</v>
      </c>
      <c r="H1809" s="165" t="s">
        <v>12396</v>
      </c>
      <c r="I1809" s="164" t="s">
        <v>14222</v>
      </c>
      <c r="J1809" s="164" t="s">
        <v>14373</v>
      </c>
      <c r="K1809" s="164">
        <v>36</v>
      </c>
      <c r="L1809" s="164" t="s">
        <v>12396</v>
      </c>
      <c r="M1809" s="164">
        <v>77801</v>
      </c>
    </row>
    <row r="1810" spans="1:13">
      <c r="A1810" s="162" t="s">
        <v>6154</v>
      </c>
      <c r="B1810" s="163">
        <v>452814</v>
      </c>
      <c r="C1810" s="163">
        <v>1060500297</v>
      </c>
      <c r="D1810" s="164" t="s">
        <v>18304</v>
      </c>
      <c r="E1810" s="164" t="s">
        <v>18305</v>
      </c>
      <c r="F1810" s="165" t="s">
        <v>6</v>
      </c>
      <c r="G1810" s="165" t="s">
        <v>12396</v>
      </c>
      <c r="H1810" s="165" t="s">
        <v>12396</v>
      </c>
      <c r="I1810" s="164" t="s">
        <v>16527</v>
      </c>
      <c r="J1810" s="164" t="s">
        <v>16815</v>
      </c>
      <c r="K1810" s="164">
        <v>36</v>
      </c>
      <c r="L1810" s="164" t="s">
        <v>12396</v>
      </c>
      <c r="M1810" s="164">
        <v>84462</v>
      </c>
    </row>
    <row r="1811" spans="1:13">
      <c r="A1811" s="162" t="s">
        <v>5972</v>
      </c>
      <c r="B1811" s="163">
        <v>452234</v>
      </c>
      <c r="C1811" s="163">
        <v>1060500432</v>
      </c>
      <c r="D1811" s="164" t="s">
        <v>18306</v>
      </c>
      <c r="E1811" s="164" t="s">
        <v>18307</v>
      </c>
      <c r="F1811" s="165" t="s">
        <v>6</v>
      </c>
      <c r="G1811" s="165" t="s">
        <v>12396</v>
      </c>
      <c r="H1811" s="165" t="s">
        <v>12396</v>
      </c>
      <c r="I1811" s="164" t="s">
        <v>16527</v>
      </c>
      <c r="J1811" s="164" t="s">
        <v>16815</v>
      </c>
      <c r="K1811" s="164">
        <v>36</v>
      </c>
      <c r="L1811" s="164" t="s">
        <v>12396</v>
      </c>
      <c r="M1811" s="164">
        <v>77744</v>
      </c>
    </row>
    <row r="1812" spans="1:13">
      <c r="A1812" s="162" t="s">
        <v>7107</v>
      </c>
      <c r="B1812" s="163">
        <v>452220</v>
      </c>
      <c r="C1812" s="163">
        <v>1060408226</v>
      </c>
      <c r="D1812" s="164" t="s">
        <v>18308</v>
      </c>
      <c r="E1812" s="164" t="s">
        <v>18309</v>
      </c>
      <c r="F1812" s="165" t="s">
        <v>6</v>
      </c>
      <c r="G1812" s="165" t="s">
        <v>12396</v>
      </c>
      <c r="H1812" s="165" t="s">
        <v>12396</v>
      </c>
      <c r="I1812" s="164" t="s">
        <v>16527</v>
      </c>
      <c r="J1812" s="164" t="s">
        <v>17678</v>
      </c>
      <c r="K1812" s="164">
        <v>36</v>
      </c>
      <c r="L1812" s="164" t="s">
        <v>12396</v>
      </c>
      <c r="M1812" s="164">
        <v>77696</v>
      </c>
    </row>
    <row r="1813" spans="1:13">
      <c r="A1813" s="162" t="s">
        <v>7110</v>
      </c>
      <c r="B1813" s="163">
        <v>452223</v>
      </c>
      <c r="C1813" s="163">
        <v>1060408234</v>
      </c>
      <c r="D1813" s="164" t="s">
        <v>18310</v>
      </c>
      <c r="E1813" s="164" t="s">
        <v>18311</v>
      </c>
      <c r="F1813" s="165" t="s">
        <v>6</v>
      </c>
      <c r="G1813" s="165" t="s">
        <v>12396</v>
      </c>
      <c r="H1813" s="165" t="s">
        <v>12396</v>
      </c>
      <c r="I1813" s="164" t="s">
        <v>16527</v>
      </c>
      <c r="J1813" s="164" t="s">
        <v>17678</v>
      </c>
      <c r="K1813" s="164">
        <v>36</v>
      </c>
      <c r="L1813" s="164" t="s">
        <v>12396</v>
      </c>
      <c r="M1813" s="164">
        <v>77697</v>
      </c>
    </row>
    <row r="1814" spans="1:13">
      <c r="A1814" s="162" t="s">
        <v>6073</v>
      </c>
      <c r="B1814" s="163">
        <v>416616</v>
      </c>
      <c r="C1814" s="163">
        <v>1060406576</v>
      </c>
      <c r="D1814" s="164" t="s">
        <v>18312</v>
      </c>
      <c r="E1814" s="164" t="s">
        <v>18313</v>
      </c>
      <c r="F1814" s="165" t="s">
        <v>6</v>
      </c>
      <c r="G1814" s="165" t="s">
        <v>12396</v>
      </c>
      <c r="H1814" s="165" t="s">
        <v>12396</v>
      </c>
      <c r="I1814" s="164" t="s">
        <v>14222</v>
      </c>
      <c r="J1814" s="164" t="s">
        <v>13810</v>
      </c>
      <c r="K1814" s="164">
        <v>36</v>
      </c>
      <c r="L1814" s="164" t="s">
        <v>12396</v>
      </c>
      <c r="M1814" s="164">
        <v>77655</v>
      </c>
    </row>
    <row r="1815" spans="1:13">
      <c r="A1815" s="162" t="s">
        <v>6675</v>
      </c>
      <c r="B1815" s="163">
        <v>426689</v>
      </c>
      <c r="C1815" s="163" t="s">
        <v>6672</v>
      </c>
      <c r="D1815" s="164" t="s">
        <v>18314</v>
      </c>
      <c r="E1815" s="164" t="s">
        <v>18315</v>
      </c>
      <c r="F1815" s="165" t="s">
        <v>10613</v>
      </c>
      <c r="G1815" s="165" t="s">
        <v>12396</v>
      </c>
      <c r="H1815" s="165" t="s">
        <v>12396</v>
      </c>
      <c r="I1815" s="164" t="s">
        <v>14638</v>
      </c>
      <c r="J1815" s="164" t="s">
        <v>15598</v>
      </c>
      <c r="K1815" s="164">
        <v>35</v>
      </c>
      <c r="L1815" s="164" t="s">
        <v>12396</v>
      </c>
      <c r="M1815" s="164">
        <v>84597</v>
      </c>
    </row>
    <row r="1816" spans="1:13">
      <c r="A1816" s="162" t="s">
        <v>6547</v>
      </c>
      <c r="B1816" s="163">
        <v>479674</v>
      </c>
      <c r="C1816" s="163" t="s">
        <v>6544</v>
      </c>
      <c r="D1816" s="164" t="s">
        <v>18316</v>
      </c>
      <c r="E1816" s="164" t="s">
        <v>18317</v>
      </c>
      <c r="F1816" s="165" t="s">
        <v>6</v>
      </c>
      <c r="G1816" s="165" t="s">
        <v>12396</v>
      </c>
      <c r="H1816" s="165" t="s">
        <v>12396</v>
      </c>
      <c r="I1816" s="164" t="s">
        <v>14222</v>
      </c>
      <c r="J1816" s="164" t="s">
        <v>14814</v>
      </c>
      <c r="K1816" s="164">
        <v>36</v>
      </c>
      <c r="L1816" s="164" t="s">
        <v>12396</v>
      </c>
      <c r="M1816" s="164">
        <v>77684</v>
      </c>
    </row>
    <row r="1817" spans="1:13">
      <c r="A1817" s="162" t="s">
        <v>18318</v>
      </c>
      <c r="B1817" s="163">
        <v>467805</v>
      </c>
      <c r="C1817" s="163">
        <v>0</v>
      </c>
      <c r="D1817" s="164" t="s">
        <v>18319</v>
      </c>
      <c r="E1817" s="164" t="s">
        <v>18320</v>
      </c>
      <c r="F1817" s="165" t="s">
        <v>6</v>
      </c>
      <c r="G1817" s="165" t="s">
        <v>12396</v>
      </c>
      <c r="H1817" s="165" t="s">
        <v>12396</v>
      </c>
      <c r="I1817" s="164" t="s">
        <v>16120</v>
      </c>
      <c r="J1817" s="164" t="s">
        <v>16121</v>
      </c>
      <c r="K1817" s="164">
        <v>36</v>
      </c>
      <c r="L1817" s="164" t="s">
        <v>12396</v>
      </c>
      <c r="M1817" s="164">
        <v>83877</v>
      </c>
    </row>
    <row r="1818" spans="1:13">
      <c r="A1818" s="162" t="s">
        <v>18321</v>
      </c>
      <c r="B1818" s="163">
        <v>471160</v>
      </c>
      <c r="C1818" s="163">
        <v>0</v>
      </c>
      <c r="D1818" s="164" t="s">
        <v>18322</v>
      </c>
      <c r="E1818" s="164" t="s">
        <v>18323</v>
      </c>
      <c r="F1818" s="165" t="s">
        <v>6</v>
      </c>
      <c r="G1818" s="165" t="s">
        <v>12396</v>
      </c>
      <c r="H1818" s="165" t="s">
        <v>12396</v>
      </c>
      <c r="I1818" s="164" t="s">
        <v>16120</v>
      </c>
      <c r="J1818" s="164" t="s">
        <v>16121</v>
      </c>
      <c r="K1818" s="164">
        <v>36</v>
      </c>
      <c r="L1818" s="164" t="s">
        <v>12396</v>
      </c>
      <c r="M1818" s="164">
        <v>83953</v>
      </c>
    </row>
    <row r="1819" spans="1:13">
      <c r="A1819" s="162" t="s">
        <v>18324</v>
      </c>
      <c r="B1819" s="163">
        <v>471158</v>
      </c>
      <c r="C1819" s="163">
        <v>0</v>
      </c>
      <c r="D1819" s="164" t="s">
        <v>18325</v>
      </c>
      <c r="E1819" s="164" t="s">
        <v>18326</v>
      </c>
      <c r="F1819" s="165" t="s">
        <v>6</v>
      </c>
      <c r="G1819" s="165" t="s">
        <v>12396</v>
      </c>
      <c r="H1819" s="165" t="s">
        <v>12396</v>
      </c>
      <c r="I1819" s="164" t="s">
        <v>16120</v>
      </c>
      <c r="J1819" s="164" t="s">
        <v>16121</v>
      </c>
      <c r="K1819" s="164">
        <v>36</v>
      </c>
      <c r="L1819" s="164" t="s">
        <v>12396</v>
      </c>
      <c r="M1819" s="164">
        <v>83952</v>
      </c>
    </row>
    <row r="1820" spans="1:13">
      <c r="A1820" s="162" t="s">
        <v>18327</v>
      </c>
      <c r="B1820" s="163">
        <v>471206</v>
      </c>
      <c r="C1820" s="163">
        <v>0</v>
      </c>
      <c r="D1820" s="164" t="s">
        <v>18328</v>
      </c>
      <c r="E1820" s="164" t="s">
        <v>18329</v>
      </c>
      <c r="F1820" s="165" t="s">
        <v>6</v>
      </c>
      <c r="G1820" s="165" t="s">
        <v>12396</v>
      </c>
      <c r="H1820" s="165" t="s">
        <v>12396</v>
      </c>
      <c r="I1820" s="164" t="s">
        <v>16120</v>
      </c>
      <c r="J1820" s="164" t="s">
        <v>16121</v>
      </c>
      <c r="K1820" s="164">
        <v>36</v>
      </c>
      <c r="L1820" s="164" t="s">
        <v>12396</v>
      </c>
      <c r="M1820" s="164">
        <v>83960</v>
      </c>
    </row>
    <row r="1821" spans="1:13">
      <c r="A1821" s="162" t="s">
        <v>18330</v>
      </c>
      <c r="B1821" s="163">
        <v>471207</v>
      </c>
      <c r="C1821" s="163">
        <v>0</v>
      </c>
      <c r="D1821" s="164" t="s">
        <v>18331</v>
      </c>
      <c r="E1821" s="164" t="s">
        <v>18332</v>
      </c>
      <c r="F1821" s="165" t="s">
        <v>6</v>
      </c>
      <c r="G1821" s="165" t="s">
        <v>12396</v>
      </c>
      <c r="H1821" s="165" t="s">
        <v>12396</v>
      </c>
      <c r="I1821" s="164" t="s">
        <v>16120</v>
      </c>
      <c r="J1821" s="164" t="s">
        <v>16121</v>
      </c>
      <c r="K1821" s="164">
        <v>36</v>
      </c>
      <c r="L1821" s="164" t="s">
        <v>12396</v>
      </c>
      <c r="M1821" s="164">
        <v>83961</v>
      </c>
    </row>
    <row r="1822" spans="1:13">
      <c r="A1822" s="162" t="s">
        <v>18333</v>
      </c>
      <c r="B1822" s="163">
        <v>471175</v>
      </c>
      <c r="C1822" s="163">
        <v>0</v>
      </c>
      <c r="D1822" s="164" t="s">
        <v>18334</v>
      </c>
      <c r="E1822" s="164" t="s">
        <v>18335</v>
      </c>
      <c r="F1822" s="165" t="s">
        <v>6</v>
      </c>
      <c r="G1822" s="165" t="s">
        <v>12396</v>
      </c>
      <c r="H1822" s="165" t="s">
        <v>12396</v>
      </c>
      <c r="I1822" s="164" t="s">
        <v>16120</v>
      </c>
      <c r="J1822" s="164" t="s">
        <v>16121</v>
      </c>
      <c r="K1822" s="164">
        <v>36</v>
      </c>
      <c r="L1822" s="164" t="s">
        <v>12396</v>
      </c>
      <c r="M1822" s="164">
        <v>83946</v>
      </c>
    </row>
    <row r="1823" spans="1:13">
      <c r="A1823" s="162" t="s">
        <v>4599</v>
      </c>
      <c r="B1823" s="163">
        <v>283964</v>
      </c>
      <c r="C1823" s="163" t="s">
        <v>4596</v>
      </c>
      <c r="D1823" s="164" t="s">
        <v>18336</v>
      </c>
      <c r="E1823" s="164" t="s">
        <v>18337</v>
      </c>
      <c r="F1823" s="165" t="s">
        <v>6</v>
      </c>
      <c r="G1823" s="165" t="s">
        <v>12396</v>
      </c>
      <c r="H1823" s="165" t="s">
        <v>12396</v>
      </c>
      <c r="I1823" s="164" t="s">
        <v>14222</v>
      </c>
      <c r="J1823" s="164" t="s">
        <v>13810</v>
      </c>
      <c r="K1823" s="164">
        <v>36</v>
      </c>
      <c r="L1823" s="164" t="s">
        <v>12396</v>
      </c>
      <c r="M1823" s="164">
        <v>77608</v>
      </c>
    </row>
    <row r="1824" spans="1:13">
      <c r="A1824" s="162" t="s">
        <v>4703</v>
      </c>
      <c r="B1824" s="163">
        <v>433748</v>
      </c>
      <c r="C1824" s="163">
        <v>1060400462</v>
      </c>
      <c r="D1824" s="164" t="s">
        <v>18338</v>
      </c>
      <c r="E1824" s="164" t="s">
        <v>18339</v>
      </c>
      <c r="F1824" s="165" t="s">
        <v>6</v>
      </c>
      <c r="G1824" s="165" t="s">
        <v>12396</v>
      </c>
      <c r="H1824" s="165" t="s">
        <v>12396</v>
      </c>
      <c r="I1824" s="164" t="s">
        <v>14222</v>
      </c>
      <c r="J1824" s="164" t="s">
        <v>13810</v>
      </c>
      <c r="K1824" s="164">
        <v>36</v>
      </c>
      <c r="L1824" s="164" t="s">
        <v>12396</v>
      </c>
      <c r="M1824" s="164">
        <v>77557</v>
      </c>
    </row>
    <row r="1825" spans="1:13">
      <c r="A1825" s="162" t="s">
        <v>4741</v>
      </c>
      <c r="B1825" s="163">
        <v>433754</v>
      </c>
      <c r="C1825" s="163">
        <v>1060400497</v>
      </c>
      <c r="D1825" s="164" t="s">
        <v>18340</v>
      </c>
      <c r="E1825" s="164" t="s">
        <v>18341</v>
      </c>
      <c r="F1825" s="165" t="s">
        <v>6</v>
      </c>
      <c r="G1825" s="165" t="s">
        <v>12396</v>
      </c>
      <c r="H1825" s="165" t="s">
        <v>12396</v>
      </c>
      <c r="I1825" s="164" t="s">
        <v>14222</v>
      </c>
      <c r="J1825" s="164" t="s">
        <v>13810</v>
      </c>
      <c r="K1825" s="164">
        <v>36</v>
      </c>
      <c r="L1825" s="164" t="s">
        <v>12396</v>
      </c>
      <c r="M1825" s="164">
        <v>77559</v>
      </c>
    </row>
    <row r="1826" spans="1:13">
      <c r="A1826" s="162" t="s">
        <v>6641</v>
      </c>
      <c r="B1826" s="163">
        <v>325431</v>
      </c>
      <c r="C1826" s="163">
        <v>1060402694</v>
      </c>
      <c r="D1826" s="164" t="s">
        <v>18342</v>
      </c>
      <c r="E1826" s="164" t="s">
        <v>18343</v>
      </c>
      <c r="F1826" s="165" t="s">
        <v>6</v>
      </c>
      <c r="G1826" s="165" t="s">
        <v>12396</v>
      </c>
      <c r="H1826" s="165" t="s">
        <v>12396</v>
      </c>
      <c r="I1826" s="164" t="s">
        <v>14222</v>
      </c>
      <c r="J1826" s="164" t="s">
        <v>13810</v>
      </c>
      <c r="K1826" s="164">
        <v>36</v>
      </c>
      <c r="L1826" s="164" t="s">
        <v>12396</v>
      </c>
      <c r="M1826" s="164">
        <v>77612</v>
      </c>
    </row>
    <row r="1827" spans="1:13">
      <c r="A1827" s="162" t="s">
        <v>18344</v>
      </c>
      <c r="B1827" s="163">
        <v>449477</v>
      </c>
      <c r="C1827" s="163">
        <v>0</v>
      </c>
      <c r="D1827" s="164" t="s">
        <v>18345</v>
      </c>
      <c r="E1827" s="164" t="s">
        <v>18346</v>
      </c>
      <c r="F1827" s="165" t="s">
        <v>6</v>
      </c>
      <c r="G1827" s="165" t="s">
        <v>12396</v>
      </c>
      <c r="H1827" s="165" t="s">
        <v>12396</v>
      </c>
      <c r="I1827" s="164" t="s">
        <v>14222</v>
      </c>
      <c r="J1827" s="164" t="s">
        <v>14373</v>
      </c>
      <c r="K1827" s="164">
        <v>36</v>
      </c>
      <c r="L1827" s="164" t="s">
        <v>12396</v>
      </c>
      <c r="M1827" s="164">
        <v>82200</v>
      </c>
    </row>
    <row r="1828" spans="1:13">
      <c r="A1828" s="162" t="s">
        <v>2197</v>
      </c>
      <c r="B1828" s="163">
        <v>327505</v>
      </c>
      <c r="C1828" s="163">
        <v>0</v>
      </c>
      <c r="D1828" s="164" t="s">
        <v>18347</v>
      </c>
      <c r="E1828" s="164" t="s">
        <v>18348</v>
      </c>
      <c r="F1828" s="165" t="s">
        <v>10613</v>
      </c>
      <c r="G1828" s="165" t="s">
        <v>12396</v>
      </c>
      <c r="H1828" s="165" t="s">
        <v>12396</v>
      </c>
      <c r="I1828" s="164" t="s">
        <v>14638</v>
      </c>
      <c r="J1828" s="164" t="s">
        <v>15598</v>
      </c>
      <c r="K1828" s="164">
        <v>35</v>
      </c>
      <c r="L1828" s="164" t="s">
        <v>12396</v>
      </c>
      <c r="M1828" s="164">
        <v>78729</v>
      </c>
    </row>
    <row r="1829" spans="1:13">
      <c r="A1829" s="162" t="s">
        <v>18349</v>
      </c>
      <c r="B1829" s="163" t="s">
        <v>12396</v>
      </c>
      <c r="C1829" s="163">
        <v>0</v>
      </c>
      <c r="D1829" s="164" t="s">
        <v>18350</v>
      </c>
      <c r="E1829" s="164" t="s">
        <v>18351</v>
      </c>
      <c r="F1829" s="165" t="s">
        <v>10613</v>
      </c>
      <c r="G1829" s="165" t="s">
        <v>12396</v>
      </c>
      <c r="H1829" s="165" t="s">
        <v>12396</v>
      </c>
      <c r="I1829" s="164" t="s">
        <v>14638</v>
      </c>
      <c r="J1829" s="164" t="s">
        <v>15598</v>
      </c>
      <c r="K1829" s="164">
        <v>35</v>
      </c>
      <c r="L1829" s="164" t="s">
        <v>12396</v>
      </c>
      <c r="M1829" s="164">
        <v>78699</v>
      </c>
    </row>
    <row r="1830" spans="1:13">
      <c r="A1830" s="162" t="s">
        <v>5261</v>
      </c>
      <c r="B1830" s="163">
        <v>459685</v>
      </c>
      <c r="C1830" s="163">
        <v>1060400420</v>
      </c>
      <c r="D1830" s="164" t="s">
        <v>18352</v>
      </c>
      <c r="E1830" s="164" t="s">
        <v>18353</v>
      </c>
      <c r="F1830" s="165" t="s">
        <v>6</v>
      </c>
      <c r="G1830" s="165" t="s">
        <v>12396</v>
      </c>
      <c r="H1830" s="165" t="s">
        <v>12396</v>
      </c>
      <c r="I1830" s="164" t="s">
        <v>14222</v>
      </c>
      <c r="J1830" s="164" t="s">
        <v>13810</v>
      </c>
      <c r="K1830" s="164">
        <v>36</v>
      </c>
      <c r="L1830" s="164" t="s">
        <v>12396</v>
      </c>
      <c r="M1830" s="164">
        <v>88215</v>
      </c>
    </row>
    <row r="1831" spans="1:13">
      <c r="A1831" s="162" t="s">
        <v>18354</v>
      </c>
      <c r="B1831" s="163">
        <v>471098</v>
      </c>
      <c r="C1831" s="163">
        <v>0</v>
      </c>
      <c r="D1831" s="164" t="s">
        <v>18355</v>
      </c>
      <c r="E1831" s="164" t="s">
        <v>18356</v>
      </c>
      <c r="F1831" s="165" t="s">
        <v>6</v>
      </c>
      <c r="G1831" s="165" t="s">
        <v>12396</v>
      </c>
      <c r="H1831" s="165" t="s">
        <v>12396</v>
      </c>
      <c r="I1831" s="164" t="s">
        <v>16120</v>
      </c>
      <c r="J1831" s="164" t="s">
        <v>16121</v>
      </c>
      <c r="K1831" s="164">
        <v>36</v>
      </c>
      <c r="L1831" s="164" t="s">
        <v>12396</v>
      </c>
      <c r="M1831" s="164">
        <v>83955</v>
      </c>
    </row>
    <row r="1832" spans="1:13">
      <c r="A1832" s="162" t="s">
        <v>18357</v>
      </c>
      <c r="B1832" s="163">
        <v>471215</v>
      </c>
      <c r="C1832" s="163">
        <v>0</v>
      </c>
      <c r="D1832" s="164" t="s">
        <v>18358</v>
      </c>
      <c r="E1832" s="164" t="s">
        <v>18359</v>
      </c>
      <c r="F1832" s="165" t="s">
        <v>6</v>
      </c>
      <c r="G1832" s="165" t="s">
        <v>12396</v>
      </c>
      <c r="H1832" s="165" t="s">
        <v>12396</v>
      </c>
      <c r="I1832" s="164" t="s">
        <v>16120</v>
      </c>
      <c r="J1832" s="164" t="s">
        <v>16121</v>
      </c>
      <c r="K1832" s="164">
        <v>36</v>
      </c>
      <c r="L1832" s="164" t="s">
        <v>12396</v>
      </c>
      <c r="M1832" s="164">
        <v>83954</v>
      </c>
    </row>
    <row r="1833" spans="1:13">
      <c r="A1833" s="162" t="s">
        <v>18360</v>
      </c>
      <c r="B1833" s="163">
        <v>438829</v>
      </c>
      <c r="C1833" s="163">
        <v>0</v>
      </c>
      <c r="D1833" s="164" t="s">
        <v>18361</v>
      </c>
      <c r="E1833" s="164" t="s">
        <v>18362</v>
      </c>
      <c r="F1833" s="165" t="s">
        <v>6</v>
      </c>
      <c r="G1833" s="165" t="s">
        <v>12396</v>
      </c>
      <c r="H1833" s="165" t="s">
        <v>12396</v>
      </c>
      <c r="I1833" s="164" t="s">
        <v>14222</v>
      </c>
      <c r="J1833" s="164" t="s">
        <v>13810</v>
      </c>
      <c r="K1833" s="164">
        <v>8</v>
      </c>
      <c r="L1833" s="164" t="s">
        <v>12396</v>
      </c>
      <c r="M1833" s="164">
        <v>94164</v>
      </c>
    </row>
    <row r="1834" spans="1:13">
      <c r="A1834" s="162" t="s">
        <v>2784</v>
      </c>
      <c r="B1834" s="163">
        <v>345268</v>
      </c>
      <c r="C1834" s="163">
        <v>1070404253</v>
      </c>
      <c r="D1834" s="164" t="s">
        <v>18363</v>
      </c>
      <c r="E1834" s="164" t="s">
        <v>12898</v>
      </c>
      <c r="F1834" s="165" t="s">
        <v>4423</v>
      </c>
      <c r="G1834" s="165" t="s">
        <v>12396</v>
      </c>
      <c r="H1834" s="165" t="s">
        <v>12396</v>
      </c>
      <c r="I1834" s="164" t="s">
        <v>14638</v>
      </c>
      <c r="J1834" s="164" t="s">
        <v>12844</v>
      </c>
      <c r="K1834" s="164">
        <v>35</v>
      </c>
      <c r="L1834" s="164" t="s">
        <v>12396</v>
      </c>
      <c r="M1834" s="164">
        <v>78358</v>
      </c>
    </row>
    <row r="1835" spans="1:13">
      <c r="A1835" s="162" t="s">
        <v>2068</v>
      </c>
      <c r="B1835" s="163">
        <v>379336</v>
      </c>
      <c r="C1835" s="163">
        <v>1070600346</v>
      </c>
      <c r="D1835" s="164" t="s">
        <v>18364</v>
      </c>
      <c r="E1835" s="164" t="s">
        <v>18365</v>
      </c>
      <c r="F1835" s="165" t="s">
        <v>4423</v>
      </c>
      <c r="G1835" s="165" t="s">
        <v>12396</v>
      </c>
      <c r="H1835" s="165" t="s">
        <v>12396</v>
      </c>
      <c r="I1835" s="164" t="s">
        <v>14638</v>
      </c>
      <c r="J1835" s="164" t="s">
        <v>15739</v>
      </c>
      <c r="K1835" s="164">
        <v>35</v>
      </c>
      <c r="L1835" s="164" t="s">
        <v>12396</v>
      </c>
      <c r="M1835" s="164">
        <v>78350</v>
      </c>
    </row>
    <row r="1836" spans="1:13">
      <c r="A1836" s="162" t="s">
        <v>4308</v>
      </c>
      <c r="B1836" s="163">
        <v>427478</v>
      </c>
      <c r="C1836" s="163">
        <v>0</v>
      </c>
      <c r="D1836" s="164" t="s">
        <v>18366</v>
      </c>
      <c r="E1836" s="164" t="s">
        <v>18367</v>
      </c>
      <c r="F1836" s="165" t="s">
        <v>6</v>
      </c>
      <c r="G1836" s="165" t="s">
        <v>12396</v>
      </c>
      <c r="H1836" s="165" t="s">
        <v>12396</v>
      </c>
      <c r="I1836" s="164" t="s">
        <v>14638</v>
      </c>
      <c r="J1836" s="164" t="s">
        <v>15598</v>
      </c>
      <c r="K1836" s="164">
        <v>35</v>
      </c>
      <c r="L1836" s="164" t="s">
        <v>12396</v>
      </c>
      <c r="M1836" s="164">
        <v>78690</v>
      </c>
    </row>
    <row r="1837" spans="1:13">
      <c r="A1837" s="162" t="s">
        <v>18368</v>
      </c>
      <c r="B1837" s="163">
        <v>474377</v>
      </c>
      <c r="C1837" s="163">
        <v>0</v>
      </c>
      <c r="D1837" s="164" t="s">
        <v>18369</v>
      </c>
      <c r="E1837" s="164" t="s">
        <v>18370</v>
      </c>
      <c r="F1837" s="165" t="s">
        <v>6</v>
      </c>
      <c r="G1837" s="165" t="s">
        <v>12396</v>
      </c>
      <c r="H1837" s="165" t="s">
        <v>12396</v>
      </c>
      <c r="I1837" s="164" t="s">
        <v>14222</v>
      </c>
      <c r="J1837" s="164" t="s">
        <v>13810</v>
      </c>
      <c r="K1837" s="164">
        <v>36</v>
      </c>
      <c r="L1837" s="164" t="s">
        <v>12396</v>
      </c>
      <c r="M1837" s="164">
        <v>94147</v>
      </c>
    </row>
    <row r="1838" spans="1:13">
      <c r="A1838" s="162" t="s">
        <v>4311</v>
      </c>
      <c r="B1838" s="163">
        <v>446911</v>
      </c>
      <c r="C1838" s="163">
        <v>1070801902</v>
      </c>
      <c r="D1838" s="164" t="s">
        <v>18371</v>
      </c>
      <c r="E1838" s="164" t="s">
        <v>18372</v>
      </c>
      <c r="F1838" s="165" t="s">
        <v>6</v>
      </c>
      <c r="G1838" s="165" t="s">
        <v>12396</v>
      </c>
      <c r="H1838" s="165" t="s">
        <v>12396</v>
      </c>
      <c r="I1838" s="164" t="s">
        <v>14638</v>
      </c>
      <c r="J1838" s="164" t="s">
        <v>15598</v>
      </c>
      <c r="K1838" s="164">
        <v>35</v>
      </c>
      <c r="L1838" s="164" t="s">
        <v>12396</v>
      </c>
      <c r="M1838" s="164">
        <v>78510</v>
      </c>
    </row>
    <row r="1839" spans="1:13">
      <c r="A1839" s="162" t="s">
        <v>18373</v>
      </c>
      <c r="B1839" s="163">
        <v>465145</v>
      </c>
      <c r="C1839" s="163">
        <v>0</v>
      </c>
      <c r="D1839" s="164" t="s">
        <v>18374</v>
      </c>
      <c r="E1839" s="164" t="s">
        <v>18375</v>
      </c>
      <c r="F1839" s="165" t="s">
        <v>6</v>
      </c>
      <c r="G1839" s="165" t="s">
        <v>12396</v>
      </c>
      <c r="H1839" s="165" t="s">
        <v>12396</v>
      </c>
      <c r="I1839" s="164" t="s">
        <v>16120</v>
      </c>
      <c r="J1839" s="164" t="s">
        <v>16121</v>
      </c>
      <c r="K1839" s="164">
        <v>36</v>
      </c>
      <c r="L1839" s="164" t="s">
        <v>12396</v>
      </c>
      <c r="M1839" s="164">
        <v>94160</v>
      </c>
    </row>
    <row r="1840" spans="1:13">
      <c r="A1840" s="162" t="s">
        <v>18376</v>
      </c>
      <c r="B1840" s="163">
        <v>463107</v>
      </c>
      <c r="C1840" s="163">
        <v>0</v>
      </c>
      <c r="D1840" s="164" t="s">
        <v>18377</v>
      </c>
      <c r="E1840" s="164" t="s">
        <v>18378</v>
      </c>
      <c r="F1840" s="165" t="s">
        <v>6</v>
      </c>
      <c r="G1840" s="165" t="s">
        <v>12396</v>
      </c>
      <c r="H1840" s="165" t="s">
        <v>12396</v>
      </c>
      <c r="I1840" s="164" t="s">
        <v>16120</v>
      </c>
      <c r="J1840" s="164" t="s">
        <v>16121</v>
      </c>
      <c r="K1840" s="164">
        <v>36</v>
      </c>
      <c r="L1840" s="164" t="s">
        <v>12396</v>
      </c>
      <c r="M1840" s="164">
        <v>77929</v>
      </c>
    </row>
    <row r="1841" spans="1:13">
      <c r="A1841" s="162" t="s">
        <v>4420</v>
      </c>
      <c r="B1841" s="163">
        <v>363453</v>
      </c>
      <c r="C1841" s="163">
        <v>0</v>
      </c>
      <c r="D1841" s="164" t="s">
        <v>18379</v>
      </c>
      <c r="E1841" s="164" t="s">
        <v>18380</v>
      </c>
      <c r="F1841" s="165" t="s">
        <v>10613</v>
      </c>
      <c r="G1841" s="165" t="s">
        <v>12396</v>
      </c>
      <c r="H1841" s="165" t="s">
        <v>12396</v>
      </c>
      <c r="I1841" s="164" t="s">
        <v>14222</v>
      </c>
      <c r="J1841" s="164" t="s">
        <v>15641</v>
      </c>
      <c r="K1841" s="164">
        <v>11</v>
      </c>
      <c r="L1841" s="164" t="s">
        <v>12396</v>
      </c>
      <c r="M1841" s="164">
        <v>78679</v>
      </c>
    </row>
    <row r="1842" spans="1:13">
      <c r="A1842" s="162" t="s">
        <v>12827</v>
      </c>
      <c r="B1842" s="163">
        <v>380375</v>
      </c>
      <c r="C1842" s="163" t="s">
        <v>17260</v>
      </c>
      <c r="D1842" s="164" t="s">
        <v>18381</v>
      </c>
      <c r="E1842" s="164" t="s">
        <v>12826</v>
      </c>
      <c r="F1842" s="165" t="s">
        <v>10613</v>
      </c>
      <c r="G1842" s="165" t="s">
        <v>12396</v>
      </c>
      <c r="H1842" s="165" t="s">
        <v>12396</v>
      </c>
      <c r="I1842" s="164" t="s">
        <v>14222</v>
      </c>
      <c r="J1842" s="164" t="s">
        <v>15641</v>
      </c>
      <c r="K1842" s="164">
        <v>11</v>
      </c>
      <c r="L1842" s="164" t="s">
        <v>12396</v>
      </c>
      <c r="M1842" s="164">
        <v>78778</v>
      </c>
    </row>
    <row r="1843" spans="1:13">
      <c r="A1843" s="162" t="s">
        <v>3012</v>
      </c>
      <c r="B1843" s="163">
        <v>415798</v>
      </c>
      <c r="C1843" s="163">
        <v>0</v>
      </c>
      <c r="D1843" s="164" t="s">
        <v>18382</v>
      </c>
      <c r="E1843" s="164" t="s">
        <v>18383</v>
      </c>
      <c r="F1843" s="165" t="s">
        <v>10613</v>
      </c>
      <c r="G1843" s="165" t="s">
        <v>12396</v>
      </c>
      <c r="H1843" s="165" t="s">
        <v>12396</v>
      </c>
      <c r="I1843" s="164" t="s">
        <v>14638</v>
      </c>
      <c r="J1843" s="164" t="s">
        <v>12844</v>
      </c>
      <c r="K1843" s="164">
        <v>35</v>
      </c>
      <c r="L1843" s="164" t="s">
        <v>12396</v>
      </c>
      <c r="M1843" s="164">
        <v>78680</v>
      </c>
    </row>
    <row r="1844" spans="1:13">
      <c r="A1844" s="162" t="s">
        <v>4258</v>
      </c>
      <c r="B1844" s="163">
        <v>408327</v>
      </c>
      <c r="C1844" s="163">
        <v>0</v>
      </c>
      <c r="D1844" s="164" t="s">
        <v>18384</v>
      </c>
      <c r="E1844" s="164" t="s">
        <v>13040</v>
      </c>
      <c r="F1844" s="165" t="s">
        <v>6</v>
      </c>
      <c r="G1844" s="165" t="s">
        <v>12396</v>
      </c>
      <c r="H1844" s="165" t="s">
        <v>12396</v>
      </c>
      <c r="I1844" s="164" t="s">
        <v>14638</v>
      </c>
      <c r="J1844" s="164" t="s">
        <v>15598</v>
      </c>
      <c r="K1844" s="164">
        <v>35</v>
      </c>
      <c r="L1844" s="164" t="s">
        <v>12396</v>
      </c>
      <c r="M1844" s="164">
        <v>78740</v>
      </c>
    </row>
    <row r="1845" spans="1:13">
      <c r="A1845" s="162" t="s">
        <v>12640</v>
      </c>
      <c r="B1845" s="163">
        <v>404974</v>
      </c>
      <c r="C1845" s="163">
        <v>0</v>
      </c>
      <c r="D1845" s="164" t="s">
        <v>18385</v>
      </c>
      <c r="E1845" s="164" t="s">
        <v>18386</v>
      </c>
      <c r="F1845" s="165" t="s">
        <v>10613</v>
      </c>
      <c r="G1845" s="165" t="s">
        <v>12396</v>
      </c>
      <c r="H1845" s="165" t="s">
        <v>12396</v>
      </c>
      <c r="I1845" s="164" t="s">
        <v>14638</v>
      </c>
      <c r="J1845" s="164" t="s">
        <v>14639</v>
      </c>
      <c r="K1845" s="164">
        <v>35</v>
      </c>
      <c r="L1845" s="164" t="s">
        <v>12396</v>
      </c>
      <c r="M1845" s="164">
        <v>78596</v>
      </c>
    </row>
    <row r="1846" spans="1:13">
      <c r="A1846" s="162" t="s">
        <v>18387</v>
      </c>
      <c r="B1846" s="163">
        <v>374331</v>
      </c>
      <c r="C1846" s="163">
        <v>0</v>
      </c>
      <c r="D1846" s="164" t="s">
        <v>18388</v>
      </c>
      <c r="E1846" s="164" t="s">
        <v>18389</v>
      </c>
      <c r="F1846" s="165" t="s">
        <v>10613</v>
      </c>
      <c r="G1846" s="165" t="s">
        <v>12396</v>
      </c>
      <c r="H1846" s="165" t="s">
        <v>12396</v>
      </c>
      <c r="I1846" s="164" t="s">
        <v>14638</v>
      </c>
      <c r="J1846" s="164" t="s">
        <v>15598</v>
      </c>
      <c r="K1846" s="164">
        <v>35</v>
      </c>
      <c r="L1846" s="164" t="s">
        <v>12396</v>
      </c>
      <c r="M1846" s="164">
        <v>78823</v>
      </c>
    </row>
    <row r="1847" spans="1:13">
      <c r="A1847" s="162" t="s">
        <v>2474</v>
      </c>
      <c r="B1847" s="163">
        <v>420081</v>
      </c>
      <c r="C1847" s="163">
        <v>0</v>
      </c>
      <c r="D1847" s="164" t="s">
        <v>18390</v>
      </c>
      <c r="E1847" s="164" t="s">
        <v>18391</v>
      </c>
      <c r="F1847" s="165" t="s">
        <v>7391</v>
      </c>
      <c r="G1847" s="165" t="s">
        <v>12396</v>
      </c>
      <c r="H1847" s="165" t="s">
        <v>12396</v>
      </c>
      <c r="I1847" s="164" t="s">
        <v>14638</v>
      </c>
      <c r="J1847" s="164" t="s">
        <v>15739</v>
      </c>
      <c r="K1847" s="164">
        <v>35</v>
      </c>
      <c r="L1847" s="164" t="s">
        <v>12396</v>
      </c>
      <c r="M1847" s="164">
        <v>88544</v>
      </c>
    </row>
    <row r="1848" spans="1:13">
      <c r="A1848" s="162" t="s">
        <v>6644</v>
      </c>
      <c r="B1848" s="163">
        <v>387886</v>
      </c>
      <c r="C1848" s="163">
        <v>1060407246</v>
      </c>
      <c r="D1848" s="164" t="s">
        <v>18392</v>
      </c>
      <c r="E1848" s="164" t="s">
        <v>18393</v>
      </c>
      <c r="F1848" s="165" t="s">
        <v>6</v>
      </c>
      <c r="G1848" s="165" t="s">
        <v>12396</v>
      </c>
      <c r="H1848" s="165" t="s">
        <v>12396</v>
      </c>
      <c r="I1848" s="164" t="s">
        <v>16527</v>
      </c>
      <c r="J1848" s="164" t="s">
        <v>18394</v>
      </c>
      <c r="K1848" s="164">
        <v>36</v>
      </c>
      <c r="L1848" s="164" t="s">
        <v>12396</v>
      </c>
      <c r="M1848" s="164">
        <v>77665</v>
      </c>
    </row>
    <row r="1849" spans="1:13">
      <c r="A1849" s="162" t="s">
        <v>6582</v>
      </c>
      <c r="B1849" s="163">
        <v>438063</v>
      </c>
      <c r="C1849" s="163">
        <v>1060408358</v>
      </c>
      <c r="D1849" s="164" t="s">
        <v>18395</v>
      </c>
      <c r="E1849" s="164" t="s">
        <v>18396</v>
      </c>
      <c r="F1849" s="165" t="s">
        <v>6</v>
      </c>
      <c r="G1849" s="165" t="s">
        <v>12396</v>
      </c>
      <c r="H1849" s="165" t="s">
        <v>12396</v>
      </c>
      <c r="I1849" s="164" t="s">
        <v>14222</v>
      </c>
      <c r="J1849" s="164" t="s">
        <v>13810</v>
      </c>
      <c r="K1849" s="164">
        <v>36</v>
      </c>
      <c r="L1849" s="164" t="s">
        <v>12396</v>
      </c>
      <c r="M1849" s="164">
        <v>77704</v>
      </c>
    </row>
    <row r="1850" spans="1:13">
      <c r="A1850" s="162" t="s">
        <v>18397</v>
      </c>
      <c r="B1850" s="163">
        <v>409026</v>
      </c>
      <c r="C1850" s="163">
        <v>0</v>
      </c>
      <c r="D1850" s="164" t="s">
        <v>18398</v>
      </c>
      <c r="E1850" s="164" t="s">
        <v>18399</v>
      </c>
      <c r="F1850" s="165" t="s">
        <v>6</v>
      </c>
      <c r="G1850" s="165" t="s">
        <v>12396</v>
      </c>
      <c r="H1850" s="165" t="s">
        <v>12396</v>
      </c>
      <c r="I1850" s="164" t="s">
        <v>16527</v>
      </c>
      <c r="J1850" s="164" t="s">
        <v>18400</v>
      </c>
      <c r="K1850" s="164">
        <v>36</v>
      </c>
      <c r="L1850" s="164" t="s">
        <v>12396</v>
      </c>
      <c r="M1850" s="164">
        <v>78145</v>
      </c>
    </row>
    <row r="1851" spans="1:13">
      <c r="A1851" s="162" t="s">
        <v>2369</v>
      </c>
      <c r="B1851" s="163">
        <v>330642</v>
      </c>
      <c r="C1851" s="163">
        <v>1070401785</v>
      </c>
      <c r="D1851" s="164" t="s">
        <v>18401</v>
      </c>
      <c r="E1851" s="164" t="s">
        <v>13060</v>
      </c>
      <c r="F1851" s="165" t="s">
        <v>10613</v>
      </c>
      <c r="G1851" s="165" t="s">
        <v>12396</v>
      </c>
      <c r="H1851" s="165" t="s">
        <v>12396</v>
      </c>
      <c r="I1851" s="164" t="s">
        <v>14638</v>
      </c>
      <c r="J1851" s="164" t="s">
        <v>12844</v>
      </c>
      <c r="K1851" s="164">
        <v>35</v>
      </c>
      <c r="L1851" s="164" t="s">
        <v>12396</v>
      </c>
      <c r="M1851" s="164">
        <v>78272</v>
      </c>
    </row>
    <row r="1852" spans="1:13">
      <c r="A1852" s="162" t="s">
        <v>18402</v>
      </c>
      <c r="B1852" s="163">
        <v>351612</v>
      </c>
      <c r="C1852" s="163">
        <v>1070101285</v>
      </c>
      <c r="D1852" s="164" t="s">
        <v>18403</v>
      </c>
      <c r="E1852" s="164" t="s">
        <v>18404</v>
      </c>
      <c r="F1852" s="165" t="s">
        <v>10613</v>
      </c>
      <c r="G1852" s="165" t="s">
        <v>12396</v>
      </c>
      <c r="H1852" s="165" t="s">
        <v>12396</v>
      </c>
      <c r="I1852" s="164" t="s">
        <v>14222</v>
      </c>
      <c r="J1852" s="164" t="s">
        <v>15641</v>
      </c>
      <c r="K1852" s="164">
        <v>11</v>
      </c>
      <c r="L1852" s="164" t="s">
        <v>12396</v>
      </c>
      <c r="M1852" s="164">
        <v>78712</v>
      </c>
    </row>
    <row r="1853" spans="1:13">
      <c r="A1853" s="162" t="s">
        <v>7350</v>
      </c>
      <c r="B1853" s="163">
        <v>407760</v>
      </c>
      <c r="C1853" s="163">
        <v>0</v>
      </c>
      <c r="D1853" s="164" t="s">
        <v>18405</v>
      </c>
      <c r="E1853" s="164" t="s">
        <v>18406</v>
      </c>
      <c r="F1853" s="165" t="s">
        <v>6</v>
      </c>
      <c r="G1853" s="165" t="s">
        <v>12396</v>
      </c>
      <c r="H1853" s="165" t="s">
        <v>12396</v>
      </c>
      <c r="I1853" s="164" t="s">
        <v>14222</v>
      </c>
      <c r="J1853" s="164" t="s">
        <v>13810</v>
      </c>
      <c r="K1853" s="164">
        <v>36</v>
      </c>
      <c r="L1853" s="164" t="s">
        <v>12396</v>
      </c>
      <c r="M1853" s="164">
        <v>82197</v>
      </c>
    </row>
    <row r="1854" spans="1:13">
      <c r="A1854" s="162" t="s">
        <v>18407</v>
      </c>
      <c r="B1854" s="163">
        <v>452738</v>
      </c>
      <c r="C1854" s="163">
        <v>0</v>
      </c>
      <c r="D1854" s="164" t="s">
        <v>18408</v>
      </c>
      <c r="E1854" s="164" t="s">
        <v>18409</v>
      </c>
      <c r="F1854" s="165" t="s">
        <v>6</v>
      </c>
      <c r="G1854" s="165" t="s">
        <v>12396</v>
      </c>
      <c r="H1854" s="165" t="s">
        <v>12396</v>
      </c>
      <c r="I1854" s="164" t="s">
        <v>16527</v>
      </c>
      <c r="J1854" s="164" t="s">
        <v>16815</v>
      </c>
      <c r="K1854" s="164">
        <v>36</v>
      </c>
      <c r="L1854" s="164" t="s">
        <v>12396</v>
      </c>
      <c r="M1854" s="164">
        <v>78103</v>
      </c>
    </row>
    <row r="1855" spans="1:13">
      <c r="A1855" s="162" t="s">
        <v>2136</v>
      </c>
      <c r="B1855" s="163">
        <v>376700</v>
      </c>
      <c r="C1855" s="163">
        <v>1070403320</v>
      </c>
      <c r="D1855" s="164" t="s">
        <v>18410</v>
      </c>
      <c r="E1855" s="164" t="s">
        <v>13116</v>
      </c>
      <c r="F1855" s="165" t="s">
        <v>10613</v>
      </c>
      <c r="G1855" s="165" t="s">
        <v>12396</v>
      </c>
      <c r="H1855" s="165" t="s">
        <v>12396</v>
      </c>
      <c r="I1855" s="164" t="s">
        <v>14638</v>
      </c>
      <c r="J1855" s="164" t="s">
        <v>12844</v>
      </c>
      <c r="K1855" s="164">
        <v>35</v>
      </c>
      <c r="L1855" s="164" t="s">
        <v>12396</v>
      </c>
      <c r="M1855" s="164">
        <v>78229</v>
      </c>
    </row>
    <row r="1856" spans="1:13">
      <c r="A1856" s="162" t="s">
        <v>4993</v>
      </c>
      <c r="B1856" s="163">
        <v>460681</v>
      </c>
      <c r="C1856" s="163">
        <v>1060200722</v>
      </c>
      <c r="D1856" s="164" t="s">
        <v>18411</v>
      </c>
      <c r="E1856" s="164" t="s">
        <v>18412</v>
      </c>
      <c r="F1856" s="165" t="s">
        <v>6</v>
      </c>
      <c r="G1856" s="165" t="s">
        <v>12396</v>
      </c>
      <c r="H1856" s="165" t="s">
        <v>12396</v>
      </c>
      <c r="I1856" s="164" t="s">
        <v>16527</v>
      </c>
      <c r="J1856" s="164" t="s">
        <v>16815</v>
      </c>
      <c r="K1856" s="164">
        <v>36</v>
      </c>
      <c r="L1856" s="164" t="s">
        <v>12396</v>
      </c>
      <c r="M1856" s="164">
        <v>77445</v>
      </c>
    </row>
    <row r="1857" spans="1:13">
      <c r="A1857" s="162" t="s">
        <v>3029</v>
      </c>
      <c r="B1857" s="163">
        <v>412440</v>
      </c>
      <c r="C1857" s="163">
        <v>1070200119</v>
      </c>
      <c r="D1857" s="164" t="s">
        <v>18413</v>
      </c>
      <c r="E1857" s="164" t="s">
        <v>18414</v>
      </c>
      <c r="F1857" s="165" t="s">
        <v>10613</v>
      </c>
      <c r="G1857" s="165" t="s">
        <v>12396</v>
      </c>
      <c r="H1857" s="165" t="s">
        <v>12396</v>
      </c>
      <c r="I1857" s="164" t="s">
        <v>14638</v>
      </c>
      <c r="J1857" s="164" t="s">
        <v>15734</v>
      </c>
      <c r="K1857" s="164">
        <v>35</v>
      </c>
      <c r="L1857" s="164" t="s">
        <v>12396</v>
      </c>
      <c r="M1857" s="164">
        <v>78404</v>
      </c>
    </row>
    <row r="1858" spans="1:13">
      <c r="A1858" s="162" t="s">
        <v>18415</v>
      </c>
      <c r="B1858" s="163">
        <v>427458</v>
      </c>
      <c r="C1858" s="163">
        <v>0</v>
      </c>
      <c r="D1858" s="164" t="s">
        <v>18416</v>
      </c>
      <c r="E1858" s="164" t="s">
        <v>18417</v>
      </c>
      <c r="F1858" s="165" t="s">
        <v>6</v>
      </c>
      <c r="G1858" s="165" t="s">
        <v>12396</v>
      </c>
      <c r="H1858" s="165" t="s">
        <v>12396</v>
      </c>
      <c r="I1858" s="164" t="s">
        <v>16527</v>
      </c>
      <c r="J1858" s="164" t="s">
        <v>16815</v>
      </c>
      <c r="K1858" s="164">
        <v>36</v>
      </c>
      <c r="L1858" s="164" t="s">
        <v>12396</v>
      </c>
      <c r="M1858" s="164">
        <v>78173</v>
      </c>
    </row>
    <row r="1859" spans="1:13">
      <c r="A1859" s="162" t="s">
        <v>18418</v>
      </c>
      <c r="B1859" s="163">
        <v>429183</v>
      </c>
      <c r="C1859" s="163">
        <v>0</v>
      </c>
      <c r="D1859" s="164" t="s">
        <v>18419</v>
      </c>
      <c r="E1859" s="164" t="s">
        <v>18420</v>
      </c>
      <c r="F1859" s="165" t="s">
        <v>6</v>
      </c>
      <c r="G1859" s="165" t="s">
        <v>12396</v>
      </c>
      <c r="H1859" s="165" t="s">
        <v>12396</v>
      </c>
      <c r="I1859" s="164" t="s">
        <v>16527</v>
      </c>
      <c r="J1859" s="164" t="s">
        <v>16815</v>
      </c>
      <c r="K1859" s="164">
        <v>36</v>
      </c>
      <c r="L1859" s="164" t="s">
        <v>12396</v>
      </c>
      <c r="M1859" s="164">
        <v>78132</v>
      </c>
    </row>
    <row r="1860" spans="1:13">
      <c r="A1860" s="162" t="s">
        <v>18421</v>
      </c>
      <c r="B1860" s="163">
        <v>429155</v>
      </c>
      <c r="C1860" s="163">
        <v>0</v>
      </c>
      <c r="D1860" s="164" t="s">
        <v>18422</v>
      </c>
      <c r="E1860" s="164" t="s">
        <v>18423</v>
      </c>
      <c r="F1860" s="165" t="s">
        <v>6</v>
      </c>
      <c r="G1860" s="165" t="s">
        <v>12396</v>
      </c>
      <c r="H1860" s="165" t="s">
        <v>12396</v>
      </c>
      <c r="I1860" s="164" t="s">
        <v>16527</v>
      </c>
      <c r="J1860" s="164" t="s">
        <v>16815</v>
      </c>
      <c r="K1860" s="164">
        <v>36</v>
      </c>
      <c r="L1860" s="164" t="s">
        <v>12396</v>
      </c>
      <c r="M1860" s="164">
        <v>78135</v>
      </c>
    </row>
    <row r="1861" spans="1:13">
      <c r="A1861" s="162" t="s">
        <v>18424</v>
      </c>
      <c r="B1861" s="163">
        <v>447331</v>
      </c>
      <c r="C1861" s="163">
        <v>0</v>
      </c>
      <c r="D1861" s="164" t="s">
        <v>18425</v>
      </c>
      <c r="E1861" s="164" t="s">
        <v>18426</v>
      </c>
      <c r="F1861" s="165" t="s">
        <v>6</v>
      </c>
      <c r="G1861" s="165" t="s">
        <v>12396</v>
      </c>
      <c r="H1861" s="165" t="s">
        <v>12396</v>
      </c>
      <c r="I1861" s="164" t="s">
        <v>16527</v>
      </c>
      <c r="J1861" s="164" t="s">
        <v>16815</v>
      </c>
      <c r="K1861" s="164">
        <v>36</v>
      </c>
      <c r="L1861" s="164" t="s">
        <v>12396</v>
      </c>
      <c r="M1861" s="164">
        <v>78190</v>
      </c>
    </row>
    <row r="1862" spans="1:13">
      <c r="A1862" s="162" t="s">
        <v>18427</v>
      </c>
      <c r="B1862" s="163">
        <v>447229</v>
      </c>
      <c r="C1862" s="163">
        <v>0</v>
      </c>
      <c r="D1862" s="164" t="s">
        <v>18428</v>
      </c>
      <c r="E1862" s="164" t="s">
        <v>18429</v>
      </c>
      <c r="F1862" s="165" t="s">
        <v>6</v>
      </c>
      <c r="G1862" s="165" t="s">
        <v>12396</v>
      </c>
      <c r="H1862" s="165" t="s">
        <v>12396</v>
      </c>
      <c r="I1862" s="164" t="s">
        <v>16527</v>
      </c>
      <c r="J1862" s="164" t="s">
        <v>16815</v>
      </c>
      <c r="K1862" s="164">
        <v>36</v>
      </c>
      <c r="L1862" s="164" t="s">
        <v>12396</v>
      </c>
      <c r="M1862" s="164">
        <v>78191</v>
      </c>
    </row>
    <row r="1863" spans="1:13">
      <c r="A1863" s="162" t="s">
        <v>18430</v>
      </c>
      <c r="B1863" s="163">
        <v>477465</v>
      </c>
      <c r="C1863" s="163" t="s">
        <v>18431</v>
      </c>
      <c r="D1863" s="164" t="s">
        <v>18432</v>
      </c>
      <c r="E1863" s="164" t="s">
        <v>18433</v>
      </c>
      <c r="F1863" s="165" t="s">
        <v>6</v>
      </c>
      <c r="G1863" s="165" t="s">
        <v>12396</v>
      </c>
      <c r="H1863" s="165" t="s">
        <v>12396</v>
      </c>
      <c r="I1863" s="164" t="s">
        <v>16527</v>
      </c>
      <c r="J1863" s="164" t="s">
        <v>13923</v>
      </c>
      <c r="K1863" s="164">
        <v>36</v>
      </c>
      <c r="L1863" s="164" t="s">
        <v>12396</v>
      </c>
      <c r="M1863" s="164">
        <v>77389</v>
      </c>
    </row>
    <row r="1864" spans="1:13">
      <c r="A1864" s="162" t="s">
        <v>18434</v>
      </c>
      <c r="B1864" s="163">
        <v>447364</v>
      </c>
      <c r="C1864" s="163">
        <v>0</v>
      </c>
      <c r="D1864" s="164" t="s">
        <v>18435</v>
      </c>
      <c r="E1864" s="164" t="s">
        <v>18436</v>
      </c>
      <c r="F1864" s="165" t="s">
        <v>6</v>
      </c>
      <c r="G1864" s="165" t="s">
        <v>12396</v>
      </c>
      <c r="H1864" s="165" t="s">
        <v>12396</v>
      </c>
      <c r="I1864" s="164" t="s">
        <v>16527</v>
      </c>
      <c r="J1864" s="164" t="s">
        <v>16815</v>
      </c>
      <c r="K1864" s="164">
        <v>36</v>
      </c>
      <c r="L1864" s="164" t="s">
        <v>12396</v>
      </c>
      <c r="M1864" s="164">
        <v>78192</v>
      </c>
    </row>
    <row r="1865" spans="1:13">
      <c r="A1865" s="162" t="s">
        <v>18437</v>
      </c>
      <c r="B1865" s="163">
        <v>459455</v>
      </c>
      <c r="C1865" s="163">
        <v>0</v>
      </c>
      <c r="D1865" s="164" t="s">
        <v>18438</v>
      </c>
      <c r="E1865" s="164" t="s">
        <v>18439</v>
      </c>
      <c r="F1865" s="165" t="s">
        <v>6</v>
      </c>
      <c r="G1865" s="165" t="s">
        <v>12396</v>
      </c>
      <c r="H1865" s="165" t="s">
        <v>12396</v>
      </c>
      <c r="I1865" s="164" t="s">
        <v>16527</v>
      </c>
      <c r="J1865" s="164" t="s">
        <v>16815</v>
      </c>
      <c r="K1865" s="164">
        <v>36</v>
      </c>
      <c r="L1865" s="164" t="s">
        <v>12396</v>
      </c>
      <c r="M1865" s="164">
        <v>78187</v>
      </c>
    </row>
    <row r="1866" spans="1:13">
      <c r="A1866" s="162" t="s">
        <v>4234</v>
      </c>
      <c r="B1866" s="163">
        <v>424686</v>
      </c>
      <c r="C1866" s="163">
        <v>1070300091</v>
      </c>
      <c r="D1866" s="164" t="s">
        <v>18440</v>
      </c>
      <c r="E1866" s="164" t="s">
        <v>18441</v>
      </c>
      <c r="F1866" s="165" t="s">
        <v>6</v>
      </c>
      <c r="G1866" s="165" t="s">
        <v>12396</v>
      </c>
      <c r="H1866" s="165" t="s">
        <v>12396</v>
      </c>
      <c r="I1866" s="164" t="s">
        <v>14638</v>
      </c>
      <c r="J1866" s="164" t="s">
        <v>15960</v>
      </c>
      <c r="K1866" s="164">
        <v>35</v>
      </c>
      <c r="L1866" s="164" t="s">
        <v>12396</v>
      </c>
      <c r="M1866" s="164">
        <v>84598</v>
      </c>
    </row>
    <row r="1867" spans="1:13">
      <c r="A1867" s="162" t="s">
        <v>18442</v>
      </c>
      <c r="B1867" s="163">
        <v>448116</v>
      </c>
      <c r="C1867" s="163">
        <v>0</v>
      </c>
      <c r="D1867" s="164" t="s">
        <v>18443</v>
      </c>
      <c r="E1867" s="164" t="s">
        <v>18444</v>
      </c>
      <c r="F1867" s="165" t="s">
        <v>6</v>
      </c>
      <c r="G1867" s="165" t="s">
        <v>12396</v>
      </c>
      <c r="H1867" s="165" t="s">
        <v>12396</v>
      </c>
      <c r="I1867" s="164" t="s">
        <v>16527</v>
      </c>
      <c r="J1867" s="164" t="s">
        <v>16815</v>
      </c>
      <c r="K1867" s="164">
        <v>36</v>
      </c>
      <c r="L1867" s="164" t="s">
        <v>12396</v>
      </c>
      <c r="M1867" s="164">
        <v>78096</v>
      </c>
    </row>
    <row r="1868" spans="1:13">
      <c r="A1868" s="162" t="s">
        <v>18445</v>
      </c>
      <c r="B1868" s="163">
        <v>438335</v>
      </c>
      <c r="C1868" s="163">
        <v>0</v>
      </c>
      <c r="D1868" s="164" t="s">
        <v>18446</v>
      </c>
      <c r="E1868" s="164" t="s">
        <v>18447</v>
      </c>
      <c r="F1868" s="165" t="s">
        <v>6</v>
      </c>
      <c r="G1868" s="165" t="s">
        <v>12396</v>
      </c>
      <c r="H1868" s="165" t="s">
        <v>12396</v>
      </c>
      <c r="I1868" s="164" t="s">
        <v>16527</v>
      </c>
      <c r="J1868" s="164" t="s">
        <v>16815</v>
      </c>
      <c r="K1868" s="164">
        <v>36</v>
      </c>
      <c r="L1868" s="164" t="s">
        <v>12396</v>
      </c>
      <c r="M1868" s="164">
        <v>78092</v>
      </c>
    </row>
    <row r="1869" spans="1:13">
      <c r="A1869" s="162" t="s">
        <v>18448</v>
      </c>
      <c r="B1869" s="163">
        <v>438332</v>
      </c>
      <c r="C1869" s="163">
        <v>0</v>
      </c>
      <c r="D1869" s="164" t="s">
        <v>18449</v>
      </c>
      <c r="E1869" s="164" t="s">
        <v>18450</v>
      </c>
      <c r="F1869" s="165" t="s">
        <v>6</v>
      </c>
      <c r="G1869" s="165" t="s">
        <v>12396</v>
      </c>
      <c r="H1869" s="165" t="s">
        <v>12396</v>
      </c>
      <c r="I1869" s="164" t="s">
        <v>16527</v>
      </c>
      <c r="J1869" s="164" t="s">
        <v>16815</v>
      </c>
      <c r="K1869" s="164">
        <v>36</v>
      </c>
      <c r="L1869" s="164" t="s">
        <v>12396</v>
      </c>
      <c r="M1869" s="164">
        <v>78095</v>
      </c>
    </row>
    <row r="1870" spans="1:13">
      <c r="A1870" s="162" t="s">
        <v>18451</v>
      </c>
      <c r="B1870" s="163">
        <v>432244</v>
      </c>
      <c r="C1870" s="163" t="s">
        <v>18452</v>
      </c>
      <c r="D1870" s="164" t="s">
        <v>18453</v>
      </c>
      <c r="E1870" s="164" t="s">
        <v>18454</v>
      </c>
      <c r="F1870" s="165" t="s">
        <v>6</v>
      </c>
      <c r="G1870" s="165" t="s">
        <v>12396</v>
      </c>
      <c r="H1870" s="165" t="s">
        <v>12396</v>
      </c>
      <c r="I1870" s="164" t="s">
        <v>14222</v>
      </c>
      <c r="J1870" s="164" t="s">
        <v>14571</v>
      </c>
      <c r="K1870" s="164">
        <v>36</v>
      </c>
      <c r="L1870" s="164" t="s">
        <v>12396</v>
      </c>
      <c r="M1870" s="164">
        <v>86705</v>
      </c>
    </row>
    <row r="1871" spans="1:13">
      <c r="A1871" s="162" t="s">
        <v>7104</v>
      </c>
      <c r="B1871" s="163">
        <v>452219</v>
      </c>
      <c r="C1871" s="163">
        <v>1060408218</v>
      </c>
      <c r="D1871" s="164" t="s">
        <v>18455</v>
      </c>
      <c r="E1871" s="164" t="s">
        <v>18456</v>
      </c>
      <c r="F1871" s="165" t="s">
        <v>6</v>
      </c>
      <c r="G1871" s="165" t="s">
        <v>12396</v>
      </c>
      <c r="H1871" s="165" t="s">
        <v>12396</v>
      </c>
      <c r="I1871" s="164" t="s">
        <v>16527</v>
      </c>
      <c r="J1871" s="164" t="s">
        <v>17678</v>
      </c>
      <c r="K1871" s="164">
        <v>36</v>
      </c>
      <c r="L1871" s="164" t="s">
        <v>12396</v>
      </c>
      <c r="M1871" s="164">
        <v>77695</v>
      </c>
    </row>
    <row r="1872" spans="1:13">
      <c r="A1872" s="162" t="s">
        <v>18457</v>
      </c>
      <c r="B1872" s="163">
        <v>438343</v>
      </c>
      <c r="C1872" s="163">
        <v>0</v>
      </c>
      <c r="D1872" s="164" t="s">
        <v>18458</v>
      </c>
      <c r="E1872" s="164" t="s">
        <v>18459</v>
      </c>
      <c r="F1872" s="165" t="s">
        <v>6</v>
      </c>
      <c r="G1872" s="165" t="s">
        <v>12396</v>
      </c>
      <c r="H1872" s="165" t="s">
        <v>12396</v>
      </c>
      <c r="I1872" s="164" t="s">
        <v>16527</v>
      </c>
      <c r="J1872" s="164" t="s">
        <v>16815</v>
      </c>
      <c r="K1872" s="164">
        <v>36</v>
      </c>
      <c r="L1872" s="164" t="s">
        <v>12396</v>
      </c>
      <c r="M1872" s="164">
        <v>78101</v>
      </c>
    </row>
    <row r="1873" spans="1:13">
      <c r="A1873" s="162" t="s">
        <v>18460</v>
      </c>
      <c r="B1873" s="163">
        <v>454840</v>
      </c>
      <c r="C1873" s="163">
        <v>1070801872</v>
      </c>
      <c r="D1873" s="164" t="s">
        <v>18461</v>
      </c>
      <c r="E1873" s="164" t="s">
        <v>18462</v>
      </c>
      <c r="F1873" s="165" t="s">
        <v>6</v>
      </c>
      <c r="G1873" s="165" t="s">
        <v>12396</v>
      </c>
      <c r="H1873" s="165" t="s">
        <v>12396</v>
      </c>
      <c r="I1873" s="164" t="s">
        <v>14638</v>
      </c>
      <c r="J1873" s="164" t="s">
        <v>15960</v>
      </c>
      <c r="K1873" s="164">
        <v>35</v>
      </c>
      <c r="L1873" s="164" t="s">
        <v>12396</v>
      </c>
      <c r="M1873" s="164">
        <v>84599</v>
      </c>
    </row>
    <row r="1874" spans="1:13">
      <c r="A1874" s="162" t="s">
        <v>4339</v>
      </c>
      <c r="B1874" s="163">
        <v>475594</v>
      </c>
      <c r="C1874" s="163" t="s">
        <v>4336</v>
      </c>
      <c r="D1874" s="164" t="s">
        <v>18463</v>
      </c>
      <c r="E1874" s="164" t="s">
        <v>13141</v>
      </c>
      <c r="F1874" s="165" t="s">
        <v>6</v>
      </c>
      <c r="G1874" s="165" t="s">
        <v>12396</v>
      </c>
      <c r="H1874" s="165" t="s">
        <v>12396</v>
      </c>
      <c r="I1874" s="164" t="s">
        <v>14638</v>
      </c>
      <c r="J1874" s="164" t="s">
        <v>15598</v>
      </c>
      <c r="K1874" s="164">
        <v>35</v>
      </c>
      <c r="L1874" s="164" t="s">
        <v>12396</v>
      </c>
      <c r="M1874" s="164">
        <v>78513</v>
      </c>
    </row>
    <row r="1875" spans="1:13">
      <c r="A1875" s="162" t="s">
        <v>18464</v>
      </c>
      <c r="B1875" s="163">
        <v>277162</v>
      </c>
      <c r="C1875" s="163">
        <v>1070400304</v>
      </c>
      <c r="D1875" s="164" t="s">
        <v>18465</v>
      </c>
      <c r="E1875" s="164" t="s">
        <v>18466</v>
      </c>
      <c r="F1875" s="165" t="s">
        <v>6</v>
      </c>
      <c r="G1875" s="165" t="s">
        <v>12396</v>
      </c>
      <c r="H1875" s="165" t="s">
        <v>12396</v>
      </c>
      <c r="I1875" s="164" t="s">
        <v>14638</v>
      </c>
      <c r="J1875" s="164" t="s">
        <v>15598</v>
      </c>
      <c r="K1875" s="164">
        <v>35</v>
      </c>
      <c r="L1875" s="164" t="s">
        <v>12396</v>
      </c>
      <c r="M1875" s="164">
        <v>78522</v>
      </c>
    </row>
    <row r="1876" spans="1:13">
      <c r="A1876" s="162" t="s">
        <v>18467</v>
      </c>
      <c r="B1876" s="163">
        <v>480767</v>
      </c>
      <c r="C1876" s="163">
        <v>0</v>
      </c>
      <c r="D1876" s="164" t="s">
        <v>18468</v>
      </c>
      <c r="E1876" s="164" t="s">
        <v>18469</v>
      </c>
      <c r="F1876" s="165" t="s">
        <v>6</v>
      </c>
      <c r="G1876" s="165" t="s">
        <v>12396</v>
      </c>
      <c r="H1876" s="165" t="s">
        <v>12396</v>
      </c>
      <c r="I1876" s="164" t="s">
        <v>16527</v>
      </c>
      <c r="J1876" s="164" t="s">
        <v>16815</v>
      </c>
      <c r="K1876" s="164">
        <v>36</v>
      </c>
      <c r="L1876" s="164" t="s">
        <v>12396</v>
      </c>
      <c r="M1876" s="164">
        <v>78097</v>
      </c>
    </row>
    <row r="1877" spans="1:13">
      <c r="A1877" s="162" t="s">
        <v>18470</v>
      </c>
      <c r="B1877" s="163">
        <v>480755</v>
      </c>
      <c r="C1877" s="163">
        <v>0</v>
      </c>
      <c r="D1877" s="164" t="s">
        <v>18471</v>
      </c>
      <c r="E1877" s="164" t="s">
        <v>18472</v>
      </c>
      <c r="F1877" s="165" t="s">
        <v>6</v>
      </c>
      <c r="G1877" s="165" t="s">
        <v>12396</v>
      </c>
      <c r="H1877" s="165" t="s">
        <v>12396</v>
      </c>
      <c r="I1877" s="164" t="s">
        <v>16527</v>
      </c>
      <c r="J1877" s="164" t="s">
        <v>16815</v>
      </c>
      <c r="K1877" s="164">
        <v>36</v>
      </c>
      <c r="L1877" s="164" t="s">
        <v>12396</v>
      </c>
      <c r="M1877" s="164">
        <v>78098</v>
      </c>
    </row>
    <row r="1878" spans="1:13">
      <c r="A1878" s="162" t="s">
        <v>18473</v>
      </c>
      <c r="B1878" s="163">
        <v>480785</v>
      </c>
      <c r="C1878" s="163">
        <v>0</v>
      </c>
      <c r="D1878" s="164" t="s">
        <v>18474</v>
      </c>
      <c r="E1878" s="164" t="s">
        <v>18475</v>
      </c>
      <c r="F1878" s="165" t="s">
        <v>6</v>
      </c>
      <c r="G1878" s="165" t="s">
        <v>12396</v>
      </c>
      <c r="H1878" s="165" t="s">
        <v>12396</v>
      </c>
      <c r="I1878" s="164" t="s">
        <v>16527</v>
      </c>
      <c r="J1878" s="164" t="s">
        <v>16815</v>
      </c>
      <c r="K1878" s="164">
        <v>36</v>
      </c>
      <c r="L1878" s="164" t="s">
        <v>12396</v>
      </c>
      <c r="M1878" s="164">
        <v>78100</v>
      </c>
    </row>
    <row r="1879" spans="1:13">
      <c r="A1879" s="162" t="s">
        <v>2518</v>
      </c>
      <c r="B1879" s="163">
        <v>355722</v>
      </c>
      <c r="C1879" s="163">
        <v>1070100467</v>
      </c>
      <c r="D1879" s="164" t="s">
        <v>18476</v>
      </c>
      <c r="E1879" s="164" t="s">
        <v>18477</v>
      </c>
      <c r="F1879" s="165" t="s">
        <v>6</v>
      </c>
      <c r="G1879" s="165" t="s">
        <v>12396</v>
      </c>
      <c r="H1879" s="165" t="s">
        <v>12396</v>
      </c>
      <c r="I1879" s="164" t="s">
        <v>14638</v>
      </c>
      <c r="J1879" s="164" t="s">
        <v>15598</v>
      </c>
      <c r="K1879" s="164">
        <v>35</v>
      </c>
      <c r="L1879" s="164" t="s">
        <v>12396</v>
      </c>
      <c r="M1879" s="164">
        <v>78312</v>
      </c>
    </row>
    <row r="1880" spans="1:13">
      <c r="A1880" s="162" t="s">
        <v>4364</v>
      </c>
      <c r="B1880" s="163">
        <v>431127</v>
      </c>
      <c r="C1880" s="163">
        <v>0</v>
      </c>
      <c r="D1880" s="164" t="s">
        <v>18478</v>
      </c>
      <c r="E1880" s="164" t="s">
        <v>13164</v>
      </c>
      <c r="F1880" s="165" t="s">
        <v>6</v>
      </c>
      <c r="G1880" s="165" t="s">
        <v>12396</v>
      </c>
      <c r="H1880" s="165" t="s">
        <v>12396</v>
      </c>
      <c r="I1880" s="164" t="s">
        <v>14638</v>
      </c>
      <c r="J1880" s="164" t="s">
        <v>15598</v>
      </c>
      <c r="K1880" s="164">
        <v>35</v>
      </c>
      <c r="L1880" s="164" t="s">
        <v>12396</v>
      </c>
      <c r="M1880" s="164">
        <v>88545</v>
      </c>
    </row>
    <row r="1881" spans="1:13">
      <c r="A1881" s="162" t="s">
        <v>2028</v>
      </c>
      <c r="B1881" s="163">
        <v>357786</v>
      </c>
      <c r="C1881" s="163">
        <v>1070700065</v>
      </c>
      <c r="D1881" s="164" t="s">
        <v>18479</v>
      </c>
      <c r="E1881" s="164" t="s">
        <v>18480</v>
      </c>
      <c r="F1881" s="165" t="s">
        <v>10613</v>
      </c>
      <c r="G1881" s="165" t="s">
        <v>12396</v>
      </c>
      <c r="H1881" s="165" t="s">
        <v>12396</v>
      </c>
      <c r="I1881" s="164" t="s">
        <v>14222</v>
      </c>
      <c r="J1881" s="164" t="s">
        <v>15641</v>
      </c>
      <c r="K1881" s="164">
        <v>11</v>
      </c>
      <c r="L1881" s="164" t="s">
        <v>12396</v>
      </c>
      <c r="M1881" s="164">
        <v>78211</v>
      </c>
    </row>
    <row r="1882" spans="1:13">
      <c r="A1882" s="162" t="s">
        <v>18481</v>
      </c>
      <c r="B1882" s="163">
        <v>452209</v>
      </c>
      <c r="C1882" s="163" t="s">
        <v>12396</v>
      </c>
      <c r="D1882" s="164" t="s">
        <v>18482</v>
      </c>
      <c r="E1882" s="164" t="s">
        <v>18483</v>
      </c>
      <c r="F1882" s="165" t="s">
        <v>6</v>
      </c>
      <c r="G1882" s="165" t="s">
        <v>12396</v>
      </c>
      <c r="H1882" s="165" t="s">
        <v>12396</v>
      </c>
      <c r="I1882" s="164" t="s">
        <v>16527</v>
      </c>
      <c r="J1882" s="164" t="s">
        <v>16815</v>
      </c>
      <c r="K1882" s="164">
        <v>36</v>
      </c>
      <c r="L1882" s="164" t="s">
        <v>12396</v>
      </c>
      <c r="M1882" s="164">
        <v>95431</v>
      </c>
    </row>
    <row r="1883" spans="1:13">
      <c r="A1883" s="162" t="s">
        <v>18484</v>
      </c>
      <c r="B1883" s="163">
        <v>457410</v>
      </c>
      <c r="C1883" s="163" t="s">
        <v>12396</v>
      </c>
      <c r="D1883" s="164" t="s">
        <v>18485</v>
      </c>
      <c r="E1883" s="164" t="s">
        <v>18486</v>
      </c>
      <c r="F1883" s="165" t="s">
        <v>6</v>
      </c>
      <c r="G1883" s="165" t="s">
        <v>12396</v>
      </c>
      <c r="H1883" s="165" t="s">
        <v>12396</v>
      </c>
      <c r="I1883" s="164" t="s">
        <v>16527</v>
      </c>
      <c r="J1883" s="164" t="s">
        <v>16815</v>
      </c>
      <c r="K1883" s="164">
        <v>36</v>
      </c>
      <c r="L1883" s="164" t="s">
        <v>12396</v>
      </c>
      <c r="M1883" s="164">
        <v>95426</v>
      </c>
    </row>
    <row r="1884" spans="1:13">
      <c r="A1884" s="162" t="s">
        <v>18487</v>
      </c>
      <c r="B1884" s="163">
        <v>467997</v>
      </c>
      <c r="C1884" s="163">
        <v>0</v>
      </c>
      <c r="D1884" s="164" t="s">
        <v>18488</v>
      </c>
      <c r="E1884" s="164" t="s">
        <v>18489</v>
      </c>
      <c r="F1884" s="165" t="s">
        <v>6</v>
      </c>
      <c r="G1884" s="165" t="s">
        <v>12396</v>
      </c>
      <c r="H1884" s="165" t="s">
        <v>12396</v>
      </c>
      <c r="I1884" s="164" t="s">
        <v>16120</v>
      </c>
      <c r="J1884" s="164" t="s">
        <v>16121</v>
      </c>
      <c r="K1884" s="164">
        <v>36</v>
      </c>
      <c r="L1884" s="164" t="s">
        <v>12396</v>
      </c>
      <c r="M1884" s="164">
        <v>77958</v>
      </c>
    </row>
    <row r="1885" spans="1:13">
      <c r="A1885" s="162" t="s">
        <v>18490</v>
      </c>
      <c r="B1885" s="163">
        <v>467944</v>
      </c>
      <c r="C1885" s="163">
        <v>0</v>
      </c>
      <c r="D1885" s="164" t="s">
        <v>18491</v>
      </c>
      <c r="E1885" s="164" t="s">
        <v>18492</v>
      </c>
      <c r="F1885" s="165" t="s">
        <v>6</v>
      </c>
      <c r="G1885" s="165" t="s">
        <v>12396</v>
      </c>
      <c r="H1885" s="165" t="s">
        <v>12396</v>
      </c>
      <c r="I1885" s="164" t="s">
        <v>16120</v>
      </c>
      <c r="J1885" s="164" t="s">
        <v>16121</v>
      </c>
      <c r="K1885" s="164">
        <v>36</v>
      </c>
      <c r="L1885" s="164" t="s">
        <v>12396</v>
      </c>
      <c r="M1885" s="164">
        <v>77959</v>
      </c>
    </row>
    <row r="1886" spans="1:13">
      <c r="A1886" s="162" t="s">
        <v>9204</v>
      </c>
      <c r="B1886" s="163">
        <v>349996</v>
      </c>
      <c r="C1886" s="163">
        <v>0</v>
      </c>
      <c r="D1886" s="164" t="s">
        <v>18493</v>
      </c>
      <c r="E1886" s="164" t="s">
        <v>18494</v>
      </c>
      <c r="F1886" s="165" t="s">
        <v>4423</v>
      </c>
      <c r="G1886" s="165" t="s">
        <v>12396</v>
      </c>
      <c r="H1886" s="165" t="s">
        <v>12396</v>
      </c>
      <c r="I1886" s="164" t="s">
        <v>14638</v>
      </c>
      <c r="J1886" s="164" t="s">
        <v>15739</v>
      </c>
      <c r="K1886" s="164">
        <v>35</v>
      </c>
      <c r="L1886" s="164" t="s">
        <v>12396</v>
      </c>
      <c r="M1886" s="164">
        <v>78585</v>
      </c>
    </row>
    <row r="1887" spans="1:13">
      <c r="A1887" s="162" t="s">
        <v>12525</v>
      </c>
      <c r="B1887" s="163">
        <v>333555</v>
      </c>
      <c r="C1887" s="163">
        <v>1070503154</v>
      </c>
      <c r="D1887" s="164" t="s">
        <v>18495</v>
      </c>
      <c r="E1887" s="164" t="s">
        <v>12524</v>
      </c>
      <c r="F1887" s="165" t="s">
        <v>4423</v>
      </c>
      <c r="G1887" s="165" t="s">
        <v>12396</v>
      </c>
      <c r="H1887" s="165" t="s">
        <v>12396</v>
      </c>
      <c r="I1887" s="164" t="s">
        <v>14638</v>
      </c>
      <c r="J1887" s="164" t="s">
        <v>15739</v>
      </c>
      <c r="K1887" s="164">
        <v>35</v>
      </c>
      <c r="L1887" s="164" t="s">
        <v>12396</v>
      </c>
      <c r="M1887" s="164">
        <v>78339</v>
      </c>
    </row>
    <row r="1888" spans="1:13">
      <c r="A1888" s="162" t="s">
        <v>18496</v>
      </c>
      <c r="B1888" s="163">
        <v>416890</v>
      </c>
      <c r="C1888" s="163">
        <v>1070603663</v>
      </c>
      <c r="D1888" s="164" t="s">
        <v>18497</v>
      </c>
      <c r="E1888" s="164" t="s">
        <v>18498</v>
      </c>
      <c r="F1888" s="165" t="s">
        <v>4423</v>
      </c>
      <c r="G1888" s="165" t="s">
        <v>12396</v>
      </c>
      <c r="H1888" s="165" t="s">
        <v>12396</v>
      </c>
      <c r="I1888" s="164" t="s">
        <v>14638</v>
      </c>
      <c r="J1888" s="164" t="s">
        <v>15739</v>
      </c>
      <c r="K1888" s="164">
        <v>35</v>
      </c>
      <c r="L1888" s="164" t="s">
        <v>12396</v>
      </c>
      <c r="M1888" s="164">
        <v>78343</v>
      </c>
    </row>
    <row r="1889" spans="1:13">
      <c r="A1889" s="162" t="s">
        <v>18499</v>
      </c>
      <c r="B1889" s="163">
        <v>471148</v>
      </c>
      <c r="C1889" s="163">
        <v>0</v>
      </c>
      <c r="D1889" s="164" t="s">
        <v>18500</v>
      </c>
      <c r="E1889" s="164" t="s">
        <v>18501</v>
      </c>
      <c r="F1889" s="165" t="s">
        <v>6</v>
      </c>
      <c r="G1889" s="165" t="s">
        <v>12396</v>
      </c>
      <c r="H1889" s="165" t="s">
        <v>12396</v>
      </c>
      <c r="I1889" s="164" t="s">
        <v>16120</v>
      </c>
      <c r="J1889" s="164" t="s">
        <v>16121</v>
      </c>
      <c r="K1889" s="164">
        <v>36</v>
      </c>
      <c r="L1889" s="164" t="s">
        <v>12396</v>
      </c>
      <c r="M1889" s="164">
        <v>83948</v>
      </c>
    </row>
    <row r="1890" spans="1:13">
      <c r="A1890" s="162" t="s">
        <v>18502</v>
      </c>
      <c r="B1890" s="163">
        <v>473889</v>
      </c>
      <c r="C1890" s="163">
        <v>0</v>
      </c>
      <c r="D1890" s="164" t="s">
        <v>18503</v>
      </c>
      <c r="E1890" s="164" t="s">
        <v>18504</v>
      </c>
      <c r="F1890" s="165" t="s">
        <v>6</v>
      </c>
      <c r="G1890" s="165" t="s">
        <v>12396</v>
      </c>
      <c r="H1890" s="165" t="s">
        <v>12396</v>
      </c>
      <c r="I1890" s="164" t="s">
        <v>16120</v>
      </c>
      <c r="J1890" s="164" t="s">
        <v>16121</v>
      </c>
      <c r="K1890" s="164">
        <v>36</v>
      </c>
      <c r="L1890" s="164" t="s">
        <v>12396</v>
      </c>
      <c r="M1890" s="164">
        <v>83940</v>
      </c>
    </row>
    <row r="1891" spans="1:13">
      <c r="A1891" s="162" t="s">
        <v>18505</v>
      </c>
      <c r="B1891" s="163">
        <v>473896</v>
      </c>
      <c r="C1891" s="163">
        <v>0</v>
      </c>
      <c r="D1891" s="164" t="s">
        <v>18506</v>
      </c>
      <c r="E1891" s="164" t="s">
        <v>18507</v>
      </c>
      <c r="F1891" s="165" t="s">
        <v>6</v>
      </c>
      <c r="G1891" s="165" t="s">
        <v>12396</v>
      </c>
      <c r="H1891" s="165" t="s">
        <v>12396</v>
      </c>
      <c r="I1891" s="164" t="s">
        <v>16120</v>
      </c>
      <c r="J1891" s="164" t="s">
        <v>16121</v>
      </c>
      <c r="K1891" s="164">
        <v>36</v>
      </c>
      <c r="L1891" s="164" t="s">
        <v>12396</v>
      </c>
      <c r="M1891" s="164">
        <v>83945</v>
      </c>
    </row>
    <row r="1892" spans="1:13">
      <c r="A1892" s="162" t="s">
        <v>2400</v>
      </c>
      <c r="B1892" s="163">
        <v>333328</v>
      </c>
      <c r="C1892" s="163">
        <v>1070108506</v>
      </c>
      <c r="D1892" s="164" t="s">
        <v>18508</v>
      </c>
      <c r="E1892" s="164" t="s">
        <v>18509</v>
      </c>
      <c r="F1892" s="165" t="s">
        <v>4423</v>
      </c>
      <c r="G1892" s="165" t="s">
        <v>12396</v>
      </c>
      <c r="H1892" s="165" t="s">
        <v>12396</v>
      </c>
      <c r="I1892" s="164" t="s">
        <v>14638</v>
      </c>
      <c r="J1892" s="164" t="s">
        <v>15763</v>
      </c>
      <c r="K1892" s="164">
        <v>35</v>
      </c>
      <c r="L1892" s="164" t="s">
        <v>12396</v>
      </c>
      <c r="M1892" s="164">
        <v>78276</v>
      </c>
    </row>
    <row r="1893" spans="1:13">
      <c r="A1893" s="162" t="s">
        <v>2298</v>
      </c>
      <c r="B1893" s="163">
        <v>370282</v>
      </c>
      <c r="C1893" s="163">
        <v>0</v>
      </c>
      <c r="D1893" s="164" t="s">
        <v>18510</v>
      </c>
      <c r="E1893" s="164" t="s">
        <v>12514</v>
      </c>
      <c r="F1893" s="165" t="s">
        <v>4423</v>
      </c>
      <c r="G1893" s="165" t="s">
        <v>12396</v>
      </c>
      <c r="H1893" s="165" t="s">
        <v>12396</v>
      </c>
      <c r="I1893" s="164" t="s">
        <v>14638</v>
      </c>
      <c r="J1893" s="164" t="s">
        <v>15763</v>
      </c>
      <c r="K1893" s="164">
        <v>35</v>
      </c>
      <c r="L1893" s="164" t="s">
        <v>12396</v>
      </c>
      <c r="M1893" s="164">
        <v>91189</v>
      </c>
    </row>
    <row r="1894" spans="1:13">
      <c r="A1894" s="162" t="s">
        <v>2924</v>
      </c>
      <c r="B1894" s="163">
        <v>386394</v>
      </c>
      <c r="C1894" s="163">
        <v>1070101650</v>
      </c>
      <c r="D1894" s="164" t="s">
        <v>18511</v>
      </c>
      <c r="E1894" s="164" t="s">
        <v>12515</v>
      </c>
      <c r="F1894" s="165" t="s">
        <v>4423</v>
      </c>
      <c r="G1894" s="165" t="s">
        <v>12396</v>
      </c>
      <c r="H1894" s="165" t="s">
        <v>12396</v>
      </c>
      <c r="I1894" s="164" t="s">
        <v>14638</v>
      </c>
      <c r="J1894" s="164" t="s">
        <v>15763</v>
      </c>
      <c r="K1894" s="164">
        <v>35</v>
      </c>
      <c r="L1894" s="164" t="s">
        <v>12396</v>
      </c>
      <c r="M1894" s="164">
        <v>78248</v>
      </c>
    </row>
    <row r="1895" spans="1:13">
      <c r="A1895" s="162" t="s">
        <v>6183</v>
      </c>
      <c r="B1895" s="163">
        <v>455945</v>
      </c>
      <c r="C1895" s="163">
        <v>1060201109</v>
      </c>
      <c r="D1895" s="164" t="s">
        <v>18512</v>
      </c>
      <c r="E1895" s="164" t="s">
        <v>18513</v>
      </c>
      <c r="F1895" s="165" t="s">
        <v>6</v>
      </c>
      <c r="G1895" s="165" t="s">
        <v>12396</v>
      </c>
      <c r="H1895" s="165" t="s">
        <v>12396</v>
      </c>
      <c r="I1895" s="164" t="s">
        <v>16527</v>
      </c>
      <c r="J1895" s="164" t="s">
        <v>16528</v>
      </c>
      <c r="K1895" s="164">
        <v>36</v>
      </c>
      <c r="L1895" s="164" t="s">
        <v>12396</v>
      </c>
      <c r="M1895" s="164">
        <v>77922</v>
      </c>
    </row>
    <row r="1896" spans="1:13">
      <c r="A1896" s="162" t="s">
        <v>2981</v>
      </c>
      <c r="B1896" s="163">
        <v>423457</v>
      </c>
      <c r="C1896" s="163">
        <v>1070401696</v>
      </c>
      <c r="D1896" s="164" t="s">
        <v>18514</v>
      </c>
      <c r="E1896" s="164" t="s">
        <v>13121</v>
      </c>
      <c r="F1896" s="165" t="s">
        <v>10613</v>
      </c>
      <c r="G1896" s="165" t="s">
        <v>12396</v>
      </c>
      <c r="H1896" s="165" t="s">
        <v>12396</v>
      </c>
      <c r="I1896" s="164" t="s">
        <v>14638</v>
      </c>
      <c r="J1896" s="164" t="s">
        <v>12844</v>
      </c>
      <c r="K1896" s="164">
        <v>35</v>
      </c>
      <c r="L1896" s="164" t="s">
        <v>12396</v>
      </c>
      <c r="M1896" s="164">
        <v>78236</v>
      </c>
    </row>
    <row r="1897" spans="1:13">
      <c r="A1897" s="162" t="s">
        <v>18515</v>
      </c>
      <c r="B1897" s="163">
        <v>429183</v>
      </c>
      <c r="C1897" s="163">
        <v>0</v>
      </c>
      <c r="D1897" s="164" t="s">
        <v>18516</v>
      </c>
      <c r="E1897" s="164" t="s">
        <v>18517</v>
      </c>
      <c r="F1897" s="165" t="s">
        <v>6</v>
      </c>
      <c r="G1897" s="165" t="s">
        <v>12396</v>
      </c>
      <c r="H1897" s="165" t="s">
        <v>12396</v>
      </c>
      <c r="I1897" s="164" t="s">
        <v>16527</v>
      </c>
      <c r="J1897" s="164" t="s">
        <v>16815</v>
      </c>
      <c r="K1897" s="164">
        <v>36</v>
      </c>
      <c r="L1897" s="164" t="s">
        <v>12396</v>
      </c>
      <c r="M1897" s="164">
        <v>78133</v>
      </c>
    </row>
    <row r="1898" spans="1:13">
      <c r="A1898" s="162" t="s">
        <v>18518</v>
      </c>
      <c r="B1898" s="163">
        <v>453749</v>
      </c>
      <c r="C1898" s="163">
        <v>0</v>
      </c>
      <c r="D1898" s="164" t="s">
        <v>18519</v>
      </c>
      <c r="E1898" s="164" t="s">
        <v>18520</v>
      </c>
      <c r="F1898" s="165" t="s">
        <v>6</v>
      </c>
      <c r="G1898" s="165" t="s">
        <v>12396</v>
      </c>
      <c r="H1898" s="165" t="s">
        <v>12396</v>
      </c>
      <c r="I1898" s="164" t="s">
        <v>16527</v>
      </c>
      <c r="J1898" s="164" t="s">
        <v>16815</v>
      </c>
      <c r="K1898" s="164">
        <v>36</v>
      </c>
      <c r="L1898" s="164" t="s">
        <v>12396</v>
      </c>
      <c r="M1898" s="164">
        <v>78139</v>
      </c>
    </row>
    <row r="1899" spans="1:13">
      <c r="A1899" s="162" t="s">
        <v>3153</v>
      </c>
      <c r="B1899" s="163">
        <v>347745</v>
      </c>
      <c r="C1899" s="163">
        <v>1070701029</v>
      </c>
      <c r="D1899" s="164" t="s">
        <v>18521</v>
      </c>
      <c r="E1899" s="164" t="s">
        <v>18522</v>
      </c>
      <c r="F1899" s="165" t="s">
        <v>10613</v>
      </c>
      <c r="G1899" s="165" t="s">
        <v>12396</v>
      </c>
      <c r="H1899" s="165" t="s">
        <v>12396</v>
      </c>
      <c r="I1899" s="164" t="s">
        <v>14222</v>
      </c>
      <c r="J1899" s="164" t="s">
        <v>15641</v>
      </c>
      <c r="K1899" s="164">
        <v>11</v>
      </c>
      <c r="L1899" s="164" t="s">
        <v>12396</v>
      </c>
      <c r="M1899" s="164">
        <v>78824</v>
      </c>
    </row>
    <row r="1900" spans="1:13">
      <c r="A1900" s="162" t="s">
        <v>3007</v>
      </c>
      <c r="B1900" s="163">
        <v>357469</v>
      </c>
      <c r="C1900" s="163" t="s">
        <v>18523</v>
      </c>
      <c r="D1900" s="164" t="s">
        <v>18524</v>
      </c>
      <c r="E1900" s="164" t="s">
        <v>18525</v>
      </c>
      <c r="F1900" s="165" t="s">
        <v>6</v>
      </c>
      <c r="G1900" s="165" t="s">
        <v>12396</v>
      </c>
      <c r="H1900" s="165" t="s">
        <v>12396</v>
      </c>
      <c r="I1900" s="164" t="s">
        <v>14638</v>
      </c>
      <c r="J1900" s="164" t="s">
        <v>15734</v>
      </c>
      <c r="K1900" s="164">
        <v>35</v>
      </c>
      <c r="L1900" s="164" t="s">
        <v>12396</v>
      </c>
      <c r="M1900" s="164">
        <v>78397</v>
      </c>
    </row>
    <row r="1901" spans="1:13">
      <c r="A1901" s="162" t="s">
        <v>5894</v>
      </c>
      <c r="B1901" s="163">
        <v>323963</v>
      </c>
      <c r="C1901" s="163">
        <v>1060301812</v>
      </c>
      <c r="D1901" s="164" t="s">
        <v>18526</v>
      </c>
      <c r="E1901" s="164" t="s">
        <v>18527</v>
      </c>
      <c r="F1901" s="165" t="s">
        <v>6</v>
      </c>
      <c r="G1901" s="165" t="s">
        <v>12396</v>
      </c>
      <c r="H1901" s="165" t="s">
        <v>12396</v>
      </c>
      <c r="I1901" s="164" t="s">
        <v>14222</v>
      </c>
      <c r="J1901" s="164" t="s">
        <v>14977</v>
      </c>
      <c r="K1901" s="164">
        <v>36</v>
      </c>
      <c r="L1901" s="164" t="s">
        <v>12396</v>
      </c>
      <c r="M1901" s="164">
        <v>77522</v>
      </c>
    </row>
    <row r="1902" spans="1:13">
      <c r="A1902" s="162" t="s">
        <v>18528</v>
      </c>
      <c r="B1902" s="163">
        <v>411342</v>
      </c>
      <c r="C1902" s="163">
        <v>0</v>
      </c>
      <c r="D1902" s="164" t="s">
        <v>18529</v>
      </c>
      <c r="E1902" s="164" t="s">
        <v>18530</v>
      </c>
      <c r="F1902" s="165" t="s">
        <v>6</v>
      </c>
      <c r="G1902" s="165" t="s">
        <v>12396</v>
      </c>
      <c r="H1902" s="165" t="s">
        <v>12396</v>
      </c>
      <c r="I1902" s="164" t="s">
        <v>16120</v>
      </c>
      <c r="J1902" s="164" t="s">
        <v>16121</v>
      </c>
      <c r="K1902" s="164">
        <v>36</v>
      </c>
      <c r="L1902" s="164" t="s">
        <v>12396</v>
      </c>
      <c r="M1902" s="164">
        <v>78119</v>
      </c>
    </row>
    <row r="1903" spans="1:13">
      <c r="A1903" s="162" t="s">
        <v>12719</v>
      </c>
      <c r="B1903" s="163">
        <v>355395</v>
      </c>
      <c r="C1903" s="163">
        <v>0</v>
      </c>
      <c r="D1903" s="164" t="s">
        <v>18531</v>
      </c>
      <c r="E1903" s="164" t="s">
        <v>18532</v>
      </c>
      <c r="F1903" s="165" t="s">
        <v>10613</v>
      </c>
      <c r="G1903" s="165" t="s">
        <v>12396</v>
      </c>
      <c r="H1903" s="165" t="s">
        <v>12396</v>
      </c>
      <c r="I1903" s="164" t="s">
        <v>14638</v>
      </c>
      <c r="J1903" s="164" t="s">
        <v>14639</v>
      </c>
      <c r="K1903" s="164">
        <v>35</v>
      </c>
      <c r="L1903" s="164" t="s">
        <v>12396</v>
      </c>
      <c r="M1903" s="164">
        <v>78651</v>
      </c>
    </row>
    <row r="1904" spans="1:13">
      <c r="A1904" s="162" t="s">
        <v>18533</v>
      </c>
      <c r="B1904" s="163">
        <v>400282</v>
      </c>
      <c r="C1904" s="163">
        <v>0</v>
      </c>
      <c r="D1904" s="164" t="s">
        <v>18534</v>
      </c>
      <c r="E1904" s="164" t="s">
        <v>18535</v>
      </c>
      <c r="F1904" s="165" t="s">
        <v>6</v>
      </c>
      <c r="G1904" s="165" t="s">
        <v>12396</v>
      </c>
      <c r="H1904" s="165" t="s">
        <v>12396</v>
      </c>
      <c r="I1904" s="164" t="s">
        <v>16120</v>
      </c>
      <c r="J1904" s="164" t="s">
        <v>16121</v>
      </c>
      <c r="K1904" s="164">
        <v>36</v>
      </c>
      <c r="L1904" s="164" t="s">
        <v>12396</v>
      </c>
      <c r="M1904" s="164">
        <v>78118</v>
      </c>
    </row>
    <row r="1905" spans="1:13">
      <c r="A1905" s="162" t="s">
        <v>18536</v>
      </c>
      <c r="B1905" s="163">
        <v>401759</v>
      </c>
      <c r="C1905" s="163">
        <v>0</v>
      </c>
      <c r="D1905" s="164" t="s">
        <v>18537</v>
      </c>
      <c r="E1905" s="164" t="s">
        <v>18538</v>
      </c>
      <c r="F1905" s="165" t="s">
        <v>6</v>
      </c>
      <c r="G1905" s="165" t="s">
        <v>12396</v>
      </c>
      <c r="H1905" s="165" t="s">
        <v>12396</v>
      </c>
      <c r="I1905" s="164" t="s">
        <v>16120</v>
      </c>
      <c r="J1905" s="164" t="s">
        <v>16121</v>
      </c>
      <c r="K1905" s="164">
        <v>36</v>
      </c>
      <c r="L1905" s="164" t="s">
        <v>12396</v>
      </c>
      <c r="M1905" s="164">
        <v>78117</v>
      </c>
    </row>
    <row r="1906" spans="1:13">
      <c r="A1906" s="162" t="s">
        <v>18539</v>
      </c>
      <c r="B1906" s="163">
        <v>411320</v>
      </c>
      <c r="C1906" s="163">
        <v>1060401086</v>
      </c>
      <c r="D1906" s="164" t="s">
        <v>18540</v>
      </c>
      <c r="E1906" s="164" t="s">
        <v>18541</v>
      </c>
      <c r="F1906" s="165" t="s">
        <v>6</v>
      </c>
      <c r="G1906" s="165" t="s">
        <v>12396</v>
      </c>
      <c r="H1906" s="165" t="s">
        <v>12396</v>
      </c>
      <c r="I1906" s="164" t="s">
        <v>16120</v>
      </c>
      <c r="J1906" s="164" t="s">
        <v>16121</v>
      </c>
      <c r="K1906" s="164">
        <v>36</v>
      </c>
      <c r="L1906" s="164" t="s">
        <v>12396</v>
      </c>
      <c r="M1906" s="164">
        <v>77573</v>
      </c>
    </row>
    <row r="1907" spans="1:13">
      <c r="A1907" s="162" t="s">
        <v>9303</v>
      </c>
      <c r="B1907" s="163">
        <v>381367</v>
      </c>
      <c r="C1907" s="163">
        <v>0</v>
      </c>
      <c r="D1907" s="164" t="s">
        <v>18542</v>
      </c>
      <c r="E1907" s="164" t="s">
        <v>18543</v>
      </c>
      <c r="F1907" s="165" t="s">
        <v>10613</v>
      </c>
      <c r="G1907" s="165" t="s">
        <v>12396</v>
      </c>
      <c r="H1907" s="165" t="s">
        <v>12396</v>
      </c>
      <c r="I1907" s="164" t="s">
        <v>14638</v>
      </c>
      <c r="J1907" s="164" t="s">
        <v>14639</v>
      </c>
      <c r="K1907" s="164">
        <v>35</v>
      </c>
      <c r="L1907" s="164" t="s">
        <v>12396</v>
      </c>
      <c r="M1907" s="164">
        <v>78553</v>
      </c>
    </row>
    <row r="1908" spans="1:13">
      <c r="A1908" s="162" t="s">
        <v>12807</v>
      </c>
      <c r="B1908" s="163">
        <v>437404</v>
      </c>
      <c r="C1908" s="163">
        <v>0</v>
      </c>
      <c r="D1908" s="164" t="s">
        <v>18544</v>
      </c>
      <c r="E1908" s="164" t="s">
        <v>18545</v>
      </c>
      <c r="F1908" s="165" t="s">
        <v>10613</v>
      </c>
      <c r="G1908" s="165" t="s">
        <v>12396</v>
      </c>
      <c r="H1908" s="165" t="s">
        <v>12396</v>
      </c>
      <c r="I1908" s="164" t="s">
        <v>14638</v>
      </c>
      <c r="J1908" s="164" t="s">
        <v>14639</v>
      </c>
      <c r="K1908" s="164">
        <v>35</v>
      </c>
      <c r="L1908" s="164" t="s">
        <v>12396</v>
      </c>
      <c r="M1908" s="164">
        <v>78767</v>
      </c>
    </row>
    <row r="1909" spans="1:13">
      <c r="A1909" s="162" t="s">
        <v>12749</v>
      </c>
      <c r="B1909" s="163">
        <v>432772</v>
      </c>
      <c r="C1909" s="163">
        <v>0</v>
      </c>
      <c r="D1909" s="164" t="s">
        <v>18546</v>
      </c>
      <c r="E1909" s="164" t="s">
        <v>18547</v>
      </c>
      <c r="F1909" s="165" t="s">
        <v>10613</v>
      </c>
      <c r="G1909" s="165" t="s">
        <v>12396</v>
      </c>
      <c r="H1909" s="165" t="s">
        <v>12396</v>
      </c>
      <c r="I1909" s="164" t="s">
        <v>14638</v>
      </c>
      <c r="J1909" s="164" t="s">
        <v>14639</v>
      </c>
      <c r="K1909" s="164">
        <v>35</v>
      </c>
      <c r="L1909" s="164" t="s">
        <v>12396</v>
      </c>
      <c r="M1909" s="164">
        <v>78664</v>
      </c>
    </row>
    <row r="1910" spans="1:13">
      <c r="A1910" s="162" t="s">
        <v>12633</v>
      </c>
      <c r="B1910" s="163">
        <v>371536</v>
      </c>
      <c r="C1910" s="163">
        <v>0</v>
      </c>
      <c r="D1910" s="164" t="s">
        <v>18548</v>
      </c>
      <c r="E1910" s="164" t="s">
        <v>18549</v>
      </c>
      <c r="F1910" s="165" t="s">
        <v>10613</v>
      </c>
      <c r="G1910" s="165" t="s">
        <v>12396</v>
      </c>
      <c r="H1910" s="165" t="s">
        <v>12396</v>
      </c>
      <c r="I1910" s="164" t="s">
        <v>14638</v>
      </c>
      <c r="J1910" s="164" t="s">
        <v>14639</v>
      </c>
      <c r="K1910" s="164">
        <v>35</v>
      </c>
      <c r="L1910" s="164" t="s">
        <v>12396</v>
      </c>
      <c r="M1910" s="164">
        <v>78627</v>
      </c>
    </row>
    <row r="1911" spans="1:13">
      <c r="A1911" s="162" t="s">
        <v>12674</v>
      </c>
      <c r="B1911" s="163" t="s">
        <v>12396</v>
      </c>
      <c r="C1911" s="163">
        <v>0</v>
      </c>
      <c r="D1911" s="164" t="s">
        <v>18550</v>
      </c>
      <c r="E1911" s="164" t="s">
        <v>18551</v>
      </c>
      <c r="F1911" s="165" t="s">
        <v>10613</v>
      </c>
      <c r="G1911" s="165" t="s">
        <v>12396</v>
      </c>
      <c r="H1911" s="165" t="s">
        <v>12396</v>
      </c>
      <c r="I1911" s="164" t="s">
        <v>14638</v>
      </c>
      <c r="J1911" s="164" t="s">
        <v>14639</v>
      </c>
      <c r="K1911" s="164">
        <v>35</v>
      </c>
      <c r="L1911" s="164" t="s">
        <v>12396</v>
      </c>
      <c r="M1911" s="164">
        <v>78774</v>
      </c>
    </row>
    <row r="1912" spans="1:13">
      <c r="A1912" s="162" t="s">
        <v>12621</v>
      </c>
      <c r="B1912" s="163">
        <v>365462</v>
      </c>
      <c r="C1912" s="163">
        <v>0</v>
      </c>
      <c r="D1912" s="164" t="s">
        <v>18552</v>
      </c>
      <c r="E1912" s="164" t="s">
        <v>18553</v>
      </c>
      <c r="F1912" s="165" t="s">
        <v>10613</v>
      </c>
      <c r="G1912" s="165" t="s">
        <v>12396</v>
      </c>
      <c r="H1912" s="165" t="s">
        <v>12396</v>
      </c>
      <c r="I1912" s="164" t="s">
        <v>14638</v>
      </c>
      <c r="J1912" s="164" t="s">
        <v>14639</v>
      </c>
      <c r="K1912" s="164">
        <v>35</v>
      </c>
      <c r="L1912" s="164" t="s">
        <v>12396</v>
      </c>
      <c r="M1912" s="164">
        <v>78583</v>
      </c>
    </row>
    <row r="1913" spans="1:13">
      <c r="A1913" s="162" t="s">
        <v>12602</v>
      </c>
      <c r="B1913" s="163">
        <v>377830</v>
      </c>
      <c r="C1913" s="163">
        <v>0</v>
      </c>
      <c r="D1913" s="164" t="s">
        <v>18554</v>
      </c>
      <c r="E1913" s="164" t="s">
        <v>18555</v>
      </c>
      <c r="F1913" s="165" t="s">
        <v>10613</v>
      </c>
      <c r="G1913" s="165" t="s">
        <v>12396</v>
      </c>
      <c r="H1913" s="165" t="s">
        <v>12396</v>
      </c>
      <c r="I1913" s="164" t="s">
        <v>14638</v>
      </c>
      <c r="J1913" s="164" t="s">
        <v>14639</v>
      </c>
      <c r="K1913" s="164">
        <v>35</v>
      </c>
      <c r="L1913" s="164" t="s">
        <v>12396</v>
      </c>
      <c r="M1913" s="164">
        <v>78571</v>
      </c>
    </row>
    <row r="1914" spans="1:13">
      <c r="A1914" s="162" t="s">
        <v>12705</v>
      </c>
      <c r="B1914" s="163">
        <v>377849</v>
      </c>
      <c r="C1914" s="163">
        <v>0</v>
      </c>
      <c r="D1914" s="164" t="s">
        <v>18556</v>
      </c>
      <c r="E1914" s="164" t="s">
        <v>18557</v>
      </c>
      <c r="F1914" s="165" t="s">
        <v>10613</v>
      </c>
      <c r="G1914" s="165" t="s">
        <v>12396</v>
      </c>
      <c r="H1914" s="165" t="s">
        <v>12396</v>
      </c>
      <c r="I1914" s="164" t="s">
        <v>14638</v>
      </c>
      <c r="J1914" s="164" t="s">
        <v>14639</v>
      </c>
      <c r="K1914" s="164">
        <v>35</v>
      </c>
      <c r="L1914" s="164" t="s">
        <v>12396</v>
      </c>
      <c r="M1914" s="164">
        <v>78635</v>
      </c>
    </row>
    <row r="1915" spans="1:13">
      <c r="A1915" s="162" t="s">
        <v>12708</v>
      </c>
      <c r="B1915" s="163">
        <v>351553</v>
      </c>
      <c r="C1915" s="163">
        <v>0</v>
      </c>
      <c r="D1915" s="164" t="s">
        <v>18558</v>
      </c>
      <c r="E1915" s="164" t="s">
        <v>18559</v>
      </c>
      <c r="F1915" s="165" t="s">
        <v>10613</v>
      </c>
      <c r="G1915" s="165" t="s">
        <v>12396</v>
      </c>
      <c r="H1915" s="165" t="s">
        <v>12396</v>
      </c>
      <c r="I1915" s="164" t="s">
        <v>14638</v>
      </c>
      <c r="J1915" s="164" t="s">
        <v>14639</v>
      </c>
      <c r="K1915" s="164">
        <v>35</v>
      </c>
      <c r="L1915" s="164" t="s">
        <v>12396</v>
      </c>
      <c r="M1915" s="164">
        <v>78637</v>
      </c>
    </row>
    <row r="1916" spans="1:13">
      <c r="A1916" s="162" t="s">
        <v>9324</v>
      </c>
      <c r="B1916" s="163">
        <v>432768</v>
      </c>
      <c r="C1916" s="163">
        <v>0</v>
      </c>
      <c r="D1916" s="164" t="s">
        <v>18560</v>
      </c>
      <c r="E1916" s="164" t="s">
        <v>18561</v>
      </c>
      <c r="F1916" s="165" t="s">
        <v>10613</v>
      </c>
      <c r="G1916" s="165" t="s">
        <v>12396</v>
      </c>
      <c r="H1916" s="165" t="s">
        <v>12396</v>
      </c>
      <c r="I1916" s="164" t="s">
        <v>14638</v>
      </c>
      <c r="J1916" s="164" t="s">
        <v>14639</v>
      </c>
      <c r="K1916" s="164">
        <v>35</v>
      </c>
      <c r="L1916" s="164" t="s">
        <v>12396</v>
      </c>
      <c r="M1916" s="164">
        <v>78654</v>
      </c>
    </row>
    <row r="1917" spans="1:13">
      <c r="A1917" s="162" t="s">
        <v>12568</v>
      </c>
      <c r="B1917" s="163">
        <v>381368</v>
      </c>
      <c r="C1917" s="163">
        <v>0</v>
      </c>
      <c r="D1917" s="164" t="s">
        <v>18562</v>
      </c>
      <c r="E1917" s="164" t="s">
        <v>18563</v>
      </c>
      <c r="F1917" s="165" t="s">
        <v>10613</v>
      </c>
      <c r="G1917" s="165" t="s">
        <v>12396</v>
      </c>
      <c r="H1917" s="165" t="s">
        <v>12396</v>
      </c>
      <c r="I1917" s="164" t="s">
        <v>14638</v>
      </c>
      <c r="J1917" s="164" t="s">
        <v>14639</v>
      </c>
      <c r="K1917" s="164">
        <v>35</v>
      </c>
      <c r="L1917" s="164" t="s">
        <v>12396</v>
      </c>
      <c r="M1917" s="164">
        <v>78705</v>
      </c>
    </row>
    <row r="1918" spans="1:13">
      <c r="A1918" s="162" t="s">
        <v>9387</v>
      </c>
      <c r="B1918" s="163">
        <v>365316</v>
      </c>
      <c r="C1918" s="163">
        <v>0</v>
      </c>
      <c r="D1918" s="164" t="s">
        <v>18564</v>
      </c>
      <c r="E1918" s="164" t="s">
        <v>18565</v>
      </c>
      <c r="F1918" s="165" t="s">
        <v>10613</v>
      </c>
      <c r="G1918" s="165" t="s">
        <v>12396</v>
      </c>
      <c r="H1918" s="165" t="s">
        <v>12396</v>
      </c>
      <c r="I1918" s="164" t="s">
        <v>14638</v>
      </c>
      <c r="J1918" s="164" t="s">
        <v>14639</v>
      </c>
      <c r="K1918" s="164">
        <v>35</v>
      </c>
      <c r="L1918" s="164" t="s">
        <v>12396</v>
      </c>
      <c r="M1918" s="164">
        <v>78643</v>
      </c>
    </row>
    <row r="1919" spans="1:13">
      <c r="A1919" s="162" t="s">
        <v>12779</v>
      </c>
      <c r="B1919" s="163">
        <v>367874</v>
      </c>
      <c r="C1919" s="163">
        <v>0</v>
      </c>
      <c r="D1919" s="164" t="s">
        <v>18566</v>
      </c>
      <c r="E1919" s="164" t="s">
        <v>18567</v>
      </c>
      <c r="F1919" s="165" t="s">
        <v>10613</v>
      </c>
      <c r="G1919" s="165" t="s">
        <v>12396</v>
      </c>
      <c r="H1919" s="165" t="s">
        <v>12396</v>
      </c>
      <c r="I1919" s="164" t="s">
        <v>14638</v>
      </c>
      <c r="J1919" s="164" t="s">
        <v>14639</v>
      </c>
      <c r="K1919" s="164">
        <v>35</v>
      </c>
      <c r="L1919" s="164" t="s">
        <v>12396</v>
      </c>
      <c r="M1919" s="164">
        <v>78737</v>
      </c>
    </row>
    <row r="1920" spans="1:13">
      <c r="A1920" s="162" t="s">
        <v>9253</v>
      </c>
      <c r="B1920" s="163">
        <v>378923</v>
      </c>
      <c r="C1920" s="163">
        <v>0</v>
      </c>
      <c r="D1920" s="164" t="s">
        <v>18568</v>
      </c>
      <c r="E1920" s="164" t="s">
        <v>18569</v>
      </c>
      <c r="F1920" s="165" t="s">
        <v>10613</v>
      </c>
      <c r="G1920" s="165" t="s">
        <v>12396</v>
      </c>
      <c r="H1920" s="165" t="s">
        <v>12396</v>
      </c>
      <c r="I1920" s="164" t="s">
        <v>14638</v>
      </c>
      <c r="J1920" s="164" t="s">
        <v>14639</v>
      </c>
      <c r="K1920" s="164">
        <v>35</v>
      </c>
      <c r="L1920" s="164" t="s">
        <v>12396</v>
      </c>
      <c r="M1920" s="164">
        <v>78584</v>
      </c>
    </row>
    <row r="1921" spans="1:13">
      <c r="A1921" s="162" t="s">
        <v>12691</v>
      </c>
      <c r="B1921" s="163">
        <v>371555</v>
      </c>
      <c r="C1921" s="163">
        <v>0</v>
      </c>
      <c r="D1921" s="164" t="s">
        <v>18570</v>
      </c>
      <c r="E1921" s="164" t="s">
        <v>18571</v>
      </c>
      <c r="F1921" s="165" t="s">
        <v>10613</v>
      </c>
      <c r="G1921" s="165" t="s">
        <v>12396</v>
      </c>
      <c r="H1921" s="165" t="s">
        <v>12396</v>
      </c>
      <c r="I1921" s="164" t="s">
        <v>14638</v>
      </c>
      <c r="J1921" s="164" t="s">
        <v>14639</v>
      </c>
      <c r="K1921" s="164">
        <v>35</v>
      </c>
      <c r="L1921" s="164" t="s">
        <v>12396</v>
      </c>
      <c r="M1921" s="164">
        <v>78625</v>
      </c>
    </row>
    <row r="1922" spans="1:13">
      <c r="A1922" s="162" t="s">
        <v>18572</v>
      </c>
      <c r="B1922" s="163">
        <v>450803</v>
      </c>
      <c r="C1922" s="163">
        <v>1060401094</v>
      </c>
      <c r="D1922" s="164" t="s">
        <v>18573</v>
      </c>
      <c r="E1922" s="164" t="s">
        <v>18574</v>
      </c>
      <c r="F1922" s="165" t="s">
        <v>6</v>
      </c>
      <c r="G1922" s="165" t="s">
        <v>12396</v>
      </c>
      <c r="H1922" s="165" t="s">
        <v>12396</v>
      </c>
      <c r="I1922" s="164" t="s">
        <v>16120</v>
      </c>
      <c r="J1922" s="164" t="s">
        <v>16121</v>
      </c>
      <c r="K1922" s="164">
        <v>9</v>
      </c>
      <c r="L1922" s="164" t="s">
        <v>12396</v>
      </c>
      <c r="M1922" s="164">
        <v>77574</v>
      </c>
    </row>
    <row r="1923" spans="1:13">
      <c r="A1923" s="162" t="s">
        <v>13962</v>
      </c>
      <c r="B1923" s="163">
        <v>400282</v>
      </c>
      <c r="C1923" s="163">
        <v>1060401108</v>
      </c>
      <c r="D1923" s="164" t="s">
        <v>18575</v>
      </c>
      <c r="E1923" s="164" t="s">
        <v>18576</v>
      </c>
      <c r="F1923" s="165" t="s">
        <v>6</v>
      </c>
      <c r="G1923" s="165" t="s">
        <v>12396</v>
      </c>
      <c r="H1923" s="165" t="s">
        <v>12396</v>
      </c>
      <c r="I1923" s="164" t="s">
        <v>16120</v>
      </c>
      <c r="J1923" s="164" t="s">
        <v>16121</v>
      </c>
      <c r="K1923" s="164">
        <v>9</v>
      </c>
      <c r="L1923" s="164" t="s">
        <v>12396</v>
      </c>
      <c r="M1923" s="164">
        <v>77575</v>
      </c>
    </row>
    <row r="1924" spans="1:13">
      <c r="A1924" s="162" t="s">
        <v>13964</v>
      </c>
      <c r="B1924" s="163">
        <v>400609</v>
      </c>
      <c r="C1924" s="163">
        <v>1060401116</v>
      </c>
      <c r="D1924" s="164" t="s">
        <v>18577</v>
      </c>
      <c r="E1924" s="164" t="s">
        <v>18578</v>
      </c>
      <c r="F1924" s="165" t="s">
        <v>6</v>
      </c>
      <c r="G1924" s="165" t="s">
        <v>12396</v>
      </c>
      <c r="H1924" s="165" t="s">
        <v>12396</v>
      </c>
      <c r="I1924" s="164" t="s">
        <v>16120</v>
      </c>
      <c r="J1924" s="164" t="s">
        <v>16121</v>
      </c>
      <c r="K1924" s="164">
        <v>9</v>
      </c>
      <c r="L1924" s="164" t="s">
        <v>12396</v>
      </c>
      <c r="M1924" s="164">
        <v>77576</v>
      </c>
    </row>
    <row r="1925" spans="1:13">
      <c r="A1925" s="162" t="s">
        <v>9356</v>
      </c>
      <c r="B1925" s="163">
        <v>378428</v>
      </c>
      <c r="C1925" s="163">
        <v>0</v>
      </c>
      <c r="D1925" s="164" t="s">
        <v>18579</v>
      </c>
      <c r="E1925" s="164" t="s">
        <v>18580</v>
      </c>
      <c r="F1925" s="165" t="s">
        <v>10613</v>
      </c>
      <c r="G1925" s="165" t="s">
        <v>12396</v>
      </c>
      <c r="H1925" s="165" t="s">
        <v>12396</v>
      </c>
      <c r="I1925" s="164" t="s">
        <v>14638</v>
      </c>
      <c r="J1925" s="164" t="s">
        <v>14639</v>
      </c>
      <c r="K1925" s="164">
        <v>35</v>
      </c>
      <c r="L1925" s="164" t="s">
        <v>12396</v>
      </c>
      <c r="M1925" s="164">
        <v>78754</v>
      </c>
    </row>
    <row r="1926" spans="1:13">
      <c r="A1926" s="162" t="s">
        <v>12657</v>
      </c>
      <c r="B1926" s="163">
        <v>336136</v>
      </c>
      <c r="C1926" s="163">
        <v>0</v>
      </c>
      <c r="D1926" s="164" t="s">
        <v>18581</v>
      </c>
      <c r="E1926" s="164" t="s">
        <v>18582</v>
      </c>
      <c r="F1926" s="165" t="s">
        <v>10613</v>
      </c>
      <c r="G1926" s="165" t="s">
        <v>12396</v>
      </c>
      <c r="H1926" s="165" t="s">
        <v>12396</v>
      </c>
      <c r="I1926" s="164" t="s">
        <v>14638</v>
      </c>
      <c r="J1926" s="164" t="s">
        <v>14639</v>
      </c>
      <c r="K1926" s="164">
        <v>35</v>
      </c>
      <c r="L1926" s="164" t="s">
        <v>12396</v>
      </c>
      <c r="M1926" s="164">
        <v>78606</v>
      </c>
    </row>
    <row r="1927" spans="1:13">
      <c r="A1927" s="162" t="s">
        <v>12592</v>
      </c>
      <c r="B1927" s="163">
        <v>347240</v>
      </c>
      <c r="C1927" s="163">
        <v>0</v>
      </c>
      <c r="D1927" s="164" t="s">
        <v>18583</v>
      </c>
      <c r="E1927" s="164" t="s">
        <v>18584</v>
      </c>
      <c r="F1927" s="165" t="s">
        <v>10613</v>
      </c>
      <c r="G1927" s="165" t="s">
        <v>12396</v>
      </c>
      <c r="H1927" s="165" t="s">
        <v>12396</v>
      </c>
      <c r="I1927" s="164" t="s">
        <v>14638</v>
      </c>
      <c r="J1927" s="164" t="s">
        <v>14639</v>
      </c>
      <c r="K1927" s="164">
        <v>35</v>
      </c>
      <c r="L1927" s="164" t="s">
        <v>12396</v>
      </c>
      <c r="M1927" s="164">
        <v>78626</v>
      </c>
    </row>
    <row r="1928" spans="1:13">
      <c r="A1928" s="162" t="s">
        <v>12695</v>
      </c>
      <c r="B1928" s="163">
        <v>336544</v>
      </c>
      <c r="C1928" s="163">
        <v>0</v>
      </c>
      <c r="D1928" s="164" t="s">
        <v>18585</v>
      </c>
      <c r="E1928" s="164" t="s">
        <v>18586</v>
      </c>
      <c r="F1928" s="165" t="s">
        <v>10613</v>
      </c>
      <c r="G1928" s="165" t="s">
        <v>12396</v>
      </c>
      <c r="H1928" s="165" t="s">
        <v>12396</v>
      </c>
      <c r="I1928" s="164" t="s">
        <v>14638</v>
      </c>
      <c r="J1928" s="164" t="s">
        <v>14639</v>
      </c>
      <c r="K1928" s="164">
        <v>35</v>
      </c>
      <c r="L1928" s="164" t="s">
        <v>12396</v>
      </c>
      <c r="M1928" s="164">
        <v>78628</v>
      </c>
    </row>
    <row r="1929" spans="1:13">
      <c r="A1929" s="162" t="s">
        <v>12739</v>
      </c>
      <c r="B1929" s="163">
        <v>379015</v>
      </c>
      <c r="C1929" s="163">
        <v>0</v>
      </c>
      <c r="D1929" s="164" t="s">
        <v>18587</v>
      </c>
      <c r="E1929" s="164" t="s">
        <v>18588</v>
      </c>
      <c r="F1929" s="165" t="s">
        <v>10613</v>
      </c>
      <c r="G1929" s="165" t="s">
        <v>12396</v>
      </c>
      <c r="H1929" s="165" t="s">
        <v>12396</v>
      </c>
      <c r="I1929" s="164" t="s">
        <v>14638</v>
      </c>
      <c r="J1929" s="164" t="s">
        <v>14639</v>
      </c>
      <c r="K1929" s="164">
        <v>36</v>
      </c>
      <c r="L1929" s="164" t="s">
        <v>12396</v>
      </c>
      <c r="M1929" s="164">
        <v>78657</v>
      </c>
    </row>
    <row r="1930" spans="1:13">
      <c r="A1930" s="162" t="s">
        <v>9408</v>
      </c>
      <c r="B1930" s="163">
        <v>385559</v>
      </c>
      <c r="C1930" s="163">
        <v>0</v>
      </c>
      <c r="D1930" s="164" t="s">
        <v>18589</v>
      </c>
      <c r="E1930" s="164" t="s">
        <v>18590</v>
      </c>
      <c r="F1930" s="165" t="s">
        <v>10613</v>
      </c>
      <c r="G1930" s="165" t="s">
        <v>12396</v>
      </c>
      <c r="H1930" s="165" t="s">
        <v>12396</v>
      </c>
      <c r="I1930" s="164" t="s">
        <v>14638</v>
      </c>
      <c r="J1930" s="164" t="s">
        <v>14639</v>
      </c>
      <c r="K1930" s="164">
        <v>35</v>
      </c>
      <c r="L1930" s="164" t="s">
        <v>12396</v>
      </c>
      <c r="M1930" s="164">
        <v>78758</v>
      </c>
    </row>
    <row r="1931" spans="1:13">
      <c r="A1931" s="162" t="s">
        <v>12772</v>
      </c>
      <c r="B1931" s="163">
        <v>352601</v>
      </c>
      <c r="C1931" s="163">
        <v>0</v>
      </c>
      <c r="D1931" s="164" t="s">
        <v>18591</v>
      </c>
      <c r="E1931" s="164" t="s">
        <v>18592</v>
      </c>
      <c r="F1931" s="165" t="s">
        <v>10613</v>
      </c>
      <c r="G1931" s="165" t="s">
        <v>12396</v>
      </c>
      <c r="H1931" s="165" t="s">
        <v>12396</v>
      </c>
      <c r="I1931" s="164" t="s">
        <v>14638</v>
      </c>
      <c r="J1931" s="164" t="s">
        <v>14639</v>
      </c>
      <c r="K1931" s="164">
        <v>35</v>
      </c>
      <c r="L1931" s="164" t="s">
        <v>12396</v>
      </c>
      <c r="M1931" s="164">
        <v>78735</v>
      </c>
    </row>
    <row r="1932" spans="1:13">
      <c r="A1932" s="162" t="s">
        <v>9300</v>
      </c>
      <c r="B1932" s="163">
        <v>405298</v>
      </c>
      <c r="C1932" s="163">
        <v>0</v>
      </c>
      <c r="D1932" s="164" t="s">
        <v>18593</v>
      </c>
      <c r="E1932" s="164" t="s">
        <v>18594</v>
      </c>
      <c r="F1932" s="165" t="s">
        <v>10613</v>
      </c>
      <c r="G1932" s="165" t="s">
        <v>12396</v>
      </c>
      <c r="H1932" s="165" t="s">
        <v>12396</v>
      </c>
      <c r="I1932" s="164" t="s">
        <v>14638</v>
      </c>
      <c r="J1932" s="164" t="s">
        <v>14639</v>
      </c>
      <c r="K1932" s="164">
        <v>35</v>
      </c>
      <c r="L1932" s="164" t="s">
        <v>12396</v>
      </c>
      <c r="M1932" s="164">
        <v>78588</v>
      </c>
    </row>
    <row r="1933" spans="1:13">
      <c r="A1933" s="162" t="s">
        <v>9313</v>
      </c>
      <c r="B1933" s="163">
        <v>377833</v>
      </c>
      <c r="C1933" s="163">
        <v>0</v>
      </c>
      <c r="D1933" s="164" t="s">
        <v>18595</v>
      </c>
      <c r="E1933" s="164" t="s">
        <v>18596</v>
      </c>
      <c r="F1933" s="165" t="s">
        <v>10613</v>
      </c>
      <c r="G1933" s="165" t="s">
        <v>12396</v>
      </c>
      <c r="H1933" s="165" t="s">
        <v>12396</v>
      </c>
      <c r="I1933" s="164" t="s">
        <v>14638</v>
      </c>
      <c r="J1933" s="164" t="s">
        <v>14639</v>
      </c>
      <c r="K1933" s="164">
        <v>35</v>
      </c>
      <c r="L1933" s="164" t="s">
        <v>12396</v>
      </c>
      <c r="M1933" s="164">
        <v>78636</v>
      </c>
    </row>
    <row r="1934" spans="1:13">
      <c r="A1934" s="162" t="s">
        <v>12770</v>
      </c>
      <c r="B1934" s="163">
        <v>365318</v>
      </c>
      <c r="C1934" s="163">
        <v>0</v>
      </c>
      <c r="D1934" s="164" t="s">
        <v>18597</v>
      </c>
      <c r="E1934" s="164" t="s">
        <v>18598</v>
      </c>
      <c r="F1934" s="165" t="s">
        <v>10613</v>
      </c>
      <c r="G1934" s="165" t="s">
        <v>12396</v>
      </c>
      <c r="H1934" s="165" t="s">
        <v>12396</v>
      </c>
      <c r="I1934" s="164" t="s">
        <v>14638</v>
      </c>
      <c r="J1934" s="164" t="s">
        <v>14639</v>
      </c>
      <c r="K1934" s="164">
        <v>35</v>
      </c>
      <c r="L1934" s="164" t="s">
        <v>12396</v>
      </c>
      <c r="M1934" s="164">
        <v>78732</v>
      </c>
    </row>
    <row r="1935" spans="1:13">
      <c r="A1935" s="162" t="s">
        <v>9414</v>
      </c>
      <c r="B1935" s="163">
        <v>377836</v>
      </c>
      <c r="C1935" s="163">
        <v>0</v>
      </c>
      <c r="D1935" s="164" t="s">
        <v>18599</v>
      </c>
      <c r="E1935" s="164" t="s">
        <v>18600</v>
      </c>
      <c r="F1935" s="165" t="s">
        <v>10613</v>
      </c>
      <c r="G1935" s="165" t="s">
        <v>12396</v>
      </c>
      <c r="H1935" s="165" t="s">
        <v>12396</v>
      </c>
      <c r="I1935" s="164" t="s">
        <v>14638</v>
      </c>
      <c r="J1935" s="164" t="s">
        <v>14639</v>
      </c>
      <c r="K1935" s="164">
        <v>35</v>
      </c>
      <c r="L1935" s="164" t="s">
        <v>12396</v>
      </c>
      <c r="M1935" s="164">
        <v>78759</v>
      </c>
    </row>
    <row r="1936" spans="1:13">
      <c r="A1936" s="162" t="s">
        <v>12797</v>
      </c>
      <c r="B1936" s="163">
        <v>405193</v>
      </c>
      <c r="C1936" s="163">
        <v>0</v>
      </c>
      <c r="D1936" s="164" t="s">
        <v>18601</v>
      </c>
      <c r="E1936" s="164" t="s">
        <v>18602</v>
      </c>
      <c r="F1936" s="165" t="s">
        <v>10613</v>
      </c>
      <c r="G1936" s="165" t="s">
        <v>12396</v>
      </c>
      <c r="H1936" s="165" t="s">
        <v>12396</v>
      </c>
      <c r="I1936" s="164" t="s">
        <v>14638</v>
      </c>
      <c r="J1936" s="164" t="s">
        <v>14639</v>
      </c>
      <c r="K1936" s="164">
        <v>35</v>
      </c>
      <c r="L1936" s="164" t="s">
        <v>12396</v>
      </c>
      <c r="M1936" s="164">
        <v>78762</v>
      </c>
    </row>
    <row r="1937" spans="1:13">
      <c r="A1937" s="162" t="s">
        <v>9403</v>
      </c>
      <c r="B1937" s="163">
        <v>431460</v>
      </c>
      <c r="C1937" s="163">
        <v>0</v>
      </c>
      <c r="D1937" s="164" t="s">
        <v>18603</v>
      </c>
      <c r="E1937" s="164" t="s">
        <v>18604</v>
      </c>
      <c r="F1937" s="165" t="s">
        <v>10613</v>
      </c>
      <c r="G1937" s="165" t="s">
        <v>12396</v>
      </c>
      <c r="H1937" s="165" t="s">
        <v>12396</v>
      </c>
      <c r="I1937" s="164" t="s">
        <v>14638</v>
      </c>
      <c r="J1937" s="164" t="s">
        <v>14639</v>
      </c>
      <c r="K1937" s="164">
        <v>35</v>
      </c>
      <c r="L1937" s="164" t="s">
        <v>12396</v>
      </c>
      <c r="M1937" s="164">
        <v>78768</v>
      </c>
    </row>
    <row r="1938" spans="1:13">
      <c r="A1938" s="162" t="s">
        <v>12781</v>
      </c>
      <c r="B1938" s="163">
        <v>352605</v>
      </c>
      <c r="C1938" s="163">
        <v>0</v>
      </c>
      <c r="D1938" s="164" t="s">
        <v>18605</v>
      </c>
      <c r="E1938" s="164" t="s">
        <v>18606</v>
      </c>
      <c r="F1938" s="165" t="s">
        <v>10613</v>
      </c>
      <c r="G1938" s="165" t="s">
        <v>12396</v>
      </c>
      <c r="H1938" s="165" t="s">
        <v>12396</v>
      </c>
      <c r="I1938" s="164" t="s">
        <v>14638</v>
      </c>
      <c r="J1938" s="164" t="s">
        <v>14639</v>
      </c>
      <c r="K1938" s="164">
        <v>35</v>
      </c>
      <c r="L1938" s="164" t="s">
        <v>12396</v>
      </c>
      <c r="M1938" s="164">
        <v>78738</v>
      </c>
    </row>
    <row r="1939" spans="1:13">
      <c r="A1939" s="162" t="s">
        <v>12777</v>
      </c>
      <c r="B1939" s="163">
        <v>352606</v>
      </c>
      <c r="C1939" s="163">
        <v>0</v>
      </c>
      <c r="D1939" s="164" t="s">
        <v>18607</v>
      </c>
      <c r="E1939" s="164" t="s">
        <v>18608</v>
      </c>
      <c r="F1939" s="165" t="s">
        <v>10613</v>
      </c>
      <c r="G1939" s="165" t="s">
        <v>12396</v>
      </c>
      <c r="H1939" s="165" t="s">
        <v>12396</v>
      </c>
      <c r="I1939" s="164" t="s">
        <v>14638</v>
      </c>
      <c r="J1939" s="164" t="s">
        <v>14639</v>
      </c>
      <c r="K1939" s="164">
        <v>35</v>
      </c>
      <c r="L1939" s="164" t="s">
        <v>12396</v>
      </c>
      <c r="M1939" s="164">
        <v>78736</v>
      </c>
    </row>
    <row r="1940" spans="1:13">
      <c r="A1940" s="162" t="s">
        <v>12703</v>
      </c>
      <c r="B1940" s="163">
        <v>378771</v>
      </c>
      <c r="C1940" s="163">
        <v>0</v>
      </c>
      <c r="D1940" s="164" t="s">
        <v>18609</v>
      </c>
      <c r="E1940" s="164" t="s">
        <v>18610</v>
      </c>
      <c r="F1940" s="165" t="s">
        <v>10613</v>
      </c>
      <c r="G1940" s="165" t="s">
        <v>12396</v>
      </c>
      <c r="H1940" s="165" t="s">
        <v>12396</v>
      </c>
      <c r="I1940" s="164" t="s">
        <v>14638</v>
      </c>
      <c r="J1940" s="164" t="s">
        <v>14639</v>
      </c>
      <c r="K1940" s="164">
        <v>35</v>
      </c>
      <c r="L1940" s="164" t="s">
        <v>12396</v>
      </c>
      <c r="M1940" s="164">
        <v>78647</v>
      </c>
    </row>
    <row r="1941" spans="1:13">
      <c r="A1941" s="162" t="s">
        <v>12810</v>
      </c>
      <c r="B1941" s="163">
        <v>378425</v>
      </c>
      <c r="C1941" s="163">
        <v>0</v>
      </c>
      <c r="D1941" s="164" t="s">
        <v>18611</v>
      </c>
      <c r="E1941" s="164" t="s">
        <v>18612</v>
      </c>
      <c r="F1941" s="165" t="s">
        <v>10613</v>
      </c>
      <c r="G1941" s="165" t="s">
        <v>12396</v>
      </c>
      <c r="H1941" s="165" t="s">
        <v>12396</v>
      </c>
      <c r="I1941" s="164" t="s">
        <v>14638</v>
      </c>
      <c r="J1941" s="164" t="s">
        <v>14639</v>
      </c>
      <c r="K1941" s="164">
        <v>35</v>
      </c>
      <c r="L1941" s="164" t="s">
        <v>12396</v>
      </c>
      <c r="M1941" s="164">
        <v>78770</v>
      </c>
    </row>
    <row r="1942" spans="1:13">
      <c r="A1942" s="162" t="s">
        <v>12813</v>
      </c>
      <c r="B1942" s="163">
        <v>378426</v>
      </c>
      <c r="C1942" s="163">
        <v>0</v>
      </c>
      <c r="D1942" s="164" t="s">
        <v>18613</v>
      </c>
      <c r="E1942" s="164" t="s">
        <v>18614</v>
      </c>
      <c r="F1942" s="165" t="s">
        <v>10613</v>
      </c>
      <c r="G1942" s="165" t="s">
        <v>12396</v>
      </c>
      <c r="H1942" s="165" t="s">
        <v>12396</v>
      </c>
      <c r="I1942" s="164" t="s">
        <v>14638</v>
      </c>
      <c r="J1942" s="164" t="s">
        <v>14639</v>
      </c>
      <c r="K1942" s="164">
        <v>35</v>
      </c>
      <c r="L1942" s="164" t="s">
        <v>12396</v>
      </c>
      <c r="M1942" s="164">
        <v>78771</v>
      </c>
    </row>
    <row r="1943" spans="1:13">
      <c r="A1943" s="162" t="s">
        <v>12815</v>
      </c>
      <c r="B1943" s="163">
        <v>405313</v>
      </c>
      <c r="C1943" s="163">
        <v>0</v>
      </c>
      <c r="D1943" s="164" t="s">
        <v>18615</v>
      </c>
      <c r="E1943" s="164" t="s">
        <v>18616</v>
      </c>
      <c r="F1943" s="165" t="s">
        <v>10613</v>
      </c>
      <c r="G1943" s="165" t="s">
        <v>12396</v>
      </c>
      <c r="H1943" s="165" t="s">
        <v>12396</v>
      </c>
      <c r="I1943" s="164" t="s">
        <v>14638</v>
      </c>
      <c r="J1943" s="164" t="s">
        <v>14639</v>
      </c>
      <c r="K1943" s="164">
        <v>35</v>
      </c>
      <c r="L1943" s="164" t="s">
        <v>12396</v>
      </c>
      <c r="M1943" s="164">
        <v>78772</v>
      </c>
    </row>
    <row r="1944" spans="1:13">
      <c r="A1944" s="162" t="s">
        <v>12686</v>
      </c>
      <c r="B1944" s="163">
        <v>378427</v>
      </c>
      <c r="C1944" s="163">
        <v>0</v>
      </c>
      <c r="D1944" s="164" t="s">
        <v>18617</v>
      </c>
      <c r="E1944" s="164" t="s">
        <v>18618</v>
      </c>
      <c r="F1944" s="165" t="s">
        <v>10613</v>
      </c>
      <c r="G1944" s="165" t="s">
        <v>12396</v>
      </c>
      <c r="H1944" s="165" t="s">
        <v>12396</v>
      </c>
      <c r="I1944" s="164" t="s">
        <v>14638</v>
      </c>
      <c r="J1944" s="164" t="s">
        <v>14639</v>
      </c>
      <c r="K1944" s="164">
        <v>35</v>
      </c>
      <c r="L1944" s="164" t="s">
        <v>12396</v>
      </c>
      <c r="M1944" s="164">
        <v>78621</v>
      </c>
    </row>
    <row r="1945" spans="1:13">
      <c r="A1945" s="162" t="s">
        <v>9359</v>
      </c>
      <c r="B1945" s="163">
        <v>416493</v>
      </c>
      <c r="C1945" s="163">
        <v>0</v>
      </c>
      <c r="D1945" s="164" t="s">
        <v>18619</v>
      </c>
      <c r="E1945" s="164" t="s">
        <v>18620</v>
      </c>
      <c r="F1945" s="165" t="s">
        <v>10613</v>
      </c>
      <c r="G1945" s="165" t="s">
        <v>12396</v>
      </c>
      <c r="H1945" s="165" t="s">
        <v>12396</v>
      </c>
      <c r="I1945" s="164" t="s">
        <v>14638</v>
      </c>
      <c r="J1945" s="164" t="s">
        <v>14639</v>
      </c>
      <c r="K1945" s="164">
        <v>35</v>
      </c>
      <c r="L1945" s="164" t="s">
        <v>12396</v>
      </c>
      <c r="M1945" s="164">
        <v>78633</v>
      </c>
    </row>
    <row r="1946" spans="1:13">
      <c r="A1946" s="162" t="s">
        <v>9398</v>
      </c>
      <c r="B1946" s="163">
        <v>385610</v>
      </c>
      <c r="C1946" s="163">
        <v>0</v>
      </c>
      <c r="D1946" s="164" t="s">
        <v>18621</v>
      </c>
      <c r="E1946" s="164" t="s">
        <v>18622</v>
      </c>
      <c r="F1946" s="165" t="s">
        <v>10613</v>
      </c>
      <c r="G1946" s="165" t="s">
        <v>12396</v>
      </c>
      <c r="H1946" s="165" t="s">
        <v>12396</v>
      </c>
      <c r="I1946" s="164" t="s">
        <v>14638</v>
      </c>
      <c r="J1946" s="164" t="s">
        <v>14639</v>
      </c>
      <c r="K1946" s="164">
        <v>35</v>
      </c>
      <c r="L1946" s="164" t="s">
        <v>12396</v>
      </c>
      <c r="M1946" s="164">
        <v>78706</v>
      </c>
    </row>
    <row r="1947" spans="1:13">
      <c r="A1947" s="162" t="s">
        <v>12676</v>
      </c>
      <c r="B1947" s="163">
        <v>405339</v>
      </c>
      <c r="C1947" s="163">
        <v>0</v>
      </c>
      <c r="D1947" s="164" t="s">
        <v>18623</v>
      </c>
      <c r="E1947" s="164" t="s">
        <v>18624</v>
      </c>
      <c r="F1947" s="165" t="s">
        <v>10613</v>
      </c>
      <c r="G1947" s="165" t="s">
        <v>12396</v>
      </c>
      <c r="H1947" s="165" t="s">
        <v>12396</v>
      </c>
      <c r="I1947" s="164" t="s">
        <v>14638</v>
      </c>
      <c r="J1947" s="164" t="s">
        <v>14639</v>
      </c>
      <c r="K1947" s="164">
        <v>35</v>
      </c>
      <c r="L1947" s="164" t="s">
        <v>12396</v>
      </c>
      <c r="M1947" s="164">
        <v>78615</v>
      </c>
    </row>
    <row r="1948" spans="1:13">
      <c r="A1948" s="162" t="s">
        <v>9438</v>
      </c>
      <c r="B1948" s="163">
        <v>452781</v>
      </c>
      <c r="C1948" s="163">
        <v>0</v>
      </c>
      <c r="D1948" s="164" t="s">
        <v>18625</v>
      </c>
      <c r="E1948" s="164" t="s">
        <v>18626</v>
      </c>
      <c r="F1948" s="165" t="s">
        <v>10613</v>
      </c>
      <c r="G1948" s="165" t="s">
        <v>12396</v>
      </c>
      <c r="H1948" s="165" t="s">
        <v>12396</v>
      </c>
      <c r="I1948" s="164" t="s">
        <v>14638</v>
      </c>
      <c r="J1948" s="164" t="s">
        <v>14639</v>
      </c>
      <c r="K1948" s="164">
        <v>35</v>
      </c>
      <c r="L1948" s="164" t="s">
        <v>12396</v>
      </c>
      <c r="M1948" s="164">
        <v>78622</v>
      </c>
    </row>
    <row r="1949" spans="1:13">
      <c r="A1949" s="162" t="s">
        <v>12638</v>
      </c>
      <c r="B1949" s="163">
        <v>381401</v>
      </c>
      <c r="C1949" s="163">
        <v>0</v>
      </c>
      <c r="D1949" s="164" t="s">
        <v>18627</v>
      </c>
      <c r="E1949" s="164" t="s">
        <v>18628</v>
      </c>
      <c r="F1949" s="165" t="s">
        <v>10613</v>
      </c>
      <c r="G1949" s="165" t="s">
        <v>12396</v>
      </c>
      <c r="H1949" s="165" t="s">
        <v>12396</v>
      </c>
      <c r="I1949" s="164" t="s">
        <v>14638</v>
      </c>
      <c r="J1949" s="164" t="s">
        <v>14639</v>
      </c>
      <c r="K1949" s="164">
        <v>35</v>
      </c>
      <c r="L1949" s="164" t="s">
        <v>12396</v>
      </c>
      <c r="M1949" s="164">
        <v>78763</v>
      </c>
    </row>
    <row r="1950" spans="1:13">
      <c r="A1950" s="162" t="s">
        <v>12817</v>
      </c>
      <c r="B1950" s="163">
        <v>405316</v>
      </c>
      <c r="C1950" s="163">
        <v>0</v>
      </c>
      <c r="D1950" s="164" t="s">
        <v>18629</v>
      </c>
      <c r="E1950" s="164" t="s">
        <v>18630</v>
      </c>
      <c r="F1950" s="165" t="s">
        <v>10613</v>
      </c>
      <c r="G1950" s="165" t="s">
        <v>12396</v>
      </c>
      <c r="H1950" s="165" t="s">
        <v>12396</v>
      </c>
      <c r="I1950" s="164" t="s">
        <v>14638</v>
      </c>
      <c r="J1950" s="164" t="s">
        <v>14639</v>
      </c>
      <c r="K1950" s="164">
        <v>35</v>
      </c>
      <c r="L1950" s="164" t="s">
        <v>12396</v>
      </c>
      <c r="M1950" s="164">
        <v>78773</v>
      </c>
    </row>
    <row r="1951" spans="1:13">
      <c r="A1951" s="162" t="s">
        <v>12743</v>
      </c>
      <c r="B1951" s="163">
        <v>378785</v>
      </c>
      <c r="C1951" s="163">
        <v>0</v>
      </c>
      <c r="D1951" s="164" t="s">
        <v>18631</v>
      </c>
      <c r="E1951" s="164" t="s">
        <v>18632</v>
      </c>
      <c r="F1951" s="165" t="s">
        <v>10613</v>
      </c>
      <c r="G1951" s="165" t="s">
        <v>12396</v>
      </c>
      <c r="H1951" s="165" t="s">
        <v>12396</v>
      </c>
      <c r="I1951" s="164" t="s">
        <v>14638</v>
      </c>
      <c r="J1951" s="164" t="s">
        <v>14639</v>
      </c>
      <c r="K1951" s="164">
        <v>35</v>
      </c>
      <c r="L1951" s="164" t="s">
        <v>12396</v>
      </c>
      <c r="M1951" s="164">
        <v>78765</v>
      </c>
    </row>
    <row r="1952" spans="1:13">
      <c r="A1952" s="162" t="s">
        <v>12614</v>
      </c>
      <c r="B1952" s="163">
        <v>378412</v>
      </c>
      <c r="C1952" s="163">
        <v>0</v>
      </c>
      <c r="D1952" s="164" t="s">
        <v>18633</v>
      </c>
      <c r="E1952" s="164" t="s">
        <v>18634</v>
      </c>
      <c r="F1952" s="165" t="s">
        <v>10613</v>
      </c>
      <c r="G1952" s="165" t="s">
        <v>12396</v>
      </c>
      <c r="H1952" s="165" t="s">
        <v>12396</v>
      </c>
      <c r="I1952" s="164" t="s">
        <v>14638</v>
      </c>
      <c r="J1952" s="164" t="s">
        <v>14639</v>
      </c>
      <c r="K1952" s="164">
        <v>35</v>
      </c>
      <c r="L1952" s="164" t="s">
        <v>12396</v>
      </c>
      <c r="M1952" s="164">
        <v>78704</v>
      </c>
    </row>
    <row r="1953" spans="1:13">
      <c r="A1953" s="162" t="s">
        <v>12799</v>
      </c>
      <c r="B1953" s="163">
        <v>378791</v>
      </c>
      <c r="C1953" s="163">
        <v>0</v>
      </c>
      <c r="D1953" s="164" t="s">
        <v>18635</v>
      </c>
      <c r="E1953" s="164" t="s">
        <v>18636</v>
      </c>
      <c r="F1953" s="165" t="s">
        <v>10613</v>
      </c>
      <c r="G1953" s="165" t="s">
        <v>12396</v>
      </c>
      <c r="H1953" s="165" t="s">
        <v>12396</v>
      </c>
      <c r="I1953" s="164" t="s">
        <v>14638</v>
      </c>
      <c r="J1953" s="164" t="s">
        <v>14639</v>
      </c>
      <c r="K1953" s="164">
        <v>36</v>
      </c>
      <c r="L1953" s="164" t="s">
        <v>12396</v>
      </c>
      <c r="M1953" s="164">
        <v>78761</v>
      </c>
    </row>
    <row r="1954" spans="1:13">
      <c r="A1954" s="162" t="s">
        <v>12555</v>
      </c>
      <c r="B1954" s="163">
        <v>364755</v>
      </c>
      <c r="C1954" s="163">
        <v>0</v>
      </c>
      <c r="D1954" s="164" t="s">
        <v>18637</v>
      </c>
      <c r="E1954" s="164" t="s">
        <v>18638</v>
      </c>
      <c r="F1954" s="165" t="s">
        <v>10613</v>
      </c>
      <c r="G1954" s="165" t="s">
        <v>12396</v>
      </c>
      <c r="H1954" s="165" t="s">
        <v>12396</v>
      </c>
      <c r="I1954" s="164" t="s">
        <v>14638</v>
      </c>
      <c r="J1954" s="164" t="s">
        <v>14639</v>
      </c>
      <c r="K1954" s="164">
        <v>35</v>
      </c>
      <c r="L1954" s="164" t="s">
        <v>12396</v>
      </c>
      <c r="M1954" s="164">
        <v>78546</v>
      </c>
    </row>
    <row r="1955" spans="1:13">
      <c r="A1955" s="162" t="s">
        <v>12745</v>
      </c>
      <c r="B1955" s="163">
        <v>415958</v>
      </c>
      <c r="C1955" s="163">
        <v>0</v>
      </c>
      <c r="D1955" s="164" t="s">
        <v>18639</v>
      </c>
      <c r="E1955" s="164" t="s">
        <v>18640</v>
      </c>
      <c r="F1955" s="165" t="s">
        <v>10613</v>
      </c>
      <c r="G1955" s="165" t="s">
        <v>12396</v>
      </c>
      <c r="H1955" s="165" t="s">
        <v>12396</v>
      </c>
      <c r="I1955" s="164" t="s">
        <v>14638</v>
      </c>
      <c r="J1955" s="164" t="s">
        <v>14639</v>
      </c>
      <c r="K1955" s="164">
        <v>35</v>
      </c>
      <c r="L1955" s="164" t="s">
        <v>12396</v>
      </c>
      <c r="M1955" s="164">
        <v>78661</v>
      </c>
    </row>
    <row r="1956" spans="1:13">
      <c r="A1956" s="162" t="s">
        <v>9337</v>
      </c>
      <c r="B1956" s="163">
        <v>404391</v>
      </c>
      <c r="C1956" s="163">
        <v>0</v>
      </c>
      <c r="D1956" s="164" t="s">
        <v>18641</v>
      </c>
      <c r="E1956" s="164" t="s">
        <v>18642</v>
      </c>
      <c r="F1956" s="165" t="s">
        <v>10613</v>
      </c>
      <c r="G1956" s="165" t="s">
        <v>12396</v>
      </c>
      <c r="H1956" s="165" t="s">
        <v>12396</v>
      </c>
      <c r="I1956" s="164" t="s">
        <v>14638</v>
      </c>
      <c r="J1956" s="164" t="s">
        <v>14639</v>
      </c>
      <c r="K1956" s="164">
        <v>35</v>
      </c>
      <c r="L1956" s="164" t="s">
        <v>12396</v>
      </c>
      <c r="M1956" s="164">
        <v>78648</v>
      </c>
    </row>
    <row r="1957" spans="1:13">
      <c r="A1957" s="162" t="s">
        <v>18643</v>
      </c>
      <c r="B1957" s="163">
        <v>479107</v>
      </c>
      <c r="C1957" s="163">
        <v>0</v>
      </c>
      <c r="D1957" s="164" t="s">
        <v>18644</v>
      </c>
      <c r="E1957" s="164" t="s">
        <v>18645</v>
      </c>
      <c r="F1957" s="165" t="s">
        <v>6</v>
      </c>
      <c r="G1957" s="165" t="s">
        <v>12396</v>
      </c>
      <c r="H1957" s="165" t="s">
        <v>12396</v>
      </c>
      <c r="I1957" s="164" t="s">
        <v>16120</v>
      </c>
      <c r="J1957" s="164" t="s">
        <v>16121</v>
      </c>
      <c r="K1957" s="164">
        <v>36</v>
      </c>
      <c r="L1957" s="164" t="s">
        <v>12396</v>
      </c>
      <c r="M1957" s="164">
        <v>78015</v>
      </c>
    </row>
    <row r="1958" spans="1:13">
      <c r="A1958" s="162" t="s">
        <v>18646</v>
      </c>
      <c r="B1958" s="163">
        <v>479109</v>
      </c>
      <c r="C1958" s="163">
        <v>0</v>
      </c>
      <c r="D1958" s="164" t="s">
        <v>18647</v>
      </c>
      <c r="E1958" s="164" t="s">
        <v>18648</v>
      </c>
      <c r="F1958" s="165" t="s">
        <v>6</v>
      </c>
      <c r="G1958" s="165" t="s">
        <v>12396</v>
      </c>
      <c r="H1958" s="165" t="s">
        <v>12396</v>
      </c>
      <c r="I1958" s="164" t="s">
        <v>16120</v>
      </c>
      <c r="J1958" s="164" t="s">
        <v>16121</v>
      </c>
      <c r="K1958" s="164">
        <v>36</v>
      </c>
      <c r="L1958" s="164" t="s">
        <v>12396</v>
      </c>
      <c r="M1958" s="164">
        <v>78014</v>
      </c>
    </row>
    <row r="1959" spans="1:13">
      <c r="A1959" s="162" t="s">
        <v>18649</v>
      </c>
      <c r="B1959" s="163">
        <v>479106</v>
      </c>
      <c r="C1959" s="163">
        <v>0</v>
      </c>
      <c r="D1959" s="164" t="s">
        <v>18650</v>
      </c>
      <c r="E1959" s="164" t="s">
        <v>18651</v>
      </c>
      <c r="F1959" s="165" t="s">
        <v>6</v>
      </c>
      <c r="G1959" s="165" t="s">
        <v>12396</v>
      </c>
      <c r="H1959" s="165" t="s">
        <v>12396</v>
      </c>
      <c r="I1959" s="164" t="s">
        <v>16120</v>
      </c>
      <c r="J1959" s="164" t="s">
        <v>16121</v>
      </c>
      <c r="K1959" s="164">
        <v>36</v>
      </c>
      <c r="L1959" s="164" t="s">
        <v>12396</v>
      </c>
      <c r="M1959" s="164">
        <v>78013</v>
      </c>
    </row>
    <row r="1960" spans="1:13">
      <c r="A1960" s="162" t="s">
        <v>18652</v>
      </c>
      <c r="B1960" s="163">
        <v>479107</v>
      </c>
      <c r="C1960" s="163">
        <v>0</v>
      </c>
      <c r="D1960" s="164" t="s">
        <v>18653</v>
      </c>
      <c r="E1960" s="164" t="s">
        <v>18654</v>
      </c>
      <c r="F1960" s="165" t="s">
        <v>6</v>
      </c>
      <c r="G1960" s="165" t="s">
        <v>12396</v>
      </c>
      <c r="H1960" s="165" t="s">
        <v>12396</v>
      </c>
      <c r="I1960" s="164" t="s">
        <v>16120</v>
      </c>
      <c r="J1960" s="164" t="s">
        <v>16121</v>
      </c>
      <c r="K1960" s="164">
        <v>36</v>
      </c>
      <c r="L1960" s="164" t="s">
        <v>12396</v>
      </c>
      <c r="M1960" s="164">
        <v>78019</v>
      </c>
    </row>
    <row r="1961" spans="1:13">
      <c r="A1961" s="162" t="s">
        <v>18655</v>
      </c>
      <c r="B1961" s="163">
        <v>479109</v>
      </c>
      <c r="C1961" s="163">
        <v>0</v>
      </c>
      <c r="D1961" s="164" t="s">
        <v>18656</v>
      </c>
      <c r="E1961" s="164" t="s">
        <v>18657</v>
      </c>
      <c r="F1961" s="165" t="s">
        <v>6</v>
      </c>
      <c r="G1961" s="165" t="s">
        <v>12396</v>
      </c>
      <c r="H1961" s="165" t="s">
        <v>12396</v>
      </c>
      <c r="I1961" s="164" t="s">
        <v>16120</v>
      </c>
      <c r="J1961" s="164" t="s">
        <v>16121</v>
      </c>
      <c r="K1961" s="164">
        <v>36</v>
      </c>
      <c r="L1961" s="164" t="s">
        <v>12396</v>
      </c>
      <c r="M1961" s="164">
        <v>78018</v>
      </c>
    </row>
    <row r="1962" spans="1:13">
      <c r="A1962" s="162" t="s">
        <v>18658</v>
      </c>
      <c r="B1962" s="163">
        <v>479108</v>
      </c>
      <c r="C1962" s="163">
        <v>0</v>
      </c>
      <c r="D1962" s="164" t="s">
        <v>18659</v>
      </c>
      <c r="E1962" s="164" t="s">
        <v>18660</v>
      </c>
      <c r="F1962" s="165" t="s">
        <v>6</v>
      </c>
      <c r="G1962" s="165" t="s">
        <v>12396</v>
      </c>
      <c r="H1962" s="165" t="s">
        <v>12396</v>
      </c>
      <c r="I1962" s="164" t="s">
        <v>16120</v>
      </c>
      <c r="J1962" s="164" t="s">
        <v>16121</v>
      </c>
      <c r="K1962" s="164">
        <v>36</v>
      </c>
      <c r="L1962" s="164" t="s">
        <v>12396</v>
      </c>
      <c r="M1962" s="164">
        <v>78017</v>
      </c>
    </row>
    <row r="1963" spans="1:13">
      <c r="A1963" s="162" t="s">
        <v>18661</v>
      </c>
      <c r="B1963" s="163">
        <v>479106</v>
      </c>
      <c r="C1963" s="163">
        <v>0</v>
      </c>
      <c r="D1963" s="164" t="s">
        <v>18662</v>
      </c>
      <c r="E1963" s="164" t="s">
        <v>18663</v>
      </c>
      <c r="F1963" s="165" t="s">
        <v>6</v>
      </c>
      <c r="G1963" s="165" t="s">
        <v>12396</v>
      </c>
      <c r="H1963" s="165" t="s">
        <v>12396</v>
      </c>
      <c r="I1963" s="164" t="s">
        <v>16120</v>
      </c>
      <c r="J1963" s="164" t="s">
        <v>16121</v>
      </c>
      <c r="K1963" s="164">
        <v>36</v>
      </c>
      <c r="L1963" s="164" t="s">
        <v>12396</v>
      </c>
      <c r="M1963" s="164">
        <v>78026</v>
      </c>
    </row>
    <row r="1964" spans="1:13">
      <c r="A1964" s="162" t="s">
        <v>18664</v>
      </c>
      <c r="B1964" s="163">
        <v>477361</v>
      </c>
      <c r="C1964" s="163">
        <v>1060400489</v>
      </c>
      <c r="D1964" s="164" t="s">
        <v>18665</v>
      </c>
      <c r="E1964" s="164" t="s">
        <v>18666</v>
      </c>
      <c r="F1964" s="165" t="s">
        <v>6</v>
      </c>
      <c r="G1964" s="165" t="s">
        <v>12396</v>
      </c>
      <c r="H1964" s="165" t="s">
        <v>12396</v>
      </c>
      <c r="I1964" s="164" t="s">
        <v>14222</v>
      </c>
      <c r="J1964" s="164" t="s">
        <v>14814</v>
      </c>
      <c r="K1964" s="164">
        <v>36</v>
      </c>
      <c r="L1964" s="164" t="s">
        <v>12396</v>
      </c>
      <c r="M1964" s="164">
        <v>77558</v>
      </c>
    </row>
    <row r="1965" spans="1:13">
      <c r="A1965" s="162" t="s">
        <v>18667</v>
      </c>
      <c r="B1965" s="163">
        <v>479107</v>
      </c>
      <c r="C1965" s="163">
        <v>0</v>
      </c>
      <c r="D1965" s="164" t="s">
        <v>18668</v>
      </c>
      <c r="E1965" s="164" t="s">
        <v>18669</v>
      </c>
      <c r="F1965" s="165" t="s">
        <v>6</v>
      </c>
      <c r="G1965" s="165" t="s">
        <v>12396</v>
      </c>
      <c r="H1965" s="165" t="s">
        <v>12396</v>
      </c>
      <c r="I1965" s="164" t="s">
        <v>16120</v>
      </c>
      <c r="J1965" s="164" t="s">
        <v>16121</v>
      </c>
      <c r="K1965" s="164">
        <v>36</v>
      </c>
      <c r="L1965" s="164" t="s">
        <v>12396</v>
      </c>
      <c r="M1965" s="164">
        <v>78023</v>
      </c>
    </row>
    <row r="1966" spans="1:13">
      <c r="A1966" s="162" t="s">
        <v>18670</v>
      </c>
      <c r="B1966" s="163">
        <v>479109</v>
      </c>
      <c r="C1966" s="163">
        <v>0</v>
      </c>
      <c r="D1966" s="164" t="s">
        <v>18671</v>
      </c>
      <c r="E1966" s="164" t="s">
        <v>18672</v>
      </c>
      <c r="F1966" s="165" t="s">
        <v>6</v>
      </c>
      <c r="G1966" s="165" t="s">
        <v>12396</v>
      </c>
      <c r="H1966" s="165" t="s">
        <v>12396</v>
      </c>
      <c r="I1966" s="164" t="s">
        <v>16120</v>
      </c>
      <c r="J1966" s="164" t="s">
        <v>16121</v>
      </c>
      <c r="K1966" s="164">
        <v>36</v>
      </c>
      <c r="L1966" s="164" t="s">
        <v>12396</v>
      </c>
      <c r="M1966" s="164">
        <v>78024</v>
      </c>
    </row>
    <row r="1967" spans="1:13">
      <c r="A1967" s="162" t="s">
        <v>18673</v>
      </c>
      <c r="B1967" s="163">
        <v>479108</v>
      </c>
      <c r="C1967" s="163">
        <v>0</v>
      </c>
      <c r="D1967" s="164" t="s">
        <v>18674</v>
      </c>
      <c r="E1967" s="164" t="s">
        <v>18675</v>
      </c>
      <c r="F1967" s="165" t="s">
        <v>6</v>
      </c>
      <c r="G1967" s="165" t="s">
        <v>12396</v>
      </c>
      <c r="H1967" s="165" t="s">
        <v>12396</v>
      </c>
      <c r="I1967" s="164" t="s">
        <v>16120</v>
      </c>
      <c r="J1967" s="164" t="s">
        <v>16121</v>
      </c>
      <c r="K1967" s="164">
        <v>36</v>
      </c>
      <c r="L1967" s="164" t="s">
        <v>12396</v>
      </c>
      <c r="M1967" s="164">
        <v>78025</v>
      </c>
    </row>
    <row r="1968" spans="1:13">
      <c r="A1968" s="162" t="s">
        <v>18676</v>
      </c>
      <c r="B1968" s="163">
        <v>479106</v>
      </c>
      <c r="C1968" s="163">
        <v>0</v>
      </c>
      <c r="D1968" s="164" t="s">
        <v>18677</v>
      </c>
      <c r="E1968" s="164" t="s">
        <v>18678</v>
      </c>
      <c r="F1968" s="165" t="s">
        <v>6</v>
      </c>
      <c r="G1968" s="165" t="s">
        <v>12396</v>
      </c>
      <c r="H1968" s="165" t="s">
        <v>12396</v>
      </c>
      <c r="I1968" s="164" t="s">
        <v>16120</v>
      </c>
      <c r="J1968" s="164" t="s">
        <v>16121</v>
      </c>
      <c r="K1968" s="164">
        <v>36</v>
      </c>
      <c r="L1968" s="164" t="s">
        <v>12396</v>
      </c>
      <c r="M1968" s="164">
        <v>78020</v>
      </c>
    </row>
    <row r="1969" spans="1:13">
      <c r="A1969" s="162" t="s">
        <v>18679</v>
      </c>
      <c r="B1969" s="163">
        <v>467938</v>
      </c>
      <c r="C1969" s="163">
        <v>0</v>
      </c>
      <c r="D1969" s="164" t="s">
        <v>18680</v>
      </c>
      <c r="E1969" s="164" t="s">
        <v>18681</v>
      </c>
      <c r="F1969" s="165" t="s">
        <v>6</v>
      </c>
      <c r="G1969" s="165" t="s">
        <v>12396</v>
      </c>
      <c r="H1969" s="165" t="s">
        <v>12396</v>
      </c>
      <c r="I1969" s="164" t="s">
        <v>16120</v>
      </c>
      <c r="J1969" s="164" t="s">
        <v>16121</v>
      </c>
      <c r="K1969" s="164">
        <v>36</v>
      </c>
      <c r="L1969" s="164" t="s">
        <v>12396</v>
      </c>
      <c r="M1969" s="164">
        <v>83904</v>
      </c>
    </row>
    <row r="1970" spans="1:13">
      <c r="A1970" s="162" t="s">
        <v>18682</v>
      </c>
      <c r="B1970" s="163">
        <v>467941</v>
      </c>
      <c r="C1970" s="163">
        <v>0</v>
      </c>
      <c r="D1970" s="164" t="s">
        <v>18683</v>
      </c>
      <c r="E1970" s="164" t="s">
        <v>18684</v>
      </c>
      <c r="F1970" s="165" t="s">
        <v>6</v>
      </c>
      <c r="G1970" s="165" t="s">
        <v>12396</v>
      </c>
      <c r="H1970" s="165" t="s">
        <v>12396</v>
      </c>
      <c r="I1970" s="164" t="s">
        <v>16120</v>
      </c>
      <c r="J1970" s="164" t="s">
        <v>16121</v>
      </c>
      <c r="K1970" s="164">
        <v>36</v>
      </c>
      <c r="L1970" s="164" t="s">
        <v>12396</v>
      </c>
      <c r="M1970" s="164">
        <v>83905</v>
      </c>
    </row>
    <row r="1971" spans="1:13">
      <c r="A1971" s="162" t="s">
        <v>18685</v>
      </c>
      <c r="B1971" s="163">
        <v>475387</v>
      </c>
      <c r="C1971" s="163">
        <v>0</v>
      </c>
      <c r="D1971" s="164" t="s">
        <v>18686</v>
      </c>
      <c r="E1971" s="164" t="s">
        <v>18687</v>
      </c>
      <c r="F1971" s="165" t="s">
        <v>6</v>
      </c>
      <c r="G1971" s="165" t="s">
        <v>12396</v>
      </c>
      <c r="H1971" s="165" t="s">
        <v>12396</v>
      </c>
      <c r="I1971" s="164" t="s">
        <v>16120</v>
      </c>
      <c r="J1971" s="164" t="s">
        <v>16121</v>
      </c>
      <c r="K1971" s="164">
        <v>36</v>
      </c>
      <c r="L1971" s="164" t="s">
        <v>12396</v>
      </c>
      <c r="M1971" s="164">
        <v>78042</v>
      </c>
    </row>
    <row r="1972" spans="1:13">
      <c r="A1972" s="162" t="s">
        <v>18688</v>
      </c>
      <c r="B1972" s="163">
        <v>475337</v>
      </c>
      <c r="C1972" s="163">
        <v>0</v>
      </c>
      <c r="D1972" s="164" t="s">
        <v>18689</v>
      </c>
      <c r="E1972" s="164" t="s">
        <v>18690</v>
      </c>
      <c r="F1972" s="165" t="s">
        <v>6</v>
      </c>
      <c r="G1972" s="165" t="s">
        <v>12396</v>
      </c>
      <c r="H1972" s="165" t="s">
        <v>12396</v>
      </c>
      <c r="I1972" s="164" t="s">
        <v>16120</v>
      </c>
      <c r="J1972" s="164" t="s">
        <v>16121</v>
      </c>
      <c r="K1972" s="164">
        <v>36</v>
      </c>
      <c r="L1972" s="164" t="s">
        <v>12396</v>
      </c>
      <c r="M1972" s="164">
        <v>78043</v>
      </c>
    </row>
    <row r="1973" spans="1:13">
      <c r="A1973" s="162" t="s">
        <v>18691</v>
      </c>
      <c r="B1973" s="163">
        <v>446413</v>
      </c>
      <c r="C1973" s="163">
        <v>0</v>
      </c>
      <c r="D1973" s="164" t="s">
        <v>18692</v>
      </c>
      <c r="E1973" s="164" t="s">
        <v>18693</v>
      </c>
      <c r="F1973" s="165" t="s">
        <v>6</v>
      </c>
      <c r="G1973" s="165" t="s">
        <v>12396</v>
      </c>
      <c r="H1973" s="165" t="s">
        <v>12396</v>
      </c>
      <c r="I1973" s="164" t="s">
        <v>14222</v>
      </c>
      <c r="J1973" s="164" t="s">
        <v>13810</v>
      </c>
      <c r="K1973" s="164">
        <v>36</v>
      </c>
      <c r="L1973" s="164" t="s">
        <v>12396</v>
      </c>
      <c r="M1973" s="164">
        <v>94150</v>
      </c>
    </row>
    <row r="1974" spans="1:13">
      <c r="A1974" s="162" t="s">
        <v>18694</v>
      </c>
      <c r="B1974" s="163">
        <v>389100</v>
      </c>
      <c r="C1974" s="163">
        <v>0</v>
      </c>
      <c r="D1974" s="164" t="s">
        <v>18695</v>
      </c>
      <c r="E1974" s="164" t="s">
        <v>18696</v>
      </c>
      <c r="F1974" s="165" t="s">
        <v>6</v>
      </c>
      <c r="G1974" s="165" t="s">
        <v>12396</v>
      </c>
      <c r="H1974" s="165" t="s">
        <v>12396</v>
      </c>
      <c r="I1974" s="164" t="s">
        <v>14222</v>
      </c>
      <c r="J1974" s="164" t="s">
        <v>13810</v>
      </c>
      <c r="K1974" s="164">
        <v>36</v>
      </c>
      <c r="L1974" s="164" t="s">
        <v>12396</v>
      </c>
      <c r="M1974" s="164">
        <v>78084</v>
      </c>
    </row>
    <row r="1975" spans="1:13">
      <c r="A1975" s="162" t="s">
        <v>13043</v>
      </c>
      <c r="B1975" s="163">
        <v>408324</v>
      </c>
      <c r="C1975" s="163">
        <v>0</v>
      </c>
      <c r="D1975" s="164" t="s">
        <v>18697</v>
      </c>
      <c r="E1975" s="164" t="s">
        <v>18698</v>
      </c>
      <c r="F1975" s="165" t="s">
        <v>6</v>
      </c>
      <c r="G1975" s="165" t="s">
        <v>12396</v>
      </c>
      <c r="H1975" s="165" t="s">
        <v>12396</v>
      </c>
      <c r="I1975" s="164" t="s">
        <v>14638</v>
      </c>
      <c r="J1975" s="164" t="s">
        <v>15598</v>
      </c>
      <c r="K1975" s="164">
        <v>35</v>
      </c>
      <c r="L1975" s="164" t="s">
        <v>12396</v>
      </c>
      <c r="M1975" s="164">
        <v>78744</v>
      </c>
    </row>
    <row r="1976" spans="1:13">
      <c r="A1976" s="162" t="s">
        <v>7101</v>
      </c>
      <c r="B1976" s="163">
        <v>452239</v>
      </c>
      <c r="C1976" s="163">
        <v>1060401698</v>
      </c>
      <c r="D1976" s="164" t="s">
        <v>18699</v>
      </c>
      <c r="E1976" s="164" t="s">
        <v>18700</v>
      </c>
      <c r="F1976" s="165" t="s">
        <v>6</v>
      </c>
      <c r="G1976" s="165" t="s">
        <v>12396</v>
      </c>
      <c r="H1976" s="165" t="s">
        <v>12396</v>
      </c>
      <c r="I1976" s="164" t="s">
        <v>16527</v>
      </c>
      <c r="J1976" s="164" t="s">
        <v>17678</v>
      </c>
      <c r="K1976" s="164">
        <v>36</v>
      </c>
      <c r="L1976" s="164" t="s">
        <v>12396</v>
      </c>
      <c r="M1976" s="164">
        <v>77587</v>
      </c>
    </row>
    <row r="1977" spans="1:13">
      <c r="A1977" s="162" t="s">
        <v>18701</v>
      </c>
      <c r="B1977" s="163">
        <v>470574</v>
      </c>
      <c r="C1977" s="163">
        <v>0</v>
      </c>
      <c r="D1977" s="164" t="s">
        <v>18702</v>
      </c>
      <c r="E1977" s="164" t="s">
        <v>18703</v>
      </c>
      <c r="F1977" s="165" t="s">
        <v>6</v>
      </c>
      <c r="G1977" s="165" t="s">
        <v>12396</v>
      </c>
      <c r="H1977" s="165" t="s">
        <v>12396</v>
      </c>
      <c r="I1977" s="164" t="s">
        <v>16120</v>
      </c>
      <c r="J1977" s="164" t="s">
        <v>16121</v>
      </c>
      <c r="K1977" s="164">
        <v>36</v>
      </c>
      <c r="L1977" s="164" t="s">
        <v>12396</v>
      </c>
      <c r="M1977" s="164">
        <v>84027</v>
      </c>
    </row>
    <row r="1978" spans="1:13">
      <c r="A1978" s="162" t="s">
        <v>18704</v>
      </c>
      <c r="B1978" s="163">
        <v>470576</v>
      </c>
      <c r="C1978" s="163">
        <v>0</v>
      </c>
      <c r="D1978" s="164" t="s">
        <v>18705</v>
      </c>
      <c r="E1978" s="164" t="s">
        <v>18706</v>
      </c>
      <c r="F1978" s="165" t="s">
        <v>6</v>
      </c>
      <c r="G1978" s="165" t="s">
        <v>12396</v>
      </c>
      <c r="H1978" s="165" t="s">
        <v>12396</v>
      </c>
      <c r="I1978" s="164" t="s">
        <v>16120</v>
      </c>
      <c r="J1978" s="164" t="s">
        <v>16121</v>
      </c>
      <c r="K1978" s="164">
        <v>36</v>
      </c>
      <c r="L1978" s="164" t="s">
        <v>12396</v>
      </c>
      <c r="M1978" s="164">
        <v>84028</v>
      </c>
    </row>
    <row r="1979" spans="1:13">
      <c r="A1979" s="162" t="s">
        <v>4403</v>
      </c>
      <c r="B1979" s="163">
        <v>378046</v>
      </c>
      <c r="C1979" s="163">
        <v>0</v>
      </c>
      <c r="D1979" s="164" t="s">
        <v>18707</v>
      </c>
      <c r="E1979" s="164" t="s">
        <v>18708</v>
      </c>
      <c r="F1979" s="165" t="s">
        <v>10613</v>
      </c>
      <c r="G1979" s="165" t="s">
        <v>12396</v>
      </c>
      <c r="H1979" s="165" t="s">
        <v>12396</v>
      </c>
      <c r="I1979" s="164" t="s">
        <v>14638</v>
      </c>
      <c r="J1979" s="164" t="s">
        <v>14639</v>
      </c>
      <c r="K1979" s="164">
        <v>35</v>
      </c>
      <c r="L1979" s="164" t="s">
        <v>12396</v>
      </c>
      <c r="M1979" s="164">
        <v>78709</v>
      </c>
    </row>
    <row r="1980" spans="1:13">
      <c r="A1980" s="162" t="s">
        <v>18709</v>
      </c>
      <c r="B1980" s="163">
        <v>472202</v>
      </c>
      <c r="C1980" s="163">
        <v>0</v>
      </c>
      <c r="D1980" s="164" t="s">
        <v>18710</v>
      </c>
      <c r="E1980" s="164" t="s">
        <v>18711</v>
      </c>
      <c r="F1980" s="165" t="s">
        <v>6</v>
      </c>
      <c r="G1980" s="165" t="s">
        <v>12396</v>
      </c>
      <c r="H1980" s="165" t="s">
        <v>12396</v>
      </c>
      <c r="I1980" s="164" t="s">
        <v>16120</v>
      </c>
      <c r="J1980" s="164" t="s">
        <v>16121</v>
      </c>
      <c r="K1980" s="164">
        <v>36</v>
      </c>
      <c r="L1980" s="164" t="s">
        <v>12396</v>
      </c>
      <c r="M1980" s="164">
        <v>94151</v>
      </c>
    </row>
    <row r="1981" spans="1:13">
      <c r="A1981" s="162" t="s">
        <v>18712</v>
      </c>
      <c r="B1981" s="163">
        <v>600982</v>
      </c>
      <c r="C1981" s="163">
        <v>0</v>
      </c>
      <c r="D1981" s="164" t="s">
        <v>18713</v>
      </c>
      <c r="E1981" s="164" t="s">
        <v>18714</v>
      </c>
      <c r="F1981" s="165" t="s">
        <v>6</v>
      </c>
      <c r="G1981" s="165" t="s">
        <v>12396</v>
      </c>
      <c r="H1981" s="165" t="s">
        <v>12396</v>
      </c>
      <c r="I1981" s="164" t="s">
        <v>16120</v>
      </c>
      <c r="J1981" s="164" t="s">
        <v>16121</v>
      </c>
      <c r="K1981" s="164">
        <v>36</v>
      </c>
      <c r="L1981" s="164" t="s">
        <v>12396</v>
      </c>
      <c r="M1981" s="164">
        <v>78012</v>
      </c>
    </row>
    <row r="1982" spans="1:13">
      <c r="A1982" s="162" t="s">
        <v>18715</v>
      </c>
      <c r="B1982" s="163">
        <v>600986</v>
      </c>
      <c r="C1982" s="163">
        <v>0</v>
      </c>
      <c r="D1982" s="164" t="s">
        <v>18716</v>
      </c>
      <c r="E1982" s="164" t="s">
        <v>18717</v>
      </c>
      <c r="F1982" s="165" t="s">
        <v>6</v>
      </c>
      <c r="G1982" s="165" t="s">
        <v>12396</v>
      </c>
      <c r="H1982" s="165" t="s">
        <v>12396</v>
      </c>
      <c r="I1982" s="164" t="s">
        <v>16120</v>
      </c>
      <c r="J1982" s="164" t="s">
        <v>16121</v>
      </c>
      <c r="K1982" s="164">
        <v>36</v>
      </c>
      <c r="L1982" s="164" t="s">
        <v>12396</v>
      </c>
      <c r="M1982" s="164">
        <v>78033</v>
      </c>
    </row>
    <row r="1983" spans="1:13">
      <c r="A1983" s="162" t="s">
        <v>18718</v>
      </c>
      <c r="B1983" s="163">
        <v>600981</v>
      </c>
      <c r="C1983" s="163">
        <v>0</v>
      </c>
      <c r="D1983" s="164" t="s">
        <v>18719</v>
      </c>
      <c r="E1983" s="164" t="s">
        <v>18720</v>
      </c>
      <c r="F1983" s="165" t="s">
        <v>6</v>
      </c>
      <c r="G1983" s="165" t="s">
        <v>12396</v>
      </c>
      <c r="H1983" s="165" t="s">
        <v>12396</v>
      </c>
      <c r="I1983" s="164" t="s">
        <v>16120</v>
      </c>
      <c r="J1983" s="164" t="s">
        <v>16121</v>
      </c>
      <c r="K1983" s="164">
        <v>36</v>
      </c>
      <c r="L1983" s="164" t="s">
        <v>12396</v>
      </c>
      <c r="M1983" s="164">
        <v>78011</v>
      </c>
    </row>
    <row r="1984" spans="1:13">
      <c r="A1984" s="162" t="s">
        <v>18721</v>
      </c>
      <c r="B1984" s="163">
        <v>600985</v>
      </c>
      <c r="C1984" s="163">
        <v>0</v>
      </c>
      <c r="D1984" s="164" t="s">
        <v>18722</v>
      </c>
      <c r="E1984" s="164" t="s">
        <v>18723</v>
      </c>
      <c r="F1984" s="165" t="s">
        <v>6</v>
      </c>
      <c r="G1984" s="165" t="s">
        <v>12396</v>
      </c>
      <c r="H1984" s="165" t="s">
        <v>12396</v>
      </c>
      <c r="I1984" s="164" t="s">
        <v>16120</v>
      </c>
      <c r="J1984" s="164" t="s">
        <v>16121</v>
      </c>
      <c r="K1984" s="164">
        <v>36</v>
      </c>
      <c r="L1984" s="164" t="s">
        <v>12396</v>
      </c>
      <c r="M1984" s="164">
        <v>78030</v>
      </c>
    </row>
    <row r="1985" spans="1:13">
      <c r="A1985" s="162" t="s">
        <v>18724</v>
      </c>
      <c r="B1985" s="163">
        <v>334463</v>
      </c>
      <c r="C1985" s="163">
        <v>0</v>
      </c>
      <c r="D1985" s="164" t="s">
        <v>18725</v>
      </c>
      <c r="E1985" s="164" t="s">
        <v>18726</v>
      </c>
      <c r="F1985" s="165" t="s">
        <v>4423</v>
      </c>
      <c r="G1985" s="165" t="s">
        <v>12396</v>
      </c>
      <c r="H1985" s="165" t="s">
        <v>12396</v>
      </c>
      <c r="I1985" s="164" t="s">
        <v>14638</v>
      </c>
      <c r="J1985" s="164" t="s">
        <v>15763</v>
      </c>
      <c r="K1985" s="164">
        <v>35</v>
      </c>
      <c r="L1985" s="164" t="s">
        <v>12396</v>
      </c>
      <c r="M1985" s="164">
        <v>78031</v>
      </c>
    </row>
    <row r="1986" spans="1:13">
      <c r="A1986" s="162" t="s">
        <v>18727</v>
      </c>
      <c r="B1986" s="163">
        <v>600979</v>
      </c>
      <c r="C1986" s="163">
        <v>0</v>
      </c>
      <c r="D1986" s="164" t="s">
        <v>18728</v>
      </c>
      <c r="E1986" s="164" t="s">
        <v>18729</v>
      </c>
      <c r="F1986" s="165" t="s">
        <v>6</v>
      </c>
      <c r="G1986" s="165" t="s">
        <v>12396</v>
      </c>
      <c r="H1986" s="165" t="s">
        <v>12396</v>
      </c>
      <c r="I1986" s="164" t="s">
        <v>16120</v>
      </c>
      <c r="J1986" s="164" t="s">
        <v>16121</v>
      </c>
      <c r="K1986" s="164">
        <v>36</v>
      </c>
      <c r="L1986" s="164" t="s">
        <v>12396</v>
      </c>
      <c r="M1986" s="164">
        <v>78009</v>
      </c>
    </row>
    <row r="1987" spans="1:13">
      <c r="A1987" s="162" t="s">
        <v>18730</v>
      </c>
      <c r="B1987" s="163">
        <v>600980</v>
      </c>
      <c r="C1987" s="163">
        <v>0</v>
      </c>
      <c r="D1987" s="164" t="s">
        <v>18731</v>
      </c>
      <c r="E1987" s="164" t="s">
        <v>18732</v>
      </c>
      <c r="F1987" s="165" t="s">
        <v>6</v>
      </c>
      <c r="G1987" s="165" t="s">
        <v>12396</v>
      </c>
      <c r="H1987" s="165" t="s">
        <v>12396</v>
      </c>
      <c r="I1987" s="164" t="s">
        <v>16120</v>
      </c>
      <c r="J1987" s="164" t="s">
        <v>16121</v>
      </c>
      <c r="K1987" s="164">
        <v>36</v>
      </c>
      <c r="L1987" s="164" t="s">
        <v>12396</v>
      </c>
      <c r="M1987" s="164">
        <v>78010</v>
      </c>
    </row>
    <row r="1988" spans="1:13">
      <c r="A1988" s="162" t="s">
        <v>8341</v>
      </c>
      <c r="B1988" s="163">
        <v>291200</v>
      </c>
      <c r="C1988" s="163">
        <v>1060400659</v>
      </c>
      <c r="D1988" s="164" t="s">
        <v>18733</v>
      </c>
      <c r="E1988" s="164" t="s">
        <v>13097</v>
      </c>
      <c r="F1988" s="165" t="s">
        <v>6</v>
      </c>
      <c r="G1988" s="165" t="s">
        <v>12396</v>
      </c>
      <c r="H1988" s="165" t="s">
        <v>12396</v>
      </c>
      <c r="I1988" s="164" t="s">
        <v>16120</v>
      </c>
      <c r="J1988" s="164" t="s">
        <v>16121</v>
      </c>
      <c r="K1988" s="164">
        <v>36</v>
      </c>
      <c r="L1988" s="164" t="s">
        <v>12396</v>
      </c>
      <c r="M1988" s="164">
        <v>78833</v>
      </c>
    </row>
    <row r="1989" spans="1:13">
      <c r="A1989" s="162" t="s">
        <v>18734</v>
      </c>
      <c r="B1989" s="163">
        <v>467743</v>
      </c>
      <c r="C1989" s="163">
        <v>0</v>
      </c>
      <c r="D1989" s="164" t="s">
        <v>18735</v>
      </c>
      <c r="E1989" s="164" t="s">
        <v>18736</v>
      </c>
      <c r="F1989" s="165" t="s">
        <v>6</v>
      </c>
      <c r="G1989" s="165" t="s">
        <v>12396</v>
      </c>
      <c r="H1989" s="165" t="s">
        <v>12396</v>
      </c>
      <c r="I1989" s="164" t="s">
        <v>16120</v>
      </c>
      <c r="J1989" s="164" t="s">
        <v>16121</v>
      </c>
      <c r="K1989" s="164">
        <v>36</v>
      </c>
      <c r="L1989" s="164" t="s">
        <v>12396</v>
      </c>
      <c r="M1989" s="164">
        <v>83838</v>
      </c>
    </row>
    <row r="1990" spans="1:13">
      <c r="A1990" s="162" t="s">
        <v>7957</v>
      </c>
      <c r="B1990" s="163">
        <v>464937</v>
      </c>
      <c r="C1990" s="163">
        <v>0</v>
      </c>
      <c r="D1990" s="164" t="s">
        <v>18737</v>
      </c>
      <c r="E1990" s="164" t="s">
        <v>18738</v>
      </c>
      <c r="F1990" s="165" t="s">
        <v>10613</v>
      </c>
      <c r="G1990" s="165" t="s">
        <v>12396</v>
      </c>
      <c r="H1990" s="165" t="s">
        <v>12396</v>
      </c>
      <c r="I1990" s="164" t="s">
        <v>14222</v>
      </c>
      <c r="J1990" s="164" t="s">
        <v>15567</v>
      </c>
      <c r="K1990" s="164">
        <v>36</v>
      </c>
      <c r="L1990" s="164" t="s">
        <v>12396</v>
      </c>
      <c r="M1990" s="164">
        <v>94074</v>
      </c>
    </row>
    <row r="1991" spans="1:13">
      <c r="A1991" s="162" t="s">
        <v>6687</v>
      </c>
      <c r="B1991" s="163">
        <v>442451</v>
      </c>
      <c r="C1991" s="163">
        <v>1060408943</v>
      </c>
      <c r="D1991" s="164" t="s">
        <v>18739</v>
      </c>
      <c r="E1991" s="164" t="s">
        <v>18740</v>
      </c>
      <c r="F1991" s="165" t="s">
        <v>6</v>
      </c>
      <c r="G1991" s="165" t="s">
        <v>12396</v>
      </c>
      <c r="H1991" s="165" t="s">
        <v>12396</v>
      </c>
      <c r="I1991" s="164" t="s">
        <v>15413</v>
      </c>
      <c r="J1991" s="164" t="s">
        <v>15414</v>
      </c>
      <c r="K1991" s="164">
        <v>8</v>
      </c>
      <c r="L1991" s="164" t="s">
        <v>12396</v>
      </c>
      <c r="M1991" s="164">
        <v>94122</v>
      </c>
    </row>
    <row r="1992" spans="1:13">
      <c r="A1992" s="162" t="s">
        <v>4782</v>
      </c>
      <c r="B1992" s="163">
        <v>435589</v>
      </c>
      <c r="C1992" s="163">
        <v>1060407548</v>
      </c>
      <c r="D1992" s="164" t="s">
        <v>18741</v>
      </c>
      <c r="E1992" s="164" t="s">
        <v>18742</v>
      </c>
      <c r="F1992" s="165" t="s">
        <v>6</v>
      </c>
      <c r="G1992" s="165" t="s">
        <v>12396</v>
      </c>
      <c r="H1992" s="165" t="s">
        <v>12396</v>
      </c>
      <c r="I1992" s="164" t="s">
        <v>14222</v>
      </c>
      <c r="J1992" s="164" t="s">
        <v>13810</v>
      </c>
      <c r="K1992" s="164">
        <v>36</v>
      </c>
      <c r="L1992" s="164" t="s">
        <v>12396</v>
      </c>
      <c r="M1992" s="164">
        <v>77676</v>
      </c>
    </row>
    <row r="1993" spans="1:13">
      <c r="A1993" s="162" t="s">
        <v>18743</v>
      </c>
      <c r="B1993" s="163">
        <v>417025</v>
      </c>
      <c r="C1993" s="163">
        <v>1070600265</v>
      </c>
      <c r="D1993" s="164" t="s">
        <v>18744</v>
      </c>
      <c r="E1993" s="164" t="s">
        <v>18745</v>
      </c>
      <c r="F1993" s="165" t="s">
        <v>6</v>
      </c>
      <c r="G1993" s="165" t="s">
        <v>12396</v>
      </c>
      <c r="H1993" s="165" t="s">
        <v>12396</v>
      </c>
      <c r="I1993" s="164" t="s">
        <v>14638</v>
      </c>
      <c r="J1993" s="164" t="s">
        <v>15598</v>
      </c>
      <c r="K1993" s="164">
        <v>35</v>
      </c>
      <c r="L1993" s="164" t="s">
        <v>12396</v>
      </c>
      <c r="M1993" s="164">
        <v>78520</v>
      </c>
    </row>
    <row r="1994" spans="1:13">
      <c r="A1994" s="162" t="s">
        <v>4375</v>
      </c>
      <c r="B1994" s="163">
        <v>379948</v>
      </c>
      <c r="C1994" s="163">
        <v>1071000172</v>
      </c>
      <c r="D1994" s="164" t="s">
        <v>18746</v>
      </c>
      <c r="E1994" s="164" t="s">
        <v>18747</v>
      </c>
      <c r="F1994" s="165" t="s">
        <v>6</v>
      </c>
      <c r="G1994" s="165" t="s">
        <v>12396</v>
      </c>
      <c r="H1994" s="165" t="s">
        <v>12396</v>
      </c>
      <c r="I1994" s="164" t="s">
        <v>14638</v>
      </c>
      <c r="J1994" s="164" t="s">
        <v>15552</v>
      </c>
      <c r="K1994" s="164">
        <v>35</v>
      </c>
      <c r="L1994" s="164" t="s">
        <v>12396</v>
      </c>
      <c r="M1994" s="164">
        <v>78473</v>
      </c>
    </row>
    <row r="1995" spans="1:13">
      <c r="A1995" s="162" t="s">
        <v>18748</v>
      </c>
      <c r="B1995" s="163">
        <v>407040</v>
      </c>
      <c r="C1995" s="163">
        <v>0</v>
      </c>
      <c r="D1995" s="164" t="s">
        <v>18749</v>
      </c>
      <c r="E1995" s="164" t="s">
        <v>18750</v>
      </c>
      <c r="F1995" s="165" t="s">
        <v>6</v>
      </c>
      <c r="G1995" s="165" t="s">
        <v>12396</v>
      </c>
      <c r="H1995" s="165" t="s">
        <v>12396</v>
      </c>
      <c r="I1995" s="164" t="s">
        <v>16120</v>
      </c>
      <c r="J1995" s="164" t="s">
        <v>16121</v>
      </c>
      <c r="K1995" s="164">
        <v>36</v>
      </c>
      <c r="L1995" s="164" t="s">
        <v>12396</v>
      </c>
      <c r="M1995" s="164">
        <v>94152</v>
      </c>
    </row>
    <row r="1996" spans="1:13">
      <c r="A1996" s="162" t="s">
        <v>18751</v>
      </c>
      <c r="B1996" s="163">
        <v>463102</v>
      </c>
      <c r="C1996" s="163">
        <v>0</v>
      </c>
      <c r="D1996" s="164" t="s">
        <v>18752</v>
      </c>
      <c r="E1996" s="164" t="s">
        <v>18753</v>
      </c>
      <c r="F1996" s="165" t="s">
        <v>6</v>
      </c>
      <c r="G1996" s="165" t="s">
        <v>12396</v>
      </c>
      <c r="H1996" s="165" t="s">
        <v>12396</v>
      </c>
      <c r="I1996" s="164" t="s">
        <v>16120</v>
      </c>
      <c r="J1996" s="164" t="s">
        <v>16121</v>
      </c>
      <c r="K1996" s="164">
        <v>36</v>
      </c>
      <c r="L1996" s="164" t="s">
        <v>12396</v>
      </c>
      <c r="M1996" s="164">
        <v>94159</v>
      </c>
    </row>
    <row r="1997" spans="1:13">
      <c r="A1997" s="162" t="s">
        <v>18754</v>
      </c>
      <c r="B1997" s="163">
        <v>480287</v>
      </c>
      <c r="C1997" s="163">
        <v>0</v>
      </c>
      <c r="D1997" s="164" t="s">
        <v>18755</v>
      </c>
      <c r="E1997" s="164" t="s">
        <v>18756</v>
      </c>
      <c r="F1997" s="165" t="s">
        <v>6</v>
      </c>
      <c r="G1997" s="165" t="s">
        <v>12396</v>
      </c>
      <c r="H1997" s="165" t="s">
        <v>12396</v>
      </c>
      <c r="I1997" s="164" t="s">
        <v>16120</v>
      </c>
      <c r="J1997" s="164" t="s">
        <v>16121</v>
      </c>
      <c r="K1997" s="164">
        <v>36</v>
      </c>
      <c r="L1997" s="164" t="s">
        <v>12396</v>
      </c>
      <c r="M1997" s="164">
        <v>77974</v>
      </c>
    </row>
    <row r="1998" spans="1:13">
      <c r="A1998" s="162" t="s">
        <v>18757</v>
      </c>
      <c r="B1998" s="163">
        <v>475377</v>
      </c>
      <c r="C1998" s="163">
        <v>0</v>
      </c>
      <c r="D1998" s="164" t="s">
        <v>18758</v>
      </c>
      <c r="E1998" s="164" t="s">
        <v>18759</v>
      </c>
      <c r="F1998" s="165" t="s">
        <v>6</v>
      </c>
      <c r="G1998" s="165" t="s">
        <v>12396</v>
      </c>
      <c r="H1998" s="165" t="s">
        <v>12396</v>
      </c>
      <c r="I1998" s="164" t="s">
        <v>16120</v>
      </c>
      <c r="J1998" s="164" t="s">
        <v>16121</v>
      </c>
      <c r="K1998" s="164">
        <v>36</v>
      </c>
      <c r="L1998" s="164" t="s">
        <v>12396</v>
      </c>
      <c r="M1998" s="164">
        <v>94154</v>
      </c>
    </row>
    <row r="1999" spans="1:13">
      <c r="A1999" s="162" t="s">
        <v>18760</v>
      </c>
      <c r="B1999" s="163">
        <v>474123</v>
      </c>
      <c r="C1999" s="163">
        <v>0</v>
      </c>
      <c r="D1999" s="164" t="s">
        <v>18761</v>
      </c>
      <c r="E1999" s="164" t="s">
        <v>18762</v>
      </c>
      <c r="F1999" s="165" t="s">
        <v>6</v>
      </c>
      <c r="G1999" s="165" t="s">
        <v>12396</v>
      </c>
      <c r="H1999" s="165" t="s">
        <v>12396</v>
      </c>
      <c r="I1999" s="164" t="s">
        <v>16120</v>
      </c>
      <c r="J1999" s="164" t="s">
        <v>16121</v>
      </c>
      <c r="K1999" s="164">
        <v>36</v>
      </c>
      <c r="L1999" s="164" t="s">
        <v>12396</v>
      </c>
      <c r="M1999" s="164">
        <v>83920</v>
      </c>
    </row>
    <row r="2000" spans="1:13">
      <c r="A2000" s="162" t="s">
        <v>18763</v>
      </c>
      <c r="B2000" s="163">
        <v>471286</v>
      </c>
      <c r="C2000" s="163">
        <v>0</v>
      </c>
      <c r="D2000" s="164" t="s">
        <v>18764</v>
      </c>
      <c r="E2000" s="164" t="s">
        <v>18765</v>
      </c>
      <c r="F2000" s="165" t="s">
        <v>6</v>
      </c>
      <c r="G2000" s="165" t="s">
        <v>12396</v>
      </c>
      <c r="H2000" s="165" t="s">
        <v>12396</v>
      </c>
      <c r="I2000" s="164" t="s">
        <v>16120</v>
      </c>
      <c r="J2000" s="164" t="s">
        <v>16121</v>
      </c>
      <c r="K2000" s="164">
        <v>36</v>
      </c>
      <c r="L2000" s="164" t="s">
        <v>12396</v>
      </c>
      <c r="M2000" s="164">
        <v>94162</v>
      </c>
    </row>
    <row r="2001" spans="1:13">
      <c r="A2001" s="162" t="s">
        <v>18766</v>
      </c>
      <c r="B2001" s="163">
        <v>462154</v>
      </c>
      <c r="C2001" s="163">
        <v>0</v>
      </c>
      <c r="D2001" s="164" t="s">
        <v>18767</v>
      </c>
      <c r="E2001" s="164" t="s">
        <v>18768</v>
      </c>
      <c r="F2001" s="165" t="s">
        <v>6</v>
      </c>
      <c r="G2001" s="165" t="s">
        <v>12396</v>
      </c>
      <c r="H2001" s="165" t="s">
        <v>12396</v>
      </c>
      <c r="I2001" s="164" t="s">
        <v>16527</v>
      </c>
      <c r="J2001" s="164" t="s">
        <v>17391</v>
      </c>
      <c r="K2001" s="164">
        <v>36</v>
      </c>
      <c r="L2001" s="164" t="s">
        <v>12396</v>
      </c>
      <c r="M2001" s="164">
        <v>94096</v>
      </c>
    </row>
    <row r="2002" spans="1:13">
      <c r="A2002" s="162" t="s">
        <v>18769</v>
      </c>
      <c r="B2002" s="163">
        <v>316776</v>
      </c>
      <c r="C2002" s="163">
        <v>0</v>
      </c>
      <c r="D2002" s="164" t="s">
        <v>18770</v>
      </c>
      <c r="E2002" s="164" t="s">
        <v>18771</v>
      </c>
      <c r="F2002" s="165" t="s">
        <v>6</v>
      </c>
      <c r="G2002" s="165" t="s">
        <v>12396</v>
      </c>
      <c r="H2002" s="165" t="s">
        <v>12396</v>
      </c>
      <c r="I2002" s="164" t="s">
        <v>14222</v>
      </c>
      <c r="J2002" s="164" t="s">
        <v>13810</v>
      </c>
      <c r="K2002" s="164">
        <v>36</v>
      </c>
      <c r="L2002" s="164" t="s">
        <v>12396</v>
      </c>
      <c r="M2002" s="164">
        <v>78138</v>
      </c>
    </row>
    <row r="2003" spans="1:13">
      <c r="A2003" s="162" t="s">
        <v>18772</v>
      </c>
      <c r="B2003" s="163">
        <v>465183</v>
      </c>
      <c r="C2003" s="163">
        <v>0</v>
      </c>
      <c r="D2003" s="164" t="s">
        <v>18773</v>
      </c>
      <c r="E2003" s="164" t="s">
        <v>18774</v>
      </c>
      <c r="F2003" s="165" t="s">
        <v>6</v>
      </c>
      <c r="G2003" s="165" t="s">
        <v>12396</v>
      </c>
      <c r="H2003" s="165" t="s">
        <v>12396</v>
      </c>
      <c r="I2003" s="164" t="s">
        <v>14222</v>
      </c>
      <c r="J2003" s="164" t="s">
        <v>13810</v>
      </c>
      <c r="K2003" s="164">
        <v>36</v>
      </c>
      <c r="L2003" s="164" t="s">
        <v>12396</v>
      </c>
      <c r="M2003" s="164">
        <v>94081</v>
      </c>
    </row>
    <row r="2004" spans="1:13">
      <c r="A2004" s="162" t="s">
        <v>7881</v>
      </c>
      <c r="B2004" s="163">
        <v>465247</v>
      </c>
      <c r="C2004" s="163">
        <v>0</v>
      </c>
      <c r="D2004" s="164" t="s">
        <v>18775</v>
      </c>
      <c r="E2004" s="164" t="s">
        <v>18776</v>
      </c>
      <c r="F2004" s="165" t="s">
        <v>6</v>
      </c>
      <c r="G2004" s="165" t="s">
        <v>12396</v>
      </c>
      <c r="H2004" s="165" t="s">
        <v>12396</v>
      </c>
      <c r="I2004" s="164" t="s">
        <v>14222</v>
      </c>
      <c r="J2004" s="164" t="s">
        <v>13810</v>
      </c>
      <c r="K2004" s="164">
        <v>36</v>
      </c>
      <c r="L2004" s="164" t="s">
        <v>12396</v>
      </c>
      <c r="M2004" s="164">
        <v>94082</v>
      </c>
    </row>
    <row r="2005" spans="1:13">
      <c r="A2005" s="162" t="s">
        <v>18777</v>
      </c>
      <c r="B2005" s="163">
        <v>452068</v>
      </c>
      <c r="C2005" s="163" t="s">
        <v>12396</v>
      </c>
      <c r="D2005" s="164" t="s">
        <v>18778</v>
      </c>
      <c r="E2005" s="164" t="s">
        <v>18779</v>
      </c>
      <c r="F2005" s="165" t="s">
        <v>6</v>
      </c>
      <c r="G2005" s="165" t="s">
        <v>12396</v>
      </c>
      <c r="H2005" s="165" t="s">
        <v>12396</v>
      </c>
      <c r="I2005" s="164" t="s">
        <v>16527</v>
      </c>
      <c r="J2005" s="164" t="s">
        <v>16815</v>
      </c>
      <c r="K2005" s="164">
        <v>36</v>
      </c>
      <c r="L2005" s="164" t="s">
        <v>12396</v>
      </c>
      <c r="M2005" s="164">
        <v>95429</v>
      </c>
    </row>
    <row r="2006" spans="1:13">
      <c r="A2006" s="162" t="s">
        <v>18780</v>
      </c>
      <c r="B2006" s="163">
        <v>452311</v>
      </c>
      <c r="C2006" s="163" t="s">
        <v>12396</v>
      </c>
      <c r="D2006" s="164" t="s">
        <v>18781</v>
      </c>
      <c r="E2006" s="164" t="s">
        <v>18782</v>
      </c>
      <c r="F2006" s="165" t="s">
        <v>6</v>
      </c>
      <c r="G2006" s="165" t="s">
        <v>12396</v>
      </c>
      <c r="H2006" s="165" t="s">
        <v>12396</v>
      </c>
      <c r="I2006" s="164" t="s">
        <v>16527</v>
      </c>
      <c r="J2006" s="164" t="s">
        <v>16815</v>
      </c>
      <c r="K2006" s="164">
        <v>36</v>
      </c>
      <c r="L2006" s="164" t="s">
        <v>12396</v>
      </c>
      <c r="M2006" s="164">
        <v>95437</v>
      </c>
    </row>
    <row r="2007" spans="1:13">
      <c r="A2007" s="162" t="s">
        <v>18783</v>
      </c>
      <c r="B2007" s="163">
        <v>453694</v>
      </c>
      <c r="C2007" s="163">
        <v>0</v>
      </c>
      <c r="D2007" s="164" t="s">
        <v>18784</v>
      </c>
      <c r="E2007" s="164" t="s">
        <v>18785</v>
      </c>
      <c r="F2007" s="165" t="s">
        <v>6</v>
      </c>
      <c r="G2007" s="165" t="s">
        <v>12396</v>
      </c>
      <c r="H2007" s="165" t="s">
        <v>12396</v>
      </c>
      <c r="I2007" s="164" t="s">
        <v>16120</v>
      </c>
      <c r="J2007" s="164" t="s">
        <v>16121</v>
      </c>
      <c r="K2007" s="164">
        <v>36</v>
      </c>
      <c r="L2007" s="164" t="s">
        <v>12396</v>
      </c>
      <c r="M2007" s="164">
        <v>84038</v>
      </c>
    </row>
    <row r="2008" spans="1:13">
      <c r="A2008" s="162" t="s">
        <v>18786</v>
      </c>
      <c r="B2008" s="163">
        <v>453695</v>
      </c>
      <c r="C2008" s="163">
        <v>0</v>
      </c>
      <c r="D2008" s="164" t="s">
        <v>18787</v>
      </c>
      <c r="E2008" s="164" t="s">
        <v>18788</v>
      </c>
      <c r="F2008" s="165" t="s">
        <v>6</v>
      </c>
      <c r="G2008" s="165" t="s">
        <v>12396</v>
      </c>
      <c r="H2008" s="165" t="s">
        <v>12396</v>
      </c>
      <c r="I2008" s="164" t="s">
        <v>16120</v>
      </c>
      <c r="J2008" s="164" t="s">
        <v>16121</v>
      </c>
      <c r="K2008" s="164">
        <v>36</v>
      </c>
      <c r="L2008" s="164" t="s">
        <v>12396</v>
      </c>
      <c r="M2008" s="164">
        <v>84039</v>
      </c>
    </row>
    <row r="2009" spans="1:13">
      <c r="A2009" s="162" t="s">
        <v>18789</v>
      </c>
      <c r="B2009" s="163">
        <v>407325</v>
      </c>
      <c r="C2009" s="163">
        <v>0</v>
      </c>
      <c r="D2009" s="164" t="s">
        <v>18790</v>
      </c>
      <c r="E2009" s="164" t="s">
        <v>18791</v>
      </c>
      <c r="F2009" s="165" t="s">
        <v>6</v>
      </c>
      <c r="G2009" s="165" t="s">
        <v>12396</v>
      </c>
      <c r="H2009" s="165" t="s">
        <v>12396</v>
      </c>
      <c r="I2009" s="164" t="s">
        <v>14222</v>
      </c>
      <c r="J2009" s="164" t="s">
        <v>16049</v>
      </c>
      <c r="K2009" s="164">
        <v>36</v>
      </c>
      <c r="L2009" s="164" t="s">
        <v>12396</v>
      </c>
      <c r="M2009" s="164">
        <v>94141</v>
      </c>
    </row>
    <row r="2010" spans="1:13">
      <c r="A2010" s="162" t="s">
        <v>18792</v>
      </c>
      <c r="B2010" s="163">
        <v>407325</v>
      </c>
      <c r="C2010" s="163">
        <v>0</v>
      </c>
      <c r="D2010" s="164" t="s">
        <v>18793</v>
      </c>
      <c r="E2010" s="164" t="s">
        <v>18794</v>
      </c>
      <c r="F2010" s="165" t="s">
        <v>6</v>
      </c>
      <c r="G2010" s="165" t="s">
        <v>12396</v>
      </c>
      <c r="H2010" s="165" t="s">
        <v>12396</v>
      </c>
      <c r="I2010" s="164" t="s">
        <v>14222</v>
      </c>
      <c r="J2010" s="164" t="s">
        <v>16049</v>
      </c>
      <c r="K2010" s="164">
        <v>36</v>
      </c>
      <c r="L2010" s="164" t="s">
        <v>12396</v>
      </c>
      <c r="M2010" s="164">
        <v>94142</v>
      </c>
    </row>
    <row r="2011" spans="1:13">
      <c r="A2011" s="162" t="s">
        <v>18795</v>
      </c>
      <c r="B2011" s="163">
        <v>473361</v>
      </c>
      <c r="C2011" s="163">
        <v>1060402481</v>
      </c>
      <c r="D2011" s="164" t="s">
        <v>18796</v>
      </c>
      <c r="E2011" s="164" t="s">
        <v>18797</v>
      </c>
      <c r="F2011" s="165" t="s">
        <v>6</v>
      </c>
      <c r="G2011" s="165" t="s">
        <v>12396</v>
      </c>
      <c r="H2011" s="165" t="s">
        <v>12396</v>
      </c>
      <c r="I2011" s="164" t="s">
        <v>14336</v>
      </c>
      <c r="J2011" s="164" t="s">
        <v>14337</v>
      </c>
      <c r="K2011" s="164">
        <v>36</v>
      </c>
      <c r="L2011" s="164" t="s">
        <v>12396</v>
      </c>
      <c r="M2011" s="164">
        <v>78840</v>
      </c>
    </row>
    <row r="2012" spans="1:13">
      <c r="A2012" s="162" t="s">
        <v>18798</v>
      </c>
      <c r="B2012" s="163">
        <v>465109</v>
      </c>
      <c r="C2012" s="163">
        <v>0</v>
      </c>
      <c r="D2012" s="164" t="s">
        <v>18799</v>
      </c>
      <c r="E2012" s="164" t="s">
        <v>18800</v>
      </c>
      <c r="F2012" s="165" t="s">
        <v>6</v>
      </c>
      <c r="G2012" s="165" t="s">
        <v>12396</v>
      </c>
      <c r="H2012" s="165" t="s">
        <v>12396</v>
      </c>
      <c r="I2012" s="164" t="s">
        <v>16120</v>
      </c>
      <c r="J2012" s="164" t="s">
        <v>16121</v>
      </c>
      <c r="K2012" s="164">
        <v>36</v>
      </c>
      <c r="L2012" s="164" t="s">
        <v>12396</v>
      </c>
      <c r="M2012" s="164">
        <v>94155</v>
      </c>
    </row>
    <row r="2013" spans="1:13">
      <c r="A2013" s="162" t="s">
        <v>3093</v>
      </c>
      <c r="B2013" s="163">
        <v>382241</v>
      </c>
      <c r="C2013" s="163">
        <v>1070300393</v>
      </c>
      <c r="D2013" s="164" t="s">
        <v>18801</v>
      </c>
      <c r="E2013" s="164" t="s">
        <v>18802</v>
      </c>
      <c r="F2013" s="165" t="s">
        <v>11709</v>
      </c>
      <c r="G2013" s="165" t="s">
        <v>12396</v>
      </c>
      <c r="H2013" s="165" t="s">
        <v>12396</v>
      </c>
      <c r="I2013" s="164" t="s">
        <v>14222</v>
      </c>
      <c r="J2013" s="164" t="s">
        <v>13810</v>
      </c>
      <c r="K2013" s="164">
        <v>11</v>
      </c>
      <c r="L2013" s="164" t="s">
        <v>12396</v>
      </c>
      <c r="M2013" s="164">
        <v>78409</v>
      </c>
    </row>
    <row r="2014" spans="1:13">
      <c r="A2014" s="162" t="s">
        <v>18803</v>
      </c>
      <c r="B2014" s="163">
        <v>459225</v>
      </c>
      <c r="C2014" s="163">
        <v>0</v>
      </c>
      <c r="D2014" s="164" t="s">
        <v>18804</v>
      </c>
      <c r="E2014" s="164" t="s">
        <v>18805</v>
      </c>
      <c r="F2014" s="165" t="s">
        <v>6</v>
      </c>
      <c r="G2014" s="165" t="s">
        <v>12396</v>
      </c>
      <c r="H2014" s="165" t="s">
        <v>12396</v>
      </c>
      <c r="I2014" s="164" t="s">
        <v>16120</v>
      </c>
      <c r="J2014" s="164" t="s">
        <v>16121</v>
      </c>
      <c r="K2014" s="164">
        <v>36</v>
      </c>
      <c r="L2014" s="164" t="s">
        <v>12396</v>
      </c>
      <c r="M2014" s="164">
        <v>94169</v>
      </c>
    </row>
    <row r="2015" spans="1:13">
      <c r="A2015" s="162" t="s">
        <v>18806</v>
      </c>
      <c r="B2015" s="163">
        <v>463114</v>
      </c>
      <c r="C2015" s="163">
        <v>0</v>
      </c>
      <c r="D2015" s="164" t="s">
        <v>18807</v>
      </c>
      <c r="E2015" s="164" t="s">
        <v>18808</v>
      </c>
      <c r="F2015" s="165" t="s">
        <v>6</v>
      </c>
      <c r="G2015" s="165" t="s">
        <v>12396</v>
      </c>
      <c r="H2015" s="165" t="s">
        <v>12396</v>
      </c>
      <c r="I2015" s="164" t="s">
        <v>16120</v>
      </c>
      <c r="J2015" s="164" t="s">
        <v>16121</v>
      </c>
      <c r="K2015" s="164">
        <v>36</v>
      </c>
      <c r="L2015" s="164" t="s">
        <v>12396</v>
      </c>
      <c r="M2015" s="164">
        <v>94158</v>
      </c>
    </row>
    <row r="2016" spans="1:13">
      <c r="A2016" s="162" t="s">
        <v>18809</v>
      </c>
      <c r="B2016" s="163">
        <v>382984</v>
      </c>
      <c r="C2016" s="163">
        <v>0</v>
      </c>
      <c r="D2016" s="164" t="s">
        <v>18810</v>
      </c>
      <c r="E2016" s="164" t="s">
        <v>18811</v>
      </c>
      <c r="F2016" s="165" t="s">
        <v>6</v>
      </c>
      <c r="G2016" s="165" t="s">
        <v>12396</v>
      </c>
      <c r="H2016" s="165" t="s">
        <v>12396</v>
      </c>
      <c r="I2016" s="164" t="s">
        <v>16120</v>
      </c>
      <c r="J2016" s="164" t="s">
        <v>16121</v>
      </c>
      <c r="K2016" s="164">
        <v>36</v>
      </c>
      <c r="L2016" s="164" t="s">
        <v>12396</v>
      </c>
      <c r="M2016" s="164">
        <v>94156</v>
      </c>
    </row>
    <row r="2017" spans="1:13">
      <c r="A2017" s="162" t="s">
        <v>7356</v>
      </c>
      <c r="B2017" s="163">
        <v>465202</v>
      </c>
      <c r="C2017" s="163">
        <v>0</v>
      </c>
      <c r="D2017" s="164" t="s">
        <v>18812</v>
      </c>
      <c r="E2017" s="164" t="s">
        <v>18813</v>
      </c>
      <c r="F2017" s="165" t="s">
        <v>6</v>
      </c>
      <c r="G2017" s="165" t="s">
        <v>12396</v>
      </c>
      <c r="H2017" s="165" t="s">
        <v>12396</v>
      </c>
      <c r="I2017" s="164" t="s">
        <v>14222</v>
      </c>
      <c r="J2017" s="164" t="s">
        <v>13810</v>
      </c>
      <c r="K2017" s="164">
        <v>36</v>
      </c>
      <c r="L2017" s="164" t="s">
        <v>12396</v>
      </c>
      <c r="M2017" s="164">
        <v>94080</v>
      </c>
    </row>
    <row r="2018" spans="1:13">
      <c r="A2018" s="162" t="s">
        <v>18814</v>
      </c>
      <c r="B2018" s="163">
        <v>475360</v>
      </c>
      <c r="C2018" s="163">
        <v>0</v>
      </c>
      <c r="D2018" s="164" t="s">
        <v>18815</v>
      </c>
      <c r="E2018" s="164" t="s">
        <v>18816</v>
      </c>
      <c r="F2018" s="165" t="s">
        <v>6</v>
      </c>
      <c r="G2018" s="165" t="s">
        <v>12396</v>
      </c>
      <c r="H2018" s="165" t="s">
        <v>12396</v>
      </c>
      <c r="I2018" s="164" t="s">
        <v>16120</v>
      </c>
      <c r="J2018" s="164" t="s">
        <v>16121</v>
      </c>
      <c r="K2018" s="164">
        <v>36</v>
      </c>
      <c r="L2018" s="164" t="s">
        <v>12396</v>
      </c>
      <c r="M2018" s="164">
        <v>77985</v>
      </c>
    </row>
    <row r="2019" spans="1:13">
      <c r="A2019" s="162" t="s">
        <v>18817</v>
      </c>
      <c r="B2019" s="163">
        <v>468119</v>
      </c>
      <c r="C2019" s="163">
        <v>0</v>
      </c>
      <c r="D2019" s="164" t="s">
        <v>18818</v>
      </c>
      <c r="E2019" s="164" t="s">
        <v>18819</v>
      </c>
      <c r="F2019" s="165" t="s">
        <v>6</v>
      </c>
      <c r="G2019" s="165" t="s">
        <v>12396</v>
      </c>
      <c r="H2019" s="165" t="s">
        <v>12396</v>
      </c>
      <c r="I2019" s="164" t="s">
        <v>16120</v>
      </c>
      <c r="J2019" s="164" t="s">
        <v>16121</v>
      </c>
      <c r="K2019" s="164">
        <v>36</v>
      </c>
      <c r="L2019" s="164" t="s">
        <v>12396</v>
      </c>
      <c r="M2019" s="164">
        <v>77989</v>
      </c>
    </row>
    <row r="2020" spans="1:13">
      <c r="A2020" s="162" t="s">
        <v>18820</v>
      </c>
      <c r="B2020" s="163">
        <v>382666</v>
      </c>
      <c r="C2020" s="163">
        <v>0</v>
      </c>
      <c r="D2020" s="164" t="s">
        <v>18821</v>
      </c>
      <c r="E2020" s="164" t="s">
        <v>18822</v>
      </c>
      <c r="F2020" s="165" t="s">
        <v>6</v>
      </c>
      <c r="G2020" s="165" t="s">
        <v>12396</v>
      </c>
      <c r="H2020" s="165" t="s">
        <v>12396</v>
      </c>
      <c r="I2020" s="164" t="s">
        <v>16120</v>
      </c>
      <c r="J2020" s="164" t="s">
        <v>16121</v>
      </c>
      <c r="K2020" s="164">
        <v>36</v>
      </c>
      <c r="L2020" s="164" t="s">
        <v>12396</v>
      </c>
      <c r="M2020" s="164">
        <v>77944</v>
      </c>
    </row>
    <row r="2021" spans="1:13">
      <c r="A2021" s="162" t="s">
        <v>18823</v>
      </c>
      <c r="B2021" s="163">
        <v>308419</v>
      </c>
      <c r="C2021" s="163">
        <v>0</v>
      </c>
      <c r="D2021" s="164" t="s">
        <v>18824</v>
      </c>
      <c r="E2021" s="164" t="s">
        <v>18825</v>
      </c>
      <c r="F2021" s="165" t="s">
        <v>6</v>
      </c>
      <c r="G2021" s="165" t="s">
        <v>12396</v>
      </c>
      <c r="H2021" s="165" t="s">
        <v>12396</v>
      </c>
      <c r="I2021" s="164" t="s">
        <v>16120</v>
      </c>
      <c r="J2021" s="164" t="s">
        <v>16121</v>
      </c>
      <c r="K2021" s="164">
        <v>36</v>
      </c>
      <c r="L2021" s="164" t="s">
        <v>12396</v>
      </c>
      <c r="M2021" s="164">
        <v>77946</v>
      </c>
    </row>
    <row r="2022" spans="1:13">
      <c r="A2022" s="162" t="s">
        <v>18826</v>
      </c>
      <c r="B2022" s="163">
        <v>308418</v>
      </c>
      <c r="C2022" s="163">
        <v>0</v>
      </c>
      <c r="D2022" s="164" t="s">
        <v>18827</v>
      </c>
      <c r="E2022" s="164" t="s">
        <v>18828</v>
      </c>
      <c r="F2022" s="165" t="s">
        <v>6</v>
      </c>
      <c r="G2022" s="165" t="s">
        <v>12396</v>
      </c>
      <c r="H2022" s="165" t="s">
        <v>12396</v>
      </c>
      <c r="I2022" s="164" t="s">
        <v>16120</v>
      </c>
      <c r="J2022" s="164" t="s">
        <v>16121</v>
      </c>
      <c r="K2022" s="164">
        <v>36</v>
      </c>
      <c r="L2022" s="164" t="s">
        <v>12396</v>
      </c>
      <c r="M2022" s="164">
        <v>77945</v>
      </c>
    </row>
    <row r="2023" spans="1:13">
      <c r="A2023" s="162" t="s">
        <v>18829</v>
      </c>
      <c r="B2023" s="163">
        <v>483143</v>
      </c>
      <c r="C2023" s="163">
        <v>0</v>
      </c>
      <c r="D2023" s="164" t="s">
        <v>18830</v>
      </c>
      <c r="E2023" s="164" t="s">
        <v>18831</v>
      </c>
      <c r="F2023" s="165" t="s">
        <v>6</v>
      </c>
      <c r="G2023" s="165" t="s">
        <v>12396</v>
      </c>
      <c r="H2023" s="165" t="s">
        <v>12396</v>
      </c>
      <c r="I2023" s="164" t="s">
        <v>16120</v>
      </c>
      <c r="J2023" s="164" t="s">
        <v>16121</v>
      </c>
      <c r="K2023" s="164">
        <v>36</v>
      </c>
      <c r="L2023" s="164" t="s">
        <v>12396</v>
      </c>
      <c r="M2023" s="164">
        <v>77986</v>
      </c>
    </row>
    <row r="2024" spans="1:13">
      <c r="A2024" s="162" t="s">
        <v>18832</v>
      </c>
      <c r="B2024" s="163">
        <v>483143</v>
      </c>
      <c r="C2024" s="163">
        <v>0</v>
      </c>
      <c r="D2024" s="164" t="s">
        <v>18833</v>
      </c>
      <c r="E2024" s="164" t="s">
        <v>18834</v>
      </c>
      <c r="F2024" s="165" t="s">
        <v>6</v>
      </c>
      <c r="G2024" s="165" t="s">
        <v>12396</v>
      </c>
      <c r="H2024" s="165" t="s">
        <v>12396</v>
      </c>
      <c r="I2024" s="164" t="s">
        <v>16120</v>
      </c>
      <c r="J2024" s="164" t="s">
        <v>16121</v>
      </c>
      <c r="K2024" s="164">
        <v>36</v>
      </c>
      <c r="L2024" s="164" t="s">
        <v>12396</v>
      </c>
      <c r="M2024" s="164">
        <v>77987</v>
      </c>
    </row>
    <row r="2025" spans="1:13">
      <c r="A2025" s="162" t="s">
        <v>18835</v>
      </c>
      <c r="B2025" s="163">
        <v>471077</v>
      </c>
      <c r="C2025" s="163">
        <v>0</v>
      </c>
      <c r="D2025" s="164" t="s">
        <v>18836</v>
      </c>
      <c r="E2025" s="164" t="s">
        <v>18837</v>
      </c>
      <c r="F2025" s="165" t="s">
        <v>6</v>
      </c>
      <c r="G2025" s="165" t="s">
        <v>12396</v>
      </c>
      <c r="H2025" s="165" t="s">
        <v>12396</v>
      </c>
      <c r="I2025" s="164" t="s">
        <v>16120</v>
      </c>
      <c r="J2025" s="164" t="s">
        <v>16121</v>
      </c>
      <c r="K2025" s="164">
        <v>36</v>
      </c>
      <c r="L2025" s="164" t="s">
        <v>12396</v>
      </c>
      <c r="M2025" s="164">
        <v>83956</v>
      </c>
    </row>
    <row r="2026" spans="1:13">
      <c r="A2026" s="162" t="s">
        <v>7921</v>
      </c>
      <c r="B2026" s="163">
        <v>442251</v>
      </c>
      <c r="C2026" s="163">
        <v>0</v>
      </c>
      <c r="D2026" s="164" t="s">
        <v>18838</v>
      </c>
      <c r="E2026" s="164" t="s">
        <v>18839</v>
      </c>
      <c r="F2026" s="165" t="s">
        <v>6</v>
      </c>
      <c r="G2026" s="165" t="s">
        <v>12396</v>
      </c>
      <c r="H2026" s="165" t="s">
        <v>12396</v>
      </c>
      <c r="I2026" s="164" t="s">
        <v>16527</v>
      </c>
      <c r="J2026" s="164" t="s">
        <v>17391</v>
      </c>
      <c r="K2026" s="164">
        <v>36</v>
      </c>
      <c r="L2026" s="164" t="s">
        <v>12396</v>
      </c>
      <c r="M2026" s="164">
        <v>94094</v>
      </c>
    </row>
    <row r="2027" spans="1:13">
      <c r="A2027" s="162" t="s">
        <v>7924</v>
      </c>
      <c r="B2027" s="163">
        <v>442249</v>
      </c>
      <c r="C2027" s="163">
        <v>0</v>
      </c>
      <c r="D2027" s="164" t="s">
        <v>18840</v>
      </c>
      <c r="E2027" s="164" t="s">
        <v>18841</v>
      </c>
      <c r="F2027" s="165" t="s">
        <v>6</v>
      </c>
      <c r="G2027" s="165" t="s">
        <v>12396</v>
      </c>
      <c r="H2027" s="165" t="s">
        <v>12396</v>
      </c>
      <c r="I2027" s="164" t="s">
        <v>14222</v>
      </c>
      <c r="J2027" s="164" t="s">
        <v>13810</v>
      </c>
      <c r="K2027" s="164">
        <v>36</v>
      </c>
      <c r="L2027" s="164" t="s">
        <v>12396</v>
      </c>
      <c r="M2027" s="164">
        <v>94095</v>
      </c>
    </row>
    <row r="2028" spans="1:13">
      <c r="A2028" s="162" t="s">
        <v>18842</v>
      </c>
      <c r="B2028" s="163">
        <v>230097</v>
      </c>
      <c r="C2028" s="163">
        <v>0</v>
      </c>
      <c r="D2028" s="164" t="s">
        <v>18843</v>
      </c>
      <c r="E2028" s="164" t="s">
        <v>18844</v>
      </c>
      <c r="F2028" s="165" t="s">
        <v>6</v>
      </c>
      <c r="G2028" s="165" t="s">
        <v>12396</v>
      </c>
      <c r="H2028" s="165" t="s">
        <v>12396</v>
      </c>
      <c r="I2028" s="164" t="s">
        <v>14222</v>
      </c>
      <c r="J2028" s="164" t="s">
        <v>13810</v>
      </c>
      <c r="K2028" s="164">
        <v>36</v>
      </c>
      <c r="L2028" s="164" t="s">
        <v>12396</v>
      </c>
      <c r="M2028" s="164">
        <v>94143</v>
      </c>
    </row>
    <row r="2029" spans="1:13">
      <c r="A2029" s="162" t="s">
        <v>18845</v>
      </c>
      <c r="B2029" s="163">
        <v>408907</v>
      </c>
      <c r="C2029" s="163">
        <v>0</v>
      </c>
      <c r="D2029" s="164" t="s">
        <v>18846</v>
      </c>
      <c r="E2029" s="164" t="s">
        <v>18847</v>
      </c>
      <c r="F2029" s="165" t="s">
        <v>6</v>
      </c>
      <c r="G2029" s="165" t="s">
        <v>12396</v>
      </c>
      <c r="H2029" s="165" t="s">
        <v>12396</v>
      </c>
      <c r="I2029" s="164" t="s">
        <v>14222</v>
      </c>
      <c r="J2029" s="164" t="s">
        <v>13810</v>
      </c>
      <c r="K2029" s="164">
        <v>36</v>
      </c>
      <c r="L2029" s="164" t="s">
        <v>12396</v>
      </c>
      <c r="M2029" s="164">
        <v>78146</v>
      </c>
    </row>
    <row r="2030" spans="1:13">
      <c r="A2030" s="162" t="s">
        <v>18848</v>
      </c>
      <c r="B2030" s="163">
        <v>419532</v>
      </c>
      <c r="C2030" s="163">
        <v>0</v>
      </c>
      <c r="D2030" s="164" t="s">
        <v>18849</v>
      </c>
      <c r="E2030" s="164" t="s">
        <v>18850</v>
      </c>
      <c r="F2030" s="165" t="s">
        <v>6</v>
      </c>
      <c r="G2030" s="165" t="s">
        <v>12396</v>
      </c>
      <c r="H2030" s="165" t="s">
        <v>12396</v>
      </c>
      <c r="I2030" s="164" t="s">
        <v>14222</v>
      </c>
      <c r="J2030" s="164" t="s">
        <v>13810</v>
      </c>
      <c r="K2030" s="164">
        <v>36</v>
      </c>
      <c r="L2030" s="164" t="s">
        <v>12396</v>
      </c>
      <c r="M2030" s="164">
        <v>94168</v>
      </c>
    </row>
    <row r="2031" spans="1:13">
      <c r="A2031" s="162" t="s">
        <v>18851</v>
      </c>
      <c r="B2031" s="163">
        <v>396065</v>
      </c>
      <c r="C2031" s="163">
        <v>0</v>
      </c>
      <c r="D2031" s="164" t="s">
        <v>18852</v>
      </c>
      <c r="E2031" s="164" t="s">
        <v>18853</v>
      </c>
      <c r="F2031" s="165" t="s">
        <v>6</v>
      </c>
      <c r="G2031" s="165" t="s">
        <v>12396</v>
      </c>
      <c r="H2031" s="165" t="s">
        <v>12396</v>
      </c>
      <c r="I2031" s="164" t="s">
        <v>14222</v>
      </c>
      <c r="J2031" s="164" t="s">
        <v>13810</v>
      </c>
      <c r="K2031" s="164">
        <v>36</v>
      </c>
      <c r="L2031" s="164" t="s">
        <v>12396</v>
      </c>
      <c r="M2031" s="164">
        <v>78064</v>
      </c>
    </row>
    <row r="2032" spans="1:13">
      <c r="A2032" s="162" t="s">
        <v>18854</v>
      </c>
      <c r="B2032" s="163">
        <v>401294</v>
      </c>
      <c r="C2032" s="163">
        <v>0</v>
      </c>
      <c r="D2032" s="164" t="s">
        <v>18855</v>
      </c>
      <c r="E2032" s="164" t="s">
        <v>18856</v>
      </c>
      <c r="F2032" s="165" t="s">
        <v>6</v>
      </c>
      <c r="G2032" s="165" t="s">
        <v>12396</v>
      </c>
      <c r="H2032" s="165" t="s">
        <v>12396</v>
      </c>
      <c r="I2032" s="164" t="s">
        <v>14222</v>
      </c>
      <c r="J2032" s="164" t="s">
        <v>13810</v>
      </c>
      <c r="K2032" s="164">
        <v>36</v>
      </c>
      <c r="L2032" s="164" t="s">
        <v>12396</v>
      </c>
      <c r="M2032" s="164">
        <v>78063</v>
      </c>
    </row>
    <row r="2033" spans="1:13">
      <c r="A2033" s="162" t="s">
        <v>18857</v>
      </c>
      <c r="B2033" s="163">
        <v>440582</v>
      </c>
      <c r="C2033" s="163">
        <v>0</v>
      </c>
      <c r="D2033" s="164" t="s">
        <v>18858</v>
      </c>
      <c r="E2033" s="164" t="s">
        <v>18859</v>
      </c>
      <c r="F2033" s="165" t="s">
        <v>6</v>
      </c>
      <c r="G2033" s="165" t="s">
        <v>12396</v>
      </c>
      <c r="H2033" s="165" t="s">
        <v>12396</v>
      </c>
      <c r="I2033" s="164" t="s">
        <v>16527</v>
      </c>
      <c r="J2033" s="164" t="s">
        <v>17678</v>
      </c>
      <c r="K2033" s="164">
        <v>36</v>
      </c>
      <c r="L2033" s="164" t="s">
        <v>12396</v>
      </c>
      <c r="M2033" s="164">
        <v>78086</v>
      </c>
    </row>
    <row r="2034" spans="1:13">
      <c r="A2034" s="162" t="s">
        <v>18860</v>
      </c>
      <c r="B2034" s="163">
        <v>435297</v>
      </c>
      <c r="C2034" s="163">
        <v>0</v>
      </c>
      <c r="D2034" s="164" t="s">
        <v>18861</v>
      </c>
      <c r="E2034" s="164" t="s">
        <v>18862</v>
      </c>
      <c r="F2034" s="165" t="s">
        <v>6</v>
      </c>
      <c r="G2034" s="165" t="s">
        <v>12396</v>
      </c>
      <c r="H2034" s="165" t="s">
        <v>12396</v>
      </c>
      <c r="I2034" s="164" t="s">
        <v>16527</v>
      </c>
      <c r="J2034" s="164" t="s">
        <v>17678</v>
      </c>
      <c r="K2034" s="164">
        <v>36</v>
      </c>
      <c r="L2034" s="164" t="s">
        <v>12396</v>
      </c>
      <c r="M2034" s="164">
        <v>78075</v>
      </c>
    </row>
    <row r="2035" spans="1:13">
      <c r="A2035" s="162" t="s">
        <v>18863</v>
      </c>
      <c r="B2035" s="163">
        <v>435693</v>
      </c>
      <c r="C2035" s="163">
        <v>0</v>
      </c>
      <c r="D2035" s="164" t="s">
        <v>18864</v>
      </c>
      <c r="E2035" s="164" t="s">
        <v>18865</v>
      </c>
      <c r="F2035" s="165" t="s">
        <v>6</v>
      </c>
      <c r="G2035" s="165" t="s">
        <v>12396</v>
      </c>
      <c r="H2035" s="165" t="s">
        <v>12396</v>
      </c>
      <c r="I2035" s="164" t="s">
        <v>16527</v>
      </c>
      <c r="J2035" s="164" t="s">
        <v>17678</v>
      </c>
      <c r="K2035" s="164">
        <v>36</v>
      </c>
      <c r="L2035" s="164" t="s">
        <v>12396</v>
      </c>
      <c r="M2035" s="164">
        <v>78085</v>
      </c>
    </row>
    <row r="2036" spans="1:13">
      <c r="A2036" s="162" t="s">
        <v>18866</v>
      </c>
      <c r="B2036" s="163">
        <v>465477</v>
      </c>
      <c r="C2036" s="163" t="s">
        <v>18867</v>
      </c>
      <c r="D2036" s="164" t="s">
        <v>18868</v>
      </c>
      <c r="E2036" s="164" t="s">
        <v>18869</v>
      </c>
      <c r="F2036" s="165" t="s">
        <v>6</v>
      </c>
      <c r="G2036" s="165" t="s">
        <v>12396</v>
      </c>
      <c r="H2036" s="165" t="s">
        <v>12396</v>
      </c>
      <c r="I2036" s="164" t="s">
        <v>16527</v>
      </c>
      <c r="J2036" s="164" t="s">
        <v>17678</v>
      </c>
      <c r="K2036" s="164">
        <v>36</v>
      </c>
      <c r="L2036" s="164" t="s">
        <v>12396</v>
      </c>
      <c r="M2036" s="164">
        <v>94128</v>
      </c>
    </row>
    <row r="2037" spans="1:13">
      <c r="A2037" s="162" t="s">
        <v>18870</v>
      </c>
      <c r="B2037" s="163">
        <v>465477</v>
      </c>
      <c r="C2037" s="163">
        <v>0</v>
      </c>
      <c r="D2037" s="164" t="s">
        <v>18871</v>
      </c>
      <c r="E2037" s="164" t="s">
        <v>18872</v>
      </c>
      <c r="F2037" s="165" t="s">
        <v>6</v>
      </c>
      <c r="G2037" s="165" t="s">
        <v>12396</v>
      </c>
      <c r="H2037" s="165" t="s">
        <v>12396</v>
      </c>
      <c r="I2037" s="164" t="s">
        <v>16527</v>
      </c>
      <c r="J2037" s="164" t="s">
        <v>17678</v>
      </c>
      <c r="K2037" s="164">
        <v>36</v>
      </c>
      <c r="L2037" s="164" t="s">
        <v>12396</v>
      </c>
      <c r="M2037" s="164">
        <v>94129</v>
      </c>
    </row>
    <row r="2038" spans="1:13">
      <c r="A2038" s="162" t="s">
        <v>18873</v>
      </c>
      <c r="B2038" s="163">
        <v>465477</v>
      </c>
      <c r="C2038" s="163">
        <v>0</v>
      </c>
      <c r="D2038" s="164" t="s">
        <v>18874</v>
      </c>
      <c r="E2038" s="164" t="s">
        <v>18875</v>
      </c>
      <c r="F2038" s="165" t="s">
        <v>6</v>
      </c>
      <c r="G2038" s="165" t="s">
        <v>12396</v>
      </c>
      <c r="H2038" s="165" t="s">
        <v>12396</v>
      </c>
      <c r="I2038" s="164" t="s">
        <v>16527</v>
      </c>
      <c r="J2038" s="164" t="s">
        <v>17678</v>
      </c>
      <c r="K2038" s="164">
        <v>36</v>
      </c>
      <c r="L2038" s="164" t="s">
        <v>12396</v>
      </c>
      <c r="M2038" s="164">
        <v>94130</v>
      </c>
    </row>
    <row r="2039" spans="1:13">
      <c r="A2039" s="162" t="s">
        <v>18876</v>
      </c>
      <c r="B2039" s="163">
        <v>465477</v>
      </c>
      <c r="C2039" s="163">
        <v>0</v>
      </c>
      <c r="D2039" s="164" t="s">
        <v>18877</v>
      </c>
      <c r="E2039" s="164" t="s">
        <v>18878</v>
      </c>
      <c r="F2039" s="165" t="s">
        <v>6</v>
      </c>
      <c r="G2039" s="165" t="s">
        <v>12396</v>
      </c>
      <c r="H2039" s="165" t="s">
        <v>12396</v>
      </c>
      <c r="I2039" s="164" t="s">
        <v>16527</v>
      </c>
      <c r="J2039" s="164" t="s">
        <v>17678</v>
      </c>
      <c r="K2039" s="164">
        <v>36</v>
      </c>
      <c r="L2039" s="164" t="s">
        <v>12396</v>
      </c>
      <c r="M2039" s="164">
        <v>94131</v>
      </c>
    </row>
    <row r="2040" spans="1:13">
      <c r="A2040" s="162" t="s">
        <v>18879</v>
      </c>
      <c r="B2040" s="163">
        <v>465477</v>
      </c>
      <c r="C2040" s="163">
        <v>0</v>
      </c>
      <c r="D2040" s="164" t="s">
        <v>18880</v>
      </c>
      <c r="E2040" s="164" t="s">
        <v>18881</v>
      </c>
      <c r="F2040" s="165" t="s">
        <v>6</v>
      </c>
      <c r="G2040" s="165" t="s">
        <v>12396</v>
      </c>
      <c r="H2040" s="165" t="s">
        <v>12396</v>
      </c>
      <c r="I2040" s="164" t="s">
        <v>16527</v>
      </c>
      <c r="J2040" s="164" t="s">
        <v>17678</v>
      </c>
      <c r="K2040" s="164">
        <v>36</v>
      </c>
      <c r="L2040" s="164" t="s">
        <v>12396</v>
      </c>
      <c r="M2040" s="164">
        <v>94132</v>
      </c>
    </row>
    <row r="2041" spans="1:13">
      <c r="A2041" s="162" t="s">
        <v>18882</v>
      </c>
      <c r="B2041" s="163">
        <v>465477</v>
      </c>
      <c r="C2041" s="163">
        <v>0</v>
      </c>
      <c r="D2041" s="164" t="s">
        <v>18883</v>
      </c>
      <c r="E2041" s="164" t="s">
        <v>18884</v>
      </c>
      <c r="F2041" s="165" t="s">
        <v>6</v>
      </c>
      <c r="G2041" s="165" t="s">
        <v>12396</v>
      </c>
      <c r="H2041" s="165" t="s">
        <v>12396</v>
      </c>
      <c r="I2041" s="164" t="s">
        <v>16527</v>
      </c>
      <c r="J2041" s="164" t="s">
        <v>17678</v>
      </c>
      <c r="K2041" s="164">
        <v>36</v>
      </c>
      <c r="L2041" s="164" t="s">
        <v>12396</v>
      </c>
      <c r="M2041" s="164">
        <v>94133</v>
      </c>
    </row>
    <row r="2042" spans="1:13">
      <c r="A2042" s="162" t="s">
        <v>18885</v>
      </c>
      <c r="B2042" s="163">
        <v>465477</v>
      </c>
      <c r="C2042" s="163">
        <v>0</v>
      </c>
      <c r="D2042" s="164" t="s">
        <v>18886</v>
      </c>
      <c r="E2042" s="164" t="s">
        <v>18887</v>
      </c>
      <c r="F2042" s="165" t="s">
        <v>6</v>
      </c>
      <c r="G2042" s="165" t="s">
        <v>12396</v>
      </c>
      <c r="H2042" s="165" t="s">
        <v>12396</v>
      </c>
      <c r="I2042" s="164" t="s">
        <v>16527</v>
      </c>
      <c r="J2042" s="164" t="s">
        <v>17678</v>
      </c>
      <c r="K2042" s="164">
        <v>36</v>
      </c>
      <c r="L2042" s="164" t="s">
        <v>12396</v>
      </c>
      <c r="M2042" s="164">
        <v>94134</v>
      </c>
    </row>
    <row r="2043" spans="1:13">
      <c r="A2043" s="162" t="s">
        <v>18888</v>
      </c>
      <c r="B2043" s="163">
        <v>439228</v>
      </c>
      <c r="C2043" s="163">
        <v>0</v>
      </c>
      <c r="D2043" s="164" t="s">
        <v>18889</v>
      </c>
      <c r="E2043" s="164" t="s">
        <v>18890</v>
      </c>
      <c r="F2043" s="165" t="s">
        <v>6</v>
      </c>
      <c r="G2043" s="165" t="s">
        <v>12396</v>
      </c>
      <c r="H2043" s="165" t="s">
        <v>12396</v>
      </c>
      <c r="I2043" s="164" t="s">
        <v>16527</v>
      </c>
      <c r="J2043" s="164" t="s">
        <v>17678</v>
      </c>
      <c r="K2043" s="164">
        <v>36</v>
      </c>
      <c r="L2043" s="164" t="s">
        <v>12396</v>
      </c>
      <c r="M2043" s="164">
        <v>78078</v>
      </c>
    </row>
    <row r="2044" spans="1:13">
      <c r="A2044" s="162" t="s">
        <v>18891</v>
      </c>
      <c r="B2044" s="163">
        <v>465231</v>
      </c>
      <c r="C2044" s="163">
        <v>0</v>
      </c>
      <c r="D2044" s="164" t="s">
        <v>18892</v>
      </c>
      <c r="E2044" s="164" t="s">
        <v>18893</v>
      </c>
      <c r="F2044" s="165" t="s">
        <v>6</v>
      </c>
      <c r="G2044" s="165" t="s">
        <v>12396</v>
      </c>
      <c r="H2044" s="165" t="s">
        <v>12396</v>
      </c>
      <c r="I2044" s="164" t="s">
        <v>14222</v>
      </c>
      <c r="J2044" s="164" t="s">
        <v>13810</v>
      </c>
      <c r="K2044" s="164">
        <v>36</v>
      </c>
      <c r="L2044" s="164" t="s">
        <v>12396</v>
      </c>
      <c r="M2044" s="164">
        <v>94165</v>
      </c>
    </row>
    <row r="2045" spans="1:13">
      <c r="A2045" s="162" t="s">
        <v>18894</v>
      </c>
      <c r="B2045" s="163">
        <v>441440</v>
      </c>
      <c r="C2045" s="163">
        <v>0</v>
      </c>
      <c r="D2045" s="164" t="s">
        <v>18895</v>
      </c>
      <c r="E2045" s="164" t="s">
        <v>18896</v>
      </c>
      <c r="F2045" s="165" t="s">
        <v>6</v>
      </c>
      <c r="G2045" s="165" t="s">
        <v>12396</v>
      </c>
      <c r="H2045" s="165" t="s">
        <v>12396</v>
      </c>
      <c r="I2045" s="164" t="s">
        <v>16527</v>
      </c>
      <c r="J2045" s="164" t="s">
        <v>17678</v>
      </c>
      <c r="K2045" s="164">
        <v>36</v>
      </c>
      <c r="L2045" s="164" t="s">
        <v>12396</v>
      </c>
      <c r="M2045" s="164">
        <v>78081</v>
      </c>
    </row>
    <row r="2046" spans="1:13">
      <c r="A2046" s="162" t="s">
        <v>18897</v>
      </c>
      <c r="B2046" s="163">
        <v>441560</v>
      </c>
      <c r="C2046" s="163">
        <v>0</v>
      </c>
      <c r="D2046" s="164" t="s">
        <v>18898</v>
      </c>
      <c r="E2046" s="164" t="s">
        <v>18899</v>
      </c>
      <c r="F2046" s="165" t="s">
        <v>6</v>
      </c>
      <c r="G2046" s="165" t="s">
        <v>12396</v>
      </c>
      <c r="H2046" s="165" t="s">
        <v>12396</v>
      </c>
      <c r="I2046" s="164" t="s">
        <v>16527</v>
      </c>
      <c r="J2046" s="164" t="s">
        <v>17678</v>
      </c>
      <c r="K2046" s="164">
        <v>36</v>
      </c>
      <c r="L2046" s="164" t="s">
        <v>12396</v>
      </c>
      <c r="M2046" s="164">
        <v>78076</v>
      </c>
    </row>
    <row r="2047" spans="1:13">
      <c r="A2047" s="162" t="s">
        <v>6589</v>
      </c>
      <c r="B2047" s="163">
        <v>438061</v>
      </c>
      <c r="C2047" s="163">
        <v>1061000026</v>
      </c>
      <c r="D2047" s="164" t="s">
        <v>18900</v>
      </c>
      <c r="E2047" s="164" t="s">
        <v>18901</v>
      </c>
      <c r="F2047" s="165" t="s">
        <v>6</v>
      </c>
      <c r="G2047" s="165" t="s">
        <v>12396</v>
      </c>
      <c r="H2047" s="165" t="s">
        <v>12396</v>
      </c>
      <c r="I2047" s="164" t="s">
        <v>14222</v>
      </c>
      <c r="J2047" s="164" t="s">
        <v>13810</v>
      </c>
      <c r="K2047" s="164">
        <v>36</v>
      </c>
      <c r="L2047" s="164" t="s">
        <v>12396</v>
      </c>
      <c r="M2047" s="164">
        <v>77895</v>
      </c>
    </row>
    <row r="2048" spans="1:13">
      <c r="A2048" s="162" t="s">
        <v>6597</v>
      </c>
      <c r="B2048" s="163">
        <v>438057</v>
      </c>
      <c r="C2048" s="163">
        <v>1060402589</v>
      </c>
      <c r="D2048" s="164" t="s">
        <v>18902</v>
      </c>
      <c r="E2048" s="164" t="s">
        <v>18903</v>
      </c>
      <c r="F2048" s="165" t="s">
        <v>6</v>
      </c>
      <c r="G2048" s="165" t="s">
        <v>12396</v>
      </c>
      <c r="H2048" s="165" t="s">
        <v>12396</v>
      </c>
      <c r="I2048" s="164" t="s">
        <v>14222</v>
      </c>
      <c r="J2048" s="164" t="s">
        <v>13810</v>
      </c>
      <c r="K2048" s="164">
        <v>36</v>
      </c>
      <c r="L2048" s="164" t="s">
        <v>12396</v>
      </c>
      <c r="M2048" s="164">
        <v>77609</v>
      </c>
    </row>
    <row r="2049" spans="1:13">
      <c r="A2049" s="162" t="s">
        <v>18904</v>
      </c>
      <c r="B2049" s="163">
        <v>441153</v>
      </c>
      <c r="C2049" s="163">
        <v>0</v>
      </c>
      <c r="D2049" s="164" t="s">
        <v>18905</v>
      </c>
      <c r="E2049" s="164" t="s">
        <v>18906</v>
      </c>
      <c r="F2049" s="165" t="s">
        <v>6</v>
      </c>
      <c r="G2049" s="165" t="s">
        <v>12396</v>
      </c>
      <c r="H2049" s="165" t="s">
        <v>12396</v>
      </c>
      <c r="I2049" s="164" t="s">
        <v>16527</v>
      </c>
      <c r="J2049" s="164" t="s">
        <v>17678</v>
      </c>
      <c r="K2049" s="164">
        <v>36</v>
      </c>
      <c r="L2049" s="164" t="s">
        <v>12396</v>
      </c>
      <c r="M2049" s="164">
        <v>78080</v>
      </c>
    </row>
    <row r="2050" spans="1:13">
      <c r="A2050" s="162" t="s">
        <v>18907</v>
      </c>
      <c r="B2050" s="163">
        <v>420991</v>
      </c>
      <c r="C2050" s="163">
        <v>0</v>
      </c>
      <c r="D2050" s="164" t="s">
        <v>18908</v>
      </c>
      <c r="E2050" s="164" t="s">
        <v>18909</v>
      </c>
      <c r="F2050" s="165" t="s">
        <v>6</v>
      </c>
      <c r="G2050" s="165" t="s">
        <v>12396</v>
      </c>
      <c r="H2050" s="165" t="s">
        <v>12396</v>
      </c>
      <c r="I2050" s="164" t="s">
        <v>16527</v>
      </c>
      <c r="J2050" s="164" t="s">
        <v>17678</v>
      </c>
      <c r="K2050" s="164">
        <v>36</v>
      </c>
      <c r="L2050" s="164" t="s">
        <v>12396</v>
      </c>
      <c r="M2050" s="164">
        <v>78087</v>
      </c>
    </row>
    <row r="2051" spans="1:13">
      <c r="A2051" s="162" t="s">
        <v>18910</v>
      </c>
      <c r="B2051" s="163">
        <v>424229</v>
      </c>
      <c r="C2051" s="163">
        <v>0</v>
      </c>
      <c r="D2051" s="164" t="s">
        <v>18911</v>
      </c>
      <c r="E2051" s="164" t="s">
        <v>18912</v>
      </c>
      <c r="F2051" s="165" t="s">
        <v>6</v>
      </c>
      <c r="G2051" s="165" t="s">
        <v>12396</v>
      </c>
      <c r="H2051" s="165" t="s">
        <v>12396</v>
      </c>
      <c r="I2051" s="164" t="s">
        <v>16527</v>
      </c>
      <c r="J2051" s="164" t="s">
        <v>17678</v>
      </c>
      <c r="K2051" s="164">
        <v>36</v>
      </c>
      <c r="L2051" s="164" t="s">
        <v>12396</v>
      </c>
      <c r="M2051" s="164">
        <v>78089</v>
      </c>
    </row>
    <row r="2052" spans="1:13">
      <c r="A2052" s="162" t="s">
        <v>18913</v>
      </c>
      <c r="B2052" s="163">
        <v>420895</v>
      </c>
      <c r="C2052" s="163">
        <v>0</v>
      </c>
      <c r="D2052" s="164" t="s">
        <v>18914</v>
      </c>
      <c r="E2052" s="164" t="s">
        <v>18915</v>
      </c>
      <c r="F2052" s="165" t="s">
        <v>6</v>
      </c>
      <c r="G2052" s="165" t="s">
        <v>12396</v>
      </c>
      <c r="H2052" s="165" t="s">
        <v>12396</v>
      </c>
      <c r="I2052" s="164" t="s">
        <v>16527</v>
      </c>
      <c r="J2052" s="164" t="s">
        <v>17678</v>
      </c>
      <c r="K2052" s="164">
        <v>36</v>
      </c>
      <c r="L2052" s="164" t="s">
        <v>12396</v>
      </c>
      <c r="M2052" s="164">
        <v>78088</v>
      </c>
    </row>
    <row r="2053" spans="1:13">
      <c r="A2053" s="162" t="s">
        <v>18916</v>
      </c>
      <c r="B2053" s="163">
        <v>436648</v>
      </c>
      <c r="C2053" s="163">
        <v>0</v>
      </c>
      <c r="D2053" s="164" t="s">
        <v>18917</v>
      </c>
      <c r="E2053" s="164" t="s">
        <v>18918</v>
      </c>
      <c r="F2053" s="165" t="s">
        <v>6</v>
      </c>
      <c r="G2053" s="165" t="s">
        <v>12396</v>
      </c>
      <c r="H2053" s="165" t="s">
        <v>12396</v>
      </c>
      <c r="I2053" s="164" t="s">
        <v>16527</v>
      </c>
      <c r="J2053" s="164" t="s">
        <v>17678</v>
      </c>
      <c r="K2053" s="164">
        <v>36</v>
      </c>
      <c r="L2053" s="164" t="s">
        <v>12396</v>
      </c>
      <c r="M2053" s="164">
        <v>78066</v>
      </c>
    </row>
    <row r="2054" spans="1:13">
      <c r="A2054" s="162" t="s">
        <v>18919</v>
      </c>
      <c r="B2054" s="163">
        <v>436638</v>
      </c>
      <c r="C2054" s="163">
        <v>0</v>
      </c>
      <c r="D2054" s="164" t="s">
        <v>18920</v>
      </c>
      <c r="E2054" s="164" t="s">
        <v>18921</v>
      </c>
      <c r="F2054" s="165" t="s">
        <v>6</v>
      </c>
      <c r="G2054" s="165" t="s">
        <v>12396</v>
      </c>
      <c r="H2054" s="165" t="s">
        <v>12396</v>
      </c>
      <c r="I2054" s="164" t="s">
        <v>16527</v>
      </c>
      <c r="J2054" s="164" t="s">
        <v>17678</v>
      </c>
      <c r="K2054" s="164">
        <v>36</v>
      </c>
      <c r="L2054" s="164" t="s">
        <v>12396</v>
      </c>
      <c r="M2054" s="164">
        <v>78074</v>
      </c>
    </row>
    <row r="2055" spans="1:13">
      <c r="A2055" s="162" t="s">
        <v>18922</v>
      </c>
      <c r="B2055" s="163">
        <v>436646</v>
      </c>
      <c r="C2055" s="163">
        <v>0</v>
      </c>
      <c r="D2055" s="164" t="s">
        <v>18923</v>
      </c>
      <c r="E2055" s="164" t="s">
        <v>18924</v>
      </c>
      <c r="F2055" s="165" t="s">
        <v>6</v>
      </c>
      <c r="G2055" s="165" t="s">
        <v>12396</v>
      </c>
      <c r="H2055" s="165" t="s">
        <v>12396</v>
      </c>
      <c r="I2055" s="164" t="s">
        <v>16527</v>
      </c>
      <c r="J2055" s="164" t="s">
        <v>17678</v>
      </c>
      <c r="K2055" s="164">
        <v>36</v>
      </c>
      <c r="L2055" s="164" t="s">
        <v>12396</v>
      </c>
      <c r="M2055" s="164">
        <v>78079</v>
      </c>
    </row>
    <row r="2056" spans="1:13">
      <c r="A2056" s="162" t="s">
        <v>18925</v>
      </c>
      <c r="B2056" s="163">
        <v>433715</v>
      </c>
      <c r="C2056" s="163">
        <v>0</v>
      </c>
      <c r="D2056" s="164" t="s">
        <v>18926</v>
      </c>
      <c r="E2056" s="164" t="s">
        <v>18927</v>
      </c>
      <c r="F2056" s="165" t="s">
        <v>6</v>
      </c>
      <c r="G2056" s="165" t="s">
        <v>12396</v>
      </c>
      <c r="H2056" s="165" t="s">
        <v>12396</v>
      </c>
      <c r="I2056" s="164" t="s">
        <v>16527</v>
      </c>
      <c r="J2056" s="164" t="s">
        <v>17678</v>
      </c>
      <c r="K2056" s="164">
        <v>36</v>
      </c>
      <c r="L2056" s="164" t="s">
        <v>12396</v>
      </c>
      <c r="M2056" s="164">
        <v>78114</v>
      </c>
    </row>
    <row r="2057" spans="1:13">
      <c r="A2057" s="162" t="s">
        <v>18928</v>
      </c>
      <c r="B2057" s="163">
        <v>433963</v>
      </c>
      <c r="C2057" s="163">
        <v>0</v>
      </c>
      <c r="D2057" s="164" t="s">
        <v>18929</v>
      </c>
      <c r="E2057" s="164" t="s">
        <v>18930</v>
      </c>
      <c r="F2057" s="165" t="s">
        <v>6</v>
      </c>
      <c r="G2057" s="165" t="s">
        <v>12396</v>
      </c>
      <c r="H2057" s="165" t="s">
        <v>12396</v>
      </c>
      <c r="I2057" s="164" t="s">
        <v>16527</v>
      </c>
      <c r="J2057" s="164" t="s">
        <v>17678</v>
      </c>
      <c r="K2057" s="164">
        <v>36</v>
      </c>
      <c r="L2057" s="164" t="s">
        <v>12396</v>
      </c>
      <c r="M2057" s="164">
        <v>78110</v>
      </c>
    </row>
    <row r="2058" spans="1:13">
      <c r="A2058" s="162" t="s">
        <v>18931</v>
      </c>
      <c r="B2058" s="163">
        <v>460715</v>
      </c>
      <c r="C2058" s="163">
        <v>0</v>
      </c>
      <c r="D2058" s="164" t="s">
        <v>18932</v>
      </c>
      <c r="E2058" s="164" t="s">
        <v>18933</v>
      </c>
      <c r="F2058" s="165" t="s">
        <v>6</v>
      </c>
      <c r="G2058" s="165" t="s">
        <v>12396</v>
      </c>
      <c r="H2058" s="165" t="s">
        <v>12396</v>
      </c>
      <c r="I2058" s="164" t="s">
        <v>16527</v>
      </c>
      <c r="J2058" s="164" t="s">
        <v>17678</v>
      </c>
      <c r="K2058" s="164">
        <v>36</v>
      </c>
      <c r="L2058" s="164" t="s">
        <v>12396</v>
      </c>
      <c r="M2058" s="164">
        <v>78109</v>
      </c>
    </row>
    <row r="2059" spans="1:13">
      <c r="A2059" s="162" t="s">
        <v>18934</v>
      </c>
      <c r="B2059" s="163">
        <v>437022</v>
      </c>
      <c r="C2059" s="163">
        <v>1070700065</v>
      </c>
      <c r="D2059" s="164" t="s">
        <v>18935</v>
      </c>
      <c r="E2059" s="164" t="s">
        <v>18936</v>
      </c>
      <c r="F2059" s="165" t="s">
        <v>6</v>
      </c>
      <c r="G2059" s="165" t="s">
        <v>12396</v>
      </c>
      <c r="H2059" s="165" t="s">
        <v>12396</v>
      </c>
      <c r="I2059" s="164" t="s">
        <v>14336</v>
      </c>
      <c r="J2059" s="164" t="s">
        <v>14337</v>
      </c>
      <c r="K2059" s="164">
        <v>36</v>
      </c>
      <c r="L2059" s="164" t="s">
        <v>14294</v>
      </c>
      <c r="M2059" s="164">
        <v>78839</v>
      </c>
    </row>
    <row r="2060" spans="1:13">
      <c r="A2060" s="162" t="s">
        <v>18937</v>
      </c>
      <c r="B2060" s="163">
        <v>437022</v>
      </c>
      <c r="C2060" s="163" t="s">
        <v>12396</v>
      </c>
      <c r="D2060" s="164" t="s">
        <v>18938</v>
      </c>
      <c r="E2060" s="164" t="s">
        <v>18939</v>
      </c>
      <c r="F2060" s="165" t="s">
        <v>6</v>
      </c>
      <c r="G2060" s="165" t="s">
        <v>12396</v>
      </c>
      <c r="H2060" s="165" t="s">
        <v>12396</v>
      </c>
      <c r="I2060" s="164" t="s">
        <v>14336</v>
      </c>
      <c r="J2060" s="164" t="s">
        <v>14337</v>
      </c>
      <c r="K2060" s="164">
        <v>36</v>
      </c>
      <c r="L2060" s="164" t="s">
        <v>14294</v>
      </c>
      <c r="M2060" s="164">
        <v>59768</v>
      </c>
    </row>
    <row r="2061" spans="1:13">
      <c r="A2061" s="162" t="s">
        <v>18940</v>
      </c>
      <c r="B2061" s="163">
        <v>433994</v>
      </c>
      <c r="C2061" s="163">
        <v>0</v>
      </c>
      <c r="D2061" s="164" t="s">
        <v>18941</v>
      </c>
      <c r="E2061" s="164" t="s">
        <v>18942</v>
      </c>
      <c r="F2061" s="165" t="s">
        <v>6</v>
      </c>
      <c r="G2061" s="165" t="s">
        <v>12396</v>
      </c>
      <c r="H2061" s="165" t="s">
        <v>12396</v>
      </c>
      <c r="I2061" s="164" t="s">
        <v>16527</v>
      </c>
      <c r="J2061" s="164" t="s">
        <v>17678</v>
      </c>
      <c r="K2061" s="164">
        <v>36</v>
      </c>
      <c r="L2061" s="164" t="s">
        <v>12396</v>
      </c>
      <c r="M2061" s="164">
        <v>78112</v>
      </c>
    </row>
    <row r="2062" spans="1:13">
      <c r="A2062" s="162" t="s">
        <v>10007</v>
      </c>
      <c r="B2062" s="163">
        <v>383292</v>
      </c>
      <c r="C2062" s="163">
        <v>1060408536</v>
      </c>
      <c r="D2062" s="164" t="s">
        <v>18943</v>
      </c>
      <c r="E2062" s="164" t="s">
        <v>18944</v>
      </c>
      <c r="F2062" s="165" t="s">
        <v>6</v>
      </c>
      <c r="G2062" s="165" t="s">
        <v>12396</v>
      </c>
      <c r="H2062" s="165" t="s">
        <v>12396</v>
      </c>
      <c r="I2062" s="164" t="s">
        <v>14638</v>
      </c>
      <c r="J2062" s="164" t="s">
        <v>15708</v>
      </c>
      <c r="K2062" s="164">
        <v>35</v>
      </c>
      <c r="L2062" s="164" t="s">
        <v>12396</v>
      </c>
      <c r="M2062" s="164">
        <v>78776</v>
      </c>
    </row>
    <row r="2063" spans="1:13">
      <c r="A2063" s="162" t="s">
        <v>18945</v>
      </c>
      <c r="B2063" s="163">
        <v>433977</v>
      </c>
      <c r="C2063" s="163">
        <v>0</v>
      </c>
      <c r="D2063" s="164" t="s">
        <v>18946</v>
      </c>
      <c r="E2063" s="164" t="s">
        <v>18947</v>
      </c>
      <c r="F2063" s="165" t="s">
        <v>6</v>
      </c>
      <c r="G2063" s="165" t="s">
        <v>12396</v>
      </c>
      <c r="H2063" s="165" t="s">
        <v>12396</v>
      </c>
      <c r="I2063" s="164" t="s">
        <v>16527</v>
      </c>
      <c r="J2063" s="164" t="s">
        <v>17678</v>
      </c>
      <c r="K2063" s="164">
        <v>36</v>
      </c>
      <c r="L2063" s="164" t="s">
        <v>12396</v>
      </c>
      <c r="M2063" s="164">
        <v>78072</v>
      </c>
    </row>
    <row r="2064" spans="1:13">
      <c r="A2064" s="162" t="s">
        <v>18948</v>
      </c>
      <c r="B2064" s="163">
        <v>433978</v>
      </c>
      <c r="C2064" s="163">
        <v>0</v>
      </c>
      <c r="D2064" s="164" t="s">
        <v>18949</v>
      </c>
      <c r="E2064" s="164" t="s">
        <v>18950</v>
      </c>
      <c r="F2064" s="165" t="s">
        <v>6</v>
      </c>
      <c r="G2064" s="165" t="s">
        <v>12396</v>
      </c>
      <c r="H2064" s="165" t="s">
        <v>12396</v>
      </c>
      <c r="I2064" s="164" t="s">
        <v>16527</v>
      </c>
      <c r="J2064" s="164" t="s">
        <v>17678</v>
      </c>
      <c r="K2064" s="164">
        <v>36</v>
      </c>
      <c r="L2064" s="164" t="s">
        <v>12396</v>
      </c>
      <c r="M2064" s="164">
        <v>78070</v>
      </c>
    </row>
    <row r="2065" spans="1:13">
      <c r="A2065" s="162" t="s">
        <v>18951</v>
      </c>
      <c r="B2065" s="163">
        <v>437620</v>
      </c>
      <c r="C2065" s="163">
        <v>0</v>
      </c>
      <c r="D2065" s="164" t="s">
        <v>18952</v>
      </c>
      <c r="E2065" s="164" t="s">
        <v>18953</v>
      </c>
      <c r="F2065" s="165" t="s">
        <v>6</v>
      </c>
      <c r="G2065" s="165" t="s">
        <v>12396</v>
      </c>
      <c r="H2065" s="165" t="s">
        <v>12396</v>
      </c>
      <c r="I2065" s="164" t="s">
        <v>16527</v>
      </c>
      <c r="J2065" s="164" t="s">
        <v>17678</v>
      </c>
      <c r="K2065" s="164">
        <v>36</v>
      </c>
      <c r="L2065" s="164" t="s">
        <v>12396</v>
      </c>
      <c r="M2065" s="164">
        <v>78071</v>
      </c>
    </row>
    <row r="2066" spans="1:13">
      <c r="A2066" s="162" t="s">
        <v>18954</v>
      </c>
      <c r="B2066" s="163">
        <v>435648</v>
      </c>
      <c r="C2066" s="163">
        <v>0</v>
      </c>
      <c r="D2066" s="164" t="s">
        <v>18955</v>
      </c>
      <c r="E2066" s="164" t="s">
        <v>18956</v>
      </c>
      <c r="F2066" s="165" t="s">
        <v>6</v>
      </c>
      <c r="G2066" s="165" t="s">
        <v>12396</v>
      </c>
      <c r="H2066" s="165" t="s">
        <v>12396</v>
      </c>
      <c r="I2066" s="164" t="s">
        <v>16527</v>
      </c>
      <c r="J2066" s="164" t="s">
        <v>17678</v>
      </c>
      <c r="K2066" s="164">
        <v>36</v>
      </c>
      <c r="L2066" s="164" t="s">
        <v>12396</v>
      </c>
      <c r="M2066" s="164">
        <v>78083</v>
      </c>
    </row>
    <row r="2067" spans="1:13">
      <c r="A2067" s="162" t="s">
        <v>18957</v>
      </c>
      <c r="B2067" s="163">
        <v>435541</v>
      </c>
      <c r="C2067" s="163">
        <v>0</v>
      </c>
      <c r="D2067" s="164" t="s">
        <v>18958</v>
      </c>
      <c r="E2067" s="164" t="s">
        <v>18959</v>
      </c>
      <c r="F2067" s="165" t="s">
        <v>6</v>
      </c>
      <c r="G2067" s="165" t="s">
        <v>12396</v>
      </c>
      <c r="H2067" s="165" t="s">
        <v>12396</v>
      </c>
      <c r="I2067" s="164" t="s">
        <v>16527</v>
      </c>
      <c r="J2067" s="164" t="s">
        <v>17678</v>
      </c>
      <c r="K2067" s="164">
        <v>36</v>
      </c>
      <c r="L2067" s="164" t="s">
        <v>12396</v>
      </c>
      <c r="M2067" s="164">
        <v>78082</v>
      </c>
    </row>
    <row r="2068" spans="1:13">
      <c r="A2068" s="162" t="s">
        <v>18960</v>
      </c>
      <c r="B2068" s="163">
        <v>443620</v>
      </c>
      <c r="C2068" s="163">
        <v>0</v>
      </c>
      <c r="D2068" s="164" t="s">
        <v>18961</v>
      </c>
      <c r="E2068" s="164" t="s">
        <v>18962</v>
      </c>
      <c r="F2068" s="165" t="s">
        <v>6</v>
      </c>
      <c r="G2068" s="165" t="s">
        <v>12396</v>
      </c>
      <c r="H2068" s="165" t="s">
        <v>12396</v>
      </c>
      <c r="I2068" s="164" t="s">
        <v>16527</v>
      </c>
      <c r="J2068" s="164" t="s">
        <v>17678</v>
      </c>
      <c r="K2068" s="164">
        <v>36</v>
      </c>
      <c r="L2068" s="164" t="s">
        <v>12396</v>
      </c>
      <c r="M2068" s="164">
        <v>78077</v>
      </c>
    </row>
    <row r="2069" spans="1:13">
      <c r="A2069" s="162" t="s">
        <v>18963</v>
      </c>
      <c r="B2069" s="163">
        <v>302181</v>
      </c>
      <c r="C2069" s="163">
        <v>0</v>
      </c>
      <c r="D2069" s="164" t="s">
        <v>18964</v>
      </c>
      <c r="E2069" s="164" t="s">
        <v>18965</v>
      </c>
      <c r="F2069" s="165" t="s">
        <v>6</v>
      </c>
      <c r="G2069" s="165" t="s">
        <v>12396</v>
      </c>
      <c r="H2069" s="165" t="s">
        <v>12396</v>
      </c>
      <c r="I2069" s="164" t="s">
        <v>16120</v>
      </c>
      <c r="J2069" s="164" t="s">
        <v>16121</v>
      </c>
      <c r="K2069" s="164">
        <v>36</v>
      </c>
      <c r="L2069" s="164" t="s">
        <v>12396</v>
      </c>
      <c r="M2069" s="164">
        <v>84032</v>
      </c>
    </row>
    <row r="2070" spans="1:13">
      <c r="A2070" s="162" t="s">
        <v>18966</v>
      </c>
      <c r="B2070" s="163">
        <v>302182</v>
      </c>
      <c r="C2070" s="163">
        <v>0</v>
      </c>
      <c r="D2070" s="164" t="s">
        <v>18967</v>
      </c>
      <c r="E2070" s="164" t="s">
        <v>18968</v>
      </c>
      <c r="F2070" s="165" t="s">
        <v>6</v>
      </c>
      <c r="G2070" s="165" t="s">
        <v>12396</v>
      </c>
      <c r="H2070" s="165" t="s">
        <v>12396</v>
      </c>
      <c r="I2070" s="164" t="s">
        <v>16120</v>
      </c>
      <c r="J2070" s="164" t="s">
        <v>16121</v>
      </c>
      <c r="K2070" s="164">
        <v>36</v>
      </c>
      <c r="L2070" s="164" t="s">
        <v>12396</v>
      </c>
      <c r="M2070" s="164">
        <v>84034</v>
      </c>
    </row>
    <row r="2071" spans="1:13">
      <c r="A2071" s="162" t="s">
        <v>18969</v>
      </c>
      <c r="B2071" s="163">
        <v>302179</v>
      </c>
      <c r="C2071" s="163">
        <v>0</v>
      </c>
      <c r="D2071" s="164" t="s">
        <v>18970</v>
      </c>
      <c r="E2071" s="164" t="s">
        <v>18971</v>
      </c>
      <c r="F2071" s="165" t="s">
        <v>6</v>
      </c>
      <c r="G2071" s="165" t="s">
        <v>12396</v>
      </c>
      <c r="H2071" s="165" t="s">
        <v>12396</v>
      </c>
      <c r="I2071" s="164" t="s">
        <v>16120</v>
      </c>
      <c r="J2071" s="164" t="s">
        <v>16121</v>
      </c>
      <c r="K2071" s="164">
        <v>36</v>
      </c>
      <c r="L2071" s="164" t="s">
        <v>12396</v>
      </c>
      <c r="M2071" s="164">
        <v>84030</v>
      </c>
    </row>
    <row r="2072" spans="1:13">
      <c r="A2072" s="162" t="s">
        <v>18972</v>
      </c>
      <c r="B2072" s="163">
        <v>302180</v>
      </c>
      <c r="C2072" s="163">
        <v>0</v>
      </c>
      <c r="D2072" s="164" t="s">
        <v>18973</v>
      </c>
      <c r="E2072" s="164" t="s">
        <v>18974</v>
      </c>
      <c r="F2072" s="165" t="s">
        <v>6</v>
      </c>
      <c r="G2072" s="165" t="s">
        <v>12396</v>
      </c>
      <c r="H2072" s="165" t="s">
        <v>12396</v>
      </c>
      <c r="I2072" s="164" t="s">
        <v>16120</v>
      </c>
      <c r="J2072" s="164" t="s">
        <v>16121</v>
      </c>
      <c r="K2072" s="164">
        <v>36</v>
      </c>
      <c r="L2072" s="164" t="s">
        <v>12396</v>
      </c>
      <c r="M2072" s="164">
        <v>84031</v>
      </c>
    </row>
    <row r="2073" spans="1:13">
      <c r="A2073" s="162" t="s">
        <v>18975</v>
      </c>
      <c r="B2073" s="163">
        <v>234405</v>
      </c>
      <c r="C2073" s="163">
        <v>0</v>
      </c>
      <c r="D2073" s="164" t="s">
        <v>18976</v>
      </c>
      <c r="E2073" s="164" t="s">
        <v>18977</v>
      </c>
      <c r="F2073" s="165" t="s">
        <v>6</v>
      </c>
      <c r="G2073" s="165" t="s">
        <v>12396</v>
      </c>
      <c r="H2073" s="165" t="s">
        <v>12396</v>
      </c>
      <c r="I2073" s="164" t="s">
        <v>16120</v>
      </c>
      <c r="J2073" s="164" t="s">
        <v>16121</v>
      </c>
      <c r="K2073" s="164">
        <v>36</v>
      </c>
      <c r="L2073" s="164" t="s">
        <v>12396</v>
      </c>
      <c r="M2073" s="164">
        <v>77954</v>
      </c>
    </row>
    <row r="2074" spans="1:13">
      <c r="A2074" s="162" t="s">
        <v>18978</v>
      </c>
      <c r="B2074" s="163">
        <v>467970</v>
      </c>
      <c r="C2074" s="163">
        <v>0</v>
      </c>
      <c r="D2074" s="164" t="s">
        <v>18979</v>
      </c>
      <c r="E2074" s="164" t="s">
        <v>18980</v>
      </c>
      <c r="F2074" s="165" t="s">
        <v>6</v>
      </c>
      <c r="G2074" s="165" t="s">
        <v>12396</v>
      </c>
      <c r="H2074" s="165" t="s">
        <v>12396</v>
      </c>
      <c r="I2074" s="164" t="s">
        <v>16120</v>
      </c>
      <c r="J2074" s="164" t="s">
        <v>16121</v>
      </c>
      <c r="K2074" s="164">
        <v>36</v>
      </c>
      <c r="L2074" s="164" t="s">
        <v>12396</v>
      </c>
      <c r="M2074" s="164">
        <v>83902</v>
      </c>
    </row>
    <row r="2075" spans="1:13">
      <c r="A2075" s="162" t="s">
        <v>18981</v>
      </c>
      <c r="B2075" s="163">
        <v>467969</v>
      </c>
      <c r="C2075" s="163">
        <v>0</v>
      </c>
      <c r="D2075" s="164" t="s">
        <v>18982</v>
      </c>
      <c r="E2075" s="164" t="s">
        <v>18983</v>
      </c>
      <c r="F2075" s="165" t="s">
        <v>6</v>
      </c>
      <c r="G2075" s="165" t="s">
        <v>12396</v>
      </c>
      <c r="H2075" s="165" t="s">
        <v>12396</v>
      </c>
      <c r="I2075" s="164" t="s">
        <v>16120</v>
      </c>
      <c r="J2075" s="164" t="s">
        <v>16121</v>
      </c>
      <c r="K2075" s="164">
        <v>36</v>
      </c>
      <c r="L2075" s="164" t="s">
        <v>12396</v>
      </c>
      <c r="M2075" s="164">
        <v>83903</v>
      </c>
    </row>
    <row r="2076" spans="1:13">
      <c r="A2076" s="162" t="s">
        <v>18984</v>
      </c>
      <c r="B2076" s="163">
        <v>471218</v>
      </c>
      <c r="C2076" s="163">
        <v>0</v>
      </c>
      <c r="D2076" s="164" t="s">
        <v>18985</v>
      </c>
      <c r="E2076" s="164" t="s">
        <v>18986</v>
      </c>
      <c r="F2076" s="165" t="s">
        <v>6</v>
      </c>
      <c r="G2076" s="165" t="s">
        <v>12396</v>
      </c>
      <c r="H2076" s="165" t="s">
        <v>12396</v>
      </c>
      <c r="I2076" s="164" t="s">
        <v>16120</v>
      </c>
      <c r="J2076" s="164" t="s">
        <v>16121</v>
      </c>
      <c r="K2076" s="164">
        <v>36</v>
      </c>
      <c r="L2076" s="164" t="s">
        <v>12396</v>
      </c>
      <c r="M2076" s="164">
        <v>83958</v>
      </c>
    </row>
    <row r="2077" spans="1:13">
      <c r="A2077" s="162" t="s">
        <v>18987</v>
      </c>
      <c r="B2077" s="163">
        <v>459235</v>
      </c>
      <c r="C2077" s="163">
        <v>0</v>
      </c>
      <c r="D2077" s="164" t="s">
        <v>18988</v>
      </c>
      <c r="E2077" s="164" t="s">
        <v>18989</v>
      </c>
      <c r="F2077" s="165" t="s">
        <v>6</v>
      </c>
      <c r="G2077" s="165" t="s">
        <v>12396</v>
      </c>
      <c r="H2077" s="165" t="s">
        <v>12396</v>
      </c>
      <c r="I2077" s="164" t="s">
        <v>16120</v>
      </c>
      <c r="J2077" s="164" t="s">
        <v>16121</v>
      </c>
      <c r="K2077" s="164">
        <v>36</v>
      </c>
      <c r="L2077" s="164" t="s">
        <v>12396</v>
      </c>
      <c r="M2077" s="164">
        <v>94167</v>
      </c>
    </row>
    <row r="2078" spans="1:13">
      <c r="A2078" s="162" t="s">
        <v>18990</v>
      </c>
      <c r="B2078" s="163">
        <v>471070</v>
      </c>
      <c r="C2078" s="163">
        <v>0</v>
      </c>
      <c r="D2078" s="164" t="s">
        <v>18991</v>
      </c>
      <c r="E2078" s="164" t="s">
        <v>18992</v>
      </c>
      <c r="F2078" s="165" t="s">
        <v>6</v>
      </c>
      <c r="G2078" s="165" t="s">
        <v>12396</v>
      </c>
      <c r="H2078" s="165" t="s">
        <v>12396</v>
      </c>
      <c r="I2078" s="164" t="s">
        <v>16120</v>
      </c>
      <c r="J2078" s="164" t="s">
        <v>16121</v>
      </c>
      <c r="K2078" s="164">
        <v>36</v>
      </c>
      <c r="L2078" s="164" t="s">
        <v>12396</v>
      </c>
      <c r="M2078" s="164">
        <v>83957</v>
      </c>
    </row>
    <row r="2079" spans="1:13">
      <c r="A2079" s="162" t="s">
        <v>18993</v>
      </c>
      <c r="B2079" s="163">
        <v>348124</v>
      </c>
      <c r="C2079" s="163">
        <v>0</v>
      </c>
      <c r="D2079" s="164" t="s">
        <v>18994</v>
      </c>
      <c r="E2079" s="164" t="s">
        <v>18995</v>
      </c>
      <c r="F2079" s="165" t="s">
        <v>6</v>
      </c>
      <c r="G2079" s="165" t="s">
        <v>12396</v>
      </c>
      <c r="H2079" s="165" t="s">
        <v>12396</v>
      </c>
      <c r="I2079" s="164" t="s">
        <v>14222</v>
      </c>
      <c r="J2079" s="164" t="s">
        <v>13810</v>
      </c>
      <c r="K2079" s="164">
        <v>36</v>
      </c>
      <c r="L2079" s="164" t="s">
        <v>12396</v>
      </c>
      <c r="M2079" s="164">
        <v>94161</v>
      </c>
    </row>
    <row r="2080" spans="1:13" ht="30">
      <c r="A2080" s="162" t="s">
        <v>18996</v>
      </c>
      <c r="B2080" s="163">
        <v>464097</v>
      </c>
      <c r="C2080" s="163">
        <v>0</v>
      </c>
      <c r="D2080" s="164" t="s">
        <v>18997</v>
      </c>
      <c r="E2080" s="164" t="s">
        <v>18998</v>
      </c>
      <c r="F2080" s="165" t="s">
        <v>10974</v>
      </c>
      <c r="G2080" s="165" t="s">
        <v>12396</v>
      </c>
      <c r="H2080" s="165" t="s">
        <v>12396</v>
      </c>
      <c r="I2080" s="164" t="s">
        <v>16120</v>
      </c>
      <c r="J2080" s="164" t="s">
        <v>16121</v>
      </c>
      <c r="K2080" s="164">
        <v>36</v>
      </c>
      <c r="L2080" s="164" t="s">
        <v>12396</v>
      </c>
      <c r="M2080" s="164">
        <v>77947</v>
      </c>
    </row>
    <row r="2081" spans="1:13">
      <c r="A2081" s="162" t="s">
        <v>18999</v>
      </c>
      <c r="B2081" s="163">
        <v>443930</v>
      </c>
      <c r="C2081" s="163">
        <v>0</v>
      </c>
      <c r="D2081" s="164" t="s">
        <v>19000</v>
      </c>
      <c r="E2081" s="164" t="s">
        <v>19001</v>
      </c>
      <c r="F2081" s="165" t="s">
        <v>6</v>
      </c>
      <c r="G2081" s="165" t="s">
        <v>12396</v>
      </c>
      <c r="H2081" s="165" t="s">
        <v>12396</v>
      </c>
      <c r="I2081" s="164" t="s">
        <v>14222</v>
      </c>
      <c r="J2081" s="164" t="s">
        <v>14223</v>
      </c>
      <c r="K2081" s="164">
        <v>36</v>
      </c>
      <c r="L2081" s="164" t="s">
        <v>12396</v>
      </c>
      <c r="M2081" s="164">
        <v>78154</v>
      </c>
    </row>
    <row r="2082" spans="1:13">
      <c r="A2082" s="162" t="s">
        <v>8705</v>
      </c>
      <c r="B2082" s="163">
        <v>463000</v>
      </c>
      <c r="C2082" s="163">
        <v>0</v>
      </c>
      <c r="D2082" s="164" t="s">
        <v>19002</v>
      </c>
      <c r="E2082" s="164" t="s">
        <v>19003</v>
      </c>
      <c r="F2082" s="165" t="s">
        <v>6</v>
      </c>
      <c r="G2082" s="165" t="s">
        <v>12396</v>
      </c>
      <c r="H2082" s="165" t="s">
        <v>12396</v>
      </c>
      <c r="I2082" s="164" t="s">
        <v>16120</v>
      </c>
      <c r="J2082" s="164" t="s">
        <v>16121</v>
      </c>
      <c r="K2082" s="164">
        <v>36</v>
      </c>
      <c r="L2082" s="164" t="s">
        <v>12396</v>
      </c>
      <c r="M2082" s="164">
        <v>94157</v>
      </c>
    </row>
    <row r="2083" spans="1:13">
      <c r="A2083" s="162" t="s">
        <v>19004</v>
      </c>
      <c r="B2083" s="163">
        <v>483074</v>
      </c>
      <c r="C2083" s="163">
        <v>0</v>
      </c>
      <c r="D2083" s="164" t="s">
        <v>19005</v>
      </c>
      <c r="E2083" s="164" t="s">
        <v>19006</v>
      </c>
      <c r="F2083" s="165" t="s">
        <v>6</v>
      </c>
      <c r="G2083" s="165" t="s">
        <v>12396</v>
      </c>
      <c r="H2083" s="165" t="s">
        <v>12396</v>
      </c>
      <c r="I2083" s="164" t="s">
        <v>16120</v>
      </c>
      <c r="J2083" s="164" t="s">
        <v>16121</v>
      </c>
      <c r="K2083" s="164">
        <v>36</v>
      </c>
      <c r="L2083" s="164" t="s">
        <v>12396</v>
      </c>
      <c r="M2083" s="164">
        <v>78038</v>
      </c>
    </row>
    <row r="2084" spans="1:13">
      <c r="A2084" s="162" t="s">
        <v>19007</v>
      </c>
      <c r="B2084" s="163">
        <v>336497</v>
      </c>
      <c r="C2084" s="163">
        <v>0</v>
      </c>
      <c r="D2084" s="164" t="s">
        <v>19008</v>
      </c>
      <c r="E2084" s="164" t="s">
        <v>19009</v>
      </c>
      <c r="F2084" s="165" t="s">
        <v>4423</v>
      </c>
      <c r="G2084" s="165" t="s">
        <v>12396</v>
      </c>
      <c r="H2084" s="165" t="s">
        <v>12396</v>
      </c>
      <c r="I2084" s="164" t="s">
        <v>14638</v>
      </c>
      <c r="J2084" s="164" t="s">
        <v>15739</v>
      </c>
      <c r="K2084" s="164">
        <v>35</v>
      </c>
      <c r="L2084" s="164" t="s">
        <v>12396</v>
      </c>
      <c r="M2084" s="164">
        <v>78039</v>
      </c>
    </row>
    <row r="2085" spans="1:13">
      <c r="A2085" s="162" t="s">
        <v>19010</v>
      </c>
      <c r="B2085" s="163">
        <v>336498</v>
      </c>
      <c r="C2085" s="163">
        <v>0</v>
      </c>
      <c r="D2085" s="164" t="s">
        <v>19011</v>
      </c>
      <c r="E2085" s="164" t="s">
        <v>19012</v>
      </c>
      <c r="F2085" s="165" t="s">
        <v>4423</v>
      </c>
      <c r="G2085" s="165" t="s">
        <v>12396</v>
      </c>
      <c r="H2085" s="165" t="s">
        <v>12396</v>
      </c>
      <c r="I2085" s="164" t="s">
        <v>14638</v>
      </c>
      <c r="J2085" s="164" t="s">
        <v>15739</v>
      </c>
      <c r="K2085" s="164">
        <v>35</v>
      </c>
      <c r="L2085" s="164" t="s">
        <v>12396</v>
      </c>
      <c r="M2085" s="164">
        <v>78040</v>
      </c>
    </row>
    <row r="2086" spans="1:13" ht="30">
      <c r="A2086" s="162" t="s">
        <v>2894</v>
      </c>
      <c r="B2086" s="163">
        <v>409859</v>
      </c>
      <c r="C2086" s="163">
        <v>1250100066</v>
      </c>
      <c r="D2086" s="164" t="s">
        <v>19013</v>
      </c>
      <c r="E2086" s="164" t="s">
        <v>19014</v>
      </c>
      <c r="F2086" s="165" t="s">
        <v>17647</v>
      </c>
      <c r="G2086" s="165" t="s">
        <v>12396</v>
      </c>
      <c r="H2086" s="165" t="s">
        <v>12396</v>
      </c>
      <c r="I2086" s="164" t="s">
        <v>14222</v>
      </c>
      <c r="J2086" s="164" t="s">
        <v>15641</v>
      </c>
      <c r="K2086" s="164">
        <v>11</v>
      </c>
      <c r="L2086" s="164" t="s">
        <v>12396</v>
      </c>
      <c r="M2086" s="164">
        <v>78748</v>
      </c>
    </row>
    <row r="2087" spans="1:13">
      <c r="A2087" s="162" t="s">
        <v>19015</v>
      </c>
      <c r="B2087" s="163">
        <v>600978</v>
      </c>
      <c r="C2087" s="163">
        <v>0</v>
      </c>
      <c r="D2087" s="164" t="s">
        <v>19016</v>
      </c>
      <c r="E2087" s="164" t="s">
        <v>19017</v>
      </c>
      <c r="F2087" s="165" t="s">
        <v>6</v>
      </c>
      <c r="G2087" s="165" t="s">
        <v>12396</v>
      </c>
      <c r="H2087" s="165" t="s">
        <v>12396</v>
      </c>
      <c r="I2087" s="164" t="s">
        <v>16120</v>
      </c>
      <c r="J2087" s="164" t="s">
        <v>16121</v>
      </c>
      <c r="K2087" s="164">
        <v>36</v>
      </c>
      <c r="L2087" s="164" t="s">
        <v>12396</v>
      </c>
      <c r="M2087" s="164">
        <v>78005</v>
      </c>
    </row>
    <row r="2088" spans="1:13">
      <c r="A2088" s="162" t="s">
        <v>19018</v>
      </c>
      <c r="B2088" s="163">
        <v>600977</v>
      </c>
      <c r="C2088" s="163">
        <v>0</v>
      </c>
      <c r="D2088" s="164" t="s">
        <v>19019</v>
      </c>
      <c r="E2088" s="164" t="s">
        <v>19020</v>
      </c>
      <c r="F2088" s="165" t="s">
        <v>6</v>
      </c>
      <c r="G2088" s="165" t="s">
        <v>12396</v>
      </c>
      <c r="H2088" s="165" t="s">
        <v>12396</v>
      </c>
      <c r="I2088" s="164" t="s">
        <v>16120</v>
      </c>
      <c r="J2088" s="164" t="s">
        <v>16121</v>
      </c>
      <c r="K2088" s="164">
        <v>36</v>
      </c>
      <c r="L2088" s="164" t="s">
        <v>12396</v>
      </c>
      <c r="M2088" s="164">
        <v>78000</v>
      </c>
    </row>
    <row r="2089" spans="1:13">
      <c r="A2089" s="162" t="s">
        <v>19021</v>
      </c>
      <c r="B2089" s="163">
        <v>600976</v>
      </c>
      <c r="C2089" s="163">
        <v>0</v>
      </c>
      <c r="D2089" s="164" t="s">
        <v>19022</v>
      </c>
      <c r="E2089" s="164" t="s">
        <v>19023</v>
      </c>
      <c r="F2089" s="165" t="s">
        <v>6</v>
      </c>
      <c r="G2089" s="165" t="s">
        <v>12396</v>
      </c>
      <c r="H2089" s="165" t="s">
        <v>12396</v>
      </c>
      <c r="I2089" s="164" t="s">
        <v>16120</v>
      </c>
      <c r="J2089" s="164" t="s">
        <v>16121</v>
      </c>
      <c r="K2089" s="164">
        <v>36</v>
      </c>
      <c r="L2089" s="164" t="s">
        <v>12396</v>
      </c>
      <c r="M2089" s="164">
        <v>77999</v>
      </c>
    </row>
    <row r="2090" spans="1:13">
      <c r="A2090" s="162" t="s">
        <v>19024</v>
      </c>
      <c r="B2090" s="163">
        <v>470597</v>
      </c>
      <c r="C2090" s="163">
        <v>0</v>
      </c>
      <c r="D2090" s="164" t="s">
        <v>19025</v>
      </c>
      <c r="E2090" s="164" t="s">
        <v>19026</v>
      </c>
      <c r="F2090" s="165" t="s">
        <v>6</v>
      </c>
      <c r="G2090" s="165" t="s">
        <v>12396</v>
      </c>
      <c r="H2090" s="165" t="s">
        <v>12396</v>
      </c>
      <c r="I2090" s="164" t="s">
        <v>16120</v>
      </c>
      <c r="J2090" s="164" t="s">
        <v>16121</v>
      </c>
      <c r="K2090" s="164">
        <v>36</v>
      </c>
      <c r="L2090" s="164" t="s">
        <v>12396</v>
      </c>
      <c r="M2090" s="164">
        <v>84026</v>
      </c>
    </row>
    <row r="2091" spans="1:13">
      <c r="A2091" s="162" t="s">
        <v>19027</v>
      </c>
      <c r="B2091" s="163">
        <v>467943</v>
      </c>
      <c r="C2091" s="163">
        <v>0</v>
      </c>
      <c r="D2091" s="164" t="s">
        <v>19028</v>
      </c>
      <c r="E2091" s="164" t="s">
        <v>19029</v>
      </c>
      <c r="F2091" s="165" t="s">
        <v>6</v>
      </c>
      <c r="G2091" s="165" t="s">
        <v>12396</v>
      </c>
      <c r="H2091" s="165" t="s">
        <v>12396</v>
      </c>
      <c r="I2091" s="164" t="s">
        <v>16120</v>
      </c>
      <c r="J2091" s="164" t="s">
        <v>16121</v>
      </c>
      <c r="K2091" s="164">
        <v>36</v>
      </c>
      <c r="L2091" s="164" t="s">
        <v>12396</v>
      </c>
      <c r="M2091" s="164">
        <v>83895</v>
      </c>
    </row>
    <row r="2092" spans="1:13">
      <c r="A2092" s="162" t="s">
        <v>19030</v>
      </c>
      <c r="B2092" s="163">
        <v>600986</v>
      </c>
      <c r="C2092" s="163">
        <v>0</v>
      </c>
      <c r="D2092" s="164" t="s">
        <v>19031</v>
      </c>
      <c r="E2092" s="164" t="s">
        <v>19032</v>
      </c>
      <c r="F2092" s="165" t="s">
        <v>6</v>
      </c>
      <c r="G2092" s="165" t="s">
        <v>12396</v>
      </c>
      <c r="H2092" s="165" t="s">
        <v>12396</v>
      </c>
      <c r="I2092" s="164" t="s">
        <v>16120</v>
      </c>
      <c r="J2092" s="164" t="s">
        <v>16121</v>
      </c>
      <c r="K2092" s="164">
        <v>36</v>
      </c>
      <c r="L2092" s="164" t="s">
        <v>12396</v>
      </c>
      <c r="M2092" s="164">
        <v>78007</v>
      </c>
    </row>
    <row r="2093" spans="1:13">
      <c r="A2093" s="162" t="s">
        <v>19033</v>
      </c>
      <c r="B2093" s="163">
        <v>479109</v>
      </c>
      <c r="C2093" s="163">
        <v>0</v>
      </c>
      <c r="D2093" s="164" t="s">
        <v>19034</v>
      </c>
      <c r="E2093" s="164" t="s">
        <v>19035</v>
      </c>
      <c r="F2093" s="165" t="s">
        <v>6</v>
      </c>
      <c r="G2093" s="165" t="s">
        <v>12396</v>
      </c>
      <c r="H2093" s="165" t="s">
        <v>12396</v>
      </c>
      <c r="I2093" s="164" t="s">
        <v>16120</v>
      </c>
      <c r="J2093" s="164" t="s">
        <v>16121</v>
      </c>
      <c r="K2093" s="164">
        <v>36</v>
      </c>
      <c r="L2093" s="164" t="s">
        <v>12396</v>
      </c>
      <c r="M2093" s="164">
        <v>78008</v>
      </c>
    </row>
    <row r="2094" spans="1:13">
      <c r="A2094" s="162" t="s">
        <v>4709</v>
      </c>
      <c r="B2094" s="163">
        <v>477425</v>
      </c>
      <c r="C2094" s="163" t="s">
        <v>19036</v>
      </c>
      <c r="D2094" s="164" t="s">
        <v>19037</v>
      </c>
      <c r="E2094" s="164" t="s">
        <v>19038</v>
      </c>
      <c r="F2094" s="165" t="s">
        <v>6</v>
      </c>
      <c r="G2094" s="165" t="s">
        <v>12396</v>
      </c>
      <c r="H2094" s="165" t="s">
        <v>12396</v>
      </c>
      <c r="I2094" s="164" t="s">
        <v>14222</v>
      </c>
      <c r="J2094" s="164" t="s">
        <v>13810</v>
      </c>
      <c r="K2094" s="164">
        <v>36</v>
      </c>
      <c r="L2094" s="164" t="s">
        <v>12396</v>
      </c>
      <c r="M2094" s="164">
        <v>86706</v>
      </c>
    </row>
    <row r="2095" spans="1:13">
      <c r="A2095" s="162" t="s">
        <v>19039</v>
      </c>
      <c r="B2095" s="163">
        <v>455868</v>
      </c>
      <c r="C2095" s="163">
        <v>0</v>
      </c>
      <c r="D2095" s="164" t="s">
        <v>19040</v>
      </c>
      <c r="E2095" s="164" t="s">
        <v>19040</v>
      </c>
      <c r="F2095" s="165" t="s">
        <v>6</v>
      </c>
      <c r="G2095" s="165" t="s">
        <v>12396</v>
      </c>
      <c r="H2095" s="165" t="s">
        <v>12396</v>
      </c>
      <c r="I2095" s="164" t="s">
        <v>16527</v>
      </c>
      <c r="J2095" s="164" t="s">
        <v>16815</v>
      </c>
      <c r="K2095" s="164">
        <v>36</v>
      </c>
      <c r="L2095" s="164" t="s">
        <v>12396</v>
      </c>
      <c r="M2095" s="164">
        <v>84460</v>
      </c>
    </row>
    <row r="2096" spans="1:13">
      <c r="A2096" s="162" t="s">
        <v>19041</v>
      </c>
      <c r="B2096" s="163">
        <v>462927</v>
      </c>
      <c r="C2096" s="163">
        <v>0</v>
      </c>
      <c r="D2096" s="164" t="s">
        <v>19042</v>
      </c>
      <c r="E2096" s="164" t="s">
        <v>19042</v>
      </c>
      <c r="F2096" s="165" t="s">
        <v>6</v>
      </c>
      <c r="G2096" s="165" t="s">
        <v>12396</v>
      </c>
      <c r="H2096" s="165" t="s">
        <v>12396</v>
      </c>
      <c r="I2096" s="164" t="s">
        <v>16527</v>
      </c>
      <c r="J2096" s="164" t="s">
        <v>16815</v>
      </c>
      <c r="K2096" s="164">
        <v>36</v>
      </c>
      <c r="L2096" s="164" t="s">
        <v>12396</v>
      </c>
      <c r="M2096" s="164">
        <v>94163</v>
      </c>
    </row>
    <row r="2097" spans="1:13">
      <c r="A2097" s="162" t="s">
        <v>6008</v>
      </c>
      <c r="B2097" s="163">
        <v>439001</v>
      </c>
      <c r="C2097" s="163" t="s">
        <v>19043</v>
      </c>
      <c r="D2097" s="164" t="s">
        <v>19044</v>
      </c>
      <c r="E2097" s="164" t="s">
        <v>19045</v>
      </c>
      <c r="F2097" s="165" t="s">
        <v>6</v>
      </c>
      <c r="G2097" s="165" t="s">
        <v>12396</v>
      </c>
      <c r="H2097" s="165" t="s">
        <v>12396</v>
      </c>
      <c r="I2097" s="164" t="s">
        <v>14222</v>
      </c>
      <c r="J2097" s="164" t="s">
        <v>13810</v>
      </c>
      <c r="K2097" s="164">
        <v>36</v>
      </c>
      <c r="L2097" s="164" t="s">
        <v>12396</v>
      </c>
      <c r="M2097" s="164">
        <v>86707</v>
      </c>
    </row>
    <row r="2098" spans="1:13">
      <c r="A2098" s="162" t="s">
        <v>7939</v>
      </c>
      <c r="B2098" s="163">
        <v>443655</v>
      </c>
      <c r="C2098" s="163">
        <v>0</v>
      </c>
      <c r="D2098" s="164" t="s">
        <v>19046</v>
      </c>
      <c r="E2098" s="164" t="s">
        <v>19047</v>
      </c>
      <c r="F2098" s="165" t="s">
        <v>6</v>
      </c>
      <c r="G2098" s="165" t="s">
        <v>12396</v>
      </c>
      <c r="H2098" s="165" t="s">
        <v>12396</v>
      </c>
      <c r="I2098" s="164" t="s">
        <v>14222</v>
      </c>
      <c r="J2098" s="164" t="s">
        <v>14373</v>
      </c>
      <c r="K2098" s="164">
        <v>36</v>
      </c>
      <c r="L2098" s="164" t="s">
        <v>12396</v>
      </c>
      <c r="M2098" s="164">
        <v>94100</v>
      </c>
    </row>
    <row r="2099" spans="1:13">
      <c r="A2099" s="162" t="s">
        <v>19048</v>
      </c>
      <c r="B2099" s="163">
        <v>455229</v>
      </c>
      <c r="C2099" s="163" t="s">
        <v>12396</v>
      </c>
      <c r="D2099" s="164" t="s">
        <v>19049</v>
      </c>
      <c r="E2099" s="164" t="s">
        <v>19050</v>
      </c>
      <c r="F2099" s="165" t="s">
        <v>6</v>
      </c>
      <c r="G2099" s="165" t="s">
        <v>12396</v>
      </c>
      <c r="H2099" s="165" t="s">
        <v>12396</v>
      </c>
      <c r="I2099" s="164" t="s">
        <v>16527</v>
      </c>
      <c r="J2099" s="164" t="s">
        <v>16815</v>
      </c>
      <c r="K2099" s="164">
        <v>36</v>
      </c>
      <c r="L2099" s="164" t="s">
        <v>12396</v>
      </c>
      <c r="M2099" s="164">
        <v>95401</v>
      </c>
    </row>
    <row r="2100" spans="1:13">
      <c r="A2100" s="162" t="s">
        <v>19051</v>
      </c>
      <c r="B2100" s="163">
        <v>452312</v>
      </c>
      <c r="C2100" s="163" t="s">
        <v>12396</v>
      </c>
      <c r="D2100" s="164" t="s">
        <v>19052</v>
      </c>
      <c r="E2100" s="164" t="s">
        <v>19053</v>
      </c>
      <c r="F2100" s="165" t="s">
        <v>6</v>
      </c>
      <c r="G2100" s="165" t="s">
        <v>12396</v>
      </c>
      <c r="H2100" s="165" t="s">
        <v>12396</v>
      </c>
      <c r="I2100" s="164" t="s">
        <v>16527</v>
      </c>
      <c r="J2100" s="164" t="s">
        <v>16815</v>
      </c>
      <c r="K2100" s="164">
        <v>36</v>
      </c>
      <c r="L2100" s="164" t="s">
        <v>12396</v>
      </c>
      <c r="M2100" s="164">
        <v>95438</v>
      </c>
    </row>
    <row r="2101" spans="1:13">
      <c r="A2101" s="162" t="s">
        <v>19054</v>
      </c>
      <c r="B2101" s="163">
        <v>451602</v>
      </c>
      <c r="C2101" s="163">
        <v>0</v>
      </c>
      <c r="D2101" s="164" t="s">
        <v>19055</v>
      </c>
      <c r="E2101" s="164" t="s">
        <v>19056</v>
      </c>
      <c r="F2101" s="165" t="s">
        <v>6</v>
      </c>
      <c r="G2101" s="165" t="s">
        <v>12396</v>
      </c>
      <c r="H2101" s="165" t="s">
        <v>12396</v>
      </c>
      <c r="I2101" s="164" t="s">
        <v>14222</v>
      </c>
      <c r="J2101" s="164" t="s">
        <v>13810</v>
      </c>
      <c r="K2101" s="164">
        <v>36</v>
      </c>
      <c r="L2101" s="164" t="s">
        <v>12396</v>
      </c>
      <c r="M2101" s="164">
        <v>94149</v>
      </c>
    </row>
    <row r="2102" spans="1:13">
      <c r="A2102" s="162" t="s">
        <v>19057</v>
      </c>
      <c r="B2102" s="163">
        <v>451601</v>
      </c>
      <c r="C2102" s="163">
        <v>0</v>
      </c>
      <c r="D2102" s="164" t="s">
        <v>19058</v>
      </c>
      <c r="E2102" s="164" t="s">
        <v>19059</v>
      </c>
      <c r="F2102" s="165" t="s">
        <v>6</v>
      </c>
      <c r="G2102" s="165" t="s">
        <v>12396</v>
      </c>
      <c r="H2102" s="165" t="s">
        <v>12396</v>
      </c>
      <c r="I2102" s="164" t="s">
        <v>14222</v>
      </c>
      <c r="J2102" s="164" t="s">
        <v>13810</v>
      </c>
      <c r="K2102" s="164">
        <v>36</v>
      </c>
      <c r="L2102" s="164" t="s">
        <v>12396</v>
      </c>
      <c r="M2102" s="164">
        <v>94148</v>
      </c>
    </row>
    <row r="2103" spans="1:13">
      <c r="A2103" s="162" t="s">
        <v>19060</v>
      </c>
      <c r="B2103" s="163">
        <v>476779</v>
      </c>
      <c r="C2103" s="163" t="s">
        <v>12396</v>
      </c>
      <c r="D2103" s="164" t="s">
        <v>19061</v>
      </c>
      <c r="E2103" s="164" t="s">
        <v>19062</v>
      </c>
      <c r="F2103" s="165" t="s">
        <v>6</v>
      </c>
      <c r="G2103" s="165" t="s">
        <v>12396</v>
      </c>
      <c r="H2103" s="165" t="s">
        <v>12396</v>
      </c>
      <c r="I2103" s="164" t="s">
        <v>16527</v>
      </c>
      <c r="J2103" s="164" t="s">
        <v>16815</v>
      </c>
      <c r="K2103" s="164">
        <v>36</v>
      </c>
      <c r="L2103" s="164" t="s">
        <v>12396</v>
      </c>
      <c r="M2103" s="164">
        <v>95381</v>
      </c>
    </row>
    <row r="2104" spans="1:13">
      <c r="A2104" s="162" t="s">
        <v>19063</v>
      </c>
      <c r="B2104" s="163">
        <v>254416</v>
      </c>
      <c r="C2104" s="163">
        <v>0</v>
      </c>
      <c r="D2104" s="164" t="s">
        <v>19064</v>
      </c>
      <c r="E2104" s="164" t="s">
        <v>19065</v>
      </c>
      <c r="F2104" s="165" t="s">
        <v>10631</v>
      </c>
      <c r="G2104" s="165" t="s">
        <v>12396</v>
      </c>
      <c r="H2104" s="165" t="s">
        <v>12396</v>
      </c>
      <c r="I2104" s="164" t="s">
        <v>14222</v>
      </c>
      <c r="J2104" s="164" t="s">
        <v>16930</v>
      </c>
      <c r="K2104" s="164">
        <v>36</v>
      </c>
      <c r="L2104" s="164" t="s">
        <v>12396</v>
      </c>
      <c r="M2104" s="164">
        <v>94136</v>
      </c>
    </row>
    <row r="2105" spans="1:13">
      <c r="A2105" s="162" t="s">
        <v>19066</v>
      </c>
      <c r="B2105" s="163">
        <v>459233</v>
      </c>
      <c r="C2105" s="163">
        <v>0</v>
      </c>
      <c r="D2105" s="164" t="s">
        <v>19067</v>
      </c>
      <c r="E2105" s="164" t="s">
        <v>19068</v>
      </c>
      <c r="F2105" s="165" t="s">
        <v>6</v>
      </c>
      <c r="G2105" s="165" t="s">
        <v>12396</v>
      </c>
      <c r="H2105" s="165" t="s">
        <v>12396</v>
      </c>
      <c r="I2105" s="164" t="s">
        <v>16120</v>
      </c>
      <c r="J2105" s="164" t="s">
        <v>16121</v>
      </c>
      <c r="K2105" s="164">
        <v>36</v>
      </c>
      <c r="L2105" s="164" t="s">
        <v>12396</v>
      </c>
      <c r="M2105" s="164">
        <v>94170</v>
      </c>
    </row>
    <row r="2106" spans="1:13">
      <c r="A2106" s="162" t="s">
        <v>19069</v>
      </c>
      <c r="B2106" s="163">
        <v>365648</v>
      </c>
      <c r="C2106" s="163" t="s">
        <v>12396</v>
      </c>
      <c r="D2106" s="164" t="s">
        <v>19070</v>
      </c>
      <c r="E2106" s="164" t="s">
        <v>19071</v>
      </c>
      <c r="F2106" s="165" t="s">
        <v>6</v>
      </c>
      <c r="G2106" s="165" t="s">
        <v>12396</v>
      </c>
      <c r="H2106" s="165" t="s">
        <v>12396</v>
      </c>
      <c r="I2106" s="164" t="s">
        <v>16527</v>
      </c>
      <c r="J2106" s="164" t="s">
        <v>16815</v>
      </c>
      <c r="K2106" s="164">
        <v>36</v>
      </c>
      <c r="L2106" s="164" t="s">
        <v>12396</v>
      </c>
      <c r="M2106" s="164">
        <v>95371</v>
      </c>
    </row>
    <row r="2107" spans="1:13">
      <c r="A2107" s="162" t="s">
        <v>19072</v>
      </c>
      <c r="B2107" s="163">
        <v>456889</v>
      </c>
      <c r="C2107" s="163" t="s">
        <v>12396</v>
      </c>
      <c r="D2107" s="164" t="s">
        <v>19073</v>
      </c>
      <c r="E2107" s="164" t="s">
        <v>19074</v>
      </c>
      <c r="F2107" s="165" t="s">
        <v>6</v>
      </c>
      <c r="G2107" s="165" t="s">
        <v>12396</v>
      </c>
      <c r="H2107" s="165" t="s">
        <v>12396</v>
      </c>
      <c r="I2107" s="164" t="s">
        <v>16527</v>
      </c>
      <c r="J2107" s="164" t="s">
        <v>16815</v>
      </c>
      <c r="K2107" s="164">
        <v>36</v>
      </c>
      <c r="L2107" s="164" t="s">
        <v>12396</v>
      </c>
      <c r="M2107" s="164">
        <v>95390</v>
      </c>
    </row>
    <row r="2108" spans="1:13">
      <c r="A2108" s="162" t="s">
        <v>19075</v>
      </c>
      <c r="B2108" s="163">
        <v>476771</v>
      </c>
      <c r="C2108" s="163" t="s">
        <v>12396</v>
      </c>
      <c r="D2108" s="164" t="s">
        <v>19076</v>
      </c>
      <c r="E2108" s="164" t="s">
        <v>19077</v>
      </c>
      <c r="F2108" s="165" t="s">
        <v>6</v>
      </c>
      <c r="G2108" s="165" t="s">
        <v>12396</v>
      </c>
      <c r="H2108" s="165" t="s">
        <v>12396</v>
      </c>
      <c r="I2108" s="164" t="s">
        <v>16527</v>
      </c>
      <c r="J2108" s="164" t="s">
        <v>16815</v>
      </c>
      <c r="K2108" s="164">
        <v>36</v>
      </c>
      <c r="L2108" s="164" t="s">
        <v>12396</v>
      </c>
      <c r="M2108" s="164">
        <v>95380</v>
      </c>
    </row>
    <row r="2109" spans="1:13">
      <c r="A2109" s="162" t="s">
        <v>19078</v>
      </c>
      <c r="B2109" s="163">
        <v>476780</v>
      </c>
      <c r="C2109" s="163" t="s">
        <v>12396</v>
      </c>
      <c r="D2109" s="164" t="s">
        <v>19079</v>
      </c>
      <c r="E2109" s="164" t="s">
        <v>19080</v>
      </c>
      <c r="F2109" s="165" t="s">
        <v>6</v>
      </c>
      <c r="G2109" s="165" t="s">
        <v>12396</v>
      </c>
      <c r="H2109" s="165" t="s">
        <v>12396</v>
      </c>
      <c r="I2109" s="164" t="s">
        <v>16527</v>
      </c>
      <c r="J2109" s="164" t="s">
        <v>16815</v>
      </c>
      <c r="K2109" s="164">
        <v>36</v>
      </c>
      <c r="L2109" s="164" t="s">
        <v>12396</v>
      </c>
      <c r="M2109" s="164">
        <v>95382</v>
      </c>
    </row>
    <row r="2110" spans="1:13">
      <c r="A2110" s="162" t="s">
        <v>19081</v>
      </c>
      <c r="B2110" s="163">
        <v>278686</v>
      </c>
      <c r="C2110" s="163" t="s">
        <v>12396</v>
      </c>
      <c r="D2110" s="164" t="s">
        <v>19082</v>
      </c>
      <c r="E2110" s="164" t="s">
        <v>19083</v>
      </c>
      <c r="F2110" s="165" t="s">
        <v>6</v>
      </c>
      <c r="G2110" s="165" t="s">
        <v>12396</v>
      </c>
      <c r="H2110" s="165" t="s">
        <v>12396</v>
      </c>
      <c r="I2110" s="164" t="s">
        <v>16527</v>
      </c>
      <c r="J2110" s="164" t="s">
        <v>16815</v>
      </c>
      <c r="K2110" s="164">
        <v>36</v>
      </c>
      <c r="L2110" s="164" t="s">
        <v>12396</v>
      </c>
      <c r="M2110" s="164">
        <v>95370</v>
      </c>
    </row>
    <row r="2111" spans="1:13">
      <c r="A2111" s="162" t="s">
        <v>19084</v>
      </c>
      <c r="B2111" s="163">
        <v>448093</v>
      </c>
      <c r="C2111" s="163" t="s">
        <v>12396</v>
      </c>
      <c r="D2111" s="164" t="s">
        <v>19085</v>
      </c>
      <c r="E2111" s="164" t="s">
        <v>19086</v>
      </c>
      <c r="F2111" s="165" t="s">
        <v>6</v>
      </c>
      <c r="G2111" s="165" t="s">
        <v>12396</v>
      </c>
      <c r="H2111" s="165" t="s">
        <v>12396</v>
      </c>
      <c r="I2111" s="164" t="s">
        <v>16527</v>
      </c>
      <c r="J2111" s="164" t="s">
        <v>16815</v>
      </c>
      <c r="K2111" s="164">
        <v>36</v>
      </c>
      <c r="L2111" s="164" t="s">
        <v>12396</v>
      </c>
      <c r="M2111" s="164">
        <v>95384</v>
      </c>
    </row>
    <row r="2112" spans="1:13">
      <c r="A2112" s="162" t="s">
        <v>19087</v>
      </c>
      <c r="B2112" s="163">
        <v>448112</v>
      </c>
      <c r="C2112" s="163" t="s">
        <v>12396</v>
      </c>
      <c r="D2112" s="164" t="s">
        <v>19088</v>
      </c>
      <c r="E2112" s="164" t="s">
        <v>19089</v>
      </c>
      <c r="F2112" s="165" t="s">
        <v>6</v>
      </c>
      <c r="G2112" s="165" t="s">
        <v>12396</v>
      </c>
      <c r="H2112" s="165" t="s">
        <v>12396</v>
      </c>
      <c r="I2112" s="164" t="s">
        <v>16527</v>
      </c>
      <c r="J2112" s="164" t="s">
        <v>16815</v>
      </c>
      <c r="K2112" s="164">
        <v>36</v>
      </c>
      <c r="L2112" s="164" t="s">
        <v>12396</v>
      </c>
      <c r="M2112" s="164">
        <v>95386</v>
      </c>
    </row>
    <row r="2113" spans="1:13">
      <c r="A2113" s="162" t="s">
        <v>19090</v>
      </c>
      <c r="B2113" s="163">
        <v>456889</v>
      </c>
      <c r="C2113" s="163" t="s">
        <v>12396</v>
      </c>
      <c r="D2113" s="164" t="s">
        <v>19091</v>
      </c>
      <c r="E2113" s="164" t="s">
        <v>19092</v>
      </c>
      <c r="F2113" s="165" t="s">
        <v>6</v>
      </c>
      <c r="G2113" s="165" t="s">
        <v>12396</v>
      </c>
      <c r="H2113" s="165" t="s">
        <v>12396</v>
      </c>
      <c r="I2113" s="164" t="s">
        <v>16527</v>
      </c>
      <c r="J2113" s="164" t="s">
        <v>16815</v>
      </c>
      <c r="K2113" s="164">
        <v>36</v>
      </c>
      <c r="L2113" s="164" t="s">
        <v>12396</v>
      </c>
      <c r="M2113" s="164">
        <v>95391</v>
      </c>
    </row>
    <row r="2114" spans="1:13">
      <c r="A2114" s="162" t="s">
        <v>19093</v>
      </c>
      <c r="B2114" s="163">
        <v>378306</v>
      </c>
      <c r="C2114" s="163" t="s">
        <v>12396</v>
      </c>
      <c r="D2114" s="164" t="s">
        <v>19094</v>
      </c>
      <c r="E2114" s="164" t="s">
        <v>19095</v>
      </c>
      <c r="F2114" s="165" t="s">
        <v>6</v>
      </c>
      <c r="G2114" s="165" t="s">
        <v>12396</v>
      </c>
      <c r="H2114" s="165" t="s">
        <v>12396</v>
      </c>
      <c r="I2114" s="164" t="s">
        <v>16527</v>
      </c>
      <c r="J2114" s="164" t="s">
        <v>16815</v>
      </c>
      <c r="K2114" s="164">
        <v>36</v>
      </c>
      <c r="L2114" s="164" t="s">
        <v>12396</v>
      </c>
      <c r="M2114" s="164">
        <v>95372</v>
      </c>
    </row>
    <row r="2115" spans="1:13">
      <c r="A2115" s="162" t="s">
        <v>19096</v>
      </c>
      <c r="B2115" s="163">
        <v>412717</v>
      </c>
      <c r="C2115" s="163" t="s">
        <v>12396</v>
      </c>
      <c r="D2115" s="164" t="s">
        <v>19097</v>
      </c>
      <c r="E2115" s="164" t="s">
        <v>19098</v>
      </c>
      <c r="F2115" s="165" t="s">
        <v>6</v>
      </c>
      <c r="G2115" s="165" t="s">
        <v>12396</v>
      </c>
      <c r="H2115" s="165" t="s">
        <v>12396</v>
      </c>
      <c r="I2115" s="164" t="s">
        <v>16527</v>
      </c>
      <c r="J2115" s="164" t="s">
        <v>16815</v>
      </c>
      <c r="K2115" s="164">
        <v>36</v>
      </c>
      <c r="L2115" s="164" t="s">
        <v>12396</v>
      </c>
      <c r="M2115" s="164">
        <v>95373</v>
      </c>
    </row>
    <row r="2116" spans="1:13">
      <c r="A2116" s="162" t="s">
        <v>19099</v>
      </c>
      <c r="B2116" s="163">
        <v>342358</v>
      </c>
      <c r="C2116" s="163" t="s">
        <v>12396</v>
      </c>
      <c r="D2116" s="164" t="s">
        <v>19100</v>
      </c>
      <c r="E2116" s="164" t="s">
        <v>19101</v>
      </c>
      <c r="F2116" s="165" t="s">
        <v>6</v>
      </c>
      <c r="G2116" s="165" t="s">
        <v>12396</v>
      </c>
      <c r="H2116" s="165" t="s">
        <v>12396</v>
      </c>
      <c r="I2116" s="164" t="s">
        <v>16527</v>
      </c>
      <c r="J2116" s="164" t="s">
        <v>16815</v>
      </c>
      <c r="K2116" s="164">
        <v>36</v>
      </c>
      <c r="L2116" s="164" t="s">
        <v>12396</v>
      </c>
      <c r="M2116" s="164">
        <v>95374</v>
      </c>
    </row>
    <row r="2117" spans="1:13">
      <c r="A2117" s="162" t="s">
        <v>19102</v>
      </c>
      <c r="B2117" s="163">
        <v>443145</v>
      </c>
      <c r="C2117" s="163" t="s">
        <v>12396</v>
      </c>
      <c r="D2117" s="164" t="s">
        <v>19103</v>
      </c>
      <c r="E2117" s="164" t="s">
        <v>19104</v>
      </c>
      <c r="F2117" s="165" t="s">
        <v>6</v>
      </c>
      <c r="G2117" s="165" t="s">
        <v>12396</v>
      </c>
      <c r="H2117" s="165" t="s">
        <v>12396</v>
      </c>
      <c r="I2117" s="164" t="s">
        <v>16527</v>
      </c>
      <c r="J2117" s="164" t="s">
        <v>16815</v>
      </c>
      <c r="K2117" s="164">
        <v>36</v>
      </c>
      <c r="L2117" s="164" t="s">
        <v>12396</v>
      </c>
      <c r="M2117" s="164">
        <v>95375</v>
      </c>
    </row>
    <row r="2118" spans="1:13">
      <c r="A2118" s="162" t="s">
        <v>19105</v>
      </c>
      <c r="B2118" s="163">
        <v>379884</v>
      </c>
      <c r="C2118" s="163" t="s">
        <v>12396</v>
      </c>
      <c r="D2118" s="164" t="s">
        <v>19106</v>
      </c>
      <c r="E2118" s="164" t="s">
        <v>19107</v>
      </c>
      <c r="F2118" s="165" t="s">
        <v>6</v>
      </c>
      <c r="G2118" s="165" t="s">
        <v>12396</v>
      </c>
      <c r="H2118" s="165" t="s">
        <v>12396</v>
      </c>
      <c r="I2118" s="164" t="s">
        <v>16527</v>
      </c>
      <c r="J2118" s="164" t="s">
        <v>16815</v>
      </c>
      <c r="K2118" s="164">
        <v>36</v>
      </c>
      <c r="L2118" s="164" t="s">
        <v>12396</v>
      </c>
      <c r="M2118" s="164">
        <v>95376</v>
      </c>
    </row>
    <row r="2119" spans="1:13">
      <c r="A2119" s="162" t="s">
        <v>19108</v>
      </c>
      <c r="B2119" s="163">
        <v>457273</v>
      </c>
      <c r="C2119" s="163" t="s">
        <v>12396</v>
      </c>
      <c r="D2119" s="164" t="s">
        <v>19109</v>
      </c>
      <c r="E2119" s="164" t="s">
        <v>19110</v>
      </c>
      <c r="F2119" s="165" t="s">
        <v>6</v>
      </c>
      <c r="G2119" s="165" t="s">
        <v>12396</v>
      </c>
      <c r="H2119" s="165" t="s">
        <v>12396</v>
      </c>
      <c r="I2119" s="164" t="s">
        <v>16527</v>
      </c>
      <c r="J2119" s="164" t="s">
        <v>16815</v>
      </c>
      <c r="K2119" s="164">
        <v>36</v>
      </c>
      <c r="L2119" s="164" t="s">
        <v>12396</v>
      </c>
      <c r="M2119" s="164">
        <v>95392</v>
      </c>
    </row>
    <row r="2120" spans="1:13">
      <c r="A2120" s="162" t="s">
        <v>19111</v>
      </c>
      <c r="B2120" s="163">
        <v>456890</v>
      </c>
      <c r="C2120" s="163" t="s">
        <v>12396</v>
      </c>
      <c r="D2120" s="164" t="s">
        <v>19112</v>
      </c>
      <c r="E2120" s="164" t="s">
        <v>19113</v>
      </c>
      <c r="F2120" s="165" t="s">
        <v>6</v>
      </c>
      <c r="G2120" s="165" t="s">
        <v>12396</v>
      </c>
      <c r="H2120" s="165" t="s">
        <v>12396</v>
      </c>
      <c r="I2120" s="164" t="s">
        <v>16527</v>
      </c>
      <c r="J2120" s="164" t="s">
        <v>16815</v>
      </c>
      <c r="K2120" s="164">
        <v>36</v>
      </c>
      <c r="L2120" s="164" t="s">
        <v>12396</v>
      </c>
      <c r="M2120" s="164">
        <v>95393</v>
      </c>
    </row>
    <row r="2121" spans="1:13">
      <c r="A2121" s="162" t="s">
        <v>19114</v>
      </c>
      <c r="B2121" s="163">
        <v>459242</v>
      </c>
      <c r="C2121" s="163" t="s">
        <v>12396</v>
      </c>
      <c r="D2121" s="164" t="s">
        <v>19115</v>
      </c>
      <c r="E2121" s="164" t="s">
        <v>19116</v>
      </c>
      <c r="F2121" s="165" t="s">
        <v>6</v>
      </c>
      <c r="G2121" s="165" t="s">
        <v>12396</v>
      </c>
      <c r="H2121" s="165" t="s">
        <v>12396</v>
      </c>
      <c r="I2121" s="164" t="s">
        <v>16527</v>
      </c>
      <c r="J2121" s="164" t="s">
        <v>16815</v>
      </c>
      <c r="K2121" s="164">
        <v>36</v>
      </c>
      <c r="L2121" s="164" t="s">
        <v>12396</v>
      </c>
      <c r="M2121" s="164">
        <v>95377</v>
      </c>
    </row>
    <row r="2122" spans="1:13">
      <c r="A2122" s="162" t="s">
        <v>19117</v>
      </c>
      <c r="B2122" s="163">
        <v>459241</v>
      </c>
      <c r="C2122" s="163" t="s">
        <v>12396</v>
      </c>
      <c r="D2122" s="164" t="s">
        <v>19118</v>
      </c>
      <c r="E2122" s="164" t="s">
        <v>19119</v>
      </c>
      <c r="F2122" s="165" t="s">
        <v>6</v>
      </c>
      <c r="G2122" s="165" t="s">
        <v>12396</v>
      </c>
      <c r="H2122" s="165" t="s">
        <v>12396</v>
      </c>
      <c r="I2122" s="164" t="s">
        <v>16527</v>
      </c>
      <c r="J2122" s="164" t="s">
        <v>16815</v>
      </c>
      <c r="K2122" s="164">
        <v>36</v>
      </c>
      <c r="L2122" s="164" t="s">
        <v>12396</v>
      </c>
      <c r="M2122" s="164">
        <v>95379</v>
      </c>
    </row>
    <row r="2123" spans="1:13">
      <c r="A2123" s="162" t="s">
        <v>19120</v>
      </c>
      <c r="B2123" s="163">
        <v>449912</v>
      </c>
      <c r="C2123" s="163" t="s">
        <v>12396</v>
      </c>
      <c r="D2123" s="164" t="s">
        <v>19121</v>
      </c>
      <c r="E2123" s="164" t="s">
        <v>19122</v>
      </c>
      <c r="F2123" s="165" t="s">
        <v>6</v>
      </c>
      <c r="G2123" s="165" t="s">
        <v>12396</v>
      </c>
      <c r="H2123" s="165" t="s">
        <v>12396</v>
      </c>
      <c r="I2123" s="164" t="s">
        <v>16527</v>
      </c>
      <c r="J2123" s="164" t="s">
        <v>16815</v>
      </c>
      <c r="K2123" s="164">
        <v>36</v>
      </c>
      <c r="L2123" s="164" t="s">
        <v>12396</v>
      </c>
      <c r="M2123" s="164">
        <v>95394</v>
      </c>
    </row>
    <row r="2124" spans="1:13">
      <c r="A2124" s="162" t="s">
        <v>19123</v>
      </c>
      <c r="B2124" s="163">
        <v>449912</v>
      </c>
      <c r="C2124" s="163" t="s">
        <v>12396</v>
      </c>
      <c r="D2124" s="164" t="s">
        <v>19124</v>
      </c>
      <c r="E2124" s="164" t="s">
        <v>19125</v>
      </c>
      <c r="F2124" s="165" t="s">
        <v>6</v>
      </c>
      <c r="G2124" s="165" t="s">
        <v>12396</v>
      </c>
      <c r="H2124" s="165" t="s">
        <v>12396</v>
      </c>
      <c r="I2124" s="164" t="s">
        <v>16527</v>
      </c>
      <c r="J2124" s="164" t="s">
        <v>16815</v>
      </c>
      <c r="K2124" s="164">
        <v>36</v>
      </c>
      <c r="L2124" s="164" t="s">
        <v>12396</v>
      </c>
      <c r="M2124" s="164">
        <v>95395</v>
      </c>
    </row>
    <row r="2125" spans="1:13">
      <c r="A2125" s="162" t="s">
        <v>19126</v>
      </c>
      <c r="B2125" s="163">
        <v>449919</v>
      </c>
      <c r="C2125" s="163" t="s">
        <v>12396</v>
      </c>
      <c r="D2125" s="164" t="s">
        <v>19127</v>
      </c>
      <c r="E2125" s="164" t="s">
        <v>19128</v>
      </c>
      <c r="F2125" s="165" t="s">
        <v>6</v>
      </c>
      <c r="G2125" s="165" t="s">
        <v>12396</v>
      </c>
      <c r="H2125" s="165" t="s">
        <v>12396</v>
      </c>
      <c r="I2125" s="164" t="s">
        <v>16527</v>
      </c>
      <c r="J2125" s="164" t="s">
        <v>16815</v>
      </c>
      <c r="K2125" s="164">
        <v>36</v>
      </c>
      <c r="L2125" s="164" t="s">
        <v>12396</v>
      </c>
      <c r="M2125" s="164">
        <v>95396</v>
      </c>
    </row>
    <row r="2126" spans="1:13">
      <c r="A2126" s="162" t="s">
        <v>19129</v>
      </c>
      <c r="B2126" s="163">
        <v>449919</v>
      </c>
      <c r="C2126" s="163" t="s">
        <v>12396</v>
      </c>
      <c r="D2126" s="164" t="s">
        <v>19130</v>
      </c>
      <c r="E2126" s="164" t="s">
        <v>19131</v>
      </c>
      <c r="F2126" s="165" t="s">
        <v>6</v>
      </c>
      <c r="G2126" s="165" t="s">
        <v>12396</v>
      </c>
      <c r="H2126" s="165" t="s">
        <v>12396</v>
      </c>
      <c r="I2126" s="164" t="s">
        <v>16527</v>
      </c>
      <c r="J2126" s="164" t="s">
        <v>16815</v>
      </c>
      <c r="K2126" s="164">
        <v>36</v>
      </c>
      <c r="L2126" s="164" t="s">
        <v>12396</v>
      </c>
      <c r="M2126" s="164">
        <v>95397</v>
      </c>
    </row>
    <row r="2127" spans="1:13">
      <c r="A2127" s="162" t="s">
        <v>19132</v>
      </c>
      <c r="B2127" s="163">
        <v>449934</v>
      </c>
      <c r="C2127" s="163" t="s">
        <v>12396</v>
      </c>
      <c r="D2127" s="164" t="s">
        <v>19133</v>
      </c>
      <c r="E2127" s="164" t="s">
        <v>19134</v>
      </c>
      <c r="F2127" s="165" t="s">
        <v>6</v>
      </c>
      <c r="G2127" s="165" t="s">
        <v>12396</v>
      </c>
      <c r="H2127" s="165" t="s">
        <v>12396</v>
      </c>
      <c r="I2127" s="164" t="s">
        <v>16527</v>
      </c>
      <c r="J2127" s="164" t="s">
        <v>16815</v>
      </c>
      <c r="K2127" s="164">
        <v>36</v>
      </c>
      <c r="L2127" s="164" t="s">
        <v>12396</v>
      </c>
      <c r="M2127" s="164">
        <v>95400</v>
      </c>
    </row>
    <row r="2128" spans="1:13">
      <c r="A2128" s="162" t="s">
        <v>19135</v>
      </c>
      <c r="B2128" s="163">
        <v>449970</v>
      </c>
      <c r="C2128" s="163" t="s">
        <v>12396</v>
      </c>
      <c r="D2128" s="164" t="s">
        <v>19136</v>
      </c>
      <c r="E2128" s="164" t="s">
        <v>19137</v>
      </c>
      <c r="F2128" s="165" t="s">
        <v>6</v>
      </c>
      <c r="G2128" s="165" t="s">
        <v>12396</v>
      </c>
      <c r="H2128" s="165" t="s">
        <v>12396</v>
      </c>
      <c r="I2128" s="164" t="s">
        <v>16527</v>
      </c>
      <c r="J2128" s="164" t="s">
        <v>16815</v>
      </c>
      <c r="K2128" s="164">
        <v>36</v>
      </c>
      <c r="L2128" s="164" t="s">
        <v>12396</v>
      </c>
      <c r="M2128" s="164">
        <v>95402</v>
      </c>
    </row>
    <row r="2129" spans="1:13">
      <c r="A2129" s="162" t="s">
        <v>19138</v>
      </c>
      <c r="B2129" s="163">
        <v>457416</v>
      </c>
      <c r="C2129" s="163" t="s">
        <v>12396</v>
      </c>
      <c r="D2129" s="164" t="s">
        <v>19139</v>
      </c>
      <c r="E2129" s="164" t="s">
        <v>19140</v>
      </c>
      <c r="F2129" s="165" t="s">
        <v>6</v>
      </c>
      <c r="G2129" s="165" t="s">
        <v>12396</v>
      </c>
      <c r="H2129" s="165" t="s">
        <v>12396</v>
      </c>
      <c r="I2129" s="164" t="s">
        <v>16527</v>
      </c>
      <c r="J2129" s="164" t="s">
        <v>16815</v>
      </c>
      <c r="K2129" s="164">
        <v>36</v>
      </c>
      <c r="L2129" s="164" t="s">
        <v>12396</v>
      </c>
      <c r="M2129" s="164">
        <v>95405</v>
      </c>
    </row>
    <row r="2130" spans="1:13">
      <c r="A2130" s="162" t="s">
        <v>19141</v>
      </c>
      <c r="B2130" s="163">
        <v>457416</v>
      </c>
      <c r="C2130" s="163" t="s">
        <v>12396</v>
      </c>
      <c r="D2130" s="164" t="s">
        <v>19142</v>
      </c>
      <c r="E2130" s="164" t="s">
        <v>19143</v>
      </c>
      <c r="F2130" s="165" t="s">
        <v>6</v>
      </c>
      <c r="G2130" s="165" t="s">
        <v>12396</v>
      </c>
      <c r="H2130" s="165" t="s">
        <v>12396</v>
      </c>
      <c r="I2130" s="164" t="s">
        <v>16527</v>
      </c>
      <c r="J2130" s="164" t="s">
        <v>16815</v>
      </c>
      <c r="K2130" s="164">
        <v>36</v>
      </c>
      <c r="L2130" s="164" t="s">
        <v>12396</v>
      </c>
      <c r="M2130" s="164">
        <v>95407</v>
      </c>
    </row>
    <row r="2131" spans="1:13">
      <c r="A2131" s="162" t="s">
        <v>19144</v>
      </c>
      <c r="B2131" s="163">
        <v>456877</v>
      </c>
      <c r="C2131" s="163" t="s">
        <v>12396</v>
      </c>
      <c r="D2131" s="164" t="s">
        <v>19145</v>
      </c>
      <c r="E2131" s="164" t="s">
        <v>19146</v>
      </c>
      <c r="F2131" s="165" t="s">
        <v>6</v>
      </c>
      <c r="G2131" s="165" t="s">
        <v>12396</v>
      </c>
      <c r="H2131" s="165" t="s">
        <v>12396</v>
      </c>
      <c r="I2131" s="164" t="s">
        <v>16527</v>
      </c>
      <c r="J2131" s="164" t="s">
        <v>16815</v>
      </c>
      <c r="K2131" s="164">
        <v>36</v>
      </c>
      <c r="L2131" s="164" t="s">
        <v>12396</v>
      </c>
      <c r="M2131" s="164">
        <v>95408</v>
      </c>
    </row>
    <row r="2132" spans="1:13">
      <c r="A2132" s="162" t="s">
        <v>19147</v>
      </c>
      <c r="B2132" s="163">
        <v>456877</v>
      </c>
      <c r="C2132" s="163" t="s">
        <v>12396</v>
      </c>
      <c r="D2132" s="164" t="s">
        <v>19148</v>
      </c>
      <c r="E2132" s="164" t="s">
        <v>19149</v>
      </c>
      <c r="F2132" s="165" t="s">
        <v>6</v>
      </c>
      <c r="G2132" s="165" t="s">
        <v>12396</v>
      </c>
      <c r="H2132" s="165" t="s">
        <v>12396</v>
      </c>
      <c r="I2132" s="164" t="s">
        <v>16527</v>
      </c>
      <c r="J2132" s="164" t="s">
        <v>16815</v>
      </c>
      <c r="K2132" s="164">
        <v>36</v>
      </c>
      <c r="L2132" s="164" t="s">
        <v>12396</v>
      </c>
      <c r="M2132" s="164">
        <v>95409</v>
      </c>
    </row>
    <row r="2133" spans="1:13">
      <c r="A2133" s="162" t="s">
        <v>19150</v>
      </c>
      <c r="B2133" s="163">
        <v>458112</v>
      </c>
      <c r="C2133" s="163" t="s">
        <v>12396</v>
      </c>
      <c r="D2133" s="164" t="s">
        <v>19151</v>
      </c>
      <c r="E2133" s="164" t="s">
        <v>19152</v>
      </c>
      <c r="F2133" s="165" t="s">
        <v>6</v>
      </c>
      <c r="G2133" s="165" t="s">
        <v>12396</v>
      </c>
      <c r="H2133" s="165" t="s">
        <v>12396</v>
      </c>
      <c r="I2133" s="164" t="s">
        <v>16527</v>
      </c>
      <c r="J2133" s="164" t="s">
        <v>16815</v>
      </c>
      <c r="K2133" s="164">
        <v>36</v>
      </c>
      <c r="L2133" s="164" t="s">
        <v>12396</v>
      </c>
      <c r="M2133" s="164">
        <v>95410</v>
      </c>
    </row>
    <row r="2134" spans="1:13">
      <c r="A2134" s="162" t="s">
        <v>19153</v>
      </c>
      <c r="B2134" s="163">
        <v>452066</v>
      </c>
      <c r="C2134" s="163" t="s">
        <v>12396</v>
      </c>
      <c r="D2134" s="164" t="s">
        <v>19154</v>
      </c>
      <c r="E2134" s="164" t="s">
        <v>19155</v>
      </c>
      <c r="F2134" s="165" t="s">
        <v>6</v>
      </c>
      <c r="G2134" s="165" t="s">
        <v>12396</v>
      </c>
      <c r="H2134" s="165" t="s">
        <v>12396</v>
      </c>
      <c r="I2134" s="164" t="s">
        <v>16527</v>
      </c>
      <c r="J2134" s="164" t="s">
        <v>16815</v>
      </c>
      <c r="K2134" s="164">
        <v>36</v>
      </c>
      <c r="L2134" s="164" t="s">
        <v>12396</v>
      </c>
      <c r="M2134" s="164">
        <v>95432</v>
      </c>
    </row>
    <row r="2135" spans="1:13">
      <c r="A2135" s="162" t="s">
        <v>19156</v>
      </c>
      <c r="B2135" s="163">
        <v>452111</v>
      </c>
      <c r="C2135" s="163" t="s">
        <v>12396</v>
      </c>
      <c r="D2135" s="164" t="s">
        <v>19157</v>
      </c>
      <c r="E2135" s="164" t="s">
        <v>19158</v>
      </c>
      <c r="F2135" s="165" t="s">
        <v>6</v>
      </c>
      <c r="G2135" s="165" t="s">
        <v>12396</v>
      </c>
      <c r="H2135" s="165" t="s">
        <v>12396</v>
      </c>
      <c r="I2135" s="164" t="s">
        <v>16527</v>
      </c>
      <c r="J2135" s="164" t="s">
        <v>16815</v>
      </c>
      <c r="K2135" s="164">
        <v>36</v>
      </c>
      <c r="L2135" s="164" t="s">
        <v>12396</v>
      </c>
      <c r="M2135" s="164">
        <v>95433</v>
      </c>
    </row>
    <row r="2136" spans="1:13">
      <c r="A2136" s="162" t="s">
        <v>19159</v>
      </c>
      <c r="B2136" s="163">
        <v>452065</v>
      </c>
      <c r="C2136" s="163" t="s">
        <v>12396</v>
      </c>
      <c r="D2136" s="164" t="s">
        <v>19160</v>
      </c>
      <c r="E2136" s="164" t="s">
        <v>19161</v>
      </c>
      <c r="F2136" s="165" t="s">
        <v>6</v>
      </c>
      <c r="G2136" s="165" t="s">
        <v>12396</v>
      </c>
      <c r="H2136" s="165" t="s">
        <v>12396</v>
      </c>
      <c r="I2136" s="164" t="s">
        <v>16527</v>
      </c>
      <c r="J2136" s="164" t="s">
        <v>16815</v>
      </c>
      <c r="K2136" s="164">
        <v>36</v>
      </c>
      <c r="L2136" s="164" t="s">
        <v>12396</v>
      </c>
      <c r="M2136" s="164">
        <v>95435</v>
      </c>
    </row>
    <row r="2137" spans="1:13">
      <c r="A2137" s="162" t="s">
        <v>19162</v>
      </c>
      <c r="B2137" s="163">
        <v>452066</v>
      </c>
      <c r="C2137" s="163" t="s">
        <v>12396</v>
      </c>
      <c r="D2137" s="164" t="s">
        <v>19163</v>
      </c>
      <c r="E2137" s="164" t="s">
        <v>19164</v>
      </c>
      <c r="F2137" s="165" t="s">
        <v>6</v>
      </c>
      <c r="G2137" s="165" t="s">
        <v>12396</v>
      </c>
      <c r="H2137" s="165" t="s">
        <v>12396</v>
      </c>
      <c r="I2137" s="164" t="s">
        <v>16527</v>
      </c>
      <c r="J2137" s="164" t="s">
        <v>16815</v>
      </c>
      <c r="K2137" s="164">
        <v>36</v>
      </c>
      <c r="L2137" s="164" t="s">
        <v>12396</v>
      </c>
      <c r="M2137" s="164">
        <v>95436</v>
      </c>
    </row>
    <row r="2138" spans="1:13">
      <c r="A2138" s="162" t="s">
        <v>19165</v>
      </c>
      <c r="B2138" s="163">
        <v>458112</v>
      </c>
      <c r="C2138" s="163" t="s">
        <v>12396</v>
      </c>
      <c r="D2138" s="164" t="s">
        <v>19166</v>
      </c>
      <c r="E2138" s="164" t="s">
        <v>19167</v>
      </c>
      <c r="F2138" s="165" t="s">
        <v>6</v>
      </c>
      <c r="G2138" s="165" t="s">
        <v>12396</v>
      </c>
      <c r="H2138" s="165" t="s">
        <v>12396</v>
      </c>
      <c r="I2138" s="164" t="s">
        <v>16527</v>
      </c>
      <c r="J2138" s="164" t="s">
        <v>16815</v>
      </c>
      <c r="K2138" s="164">
        <v>36</v>
      </c>
      <c r="L2138" s="164" t="s">
        <v>12396</v>
      </c>
      <c r="M2138" s="164">
        <v>95411</v>
      </c>
    </row>
    <row r="2139" spans="1:13">
      <c r="A2139" s="162" t="s">
        <v>19168</v>
      </c>
      <c r="B2139" s="163">
        <v>456796</v>
      </c>
      <c r="C2139" s="163" t="s">
        <v>12396</v>
      </c>
      <c r="D2139" s="164" t="s">
        <v>19169</v>
      </c>
      <c r="E2139" s="164" t="s">
        <v>19170</v>
      </c>
      <c r="F2139" s="165" t="s">
        <v>6</v>
      </c>
      <c r="G2139" s="165" t="s">
        <v>12396</v>
      </c>
      <c r="H2139" s="165" t="s">
        <v>12396</v>
      </c>
      <c r="I2139" s="164" t="s">
        <v>16527</v>
      </c>
      <c r="J2139" s="164" t="s">
        <v>16815</v>
      </c>
      <c r="K2139" s="164">
        <v>36</v>
      </c>
      <c r="L2139" s="164" t="s">
        <v>12396</v>
      </c>
      <c r="M2139" s="164">
        <v>95412</v>
      </c>
    </row>
    <row r="2140" spans="1:13">
      <c r="A2140" s="162" t="s">
        <v>19171</v>
      </c>
      <c r="B2140" s="163">
        <v>456796</v>
      </c>
      <c r="C2140" s="163" t="s">
        <v>12396</v>
      </c>
      <c r="D2140" s="164" t="s">
        <v>19172</v>
      </c>
      <c r="E2140" s="164" t="s">
        <v>19173</v>
      </c>
      <c r="F2140" s="165" t="s">
        <v>6</v>
      </c>
      <c r="G2140" s="165" t="s">
        <v>12396</v>
      </c>
      <c r="H2140" s="165" t="s">
        <v>12396</v>
      </c>
      <c r="I2140" s="164" t="s">
        <v>16527</v>
      </c>
      <c r="J2140" s="164" t="s">
        <v>16815</v>
      </c>
      <c r="K2140" s="164">
        <v>36</v>
      </c>
      <c r="L2140" s="164" t="s">
        <v>12396</v>
      </c>
      <c r="M2140" s="164">
        <v>95413</v>
      </c>
    </row>
    <row r="2141" spans="1:13">
      <c r="A2141" s="162" t="s">
        <v>19174</v>
      </c>
      <c r="B2141" s="163">
        <v>456785</v>
      </c>
      <c r="C2141" s="163" t="s">
        <v>12396</v>
      </c>
      <c r="D2141" s="164" t="s">
        <v>19175</v>
      </c>
      <c r="E2141" s="164" t="s">
        <v>19176</v>
      </c>
      <c r="F2141" s="165" t="s">
        <v>6</v>
      </c>
      <c r="G2141" s="165" t="s">
        <v>12396</v>
      </c>
      <c r="H2141" s="165" t="s">
        <v>12396</v>
      </c>
      <c r="I2141" s="164" t="s">
        <v>16527</v>
      </c>
      <c r="J2141" s="164" t="s">
        <v>16815</v>
      </c>
      <c r="K2141" s="164">
        <v>36</v>
      </c>
      <c r="L2141" s="164" t="s">
        <v>12396</v>
      </c>
      <c r="M2141" s="164">
        <v>95414</v>
      </c>
    </row>
    <row r="2142" spans="1:13">
      <c r="A2142" s="162" t="s">
        <v>19177</v>
      </c>
      <c r="B2142" s="163">
        <v>449889</v>
      </c>
      <c r="C2142" s="163" t="s">
        <v>12396</v>
      </c>
      <c r="D2142" s="164" t="s">
        <v>19178</v>
      </c>
      <c r="E2142" s="164" t="s">
        <v>19179</v>
      </c>
      <c r="F2142" s="165" t="s">
        <v>6</v>
      </c>
      <c r="G2142" s="165" t="s">
        <v>12396</v>
      </c>
      <c r="H2142" s="165" t="s">
        <v>12396</v>
      </c>
      <c r="I2142" s="164" t="s">
        <v>16527</v>
      </c>
      <c r="J2142" s="164" t="s">
        <v>16815</v>
      </c>
      <c r="K2142" s="164">
        <v>36</v>
      </c>
      <c r="L2142" s="164" t="s">
        <v>12396</v>
      </c>
      <c r="M2142" s="164">
        <v>95415</v>
      </c>
    </row>
    <row r="2143" spans="1:13">
      <c r="A2143" s="162" t="s">
        <v>19180</v>
      </c>
      <c r="B2143" s="163">
        <v>455347</v>
      </c>
      <c r="C2143" s="163" t="s">
        <v>12396</v>
      </c>
      <c r="D2143" s="164" t="s">
        <v>19181</v>
      </c>
      <c r="E2143" s="164" t="s">
        <v>19182</v>
      </c>
      <c r="F2143" s="165" t="s">
        <v>6</v>
      </c>
      <c r="G2143" s="165" t="s">
        <v>12396</v>
      </c>
      <c r="H2143" s="165" t="s">
        <v>12396</v>
      </c>
      <c r="I2143" s="164" t="s">
        <v>16527</v>
      </c>
      <c r="J2143" s="164" t="s">
        <v>16815</v>
      </c>
      <c r="K2143" s="164">
        <v>36</v>
      </c>
      <c r="L2143" s="164" t="s">
        <v>12396</v>
      </c>
      <c r="M2143" s="164">
        <v>95416</v>
      </c>
    </row>
    <row r="2144" spans="1:13">
      <c r="A2144" s="162" t="s">
        <v>19183</v>
      </c>
      <c r="B2144" s="163">
        <v>455347</v>
      </c>
      <c r="C2144" s="163" t="s">
        <v>12396</v>
      </c>
      <c r="D2144" s="164" t="s">
        <v>19184</v>
      </c>
      <c r="E2144" s="164" t="s">
        <v>19185</v>
      </c>
      <c r="F2144" s="165" t="s">
        <v>6</v>
      </c>
      <c r="G2144" s="165" t="s">
        <v>12396</v>
      </c>
      <c r="H2144" s="165" t="s">
        <v>12396</v>
      </c>
      <c r="I2144" s="164" t="s">
        <v>16527</v>
      </c>
      <c r="J2144" s="164" t="s">
        <v>16815</v>
      </c>
      <c r="K2144" s="164">
        <v>36</v>
      </c>
      <c r="L2144" s="164" t="s">
        <v>12396</v>
      </c>
      <c r="M2144" s="164">
        <v>95417</v>
      </c>
    </row>
    <row r="2145" spans="1:13">
      <c r="A2145" s="162" t="s">
        <v>19186</v>
      </c>
      <c r="B2145" s="163">
        <v>449947</v>
      </c>
      <c r="C2145" s="163" t="s">
        <v>12396</v>
      </c>
      <c r="D2145" s="164" t="s">
        <v>19187</v>
      </c>
      <c r="E2145" s="164" t="s">
        <v>19188</v>
      </c>
      <c r="F2145" s="165" t="s">
        <v>6</v>
      </c>
      <c r="G2145" s="165" t="s">
        <v>12396</v>
      </c>
      <c r="H2145" s="165" t="s">
        <v>12396</v>
      </c>
      <c r="I2145" s="164" t="s">
        <v>16527</v>
      </c>
      <c r="J2145" s="164" t="s">
        <v>16815</v>
      </c>
      <c r="K2145" s="164">
        <v>36</v>
      </c>
      <c r="L2145" s="164" t="s">
        <v>12396</v>
      </c>
      <c r="M2145" s="164">
        <v>95418</v>
      </c>
    </row>
    <row r="2146" spans="1:13">
      <c r="A2146" s="162" t="s">
        <v>19189</v>
      </c>
      <c r="B2146" s="163">
        <v>449947</v>
      </c>
      <c r="C2146" s="163" t="s">
        <v>12396</v>
      </c>
      <c r="D2146" s="164" t="s">
        <v>19190</v>
      </c>
      <c r="E2146" s="164" t="s">
        <v>19191</v>
      </c>
      <c r="F2146" s="165" t="s">
        <v>6</v>
      </c>
      <c r="G2146" s="165" t="s">
        <v>12396</v>
      </c>
      <c r="H2146" s="165" t="s">
        <v>12396</v>
      </c>
      <c r="I2146" s="164" t="s">
        <v>16527</v>
      </c>
      <c r="J2146" s="164" t="s">
        <v>16815</v>
      </c>
      <c r="K2146" s="164">
        <v>36</v>
      </c>
      <c r="L2146" s="164" t="s">
        <v>12396</v>
      </c>
      <c r="M2146" s="164">
        <v>95419</v>
      </c>
    </row>
    <row r="2147" spans="1:13">
      <c r="A2147" s="162" t="s">
        <v>19192</v>
      </c>
      <c r="B2147" s="163">
        <v>455229</v>
      </c>
      <c r="C2147" s="163" t="s">
        <v>12396</v>
      </c>
      <c r="D2147" s="164" t="s">
        <v>19193</v>
      </c>
      <c r="E2147" s="164" t="s">
        <v>19194</v>
      </c>
      <c r="F2147" s="165" t="s">
        <v>6</v>
      </c>
      <c r="G2147" s="165" t="s">
        <v>12396</v>
      </c>
      <c r="H2147" s="165" t="s">
        <v>12396</v>
      </c>
      <c r="I2147" s="164" t="s">
        <v>16527</v>
      </c>
      <c r="J2147" s="164" t="s">
        <v>16815</v>
      </c>
      <c r="K2147" s="164">
        <v>36</v>
      </c>
      <c r="L2147" s="164" t="s">
        <v>12396</v>
      </c>
      <c r="M2147" s="164">
        <v>95420</v>
      </c>
    </row>
    <row r="2148" spans="1:13">
      <c r="A2148" s="162" t="s">
        <v>19195</v>
      </c>
      <c r="B2148" s="163">
        <v>455229</v>
      </c>
      <c r="C2148" s="163" t="s">
        <v>12396</v>
      </c>
      <c r="D2148" s="164" t="s">
        <v>19196</v>
      </c>
      <c r="E2148" s="164" t="s">
        <v>19197</v>
      </c>
      <c r="F2148" s="165" t="s">
        <v>6</v>
      </c>
      <c r="G2148" s="165" t="s">
        <v>12396</v>
      </c>
      <c r="H2148" s="165" t="s">
        <v>12396</v>
      </c>
      <c r="I2148" s="164" t="s">
        <v>16527</v>
      </c>
      <c r="J2148" s="164" t="s">
        <v>16815</v>
      </c>
      <c r="K2148" s="164">
        <v>36</v>
      </c>
      <c r="L2148" s="164" t="s">
        <v>12396</v>
      </c>
      <c r="M2148" s="164">
        <v>95421</v>
      </c>
    </row>
    <row r="2149" spans="1:13">
      <c r="A2149" s="162" t="s">
        <v>19198</v>
      </c>
      <c r="B2149" s="163">
        <v>455229</v>
      </c>
      <c r="C2149" s="163" t="s">
        <v>12396</v>
      </c>
      <c r="D2149" s="164" t="s">
        <v>19199</v>
      </c>
      <c r="E2149" s="164" t="s">
        <v>19200</v>
      </c>
      <c r="F2149" s="165" t="s">
        <v>6</v>
      </c>
      <c r="G2149" s="165" t="s">
        <v>12396</v>
      </c>
      <c r="H2149" s="165" t="s">
        <v>12396</v>
      </c>
      <c r="I2149" s="164" t="s">
        <v>16527</v>
      </c>
      <c r="J2149" s="164" t="s">
        <v>16815</v>
      </c>
      <c r="K2149" s="164">
        <v>36</v>
      </c>
      <c r="L2149" s="164" t="s">
        <v>12396</v>
      </c>
      <c r="M2149" s="164">
        <v>95422</v>
      </c>
    </row>
    <row r="2150" spans="1:13">
      <c r="A2150" s="162" t="s">
        <v>19201</v>
      </c>
      <c r="B2150" s="163">
        <v>455229</v>
      </c>
      <c r="C2150" s="163" t="s">
        <v>12396</v>
      </c>
      <c r="D2150" s="164" t="s">
        <v>19202</v>
      </c>
      <c r="E2150" s="164" t="s">
        <v>19203</v>
      </c>
      <c r="F2150" s="165" t="s">
        <v>6</v>
      </c>
      <c r="G2150" s="165" t="s">
        <v>12396</v>
      </c>
      <c r="H2150" s="165" t="s">
        <v>12396</v>
      </c>
      <c r="I2150" s="164" t="s">
        <v>16527</v>
      </c>
      <c r="J2150" s="164" t="s">
        <v>16815</v>
      </c>
      <c r="K2150" s="164">
        <v>36</v>
      </c>
      <c r="L2150" s="164" t="s">
        <v>12396</v>
      </c>
      <c r="M2150" s="164">
        <v>95423</v>
      </c>
    </row>
    <row r="2151" spans="1:13">
      <c r="A2151" s="162" t="s">
        <v>19204</v>
      </c>
      <c r="B2151" s="163">
        <v>459906</v>
      </c>
      <c r="C2151" s="163" t="s">
        <v>12396</v>
      </c>
      <c r="D2151" s="164" t="s">
        <v>19205</v>
      </c>
      <c r="E2151" s="164" t="s">
        <v>19206</v>
      </c>
      <c r="F2151" s="165" t="s">
        <v>6</v>
      </c>
      <c r="G2151" s="165" t="s">
        <v>12396</v>
      </c>
      <c r="H2151" s="165" t="s">
        <v>12396</v>
      </c>
      <c r="I2151" s="164" t="s">
        <v>16527</v>
      </c>
      <c r="J2151" s="164" t="s">
        <v>16815</v>
      </c>
      <c r="K2151" s="164">
        <v>36</v>
      </c>
      <c r="L2151" s="164" t="s">
        <v>12396</v>
      </c>
      <c r="M2151" s="164">
        <v>95424</v>
      </c>
    </row>
    <row r="2152" spans="1:13">
      <c r="A2152" s="162" t="s">
        <v>19207</v>
      </c>
      <c r="B2152" s="163">
        <v>459243</v>
      </c>
      <c r="C2152" s="163" t="s">
        <v>12396</v>
      </c>
      <c r="D2152" s="164" t="s">
        <v>19208</v>
      </c>
      <c r="E2152" s="164" t="s">
        <v>19209</v>
      </c>
      <c r="F2152" s="165" t="s">
        <v>6</v>
      </c>
      <c r="G2152" s="165" t="s">
        <v>12396</v>
      </c>
      <c r="H2152" s="165" t="s">
        <v>12396</v>
      </c>
      <c r="I2152" s="164" t="s">
        <v>16527</v>
      </c>
      <c r="J2152" s="164" t="s">
        <v>16815</v>
      </c>
      <c r="K2152" s="164">
        <v>36</v>
      </c>
      <c r="L2152" s="164" t="s">
        <v>12396</v>
      </c>
      <c r="M2152" s="164">
        <v>95378</v>
      </c>
    </row>
    <row r="2153" spans="1:13">
      <c r="A2153" s="162" t="s">
        <v>19210</v>
      </c>
      <c r="B2153" s="163">
        <v>604599</v>
      </c>
      <c r="C2153" s="163" t="s">
        <v>12396</v>
      </c>
      <c r="D2153" s="164" t="s">
        <v>19211</v>
      </c>
      <c r="E2153" s="164" t="s">
        <v>19212</v>
      </c>
      <c r="F2153" s="165" t="s">
        <v>6</v>
      </c>
      <c r="G2153" s="165" t="s">
        <v>12396</v>
      </c>
      <c r="H2153" s="165" t="s">
        <v>12396</v>
      </c>
      <c r="I2153" s="164" t="s">
        <v>16527</v>
      </c>
      <c r="J2153" s="164" t="s">
        <v>16815</v>
      </c>
      <c r="K2153" s="164">
        <v>36</v>
      </c>
      <c r="L2153" s="164" t="s">
        <v>12396</v>
      </c>
      <c r="M2153" s="164">
        <v>95387</v>
      </c>
    </row>
    <row r="2154" spans="1:13">
      <c r="A2154" s="162" t="s">
        <v>19213</v>
      </c>
      <c r="B2154" s="163">
        <v>604600</v>
      </c>
      <c r="C2154" s="163" t="s">
        <v>12396</v>
      </c>
      <c r="D2154" s="164" t="s">
        <v>19214</v>
      </c>
      <c r="E2154" s="164" t="s">
        <v>19215</v>
      </c>
      <c r="F2154" s="165" t="s">
        <v>6</v>
      </c>
      <c r="G2154" s="165" t="s">
        <v>12396</v>
      </c>
      <c r="H2154" s="165" t="s">
        <v>12396</v>
      </c>
      <c r="I2154" s="164" t="s">
        <v>16527</v>
      </c>
      <c r="J2154" s="164" t="s">
        <v>16815</v>
      </c>
      <c r="K2154" s="164">
        <v>36</v>
      </c>
      <c r="L2154" s="164" t="s">
        <v>12396</v>
      </c>
      <c r="M2154" s="164">
        <v>95388</v>
      </c>
    </row>
    <row r="2155" spans="1:13">
      <c r="A2155" s="162" t="s">
        <v>19216</v>
      </c>
      <c r="B2155" s="163">
        <v>452304</v>
      </c>
      <c r="C2155" s="163" t="s">
        <v>12396</v>
      </c>
      <c r="D2155" s="164" t="s">
        <v>19217</v>
      </c>
      <c r="E2155" s="164" t="s">
        <v>19218</v>
      </c>
      <c r="F2155" s="165" t="s">
        <v>6</v>
      </c>
      <c r="G2155" s="165" t="s">
        <v>12396</v>
      </c>
      <c r="H2155" s="165" t="s">
        <v>12396</v>
      </c>
      <c r="I2155" s="164" t="s">
        <v>16527</v>
      </c>
      <c r="J2155" s="164" t="s">
        <v>16815</v>
      </c>
      <c r="K2155" s="164">
        <v>36</v>
      </c>
      <c r="L2155" s="164" t="s">
        <v>12396</v>
      </c>
      <c r="M2155" s="164">
        <v>95389</v>
      </c>
    </row>
    <row r="2156" spans="1:13">
      <c r="A2156" s="162" t="s">
        <v>19219</v>
      </c>
      <c r="B2156" s="163">
        <v>449963</v>
      </c>
      <c r="C2156" s="163" t="s">
        <v>12396</v>
      </c>
      <c r="D2156" s="164" t="s">
        <v>19220</v>
      </c>
      <c r="E2156" s="164" t="s">
        <v>19221</v>
      </c>
      <c r="F2156" s="165" t="s">
        <v>6</v>
      </c>
      <c r="G2156" s="165" t="s">
        <v>12396</v>
      </c>
      <c r="H2156" s="165" t="s">
        <v>12396</v>
      </c>
      <c r="I2156" s="164" t="s">
        <v>16527</v>
      </c>
      <c r="J2156" s="164" t="s">
        <v>16815</v>
      </c>
      <c r="K2156" s="164">
        <v>36</v>
      </c>
      <c r="L2156" s="164" t="s">
        <v>12396</v>
      </c>
      <c r="M2156" s="164">
        <v>96309</v>
      </c>
    </row>
    <row r="2157" spans="1:13">
      <c r="A2157" s="162" t="s">
        <v>19222</v>
      </c>
      <c r="B2157" s="163">
        <v>449964</v>
      </c>
      <c r="C2157" s="163" t="s">
        <v>12396</v>
      </c>
      <c r="D2157" s="164" t="s">
        <v>19223</v>
      </c>
      <c r="E2157" s="164" t="s">
        <v>19224</v>
      </c>
      <c r="F2157" s="165" t="s">
        <v>6</v>
      </c>
      <c r="G2157" s="165" t="s">
        <v>12396</v>
      </c>
      <c r="H2157" s="165" t="s">
        <v>12396</v>
      </c>
      <c r="I2157" s="164" t="s">
        <v>16527</v>
      </c>
      <c r="J2157" s="164" t="s">
        <v>16815</v>
      </c>
      <c r="K2157" s="164">
        <v>36</v>
      </c>
      <c r="L2157" s="164" t="s">
        <v>12396</v>
      </c>
      <c r="M2157" s="164">
        <v>96327</v>
      </c>
    </row>
    <row r="2158" spans="1:13" ht="30">
      <c r="A2158" s="162" t="s">
        <v>89</v>
      </c>
      <c r="B2158" s="163">
        <v>268374</v>
      </c>
      <c r="C2158" s="163" t="s">
        <v>19225</v>
      </c>
      <c r="D2158" s="164" t="s">
        <v>19226</v>
      </c>
      <c r="E2158" s="164" t="s">
        <v>13194</v>
      </c>
      <c r="F2158" s="165" t="s">
        <v>13196</v>
      </c>
      <c r="G2158" s="165" t="s">
        <v>12396</v>
      </c>
      <c r="H2158" s="165" t="s">
        <v>12396</v>
      </c>
      <c r="I2158" s="164" t="s">
        <v>19227</v>
      </c>
      <c r="J2158" s="164" t="s">
        <v>13195</v>
      </c>
      <c r="K2158" s="164">
        <v>9</v>
      </c>
      <c r="L2158" s="164" t="s">
        <v>12396</v>
      </c>
      <c r="M2158" s="164">
        <v>22780</v>
      </c>
    </row>
    <row r="2159" spans="1:13" ht="30">
      <c r="A2159" s="162" t="s">
        <v>233</v>
      </c>
      <c r="B2159" s="163">
        <v>270556</v>
      </c>
      <c r="C2159" s="163">
        <v>1050700808</v>
      </c>
      <c r="D2159" s="164" t="s">
        <v>19228</v>
      </c>
      <c r="E2159" s="164" t="s">
        <v>13205</v>
      </c>
      <c r="F2159" s="165" t="s">
        <v>13196</v>
      </c>
      <c r="G2159" s="165" t="s">
        <v>12396</v>
      </c>
      <c r="H2159" s="165" t="s">
        <v>12396</v>
      </c>
      <c r="I2159" s="164" t="s">
        <v>19227</v>
      </c>
      <c r="J2159" s="164" t="s">
        <v>13195</v>
      </c>
      <c r="K2159" s="164">
        <v>9</v>
      </c>
      <c r="L2159" s="164" t="s">
        <v>14294</v>
      </c>
      <c r="M2159" s="164">
        <v>4968</v>
      </c>
    </row>
    <row r="2160" spans="1:13" ht="30">
      <c r="A2160" s="162" t="s">
        <v>236</v>
      </c>
      <c r="B2160" s="163">
        <v>442689</v>
      </c>
      <c r="C2160" s="163">
        <v>1050700816</v>
      </c>
      <c r="D2160" s="164" t="s">
        <v>19228</v>
      </c>
      <c r="E2160" s="164" t="s">
        <v>13206</v>
      </c>
      <c r="F2160" s="165" t="s">
        <v>13196</v>
      </c>
      <c r="G2160" s="165" t="s">
        <v>12396</v>
      </c>
      <c r="H2160" s="165" t="s">
        <v>12396</v>
      </c>
      <c r="I2160" s="164" t="s">
        <v>19227</v>
      </c>
      <c r="J2160" s="164" t="s">
        <v>13195</v>
      </c>
      <c r="K2160" s="164">
        <v>9</v>
      </c>
      <c r="L2160" s="164" t="s">
        <v>14294</v>
      </c>
      <c r="M2160" s="164">
        <v>4969</v>
      </c>
    </row>
    <row r="2161" spans="1:13" ht="30">
      <c r="A2161" s="162" t="s">
        <v>230</v>
      </c>
      <c r="B2161" s="163">
        <v>268207</v>
      </c>
      <c r="C2161" s="163">
        <v>1050700077</v>
      </c>
      <c r="D2161" s="164" t="s">
        <v>19229</v>
      </c>
      <c r="E2161" s="164" t="s">
        <v>13204</v>
      </c>
      <c r="F2161" s="165" t="s">
        <v>13196</v>
      </c>
      <c r="G2161" s="165" t="s">
        <v>12396</v>
      </c>
      <c r="H2161" s="165" t="s">
        <v>12396</v>
      </c>
      <c r="I2161" s="164" t="s">
        <v>19227</v>
      </c>
      <c r="J2161" s="164" t="s">
        <v>13195</v>
      </c>
      <c r="K2161" s="164">
        <v>9</v>
      </c>
      <c r="L2161" s="164" t="s">
        <v>14294</v>
      </c>
      <c r="M2161" s="164">
        <v>4970</v>
      </c>
    </row>
    <row r="2162" spans="1:13" ht="30">
      <c r="A2162" s="162" t="s">
        <v>8818</v>
      </c>
      <c r="B2162" s="163">
        <v>324358</v>
      </c>
      <c r="C2162" s="163">
        <v>1050700166</v>
      </c>
      <c r="D2162" s="164" t="s">
        <v>19230</v>
      </c>
      <c r="E2162" s="164" t="s">
        <v>13207</v>
      </c>
      <c r="F2162" s="165" t="s">
        <v>13196</v>
      </c>
      <c r="G2162" s="165" t="s">
        <v>12396</v>
      </c>
      <c r="H2162" s="165" t="s">
        <v>12396</v>
      </c>
      <c r="I2162" s="164" t="s">
        <v>19227</v>
      </c>
      <c r="J2162" s="164" t="s">
        <v>13195</v>
      </c>
      <c r="K2162" s="164">
        <v>9</v>
      </c>
      <c r="L2162" s="164" t="s">
        <v>12396</v>
      </c>
      <c r="M2162" s="164">
        <v>4971</v>
      </c>
    </row>
    <row r="2163" spans="1:13" ht="30">
      <c r="A2163" s="162" t="s">
        <v>243</v>
      </c>
      <c r="B2163" s="163">
        <v>268395</v>
      </c>
      <c r="C2163" s="163">
        <v>1050700115</v>
      </c>
      <c r="D2163" s="164" t="s">
        <v>19231</v>
      </c>
      <c r="E2163" s="164" t="s">
        <v>13208</v>
      </c>
      <c r="F2163" s="165" t="s">
        <v>13196</v>
      </c>
      <c r="G2163" s="165" t="s">
        <v>12396</v>
      </c>
      <c r="H2163" s="165" t="s">
        <v>12396</v>
      </c>
      <c r="I2163" s="164" t="s">
        <v>19227</v>
      </c>
      <c r="J2163" s="164" t="s">
        <v>13195</v>
      </c>
      <c r="K2163" s="164">
        <v>9</v>
      </c>
      <c r="L2163" s="164" t="s">
        <v>12396</v>
      </c>
      <c r="M2163" s="164">
        <v>4972</v>
      </c>
    </row>
    <row r="2164" spans="1:13" ht="30">
      <c r="A2164" s="162" t="s">
        <v>7827</v>
      </c>
      <c r="B2164" s="163">
        <v>268394</v>
      </c>
      <c r="C2164" s="163">
        <v>1050705800</v>
      </c>
      <c r="D2164" s="164" t="s">
        <v>19232</v>
      </c>
      <c r="E2164" s="164" t="s">
        <v>13209</v>
      </c>
      <c r="F2164" s="165" t="s">
        <v>13196</v>
      </c>
      <c r="G2164" s="165" t="s">
        <v>12396</v>
      </c>
      <c r="H2164" s="165" t="s">
        <v>12396</v>
      </c>
      <c r="I2164" s="164" t="s">
        <v>19227</v>
      </c>
      <c r="J2164" s="164" t="s">
        <v>13195</v>
      </c>
      <c r="K2164" s="164">
        <v>9</v>
      </c>
      <c r="L2164" s="164" t="s">
        <v>12396</v>
      </c>
      <c r="M2164" s="164">
        <v>4973</v>
      </c>
    </row>
    <row r="2165" spans="1:13" ht="30">
      <c r="A2165" s="162" t="s">
        <v>246</v>
      </c>
      <c r="B2165" s="163">
        <v>379002</v>
      </c>
      <c r="C2165" s="163">
        <v>1050700093</v>
      </c>
      <c r="D2165" s="164" t="s">
        <v>19233</v>
      </c>
      <c r="E2165" s="164" t="s">
        <v>13210</v>
      </c>
      <c r="F2165" s="165" t="s">
        <v>13196</v>
      </c>
      <c r="G2165" s="165" t="s">
        <v>12396</v>
      </c>
      <c r="H2165" s="165" t="s">
        <v>12396</v>
      </c>
      <c r="I2165" s="164" t="s">
        <v>19227</v>
      </c>
      <c r="J2165" s="164" t="s">
        <v>13195</v>
      </c>
      <c r="K2165" s="164">
        <v>9</v>
      </c>
      <c r="L2165" s="164" t="s">
        <v>12396</v>
      </c>
      <c r="M2165" s="164">
        <v>4974</v>
      </c>
    </row>
    <row r="2166" spans="1:13" ht="30">
      <c r="A2166" s="162" t="s">
        <v>278</v>
      </c>
      <c r="B2166" s="163">
        <v>268952</v>
      </c>
      <c r="C2166" s="163">
        <v>1050705796</v>
      </c>
      <c r="D2166" s="164" t="s">
        <v>19234</v>
      </c>
      <c r="E2166" s="164" t="s">
        <v>13213</v>
      </c>
      <c r="F2166" s="165" t="s">
        <v>13196</v>
      </c>
      <c r="G2166" s="165" t="s">
        <v>12396</v>
      </c>
      <c r="H2166" s="165" t="s">
        <v>12396</v>
      </c>
      <c r="I2166" s="164" t="s">
        <v>19227</v>
      </c>
      <c r="J2166" s="164" t="s">
        <v>13195</v>
      </c>
      <c r="K2166" s="164">
        <v>9</v>
      </c>
      <c r="L2166" s="164" t="s">
        <v>14294</v>
      </c>
      <c r="M2166" s="164">
        <v>4975</v>
      </c>
    </row>
    <row r="2167" spans="1:13" ht="30">
      <c r="A2167" s="162" t="s">
        <v>305</v>
      </c>
      <c r="B2167" s="163">
        <v>270612</v>
      </c>
      <c r="C2167" s="163">
        <v>1050700549</v>
      </c>
      <c r="D2167" s="164" t="s">
        <v>19235</v>
      </c>
      <c r="E2167" s="164" t="s">
        <v>13214</v>
      </c>
      <c r="F2167" s="165" t="s">
        <v>13196</v>
      </c>
      <c r="G2167" s="165" t="s">
        <v>12396</v>
      </c>
      <c r="H2167" s="165" t="s">
        <v>12396</v>
      </c>
      <c r="I2167" s="164" t="s">
        <v>19227</v>
      </c>
      <c r="J2167" s="164" t="s">
        <v>13195</v>
      </c>
      <c r="K2167" s="164">
        <v>9</v>
      </c>
      <c r="L2167" s="164" t="s">
        <v>12396</v>
      </c>
      <c r="M2167" s="164">
        <v>4976</v>
      </c>
    </row>
    <row r="2168" spans="1:13" ht="30">
      <c r="A2168" s="162" t="s">
        <v>308</v>
      </c>
      <c r="B2168" s="163">
        <v>270616</v>
      </c>
      <c r="C2168" s="163">
        <v>1050700565</v>
      </c>
      <c r="D2168" s="164" t="s">
        <v>19236</v>
      </c>
      <c r="E2168" s="164" t="s">
        <v>13215</v>
      </c>
      <c r="F2168" s="165" t="s">
        <v>13196</v>
      </c>
      <c r="G2168" s="165" t="s">
        <v>12396</v>
      </c>
      <c r="H2168" s="165" t="s">
        <v>12396</v>
      </c>
      <c r="I2168" s="164" t="s">
        <v>19227</v>
      </c>
      <c r="J2168" s="164" t="s">
        <v>13195</v>
      </c>
      <c r="K2168" s="164">
        <v>9</v>
      </c>
      <c r="L2168" s="164" t="s">
        <v>12396</v>
      </c>
      <c r="M2168" s="164">
        <v>4977</v>
      </c>
    </row>
    <row r="2169" spans="1:13" ht="30">
      <c r="A2169" s="162" t="s">
        <v>311</v>
      </c>
      <c r="B2169" s="163">
        <v>270614</v>
      </c>
      <c r="C2169" s="163">
        <v>1050700581</v>
      </c>
      <c r="D2169" s="164" t="s">
        <v>19237</v>
      </c>
      <c r="E2169" s="164" t="s">
        <v>13216</v>
      </c>
      <c r="F2169" s="165" t="s">
        <v>13196</v>
      </c>
      <c r="G2169" s="165" t="s">
        <v>12396</v>
      </c>
      <c r="H2169" s="165" t="s">
        <v>12396</v>
      </c>
      <c r="I2169" s="164" t="s">
        <v>19227</v>
      </c>
      <c r="J2169" s="164" t="s">
        <v>13195</v>
      </c>
      <c r="K2169" s="164">
        <v>9</v>
      </c>
      <c r="L2169" s="164" t="s">
        <v>12396</v>
      </c>
      <c r="M2169" s="164">
        <v>19992</v>
      </c>
    </row>
    <row r="2170" spans="1:13" ht="30">
      <c r="A2170" s="162" t="s">
        <v>452</v>
      </c>
      <c r="B2170" s="163">
        <v>442693</v>
      </c>
      <c r="C2170" s="163" t="s">
        <v>449</v>
      </c>
      <c r="D2170" s="164" t="s">
        <v>19238</v>
      </c>
      <c r="E2170" s="164" t="s">
        <v>13221</v>
      </c>
      <c r="F2170" s="165" t="s">
        <v>13196</v>
      </c>
      <c r="G2170" s="165" t="s">
        <v>12396</v>
      </c>
      <c r="H2170" s="165" t="s">
        <v>12396</v>
      </c>
      <c r="I2170" s="164" t="s">
        <v>19227</v>
      </c>
      <c r="J2170" s="164" t="s">
        <v>13195</v>
      </c>
      <c r="K2170" s="164">
        <v>9</v>
      </c>
      <c r="L2170" s="164" t="s">
        <v>14294</v>
      </c>
      <c r="M2170" s="164">
        <v>4978</v>
      </c>
    </row>
    <row r="2171" spans="1:13" ht="30">
      <c r="A2171" s="162" t="s">
        <v>458</v>
      </c>
      <c r="B2171" s="163">
        <v>268411</v>
      </c>
      <c r="C2171" s="163">
        <v>1050705702</v>
      </c>
      <c r="D2171" s="164" t="s">
        <v>19239</v>
      </c>
      <c r="E2171" s="164" t="s">
        <v>13223</v>
      </c>
      <c r="F2171" s="165" t="s">
        <v>13196</v>
      </c>
      <c r="G2171" s="165" t="s">
        <v>12396</v>
      </c>
      <c r="H2171" s="165" t="s">
        <v>12396</v>
      </c>
      <c r="I2171" s="164" t="s">
        <v>19227</v>
      </c>
      <c r="J2171" s="164" t="s">
        <v>13195</v>
      </c>
      <c r="K2171" s="164">
        <v>9</v>
      </c>
      <c r="L2171" s="164" t="s">
        <v>14294</v>
      </c>
      <c r="M2171" s="164">
        <v>4979</v>
      </c>
    </row>
    <row r="2172" spans="1:13" ht="30">
      <c r="A2172" s="162" t="s">
        <v>464</v>
      </c>
      <c r="B2172" s="163">
        <v>442701</v>
      </c>
      <c r="C2172" s="163" t="s">
        <v>19240</v>
      </c>
      <c r="D2172" s="164" t="s">
        <v>19241</v>
      </c>
      <c r="E2172" s="164" t="s">
        <v>13225</v>
      </c>
      <c r="F2172" s="165" t="s">
        <v>13196</v>
      </c>
      <c r="G2172" s="165" t="s">
        <v>12396</v>
      </c>
      <c r="H2172" s="165" t="s">
        <v>12396</v>
      </c>
      <c r="I2172" s="164" t="s">
        <v>19227</v>
      </c>
      <c r="J2172" s="164" t="s">
        <v>13195</v>
      </c>
      <c r="K2172" s="164">
        <v>9</v>
      </c>
      <c r="L2172" s="164" t="s">
        <v>14294</v>
      </c>
      <c r="M2172" s="164">
        <v>4980</v>
      </c>
    </row>
    <row r="2173" spans="1:13" ht="30">
      <c r="A2173" s="162" t="s">
        <v>467</v>
      </c>
      <c r="B2173" s="163">
        <v>442709</v>
      </c>
      <c r="C2173" s="163">
        <v>1050700026</v>
      </c>
      <c r="D2173" s="164" t="s">
        <v>19242</v>
      </c>
      <c r="E2173" s="164" t="s">
        <v>13226</v>
      </c>
      <c r="F2173" s="165" t="s">
        <v>13196</v>
      </c>
      <c r="G2173" s="165" t="s">
        <v>12396</v>
      </c>
      <c r="H2173" s="165" t="s">
        <v>12396</v>
      </c>
      <c r="I2173" s="164" t="s">
        <v>19227</v>
      </c>
      <c r="J2173" s="164" t="s">
        <v>13195</v>
      </c>
      <c r="K2173" s="164">
        <v>9</v>
      </c>
      <c r="L2173" s="164" t="s">
        <v>14294</v>
      </c>
      <c r="M2173" s="164">
        <v>4981</v>
      </c>
    </row>
    <row r="2174" spans="1:13">
      <c r="A2174" s="162" t="s">
        <v>504</v>
      </c>
      <c r="B2174" s="163">
        <v>292418</v>
      </c>
      <c r="C2174" s="163">
        <v>1050705656</v>
      </c>
      <c r="D2174" s="164" t="s">
        <v>19243</v>
      </c>
      <c r="E2174" s="164" t="s">
        <v>13229</v>
      </c>
      <c r="F2174" s="165" t="s">
        <v>10663</v>
      </c>
      <c r="G2174" s="165" t="s">
        <v>12396</v>
      </c>
      <c r="H2174" s="165" t="s">
        <v>12396</v>
      </c>
      <c r="I2174" s="164" t="s">
        <v>19227</v>
      </c>
      <c r="J2174" s="164" t="s">
        <v>13195</v>
      </c>
      <c r="K2174" s="164">
        <v>9</v>
      </c>
      <c r="L2174" s="164" t="s">
        <v>14294</v>
      </c>
      <c r="M2174" s="164">
        <v>4982</v>
      </c>
    </row>
    <row r="2175" spans="1:13" ht="30">
      <c r="A2175" s="162" t="s">
        <v>455</v>
      </c>
      <c r="B2175" s="163">
        <v>339846</v>
      </c>
      <c r="C2175" s="163">
        <v>1050700409</v>
      </c>
      <c r="D2175" s="164" t="s">
        <v>19244</v>
      </c>
      <c r="E2175" s="164" t="s">
        <v>13222</v>
      </c>
      <c r="F2175" s="165" t="s">
        <v>13196</v>
      </c>
      <c r="G2175" s="165" t="s">
        <v>12396</v>
      </c>
      <c r="H2175" s="165" t="s">
        <v>12396</v>
      </c>
      <c r="I2175" s="164" t="s">
        <v>19227</v>
      </c>
      <c r="J2175" s="164" t="s">
        <v>13195</v>
      </c>
      <c r="K2175" s="164">
        <v>9</v>
      </c>
      <c r="L2175" s="164" t="s">
        <v>14294</v>
      </c>
      <c r="M2175" s="164">
        <v>4983</v>
      </c>
    </row>
    <row r="2176" spans="1:13">
      <c r="A2176" s="162" t="s">
        <v>1390</v>
      </c>
      <c r="B2176" s="163">
        <v>305325</v>
      </c>
      <c r="C2176" s="163">
        <v>1050705699</v>
      </c>
      <c r="D2176" s="164" t="s">
        <v>19245</v>
      </c>
      <c r="E2176" s="164" t="s">
        <v>13259</v>
      </c>
      <c r="F2176" s="165" t="s">
        <v>10663</v>
      </c>
      <c r="G2176" s="165" t="s">
        <v>12396</v>
      </c>
      <c r="H2176" s="165" t="s">
        <v>12396</v>
      </c>
      <c r="I2176" s="164" t="s">
        <v>19227</v>
      </c>
      <c r="J2176" s="164" t="s">
        <v>13195</v>
      </c>
      <c r="K2176" s="164">
        <v>9</v>
      </c>
      <c r="L2176" s="164" t="s">
        <v>14294</v>
      </c>
      <c r="M2176" s="164">
        <v>4984</v>
      </c>
    </row>
    <row r="2177" spans="1:13" ht="30">
      <c r="A2177" s="162" t="s">
        <v>1896</v>
      </c>
      <c r="B2177" s="163">
        <v>268540</v>
      </c>
      <c r="C2177" s="163">
        <v>1050700301</v>
      </c>
      <c r="D2177" s="164" t="s">
        <v>19246</v>
      </c>
      <c r="E2177" s="164" t="s">
        <v>13278</v>
      </c>
      <c r="F2177" s="165" t="s">
        <v>13196</v>
      </c>
      <c r="G2177" s="165" t="s">
        <v>12396</v>
      </c>
      <c r="H2177" s="165" t="s">
        <v>12396</v>
      </c>
      <c r="I2177" s="164" t="s">
        <v>19227</v>
      </c>
      <c r="J2177" s="164" t="s">
        <v>13195</v>
      </c>
      <c r="K2177" s="164">
        <v>9</v>
      </c>
      <c r="L2177" s="164" t="s">
        <v>14224</v>
      </c>
      <c r="M2177" s="164">
        <v>4985</v>
      </c>
    </row>
    <row r="2178" spans="1:13" ht="30">
      <c r="A2178" s="162" t="s">
        <v>622</v>
      </c>
      <c r="B2178" s="163">
        <v>275888</v>
      </c>
      <c r="C2178" s="163" t="s">
        <v>619</v>
      </c>
      <c r="D2178" s="164" t="s">
        <v>19247</v>
      </c>
      <c r="E2178" s="164" t="s">
        <v>13236</v>
      </c>
      <c r="F2178" s="165" t="s">
        <v>13196</v>
      </c>
      <c r="G2178" s="165" t="s">
        <v>12396</v>
      </c>
      <c r="H2178" s="165" t="s">
        <v>12396</v>
      </c>
      <c r="I2178" s="164" t="s">
        <v>19227</v>
      </c>
      <c r="J2178" s="164" t="s">
        <v>13195</v>
      </c>
      <c r="K2178" s="164">
        <v>9</v>
      </c>
      <c r="L2178" s="164" t="s">
        <v>12396</v>
      </c>
      <c r="M2178" s="164">
        <v>4986</v>
      </c>
    </row>
    <row r="2179" spans="1:13" ht="30">
      <c r="A2179" s="162" t="s">
        <v>671</v>
      </c>
      <c r="B2179" s="163">
        <v>373415</v>
      </c>
      <c r="C2179" s="163">
        <v>1050705826</v>
      </c>
      <c r="D2179" s="164" t="s">
        <v>19248</v>
      </c>
      <c r="E2179" s="164" t="s">
        <v>13237</v>
      </c>
      <c r="F2179" s="165" t="s">
        <v>13196</v>
      </c>
      <c r="G2179" s="165" t="s">
        <v>12396</v>
      </c>
      <c r="H2179" s="165" t="s">
        <v>12396</v>
      </c>
      <c r="I2179" s="164" t="s">
        <v>19227</v>
      </c>
      <c r="J2179" s="164" t="s">
        <v>13195</v>
      </c>
      <c r="K2179" s="164">
        <v>9</v>
      </c>
      <c r="L2179" s="164" t="s">
        <v>12396</v>
      </c>
      <c r="M2179" s="164">
        <v>4987</v>
      </c>
    </row>
    <row r="2180" spans="1:13" ht="30">
      <c r="A2180" s="162" t="s">
        <v>831</v>
      </c>
      <c r="B2180" s="163">
        <v>274149</v>
      </c>
      <c r="C2180" s="163" t="s">
        <v>828</v>
      </c>
      <c r="D2180" s="164" t="s">
        <v>19249</v>
      </c>
      <c r="E2180" s="164" t="s">
        <v>13241</v>
      </c>
      <c r="F2180" s="165" t="s">
        <v>13196</v>
      </c>
      <c r="G2180" s="165" t="s">
        <v>12396</v>
      </c>
      <c r="H2180" s="165" t="s">
        <v>12396</v>
      </c>
      <c r="I2180" s="164" t="s">
        <v>19227</v>
      </c>
      <c r="J2180" s="164" t="s">
        <v>13195</v>
      </c>
      <c r="K2180" s="164">
        <v>9</v>
      </c>
      <c r="L2180" s="164" t="s">
        <v>14294</v>
      </c>
      <c r="M2180" s="164">
        <v>4988</v>
      </c>
    </row>
    <row r="2181" spans="1:13">
      <c r="A2181" s="162" t="s">
        <v>919</v>
      </c>
      <c r="B2181" s="163">
        <v>271116</v>
      </c>
      <c r="C2181" s="163" t="s">
        <v>19250</v>
      </c>
      <c r="D2181" s="164" t="s">
        <v>19251</v>
      </c>
      <c r="E2181" s="164" t="s">
        <v>13243</v>
      </c>
      <c r="F2181" s="165" t="s">
        <v>10663</v>
      </c>
      <c r="G2181" s="165" t="s">
        <v>12396</v>
      </c>
      <c r="H2181" s="165" t="s">
        <v>12396</v>
      </c>
      <c r="I2181" s="164" t="s">
        <v>19227</v>
      </c>
      <c r="J2181" s="164" t="s">
        <v>13195</v>
      </c>
      <c r="K2181" s="164">
        <v>9</v>
      </c>
      <c r="L2181" s="164" t="s">
        <v>12396</v>
      </c>
      <c r="M2181" s="164">
        <v>24812</v>
      </c>
    </row>
    <row r="2182" spans="1:13">
      <c r="A2182" s="162" t="s">
        <v>19252</v>
      </c>
      <c r="B2182" s="163">
        <v>271116</v>
      </c>
      <c r="C2182" s="163">
        <v>1050700824</v>
      </c>
      <c r="D2182" s="164" t="s">
        <v>19251</v>
      </c>
      <c r="E2182" s="164" t="s">
        <v>13243</v>
      </c>
      <c r="F2182" s="165" t="s">
        <v>10613</v>
      </c>
      <c r="G2182" s="165" t="s">
        <v>12396</v>
      </c>
      <c r="H2182" s="165" t="s">
        <v>12396</v>
      </c>
      <c r="I2182" s="164" t="s">
        <v>19227</v>
      </c>
      <c r="J2182" s="164" t="s">
        <v>13195</v>
      </c>
      <c r="K2182" s="164">
        <v>9</v>
      </c>
      <c r="L2182" s="164" t="s">
        <v>12396</v>
      </c>
      <c r="M2182" s="164">
        <v>4989</v>
      </c>
    </row>
    <row r="2183" spans="1:13">
      <c r="A2183" s="162" t="s">
        <v>525</v>
      </c>
      <c r="B2183" s="163">
        <v>292419</v>
      </c>
      <c r="C2183" s="163">
        <v>1050700182</v>
      </c>
      <c r="D2183" s="164" t="s">
        <v>19253</v>
      </c>
      <c r="E2183" s="164" t="s">
        <v>13232</v>
      </c>
      <c r="F2183" s="165" t="s">
        <v>10615</v>
      </c>
      <c r="G2183" s="165" t="s">
        <v>12396</v>
      </c>
      <c r="H2183" s="165" t="s">
        <v>12396</v>
      </c>
      <c r="I2183" s="164" t="s">
        <v>19227</v>
      </c>
      <c r="J2183" s="164" t="s">
        <v>13195</v>
      </c>
      <c r="K2183" s="164">
        <v>9</v>
      </c>
      <c r="L2183" s="164" t="s">
        <v>14294</v>
      </c>
      <c r="M2183" s="164">
        <v>4990</v>
      </c>
    </row>
    <row r="2184" spans="1:13" ht="30">
      <c r="A2184" s="162" t="s">
        <v>982</v>
      </c>
      <c r="B2184" s="163">
        <v>330115</v>
      </c>
      <c r="C2184" s="163">
        <v>1052500300</v>
      </c>
      <c r="D2184" s="164" t="s">
        <v>19254</v>
      </c>
      <c r="E2184" s="164" t="s">
        <v>13244</v>
      </c>
      <c r="F2184" s="165" t="s">
        <v>13196</v>
      </c>
      <c r="G2184" s="165" t="s">
        <v>12396</v>
      </c>
      <c r="H2184" s="165" t="s">
        <v>12396</v>
      </c>
      <c r="I2184" s="164" t="s">
        <v>19227</v>
      </c>
      <c r="J2184" s="164" t="s">
        <v>13195</v>
      </c>
      <c r="K2184" s="164">
        <v>9</v>
      </c>
      <c r="L2184" s="164" t="s">
        <v>12396</v>
      </c>
      <c r="M2184" s="164">
        <v>4991</v>
      </c>
    </row>
    <row r="2185" spans="1:13" ht="30">
      <c r="A2185" s="162" t="s">
        <v>1088</v>
      </c>
      <c r="B2185" s="163">
        <v>342258</v>
      </c>
      <c r="C2185" s="163">
        <v>1050700174</v>
      </c>
      <c r="D2185" s="164" t="s">
        <v>19255</v>
      </c>
      <c r="E2185" s="164" t="s">
        <v>13246</v>
      </c>
      <c r="F2185" s="165" t="s">
        <v>13196</v>
      </c>
      <c r="G2185" s="165" t="s">
        <v>12396</v>
      </c>
      <c r="H2185" s="165" t="s">
        <v>12396</v>
      </c>
      <c r="I2185" s="164" t="s">
        <v>19227</v>
      </c>
      <c r="J2185" s="164" t="s">
        <v>13195</v>
      </c>
      <c r="K2185" s="164">
        <v>9</v>
      </c>
      <c r="L2185" s="164" t="s">
        <v>14294</v>
      </c>
      <c r="M2185" s="164">
        <v>4992</v>
      </c>
    </row>
    <row r="2186" spans="1:13">
      <c r="A2186" s="162" t="s">
        <v>1182</v>
      </c>
      <c r="B2186" s="163">
        <v>332985</v>
      </c>
      <c r="C2186" s="163">
        <v>1050700778</v>
      </c>
      <c r="D2186" s="164" t="s">
        <v>19256</v>
      </c>
      <c r="E2186" s="164" t="s">
        <v>13249</v>
      </c>
      <c r="F2186" s="165" t="s">
        <v>10663</v>
      </c>
      <c r="G2186" s="165" t="s">
        <v>12396</v>
      </c>
      <c r="H2186" s="165" t="s">
        <v>12396</v>
      </c>
      <c r="I2186" s="164" t="s">
        <v>19227</v>
      </c>
      <c r="J2186" s="164" t="s">
        <v>13195</v>
      </c>
      <c r="K2186" s="164">
        <v>9</v>
      </c>
      <c r="L2186" s="164" t="s">
        <v>14294</v>
      </c>
      <c r="M2186" s="164">
        <v>4993</v>
      </c>
    </row>
    <row r="2187" spans="1:13">
      <c r="A2187" s="162" t="s">
        <v>1219</v>
      </c>
      <c r="B2187" s="163">
        <v>273413</v>
      </c>
      <c r="C2187" s="163" t="s">
        <v>12396</v>
      </c>
      <c r="D2187" s="164" t="s">
        <v>19257</v>
      </c>
      <c r="E2187" s="164" t="s">
        <v>13251</v>
      </c>
      <c r="F2187" s="165" t="s">
        <v>10663</v>
      </c>
      <c r="G2187" s="165" t="s">
        <v>12396</v>
      </c>
      <c r="H2187" s="165" t="s">
        <v>12396</v>
      </c>
      <c r="I2187" s="164" t="s">
        <v>19227</v>
      </c>
      <c r="J2187" s="164" t="s">
        <v>13195</v>
      </c>
      <c r="K2187" s="164">
        <v>9</v>
      </c>
      <c r="L2187" s="164" t="s">
        <v>14224</v>
      </c>
      <c r="M2187" s="164">
        <v>22571</v>
      </c>
    </row>
    <row r="2188" spans="1:13" ht="30">
      <c r="A2188" s="162" t="s">
        <v>1265</v>
      </c>
      <c r="B2188" s="163">
        <v>268488</v>
      </c>
      <c r="C2188" s="163">
        <v>1050700760</v>
      </c>
      <c r="D2188" s="164" t="s">
        <v>19258</v>
      </c>
      <c r="E2188" s="164" t="s">
        <v>13252</v>
      </c>
      <c r="F2188" s="165" t="s">
        <v>13196</v>
      </c>
      <c r="G2188" s="165" t="s">
        <v>12396</v>
      </c>
      <c r="H2188" s="165" t="s">
        <v>12396</v>
      </c>
      <c r="I2188" s="164" t="s">
        <v>19227</v>
      </c>
      <c r="J2188" s="164" t="s">
        <v>13195</v>
      </c>
      <c r="K2188" s="164">
        <v>9</v>
      </c>
      <c r="L2188" s="164" t="s">
        <v>14294</v>
      </c>
      <c r="M2188" s="164">
        <v>19261</v>
      </c>
    </row>
    <row r="2189" spans="1:13">
      <c r="A2189" s="162" t="s">
        <v>1320</v>
      </c>
      <c r="B2189" s="163">
        <v>268498</v>
      </c>
      <c r="C2189" s="163">
        <v>1051800148</v>
      </c>
      <c r="D2189" s="164" t="s">
        <v>19259</v>
      </c>
      <c r="E2189" s="164" t="s">
        <v>13256</v>
      </c>
      <c r="F2189" s="165" t="s">
        <v>10613</v>
      </c>
      <c r="G2189" s="165" t="s">
        <v>12396</v>
      </c>
      <c r="H2189" s="165" t="s">
        <v>12396</v>
      </c>
      <c r="I2189" s="164" t="s">
        <v>19227</v>
      </c>
      <c r="J2189" s="164" t="s">
        <v>13195</v>
      </c>
      <c r="K2189" s="164">
        <v>9</v>
      </c>
      <c r="L2189" s="164" t="s">
        <v>14294</v>
      </c>
      <c r="M2189" s="164">
        <v>4995</v>
      </c>
    </row>
    <row r="2190" spans="1:13" ht="30">
      <c r="A2190" s="162" t="s">
        <v>1327</v>
      </c>
      <c r="B2190" s="163">
        <v>396568</v>
      </c>
      <c r="C2190" s="163">
        <v>1050700018</v>
      </c>
      <c r="D2190" s="164" t="s">
        <v>19260</v>
      </c>
      <c r="E2190" s="164" t="s">
        <v>13257</v>
      </c>
      <c r="F2190" s="165" t="s">
        <v>13196</v>
      </c>
      <c r="G2190" s="165" t="s">
        <v>12396</v>
      </c>
      <c r="H2190" s="165" t="s">
        <v>12396</v>
      </c>
      <c r="I2190" s="164" t="s">
        <v>19227</v>
      </c>
      <c r="J2190" s="164" t="s">
        <v>13195</v>
      </c>
      <c r="K2190" s="164">
        <v>9</v>
      </c>
      <c r="L2190" s="164" t="s">
        <v>12396</v>
      </c>
      <c r="M2190" s="164">
        <v>4996</v>
      </c>
    </row>
    <row r="2191" spans="1:13" ht="30">
      <c r="A2191" s="162" t="s">
        <v>1459</v>
      </c>
      <c r="B2191" s="163">
        <v>268513</v>
      </c>
      <c r="C2191" s="163">
        <v>1050700476</v>
      </c>
      <c r="D2191" s="164" t="s">
        <v>19261</v>
      </c>
      <c r="E2191" s="164" t="s">
        <v>13264</v>
      </c>
      <c r="F2191" s="165" t="s">
        <v>13196</v>
      </c>
      <c r="G2191" s="165" t="s">
        <v>12396</v>
      </c>
      <c r="H2191" s="165" t="s">
        <v>12396</v>
      </c>
      <c r="I2191" s="164" t="s">
        <v>19227</v>
      </c>
      <c r="J2191" s="164" t="s">
        <v>13195</v>
      </c>
      <c r="K2191" s="164">
        <v>9</v>
      </c>
      <c r="L2191" s="164" t="s">
        <v>14294</v>
      </c>
      <c r="M2191" s="164">
        <v>4997</v>
      </c>
    </row>
    <row r="2192" spans="1:13" ht="30">
      <c r="A2192" s="162" t="s">
        <v>1534</v>
      </c>
      <c r="B2192" s="163">
        <v>271725</v>
      </c>
      <c r="C2192" s="163">
        <v>1050705729</v>
      </c>
      <c r="D2192" s="164" t="s">
        <v>19262</v>
      </c>
      <c r="E2192" s="164" t="s">
        <v>13265</v>
      </c>
      <c r="F2192" s="165" t="s">
        <v>13196</v>
      </c>
      <c r="G2192" s="165" t="s">
        <v>12396</v>
      </c>
      <c r="H2192" s="165" t="s">
        <v>12396</v>
      </c>
      <c r="I2192" s="164" t="s">
        <v>19227</v>
      </c>
      <c r="J2192" s="164" t="s">
        <v>13195</v>
      </c>
      <c r="K2192" s="164">
        <v>9</v>
      </c>
      <c r="L2192" s="164" t="s">
        <v>14294</v>
      </c>
      <c r="M2192" s="164">
        <v>4998</v>
      </c>
    </row>
    <row r="2193" spans="1:13" ht="30">
      <c r="A2193" s="162" t="s">
        <v>553</v>
      </c>
      <c r="B2193" s="163">
        <v>335100</v>
      </c>
      <c r="C2193" s="163" t="s">
        <v>550</v>
      </c>
      <c r="D2193" s="164" t="s">
        <v>19263</v>
      </c>
      <c r="E2193" s="164" t="s">
        <v>13234</v>
      </c>
      <c r="F2193" s="165" t="s">
        <v>13196</v>
      </c>
      <c r="G2193" s="165" t="s">
        <v>12396</v>
      </c>
      <c r="H2193" s="165" t="s">
        <v>12396</v>
      </c>
      <c r="I2193" s="164" t="s">
        <v>19227</v>
      </c>
      <c r="J2193" s="164" t="s">
        <v>13195</v>
      </c>
      <c r="K2193" s="164">
        <v>9</v>
      </c>
      <c r="L2193" s="164" t="s">
        <v>12396</v>
      </c>
      <c r="M2193" s="164">
        <v>4999</v>
      </c>
    </row>
    <row r="2194" spans="1:13">
      <c r="A2194" s="162" t="s">
        <v>1749</v>
      </c>
      <c r="B2194" s="163">
        <v>308885</v>
      </c>
      <c r="C2194" s="163" t="s">
        <v>1746</v>
      </c>
      <c r="D2194" s="164" t="s">
        <v>19264</v>
      </c>
      <c r="E2194" s="164" t="s">
        <v>13271</v>
      </c>
      <c r="F2194" s="165" t="s">
        <v>10615</v>
      </c>
      <c r="G2194" s="165" t="s">
        <v>12396</v>
      </c>
      <c r="H2194" s="165" t="s">
        <v>12396</v>
      </c>
      <c r="I2194" s="164" t="s">
        <v>19227</v>
      </c>
      <c r="J2194" s="164" t="s">
        <v>13195</v>
      </c>
      <c r="K2194" s="164">
        <v>9</v>
      </c>
      <c r="L2194" s="164" t="s">
        <v>14294</v>
      </c>
      <c r="M2194" s="164">
        <v>5000</v>
      </c>
    </row>
    <row r="2195" spans="1:13">
      <c r="A2195" s="162" t="s">
        <v>199</v>
      </c>
      <c r="B2195" s="163">
        <v>268381</v>
      </c>
      <c r="C2195" s="163" t="s">
        <v>196</v>
      </c>
      <c r="D2195" s="164" t="s">
        <v>19265</v>
      </c>
      <c r="E2195" s="164" t="s">
        <v>13273</v>
      </c>
      <c r="F2195" s="165" t="s">
        <v>10615</v>
      </c>
      <c r="G2195" s="165" t="s">
        <v>12396</v>
      </c>
      <c r="H2195" s="165" t="s">
        <v>12396</v>
      </c>
      <c r="I2195" s="164" t="s">
        <v>19227</v>
      </c>
      <c r="J2195" s="164" t="s">
        <v>13195</v>
      </c>
      <c r="K2195" s="164">
        <v>9</v>
      </c>
      <c r="L2195" s="164" t="s">
        <v>14294</v>
      </c>
      <c r="M2195" s="164">
        <v>5001</v>
      </c>
    </row>
    <row r="2196" spans="1:13">
      <c r="A2196" s="162" t="s">
        <v>195</v>
      </c>
      <c r="B2196" s="163">
        <v>268383</v>
      </c>
      <c r="C2196" s="163">
        <v>1050700034</v>
      </c>
      <c r="D2196" s="164" t="s">
        <v>19265</v>
      </c>
      <c r="E2196" s="164" t="s">
        <v>13274</v>
      </c>
      <c r="F2196" s="165" t="s">
        <v>10615</v>
      </c>
      <c r="G2196" s="165" t="s">
        <v>12396</v>
      </c>
      <c r="H2196" s="165" t="s">
        <v>12396</v>
      </c>
      <c r="I2196" s="164" t="s">
        <v>19227</v>
      </c>
      <c r="J2196" s="164" t="s">
        <v>13195</v>
      </c>
      <c r="K2196" s="164">
        <v>9</v>
      </c>
      <c r="L2196" s="164" t="s">
        <v>14294</v>
      </c>
      <c r="M2196" s="164">
        <v>5002</v>
      </c>
    </row>
    <row r="2197" spans="1:13">
      <c r="A2197" s="162" t="s">
        <v>991</v>
      </c>
      <c r="B2197" s="163">
        <v>268256</v>
      </c>
      <c r="C2197" s="163">
        <v>1050700379</v>
      </c>
      <c r="D2197" s="164" t="s">
        <v>19266</v>
      </c>
      <c r="E2197" s="164" t="s">
        <v>13245</v>
      </c>
      <c r="F2197" s="165" t="s">
        <v>10615</v>
      </c>
      <c r="G2197" s="165" t="s">
        <v>12396</v>
      </c>
      <c r="H2197" s="165" t="s">
        <v>12396</v>
      </c>
      <c r="I2197" s="164" t="s">
        <v>19227</v>
      </c>
      <c r="J2197" s="164" t="s">
        <v>13195</v>
      </c>
      <c r="K2197" s="164">
        <v>9</v>
      </c>
      <c r="L2197" s="164" t="s">
        <v>14294</v>
      </c>
      <c r="M2197" s="164">
        <v>5003</v>
      </c>
    </row>
    <row r="2198" spans="1:13" ht="30">
      <c r="A2198" s="162" t="s">
        <v>1555</v>
      </c>
      <c r="B2198" s="163">
        <v>436885</v>
      </c>
      <c r="C2198" s="163">
        <v>1050705672</v>
      </c>
      <c r="D2198" s="164" t="s">
        <v>19267</v>
      </c>
      <c r="E2198" s="164" t="s">
        <v>13266</v>
      </c>
      <c r="F2198" s="165" t="s">
        <v>13196</v>
      </c>
      <c r="G2198" s="165" t="s">
        <v>12396</v>
      </c>
      <c r="H2198" s="165" t="s">
        <v>12396</v>
      </c>
      <c r="I2198" s="164" t="s">
        <v>19227</v>
      </c>
      <c r="J2198" s="164" t="s">
        <v>13195</v>
      </c>
      <c r="K2198" s="164">
        <v>9</v>
      </c>
      <c r="L2198" s="164" t="s">
        <v>14224</v>
      </c>
      <c r="M2198" s="164">
        <v>5004</v>
      </c>
    </row>
    <row r="2199" spans="1:13" ht="30">
      <c r="A2199" s="162" t="s">
        <v>1798</v>
      </c>
      <c r="B2199" s="163">
        <v>268528</v>
      </c>
      <c r="C2199" s="163">
        <v>1050705745</v>
      </c>
      <c r="D2199" s="164" t="s">
        <v>19268</v>
      </c>
      <c r="E2199" s="164" t="s">
        <v>13275</v>
      </c>
      <c r="F2199" s="165" t="s">
        <v>13196</v>
      </c>
      <c r="G2199" s="165" t="s">
        <v>12396</v>
      </c>
      <c r="H2199" s="165" t="s">
        <v>12396</v>
      </c>
      <c r="I2199" s="164" t="s">
        <v>19227</v>
      </c>
      <c r="J2199" s="164" t="s">
        <v>13195</v>
      </c>
      <c r="K2199" s="164">
        <v>9</v>
      </c>
      <c r="L2199" s="164" t="s">
        <v>12396</v>
      </c>
      <c r="M2199" s="164">
        <v>5005</v>
      </c>
    </row>
    <row r="2200" spans="1:13" ht="30">
      <c r="A2200" s="162" t="s">
        <v>1832</v>
      </c>
      <c r="B2200" s="163">
        <v>331539</v>
      </c>
      <c r="C2200" s="163">
        <v>1050705818</v>
      </c>
      <c r="D2200" s="164" t="s">
        <v>19269</v>
      </c>
      <c r="E2200" s="164" t="s">
        <v>13276</v>
      </c>
      <c r="F2200" s="165" t="s">
        <v>13196</v>
      </c>
      <c r="G2200" s="165" t="s">
        <v>12396</v>
      </c>
      <c r="H2200" s="165" t="s">
        <v>12396</v>
      </c>
      <c r="I2200" s="164" t="s">
        <v>19227</v>
      </c>
      <c r="J2200" s="164" t="s">
        <v>13195</v>
      </c>
      <c r="K2200" s="164">
        <v>9</v>
      </c>
      <c r="L2200" s="164" t="s">
        <v>12396</v>
      </c>
      <c r="M2200" s="164">
        <v>5006</v>
      </c>
    </row>
    <row r="2201" spans="1:13" ht="30">
      <c r="A2201" s="162" t="s">
        <v>19270</v>
      </c>
      <c r="B2201" s="163">
        <v>268361</v>
      </c>
      <c r="C2201" s="163" t="s">
        <v>19271</v>
      </c>
      <c r="D2201" s="164" t="s">
        <v>19272</v>
      </c>
      <c r="E2201" s="164" t="s">
        <v>19273</v>
      </c>
      <c r="F2201" s="165" t="s">
        <v>13196</v>
      </c>
      <c r="G2201" s="165" t="s">
        <v>12396</v>
      </c>
      <c r="H2201" s="165" t="s">
        <v>12396</v>
      </c>
      <c r="I2201" s="164" t="s">
        <v>19227</v>
      </c>
      <c r="J2201" s="164" t="s">
        <v>13195</v>
      </c>
      <c r="K2201" s="164">
        <v>9</v>
      </c>
      <c r="L2201" s="164" t="s">
        <v>12396</v>
      </c>
      <c r="M2201" s="164">
        <v>23061</v>
      </c>
    </row>
    <row r="2202" spans="1:13" ht="30">
      <c r="A2202" s="162" t="s">
        <v>93</v>
      </c>
      <c r="B2202" s="163">
        <v>268372</v>
      </c>
      <c r="C2202" s="163" t="s">
        <v>19274</v>
      </c>
      <c r="D2202" s="164" t="s">
        <v>19275</v>
      </c>
      <c r="E2202" s="164" t="s">
        <v>13197</v>
      </c>
      <c r="F2202" s="165" t="s">
        <v>10611</v>
      </c>
      <c r="G2202" s="165" t="s">
        <v>12396</v>
      </c>
      <c r="H2202" s="165" t="s">
        <v>12396</v>
      </c>
      <c r="I2202" s="164" t="s">
        <v>19227</v>
      </c>
      <c r="J2202" s="164" t="s">
        <v>13195</v>
      </c>
      <c r="K2202" s="164">
        <v>9</v>
      </c>
      <c r="L2202" s="164" t="s">
        <v>12396</v>
      </c>
      <c r="M2202" s="164">
        <v>22752</v>
      </c>
    </row>
    <row r="2203" spans="1:13">
      <c r="A2203" s="162" t="s">
        <v>218</v>
      </c>
      <c r="B2203" s="163">
        <v>386396</v>
      </c>
      <c r="C2203" s="163">
        <v>1050700123</v>
      </c>
      <c r="D2203" s="164" t="s">
        <v>19276</v>
      </c>
      <c r="E2203" s="164" t="s">
        <v>13198</v>
      </c>
      <c r="F2203" s="165" t="s">
        <v>10613</v>
      </c>
      <c r="G2203" s="165" t="s">
        <v>12396</v>
      </c>
      <c r="H2203" s="165" t="s">
        <v>12396</v>
      </c>
      <c r="I2203" s="164" t="s">
        <v>19227</v>
      </c>
      <c r="J2203" s="164" t="s">
        <v>13195</v>
      </c>
      <c r="K2203" s="164">
        <v>9</v>
      </c>
      <c r="L2203" s="164" t="s">
        <v>14294</v>
      </c>
      <c r="M2203" s="164">
        <v>5007</v>
      </c>
    </row>
    <row r="2204" spans="1:13" ht="30">
      <c r="A2204" s="162" t="s">
        <v>227</v>
      </c>
      <c r="B2204" s="163">
        <v>353333</v>
      </c>
      <c r="C2204" s="163">
        <v>1050700131</v>
      </c>
      <c r="D2204" s="164" t="s">
        <v>19276</v>
      </c>
      <c r="E2204" s="164" t="s">
        <v>13203</v>
      </c>
      <c r="F2204" s="165" t="s">
        <v>10611</v>
      </c>
      <c r="G2204" s="165" t="s">
        <v>12396</v>
      </c>
      <c r="H2204" s="165" t="s">
        <v>12396</v>
      </c>
      <c r="I2204" s="164" t="s">
        <v>19227</v>
      </c>
      <c r="J2204" s="164" t="s">
        <v>13195</v>
      </c>
      <c r="K2204" s="164">
        <v>9</v>
      </c>
      <c r="L2204" s="164" t="s">
        <v>14224</v>
      </c>
      <c r="M2204" s="164">
        <v>5008</v>
      </c>
    </row>
    <row r="2205" spans="1:13">
      <c r="A2205" s="162" t="s">
        <v>13200</v>
      </c>
      <c r="B2205" s="163">
        <v>271111</v>
      </c>
      <c r="C2205" s="163">
        <v>1050700069</v>
      </c>
      <c r="D2205" s="164" t="s">
        <v>19277</v>
      </c>
      <c r="E2205" s="164" t="s">
        <v>13199</v>
      </c>
      <c r="F2205" s="165" t="s">
        <v>10613</v>
      </c>
      <c r="G2205" s="165" t="s">
        <v>12396</v>
      </c>
      <c r="H2205" s="165" t="s">
        <v>12396</v>
      </c>
      <c r="I2205" s="164" t="s">
        <v>19227</v>
      </c>
      <c r="J2205" s="164" t="s">
        <v>13195</v>
      </c>
      <c r="K2205" s="164">
        <v>9</v>
      </c>
      <c r="L2205" s="164" t="s">
        <v>14224</v>
      </c>
      <c r="M2205" s="164">
        <v>5009</v>
      </c>
    </row>
    <row r="2206" spans="1:13">
      <c r="A2206" s="162" t="s">
        <v>221</v>
      </c>
      <c r="B2206" s="163">
        <v>271089</v>
      </c>
      <c r="C2206" s="163">
        <v>1050700255</v>
      </c>
      <c r="D2206" s="164" t="s">
        <v>19277</v>
      </c>
      <c r="E2206" s="164" t="s">
        <v>13201</v>
      </c>
      <c r="F2206" s="165" t="s">
        <v>13202</v>
      </c>
      <c r="G2206" s="165" t="s">
        <v>12396</v>
      </c>
      <c r="H2206" s="165" t="s">
        <v>12396</v>
      </c>
      <c r="I2206" s="164" t="s">
        <v>19227</v>
      </c>
      <c r="J2206" s="164" t="s">
        <v>13195</v>
      </c>
      <c r="K2206" s="164">
        <v>9</v>
      </c>
      <c r="L2206" s="164" t="s">
        <v>14224</v>
      </c>
      <c r="M2206" s="164">
        <v>5010</v>
      </c>
    </row>
    <row r="2207" spans="1:13">
      <c r="A2207" s="162" t="s">
        <v>272</v>
      </c>
      <c r="B2207" s="163">
        <v>268949</v>
      </c>
      <c r="C2207" s="163">
        <v>1050700239</v>
      </c>
      <c r="D2207" s="164" t="s">
        <v>19234</v>
      </c>
      <c r="E2207" s="164" t="s">
        <v>13211</v>
      </c>
      <c r="F2207" s="165" t="s">
        <v>10613</v>
      </c>
      <c r="G2207" s="165" t="s">
        <v>12396</v>
      </c>
      <c r="H2207" s="165" t="s">
        <v>12396</v>
      </c>
      <c r="I2207" s="164" t="s">
        <v>19227</v>
      </c>
      <c r="J2207" s="164" t="s">
        <v>13195</v>
      </c>
      <c r="K2207" s="164">
        <v>9</v>
      </c>
      <c r="L2207" s="164" t="s">
        <v>14294</v>
      </c>
      <c r="M2207" s="164">
        <v>22548</v>
      </c>
    </row>
    <row r="2208" spans="1:13" ht="30">
      <c r="A2208" s="162" t="s">
        <v>275</v>
      </c>
      <c r="B2208" s="163">
        <v>267140</v>
      </c>
      <c r="C2208" s="163">
        <v>1050705788</v>
      </c>
      <c r="D2208" s="164" t="s">
        <v>19234</v>
      </c>
      <c r="E2208" s="164" t="s">
        <v>13212</v>
      </c>
      <c r="F2208" s="165" t="s">
        <v>10611</v>
      </c>
      <c r="G2208" s="165" t="s">
        <v>12396</v>
      </c>
      <c r="H2208" s="165" t="s">
        <v>12396</v>
      </c>
      <c r="I2208" s="164" t="s">
        <v>19227</v>
      </c>
      <c r="J2208" s="164" t="s">
        <v>13195</v>
      </c>
      <c r="K2208" s="164">
        <v>9</v>
      </c>
      <c r="L2208" s="164" t="s">
        <v>14294</v>
      </c>
      <c r="M2208" s="164">
        <v>5011</v>
      </c>
    </row>
    <row r="2209" spans="1:13">
      <c r="A2209" s="162" t="s">
        <v>19278</v>
      </c>
      <c r="B2209" s="163">
        <v>394856</v>
      </c>
      <c r="C2209" s="163">
        <v>1051800067</v>
      </c>
      <c r="D2209" s="164" t="s">
        <v>19279</v>
      </c>
      <c r="E2209" s="164" t="s">
        <v>19280</v>
      </c>
      <c r="F2209" s="165" t="s">
        <v>10613</v>
      </c>
      <c r="G2209" s="165" t="s">
        <v>12396</v>
      </c>
      <c r="H2209" s="165" t="s">
        <v>12396</v>
      </c>
      <c r="I2209" s="164" t="s">
        <v>19227</v>
      </c>
      <c r="J2209" s="164" t="s">
        <v>13195</v>
      </c>
      <c r="K2209" s="164">
        <v>9</v>
      </c>
      <c r="L2209" s="164" t="s">
        <v>14294</v>
      </c>
      <c r="M2209" s="164">
        <v>5012</v>
      </c>
    </row>
    <row r="2210" spans="1:13">
      <c r="A2210" s="162" t="s">
        <v>1317</v>
      </c>
      <c r="B2210" s="163">
        <v>394856</v>
      </c>
      <c r="C2210" s="163" t="s">
        <v>19281</v>
      </c>
      <c r="D2210" s="164" t="s">
        <v>19279</v>
      </c>
      <c r="E2210" s="164" t="s">
        <v>13254</v>
      </c>
      <c r="F2210" s="165" t="s">
        <v>10613</v>
      </c>
      <c r="G2210" s="165" t="s">
        <v>12396</v>
      </c>
      <c r="H2210" s="165" t="s">
        <v>12396</v>
      </c>
      <c r="I2210" s="164" t="s">
        <v>19227</v>
      </c>
      <c r="J2210" s="164" t="s">
        <v>13195</v>
      </c>
      <c r="K2210" s="164">
        <v>9</v>
      </c>
      <c r="L2210" s="164" t="s">
        <v>14294</v>
      </c>
      <c r="M2210" s="164">
        <v>24815</v>
      </c>
    </row>
    <row r="2211" spans="1:13">
      <c r="A2211" s="162" t="s">
        <v>448</v>
      </c>
      <c r="B2211" s="163">
        <v>331555</v>
      </c>
      <c r="C2211" s="163">
        <v>1050700140</v>
      </c>
      <c r="D2211" s="164" t="s">
        <v>19282</v>
      </c>
      <c r="E2211" s="164" t="s">
        <v>13218</v>
      </c>
      <c r="F2211" s="165" t="s">
        <v>10613</v>
      </c>
      <c r="G2211" s="165" t="s">
        <v>12396</v>
      </c>
      <c r="H2211" s="165" t="s">
        <v>12396</v>
      </c>
      <c r="I2211" s="164" t="s">
        <v>19227</v>
      </c>
      <c r="J2211" s="164" t="s">
        <v>13195</v>
      </c>
      <c r="K2211" s="164">
        <v>9</v>
      </c>
      <c r="L2211" s="164" t="s">
        <v>14224</v>
      </c>
      <c r="M2211" s="164">
        <v>5013</v>
      </c>
    </row>
    <row r="2212" spans="1:13" ht="30">
      <c r="A2212" s="162" t="s">
        <v>13220</v>
      </c>
      <c r="B2212" s="163">
        <v>267625</v>
      </c>
      <c r="C2212" s="163">
        <v>1050700158</v>
      </c>
      <c r="D2212" s="164" t="s">
        <v>19282</v>
      </c>
      <c r="E2212" s="164" t="s">
        <v>13219</v>
      </c>
      <c r="F2212" s="165" t="s">
        <v>10611</v>
      </c>
      <c r="G2212" s="165" t="s">
        <v>12396</v>
      </c>
      <c r="H2212" s="165" t="s">
        <v>12396</v>
      </c>
      <c r="I2212" s="164" t="s">
        <v>19227</v>
      </c>
      <c r="J2212" s="164" t="s">
        <v>13195</v>
      </c>
      <c r="K2212" s="164">
        <v>9</v>
      </c>
      <c r="L2212" s="164" t="s">
        <v>14224</v>
      </c>
      <c r="M2212" s="164">
        <v>5014</v>
      </c>
    </row>
    <row r="2213" spans="1:13" ht="30">
      <c r="A2213" s="162" t="s">
        <v>507</v>
      </c>
      <c r="B2213" s="163">
        <v>267632</v>
      </c>
      <c r="C2213" s="163">
        <v>1050700573</v>
      </c>
      <c r="D2213" s="164" t="s">
        <v>19283</v>
      </c>
      <c r="E2213" s="164" t="s">
        <v>13230</v>
      </c>
      <c r="F2213" s="165" t="s">
        <v>10611</v>
      </c>
      <c r="G2213" s="165" t="s">
        <v>12396</v>
      </c>
      <c r="H2213" s="165" t="s">
        <v>12396</v>
      </c>
      <c r="I2213" s="164" t="s">
        <v>19227</v>
      </c>
      <c r="J2213" s="164" t="s">
        <v>13195</v>
      </c>
      <c r="K2213" s="164">
        <v>9</v>
      </c>
      <c r="L2213" s="164" t="s">
        <v>14224</v>
      </c>
      <c r="M2213" s="164">
        <v>5015</v>
      </c>
    </row>
    <row r="2214" spans="1:13">
      <c r="A2214" s="162" t="s">
        <v>528</v>
      </c>
      <c r="B2214" s="163">
        <v>268436</v>
      </c>
      <c r="C2214" s="163">
        <v>1050705753</v>
      </c>
      <c r="D2214" s="164" t="s">
        <v>19284</v>
      </c>
      <c r="E2214" s="164" t="s">
        <v>13233</v>
      </c>
      <c r="F2214" s="165" t="s">
        <v>13202</v>
      </c>
      <c r="G2214" s="165" t="s">
        <v>12396</v>
      </c>
      <c r="H2214" s="165" t="s">
        <v>12396</v>
      </c>
      <c r="I2214" s="164" t="s">
        <v>19227</v>
      </c>
      <c r="J2214" s="164" t="s">
        <v>13195</v>
      </c>
      <c r="K2214" s="164">
        <v>9</v>
      </c>
      <c r="L2214" s="164" t="s">
        <v>14224</v>
      </c>
      <c r="M2214" s="164">
        <v>5016</v>
      </c>
    </row>
    <row r="2215" spans="1:13" ht="30">
      <c r="A2215" s="162" t="s">
        <v>789</v>
      </c>
      <c r="B2215" s="163">
        <v>271036</v>
      </c>
      <c r="C2215" s="163">
        <v>1050700468</v>
      </c>
      <c r="D2215" s="164" t="s">
        <v>19285</v>
      </c>
      <c r="E2215" s="164" t="s">
        <v>13239</v>
      </c>
      <c r="F2215" s="165" t="s">
        <v>10611</v>
      </c>
      <c r="G2215" s="165" t="s">
        <v>12396</v>
      </c>
      <c r="H2215" s="165" t="s">
        <v>12396</v>
      </c>
      <c r="I2215" s="164" t="s">
        <v>19227</v>
      </c>
      <c r="J2215" s="164" t="s">
        <v>13195</v>
      </c>
      <c r="K2215" s="164">
        <v>9</v>
      </c>
      <c r="L2215" s="164" t="s">
        <v>12396</v>
      </c>
      <c r="M2215" s="164">
        <v>5017</v>
      </c>
    </row>
    <row r="2216" spans="1:13" ht="30">
      <c r="A2216" s="162" t="s">
        <v>1387</v>
      </c>
      <c r="B2216" s="163">
        <v>273450</v>
      </c>
      <c r="C2216" s="163">
        <v>1050705770</v>
      </c>
      <c r="D2216" s="164" t="s">
        <v>19245</v>
      </c>
      <c r="E2216" s="164" t="s">
        <v>13258</v>
      </c>
      <c r="F2216" s="165" t="s">
        <v>10611</v>
      </c>
      <c r="G2216" s="165" t="s">
        <v>12396</v>
      </c>
      <c r="H2216" s="165" t="s">
        <v>12396</v>
      </c>
      <c r="I2216" s="164" t="s">
        <v>19227</v>
      </c>
      <c r="J2216" s="164" t="s">
        <v>13195</v>
      </c>
      <c r="K2216" s="164">
        <v>9</v>
      </c>
      <c r="L2216" s="164" t="s">
        <v>14224</v>
      </c>
      <c r="M2216" s="164">
        <v>5018</v>
      </c>
    </row>
    <row r="2217" spans="1:13" ht="30">
      <c r="A2217" s="162" t="s">
        <v>19286</v>
      </c>
      <c r="B2217" s="163">
        <v>393780</v>
      </c>
      <c r="C2217" s="163" t="s">
        <v>19287</v>
      </c>
      <c r="D2217" s="164" t="s">
        <v>19288</v>
      </c>
      <c r="E2217" s="164" t="s">
        <v>19289</v>
      </c>
      <c r="F2217" s="165" t="s">
        <v>10611</v>
      </c>
      <c r="G2217" s="165" t="s">
        <v>12396</v>
      </c>
      <c r="H2217" s="165" t="s">
        <v>12396</v>
      </c>
      <c r="I2217" s="164" t="s">
        <v>19227</v>
      </c>
      <c r="J2217" s="164" t="s">
        <v>13195</v>
      </c>
      <c r="K2217" s="164">
        <v>9</v>
      </c>
      <c r="L2217" s="164" t="s">
        <v>12396</v>
      </c>
      <c r="M2217" s="164">
        <v>23043</v>
      </c>
    </row>
    <row r="2218" spans="1:13" ht="30">
      <c r="A2218" s="162" t="s">
        <v>19290</v>
      </c>
      <c r="B2218" s="163">
        <v>433687</v>
      </c>
      <c r="C2218" s="163" t="s">
        <v>19291</v>
      </c>
      <c r="D2218" s="164" t="s">
        <v>19292</v>
      </c>
      <c r="E2218" s="164" t="s">
        <v>19293</v>
      </c>
      <c r="F2218" s="165" t="s">
        <v>10611</v>
      </c>
      <c r="G2218" s="165" t="s">
        <v>12396</v>
      </c>
      <c r="H2218" s="165" t="s">
        <v>12396</v>
      </c>
      <c r="I2218" s="164" t="s">
        <v>19227</v>
      </c>
      <c r="J2218" s="164" t="s">
        <v>13195</v>
      </c>
      <c r="K2218" s="164">
        <v>9</v>
      </c>
      <c r="L2218" s="164" t="s">
        <v>12396</v>
      </c>
      <c r="M2218" s="164">
        <v>23060</v>
      </c>
    </row>
    <row r="2219" spans="1:13" ht="30">
      <c r="A2219" s="162" t="s">
        <v>19294</v>
      </c>
      <c r="B2219" s="163">
        <v>268812</v>
      </c>
      <c r="C2219" s="163" t="s">
        <v>19295</v>
      </c>
      <c r="D2219" s="164" t="s">
        <v>19296</v>
      </c>
      <c r="E2219" s="164" t="s">
        <v>19297</v>
      </c>
      <c r="F2219" s="165" t="s">
        <v>10611</v>
      </c>
      <c r="G2219" s="165" t="s">
        <v>12396</v>
      </c>
      <c r="H2219" s="165" t="s">
        <v>12396</v>
      </c>
      <c r="I2219" s="164" t="s">
        <v>19227</v>
      </c>
      <c r="J2219" s="164" t="s">
        <v>13195</v>
      </c>
      <c r="K2219" s="164">
        <v>9</v>
      </c>
      <c r="L2219" s="164" t="s">
        <v>12396</v>
      </c>
      <c r="M2219" s="164">
        <v>23044</v>
      </c>
    </row>
    <row r="2220" spans="1:13">
      <c r="A2220" s="162" t="s">
        <v>827</v>
      </c>
      <c r="B2220" s="163">
        <v>269998</v>
      </c>
      <c r="C2220" s="163">
        <v>1050700271</v>
      </c>
      <c r="D2220" s="164" t="s">
        <v>19298</v>
      </c>
      <c r="E2220" s="164" t="s">
        <v>13240</v>
      </c>
      <c r="F2220" s="165" t="s">
        <v>10613</v>
      </c>
      <c r="G2220" s="165" t="s">
        <v>12396</v>
      </c>
      <c r="H2220" s="165" t="s">
        <v>12396</v>
      </c>
      <c r="I2220" s="164" t="s">
        <v>19227</v>
      </c>
      <c r="J2220" s="164" t="s">
        <v>13195</v>
      </c>
      <c r="K2220" s="164">
        <v>9</v>
      </c>
      <c r="L2220" s="164" t="s">
        <v>14224</v>
      </c>
      <c r="M2220" s="164">
        <v>5019</v>
      </c>
    </row>
    <row r="2221" spans="1:13" ht="30">
      <c r="A2221" s="162" t="s">
        <v>19299</v>
      </c>
      <c r="B2221" s="163">
        <v>436711</v>
      </c>
      <c r="C2221" s="163" t="s">
        <v>19300</v>
      </c>
      <c r="D2221" s="164" t="s">
        <v>19301</v>
      </c>
      <c r="E2221" s="164" t="s">
        <v>19302</v>
      </c>
      <c r="F2221" s="165" t="s">
        <v>10611</v>
      </c>
      <c r="G2221" s="165" t="s">
        <v>12396</v>
      </c>
      <c r="H2221" s="165" t="s">
        <v>12396</v>
      </c>
      <c r="I2221" s="164" t="s">
        <v>19227</v>
      </c>
      <c r="J2221" s="164" t="s">
        <v>13195</v>
      </c>
      <c r="K2221" s="164">
        <v>9</v>
      </c>
      <c r="L2221" s="164" t="s">
        <v>12396</v>
      </c>
      <c r="M2221" s="164">
        <v>23045</v>
      </c>
    </row>
    <row r="2222" spans="1:13">
      <c r="A2222" s="162" t="s">
        <v>916</v>
      </c>
      <c r="B2222" s="163">
        <v>267662</v>
      </c>
      <c r="C2222" s="163">
        <v>1050700697</v>
      </c>
      <c r="D2222" s="164" t="s">
        <v>19251</v>
      </c>
      <c r="E2222" s="164" t="s">
        <v>13242</v>
      </c>
      <c r="F2222" s="165" t="s">
        <v>13202</v>
      </c>
      <c r="G2222" s="165" t="s">
        <v>12396</v>
      </c>
      <c r="H2222" s="165" t="s">
        <v>12396</v>
      </c>
      <c r="I2222" s="164" t="s">
        <v>19227</v>
      </c>
      <c r="J2222" s="164" t="s">
        <v>13195</v>
      </c>
      <c r="K2222" s="164">
        <v>9</v>
      </c>
      <c r="L2222" s="164" t="s">
        <v>12396</v>
      </c>
      <c r="M2222" s="164">
        <v>19993</v>
      </c>
    </row>
    <row r="2223" spans="1:13">
      <c r="A2223" s="162" t="s">
        <v>1456</v>
      </c>
      <c r="B2223" s="163">
        <v>306947</v>
      </c>
      <c r="C2223" s="163" t="s">
        <v>19303</v>
      </c>
      <c r="D2223" s="164" t="s">
        <v>19304</v>
      </c>
      <c r="E2223" s="164" t="s">
        <v>13263</v>
      </c>
      <c r="F2223" s="165" t="s">
        <v>13202</v>
      </c>
      <c r="G2223" s="165" t="s">
        <v>12396</v>
      </c>
      <c r="H2223" s="165" t="s">
        <v>12396</v>
      </c>
      <c r="I2223" s="164" t="s">
        <v>19227</v>
      </c>
      <c r="J2223" s="164" t="s">
        <v>13195</v>
      </c>
      <c r="K2223" s="164">
        <v>9</v>
      </c>
      <c r="L2223" s="164" t="s">
        <v>14294</v>
      </c>
      <c r="M2223" s="164">
        <v>22783</v>
      </c>
    </row>
    <row r="2224" spans="1:13" ht="30">
      <c r="A2224" s="162" t="s">
        <v>19305</v>
      </c>
      <c r="B2224" s="163">
        <v>427335</v>
      </c>
      <c r="C2224" s="163" t="s">
        <v>19306</v>
      </c>
      <c r="D2224" s="164" t="s">
        <v>19307</v>
      </c>
      <c r="E2224" s="164" t="s">
        <v>19308</v>
      </c>
      <c r="F2224" s="165" t="s">
        <v>10611</v>
      </c>
      <c r="G2224" s="165" t="s">
        <v>12396</v>
      </c>
      <c r="H2224" s="165" t="s">
        <v>12396</v>
      </c>
      <c r="I2224" s="164" t="s">
        <v>19227</v>
      </c>
      <c r="J2224" s="164" t="s">
        <v>13195</v>
      </c>
      <c r="K2224" s="164">
        <v>9</v>
      </c>
      <c r="L2224" s="164" t="s">
        <v>12396</v>
      </c>
      <c r="M2224" s="164">
        <v>23047</v>
      </c>
    </row>
    <row r="2225" spans="1:13" ht="30">
      <c r="A2225" s="162" t="s">
        <v>19309</v>
      </c>
      <c r="B2225" s="163">
        <v>428423</v>
      </c>
      <c r="C2225" s="163" t="s">
        <v>19310</v>
      </c>
      <c r="D2225" s="164" t="s">
        <v>19311</v>
      </c>
      <c r="E2225" s="164" t="s">
        <v>19312</v>
      </c>
      <c r="F2225" s="165" t="s">
        <v>10611</v>
      </c>
      <c r="G2225" s="165" t="s">
        <v>12396</v>
      </c>
      <c r="H2225" s="165" t="s">
        <v>12396</v>
      </c>
      <c r="I2225" s="164" t="s">
        <v>19227</v>
      </c>
      <c r="J2225" s="164" t="s">
        <v>13195</v>
      </c>
      <c r="K2225" s="164">
        <v>9</v>
      </c>
      <c r="L2225" s="164" t="s">
        <v>12396</v>
      </c>
      <c r="M2225" s="164">
        <v>23056</v>
      </c>
    </row>
    <row r="2226" spans="1:13" ht="30">
      <c r="A2226" s="162" t="s">
        <v>19313</v>
      </c>
      <c r="B2226" s="163">
        <v>268825</v>
      </c>
      <c r="C2226" s="163" t="s">
        <v>19314</v>
      </c>
      <c r="D2226" s="164" t="s">
        <v>19315</v>
      </c>
      <c r="E2226" s="164" t="s">
        <v>19316</v>
      </c>
      <c r="F2226" s="165" t="s">
        <v>10611</v>
      </c>
      <c r="G2226" s="165" t="s">
        <v>12396</v>
      </c>
      <c r="H2226" s="165" t="s">
        <v>12396</v>
      </c>
      <c r="I2226" s="164" t="s">
        <v>19227</v>
      </c>
      <c r="J2226" s="164" t="s">
        <v>13195</v>
      </c>
      <c r="K2226" s="164">
        <v>9</v>
      </c>
      <c r="L2226" s="164" t="s">
        <v>12396</v>
      </c>
      <c r="M2226" s="164">
        <v>23055</v>
      </c>
    </row>
    <row r="2227" spans="1:13">
      <c r="A2227" s="162" t="s">
        <v>1144</v>
      </c>
      <c r="B2227" s="163">
        <v>268861</v>
      </c>
      <c r="C2227" s="163">
        <v>1052500164</v>
      </c>
      <c r="D2227" s="164" t="s">
        <v>19317</v>
      </c>
      <c r="E2227" s="164" t="s">
        <v>13247</v>
      </c>
      <c r="F2227" s="165" t="s">
        <v>13202</v>
      </c>
      <c r="G2227" s="165" t="s">
        <v>12396</v>
      </c>
      <c r="H2227" s="165" t="s">
        <v>12396</v>
      </c>
      <c r="I2227" s="164" t="s">
        <v>19227</v>
      </c>
      <c r="J2227" s="164" t="s">
        <v>13195</v>
      </c>
      <c r="K2227" s="164">
        <v>9</v>
      </c>
      <c r="L2227" s="164" t="s">
        <v>12396</v>
      </c>
      <c r="M2227" s="164">
        <v>5021</v>
      </c>
    </row>
    <row r="2228" spans="1:13" ht="30">
      <c r="A2228" s="162" t="s">
        <v>1157</v>
      </c>
      <c r="B2228" s="163">
        <v>268345</v>
      </c>
      <c r="C2228" s="163" t="s">
        <v>19318</v>
      </c>
      <c r="D2228" s="164" t="s">
        <v>19319</v>
      </c>
      <c r="E2228" s="164" t="s">
        <v>13248</v>
      </c>
      <c r="F2228" s="165" t="s">
        <v>10611</v>
      </c>
      <c r="G2228" s="165" t="s">
        <v>12396</v>
      </c>
      <c r="H2228" s="165" t="s">
        <v>12396</v>
      </c>
      <c r="I2228" s="164" t="s">
        <v>19227</v>
      </c>
      <c r="J2228" s="164" t="s">
        <v>13195</v>
      </c>
      <c r="K2228" s="164">
        <v>9</v>
      </c>
      <c r="L2228" s="164" t="s">
        <v>12396</v>
      </c>
      <c r="M2228" s="164">
        <v>23046</v>
      </c>
    </row>
    <row r="2229" spans="1:13" ht="30">
      <c r="A2229" s="162" t="s">
        <v>1185</v>
      </c>
      <c r="B2229" s="163">
        <v>305270</v>
      </c>
      <c r="C2229" s="163">
        <v>1050705621</v>
      </c>
      <c r="D2229" s="164" t="s">
        <v>19256</v>
      </c>
      <c r="E2229" s="164" t="s">
        <v>13250</v>
      </c>
      <c r="F2229" s="165" t="s">
        <v>10611</v>
      </c>
      <c r="G2229" s="165" t="s">
        <v>12396</v>
      </c>
      <c r="H2229" s="165" t="s">
        <v>12396</v>
      </c>
      <c r="I2229" s="164" t="s">
        <v>19227</v>
      </c>
      <c r="J2229" s="164" t="s">
        <v>13195</v>
      </c>
      <c r="K2229" s="164">
        <v>9</v>
      </c>
      <c r="L2229" s="164" t="s">
        <v>14224</v>
      </c>
      <c r="M2229" s="164">
        <v>5022</v>
      </c>
    </row>
    <row r="2230" spans="1:13">
      <c r="A2230" s="162" t="s">
        <v>19320</v>
      </c>
      <c r="B2230" s="163">
        <v>350587</v>
      </c>
      <c r="C2230" s="163" t="s">
        <v>19321</v>
      </c>
      <c r="D2230" s="164" t="s">
        <v>19322</v>
      </c>
      <c r="E2230" s="164" t="s">
        <v>19323</v>
      </c>
      <c r="F2230" s="165" t="s">
        <v>10613</v>
      </c>
      <c r="G2230" s="165" t="s">
        <v>12396</v>
      </c>
      <c r="H2230" s="165" t="s">
        <v>12396</v>
      </c>
      <c r="I2230" s="164" t="s">
        <v>19227</v>
      </c>
      <c r="J2230" s="164" t="s">
        <v>13195</v>
      </c>
      <c r="K2230" s="164">
        <v>9</v>
      </c>
      <c r="L2230" s="164" t="s">
        <v>12396</v>
      </c>
      <c r="M2230" s="164">
        <v>23048</v>
      </c>
    </row>
    <row r="2231" spans="1:13" ht="30">
      <c r="A2231" s="162" t="s">
        <v>19324</v>
      </c>
      <c r="B2231" s="163">
        <v>363933</v>
      </c>
      <c r="C2231" s="163" t="s">
        <v>19325</v>
      </c>
      <c r="D2231" s="164" t="s">
        <v>19326</v>
      </c>
      <c r="E2231" s="164" t="s">
        <v>19327</v>
      </c>
      <c r="F2231" s="165" t="s">
        <v>10611</v>
      </c>
      <c r="G2231" s="165" t="s">
        <v>12396</v>
      </c>
      <c r="H2231" s="165" t="s">
        <v>12396</v>
      </c>
      <c r="I2231" s="164" t="s">
        <v>19227</v>
      </c>
      <c r="J2231" s="164" t="s">
        <v>13195</v>
      </c>
      <c r="K2231" s="164">
        <v>9</v>
      </c>
      <c r="L2231" s="164" t="s">
        <v>12396</v>
      </c>
      <c r="M2231" s="164">
        <v>23049</v>
      </c>
    </row>
    <row r="2232" spans="1:13" ht="30">
      <c r="A2232" s="162" t="s">
        <v>1314</v>
      </c>
      <c r="B2232" s="163">
        <v>267717</v>
      </c>
      <c r="C2232" s="163">
        <v>1051800059</v>
      </c>
      <c r="D2232" s="164" t="s">
        <v>19259</v>
      </c>
      <c r="E2232" s="164" t="s">
        <v>13253</v>
      </c>
      <c r="F2232" s="165" t="s">
        <v>10611</v>
      </c>
      <c r="G2232" s="165" t="s">
        <v>12396</v>
      </c>
      <c r="H2232" s="165" t="s">
        <v>12396</v>
      </c>
      <c r="I2232" s="164" t="s">
        <v>19227</v>
      </c>
      <c r="J2232" s="164" t="s">
        <v>13195</v>
      </c>
      <c r="K2232" s="164">
        <v>9</v>
      </c>
      <c r="L2232" s="164" t="s">
        <v>14294</v>
      </c>
      <c r="M2232" s="164">
        <v>5023</v>
      </c>
    </row>
    <row r="2233" spans="1:13">
      <c r="A2233" s="162" t="s">
        <v>19328</v>
      </c>
      <c r="B2233" s="163">
        <v>268816</v>
      </c>
      <c r="C2233" s="163" t="s">
        <v>19329</v>
      </c>
      <c r="D2233" s="164" t="s">
        <v>19330</v>
      </c>
      <c r="E2233" s="164" t="s">
        <v>19331</v>
      </c>
      <c r="F2233" s="165" t="s">
        <v>10613</v>
      </c>
      <c r="G2233" s="165" t="s">
        <v>12396</v>
      </c>
      <c r="H2233" s="165" t="s">
        <v>12396</v>
      </c>
      <c r="I2233" s="164" t="s">
        <v>19227</v>
      </c>
      <c r="J2233" s="164" t="s">
        <v>13195</v>
      </c>
      <c r="K2233" s="164">
        <v>9</v>
      </c>
      <c r="L2233" s="164" t="s">
        <v>12396</v>
      </c>
      <c r="M2233" s="164">
        <v>23051</v>
      </c>
    </row>
    <row r="2234" spans="1:13" ht="30">
      <c r="A2234" s="162" t="s">
        <v>19332</v>
      </c>
      <c r="B2234" s="163">
        <v>268353</v>
      </c>
      <c r="C2234" s="163" t="s">
        <v>19333</v>
      </c>
      <c r="D2234" s="164" t="s">
        <v>19330</v>
      </c>
      <c r="E2234" s="164" t="s">
        <v>19334</v>
      </c>
      <c r="F2234" s="165" t="s">
        <v>10611</v>
      </c>
      <c r="G2234" s="165" t="s">
        <v>12396</v>
      </c>
      <c r="H2234" s="165" t="s">
        <v>12396</v>
      </c>
      <c r="I2234" s="164" t="s">
        <v>19227</v>
      </c>
      <c r="J2234" s="164" t="s">
        <v>13195</v>
      </c>
      <c r="K2234" s="164">
        <v>9</v>
      </c>
      <c r="L2234" s="164" t="s">
        <v>12396</v>
      </c>
      <c r="M2234" s="164">
        <v>23050</v>
      </c>
    </row>
    <row r="2235" spans="1:13">
      <c r="A2235" s="162" t="s">
        <v>1411</v>
      </c>
      <c r="B2235" s="163">
        <v>267378</v>
      </c>
      <c r="C2235" s="163">
        <v>1052500148</v>
      </c>
      <c r="D2235" s="164" t="s">
        <v>19335</v>
      </c>
      <c r="E2235" s="164" t="s">
        <v>13261</v>
      </c>
      <c r="F2235" s="165" t="s">
        <v>10613</v>
      </c>
      <c r="G2235" s="165" t="s">
        <v>12396</v>
      </c>
      <c r="H2235" s="165" t="s">
        <v>12396</v>
      </c>
      <c r="I2235" s="164" t="s">
        <v>19227</v>
      </c>
      <c r="J2235" s="164" t="s">
        <v>13195</v>
      </c>
      <c r="K2235" s="164">
        <v>9</v>
      </c>
      <c r="L2235" s="164" t="s">
        <v>14224</v>
      </c>
      <c r="M2235" s="164">
        <v>5024</v>
      </c>
    </row>
    <row r="2236" spans="1:13" ht="30">
      <c r="A2236" s="162" t="s">
        <v>19336</v>
      </c>
      <c r="B2236" s="163">
        <v>428080</v>
      </c>
      <c r="C2236" s="163" t="s">
        <v>19337</v>
      </c>
      <c r="D2236" s="164" t="s">
        <v>19338</v>
      </c>
      <c r="E2236" s="164" t="s">
        <v>19339</v>
      </c>
      <c r="F2236" s="165" t="s">
        <v>10611</v>
      </c>
      <c r="G2236" s="165" t="s">
        <v>12396</v>
      </c>
      <c r="H2236" s="165" t="s">
        <v>12396</v>
      </c>
      <c r="I2236" s="164" t="s">
        <v>19227</v>
      </c>
      <c r="J2236" s="164" t="s">
        <v>13195</v>
      </c>
      <c r="K2236" s="164">
        <v>9</v>
      </c>
      <c r="L2236" s="164" t="s">
        <v>12396</v>
      </c>
      <c r="M2236" s="164">
        <v>23052</v>
      </c>
    </row>
    <row r="2237" spans="1:13" ht="30">
      <c r="A2237" s="162" t="s">
        <v>19340</v>
      </c>
      <c r="B2237" s="163">
        <v>353332</v>
      </c>
      <c r="C2237" s="163" t="s">
        <v>19341</v>
      </c>
      <c r="D2237" s="164" t="s">
        <v>19338</v>
      </c>
      <c r="E2237" s="164" t="s">
        <v>19342</v>
      </c>
      <c r="F2237" s="165" t="s">
        <v>10611</v>
      </c>
      <c r="G2237" s="165" t="s">
        <v>12396</v>
      </c>
      <c r="H2237" s="165" t="s">
        <v>12396</v>
      </c>
      <c r="I2237" s="164" t="s">
        <v>19227</v>
      </c>
      <c r="J2237" s="164" t="s">
        <v>13195</v>
      </c>
      <c r="K2237" s="164">
        <v>9</v>
      </c>
      <c r="L2237" s="164" t="s">
        <v>12396</v>
      </c>
      <c r="M2237" s="164">
        <v>23053</v>
      </c>
    </row>
    <row r="2238" spans="1:13" ht="30">
      <c r="A2238" s="162" t="s">
        <v>19343</v>
      </c>
      <c r="B2238" s="163">
        <v>427509</v>
      </c>
      <c r="C2238" s="163" t="s">
        <v>19344</v>
      </c>
      <c r="D2238" s="164" t="s">
        <v>19345</v>
      </c>
      <c r="E2238" s="164" t="s">
        <v>19346</v>
      </c>
      <c r="F2238" s="165" t="s">
        <v>10611</v>
      </c>
      <c r="G2238" s="165" t="s">
        <v>12396</v>
      </c>
      <c r="H2238" s="165" t="s">
        <v>12396</v>
      </c>
      <c r="I2238" s="164" t="s">
        <v>19227</v>
      </c>
      <c r="J2238" s="164" t="s">
        <v>13195</v>
      </c>
      <c r="K2238" s="164">
        <v>9</v>
      </c>
      <c r="L2238" s="164" t="s">
        <v>12396</v>
      </c>
      <c r="M2238" s="164">
        <v>23054</v>
      </c>
    </row>
    <row r="2239" spans="1:13" ht="30">
      <c r="A2239" s="162" t="s">
        <v>1742</v>
      </c>
      <c r="B2239" s="163">
        <v>267765</v>
      </c>
      <c r="C2239" s="163">
        <v>1054800017</v>
      </c>
      <c r="D2239" s="164" t="s">
        <v>19347</v>
      </c>
      <c r="E2239" s="164" t="s">
        <v>13268</v>
      </c>
      <c r="F2239" s="165" t="s">
        <v>10611</v>
      </c>
      <c r="G2239" s="165" t="s">
        <v>12396</v>
      </c>
      <c r="H2239" s="165" t="s">
        <v>12396</v>
      </c>
      <c r="I2239" s="164" t="s">
        <v>19227</v>
      </c>
      <c r="J2239" s="164" t="s">
        <v>13195</v>
      </c>
      <c r="K2239" s="164">
        <v>9</v>
      </c>
      <c r="L2239" s="164" t="s">
        <v>12396</v>
      </c>
      <c r="M2239" s="164">
        <v>5026</v>
      </c>
    </row>
    <row r="2240" spans="1:13">
      <c r="A2240" s="162" t="s">
        <v>1755</v>
      </c>
      <c r="B2240" s="163">
        <v>308884</v>
      </c>
      <c r="C2240" s="163">
        <v>1050700654</v>
      </c>
      <c r="D2240" s="164" t="s">
        <v>19264</v>
      </c>
      <c r="E2240" s="164" t="s">
        <v>13270</v>
      </c>
      <c r="F2240" s="165" t="s">
        <v>10613</v>
      </c>
      <c r="G2240" s="165" t="s">
        <v>12396</v>
      </c>
      <c r="H2240" s="165" t="s">
        <v>12396</v>
      </c>
      <c r="I2240" s="164" t="s">
        <v>19227</v>
      </c>
      <c r="J2240" s="164" t="s">
        <v>13195</v>
      </c>
      <c r="K2240" s="164">
        <v>9</v>
      </c>
      <c r="L2240" s="164" t="s">
        <v>14224</v>
      </c>
      <c r="M2240" s="164">
        <v>5027</v>
      </c>
    </row>
    <row r="2241" spans="1:13" ht="30">
      <c r="A2241" s="162" t="s">
        <v>1752</v>
      </c>
      <c r="B2241" s="163">
        <v>308882</v>
      </c>
      <c r="C2241" s="163">
        <v>1050700646</v>
      </c>
      <c r="D2241" s="164" t="s">
        <v>19264</v>
      </c>
      <c r="E2241" s="164" t="s">
        <v>13272</v>
      </c>
      <c r="F2241" s="165" t="s">
        <v>10611</v>
      </c>
      <c r="G2241" s="165" t="s">
        <v>12396</v>
      </c>
      <c r="H2241" s="165" t="s">
        <v>12396</v>
      </c>
      <c r="I2241" s="164" t="s">
        <v>19227</v>
      </c>
      <c r="J2241" s="164" t="s">
        <v>13195</v>
      </c>
      <c r="K2241" s="164">
        <v>9</v>
      </c>
      <c r="L2241" s="164" t="s">
        <v>14224</v>
      </c>
      <c r="M2241" s="164">
        <v>5028</v>
      </c>
    </row>
    <row r="2242" spans="1:13" ht="30">
      <c r="A2242" s="162" t="s">
        <v>19348</v>
      </c>
      <c r="B2242" s="163">
        <v>268315</v>
      </c>
      <c r="C2242" s="163" t="s">
        <v>19349</v>
      </c>
      <c r="D2242" s="164" t="s">
        <v>19350</v>
      </c>
      <c r="E2242" s="164" t="s">
        <v>19351</v>
      </c>
      <c r="F2242" s="165" t="s">
        <v>10611</v>
      </c>
      <c r="G2242" s="165" t="s">
        <v>12396</v>
      </c>
      <c r="H2242" s="165" t="s">
        <v>12396</v>
      </c>
      <c r="I2242" s="164" t="s">
        <v>19227</v>
      </c>
      <c r="J2242" s="164" t="s">
        <v>13195</v>
      </c>
      <c r="K2242" s="164">
        <v>9</v>
      </c>
      <c r="L2242" s="164" t="s">
        <v>12396</v>
      </c>
      <c r="M2242" s="164">
        <v>23041</v>
      </c>
    </row>
    <row r="2243" spans="1:13">
      <c r="A2243" s="162" t="s">
        <v>19352</v>
      </c>
      <c r="B2243" s="163">
        <v>363843</v>
      </c>
      <c r="C2243" s="163" t="s">
        <v>19353</v>
      </c>
      <c r="D2243" s="164" t="s">
        <v>19354</v>
      </c>
      <c r="E2243" s="164" t="s">
        <v>19355</v>
      </c>
      <c r="F2243" s="165" t="s">
        <v>13202</v>
      </c>
      <c r="G2243" s="165" t="s">
        <v>12396</v>
      </c>
      <c r="H2243" s="165" t="s">
        <v>12396</v>
      </c>
      <c r="I2243" s="164" t="s">
        <v>19227</v>
      </c>
      <c r="J2243" s="164" t="s">
        <v>13195</v>
      </c>
      <c r="K2243" s="164">
        <v>9</v>
      </c>
      <c r="L2243" s="164" t="s">
        <v>12396</v>
      </c>
      <c r="M2243" s="164">
        <v>23042</v>
      </c>
    </row>
    <row r="2244" spans="1:13" ht="30">
      <c r="A2244" s="162" t="s">
        <v>1930</v>
      </c>
      <c r="B2244" s="163">
        <v>338297</v>
      </c>
      <c r="C2244" s="163">
        <v>1050700042</v>
      </c>
      <c r="D2244" s="164" t="s">
        <v>19356</v>
      </c>
      <c r="E2244" s="164" t="s">
        <v>13280</v>
      </c>
      <c r="F2244" s="165" t="s">
        <v>10611</v>
      </c>
      <c r="G2244" s="165" t="s">
        <v>12396</v>
      </c>
      <c r="H2244" s="165" t="s">
        <v>12396</v>
      </c>
      <c r="I2244" s="164" t="s">
        <v>19227</v>
      </c>
      <c r="J2244" s="164" t="s">
        <v>13195</v>
      </c>
      <c r="K2244" s="164">
        <v>9</v>
      </c>
      <c r="L2244" s="164" t="s">
        <v>12396</v>
      </c>
      <c r="M2244" s="164">
        <v>5029</v>
      </c>
    </row>
    <row r="2245" spans="1:13" ht="30">
      <c r="A2245" s="162" t="s">
        <v>19357</v>
      </c>
      <c r="B2245" s="163">
        <v>272094</v>
      </c>
      <c r="C2245" s="163" t="s">
        <v>19358</v>
      </c>
      <c r="D2245" s="164" t="s">
        <v>19359</v>
      </c>
      <c r="E2245" s="164" t="s">
        <v>19360</v>
      </c>
      <c r="F2245" s="165" t="s">
        <v>10611</v>
      </c>
      <c r="G2245" s="165" t="s">
        <v>12396</v>
      </c>
      <c r="H2245" s="165" t="s">
        <v>12396</v>
      </c>
      <c r="I2245" s="164" t="s">
        <v>19227</v>
      </c>
      <c r="J2245" s="164" t="s">
        <v>13195</v>
      </c>
      <c r="K2245" s="164">
        <v>9</v>
      </c>
      <c r="L2245" s="164" t="s">
        <v>12396</v>
      </c>
      <c r="M2245" s="164">
        <v>23059</v>
      </c>
    </row>
    <row r="2246" spans="1:13">
      <c r="A2246" s="162" t="s">
        <v>19361</v>
      </c>
      <c r="B2246" s="163">
        <v>308890</v>
      </c>
      <c r="C2246" s="163" t="s">
        <v>19362</v>
      </c>
      <c r="D2246" s="164" t="s">
        <v>19272</v>
      </c>
      <c r="E2246" s="164" t="s">
        <v>19363</v>
      </c>
      <c r="F2246" s="165" t="s">
        <v>10613</v>
      </c>
      <c r="G2246" s="165" t="s">
        <v>12396</v>
      </c>
      <c r="H2246" s="165" t="s">
        <v>12396</v>
      </c>
      <c r="I2246" s="164" t="s">
        <v>19227</v>
      </c>
      <c r="J2246" s="164" t="s">
        <v>13195</v>
      </c>
      <c r="K2246" s="164">
        <v>9</v>
      </c>
      <c r="L2246" s="164" t="s">
        <v>12396</v>
      </c>
      <c r="M2246" s="164">
        <v>23058</v>
      </c>
    </row>
    <row r="2247" spans="1:13">
      <c r="A2247" s="162" t="s">
        <v>19364</v>
      </c>
      <c r="B2247" s="163">
        <v>268359</v>
      </c>
      <c r="C2247" s="163" t="s">
        <v>19365</v>
      </c>
      <c r="D2247" s="164" t="s">
        <v>19272</v>
      </c>
      <c r="E2247" s="164" t="s">
        <v>19366</v>
      </c>
      <c r="F2247" s="165" t="s">
        <v>13202</v>
      </c>
      <c r="G2247" s="165" t="s">
        <v>12396</v>
      </c>
      <c r="H2247" s="165" t="s">
        <v>12396</v>
      </c>
      <c r="I2247" s="164" t="s">
        <v>19227</v>
      </c>
      <c r="J2247" s="164" t="s">
        <v>13195</v>
      </c>
      <c r="K2247" s="164">
        <v>9</v>
      </c>
      <c r="L2247" s="164" t="s">
        <v>12396</v>
      </c>
      <c r="M2247" s="164">
        <v>23057</v>
      </c>
    </row>
    <row r="2248" spans="1:13">
      <c r="A2248" s="162" t="s">
        <v>1396</v>
      </c>
      <c r="B2248" s="163">
        <v>273167</v>
      </c>
      <c r="C2248" s="163">
        <v>1052500121</v>
      </c>
      <c r="D2248" s="164" t="s">
        <v>19367</v>
      </c>
      <c r="E2248" s="164" t="s">
        <v>13260</v>
      </c>
      <c r="F2248" s="165" t="s">
        <v>10830</v>
      </c>
      <c r="G2248" s="165" t="s">
        <v>12396</v>
      </c>
      <c r="H2248" s="165" t="s">
        <v>12396</v>
      </c>
      <c r="I2248" s="164" t="s">
        <v>19227</v>
      </c>
      <c r="J2248" s="164" t="s">
        <v>13195</v>
      </c>
      <c r="K2248" s="164">
        <v>9</v>
      </c>
      <c r="L2248" s="164" t="s">
        <v>12396</v>
      </c>
      <c r="M2248" s="164">
        <v>5030</v>
      </c>
    </row>
    <row r="2249" spans="1:13">
      <c r="A2249" s="162" t="s">
        <v>474</v>
      </c>
      <c r="B2249" s="163">
        <v>308736</v>
      </c>
      <c r="C2249" s="163" t="s">
        <v>12396</v>
      </c>
      <c r="D2249" s="164" t="s">
        <v>19368</v>
      </c>
      <c r="E2249" s="164" t="s">
        <v>13227</v>
      </c>
      <c r="F2249" s="165" t="s">
        <v>10830</v>
      </c>
      <c r="G2249" s="165" t="s">
        <v>12396</v>
      </c>
      <c r="H2249" s="165" t="s">
        <v>12396</v>
      </c>
      <c r="I2249" s="164" t="s">
        <v>19227</v>
      </c>
      <c r="J2249" s="164" t="s">
        <v>13195</v>
      </c>
      <c r="K2249" s="164">
        <v>9</v>
      </c>
      <c r="L2249" s="164" t="s">
        <v>12396</v>
      </c>
      <c r="M2249" s="164">
        <v>22549</v>
      </c>
    </row>
    <row r="2250" spans="1:13">
      <c r="A2250" s="162" t="s">
        <v>615</v>
      </c>
      <c r="B2250" s="163">
        <v>270495</v>
      </c>
      <c r="C2250" s="163">
        <v>1052500253</v>
      </c>
      <c r="D2250" s="164" t="s">
        <v>19369</v>
      </c>
      <c r="E2250" s="164" t="s">
        <v>13235</v>
      </c>
      <c r="F2250" s="165" t="s">
        <v>10830</v>
      </c>
      <c r="G2250" s="165" t="s">
        <v>12396</v>
      </c>
      <c r="H2250" s="165" t="s">
        <v>12396</v>
      </c>
      <c r="I2250" s="164" t="s">
        <v>19227</v>
      </c>
      <c r="J2250" s="164" t="s">
        <v>13195</v>
      </c>
      <c r="K2250" s="164">
        <v>9</v>
      </c>
      <c r="L2250" s="164" t="s">
        <v>12396</v>
      </c>
      <c r="M2250" s="164">
        <v>5031</v>
      </c>
    </row>
    <row r="2251" spans="1:13">
      <c r="A2251" s="162" t="s">
        <v>510</v>
      </c>
      <c r="B2251" s="163">
        <v>268431</v>
      </c>
      <c r="C2251" s="163">
        <v>1054400213</v>
      </c>
      <c r="D2251" s="164" t="s">
        <v>19283</v>
      </c>
      <c r="E2251" s="164" t="s">
        <v>13231</v>
      </c>
      <c r="F2251" s="165" t="s">
        <v>10613</v>
      </c>
      <c r="G2251" s="165" t="s">
        <v>12396</v>
      </c>
      <c r="H2251" s="165" t="s">
        <v>12396</v>
      </c>
      <c r="I2251" s="164" t="s">
        <v>19227</v>
      </c>
      <c r="J2251" s="164" t="s">
        <v>13195</v>
      </c>
      <c r="K2251" s="164">
        <v>9</v>
      </c>
      <c r="L2251" s="164" t="s">
        <v>12396</v>
      </c>
      <c r="M2251" s="164">
        <v>5032</v>
      </c>
    </row>
    <row r="2252" spans="1:13">
      <c r="A2252" s="162" t="s">
        <v>693</v>
      </c>
      <c r="B2252" s="163">
        <v>321234</v>
      </c>
      <c r="C2252" s="163">
        <v>1054400078</v>
      </c>
      <c r="D2252" s="164" t="s">
        <v>19370</v>
      </c>
      <c r="E2252" s="164" t="s">
        <v>13238</v>
      </c>
      <c r="F2252" s="165" t="s">
        <v>10613</v>
      </c>
      <c r="G2252" s="165" t="s">
        <v>12396</v>
      </c>
      <c r="H2252" s="165" t="s">
        <v>12396</v>
      </c>
      <c r="I2252" s="164" t="s">
        <v>19227</v>
      </c>
      <c r="J2252" s="164" t="s">
        <v>13195</v>
      </c>
      <c r="K2252" s="164">
        <v>9</v>
      </c>
      <c r="L2252" s="164" t="s">
        <v>12396</v>
      </c>
      <c r="M2252" s="164">
        <v>5033</v>
      </c>
    </row>
    <row r="2253" spans="1:13">
      <c r="A2253" s="162" t="s">
        <v>1324</v>
      </c>
      <c r="B2253" s="163">
        <v>448758</v>
      </c>
      <c r="C2253" s="163" t="s">
        <v>1321</v>
      </c>
      <c r="D2253" s="164" t="s">
        <v>19259</v>
      </c>
      <c r="E2253" s="164" t="s">
        <v>13255</v>
      </c>
      <c r="F2253" s="165" t="s">
        <v>10830</v>
      </c>
      <c r="G2253" s="165" t="s">
        <v>12396</v>
      </c>
      <c r="H2253" s="165" t="s">
        <v>12396</v>
      </c>
      <c r="I2253" s="164" t="s">
        <v>19227</v>
      </c>
      <c r="J2253" s="164" t="s">
        <v>13195</v>
      </c>
      <c r="K2253" s="164">
        <v>9</v>
      </c>
      <c r="L2253" s="164" t="s">
        <v>12396</v>
      </c>
      <c r="M2253" s="164">
        <v>5034</v>
      </c>
    </row>
    <row r="2254" spans="1:13">
      <c r="A2254" s="162" t="s">
        <v>1414</v>
      </c>
      <c r="B2254" s="163">
        <v>266788</v>
      </c>
      <c r="C2254" s="163">
        <v>1052500130</v>
      </c>
      <c r="D2254" s="164" t="s">
        <v>19335</v>
      </c>
      <c r="E2254" s="164" t="s">
        <v>13262</v>
      </c>
      <c r="F2254" s="165" t="s">
        <v>10830</v>
      </c>
      <c r="G2254" s="165" t="s">
        <v>12396</v>
      </c>
      <c r="H2254" s="165" t="s">
        <v>12396</v>
      </c>
      <c r="I2254" s="164" t="s">
        <v>19227</v>
      </c>
      <c r="J2254" s="164" t="s">
        <v>13195</v>
      </c>
      <c r="K2254" s="164">
        <v>9</v>
      </c>
      <c r="L2254" s="164" t="s">
        <v>12396</v>
      </c>
      <c r="M2254" s="164">
        <v>5035</v>
      </c>
    </row>
    <row r="2255" spans="1:13">
      <c r="A2255" s="162" t="s">
        <v>1333</v>
      </c>
      <c r="B2255" s="163">
        <v>268269</v>
      </c>
      <c r="C2255" s="163">
        <v>1052500288</v>
      </c>
      <c r="D2255" s="164" t="s">
        <v>19371</v>
      </c>
      <c r="E2255" s="164" t="s">
        <v>13793</v>
      </c>
      <c r="F2255" s="165" t="s">
        <v>10830</v>
      </c>
      <c r="G2255" s="165" t="s">
        <v>12396</v>
      </c>
      <c r="H2255" s="165" t="s">
        <v>12396</v>
      </c>
      <c r="I2255" s="164" t="s">
        <v>19227</v>
      </c>
      <c r="J2255" s="164" t="s">
        <v>13195</v>
      </c>
      <c r="K2255" s="164">
        <v>9</v>
      </c>
      <c r="L2255" s="164" t="s">
        <v>12396</v>
      </c>
      <c r="M2255" s="164">
        <v>5036</v>
      </c>
    </row>
    <row r="2256" spans="1:13">
      <c r="A2256" s="162" t="s">
        <v>1603</v>
      </c>
      <c r="B2256" s="163">
        <v>271140</v>
      </c>
      <c r="C2256" s="163">
        <v>1050700638</v>
      </c>
      <c r="D2256" s="164" t="s">
        <v>19372</v>
      </c>
      <c r="E2256" s="164" t="s">
        <v>13267</v>
      </c>
      <c r="F2256" s="165" t="s">
        <v>10613</v>
      </c>
      <c r="G2256" s="165" t="s">
        <v>12396</v>
      </c>
      <c r="H2256" s="165" t="s">
        <v>12396</v>
      </c>
      <c r="I2256" s="164" t="s">
        <v>19227</v>
      </c>
      <c r="J2256" s="164" t="s">
        <v>13195</v>
      </c>
      <c r="K2256" s="164">
        <v>9</v>
      </c>
      <c r="L2256" s="164" t="s">
        <v>12396</v>
      </c>
      <c r="M2256" s="164">
        <v>5037</v>
      </c>
    </row>
    <row r="2257" spans="1:13">
      <c r="A2257" s="162" t="s">
        <v>1745</v>
      </c>
      <c r="B2257" s="163">
        <v>272089</v>
      </c>
      <c r="C2257" s="163">
        <v>1052500091</v>
      </c>
      <c r="D2257" s="164" t="s">
        <v>19373</v>
      </c>
      <c r="E2257" s="164" t="s">
        <v>13269</v>
      </c>
      <c r="F2257" s="165" t="s">
        <v>10820</v>
      </c>
      <c r="G2257" s="165" t="s">
        <v>12396</v>
      </c>
      <c r="H2257" s="165" t="s">
        <v>12396</v>
      </c>
      <c r="I2257" s="164" t="s">
        <v>19227</v>
      </c>
      <c r="J2257" s="164" t="s">
        <v>13195</v>
      </c>
      <c r="K2257" s="164">
        <v>9</v>
      </c>
      <c r="L2257" s="164" t="s">
        <v>12396</v>
      </c>
      <c r="M2257" s="164">
        <v>5038</v>
      </c>
    </row>
    <row r="2258" spans="1:13">
      <c r="A2258" s="162" t="s">
        <v>988</v>
      </c>
      <c r="B2258" s="163">
        <v>406308</v>
      </c>
      <c r="C2258" s="163">
        <v>1054400116</v>
      </c>
      <c r="D2258" s="164" t="s">
        <v>19266</v>
      </c>
      <c r="E2258" s="164" t="s">
        <v>13785</v>
      </c>
      <c r="F2258" s="165" t="s">
        <v>10613</v>
      </c>
      <c r="G2258" s="165" t="s">
        <v>12396</v>
      </c>
      <c r="H2258" s="165" t="s">
        <v>12396</v>
      </c>
      <c r="I2258" s="164" t="s">
        <v>19227</v>
      </c>
      <c r="J2258" s="164" t="s">
        <v>13195</v>
      </c>
      <c r="K2258" s="164">
        <v>9</v>
      </c>
      <c r="L2258" s="164" t="s">
        <v>12396</v>
      </c>
      <c r="M2258" s="164">
        <v>5039</v>
      </c>
    </row>
    <row r="2259" spans="1:13">
      <c r="A2259" s="162" t="s">
        <v>1881</v>
      </c>
      <c r="B2259" s="163">
        <v>434470</v>
      </c>
      <c r="C2259" s="163">
        <v>1052500016</v>
      </c>
      <c r="D2259" s="164" t="s">
        <v>19374</v>
      </c>
      <c r="E2259" s="164" t="s">
        <v>13277</v>
      </c>
      <c r="F2259" s="165" t="s">
        <v>10830</v>
      </c>
      <c r="G2259" s="165" t="s">
        <v>12396</v>
      </c>
      <c r="H2259" s="165" t="s">
        <v>12396</v>
      </c>
      <c r="I2259" s="164" t="s">
        <v>19227</v>
      </c>
      <c r="J2259" s="164" t="s">
        <v>13195</v>
      </c>
      <c r="K2259" s="164">
        <v>9</v>
      </c>
      <c r="L2259" s="164" t="s">
        <v>12396</v>
      </c>
      <c r="M2259" s="164">
        <v>5040</v>
      </c>
    </row>
    <row r="2260" spans="1:13">
      <c r="A2260" s="162" t="s">
        <v>203</v>
      </c>
      <c r="B2260" s="163">
        <v>274918</v>
      </c>
      <c r="C2260" s="163">
        <v>1054400027</v>
      </c>
      <c r="D2260" s="164" t="s">
        <v>19375</v>
      </c>
      <c r="E2260" s="164" t="s">
        <v>19376</v>
      </c>
      <c r="F2260" s="165" t="s">
        <v>10830</v>
      </c>
      <c r="G2260" s="165" t="s">
        <v>12396</v>
      </c>
      <c r="H2260" s="165" t="s">
        <v>12396</v>
      </c>
      <c r="I2260" s="164" t="s">
        <v>19227</v>
      </c>
      <c r="J2260" s="164" t="s">
        <v>13195</v>
      </c>
      <c r="K2260" s="164">
        <v>9</v>
      </c>
      <c r="L2260" s="164" t="s">
        <v>12396</v>
      </c>
      <c r="M2260" s="164">
        <v>5041</v>
      </c>
    </row>
    <row r="2261" spans="1:13" ht="30">
      <c r="A2261" s="162" t="s">
        <v>269</v>
      </c>
      <c r="B2261" s="163">
        <v>268083</v>
      </c>
      <c r="C2261" s="163">
        <v>1054300243</v>
      </c>
      <c r="D2261" s="164" t="s">
        <v>19377</v>
      </c>
      <c r="E2261" s="164" t="s">
        <v>13692</v>
      </c>
      <c r="F2261" s="165" t="s">
        <v>10611</v>
      </c>
      <c r="G2261" s="165" t="s">
        <v>12396</v>
      </c>
      <c r="H2261" s="165" t="s">
        <v>12396</v>
      </c>
      <c r="I2261" s="164" t="s">
        <v>19227</v>
      </c>
      <c r="J2261" s="164" t="s">
        <v>13344</v>
      </c>
      <c r="K2261" s="164">
        <v>9</v>
      </c>
      <c r="L2261" s="164" t="s">
        <v>12396</v>
      </c>
      <c r="M2261" s="164">
        <v>5042</v>
      </c>
    </row>
    <row r="2262" spans="1:13" ht="30">
      <c r="A2262" s="162" t="s">
        <v>1098</v>
      </c>
      <c r="B2262" s="163">
        <v>448984</v>
      </c>
      <c r="C2262" s="163">
        <v>1050800012</v>
      </c>
      <c r="D2262" s="164" t="s">
        <v>19378</v>
      </c>
      <c r="E2262" s="164" t="s">
        <v>13726</v>
      </c>
      <c r="F2262" s="165" t="s">
        <v>13196</v>
      </c>
      <c r="G2262" s="165" t="s">
        <v>12396</v>
      </c>
      <c r="H2262" s="165" t="s">
        <v>12396</v>
      </c>
      <c r="I2262" s="164" t="s">
        <v>19227</v>
      </c>
      <c r="J2262" s="164" t="s">
        <v>13344</v>
      </c>
      <c r="K2262" s="164">
        <v>9</v>
      </c>
      <c r="L2262" s="164" t="s">
        <v>12396</v>
      </c>
      <c r="M2262" s="164">
        <v>5043</v>
      </c>
    </row>
    <row r="2263" spans="1:13" ht="30">
      <c r="A2263" s="162" t="s">
        <v>302</v>
      </c>
      <c r="B2263" s="163">
        <v>292409</v>
      </c>
      <c r="C2263" s="163">
        <v>1055400039</v>
      </c>
      <c r="D2263" s="164" t="s">
        <v>19379</v>
      </c>
      <c r="E2263" s="164" t="s">
        <v>13697</v>
      </c>
      <c r="F2263" s="165" t="s">
        <v>13196</v>
      </c>
      <c r="G2263" s="165" t="s">
        <v>12396</v>
      </c>
      <c r="H2263" s="165" t="s">
        <v>12396</v>
      </c>
      <c r="I2263" s="164" t="s">
        <v>19227</v>
      </c>
      <c r="J2263" s="164" t="s">
        <v>13344</v>
      </c>
      <c r="K2263" s="164">
        <v>9</v>
      </c>
      <c r="L2263" s="164" t="s">
        <v>12396</v>
      </c>
      <c r="M2263" s="164">
        <v>5044</v>
      </c>
    </row>
    <row r="2264" spans="1:13">
      <c r="A2264" s="162" t="s">
        <v>495</v>
      </c>
      <c r="B2264" s="163">
        <v>271107</v>
      </c>
      <c r="C2264" s="163">
        <v>1054300464</v>
      </c>
      <c r="D2264" s="164" t="s">
        <v>19380</v>
      </c>
      <c r="E2264" s="164" t="s">
        <v>13699</v>
      </c>
      <c r="F2264" s="165" t="s">
        <v>13202</v>
      </c>
      <c r="G2264" s="165" t="s">
        <v>12396</v>
      </c>
      <c r="H2264" s="165" t="s">
        <v>12396</v>
      </c>
      <c r="I2264" s="164" t="s">
        <v>19227</v>
      </c>
      <c r="J2264" s="164" t="s">
        <v>13344</v>
      </c>
      <c r="K2264" s="164">
        <v>9</v>
      </c>
      <c r="L2264" s="164" t="s">
        <v>12396</v>
      </c>
      <c r="M2264" s="164">
        <v>5045</v>
      </c>
    </row>
    <row r="2265" spans="1:13">
      <c r="A2265" s="162" t="s">
        <v>498</v>
      </c>
      <c r="B2265" s="163">
        <v>271104</v>
      </c>
      <c r="C2265" s="163">
        <v>1054300618</v>
      </c>
      <c r="D2265" s="164" t="s">
        <v>19380</v>
      </c>
      <c r="E2265" s="164" t="s">
        <v>13700</v>
      </c>
      <c r="F2265" s="165" t="s">
        <v>13202</v>
      </c>
      <c r="G2265" s="165" t="s">
        <v>12396</v>
      </c>
      <c r="H2265" s="165" t="s">
        <v>12396</v>
      </c>
      <c r="I2265" s="164" t="s">
        <v>19227</v>
      </c>
      <c r="J2265" s="164" t="s">
        <v>13344</v>
      </c>
      <c r="K2265" s="164">
        <v>9</v>
      </c>
      <c r="L2265" s="164" t="s">
        <v>12396</v>
      </c>
      <c r="M2265" s="164">
        <v>5046</v>
      </c>
    </row>
    <row r="2266" spans="1:13" ht="45">
      <c r="A2266" s="162" t="s">
        <v>1101</v>
      </c>
      <c r="B2266" s="163">
        <v>448985</v>
      </c>
      <c r="C2266" s="163">
        <v>1052700031</v>
      </c>
      <c r="D2266" s="164" t="s">
        <v>19381</v>
      </c>
      <c r="E2266" s="164" t="s">
        <v>13727</v>
      </c>
      <c r="F2266" s="165" t="s">
        <v>10467</v>
      </c>
      <c r="G2266" s="165" t="s">
        <v>12396</v>
      </c>
      <c r="H2266" s="165" t="s">
        <v>12396</v>
      </c>
      <c r="I2266" s="164" t="s">
        <v>19227</v>
      </c>
      <c r="J2266" s="164" t="s">
        <v>13344</v>
      </c>
      <c r="K2266" s="164">
        <v>9</v>
      </c>
      <c r="L2266" s="164" t="s">
        <v>12396</v>
      </c>
      <c r="M2266" s="164">
        <v>5047</v>
      </c>
    </row>
    <row r="2267" spans="1:13">
      <c r="A2267" s="162" t="s">
        <v>1578</v>
      </c>
      <c r="B2267" s="163">
        <v>267769</v>
      </c>
      <c r="C2267" s="163" t="s">
        <v>19382</v>
      </c>
      <c r="D2267" s="164" t="s">
        <v>19383</v>
      </c>
      <c r="E2267" s="164" t="s">
        <v>13740</v>
      </c>
      <c r="F2267" s="165" t="s">
        <v>10615</v>
      </c>
      <c r="G2267" s="165" t="s">
        <v>12396</v>
      </c>
      <c r="H2267" s="165" t="s">
        <v>12396</v>
      </c>
      <c r="I2267" s="164" t="s">
        <v>19227</v>
      </c>
      <c r="J2267" s="164" t="s">
        <v>13344</v>
      </c>
      <c r="K2267" s="164">
        <v>9</v>
      </c>
      <c r="L2267" s="164" t="s">
        <v>12396</v>
      </c>
      <c r="M2267" s="164">
        <v>22748</v>
      </c>
    </row>
    <row r="2268" spans="1:13" ht="30">
      <c r="A2268" s="162" t="s">
        <v>1575</v>
      </c>
      <c r="B2268" s="163">
        <v>267768</v>
      </c>
      <c r="C2268" s="163" t="s">
        <v>1572</v>
      </c>
      <c r="D2268" s="164" t="s">
        <v>19383</v>
      </c>
      <c r="E2268" s="164" t="s">
        <v>13739</v>
      </c>
      <c r="F2268" s="165" t="s">
        <v>10611</v>
      </c>
      <c r="G2268" s="165" t="s">
        <v>12396</v>
      </c>
      <c r="H2268" s="165" t="s">
        <v>12396</v>
      </c>
      <c r="I2268" s="164" t="s">
        <v>19227</v>
      </c>
      <c r="J2268" s="164" t="s">
        <v>13344</v>
      </c>
      <c r="K2268" s="164">
        <v>9</v>
      </c>
      <c r="L2268" s="164" t="s">
        <v>12396</v>
      </c>
      <c r="M2268" s="164">
        <v>5048</v>
      </c>
    </row>
    <row r="2269" spans="1:13" ht="30">
      <c r="A2269" s="162" t="s">
        <v>1835</v>
      </c>
      <c r="B2269" s="163">
        <v>343089</v>
      </c>
      <c r="C2269" s="163">
        <v>1050800063</v>
      </c>
      <c r="D2269" s="164" t="s">
        <v>19384</v>
      </c>
      <c r="E2269" s="164" t="s">
        <v>13752</v>
      </c>
      <c r="F2269" s="165" t="s">
        <v>13196</v>
      </c>
      <c r="G2269" s="165" t="s">
        <v>12396</v>
      </c>
      <c r="H2269" s="165" t="s">
        <v>12396</v>
      </c>
      <c r="I2269" s="164" t="s">
        <v>19227</v>
      </c>
      <c r="J2269" s="164" t="s">
        <v>13344</v>
      </c>
      <c r="K2269" s="164">
        <v>9</v>
      </c>
      <c r="L2269" s="164" t="s">
        <v>12396</v>
      </c>
      <c r="M2269" s="164">
        <v>5049</v>
      </c>
    </row>
    <row r="2270" spans="1:13" ht="30">
      <c r="A2270" s="162" t="s">
        <v>1330</v>
      </c>
      <c r="B2270" s="163">
        <v>448579</v>
      </c>
      <c r="C2270" s="163">
        <v>1054300685</v>
      </c>
      <c r="D2270" s="164" t="s">
        <v>19385</v>
      </c>
      <c r="E2270" s="164" t="s">
        <v>13734</v>
      </c>
      <c r="F2270" s="165" t="s">
        <v>10611</v>
      </c>
      <c r="G2270" s="165" t="s">
        <v>12396</v>
      </c>
      <c r="H2270" s="165" t="s">
        <v>12396</v>
      </c>
      <c r="I2270" s="164" t="s">
        <v>19227</v>
      </c>
      <c r="J2270" s="164" t="s">
        <v>13344</v>
      </c>
      <c r="K2270" s="164">
        <v>9</v>
      </c>
      <c r="L2270" s="164" t="s">
        <v>12396</v>
      </c>
      <c r="M2270" s="164">
        <v>5050</v>
      </c>
    </row>
    <row r="2271" spans="1:13" ht="30">
      <c r="A2271" s="162" t="s">
        <v>19386</v>
      </c>
      <c r="B2271" s="163">
        <v>455199</v>
      </c>
      <c r="C2271" s="163">
        <v>1050800039</v>
      </c>
      <c r="D2271" s="164" t="s">
        <v>19387</v>
      </c>
      <c r="E2271" s="164" t="s">
        <v>19388</v>
      </c>
      <c r="F2271" s="165" t="s">
        <v>13196</v>
      </c>
      <c r="G2271" s="165" t="s">
        <v>12396</v>
      </c>
      <c r="H2271" s="165" t="s">
        <v>12396</v>
      </c>
      <c r="I2271" s="164" t="s">
        <v>19227</v>
      </c>
      <c r="J2271" s="164" t="s">
        <v>13344</v>
      </c>
      <c r="K2271" s="164">
        <v>9</v>
      </c>
      <c r="L2271" s="164" t="s">
        <v>12396</v>
      </c>
      <c r="M2271" s="164">
        <v>5051</v>
      </c>
    </row>
    <row r="2272" spans="1:13" ht="30">
      <c r="A2272" s="162" t="s">
        <v>1095</v>
      </c>
      <c r="B2272" s="163">
        <v>443644</v>
      </c>
      <c r="C2272" s="163" t="s">
        <v>19389</v>
      </c>
      <c r="D2272" s="164" t="s">
        <v>19387</v>
      </c>
      <c r="E2272" s="164" t="s">
        <v>13725</v>
      </c>
      <c r="F2272" s="165" t="s">
        <v>13196</v>
      </c>
      <c r="G2272" s="165" t="s">
        <v>12396</v>
      </c>
      <c r="H2272" s="165" t="s">
        <v>12396</v>
      </c>
      <c r="I2272" s="164" t="s">
        <v>19227</v>
      </c>
      <c r="J2272" s="164" t="s">
        <v>13344</v>
      </c>
      <c r="K2272" s="164">
        <v>9</v>
      </c>
      <c r="L2272" s="164" t="s">
        <v>12396</v>
      </c>
      <c r="M2272" s="164">
        <v>24813</v>
      </c>
    </row>
    <row r="2273" spans="1:13">
      <c r="A2273" s="162" t="s">
        <v>703</v>
      </c>
      <c r="B2273" s="163">
        <v>267646</v>
      </c>
      <c r="C2273" s="163">
        <v>1051100022</v>
      </c>
      <c r="D2273" s="164" t="s">
        <v>19390</v>
      </c>
      <c r="E2273" s="164" t="s">
        <v>13712</v>
      </c>
      <c r="F2273" s="165" t="s">
        <v>10613</v>
      </c>
      <c r="G2273" s="165" t="s">
        <v>12396</v>
      </c>
      <c r="H2273" s="165" t="s">
        <v>12396</v>
      </c>
      <c r="I2273" s="164" t="s">
        <v>19227</v>
      </c>
      <c r="J2273" s="164" t="s">
        <v>13344</v>
      </c>
      <c r="K2273" s="164">
        <v>9</v>
      </c>
      <c r="L2273" s="164" t="s">
        <v>12396</v>
      </c>
      <c r="M2273" s="164">
        <v>5052</v>
      </c>
    </row>
    <row r="2274" spans="1:13" ht="30">
      <c r="A2274" s="162" t="s">
        <v>706</v>
      </c>
      <c r="B2274" s="163">
        <v>267645</v>
      </c>
      <c r="C2274" s="163">
        <v>1051100014</v>
      </c>
      <c r="D2274" s="164" t="s">
        <v>19390</v>
      </c>
      <c r="E2274" s="164" t="s">
        <v>13713</v>
      </c>
      <c r="F2274" s="165" t="s">
        <v>10611</v>
      </c>
      <c r="G2274" s="165" t="s">
        <v>12396</v>
      </c>
      <c r="H2274" s="165" t="s">
        <v>12396</v>
      </c>
      <c r="I2274" s="164" t="s">
        <v>19227</v>
      </c>
      <c r="J2274" s="164" t="s">
        <v>13344</v>
      </c>
      <c r="K2274" s="164">
        <v>9</v>
      </c>
      <c r="L2274" s="164" t="s">
        <v>12396</v>
      </c>
      <c r="M2274" s="164">
        <v>5053</v>
      </c>
    </row>
    <row r="2275" spans="1:13">
      <c r="A2275" s="162" t="s">
        <v>1785</v>
      </c>
      <c r="B2275" s="163">
        <v>268098</v>
      </c>
      <c r="C2275" s="163">
        <v>1054300766</v>
      </c>
      <c r="D2275" s="164" t="s">
        <v>19391</v>
      </c>
      <c r="E2275" s="164" t="s">
        <v>13747</v>
      </c>
      <c r="F2275" s="165" t="s">
        <v>13202</v>
      </c>
      <c r="G2275" s="165" t="s">
        <v>12396</v>
      </c>
      <c r="H2275" s="165" t="s">
        <v>12396</v>
      </c>
      <c r="I2275" s="164" t="s">
        <v>19227</v>
      </c>
      <c r="J2275" s="164" t="s">
        <v>13344</v>
      </c>
      <c r="K2275" s="164">
        <v>9</v>
      </c>
      <c r="L2275" s="164" t="s">
        <v>12396</v>
      </c>
      <c r="M2275" s="164">
        <v>5054</v>
      </c>
    </row>
    <row r="2276" spans="1:13">
      <c r="A2276" s="162" t="s">
        <v>1788</v>
      </c>
      <c r="B2276" s="163">
        <v>268097</v>
      </c>
      <c r="C2276" s="163">
        <v>1054300677</v>
      </c>
      <c r="D2276" s="164" t="s">
        <v>19391</v>
      </c>
      <c r="E2276" s="164" t="s">
        <v>13748</v>
      </c>
      <c r="F2276" s="165" t="s">
        <v>13202</v>
      </c>
      <c r="G2276" s="165" t="s">
        <v>12396</v>
      </c>
      <c r="H2276" s="165" t="s">
        <v>12396</v>
      </c>
      <c r="I2276" s="164" t="s">
        <v>19227</v>
      </c>
      <c r="J2276" s="164" t="s">
        <v>13344</v>
      </c>
      <c r="K2276" s="164">
        <v>9</v>
      </c>
      <c r="L2276" s="164" t="s">
        <v>12396</v>
      </c>
      <c r="M2276" s="164">
        <v>5055</v>
      </c>
    </row>
    <row r="2277" spans="1:13">
      <c r="A2277" s="162" t="s">
        <v>1132</v>
      </c>
      <c r="B2277" s="163">
        <v>268469</v>
      </c>
      <c r="C2277" s="163">
        <v>1050500019</v>
      </c>
      <c r="D2277" s="164" t="s">
        <v>19392</v>
      </c>
      <c r="E2277" s="164" t="s">
        <v>13405</v>
      </c>
      <c r="F2277" s="165" t="s">
        <v>10613</v>
      </c>
      <c r="G2277" s="165" t="s">
        <v>12396</v>
      </c>
      <c r="H2277" s="165" t="s">
        <v>12396</v>
      </c>
      <c r="I2277" s="164" t="s">
        <v>19227</v>
      </c>
      <c r="J2277" s="164" t="s">
        <v>13366</v>
      </c>
      <c r="K2277" s="164">
        <v>9</v>
      </c>
      <c r="L2277" s="164" t="s">
        <v>12396</v>
      </c>
      <c r="M2277" s="164">
        <v>5056</v>
      </c>
    </row>
    <row r="2278" spans="1:13">
      <c r="A2278" s="162" t="s">
        <v>1661</v>
      </c>
      <c r="B2278" s="163">
        <v>308877</v>
      </c>
      <c r="C2278" s="163">
        <v>1050500329</v>
      </c>
      <c r="D2278" s="164" t="s">
        <v>19393</v>
      </c>
      <c r="E2278" s="164" t="s">
        <v>13432</v>
      </c>
      <c r="F2278" s="165" t="s">
        <v>10613</v>
      </c>
      <c r="G2278" s="165" t="s">
        <v>12396</v>
      </c>
      <c r="H2278" s="165" t="s">
        <v>12396</v>
      </c>
      <c r="I2278" s="164" t="s">
        <v>19227</v>
      </c>
      <c r="J2278" s="164" t="s">
        <v>13366</v>
      </c>
      <c r="K2278" s="164">
        <v>9</v>
      </c>
      <c r="L2278" s="164" t="s">
        <v>12396</v>
      </c>
      <c r="M2278" s="164">
        <v>5057</v>
      </c>
    </row>
    <row r="2279" spans="1:13">
      <c r="A2279" s="162" t="s">
        <v>260</v>
      </c>
      <c r="B2279" s="163">
        <v>268396</v>
      </c>
      <c r="C2279" s="163" t="s">
        <v>257</v>
      </c>
      <c r="D2279" s="164" t="s">
        <v>19394</v>
      </c>
      <c r="E2279" s="164" t="s">
        <v>13441</v>
      </c>
      <c r="F2279" s="165" t="s">
        <v>10615</v>
      </c>
      <c r="G2279" s="165" t="s">
        <v>12396</v>
      </c>
      <c r="H2279" s="165" t="s">
        <v>12396</v>
      </c>
      <c r="I2279" s="164" t="s">
        <v>19227</v>
      </c>
      <c r="J2279" s="164" t="s">
        <v>13366</v>
      </c>
      <c r="K2279" s="164">
        <v>9</v>
      </c>
      <c r="L2279" s="164" t="s">
        <v>14294</v>
      </c>
      <c r="M2279" s="164">
        <v>5058</v>
      </c>
    </row>
    <row r="2280" spans="1:13">
      <c r="A2280" s="162" t="s">
        <v>1488</v>
      </c>
      <c r="B2280" s="163">
        <v>269567</v>
      </c>
      <c r="C2280" s="163">
        <v>1053300037</v>
      </c>
      <c r="D2280" s="164" t="s">
        <v>19395</v>
      </c>
      <c r="E2280" s="164" t="s">
        <v>13450</v>
      </c>
      <c r="F2280" s="165" t="s">
        <v>10615</v>
      </c>
      <c r="G2280" s="165" t="s">
        <v>12396</v>
      </c>
      <c r="H2280" s="165" t="s">
        <v>12396</v>
      </c>
      <c r="I2280" s="164" t="s">
        <v>19227</v>
      </c>
      <c r="J2280" s="164" t="s">
        <v>13366</v>
      </c>
      <c r="K2280" s="164">
        <v>9</v>
      </c>
      <c r="L2280" s="164" t="s">
        <v>14294</v>
      </c>
      <c r="M2280" s="164">
        <v>5059</v>
      </c>
    </row>
    <row r="2281" spans="1:13" ht="30">
      <c r="A2281" s="162" t="s">
        <v>1631</v>
      </c>
      <c r="B2281" s="163">
        <v>268521</v>
      </c>
      <c r="C2281" s="163">
        <v>1050500434</v>
      </c>
      <c r="D2281" s="164" t="s">
        <v>19396</v>
      </c>
      <c r="E2281" s="164" t="s">
        <v>13451</v>
      </c>
      <c r="F2281" s="165" t="s">
        <v>13196</v>
      </c>
      <c r="G2281" s="165" t="s">
        <v>12396</v>
      </c>
      <c r="H2281" s="165" t="s">
        <v>12396</v>
      </c>
      <c r="I2281" s="164" t="s">
        <v>19227</v>
      </c>
      <c r="J2281" s="164" t="s">
        <v>13366</v>
      </c>
      <c r="K2281" s="164">
        <v>9</v>
      </c>
      <c r="L2281" s="164" t="s">
        <v>14294</v>
      </c>
      <c r="M2281" s="164">
        <v>5060</v>
      </c>
    </row>
    <row r="2282" spans="1:13">
      <c r="A2282" s="162" t="s">
        <v>897</v>
      </c>
      <c r="B2282" s="163">
        <v>271950</v>
      </c>
      <c r="C2282" s="163">
        <v>1050500043</v>
      </c>
      <c r="D2282" s="164" t="s">
        <v>19397</v>
      </c>
      <c r="E2282" s="164" t="s">
        <v>13396</v>
      </c>
      <c r="F2282" s="165" t="s">
        <v>10615</v>
      </c>
      <c r="G2282" s="165" t="s">
        <v>12396</v>
      </c>
      <c r="H2282" s="165" t="s">
        <v>12396</v>
      </c>
      <c r="I2282" s="164" t="s">
        <v>19227</v>
      </c>
      <c r="J2282" s="164" t="s">
        <v>13366</v>
      </c>
      <c r="K2282" s="164">
        <v>9</v>
      </c>
      <c r="L2282" s="164" t="s">
        <v>14294</v>
      </c>
      <c r="M2282" s="164">
        <v>5061</v>
      </c>
    </row>
    <row r="2283" spans="1:13">
      <c r="A2283" s="162" t="s">
        <v>900</v>
      </c>
      <c r="B2283" s="163">
        <v>271950</v>
      </c>
      <c r="C2283" s="163">
        <v>1050300290</v>
      </c>
      <c r="D2283" s="164" t="s">
        <v>19397</v>
      </c>
      <c r="E2283" s="164" t="s">
        <v>13397</v>
      </c>
      <c r="F2283" s="165" t="s">
        <v>10615</v>
      </c>
      <c r="G2283" s="165" t="s">
        <v>12396</v>
      </c>
      <c r="H2283" s="165" t="s">
        <v>12396</v>
      </c>
      <c r="I2283" s="164" t="s">
        <v>19227</v>
      </c>
      <c r="J2283" s="164" t="s">
        <v>13366</v>
      </c>
      <c r="K2283" s="164">
        <v>9</v>
      </c>
      <c r="L2283" s="164" t="s">
        <v>14294</v>
      </c>
      <c r="M2283" s="164">
        <v>5062</v>
      </c>
    </row>
    <row r="2284" spans="1:13" ht="30">
      <c r="A2284" s="162" t="s">
        <v>894</v>
      </c>
      <c r="B2284" s="163">
        <v>271950</v>
      </c>
      <c r="C2284" s="163">
        <v>1050500108</v>
      </c>
      <c r="D2284" s="164" t="s">
        <v>19397</v>
      </c>
      <c r="E2284" s="164" t="s">
        <v>13395</v>
      </c>
      <c r="F2284" s="165" t="s">
        <v>13196</v>
      </c>
      <c r="G2284" s="165" t="s">
        <v>12396</v>
      </c>
      <c r="H2284" s="165" t="s">
        <v>12396</v>
      </c>
      <c r="I2284" s="164" t="s">
        <v>19227</v>
      </c>
      <c r="J2284" s="164" t="s">
        <v>13366</v>
      </c>
      <c r="K2284" s="164">
        <v>9</v>
      </c>
      <c r="L2284" s="164" t="s">
        <v>14294</v>
      </c>
      <c r="M2284" s="164">
        <v>5063</v>
      </c>
    </row>
    <row r="2285" spans="1:13">
      <c r="A2285" s="162" t="s">
        <v>1736</v>
      </c>
      <c r="B2285" s="163">
        <v>451492</v>
      </c>
      <c r="C2285" s="163">
        <v>1050500353</v>
      </c>
      <c r="D2285" s="164" t="s">
        <v>19398</v>
      </c>
      <c r="E2285" s="164" t="s">
        <v>13433</v>
      </c>
      <c r="F2285" s="165" t="s">
        <v>10615</v>
      </c>
      <c r="G2285" s="165" t="s">
        <v>12396</v>
      </c>
      <c r="H2285" s="165" t="s">
        <v>12396</v>
      </c>
      <c r="I2285" s="164" t="s">
        <v>19227</v>
      </c>
      <c r="J2285" s="164" t="s">
        <v>13366</v>
      </c>
      <c r="K2285" s="164">
        <v>9</v>
      </c>
      <c r="L2285" s="164" t="s">
        <v>14294</v>
      </c>
      <c r="M2285" s="164">
        <v>5064</v>
      </c>
    </row>
    <row r="2286" spans="1:13">
      <c r="A2286" s="162" t="s">
        <v>1730</v>
      </c>
      <c r="B2286" s="163">
        <v>449401</v>
      </c>
      <c r="C2286" s="163">
        <v>1050500345</v>
      </c>
      <c r="D2286" s="164" t="s">
        <v>19398</v>
      </c>
      <c r="E2286" s="164" t="s">
        <v>13434</v>
      </c>
      <c r="F2286" s="165" t="s">
        <v>10615</v>
      </c>
      <c r="G2286" s="165" t="s">
        <v>12396</v>
      </c>
      <c r="H2286" s="165" t="s">
        <v>12396</v>
      </c>
      <c r="I2286" s="164" t="s">
        <v>19227</v>
      </c>
      <c r="J2286" s="164" t="s">
        <v>13366</v>
      </c>
      <c r="K2286" s="164">
        <v>9</v>
      </c>
      <c r="L2286" s="164" t="s">
        <v>14294</v>
      </c>
      <c r="M2286" s="164">
        <v>5065</v>
      </c>
    </row>
    <row r="2287" spans="1:13">
      <c r="A2287" s="162" t="s">
        <v>1733</v>
      </c>
      <c r="B2287" s="163">
        <v>449401</v>
      </c>
      <c r="C2287" s="163">
        <v>1050500361</v>
      </c>
      <c r="D2287" s="164" t="s">
        <v>19398</v>
      </c>
      <c r="E2287" s="164" t="s">
        <v>13435</v>
      </c>
      <c r="F2287" s="165" t="s">
        <v>10615</v>
      </c>
      <c r="G2287" s="165" t="s">
        <v>12396</v>
      </c>
      <c r="H2287" s="165" t="s">
        <v>12396</v>
      </c>
      <c r="I2287" s="164" t="s">
        <v>19227</v>
      </c>
      <c r="J2287" s="164" t="s">
        <v>13366</v>
      </c>
      <c r="K2287" s="164">
        <v>9</v>
      </c>
      <c r="L2287" s="164" t="s">
        <v>14294</v>
      </c>
      <c r="M2287" s="164">
        <v>5066</v>
      </c>
    </row>
    <row r="2288" spans="1:13" ht="30">
      <c r="A2288" s="162" t="s">
        <v>1782</v>
      </c>
      <c r="B2288" s="163">
        <v>268442</v>
      </c>
      <c r="C2288" s="163" t="s">
        <v>1779</v>
      </c>
      <c r="D2288" s="164" t="s">
        <v>19399</v>
      </c>
      <c r="E2288" s="164" t="s">
        <v>13453</v>
      </c>
      <c r="F2288" s="165" t="s">
        <v>13196</v>
      </c>
      <c r="G2288" s="165" t="s">
        <v>12396</v>
      </c>
      <c r="H2288" s="165" t="s">
        <v>12396</v>
      </c>
      <c r="I2288" s="164" t="s">
        <v>19227</v>
      </c>
      <c r="J2288" s="164" t="s">
        <v>13366</v>
      </c>
      <c r="K2288" s="164">
        <v>9</v>
      </c>
      <c r="L2288" s="164" t="s">
        <v>14294</v>
      </c>
      <c r="M2288" s="164">
        <v>5067</v>
      </c>
    </row>
    <row r="2289" spans="1:13">
      <c r="A2289" s="162" t="s">
        <v>176</v>
      </c>
      <c r="B2289" s="163">
        <v>268378</v>
      </c>
      <c r="C2289" s="163">
        <v>1050300150</v>
      </c>
      <c r="D2289" s="164" t="s">
        <v>19400</v>
      </c>
      <c r="E2289" s="164" t="s">
        <v>13365</v>
      </c>
      <c r="F2289" s="165" t="s">
        <v>10615</v>
      </c>
      <c r="G2289" s="165" t="s">
        <v>12396</v>
      </c>
      <c r="H2289" s="165" t="s">
        <v>12396</v>
      </c>
      <c r="I2289" s="164" t="s">
        <v>19227</v>
      </c>
      <c r="J2289" s="164" t="s">
        <v>13366</v>
      </c>
      <c r="K2289" s="164">
        <v>9</v>
      </c>
      <c r="L2289" s="164" t="s">
        <v>14294</v>
      </c>
      <c r="M2289" s="164">
        <v>5069</v>
      </c>
    </row>
    <row r="2290" spans="1:13">
      <c r="A2290" s="162" t="s">
        <v>384</v>
      </c>
      <c r="B2290" s="163">
        <v>270095</v>
      </c>
      <c r="C2290" s="163">
        <v>1050500272</v>
      </c>
      <c r="D2290" s="164" t="s">
        <v>19401</v>
      </c>
      <c r="E2290" s="164" t="s">
        <v>13443</v>
      </c>
      <c r="F2290" s="165" t="s">
        <v>10615</v>
      </c>
      <c r="G2290" s="165" t="s">
        <v>12396</v>
      </c>
      <c r="H2290" s="165" t="s">
        <v>12396</v>
      </c>
      <c r="I2290" s="164" t="s">
        <v>19227</v>
      </c>
      <c r="J2290" s="164" t="s">
        <v>13366</v>
      </c>
      <c r="K2290" s="164">
        <v>9</v>
      </c>
      <c r="L2290" s="164" t="s">
        <v>12396</v>
      </c>
      <c r="M2290" s="164">
        <v>5070</v>
      </c>
    </row>
    <row r="2291" spans="1:13" ht="30">
      <c r="A2291" s="162" t="s">
        <v>381</v>
      </c>
      <c r="B2291" s="163">
        <v>270096</v>
      </c>
      <c r="C2291" s="163">
        <v>1050500051</v>
      </c>
      <c r="D2291" s="164" t="s">
        <v>19402</v>
      </c>
      <c r="E2291" s="164" t="s">
        <v>13442</v>
      </c>
      <c r="F2291" s="165" t="s">
        <v>13196</v>
      </c>
      <c r="G2291" s="165" t="s">
        <v>12396</v>
      </c>
      <c r="H2291" s="165" t="s">
        <v>12396</v>
      </c>
      <c r="I2291" s="164" t="s">
        <v>19227</v>
      </c>
      <c r="J2291" s="164" t="s">
        <v>13366</v>
      </c>
      <c r="K2291" s="164">
        <v>9</v>
      </c>
      <c r="L2291" s="164" t="s">
        <v>14294</v>
      </c>
      <c r="M2291" s="164">
        <v>5071</v>
      </c>
    </row>
    <row r="2292" spans="1:13">
      <c r="A2292" s="162" t="s">
        <v>378</v>
      </c>
      <c r="B2292" s="163">
        <v>269574</v>
      </c>
      <c r="C2292" s="163">
        <v>1050500337</v>
      </c>
      <c r="D2292" s="164" t="s">
        <v>19403</v>
      </c>
      <c r="E2292" s="164" t="s">
        <v>13445</v>
      </c>
      <c r="F2292" s="165" t="s">
        <v>10615</v>
      </c>
      <c r="G2292" s="165" t="s">
        <v>12396</v>
      </c>
      <c r="H2292" s="165" t="s">
        <v>12396</v>
      </c>
      <c r="I2292" s="164" t="s">
        <v>19227</v>
      </c>
      <c r="J2292" s="164" t="s">
        <v>13366</v>
      </c>
      <c r="K2292" s="164">
        <v>9</v>
      </c>
      <c r="L2292" s="164" t="s">
        <v>14294</v>
      </c>
      <c r="M2292" s="164">
        <v>5072</v>
      </c>
    </row>
    <row r="2293" spans="1:13" ht="30">
      <c r="A2293" s="162" t="s">
        <v>375</v>
      </c>
      <c r="B2293" s="163">
        <v>269574</v>
      </c>
      <c r="C2293" s="163">
        <v>1050500035</v>
      </c>
      <c r="D2293" s="164" t="s">
        <v>19403</v>
      </c>
      <c r="E2293" s="164" t="s">
        <v>13444</v>
      </c>
      <c r="F2293" s="165" t="s">
        <v>13196</v>
      </c>
      <c r="G2293" s="165" t="s">
        <v>12396</v>
      </c>
      <c r="H2293" s="165" t="s">
        <v>12396</v>
      </c>
      <c r="I2293" s="164" t="s">
        <v>19227</v>
      </c>
      <c r="J2293" s="164" t="s">
        <v>13366</v>
      </c>
      <c r="K2293" s="164">
        <v>9</v>
      </c>
      <c r="L2293" s="164" t="s">
        <v>14294</v>
      </c>
      <c r="M2293" s="164">
        <v>5073</v>
      </c>
    </row>
    <row r="2294" spans="1:13" ht="30">
      <c r="A2294" s="162" t="s">
        <v>709</v>
      </c>
      <c r="B2294" s="163">
        <v>352204</v>
      </c>
      <c r="C2294" s="163">
        <v>1054900356</v>
      </c>
      <c r="D2294" s="164" t="s">
        <v>19404</v>
      </c>
      <c r="E2294" s="164" t="s">
        <v>13384</v>
      </c>
      <c r="F2294" s="165" t="s">
        <v>13196</v>
      </c>
      <c r="G2294" s="165" t="s">
        <v>12396</v>
      </c>
      <c r="H2294" s="165" t="s">
        <v>12396</v>
      </c>
      <c r="I2294" s="164" t="s">
        <v>19227</v>
      </c>
      <c r="J2294" s="164" t="s">
        <v>13366</v>
      </c>
      <c r="K2294" s="164">
        <v>9</v>
      </c>
      <c r="L2294" s="164" t="s">
        <v>14294</v>
      </c>
      <c r="M2294" s="164">
        <v>5074</v>
      </c>
    </row>
    <row r="2295" spans="1:13">
      <c r="A2295" s="162" t="s">
        <v>586</v>
      </c>
      <c r="B2295" s="163">
        <v>425182</v>
      </c>
      <c r="C2295" s="163" t="s">
        <v>12396</v>
      </c>
      <c r="D2295" s="164" t="s">
        <v>19405</v>
      </c>
      <c r="E2295" s="164" t="s">
        <v>13376</v>
      </c>
      <c r="F2295" s="165" t="s">
        <v>10615</v>
      </c>
      <c r="G2295" s="165" t="s">
        <v>12396</v>
      </c>
      <c r="H2295" s="165" t="s">
        <v>12396</v>
      </c>
      <c r="I2295" s="164" t="s">
        <v>19227</v>
      </c>
      <c r="J2295" s="164" t="s">
        <v>13366</v>
      </c>
      <c r="K2295" s="164">
        <v>9</v>
      </c>
      <c r="L2295" s="164" t="s">
        <v>14294</v>
      </c>
      <c r="M2295" s="164">
        <v>22568</v>
      </c>
    </row>
    <row r="2296" spans="1:13" ht="30">
      <c r="A2296" s="162" t="s">
        <v>589</v>
      </c>
      <c r="B2296" s="163">
        <v>425182</v>
      </c>
      <c r="C2296" s="163">
        <v>1050500124</v>
      </c>
      <c r="D2296" s="164" t="s">
        <v>19405</v>
      </c>
      <c r="E2296" s="164" t="s">
        <v>13377</v>
      </c>
      <c r="F2296" s="165" t="s">
        <v>13196</v>
      </c>
      <c r="G2296" s="165" t="s">
        <v>12396</v>
      </c>
      <c r="H2296" s="165" t="s">
        <v>12396</v>
      </c>
      <c r="I2296" s="164" t="s">
        <v>19227</v>
      </c>
      <c r="J2296" s="164" t="s">
        <v>13366</v>
      </c>
      <c r="K2296" s="164">
        <v>9</v>
      </c>
      <c r="L2296" s="164" t="s">
        <v>14294</v>
      </c>
      <c r="M2296" s="164">
        <v>5075</v>
      </c>
    </row>
    <row r="2297" spans="1:13" ht="30">
      <c r="A2297" s="162" t="s">
        <v>1209</v>
      </c>
      <c r="B2297" s="163">
        <v>269852</v>
      </c>
      <c r="C2297" s="163">
        <v>1050500264</v>
      </c>
      <c r="D2297" s="164" t="s">
        <v>19406</v>
      </c>
      <c r="E2297" s="164" t="s">
        <v>13448</v>
      </c>
      <c r="F2297" s="165" t="s">
        <v>13196</v>
      </c>
      <c r="G2297" s="165" t="s">
        <v>12396</v>
      </c>
      <c r="H2297" s="165" t="s">
        <v>12396</v>
      </c>
      <c r="I2297" s="164" t="s">
        <v>19227</v>
      </c>
      <c r="J2297" s="164" t="s">
        <v>13366</v>
      </c>
      <c r="K2297" s="164">
        <v>9</v>
      </c>
      <c r="L2297" s="164" t="s">
        <v>14294</v>
      </c>
      <c r="M2297" s="164">
        <v>5076</v>
      </c>
    </row>
    <row r="2298" spans="1:13" ht="30">
      <c r="A2298" s="162" t="s">
        <v>1212</v>
      </c>
      <c r="B2298" s="163">
        <v>269843</v>
      </c>
      <c r="C2298" s="163">
        <v>1050500221</v>
      </c>
      <c r="D2298" s="164" t="s">
        <v>19407</v>
      </c>
      <c r="E2298" s="164" t="s">
        <v>13449</v>
      </c>
      <c r="F2298" s="165" t="s">
        <v>13196</v>
      </c>
      <c r="G2298" s="165" t="s">
        <v>12396</v>
      </c>
      <c r="H2298" s="165" t="s">
        <v>12396</v>
      </c>
      <c r="I2298" s="164" t="s">
        <v>19227</v>
      </c>
      <c r="J2298" s="164" t="s">
        <v>13366</v>
      </c>
      <c r="K2298" s="164">
        <v>9</v>
      </c>
      <c r="L2298" s="164" t="s">
        <v>14294</v>
      </c>
      <c r="M2298" s="164">
        <v>5077</v>
      </c>
    </row>
    <row r="2299" spans="1:13">
      <c r="A2299" s="162" t="s">
        <v>1348</v>
      </c>
      <c r="B2299" s="163">
        <v>268482</v>
      </c>
      <c r="C2299" s="163">
        <v>1054900135</v>
      </c>
      <c r="D2299" s="164" t="s">
        <v>19408</v>
      </c>
      <c r="E2299" s="164" t="s">
        <v>13418</v>
      </c>
      <c r="F2299" s="165" t="s">
        <v>10615</v>
      </c>
      <c r="G2299" s="165" t="s">
        <v>12396</v>
      </c>
      <c r="H2299" s="165" t="s">
        <v>12396</v>
      </c>
      <c r="I2299" s="164" t="s">
        <v>19227</v>
      </c>
      <c r="J2299" s="164" t="s">
        <v>13366</v>
      </c>
      <c r="K2299" s="164">
        <v>9</v>
      </c>
      <c r="L2299" s="164" t="s">
        <v>14294</v>
      </c>
      <c r="M2299" s="164">
        <v>5078</v>
      </c>
    </row>
    <row r="2300" spans="1:13">
      <c r="A2300" s="162" t="s">
        <v>1345</v>
      </c>
      <c r="B2300" s="163">
        <v>268481</v>
      </c>
      <c r="C2300" s="163">
        <v>1054900259</v>
      </c>
      <c r="D2300" s="164" t="s">
        <v>19408</v>
      </c>
      <c r="E2300" s="164" t="s">
        <v>13419</v>
      </c>
      <c r="F2300" s="165" t="s">
        <v>10615</v>
      </c>
      <c r="G2300" s="165" t="s">
        <v>12396</v>
      </c>
      <c r="H2300" s="165" t="s">
        <v>12396</v>
      </c>
      <c r="I2300" s="164" t="s">
        <v>19227</v>
      </c>
      <c r="J2300" s="164" t="s">
        <v>13366</v>
      </c>
      <c r="K2300" s="164">
        <v>9</v>
      </c>
      <c r="L2300" s="164" t="s">
        <v>14294</v>
      </c>
      <c r="M2300" s="164">
        <v>5079</v>
      </c>
    </row>
    <row r="2301" spans="1:13">
      <c r="A2301" s="162" t="s">
        <v>1336</v>
      </c>
      <c r="B2301" s="163">
        <v>268481</v>
      </c>
      <c r="C2301" s="163">
        <v>1054900011</v>
      </c>
      <c r="D2301" s="164" t="s">
        <v>19408</v>
      </c>
      <c r="E2301" s="164" t="s">
        <v>13415</v>
      </c>
      <c r="F2301" s="165" t="s">
        <v>10615</v>
      </c>
      <c r="G2301" s="165" t="s">
        <v>12396</v>
      </c>
      <c r="H2301" s="165" t="s">
        <v>12396</v>
      </c>
      <c r="I2301" s="164" t="s">
        <v>19227</v>
      </c>
      <c r="J2301" s="164" t="s">
        <v>13366</v>
      </c>
      <c r="K2301" s="164">
        <v>9</v>
      </c>
      <c r="L2301" s="164" t="s">
        <v>14294</v>
      </c>
      <c r="M2301" s="164">
        <v>5080</v>
      </c>
    </row>
    <row r="2302" spans="1:13">
      <c r="A2302" s="162" t="s">
        <v>1568</v>
      </c>
      <c r="B2302" s="163">
        <v>269833</v>
      </c>
      <c r="C2302" s="163">
        <v>1050500027</v>
      </c>
      <c r="D2302" s="164" t="s">
        <v>19409</v>
      </c>
      <c r="E2302" s="164" t="s">
        <v>13497</v>
      </c>
      <c r="F2302" s="165" t="s">
        <v>13498</v>
      </c>
      <c r="G2302" s="165" t="s">
        <v>12396</v>
      </c>
      <c r="H2302" s="165" t="s">
        <v>12396</v>
      </c>
      <c r="I2302" s="164" t="s">
        <v>19227</v>
      </c>
      <c r="J2302" s="164" t="s">
        <v>13366</v>
      </c>
      <c r="K2302" s="164">
        <v>9</v>
      </c>
      <c r="L2302" s="164" t="s">
        <v>14294</v>
      </c>
      <c r="M2302" s="164">
        <v>5081</v>
      </c>
    </row>
    <row r="2303" spans="1:13" ht="30">
      <c r="A2303" s="162" t="s">
        <v>1635</v>
      </c>
      <c r="B2303" s="163">
        <v>269468</v>
      </c>
      <c r="C2303" s="163" t="s">
        <v>1632</v>
      </c>
      <c r="D2303" s="164" t="s">
        <v>19410</v>
      </c>
      <c r="E2303" s="164" t="s">
        <v>13452</v>
      </c>
      <c r="F2303" s="165" t="s">
        <v>13196</v>
      </c>
      <c r="G2303" s="165" t="s">
        <v>12396</v>
      </c>
      <c r="H2303" s="165" t="s">
        <v>12396</v>
      </c>
      <c r="I2303" s="164" t="s">
        <v>19227</v>
      </c>
      <c r="J2303" s="164" t="s">
        <v>13366</v>
      </c>
      <c r="K2303" s="164">
        <v>9</v>
      </c>
      <c r="L2303" s="164" t="s">
        <v>14294</v>
      </c>
      <c r="M2303" s="164">
        <v>5082</v>
      </c>
    </row>
    <row r="2304" spans="1:13">
      <c r="A2304" s="162" t="s">
        <v>859</v>
      </c>
      <c r="B2304" s="163">
        <v>270116</v>
      </c>
      <c r="C2304" s="163">
        <v>1050500132</v>
      </c>
      <c r="D2304" s="164" t="s">
        <v>19411</v>
      </c>
      <c r="E2304" s="164" t="s">
        <v>13389</v>
      </c>
      <c r="F2304" s="165" t="s">
        <v>10615</v>
      </c>
      <c r="G2304" s="165" t="s">
        <v>12396</v>
      </c>
      <c r="H2304" s="165" t="s">
        <v>12396</v>
      </c>
      <c r="I2304" s="164" t="s">
        <v>19227</v>
      </c>
      <c r="J2304" s="164" t="s">
        <v>13366</v>
      </c>
      <c r="K2304" s="164">
        <v>9</v>
      </c>
      <c r="L2304" s="164" t="s">
        <v>14294</v>
      </c>
      <c r="M2304" s="164">
        <v>5083</v>
      </c>
    </row>
    <row r="2305" spans="1:13" ht="30">
      <c r="A2305" s="162" t="s">
        <v>1582</v>
      </c>
      <c r="B2305" s="163">
        <v>305935</v>
      </c>
      <c r="C2305" s="163" t="s">
        <v>1579</v>
      </c>
      <c r="D2305" s="164" t="s">
        <v>19412</v>
      </c>
      <c r="E2305" s="164" t="s">
        <v>13428</v>
      </c>
      <c r="F2305" s="165" t="s">
        <v>13196</v>
      </c>
      <c r="G2305" s="165" t="s">
        <v>12396</v>
      </c>
      <c r="H2305" s="165" t="s">
        <v>12396</v>
      </c>
      <c r="I2305" s="164" t="s">
        <v>19227</v>
      </c>
      <c r="J2305" s="164" t="s">
        <v>13366</v>
      </c>
      <c r="K2305" s="164">
        <v>9</v>
      </c>
      <c r="L2305" s="164" t="s">
        <v>14294</v>
      </c>
      <c r="M2305" s="164">
        <v>5084</v>
      </c>
    </row>
    <row r="2306" spans="1:13">
      <c r="A2306" s="162" t="s">
        <v>1203</v>
      </c>
      <c r="B2306" s="163">
        <v>269845</v>
      </c>
      <c r="C2306" s="163">
        <v>1050500191</v>
      </c>
      <c r="D2306" s="164" t="s">
        <v>19407</v>
      </c>
      <c r="E2306" s="164" t="s">
        <v>13447</v>
      </c>
      <c r="F2306" s="165" t="s">
        <v>10613</v>
      </c>
      <c r="G2306" s="165" t="s">
        <v>12396</v>
      </c>
      <c r="H2306" s="165" t="s">
        <v>12396</v>
      </c>
      <c r="I2306" s="164" t="s">
        <v>19227</v>
      </c>
      <c r="J2306" s="164" t="s">
        <v>13366</v>
      </c>
      <c r="K2306" s="164">
        <v>9</v>
      </c>
      <c r="L2306" s="164" t="s">
        <v>14294</v>
      </c>
      <c r="M2306" s="164">
        <v>5085</v>
      </c>
    </row>
    <row r="2307" spans="1:13">
      <c r="A2307" s="162" t="s">
        <v>1206</v>
      </c>
      <c r="B2307" s="163">
        <v>269846</v>
      </c>
      <c r="C2307" s="163">
        <v>1050500230</v>
      </c>
      <c r="D2307" s="164" t="s">
        <v>19407</v>
      </c>
      <c r="E2307" s="164" t="s">
        <v>13567</v>
      </c>
      <c r="F2307" s="165" t="s">
        <v>10830</v>
      </c>
      <c r="G2307" s="165" t="s">
        <v>12396</v>
      </c>
      <c r="H2307" s="165" t="s">
        <v>12396</v>
      </c>
      <c r="I2307" s="164" t="s">
        <v>19227</v>
      </c>
      <c r="J2307" s="164" t="s">
        <v>13366</v>
      </c>
      <c r="K2307" s="164">
        <v>9</v>
      </c>
      <c r="L2307" s="164" t="s">
        <v>14294</v>
      </c>
      <c r="M2307" s="164">
        <v>5086</v>
      </c>
    </row>
    <row r="2308" spans="1:13">
      <c r="A2308" s="162" t="s">
        <v>1817</v>
      </c>
      <c r="B2308" s="163">
        <v>396853</v>
      </c>
      <c r="C2308" s="163">
        <v>1054400175</v>
      </c>
      <c r="D2308" s="164" t="s">
        <v>19413</v>
      </c>
      <c r="E2308" s="164" t="s">
        <v>13436</v>
      </c>
      <c r="F2308" s="165" t="s">
        <v>10613</v>
      </c>
      <c r="G2308" s="165" t="s">
        <v>12396</v>
      </c>
      <c r="H2308" s="165" t="s">
        <v>12396</v>
      </c>
      <c r="I2308" s="164" t="s">
        <v>19227</v>
      </c>
      <c r="J2308" s="164" t="s">
        <v>13366</v>
      </c>
      <c r="K2308" s="164">
        <v>9</v>
      </c>
      <c r="L2308" s="164" t="s">
        <v>12396</v>
      </c>
      <c r="M2308" s="164">
        <v>5087</v>
      </c>
    </row>
    <row r="2309" spans="1:13" ht="30">
      <c r="A2309" s="162" t="s">
        <v>513</v>
      </c>
      <c r="B2309" s="163">
        <v>268077</v>
      </c>
      <c r="C2309" s="163" t="s">
        <v>19414</v>
      </c>
      <c r="D2309" s="164" t="s">
        <v>19415</v>
      </c>
      <c r="E2309" s="164" t="s">
        <v>13295</v>
      </c>
      <c r="F2309" s="165" t="s">
        <v>10611</v>
      </c>
      <c r="G2309" s="165" t="s">
        <v>12396</v>
      </c>
      <c r="H2309" s="165" t="s">
        <v>12396</v>
      </c>
      <c r="I2309" s="164" t="s">
        <v>19227</v>
      </c>
      <c r="J2309" s="164" t="s">
        <v>13296</v>
      </c>
      <c r="K2309" s="164">
        <v>9</v>
      </c>
      <c r="L2309" s="164" t="s">
        <v>12396</v>
      </c>
      <c r="M2309" s="164">
        <v>22749</v>
      </c>
    </row>
    <row r="2310" spans="1:13">
      <c r="A2310" s="162" t="s">
        <v>687</v>
      </c>
      <c r="B2310" s="163">
        <v>268074</v>
      </c>
      <c r="C2310" s="163" t="s">
        <v>19416</v>
      </c>
      <c r="D2310" s="164" t="s">
        <v>19417</v>
      </c>
      <c r="E2310" s="164" t="s">
        <v>13709</v>
      </c>
      <c r="F2310" s="165" t="s">
        <v>13711</v>
      </c>
      <c r="G2310" s="165" t="s">
        <v>12396</v>
      </c>
      <c r="H2310" s="165" t="s">
        <v>12396</v>
      </c>
      <c r="I2310" s="164" t="s">
        <v>19227</v>
      </c>
      <c r="J2310" s="164" t="s">
        <v>13296</v>
      </c>
      <c r="K2310" s="164">
        <v>9</v>
      </c>
      <c r="L2310" s="164" t="s">
        <v>12396</v>
      </c>
      <c r="M2310" s="164">
        <v>22751</v>
      </c>
    </row>
    <row r="2311" spans="1:13" ht="45">
      <c r="A2311" s="162" t="s">
        <v>684</v>
      </c>
      <c r="B2311" s="163">
        <v>268074</v>
      </c>
      <c r="C2311" s="163" t="s">
        <v>19418</v>
      </c>
      <c r="D2311" s="164" t="s">
        <v>19417</v>
      </c>
      <c r="E2311" s="164" t="s">
        <v>13709</v>
      </c>
      <c r="F2311" s="165" t="s">
        <v>13710</v>
      </c>
      <c r="G2311" s="165" t="s">
        <v>12396</v>
      </c>
      <c r="H2311" s="165" t="s">
        <v>12396</v>
      </c>
      <c r="I2311" s="164" t="s">
        <v>19227</v>
      </c>
      <c r="J2311" s="164" t="s">
        <v>13296</v>
      </c>
      <c r="K2311" s="164">
        <v>9</v>
      </c>
      <c r="L2311" s="164" t="s">
        <v>12396</v>
      </c>
      <c r="M2311" s="164">
        <v>22750</v>
      </c>
    </row>
    <row r="2312" spans="1:13" ht="30">
      <c r="A2312" s="162" t="s">
        <v>387</v>
      </c>
      <c r="B2312" s="163">
        <v>268084</v>
      </c>
      <c r="C2312" s="163">
        <v>1050200015</v>
      </c>
      <c r="D2312" s="164" t="s">
        <v>19419</v>
      </c>
      <c r="E2312" s="164" t="s">
        <v>13698</v>
      </c>
      <c r="F2312" s="165" t="s">
        <v>10611</v>
      </c>
      <c r="G2312" s="165" t="s">
        <v>12396</v>
      </c>
      <c r="H2312" s="165" t="s">
        <v>12396</v>
      </c>
      <c r="I2312" s="164" t="s">
        <v>19227</v>
      </c>
      <c r="J2312" s="164" t="s">
        <v>13296</v>
      </c>
      <c r="K2312" s="164">
        <v>9</v>
      </c>
      <c r="L2312" s="164" t="s">
        <v>12396</v>
      </c>
      <c r="M2312" s="164">
        <v>5088</v>
      </c>
    </row>
    <row r="2313" spans="1:13" ht="30">
      <c r="A2313" s="162" t="s">
        <v>1034</v>
      </c>
      <c r="B2313" s="163">
        <v>305106</v>
      </c>
      <c r="C2313" s="163" t="s">
        <v>12396</v>
      </c>
      <c r="D2313" s="164" t="s">
        <v>19420</v>
      </c>
      <c r="E2313" s="164" t="s">
        <v>13479</v>
      </c>
      <c r="F2313" s="165" t="s">
        <v>13196</v>
      </c>
      <c r="G2313" s="165" t="s">
        <v>12396</v>
      </c>
      <c r="H2313" s="165" t="s">
        <v>12396</v>
      </c>
      <c r="I2313" s="164" t="s">
        <v>19227</v>
      </c>
      <c r="J2313" s="164" t="s">
        <v>13296</v>
      </c>
      <c r="K2313" s="164">
        <v>9</v>
      </c>
      <c r="L2313" s="164" t="s">
        <v>12396</v>
      </c>
      <c r="M2313" s="164">
        <v>22552</v>
      </c>
    </row>
    <row r="2314" spans="1:13" ht="30">
      <c r="A2314" s="162" t="s">
        <v>1194</v>
      </c>
      <c r="B2314" s="163">
        <v>268956</v>
      </c>
      <c r="C2314" s="163">
        <v>1050100029</v>
      </c>
      <c r="D2314" s="164" t="s">
        <v>19421</v>
      </c>
      <c r="E2314" s="164" t="s">
        <v>13728</v>
      </c>
      <c r="F2314" s="165" t="s">
        <v>10611</v>
      </c>
      <c r="G2314" s="165" t="s">
        <v>12396</v>
      </c>
      <c r="H2314" s="165" t="s">
        <v>12396</v>
      </c>
      <c r="I2314" s="164" t="s">
        <v>19227</v>
      </c>
      <c r="J2314" s="164" t="s">
        <v>13296</v>
      </c>
      <c r="K2314" s="164">
        <v>9</v>
      </c>
      <c r="L2314" s="164" t="s">
        <v>12396</v>
      </c>
      <c r="M2314" s="164">
        <v>5089</v>
      </c>
    </row>
    <row r="2315" spans="1:13" ht="30">
      <c r="A2315" s="162" t="s">
        <v>1197</v>
      </c>
      <c r="B2315" s="163">
        <v>295853</v>
      </c>
      <c r="C2315" s="163" t="s">
        <v>19422</v>
      </c>
      <c r="D2315" s="164" t="s">
        <v>19421</v>
      </c>
      <c r="E2315" s="164" t="s">
        <v>13729</v>
      </c>
      <c r="F2315" s="165" t="s">
        <v>10611</v>
      </c>
      <c r="G2315" s="165" t="s">
        <v>12396</v>
      </c>
      <c r="H2315" s="165" t="s">
        <v>12396</v>
      </c>
      <c r="I2315" s="164" t="s">
        <v>19227</v>
      </c>
      <c r="J2315" s="164" t="s">
        <v>13296</v>
      </c>
      <c r="K2315" s="164">
        <v>9</v>
      </c>
      <c r="L2315" s="164" t="s">
        <v>12396</v>
      </c>
      <c r="M2315" s="164">
        <v>23364</v>
      </c>
    </row>
    <row r="2316" spans="1:13" ht="30">
      <c r="A2316" s="162" t="s">
        <v>1200</v>
      </c>
      <c r="B2316" s="163">
        <v>268124</v>
      </c>
      <c r="C2316" s="163">
        <v>1052800052</v>
      </c>
      <c r="D2316" s="164" t="s">
        <v>19423</v>
      </c>
      <c r="E2316" s="164" t="s">
        <v>13730</v>
      </c>
      <c r="F2316" s="165" t="s">
        <v>10611</v>
      </c>
      <c r="G2316" s="165" t="s">
        <v>12396</v>
      </c>
      <c r="H2316" s="165" t="s">
        <v>12396</v>
      </c>
      <c r="I2316" s="164" t="s">
        <v>19227</v>
      </c>
      <c r="J2316" s="164" t="s">
        <v>13296</v>
      </c>
      <c r="K2316" s="164">
        <v>9</v>
      </c>
      <c r="L2316" s="164" t="s">
        <v>12396</v>
      </c>
      <c r="M2316" s="164">
        <v>5090</v>
      </c>
    </row>
    <row r="2317" spans="1:13">
      <c r="A2317" s="162" t="s">
        <v>824</v>
      </c>
      <c r="B2317" s="163">
        <v>268264</v>
      </c>
      <c r="C2317" s="163">
        <v>1051900134</v>
      </c>
      <c r="D2317" s="164" t="s">
        <v>19424</v>
      </c>
      <c r="E2317" s="164" t="s">
        <v>13718</v>
      </c>
      <c r="F2317" s="165" t="s">
        <v>10615</v>
      </c>
      <c r="G2317" s="165" t="s">
        <v>12396</v>
      </c>
      <c r="H2317" s="165" t="s">
        <v>12396</v>
      </c>
      <c r="I2317" s="164" t="s">
        <v>19227</v>
      </c>
      <c r="J2317" s="164" t="s">
        <v>13296</v>
      </c>
      <c r="K2317" s="164">
        <v>9</v>
      </c>
      <c r="L2317" s="164" t="s">
        <v>12396</v>
      </c>
      <c r="M2317" s="164">
        <v>5091</v>
      </c>
    </row>
    <row r="2318" spans="1:13" ht="30">
      <c r="A2318" s="162" t="s">
        <v>1354</v>
      </c>
      <c r="B2318" s="163">
        <v>358755</v>
      </c>
      <c r="C2318" s="163">
        <v>1053800137</v>
      </c>
      <c r="D2318" s="164" t="s">
        <v>19425</v>
      </c>
      <c r="E2318" s="164" t="s">
        <v>13735</v>
      </c>
      <c r="F2318" s="165" t="s">
        <v>10611</v>
      </c>
      <c r="G2318" s="165" t="s">
        <v>12396</v>
      </c>
      <c r="H2318" s="165" t="s">
        <v>12396</v>
      </c>
      <c r="I2318" s="164" t="s">
        <v>19227</v>
      </c>
      <c r="J2318" s="164" t="s">
        <v>13296</v>
      </c>
      <c r="K2318" s="164">
        <v>9</v>
      </c>
      <c r="L2318" s="164" t="s">
        <v>12396</v>
      </c>
      <c r="M2318" s="164">
        <v>5092</v>
      </c>
    </row>
    <row r="2319" spans="1:13" ht="30">
      <c r="A2319" s="162" t="s">
        <v>1357</v>
      </c>
      <c r="B2319" s="163">
        <v>358753</v>
      </c>
      <c r="C2319" s="163">
        <v>1053800129</v>
      </c>
      <c r="D2319" s="164" t="s">
        <v>19425</v>
      </c>
      <c r="E2319" s="164" t="s">
        <v>13736</v>
      </c>
      <c r="F2319" s="165" t="s">
        <v>10611</v>
      </c>
      <c r="G2319" s="165" t="s">
        <v>12396</v>
      </c>
      <c r="H2319" s="165" t="s">
        <v>12396</v>
      </c>
      <c r="I2319" s="164" t="s">
        <v>19227</v>
      </c>
      <c r="J2319" s="164" t="s">
        <v>13296</v>
      </c>
      <c r="K2319" s="164">
        <v>9</v>
      </c>
      <c r="L2319" s="164" t="s">
        <v>12396</v>
      </c>
      <c r="M2319" s="164">
        <v>5093</v>
      </c>
    </row>
    <row r="2320" spans="1:13">
      <c r="A2320" s="162" t="s">
        <v>1476</v>
      </c>
      <c r="B2320" s="163">
        <v>268277</v>
      </c>
      <c r="C2320" s="163" t="s">
        <v>1473</v>
      </c>
      <c r="D2320" s="164" t="s">
        <v>19426</v>
      </c>
      <c r="E2320" s="164" t="s">
        <v>13737</v>
      </c>
      <c r="F2320" s="165" t="s">
        <v>10615</v>
      </c>
      <c r="G2320" s="165" t="s">
        <v>12396</v>
      </c>
      <c r="H2320" s="165" t="s">
        <v>12396</v>
      </c>
      <c r="I2320" s="164" t="s">
        <v>19227</v>
      </c>
      <c r="J2320" s="164" t="s">
        <v>13317</v>
      </c>
      <c r="K2320" s="164">
        <v>9</v>
      </c>
      <c r="L2320" s="164" t="s">
        <v>12396</v>
      </c>
      <c r="M2320" s="164">
        <v>5094</v>
      </c>
    </row>
    <row r="2321" spans="1:13">
      <c r="A2321" s="162" t="s">
        <v>1571</v>
      </c>
      <c r="B2321" s="163">
        <v>273953</v>
      </c>
      <c r="C2321" s="163">
        <v>1055600011</v>
      </c>
      <c r="D2321" s="164" t="s">
        <v>19427</v>
      </c>
      <c r="E2321" s="164" t="s">
        <v>13738</v>
      </c>
      <c r="F2321" s="165" t="s">
        <v>13202</v>
      </c>
      <c r="G2321" s="165" t="s">
        <v>12396</v>
      </c>
      <c r="H2321" s="165" t="s">
        <v>12396</v>
      </c>
      <c r="I2321" s="164" t="s">
        <v>19227</v>
      </c>
      <c r="J2321" s="164" t="s">
        <v>13296</v>
      </c>
      <c r="K2321" s="164">
        <v>9</v>
      </c>
      <c r="L2321" s="164" t="s">
        <v>12396</v>
      </c>
      <c r="M2321" s="164">
        <v>5095</v>
      </c>
    </row>
    <row r="2322" spans="1:13" ht="30">
      <c r="A2322" s="162" t="s">
        <v>1820</v>
      </c>
      <c r="B2322" s="163">
        <v>273700</v>
      </c>
      <c r="C2322" s="163">
        <v>1052800036</v>
      </c>
      <c r="D2322" s="164" t="s">
        <v>19428</v>
      </c>
      <c r="E2322" s="164" t="s">
        <v>13750</v>
      </c>
      <c r="F2322" s="165" t="s">
        <v>10611</v>
      </c>
      <c r="G2322" s="165" t="s">
        <v>12396</v>
      </c>
      <c r="H2322" s="165" t="s">
        <v>12396</v>
      </c>
      <c r="I2322" s="164" t="s">
        <v>19227</v>
      </c>
      <c r="J2322" s="164" t="s">
        <v>13296</v>
      </c>
      <c r="K2322" s="164">
        <v>9</v>
      </c>
      <c r="L2322" s="164" t="s">
        <v>12396</v>
      </c>
      <c r="M2322" s="164">
        <v>5097</v>
      </c>
    </row>
    <row r="2323" spans="1:13">
      <c r="A2323" s="162" t="s">
        <v>131</v>
      </c>
      <c r="B2323" s="163">
        <v>328529</v>
      </c>
      <c r="C2323" s="163" t="s">
        <v>19429</v>
      </c>
      <c r="D2323" s="164" t="s">
        <v>19430</v>
      </c>
      <c r="E2323" s="164" t="s">
        <v>13363</v>
      </c>
      <c r="F2323" s="165" t="s">
        <v>13202</v>
      </c>
      <c r="G2323" s="165" t="s">
        <v>12396</v>
      </c>
      <c r="H2323" s="165" t="s">
        <v>12396</v>
      </c>
      <c r="I2323" s="164" t="s">
        <v>19227</v>
      </c>
      <c r="J2323" s="164" t="s">
        <v>13364</v>
      </c>
      <c r="K2323" s="164">
        <v>9</v>
      </c>
      <c r="L2323" s="164" t="s">
        <v>12396</v>
      </c>
      <c r="M2323" s="164">
        <v>22753</v>
      </c>
    </row>
    <row r="2324" spans="1:13">
      <c r="A2324" s="162" t="s">
        <v>19431</v>
      </c>
      <c r="B2324" s="163">
        <v>328532</v>
      </c>
      <c r="C2324" s="163" t="s">
        <v>19432</v>
      </c>
      <c r="D2324" s="164" t="s">
        <v>19430</v>
      </c>
      <c r="E2324" s="164" t="s">
        <v>19433</v>
      </c>
      <c r="F2324" s="165" t="s">
        <v>10613</v>
      </c>
      <c r="G2324" s="165" t="s">
        <v>12396</v>
      </c>
      <c r="H2324" s="165" t="s">
        <v>12396</v>
      </c>
      <c r="I2324" s="164" t="s">
        <v>19227</v>
      </c>
      <c r="J2324" s="164" t="s">
        <v>13364</v>
      </c>
      <c r="K2324" s="164">
        <v>9</v>
      </c>
      <c r="L2324" s="164" t="s">
        <v>12396</v>
      </c>
      <c r="M2324" s="164">
        <v>22754</v>
      </c>
    </row>
    <row r="2325" spans="1:13">
      <c r="A2325" s="162" t="s">
        <v>1893</v>
      </c>
      <c r="B2325" s="163">
        <v>328532</v>
      </c>
      <c r="C2325" s="163" t="s">
        <v>19432</v>
      </c>
      <c r="D2325" s="164" t="s">
        <v>19430</v>
      </c>
      <c r="E2325" s="164" t="s">
        <v>13440</v>
      </c>
      <c r="F2325" s="165" t="s">
        <v>10613</v>
      </c>
      <c r="G2325" s="165" t="s">
        <v>12396</v>
      </c>
      <c r="H2325" s="165" t="s">
        <v>12396</v>
      </c>
      <c r="I2325" s="164" t="s">
        <v>19227</v>
      </c>
      <c r="J2325" s="164" t="s">
        <v>13364</v>
      </c>
      <c r="K2325" s="164">
        <v>9</v>
      </c>
      <c r="L2325" s="164" t="s">
        <v>12396</v>
      </c>
      <c r="M2325" s="164">
        <v>24814</v>
      </c>
    </row>
    <row r="2326" spans="1:13">
      <c r="A2326" s="162" t="s">
        <v>415</v>
      </c>
      <c r="B2326" s="163">
        <v>272454</v>
      </c>
      <c r="C2326" s="163" t="s">
        <v>412</v>
      </c>
      <c r="D2326" s="164" t="s">
        <v>19434</v>
      </c>
      <c r="E2326" s="164" t="s">
        <v>13370</v>
      </c>
      <c r="F2326" s="165" t="s">
        <v>10613</v>
      </c>
      <c r="G2326" s="165" t="s">
        <v>12396</v>
      </c>
      <c r="H2326" s="165" t="s">
        <v>12396</v>
      </c>
      <c r="I2326" s="164" t="s">
        <v>19227</v>
      </c>
      <c r="J2326" s="164" t="s">
        <v>13364</v>
      </c>
      <c r="K2326" s="164">
        <v>9</v>
      </c>
      <c r="L2326" s="164" t="s">
        <v>12396</v>
      </c>
      <c r="M2326" s="164">
        <v>5098</v>
      </c>
    </row>
    <row r="2327" spans="1:13" ht="30">
      <c r="A2327" s="162" t="s">
        <v>411</v>
      </c>
      <c r="B2327" s="163">
        <v>267618</v>
      </c>
      <c r="C2327" s="163">
        <v>1051400042</v>
      </c>
      <c r="D2327" s="164" t="s">
        <v>19434</v>
      </c>
      <c r="E2327" s="164" t="s">
        <v>13371</v>
      </c>
      <c r="F2327" s="165" t="s">
        <v>10611</v>
      </c>
      <c r="G2327" s="165" t="s">
        <v>12396</v>
      </c>
      <c r="H2327" s="165" t="s">
        <v>12396</v>
      </c>
      <c r="I2327" s="164" t="s">
        <v>19227</v>
      </c>
      <c r="J2327" s="164" t="s">
        <v>13364</v>
      </c>
      <c r="K2327" s="164">
        <v>9</v>
      </c>
      <c r="L2327" s="164" t="s">
        <v>12396</v>
      </c>
      <c r="M2327" s="164">
        <v>5099</v>
      </c>
    </row>
    <row r="2328" spans="1:13" ht="30">
      <c r="A2328" s="162" t="s">
        <v>427</v>
      </c>
      <c r="B2328" s="163">
        <v>267621</v>
      </c>
      <c r="C2328" s="163">
        <v>1051500101</v>
      </c>
      <c r="D2328" s="164" t="s">
        <v>19435</v>
      </c>
      <c r="E2328" s="164" t="s">
        <v>13372</v>
      </c>
      <c r="F2328" s="165" t="s">
        <v>10611</v>
      </c>
      <c r="G2328" s="165" t="s">
        <v>12396</v>
      </c>
      <c r="H2328" s="165" t="s">
        <v>12396</v>
      </c>
      <c r="I2328" s="164" t="s">
        <v>19227</v>
      </c>
      <c r="J2328" s="164" t="s">
        <v>13364</v>
      </c>
      <c r="K2328" s="164">
        <v>9</v>
      </c>
      <c r="L2328" s="164" t="s">
        <v>12396</v>
      </c>
      <c r="M2328" s="164">
        <v>5100</v>
      </c>
    </row>
    <row r="2329" spans="1:13" ht="30">
      <c r="A2329" s="162" t="s">
        <v>537</v>
      </c>
      <c r="B2329" s="163">
        <v>270119</v>
      </c>
      <c r="C2329" s="163">
        <v>1051400069</v>
      </c>
      <c r="D2329" s="164" t="s">
        <v>19436</v>
      </c>
      <c r="E2329" s="164" t="s">
        <v>13374</v>
      </c>
      <c r="F2329" s="165" t="s">
        <v>10611</v>
      </c>
      <c r="G2329" s="165" t="s">
        <v>12396</v>
      </c>
      <c r="H2329" s="165" t="s">
        <v>12396</v>
      </c>
      <c r="I2329" s="164" t="s">
        <v>19227</v>
      </c>
      <c r="J2329" s="164" t="s">
        <v>13364</v>
      </c>
      <c r="K2329" s="164">
        <v>9</v>
      </c>
      <c r="L2329" s="164" t="s">
        <v>14294</v>
      </c>
      <c r="M2329" s="164">
        <v>5101</v>
      </c>
    </row>
    <row r="2330" spans="1:13">
      <c r="A2330" s="162" t="s">
        <v>534</v>
      </c>
      <c r="B2330" s="163">
        <v>270120</v>
      </c>
      <c r="C2330" s="163">
        <v>1051400077</v>
      </c>
      <c r="D2330" s="164" t="s">
        <v>19436</v>
      </c>
      <c r="E2330" s="164" t="s">
        <v>13375</v>
      </c>
      <c r="F2330" s="165" t="s">
        <v>10613</v>
      </c>
      <c r="G2330" s="165" t="s">
        <v>12396</v>
      </c>
      <c r="H2330" s="165" t="s">
        <v>12396</v>
      </c>
      <c r="I2330" s="164" t="s">
        <v>19227</v>
      </c>
      <c r="J2330" s="164" t="s">
        <v>13364</v>
      </c>
      <c r="K2330" s="164">
        <v>9</v>
      </c>
      <c r="L2330" s="164" t="s">
        <v>14294</v>
      </c>
      <c r="M2330" s="164">
        <v>5102</v>
      </c>
    </row>
    <row r="2331" spans="1:13" ht="30">
      <c r="A2331" s="162" t="s">
        <v>215</v>
      </c>
      <c r="B2331" s="163">
        <v>267512</v>
      </c>
      <c r="C2331" s="163">
        <v>1051500012</v>
      </c>
      <c r="D2331" s="164" t="s">
        <v>19437</v>
      </c>
      <c r="E2331" s="164" t="s">
        <v>13367</v>
      </c>
      <c r="F2331" s="165" t="s">
        <v>10611</v>
      </c>
      <c r="G2331" s="165" t="s">
        <v>12396</v>
      </c>
      <c r="H2331" s="165" t="s">
        <v>12396</v>
      </c>
      <c r="I2331" s="164" t="s">
        <v>19227</v>
      </c>
      <c r="J2331" s="164" t="s">
        <v>13364</v>
      </c>
      <c r="K2331" s="164">
        <v>9</v>
      </c>
      <c r="L2331" s="164" t="s">
        <v>12396</v>
      </c>
      <c r="M2331" s="164">
        <v>5103</v>
      </c>
    </row>
    <row r="2332" spans="1:13" ht="30">
      <c r="A2332" s="162" t="s">
        <v>531</v>
      </c>
      <c r="B2332" s="163">
        <v>267522</v>
      </c>
      <c r="C2332" s="163">
        <v>1051500047</v>
      </c>
      <c r="D2332" s="164" t="s">
        <v>19438</v>
      </c>
      <c r="E2332" s="164" t="s">
        <v>13373</v>
      </c>
      <c r="F2332" s="165" t="s">
        <v>10611</v>
      </c>
      <c r="G2332" s="165" t="s">
        <v>12396</v>
      </c>
      <c r="H2332" s="165" t="s">
        <v>12396</v>
      </c>
      <c r="I2332" s="164" t="s">
        <v>19227</v>
      </c>
      <c r="J2332" s="164" t="s">
        <v>13364</v>
      </c>
      <c r="K2332" s="164">
        <v>9</v>
      </c>
      <c r="L2332" s="164" t="s">
        <v>12396</v>
      </c>
      <c r="M2332" s="164">
        <v>5104</v>
      </c>
    </row>
    <row r="2333" spans="1:13" ht="30">
      <c r="A2333" s="162" t="s">
        <v>602</v>
      </c>
      <c r="B2333" s="163">
        <v>267638</v>
      </c>
      <c r="C2333" s="163" t="s">
        <v>599</v>
      </c>
      <c r="D2333" s="164" t="s">
        <v>19439</v>
      </c>
      <c r="E2333" s="164" t="s">
        <v>13381</v>
      </c>
      <c r="F2333" s="165" t="s">
        <v>10611</v>
      </c>
      <c r="G2333" s="165" t="s">
        <v>12396</v>
      </c>
      <c r="H2333" s="165" t="s">
        <v>12396</v>
      </c>
      <c r="I2333" s="164" t="s">
        <v>19227</v>
      </c>
      <c r="J2333" s="164" t="s">
        <v>13364</v>
      </c>
      <c r="K2333" s="164">
        <v>9</v>
      </c>
      <c r="L2333" s="164" t="s">
        <v>12396</v>
      </c>
      <c r="M2333" s="164">
        <v>5105</v>
      </c>
    </row>
    <row r="2334" spans="1:13" ht="30">
      <c r="A2334" s="162" t="s">
        <v>595</v>
      </c>
      <c r="B2334" s="163">
        <v>267635</v>
      </c>
      <c r="C2334" s="163">
        <v>1054900054</v>
      </c>
      <c r="D2334" s="164" t="s">
        <v>19439</v>
      </c>
      <c r="E2334" s="164" t="s">
        <v>13379</v>
      </c>
      <c r="F2334" s="165" t="s">
        <v>10611</v>
      </c>
      <c r="G2334" s="165" t="s">
        <v>12396</v>
      </c>
      <c r="H2334" s="165" t="s">
        <v>12396</v>
      </c>
      <c r="I2334" s="164" t="s">
        <v>19227</v>
      </c>
      <c r="J2334" s="164" t="s">
        <v>13364</v>
      </c>
      <c r="K2334" s="164">
        <v>9</v>
      </c>
      <c r="L2334" s="164" t="s">
        <v>12396</v>
      </c>
      <c r="M2334" s="164">
        <v>5106</v>
      </c>
    </row>
    <row r="2335" spans="1:13">
      <c r="A2335" s="162" t="s">
        <v>598</v>
      </c>
      <c r="B2335" s="163">
        <v>340207</v>
      </c>
      <c r="C2335" s="163">
        <v>1054900089</v>
      </c>
      <c r="D2335" s="164" t="s">
        <v>19439</v>
      </c>
      <c r="E2335" s="164" t="s">
        <v>13380</v>
      </c>
      <c r="F2335" s="165" t="s">
        <v>10613</v>
      </c>
      <c r="G2335" s="165" t="s">
        <v>12396</v>
      </c>
      <c r="H2335" s="165" t="s">
        <v>12396</v>
      </c>
      <c r="I2335" s="164" t="s">
        <v>19227</v>
      </c>
      <c r="J2335" s="164" t="s">
        <v>13364</v>
      </c>
      <c r="K2335" s="164">
        <v>9</v>
      </c>
      <c r="L2335" s="164" t="s">
        <v>12396</v>
      </c>
      <c r="M2335" s="164">
        <v>5107</v>
      </c>
    </row>
    <row r="2336" spans="1:13">
      <c r="A2336" s="162" t="s">
        <v>592</v>
      </c>
      <c r="B2336" s="163">
        <v>268069</v>
      </c>
      <c r="C2336" s="163">
        <v>1054900062</v>
      </c>
      <c r="D2336" s="164" t="s">
        <v>19439</v>
      </c>
      <c r="E2336" s="164" t="s">
        <v>13378</v>
      </c>
      <c r="F2336" s="165" t="s">
        <v>10615</v>
      </c>
      <c r="G2336" s="165" t="s">
        <v>12396</v>
      </c>
      <c r="H2336" s="165" t="s">
        <v>12396</v>
      </c>
      <c r="I2336" s="164" t="s">
        <v>19227</v>
      </c>
      <c r="J2336" s="164" t="s">
        <v>13364</v>
      </c>
      <c r="K2336" s="164">
        <v>9</v>
      </c>
      <c r="L2336" s="164" t="s">
        <v>12396</v>
      </c>
      <c r="M2336" s="164">
        <v>5108</v>
      </c>
    </row>
    <row r="2337" spans="1:13">
      <c r="A2337" s="162" t="s">
        <v>944</v>
      </c>
      <c r="B2337" s="163">
        <v>273009</v>
      </c>
      <c r="C2337" s="163">
        <v>1051500128</v>
      </c>
      <c r="D2337" s="164" t="s">
        <v>19440</v>
      </c>
      <c r="E2337" s="164" t="s">
        <v>13399</v>
      </c>
      <c r="F2337" s="165" t="s">
        <v>13202</v>
      </c>
      <c r="G2337" s="165" t="s">
        <v>12396</v>
      </c>
      <c r="H2337" s="165" t="s">
        <v>12396</v>
      </c>
      <c r="I2337" s="164" t="s">
        <v>19227</v>
      </c>
      <c r="J2337" s="164" t="s">
        <v>13364</v>
      </c>
      <c r="K2337" s="164">
        <v>9</v>
      </c>
      <c r="L2337" s="164" t="s">
        <v>12396</v>
      </c>
      <c r="M2337" s="164">
        <v>5109</v>
      </c>
    </row>
    <row r="2338" spans="1:13" ht="30">
      <c r="A2338" s="162" t="s">
        <v>1092</v>
      </c>
      <c r="B2338" s="163">
        <v>267292</v>
      </c>
      <c r="C2338" s="163" t="s">
        <v>1089</v>
      </c>
      <c r="D2338" s="164" t="s">
        <v>19441</v>
      </c>
      <c r="E2338" s="164" t="s">
        <v>13404</v>
      </c>
      <c r="F2338" s="165" t="s">
        <v>10611</v>
      </c>
      <c r="G2338" s="165" t="s">
        <v>12396</v>
      </c>
      <c r="H2338" s="165" t="s">
        <v>12396</v>
      </c>
      <c r="I2338" s="164" t="s">
        <v>19227</v>
      </c>
      <c r="J2338" s="164" t="s">
        <v>13364</v>
      </c>
      <c r="K2338" s="164">
        <v>9</v>
      </c>
      <c r="L2338" s="164" t="s">
        <v>12396</v>
      </c>
      <c r="M2338" s="164">
        <v>5110</v>
      </c>
    </row>
    <row r="2339" spans="1:13" ht="30">
      <c r="A2339" s="162" t="s">
        <v>1339</v>
      </c>
      <c r="B2339" s="163">
        <v>272817</v>
      </c>
      <c r="C2339" s="163">
        <v>1054900348</v>
      </c>
      <c r="D2339" s="164" t="s">
        <v>19442</v>
      </c>
      <c r="E2339" s="164" t="s">
        <v>13416</v>
      </c>
      <c r="F2339" s="165" t="s">
        <v>10611</v>
      </c>
      <c r="G2339" s="165" t="s">
        <v>12396</v>
      </c>
      <c r="H2339" s="165" t="s">
        <v>12396</v>
      </c>
      <c r="I2339" s="164" t="s">
        <v>19227</v>
      </c>
      <c r="J2339" s="164" t="s">
        <v>13364</v>
      </c>
      <c r="K2339" s="164">
        <v>9</v>
      </c>
      <c r="L2339" s="164" t="s">
        <v>14294</v>
      </c>
      <c r="M2339" s="164">
        <v>5111</v>
      </c>
    </row>
    <row r="2340" spans="1:13">
      <c r="A2340" s="162" t="s">
        <v>1342</v>
      </c>
      <c r="B2340" s="163">
        <v>271556</v>
      </c>
      <c r="C2340" s="163">
        <v>1054900364</v>
      </c>
      <c r="D2340" s="164" t="s">
        <v>19408</v>
      </c>
      <c r="E2340" s="164" t="s">
        <v>13417</v>
      </c>
      <c r="F2340" s="165" t="s">
        <v>10613</v>
      </c>
      <c r="G2340" s="165" t="s">
        <v>12396</v>
      </c>
      <c r="H2340" s="165" t="s">
        <v>12396</v>
      </c>
      <c r="I2340" s="164" t="s">
        <v>19227</v>
      </c>
      <c r="J2340" s="164" t="s">
        <v>13364</v>
      </c>
      <c r="K2340" s="164">
        <v>9</v>
      </c>
      <c r="L2340" s="164" t="s">
        <v>14294</v>
      </c>
      <c r="M2340" s="164">
        <v>5112</v>
      </c>
    </row>
    <row r="2341" spans="1:13" ht="30">
      <c r="A2341" s="162" t="s">
        <v>1658</v>
      </c>
      <c r="B2341" s="163">
        <v>272365</v>
      </c>
      <c r="C2341" s="163">
        <v>1051500136</v>
      </c>
      <c r="D2341" s="164" t="s">
        <v>19443</v>
      </c>
      <c r="E2341" s="164" t="s">
        <v>13431</v>
      </c>
      <c r="F2341" s="165" t="s">
        <v>10611</v>
      </c>
      <c r="G2341" s="165" t="s">
        <v>12396</v>
      </c>
      <c r="H2341" s="165" t="s">
        <v>12396</v>
      </c>
      <c r="I2341" s="164" t="s">
        <v>19227</v>
      </c>
      <c r="J2341" s="164" t="s">
        <v>13364</v>
      </c>
      <c r="K2341" s="164">
        <v>9</v>
      </c>
      <c r="L2341" s="164" t="s">
        <v>12396</v>
      </c>
      <c r="M2341" s="164">
        <v>5113</v>
      </c>
    </row>
    <row r="2342" spans="1:13" ht="30">
      <c r="A2342" s="162" t="s">
        <v>608</v>
      </c>
      <c r="B2342" s="163">
        <v>272431</v>
      </c>
      <c r="C2342" s="163">
        <v>1054900143</v>
      </c>
      <c r="D2342" s="164" t="s">
        <v>19444</v>
      </c>
      <c r="E2342" s="164" t="s">
        <v>13382</v>
      </c>
      <c r="F2342" s="165" t="s">
        <v>10611</v>
      </c>
      <c r="G2342" s="165" t="s">
        <v>12396</v>
      </c>
      <c r="H2342" s="165" t="s">
        <v>12396</v>
      </c>
      <c r="I2342" s="164" t="s">
        <v>19227</v>
      </c>
      <c r="J2342" s="164" t="s">
        <v>13364</v>
      </c>
      <c r="K2342" s="164">
        <v>9</v>
      </c>
      <c r="L2342" s="164" t="s">
        <v>12396</v>
      </c>
      <c r="M2342" s="164">
        <v>5114</v>
      </c>
    </row>
    <row r="2343" spans="1:13" ht="30">
      <c r="A2343" s="162" t="s">
        <v>612</v>
      </c>
      <c r="B2343" s="163">
        <v>272429</v>
      </c>
      <c r="C2343" s="163" t="s">
        <v>609</v>
      </c>
      <c r="D2343" s="164" t="s">
        <v>19444</v>
      </c>
      <c r="E2343" s="164" t="s">
        <v>13383</v>
      </c>
      <c r="F2343" s="165" t="s">
        <v>10611</v>
      </c>
      <c r="G2343" s="165" t="s">
        <v>12396</v>
      </c>
      <c r="H2343" s="165" t="s">
        <v>12396</v>
      </c>
      <c r="I2343" s="164" t="s">
        <v>19227</v>
      </c>
      <c r="J2343" s="164" t="s">
        <v>13364</v>
      </c>
      <c r="K2343" s="164">
        <v>9</v>
      </c>
      <c r="L2343" s="164" t="s">
        <v>12396</v>
      </c>
      <c r="M2343" s="164">
        <v>5115</v>
      </c>
    </row>
    <row r="2344" spans="1:13">
      <c r="A2344" s="162" t="s">
        <v>1052</v>
      </c>
      <c r="B2344" s="163">
        <v>292194</v>
      </c>
      <c r="C2344" s="163">
        <v>1054900151</v>
      </c>
      <c r="D2344" s="164" t="s">
        <v>19445</v>
      </c>
      <c r="E2344" s="164" t="s">
        <v>13403</v>
      </c>
      <c r="F2344" s="165" t="s">
        <v>10615</v>
      </c>
      <c r="G2344" s="165" t="s">
        <v>12396</v>
      </c>
      <c r="H2344" s="165" t="s">
        <v>12396</v>
      </c>
      <c r="I2344" s="164" t="s">
        <v>19227</v>
      </c>
      <c r="J2344" s="164" t="s">
        <v>13364</v>
      </c>
      <c r="K2344" s="164">
        <v>9</v>
      </c>
      <c r="L2344" s="164" t="s">
        <v>14294</v>
      </c>
      <c r="M2344" s="164">
        <v>5116</v>
      </c>
    </row>
    <row r="2345" spans="1:13" ht="30">
      <c r="A2345" s="162" t="s">
        <v>718</v>
      </c>
      <c r="B2345" s="163">
        <v>267197</v>
      </c>
      <c r="C2345" s="163">
        <v>1054900119</v>
      </c>
      <c r="D2345" s="164" t="s">
        <v>19446</v>
      </c>
      <c r="E2345" s="164" t="s">
        <v>13386</v>
      </c>
      <c r="F2345" s="165" t="s">
        <v>10611</v>
      </c>
      <c r="G2345" s="165" t="s">
        <v>12396</v>
      </c>
      <c r="H2345" s="165" t="s">
        <v>12396</v>
      </c>
      <c r="I2345" s="164" t="s">
        <v>19227</v>
      </c>
      <c r="J2345" s="164" t="s">
        <v>13364</v>
      </c>
      <c r="K2345" s="164">
        <v>9</v>
      </c>
      <c r="L2345" s="164" t="s">
        <v>14294</v>
      </c>
      <c r="M2345" s="164">
        <v>5117</v>
      </c>
    </row>
    <row r="2346" spans="1:13">
      <c r="A2346" s="162" t="s">
        <v>715</v>
      </c>
      <c r="B2346" s="163">
        <v>267194</v>
      </c>
      <c r="C2346" s="163">
        <v>1054900127</v>
      </c>
      <c r="D2346" s="164" t="s">
        <v>19446</v>
      </c>
      <c r="E2346" s="164" t="s">
        <v>13385</v>
      </c>
      <c r="F2346" s="165" t="s">
        <v>10615</v>
      </c>
      <c r="G2346" s="165" t="s">
        <v>12396</v>
      </c>
      <c r="H2346" s="165" t="s">
        <v>12396</v>
      </c>
      <c r="I2346" s="164" t="s">
        <v>19227</v>
      </c>
      <c r="J2346" s="164" t="s">
        <v>13364</v>
      </c>
      <c r="K2346" s="164">
        <v>9</v>
      </c>
      <c r="L2346" s="164" t="s">
        <v>14294</v>
      </c>
      <c r="M2346" s="164">
        <v>5118</v>
      </c>
    </row>
    <row r="2347" spans="1:13" ht="30">
      <c r="A2347" s="162" t="s">
        <v>873</v>
      </c>
      <c r="B2347" s="163">
        <v>267657</v>
      </c>
      <c r="C2347" s="163">
        <v>1051400093</v>
      </c>
      <c r="D2347" s="164" t="s">
        <v>19447</v>
      </c>
      <c r="E2347" s="164" t="s">
        <v>13390</v>
      </c>
      <c r="F2347" s="165" t="s">
        <v>10611</v>
      </c>
      <c r="G2347" s="165" t="s">
        <v>12396</v>
      </c>
      <c r="H2347" s="165" t="s">
        <v>12396</v>
      </c>
      <c r="I2347" s="164" t="s">
        <v>19227</v>
      </c>
      <c r="J2347" s="164" t="s">
        <v>13364</v>
      </c>
      <c r="K2347" s="164">
        <v>9</v>
      </c>
      <c r="L2347" s="164" t="s">
        <v>12396</v>
      </c>
      <c r="M2347" s="164">
        <v>5119</v>
      </c>
    </row>
    <row r="2348" spans="1:13">
      <c r="A2348" s="162" t="s">
        <v>876</v>
      </c>
      <c r="B2348" s="163">
        <v>267107</v>
      </c>
      <c r="C2348" s="163">
        <v>1051400107</v>
      </c>
      <c r="D2348" s="164" t="s">
        <v>19447</v>
      </c>
      <c r="E2348" s="164" t="s">
        <v>13391</v>
      </c>
      <c r="F2348" s="165" t="s">
        <v>10615</v>
      </c>
      <c r="G2348" s="165" t="s">
        <v>12396</v>
      </c>
      <c r="H2348" s="165" t="s">
        <v>12396</v>
      </c>
      <c r="I2348" s="164" t="s">
        <v>19227</v>
      </c>
      <c r="J2348" s="164" t="s">
        <v>13364</v>
      </c>
      <c r="K2348" s="164">
        <v>9</v>
      </c>
      <c r="L2348" s="164" t="s">
        <v>12396</v>
      </c>
      <c r="M2348" s="164">
        <v>5120</v>
      </c>
    </row>
    <row r="2349" spans="1:13">
      <c r="A2349" s="162" t="s">
        <v>882</v>
      </c>
      <c r="B2349" s="163">
        <v>300725</v>
      </c>
      <c r="C2349" s="163">
        <v>1051400166</v>
      </c>
      <c r="D2349" s="164" t="s">
        <v>19448</v>
      </c>
      <c r="E2349" s="164" t="s">
        <v>13393</v>
      </c>
      <c r="F2349" s="165" t="s">
        <v>10615</v>
      </c>
      <c r="G2349" s="165" t="s">
        <v>12396</v>
      </c>
      <c r="H2349" s="165" t="s">
        <v>12396</v>
      </c>
      <c r="I2349" s="164" t="s">
        <v>19227</v>
      </c>
      <c r="J2349" s="164" t="s">
        <v>13364</v>
      </c>
      <c r="K2349" s="164">
        <v>9</v>
      </c>
      <c r="L2349" s="164" t="s">
        <v>14294</v>
      </c>
      <c r="M2349" s="164">
        <v>5121</v>
      </c>
    </row>
    <row r="2350" spans="1:13" ht="30">
      <c r="A2350" s="162" t="s">
        <v>879</v>
      </c>
      <c r="B2350" s="163">
        <v>267660</v>
      </c>
      <c r="C2350" s="163">
        <v>1051400158</v>
      </c>
      <c r="D2350" s="164" t="s">
        <v>19448</v>
      </c>
      <c r="E2350" s="164" t="s">
        <v>13392</v>
      </c>
      <c r="F2350" s="165" t="s">
        <v>10611</v>
      </c>
      <c r="G2350" s="165" t="s">
        <v>12396</v>
      </c>
      <c r="H2350" s="165" t="s">
        <v>12396</v>
      </c>
      <c r="I2350" s="164" t="s">
        <v>19227</v>
      </c>
      <c r="J2350" s="164" t="s">
        <v>13364</v>
      </c>
      <c r="K2350" s="164">
        <v>9</v>
      </c>
      <c r="L2350" s="164" t="s">
        <v>14294</v>
      </c>
      <c r="M2350" s="164">
        <v>5122</v>
      </c>
    </row>
    <row r="2351" spans="1:13">
      <c r="A2351" s="162" t="s">
        <v>885</v>
      </c>
      <c r="B2351" s="163">
        <v>300723</v>
      </c>
      <c r="C2351" s="163">
        <v>1051400174</v>
      </c>
      <c r="D2351" s="164" t="s">
        <v>19448</v>
      </c>
      <c r="E2351" s="164" t="s">
        <v>13394</v>
      </c>
      <c r="F2351" s="165" t="s">
        <v>10613</v>
      </c>
      <c r="G2351" s="165" t="s">
        <v>12396</v>
      </c>
      <c r="H2351" s="165" t="s">
        <v>12396</v>
      </c>
      <c r="I2351" s="164" t="s">
        <v>19227</v>
      </c>
      <c r="J2351" s="164" t="s">
        <v>13364</v>
      </c>
      <c r="K2351" s="164">
        <v>9</v>
      </c>
      <c r="L2351" s="164" t="s">
        <v>14294</v>
      </c>
      <c r="M2351" s="164">
        <v>5123</v>
      </c>
    </row>
    <row r="2352" spans="1:13">
      <c r="A2352" s="162" t="s">
        <v>1043</v>
      </c>
      <c r="B2352" s="163">
        <v>292195</v>
      </c>
      <c r="C2352" s="163">
        <v>1054900232</v>
      </c>
      <c r="D2352" s="164" t="s">
        <v>19449</v>
      </c>
      <c r="E2352" s="164" t="s">
        <v>13400</v>
      </c>
      <c r="F2352" s="165" t="s">
        <v>10613</v>
      </c>
      <c r="G2352" s="165" t="s">
        <v>12396</v>
      </c>
      <c r="H2352" s="165" t="s">
        <v>12396</v>
      </c>
      <c r="I2352" s="164" t="s">
        <v>19227</v>
      </c>
      <c r="J2352" s="164" t="s">
        <v>13364</v>
      </c>
      <c r="K2352" s="164">
        <v>9</v>
      </c>
      <c r="L2352" s="164" t="s">
        <v>14294</v>
      </c>
      <c r="M2352" s="164">
        <v>5124</v>
      </c>
    </row>
    <row r="2353" spans="1:13">
      <c r="A2353" s="162" t="s">
        <v>1046</v>
      </c>
      <c r="B2353" s="163">
        <v>292196</v>
      </c>
      <c r="C2353" s="163">
        <v>1054900224</v>
      </c>
      <c r="D2353" s="164" t="s">
        <v>19449</v>
      </c>
      <c r="E2353" s="164" t="s">
        <v>13401</v>
      </c>
      <c r="F2353" s="165" t="s">
        <v>10615</v>
      </c>
      <c r="G2353" s="165" t="s">
        <v>12396</v>
      </c>
      <c r="H2353" s="165" t="s">
        <v>12396</v>
      </c>
      <c r="I2353" s="164" t="s">
        <v>19227</v>
      </c>
      <c r="J2353" s="164" t="s">
        <v>13364</v>
      </c>
      <c r="K2353" s="164">
        <v>9</v>
      </c>
      <c r="L2353" s="164" t="s">
        <v>14294</v>
      </c>
      <c r="M2353" s="164">
        <v>5125</v>
      </c>
    </row>
    <row r="2354" spans="1:13" ht="30">
      <c r="A2354" s="162" t="s">
        <v>1049</v>
      </c>
      <c r="B2354" s="163">
        <v>267669</v>
      </c>
      <c r="C2354" s="163">
        <v>1054900216</v>
      </c>
      <c r="D2354" s="164" t="s">
        <v>19449</v>
      </c>
      <c r="E2354" s="164" t="s">
        <v>13402</v>
      </c>
      <c r="F2354" s="165" t="s">
        <v>10611</v>
      </c>
      <c r="G2354" s="165" t="s">
        <v>12396</v>
      </c>
      <c r="H2354" s="165" t="s">
        <v>12396</v>
      </c>
      <c r="I2354" s="164" t="s">
        <v>19227</v>
      </c>
      <c r="J2354" s="164" t="s">
        <v>13364</v>
      </c>
      <c r="K2354" s="164">
        <v>9</v>
      </c>
      <c r="L2354" s="164" t="s">
        <v>14294</v>
      </c>
      <c r="M2354" s="164">
        <v>5126</v>
      </c>
    </row>
    <row r="2355" spans="1:13">
      <c r="A2355" s="162" t="s">
        <v>1172</v>
      </c>
      <c r="B2355" s="163">
        <v>352933</v>
      </c>
      <c r="C2355" s="163" t="s">
        <v>12396</v>
      </c>
      <c r="D2355" s="164" t="s">
        <v>19450</v>
      </c>
      <c r="E2355" s="164" t="s">
        <v>13406</v>
      </c>
      <c r="F2355" s="165" t="s">
        <v>10613</v>
      </c>
      <c r="G2355" s="165" t="s">
        <v>12396</v>
      </c>
      <c r="H2355" s="165" t="s">
        <v>12396</v>
      </c>
      <c r="I2355" s="164" t="s">
        <v>19227</v>
      </c>
      <c r="J2355" s="164" t="s">
        <v>13364</v>
      </c>
      <c r="K2355" s="164">
        <v>9</v>
      </c>
      <c r="L2355" s="164" t="s">
        <v>12396</v>
      </c>
      <c r="M2355" s="164">
        <v>22572</v>
      </c>
    </row>
    <row r="2356" spans="1:13" ht="30">
      <c r="A2356" s="162" t="s">
        <v>1176</v>
      </c>
      <c r="B2356" s="163">
        <v>285965</v>
      </c>
      <c r="C2356" s="163" t="s">
        <v>12396</v>
      </c>
      <c r="D2356" s="164" t="s">
        <v>19450</v>
      </c>
      <c r="E2356" s="164" t="s">
        <v>13407</v>
      </c>
      <c r="F2356" s="165" t="s">
        <v>10611</v>
      </c>
      <c r="G2356" s="165" t="s">
        <v>12396</v>
      </c>
      <c r="H2356" s="165" t="s">
        <v>12396</v>
      </c>
      <c r="I2356" s="164" t="s">
        <v>19227</v>
      </c>
      <c r="J2356" s="164" t="s">
        <v>13364</v>
      </c>
      <c r="K2356" s="164">
        <v>9</v>
      </c>
      <c r="L2356" s="164" t="s">
        <v>12396</v>
      </c>
      <c r="M2356" s="164">
        <v>22573</v>
      </c>
    </row>
    <row r="2357" spans="1:13" ht="30">
      <c r="A2357" s="162" t="s">
        <v>1179</v>
      </c>
      <c r="B2357" s="163">
        <v>437284</v>
      </c>
      <c r="C2357" s="163" t="s">
        <v>12396</v>
      </c>
      <c r="D2357" s="164" t="s">
        <v>19450</v>
      </c>
      <c r="E2357" s="164" t="s">
        <v>13408</v>
      </c>
      <c r="F2357" s="165" t="s">
        <v>10611</v>
      </c>
      <c r="G2357" s="165" t="s">
        <v>12396</v>
      </c>
      <c r="H2357" s="165" t="s">
        <v>12396</v>
      </c>
      <c r="I2357" s="164" t="s">
        <v>19227</v>
      </c>
      <c r="J2357" s="164" t="s">
        <v>13364</v>
      </c>
      <c r="K2357" s="164">
        <v>9</v>
      </c>
      <c r="L2357" s="164" t="s">
        <v>12396</v>
      </c>
      <c r="M2357" s="164">
        <v>22574</v>
      </c>
    </row>
    <row r="2358" spans="1:13" ht="30">
      <c r="A2358" s="162" t="s">
        <v>1229</v>
      </c>
      <c r="B2358" s="163">
        <v>273473</v>
      </c>
      <c r="C2358" s="163">
        <v>1054900313</v>
      </c>
      <c r="D2358" s="164" t="s">
        <v>19451</v>
      </c>
      <c r="E2358" s="164" t="s">
        <v>13412</v>
      </c>
      <c r="F2358" s="165" t="s">
        <v>10611</v>
      </c>
      <c r="G2358" s="165" t="s">
        <v>12396</v>
      </c>
      <c r="H2358" s="165" t="s">
        <v>12396</v>
      </c>
      <c r="I2358" s="164" t="s">
        <v>19227</v>
      </c>
      <c r="J2358" s="164" t="s">
        <v>13364</v>
      </c>
      <c r="K2358" s="164">
        <v>9</v>
      </c>
      <c r="L2358" s="164" t="s">
        <v>14294</v>
      </c>
      <c r="M2358" s="164">
        <v>5127</v>
      </c>
    </row>
    <row r="2359" spans="1:13" ht="30">
      <c r="A2359" s="162" t="s">
        <v>1188</v>
      </c>
      <c r="B2359" s="163">
        <v>268129</v>
      </c>
      <c r="C2359" s="163">
        <v>1054900283</v>
      </c>
      <c r="D2359" s="164" t="s">
        <v>19452</v>
      </c>
      <c r="E2359" s="164" t="s">
        <v>13409</v>
      </c>
      <c r="F2359" s="165" t="s">
        <v>10611</v>
      </c>
      <c r="G2359" s="165" t="s">
        <v>12396</v>
      </c>
      <c r="H2359" s="165" t="s">
        <v>12396</v>
      </c>
      <c r="I2359" s="164" t="s">
        <v>19227</v>
      </c>
      <c r="J2359" s="164" t="s">
        <v>13364</v>
      </c>
      <c r="K2359" s="164">
        <v>9</v>
      </c>
      <c r="L2359" s="164" t="s">
        <v>12396</v>
      </c>
      <c r="M2359" s="164">
        <v>5128</v>
      </c>
    </row>
    <row r="2360" spans="1:13" ht="30">
      <c r="A2360" s="162" t="s">
        <v>1191</v>
      </c>
      <c r="B2360" s="163">
        <v>268128</v>
      </c>
      <c r="C2360" s="163">
        <v>1054900275</v>
      </c>
      <c r="D2360" s="164" t="s">
        <v>19452</v>
      </c>
      <c r="E2360" s="164" t="s">
        <v>13410</v>
      </c>
      <c r="F2360" s="165" t="s">
        <v>10611</v>
      </c>
      <c r="G2360" s="165" t="s">
        <v>12396</v>
      </c>
      <c r="H2360" s="165" t="s">
        <v>12396</v>
      </c>
      <c r="I2360" s="164" t="s">
        <v>19227</v>
      </c>
      <c r="J2360" s="164" t="s">
        <v>13364</v>
      </c>
      <c r="K2360" s="164">
        <v>9</v>
      </c>
      <c r="L2360" s="164" t="s">
        <v>12396</v>
      </c>
      <c r="M2360" s="164">
        <v>5129</v>
      </c>
    </row>
    <row r="2361" spans="1:13">
      <c r="A2361" s="162" t="s">
        <v>1245</v>
      </c>
      <c r="B2361" s="163">
        <v>268130</v>
      </c>
      <c r="C2361" s="163" t="s">
        <v>19453</v>
      </c>
      <c r="D2361" s="164" t="s">
        <v>19452</v>
      </c>
      <c r="E2361" s="164" t="s">
        <v>13411</v>
      </c>
      <c r="F2361" s="165" t="s">
        <v>10613</v>
      </c>
      <c r="G2361" s="165" t="s">
        <v>12396</v>
      </c>
      <c r="H2361" s="165" t="s">
        <v>12396</v>
      </c>
      <c r="I2361" s="164" t="s">
        <v>19227</v>
      </c>
      <c r="J2361" s="164" t="s">
        <v>13364</v>
      </c>
      <c r="K2361" s="164">
        <v>9</v>
      </c>
      <c r="L2361" s="164" t="s">
        <v>12396</v>
      </c>
      <c r="M2361" s="164">
        <v>24820</v>
      </c>
    </row>
    <row r="2362" spans="1:13" ht="30">
      <c r="A2362" s="162" t="s">
        <v>1618</v>
      </c>
      <c r="B2362" s="163">
        <v>268149</v>
      </c>
      <c r="C2362" s="163">
        <v>1054900330</v>
      </c>
      <c r="D2362" s="164" t="s">
        <v>19454</v>
      </c>
      <c r="E2362" s="164" t="s">
        <v>13430</v>
      </c>
      <c r="F2362" s="165" t="s">
        <v>10611</v>
      </c>
      <c r="G2362" s="165" t="s">
        <v>12396</v>
      </c>
      <c r="H2362" s="165" t="s">
        <v>12396</v>
      </c>
      <c r="I2362" s="164" t="s">
        <v>19227</v>
      </c>
      <c r="J2362" s="164" t="s">
        <v>13364</v>
      </c>
      <c r="K2362" s="164">
        <v>9</v>
      </c>
      <c r="L2362" s="164" t="s">
        <v>19455</v>
      </c>
      <c r="M2362" s="164">
        <v>5131</v>
      </c>
    </row>
    <row r="2363" spans="1:13" ht="30">
      <c r="A2363" s="162" t="s">
        <v>19456</v>
      </c>
      <c r="B2363" s="163">
        <v>268368</v>
      </c>
      <c r="C2363" s="163" t="s">
        <v>19457</v>
      </c>
      <c r="D2363" s="164" t="s">
        <v>19458</v>
      </c>
      <c r="E2363" s="164" t="s">
        <v>19459</v>
      </c>
      <c r="F2363" s="165" t="s">
        <v>13196</v>
      </c>
      <c r="G2363" s="165" t="s">
        <v>12396</v>
      </c>
      <c r="H2363" s="165" t="s">
        <v>12396</v>
      </c>
      <c r="I2363" s="164" t="s">
        <v>19227</v>
      </c>
      <c r="J2363" s="164" t="s">
        <v>13285</v>
      </c>
      <c r="K2363" s="164">
        <v>9</v>
      </c>
      <c r="L2363" s="164" t="s">
        <v>12396</v>
      </c>
      <c r="M2363" s="164">
        <v>22747</v>
      </c>
    </row>
    <row r="2364" spans="1:13" ht="30">
      <c r="A2364" s="162" t="s">
        <v>1814</v>
      </c>
      <c r="B2364" s="163">
        <v>332908</v>
      </c>
      <c r="C2364" s="163" t="s">
        <v>19460</v>
      </c>
      <c r="D2364" s="164" t="s">
        <v>19461</v>
      </c>
      <c r="E2364" s="164" t="s">
        <v>13749</v>
      </c>
      <c r="F2364" s="165" t="s">
        <v>13196</v>
      </c>
      <c r="G2364" s="165" t="s">
        <v>12396</v>
      </c>
      <c r="H2364" s="165" t="s">
        <v>12396</v>
      </c>
      <c r="I2364" s="164" t="s">
        <v>19227</v>
      </c>
      <c r="J2364" s="164" t="s">
        <v>13285</v>
      </c>
      <c r="K2364" s="164">
        <v>9</v>
      </c>
      <c r="L2364" s="164" t="s">
        <v>12396</v>
      </c>
      <c r="M2364" s="164">
        <v>22755</v>
      </c>
    </row>
    <row r="2365" spans="1:13" ht="30">
      <c r="A2365" s="162" t="s">
        <v>110</v>
      </c>
      <c r="B2365" s="163">
        <v>267503</v>
      </c>
      <c r="C2365" s="163" t="s">
        <v>19462</v>
      </c>
      <c r="D2365" s="164" t="s">
        <v>19463</v>
      </c>
      <c r="E2365" s="164" t="s">
        <v>13686</v>
      </c>
      <c r="F2365" s="165" t="s">
        <v>10611</v>
      </c>
      <c r="G2365" s="165" t="s">
        <v>12396</v>
      </c>
      <c r="H2365" s="165" t="s">
        <v>12396</v>
      </c>
      <c r="I2365" s="164" t="s">
        <v>19227</v>
      </c>
      <c r="J2365" s="164" t="s">
        <v>13285</v>
      </c>
      <c r="K2365" s="164">
        <v>9</v>
      </c>
      <c r="L2365" s="164" t="s">
        <v>12396</v>
      </c>
      <c r="M2365" s="164">
        <v>22756</v>
      </c>
    </row>
    <row r="2366" spans="1:13" ht="30">
      <c r="A2366" s="162" t="s">
        <v>118</v>
      </c>
      <c r="B2366" s="163">
        <v>278338</v>
      </c>
      <c r="C2366" s="163" t="s">
        <v>19464</v>
      </c>
      <c r="D2366" s="164" t="s">
        <v>19465</v>
      </c>
      <c r="E2366" s="164" t="s">
        <v>13688</v>
      </c>
      <c r="F2366" s="165" t="s">
        <v>10611</v>
      </c>
      <c r="G2366" s="165" t="s">
        <v>12396</v>
      </c>
      <c r="H2366" s="165" t="s">
        <v>12396</v>
      </c>
      <c r="I2366" s="164" t="s">
        <v>19227</v>
      </c>
      <c r="J2366" s="164" t="s">
        <v>13285</v>
      </c>
      <c r="K2366" s="164">
        <v>9</v>
      </c>
      <c r="L2366" s="164" t="s">
        <v>12396</v>
      </c>
      <c r="M2366" s="164">
        <v>22758</v>
      </c>
    </row>
    <row r="2367" spans="1:13">
      <c r="A2367" s="162" t="s">
        <v>115</v>
      </c>
      <c r="B2367" s="163">
        <v>327566</v>
      </c>
      <c r="C2367" s="163" t="s">
        <v>19466</v>
      </c>
      <c r="D2367" s="164" t="s">
        <v>19465</v>
      </c>
      <c r="E2367" s="164" t="s">
        <v>13687</v>
      </c>
      <c r="F2367" s="165" t="s">
        <v>10615</v>
      </c>
      <c r="G2367" s="165" t="s">
        <v>12396</v>
      </c>
      <c r="H2367" s="165" t="s">
        <v>12396</v>
      </c>
      <c r="I2367" s="164" t="s">
        <v>19227</v>
      </c>
      <c r="J2367" s="164" t="s">
        <v>13285</v>
      </c>
      <c r="K2367" s="164">
        <v>9</v>
      </c>
      <c r="L2367" s="164" t="s">
        <v>12396</v>
      </c>
      <c r="M2367" s="164">
        <v>22757</v>
      </c>
    </row>
    <row r="2368" spans="1:13" ht="30">
      <c r="A2368" s="162" t="s">
        <v>160</v>
      </c>
      <c r="B2368" s="163">
        <v>268376</v>
      </c>
      <c r="C2368" s="163" t="s">
        <v>19467</v>
      </c>
      <c r="D2368" s="164" t="s">
        <v>19468</v>
      </c>
      <c r="E2368" s="164" t="s">
        <v>13689</v>
      </c>
      <c r="F2368" s="165" t="s">
        <v>13196</v>
      </c>
      <c r="G2368" s="165" t="s">
        <v>12396</v>
      </c>
      <c r="H2368" s="165" t="s">
        <v>12396</v>
      </c>
      <c r="I2368" s="164" t="s">
        <v>19227</v>
      </c>
      <c r="J2368" s="164" t="s">
        <v>13285</v>
      </c>
      <c r="K2368" s="164">
        <v>9</v>
      </c>
      <c r="L2368" s="164" t="s">
        <v>14224</v>
      </c>
      <c r="M2368" s="164">
        <v>22759</v>
      </c>
    </row>
    <row r="2369" spans="1:13" ht="30">
      <c r="A2369" s="162" t="s">
        <v>173</v>
      </c>
      <c r="B2369" s="163">
        <v>449015</v>
      </c>
      <c r="C2369" s="163">
        <v>1054301002</v>
      </c>
      <c r="D2369" s="164" t="s">
        <v>19469</v>
      </c>
      <c r="E2369" s="164" t="s">
        <v>13284</v>
      </c>
      <c r="F2369" s="165" t="s">
        <v>13196</v>
      </c>
      <c r="G2369" s="165" t="s">
        <v>12396</v>
      </c>
      <c r="H2369" s="165" t="s">
        <v>12396</v>
      </c>
      <c r="I2369" s="164" t="s">
        <v>19227</v>
      </c>
      <c r="J2369" s="164" t="s">
        <v>13285</v>
      </c>
      <c r="K2369" s="164">
        <v>9</v>
      </c>
      <c r="L2369" s="164" t="s">
        <v>12396</v>
      </c>
      <c r="M2369" s="164">
        <v>19994</v>
      </c>
    </row>
    <row r="2370" spans="1:13" ht="30">
      <c r="A2370" s="162" t="s">
        <v>189</v>
      </c>
      <c r="B2370" s="163">
        <v>436416</v>
      </c>
      <c r="C2370" s="163" t="s">
        <v>186</v>
      </c>
      <c r="D2370" s="164" t="s">
        <v>19470</v>
      </c>
      <c r="E2370" s="164" t="s">
        <v>13690</v>
      </c>
      <c r="F2370" s="165" t="s">
        <v>13196</v>
      </c>
      <c r="G2370" s="165" t="s">
        <v>12396</v>
      </c>
      <c r="H2370" s="165" t="s">
        <v>12396</v>
      </c>
      <c r="I2370" s="164" t="s">
        <v>19227</v>
      </c>
      <c r="J2370" s="164" t="s">
        <v>13285</v>
      </c>
      <c r="K2370" s="164">
        <v>9</v>
      </c>
      <c r="L2370" s="164" t="s">
        <v>12396</v>
      </c>
      <c r="M2370" s="164">
        <v>5132</v>
      </c>
    </row>
    <row r="2371" spans="1:13" ht="30">
      <c r="A2371" s="162" t="s">
        <v>192</v>
      </c>
      <c r="B2371" s="163">
        <v>436418</v>
      </c>
      <c r="C2371" s="163">
        <v>1051300072</v>
      </c>
      <c r="D2371" s="164" t="s">
        <v>19470</v>
      </c>
      <c r="E2371" s="164" t="s">
        <v>13691</v>
      </c>
      <c r="F2371" s="165" t="s">
        <v>13196</v>
      </c>
      <c r="G2371" s="165" t="s">
        <v>12396</v>
      </c>
      <c r="H2371" s="165" t="s">
        <v>12396</v>
      </c>
      <c r="I2371" s="164" t="s">
        <v>19227</v>
      </c>
      <c r="J2371" s="164" t="s">
        <v>13285</v>
      </c>
      <c r="K2371" s="164">
        <v>9</v>
      </c>
      <c r="L2371" s="164" t="s">
        <v>12396</v>
      </c>
      <c r="M2371" s="164">
        <v>5133</v>
      </c>
    </row>
    <row r="2372" spans="1:13" ht="30">
      <c r="A2372" s="162" t="s">
        <v>546</v>
      </c>
      <c r="B2372" s="163">
        <v>272045</v>
      </c>
      <c r="C2372" s="163">
        <v>1055100353</v>
      </c>
      <c r="D2372" s="164" t="s">
        <v>19471</v>
      </c>
      <c r="E2372" s="164" t="s">
        <v>13702</v>
      </c>
      <c r="F2372" s="165" t="s">
        <v>10611</v>
      </c>
      <c r="G2372" s="165" t="s">
        <v>12396</v>
      </c>
      <c r="H2372" s="165" t="s">
        <v>12396</v>
      </c>
      <c r="I2372" s="164" t="s">
        <v>19227</v>
      </c>
      <c r="J2372" s="164" t="s">
        <v>13285</v>
      </c>
      <c r="K2372" s="164">
        <v>9</v>
      </c>
      <c r="L2372" s="164" t="s">
        <v>12396</v>
      </c>
      <c r="M2372" s="164">
        <v>5134</v>
      </c>
    </row>
    <row r="2373" spans="1:13" ht="30">
      <c r="A2373" s="162" t="s">
        <v>501</v>
      </c>
      <c r="B2373" s="163">
        <v>276377</v>
      </c>
      <c r="C2373" s="163">
        <v>1055100183</v>
      </c>
      <c r="D2373" s="164" t="s">
        <v>19472</v>
      </c>
      <c r="E2373" s="164" t="s">
        <v>13701</v>
      </c>
      <c r="F2373" s="165" t="s">
        <v>10611</v>
      </c>
      <c r="G2373" s="165" t="s">
        <v>12396</v>
      </c>
      <c r="H2373" s="165" t="s">
        <v>12396</v>
      </c>
      <c r="I2373" s="164" t="s">
        <v>19227</v>
      </c>
      <c r="J2373" s="164" t="s">
        <v>13285</v>
      </c>
      <c r="K2373" s="164">
        <v>9</v>
      </c>
      <c r="L2373" s="164" t="s">
        <v>12396</v>
      </c>
      <c r="M2373" s="164">
        <v>5135</v>
      </c>
    </row>
    <row r="2374" spans="1:13">
      <c r="A2374" s="162" t="s">
        <v>1518</v>
      </c>
      <c r="B2374" s="163">
        <v>422125</v>
      </c>
      <c r="C2374" s="163">
        <v>1055000081</v>
      </c>
      <c r="D2374" s="164" t="s">
        <v>19473</v>
      </c>
      <c r="E2374" s="164" t="s">
        <v>13799</v>
      </c>
      <c r="F2374" s="165" t="s">
        <v>10830</v>
      </c>
      <c r="G2374" s="165" t="s">
        <v>12396</v>
      </c>
      <c r="H2374" s="165" t="s">
        <v>12396</v>
      </c>
      <c r="I2374" s="164" t="s">
        <v>19227</v>
      </c>
      <c r="J2374" s="164" t="s">
        <v>13285</v>
      </c>
      <c r="K2374" s="164">
        <v>9</v>
      </c>
      <c r="L2374" s="164" t="s">
        <v>12396</v>
      </c>
      <c r="M2374" s="164">
        <v>5136</v>
      </c>
    </row>
    <row r="2375" spans="1:13" ht="30">
      <c r="A2375" s="162" t="s">
        <v>1862</v>
      </c>
      <c r="B2375" s="163">
        <v>301769</v>
      </c>
      <c r="C2375" s="163">
        <v>1055100329</v>
      </c>
      <c r="D2375" s="164" t="s">
        <v>19474</v>
      </c>
      <c r="E2375" s="164" t="s">
        <v>13753</v>
      </c>
      <c r="F2375" s="165" t="s">
        <v>13196</v>
      </c>
      <c r="G2375" s="165" t="s">
        <v>12396</v>
      </c>
      <c r="H2375" s="165" t="s">
        <v>12396</v>
      </c>
      <c r="I2375" s="164" t="s">
        <v>19227</v>
      </c>
      <c r="J2375" s="164" t="s">
        <v>13285</v>
      </c>
      <c r="K2375" s="164">
        <v>9</v>
      </c>
      <c r="L2375" s="164" t="s">
        <v>12396</v>
      </c>
      <c r="M2375" s="164">
        <v>5138</v>
      </c>
    </row>
    <row r="2376" spans="1:13" ht="45">
      <c r="A2376" s="162" t="s">
        <v>809</v>
      </c>
      <c r="B2376" s="163">
        <v>448982</v>
      </c>
      <c r="C2376" s="163">
        <v>1051300129</v>
      </c>
      <c r="D2376" s="164" t="s">
        <v>19475</v>
      </c>
      <c r="E2376" s="164" t="s">
        <v>13714</v>
      </c>
      <c r="F2376" s="165" t="s">
        <v>10467</v>
      </c>
      <c r="G2376" s="165" t="s">
        <v>12396</v>
      </c>
      <c r="H2376" s="165" t="s">
        <v>12396</v>
      </c>
      <c r="I2376" s="164" t="s">
        <v>19227</v>
      </c>
      <c r="J2376" s="164" t="s">
        <v>13285</v>
      </c>
      <c r="K2376" s="164">
        <v>9</v>
      </c>
      <c r="L2376" s="164" t="s">
        <v>14294</v>
      </c>
      <c r="M2376" s="164">
        <v>5139</v>
      </c>
    </row>
    <row r="2377" spans="1:13" ht="45">
      <c r="A2377" s="162" t="s">
        <v>812</v>
      </c>
      <c r="B2377" s="163">
        <v>448982</v>
      </c>
      <c r="C2377" s="163">
        <v>1051300102</v>
      </c>
      <c r="D2377" s="164" t="s">
        <v>19475</v>
      </c>
      <c r="E2377" s="164" t="s">
        <v>13715</v>
      </c>
      <c r="F2377" s="165" t="s">
        <v>10467</v>
      </c>
      <c r="G2377" s="165" t="s">
        <v>12396</v>
      </c>
      <c r="H2377" s="165" t="s">
        <v>12396</v>
      </c>
      <c r="I2377" s="164" t="s">
        <v>19227</v>
      </c>
      <c r="J2377" s="164" t="s">
        <v>13285</v>
      </c>
      <c r="K2377" s="164">
        <v>9</v>
      </c>
      <c r="L2377" s="164" t="s">
        <v>14294</v>
      </c>
      <c r="M2377" s="164">
        <v>5140</v>
      </c>
    </row>
    <row r="2378" spans="1:13" ht="45">
      <c r="A2378" s="162" t="s">
        <v>815</v>
      </c>
      <c r="B2378" s="163">
        <v>448982</v>
      </c>
      <c r="C2378" s="163">
        <v>1051300145</v>
      </c>
      <c r="D2378" s="164" t="s">
        <v>19475</v>
      </c>
      <c r="E2378" s="164" t="s">
        <v>13716</v>
      </c>
      <c r="F2378" s="165" t="s">
        <v>10467</v>
      </c>
      <c r="G2378" s="165" t="s">
        <v>12396</v>
      </c>
      <c r="H2378" s="165" t="s">
        <v>12396</v>
      </c>
      <c r="I2378" s="164" t="s">
        <v>19227</v>
      </c>
      <c r="J2378" s="164" t="s">
        <v>13285</v>
      </c>
      <c r="K2378" s="164">
        <v>9</v>
      </c>
      <c r="L2378" s="164" t="s">
        <v>14294</v>
      </c>
      <c r="M2378" s="164">
        <v>5141</v>
      </c>
    </row>
    <row r="2379" spans="1:13" ht="45">
      <c r="A2379" s="162" t="s">
        <v>818</v>
      </c>
      <c r="B2379" s="163">
        <v>448982</v>
      </c>
      <c r="C2379" s="163">
        <v>1051300137</v>
      </c>
      <c r="D2379" s="164" t="s">
        <v>19475</v>
      </c>
      <c r="E2379" s="164" t="s">
        <v>13717</v>
      </c>
      <c r="F2379" s="165" t="s">
        <v>10467</v>
      </c>
      <c r="G2379" s="165" t="s">
        <v>12396</v>
      </c>
      <c r="H2379" s="165" t="s">
        <v>12396</v>
      </c>
      <c r="I2379" s="164" t="s">
        <v>19227</v>
      </c>
      <c r="J2379" s="164" t="s">
        <v>13285</v>
      </c>
      <c r="K2379" s="164">
        <v>9</v>
      </c>
      <c r="L2379" s="164" t="s">
        <v>14294</v>
      </c>
      <c r="M2379" s="164">
        <v>5142</v>
      </c>
    </row>
    <row r="2380" spans="1:13" ht="30">
      <c r="A2380" s="162" t="s">
        <v>907</v>
      </c>
      <c r="B2380" s="163">
        <v>394681</v>
      </c>
      <c r="C2380" s="163" t="s">
        <v>12396</v>
      </c>
      <c r="D2380" s="164" t="s">
        <v>19476</v>
      </c>
      <c r="E2380" s="164" t="s">
        <v>13721</v>
      </c>
      <c r="F2380" s="165" t="s">
        <v>13196</v>
      </c>
      <c r="G2380" s="165" t="s">
        <v>12396</v>
      </c>
      <c r="H2380" s="165" t="s">
        <v>12396</v>
      </c>
      <c r="I2380" s="164" t="s">
        <v>19227</v>
      </c>
      <c r="J2380" s="164" t="s">
        <v>13285</v>
      </c>
      <c r="K2380" s="164">
        <v>9</v>
      </c>
      <c r="L2380" s="164" t="s">
        <v>12396</v>
      </c>
      <c r="M2380" s="164">
        <v>23036</v>
      </c>
    </row>
    <row r="2381" spans="1:13" ht="30">
      <c r="A2381" s="162" t="s">
        <v>910</v>
      </c>
      <c r="B2381" s="163">
        <v>268118</v>
      </c>
      <c r="C2381" s="163">
        <v>1054300529</v>
      </c>
      <c r="D2381" s="164" t="s">
        <v>19477</v>
      </c>
      <c r="E2381" s="164" t="s">
        <v>13310</v>
      </c>
      <c r="F2381" s="165" t="s">
        <v>13196</v>
      </c>
      <c r="G2381" s="165" t="s">
        <v>12396</v>
      </c>
      <c r="H2381" s="165" t="s">
        <v>12396</v>
      </c>
      <c r="I2381" s="164" t="s">
        <v>19227</v>
      </c>
      <c r="J2381" s="164" t="s">
        <v>13285</v>
      </c>
      <c r="K2381" s="164">
        <v>9</v>
      </c>
      <c r="L2381" s="164" t="s">
        <v>12396</v>
      </c>
      <c r="M2381" s="164">
        <v>5143</v>
      </c>
    </row>
    <row r="2382" spans="1:13">
      <c r="A2382" s="162" t="s">
        <v>913</v>
      </c>
      <c r="B2382" s="163">
        <v>292399</v>
      </c>
      <c r="C2382" s="163">
        <v>1051900142</v>
      </c>
      <c r="D2382" s="164" t="s">
        <v>19478</v>
      </c>
      <c r="E2382" s="164" t="s">
        <v>13722</v>
      </c>
      <c r="F2382" s="165" t="s">
        <v>10615</v>
      </c>
      <c r="G2382" s="165" t="s">
        <v>12396</v>
      </c>
      <c r="H2382" s="165" t="s">
        <v>12396</v>
      </c>
      <c r="I2382" s="164" t="s">
        <v>19227</v>
      </c>
      <c r="J2382" s="164" t="s">
        <v>13285</v>
      </c>
      <c r="K2382" s="164">
        <v>9</v>
      </c>
      <c r="L2382" s="164" t="s">
        <v>12396</v>
      </c>
      <c r="M2382" s="164">
        <v>5144</v>
      </c>
    </row>
    <row r="2383" spans="1:13">
      <c r="A2383" s="162" t="s">
        <v>1055</v>
      </c>
      <c r="B2383" s="163">
        <v>448983</v>
      </c>
      <c r="C2383" s="163">
        <v>1051300021</v>
      </c>
      <c r="D2383" s="164" t="s">
        <v>19479</v>
      </c>
      <c r="E2383" s="164" t="s">
        <v>13724</v>
      </c>
      <c r="F2383" s="165" t="s">
        <v>10615</v>
      </c>
      <c r="G2383" s="165" t="s">
        <v>12396</v>
      </c>
      <c r="H2383" s="165" t="s">
        <v>12396</v>
      </c>
      <c r="I2383" s="164" t="s">
        <v>19227</v>
      </c>
      <c r="J2383" s="164" t="s">
        <v>13285</v>
      </c>
      <c r="K2383" s="164">
        <v>9</v>
      </c>
      <c r="L2383" s="164" t="s">
        <v>14294</v>
      </c>
      <c r="M2383" s="164">
        <v>5147</v>
      </c>
    </row>
    <row r="2384" spans="1:13" ht="30">
      <c r="A2384" s="162" t="s">
        <v>1058</v>
      </c>
      <c r="B2384" s="163">
        <v>272796</v>
      </c>
      <c r="C2384" s="163">
        <v>1051300030</v>
      </c>
      <c r="D2384" s="164" t="s">
        <v>19479</v>
      </c>
      <c r="E2384" s="164" t="s">
        <v>13723</v>
      </c>
      <c r="F2384" s="165" t="s">
        <v>13196</v>
      </c>
      <c r="G2384" s="165" t="s">
        <v>12396</v>
      </c>
      <c r="H2384" s="165" t="s">
        <v>12396</v>
      </c>
      <c r="I2384" s="164" t="s">
        <v>19227</v>
      </c>
      <c r="J2384" s="164" t="s">
        <v>13285</v>
      </c>
      <c r="K2384" s="164">
        <v>9</v>
      </c>
      <c r="L2384" s="164" t="s">
        <v>14294</v>
      </c>
      <c r="M2384" s="164">
        <v>5148</v>
      </c>
    </row>
    <row r="2385" spans="1:13" ht="30">
      <c r="A2385" s="162" t="s">
        <v>1622</v>
      </c>
      <c r="B2385" s="163">
        <v>394103</v>
      </c>
      <c r="C2385" s="163" t="s">
        <v>12396</v>
      </c>
      <c r="D2385" s="164" t="s">
        <v>19480</v>
      </c>
      <c r="E2385" s="164" t="s">
        <v>13741</v>
      </c>
      <c r="F2385" s="165" t="s">
        <v>10611</v>
      </c>
      <c r="G2385" s="165" t="s">
        <v>12396</v>
      </c>
      <c r="H2385" s="165" t="s">
        <v>12396</v>
      </c>
      <c r="I2385" s="164" t="s">
        <v>19227</v>
      </c>
      <c r="J2385" s="164" t="s">
        <v>13285</v>
      </c>
      <c r="K2385" s="164">
        <v>9</v>
      </c>
      <c r="L2385" s="164" t="s">
        <v>12396</v>
      </c>
      <c r="M2385" s="164">
        <v>22575</v>
      </c>
    </row>
    <row r="2386" spans="1:13" ht="30">
      <c r="A2386" s="162" t="s">
        <v>1625</v>
      </c>
      <c r="B2386" s="163">
        <v>412092</v>
      </c>
      <c r="C2386" s="163" t="s">
        <v>12396</v>
      </c>
      <c r="D2386" s="164" t="s">
        <v>19480</v>
      </c>
      <c r="E2386" s="164" t="s">
        <v>13742</v>
      </c>
      <c r="F2386" s="165" t="s">
        <v>10611</v>
      </c>
      <c r="G2386" s="165" t="s">
        <v>12396</v>
      </c>
      <c r="H2386" s="165" t="s">
        <v>12396</v>
      </c>
      <c r="I2386" s="164" t="s">
        <v>19227</v>
      </c>
      <c r="J2386" s="164" t="s">
        <v>13285</v>
      </c>
      <c r="K2386" s="164">
        <v>9</v>
      </c>
      <c r="L2386" s="164" t="s">
        <v>12396</v>
      </c>
      <c r="M2386" s="164">
        <v>22576</v>
      </c>
    </row>
    <row r="2387" spans="1:13" ht="30">
      <c r="A2387" s="162" t="s">
        <v>1628</v>
      </c>
      <c r="B2387" s="163">
        <v>412091</v>
      </c>
      <c r="C2387" s="163" t="s">
        <v>12396</v>
      </c>
      <c r="D2387" s="164" t="s">
        <v>19480</v>
      </c>
      <c r="E2387" s="164" t="s">
        <v>13743</v>
      </c>
      <c r="F2387" s="165" t="s">
        <v>10611</v>
      </c>
      <c r="G2387" s="165" t="s">
        <v>12396</v>
      </c>
      <c r="H2387" s="165" t="s">
        <v>12396</v>
      </c>
      <c r="I2387" s="164" t="s">
        <v>19227</v>
      </c>
      <c r="J2387" s="164" t="s">
        <v>13285</v>
      </c>
      <c r="K2387" s="164">
        <v>9</v>
      </c>
      <c r="L2387" s="164" t="s">
        <v>12396</v>
      </c>
      <c r="M2387" s="164">
        <v>22577</v>
      </c>
    </row>
    <row r="2388" spans="1:13">
      <c r="A2388" s="162" t="s">
        <v>904</v>
      </c>
      <c r="B2388" s="163">
        <v>448616</v>
      </c>
      <c r="C2388" s="163" t="s">
        <v>901</v>
      </c>
      <c r="D2388" s="164" t="s">
        <v>19481</v>
      </c>
      <c r="E2388" s="164" t="s">
        <v>13720</v>
      </c>
      <c r="F2388" s="165" t="s">
        <v>10615</v>
      </c>
      <c r="G2388" s="165" t="s">
        <v>12396</v>
      </c>
      <c r="H2388" s="165" t="s">
        <v>12396</v>
      </c>
      <c r="I2388" s="164" t="s">
        <v>19227</v>
      </c>
      <c r="J2388" s="164" t="s">
        <v>13285</v>
      </c>
      <c r="K2388" s="164">
        <v>9</v>
      </c>
      <c r="L2388" s="164" t="s">
        <v>12396</v>
      </c>
      <c r="M2388" s="164">
        <v>5149</v>
      </c>
    </row>
    <row r="2389" spans="1:13">
      <c r="A2389" s="162" t="s">
        <v>1649</v>
      </c>
      <c r="B2389" s="163">
        <v>460576</v>
      </c>
      <c r="C2389" s="163" t="s">
        <v>19482</v>
      </c>
      <c r="D2389" s="164" t="s">
        <v>19483</v>
      </c>
      <c r="E2389" s="164" t="s">
        <v>13744</v>
      </c>
      <c r="F2389" s="165" t="s">
        <v>7391</v>
      </c>
      <c r="G2389" s="165" t="s">
        <v>12396</v>
      </c>
      <c r="H2389" s="165" t="s">
        <v>12396</v>
      </c>
      <c r="I2389" s="164" t="s">
        <v>19227</v>
      </c>
      <c r="J2389" s="164" t="s">
        <v>13285</v>
      </c>
      <c r="K2389" s="164">
        <v>9</v>
      </c>
      <c r="L2389" s="164" t="s">
        <v>12396</v>
      </c>
      <c r="M2389" s="164">
        <v>23363</v>
      </c>
    </row>
    <row r="2390" spans="1:13" ht="30">
      <c r="A2390" s="162" t="s">
        <v>1652</v>
      </c>
      <c r="B2390" s="163">
        <v>459060</v>
      </c>
      <c r="C2390" s="163">
        <v>1055700016</v>
      </c>
      <c r="D2390" s="164" t="s">
        <v>19484</v>
      </c>
      <c r="E2390" s="164" t="s">
        <v>19485</v>
      </c>
      <c r="F2390" s="165" t="s">
        <v>13196</v>
      </c>
      <c r="G2390" s="165" t="s">
        <v>12396</v>
      </c>
      <c r="H2390" s="165" t="s">
        <v>12396</v>
      </c>
      <c r="I2390" s="164" t="s">
        <v>19227</v>
      </c>
      <c r="J2390" s="164" t="s">
        <v>13285</v>
      </c>
      <c r="K2390" s="164">
        <v>9</v>
      </c>
      <c r="L2390" s="164" t="s">
        <v>12396</v>
      </c>
      <c r="M2390" s="164">
        <v>5150</v>
      </c>
    </row>
    <row r="2391" spans="1:13" ht="30">
      <c r="A2391" s="162" t="s">
        <v>1727</v>
      </c>
      <c r="B2391" s="163">
        <v>354076</v>
      </c>
      <c r="C2391" s="163">
        <v>1051900100</v>
      </c>
      <c r="D2391" s="164" t="s">
        <v>19486</v>
      </c>
      <c r="E2391" s="164" t="s">
        <v>13805</v>
      </c>
      <c r="F2391" s="165" t="s">
        <v>10617</v>
      </c>
      <c r="G2391" s="165" t="s">
        <v>12396</v>
      </c>
      <c r="H2391" s="165" t="s">
        <v>12396</v>
      </c>
      <c r="I2391" s="164" t="s">
        <v>19227</v>
      </c>
      <c r="J2391" s="164" t="s">
        <v>13285</v>
      </c>
      <c r="K2391" s="164">
        <v>9</v>
      </c>
      <c r="L2391" s="164" t="s">
        <v>12396</v>
      </c>
      <c r="M2391" s="164">
        <v>5151</v>
      </c>
    </row>
    <row r="2392" spans="1:13">
      <c r="A2392" s="162" t="s">
        <v>1769</v>
      </c>
      <c r="B2392" s="163">
        <v>292345</v>
      </c>
      <c r="C2392" s="163">
        <v>1051200175</v>
      </c>
      <c r="D2392" s="164" t="s">
        <v>19487</v>
      </c>
      <c r="E2392" s="164" t="s">
        <v>13745</v>
      </c>
      <c r="F2392" s="165" t="s">
        <v>10613</v>
      </c>
      <c r="G2392" s="165" t="s">
        <v>12396</v>
      </c>
      <c r="H2392" s="165" t="s">
        <v>12396</v>
      </c>
      <c r="I2392" s="164" t="s">
        <v>19227</v>
      </c>
      <c r="J2392" s="164" t="s">
        <v>13285</v>
      </c>
      <c r="K2392" s="164">
        <v>9</v>
      </c>
      <c r="L2392" s="164" t="s">
        <v>12396</v>
      </c>
      <c r="M2392" s="164">
        <v>5152</v>
      </c>
    </row>
    <row r="2393" spans="1:13">
      <c r="A2393" s="162" t="s">
        <v>1772</v>
      </c>
      <c r="B2393" s="163">
        <v>465155</v>
      </c>
      <c r="C2393" s="163">
        <v>1051200159</v>
      </c>
      <c r="D2393" s="164" t="s">
        <v>19487</v>
      </c>
      <c r="E2393" s="164" t="s">
        <v>13746</v>
      </c>
      <c r="F2393" s="165" t="s">
        <v>13517</v>
      </c>
      <c r="G2393" s="165" t="s">
        <v>12396</v>
      </c>
      <c r="H2393" s="165" t="s">
        <v>12396</v>
      </c>
      <c r="I2393" s="164" t="s">
        <v>19227</v>
      </c>
      <c r="J2393" s="164" t="s">
        <v>13285</v>
      </c>
      <c r="K2393" s="164">
        <v>9</v>
      </c>
      <c r="L2393" s="164" t="s">
        <v>12396</v>
      </c>
      <c r="M2393" s="164">
        <v>5153</v>
      </c>
    </row>
    <row r="2394" spans="1:13" ht="30">
      <c r="A2394" s="162" t="s">
        <v>1829</v>
      </c>
      <c r="B2394" s="163">
        <v>400852</v>
      </c>
      <c r="C2394" s="163">
        <v>1055100256</v>
      </c>
      <c r="D2394" s="164" t="s">
        <v>19488</v>
      </c>
      <c r="E2394" s="164" t="s">
        <v>13751</v>
      </c>
      <c r="F2394" s="165" t="s">
        <v>10611</v>
      </c>
      <c r="G2394" s="165" t="s">
        <v>12396</v>
      </c>
      <c r="H2394" s="165" t="s">
        <v>12396</v>
      </c>
      <c r="I2394" s="164" t="s">
        <v>19227</v>
      </c>
      <c r="J2394" s="164" t="s">
        <v>13285</v>
      </c>
      <c r="K2394" s="164">
        <v>9</v>
      </c>
      <c r="L2394" s="164" t="s">
        <v>12396</v>
      </c>
      <c r="M2394" s="164">
        <v>5154</v>
      </c>
    </row>
    <row r="2395" spans="1:13" ht="30">
      <c r="A2395" s="162" t="s">
        <v>1899</v>
      </c>
      <c r="B2395" s="163">
        <v>279269</v>
      </c>
      <c r="C2395" s="163">
        <v>1051300153</v>
      </c>
      <c r="D2395" s="164" t="s">
        <v>19489</v>
      </c>
      <c r="E2395" s="164" t="s">
        <v>13754</v>
      </c>
      <c r="F2395" s="165" t="s">
        <v>10611</v>
      </c>
      <c r="G2395" s="165" t="s">
        <v>12396</v>
      </c>
      <c r="H2395" s="165" t="s">
        <v>12396</v>
      </c>
      <c r="I2395" s="164" t="s">
        <v>19227</v>
      </c>
      <c r="J2395" s="164" t="s">
        <v>13285</v>
      </c>
      <c r="K2395" s="164">
        <v>9</v>
      </c>
      <c r="L2395" s="164" t="s">
        <v>12396</v>
      </c>
      <c r="M2395" s="164">
        <v>5155</v>
      </c>
    </row>
    <row r="2396" spans="1:13" ht="30">
      <c r="A2396" s="162" t="s">
        <v>75</v>
      </c>
      <c r="B2396" s="163">
        <v>278283</v>
      </c>
      <c r="C2396" s="163" t="s">
        <v>19490</v>
      </c>
      <c r="D2396" s="164" t="s">
        <v>19491</v>
      </c>
      <c r="E2396" s="164" t="s">
        <v>13505</v>
      </c>
      <c r="F2396" s="165" t="s">
        <v>10611</v>
      </c>
      <c r="G2396" s="165" t="s">
        <v>12396</v>
      </c>
      <c r="H2396" s="165" t="s">
        <v>12396</v>
      </c>
      <c r="I2396" s="164" t="s">
        <v>19227</v>
      </c>
      <c r="J2396" s="164" t="s">
        <v>13388</v>
      </c>
      <c r="K2396" s="164">
        <v>9</v>
      </c>
      <c r="L2396" s="164" t="s">
        <v>12396</v>
      </c>
      <c r="M2396" s="164">
        <v>22760</v>
      </c>
    </row>
    <row r="2397" spans="1:13">
      <c r="A2397" s="162" t="s">
        <v>138</v>
      </c>
      <c r="B2397" s="163">
        <v>278281</v>
      </c>
      <c r="C2397" s="163" t="s">
        <v>19492</v>
      </c>
      <c r="D2397" s="164" t="s">
        <v>19493</v>
      </c>
      <c r="E2397" s="164" t="s">
        <v>13458</v>
      </c>
      <c r="F2397" s="165" t="s">
        <v>10615</v>
      </c>
      <c r="G2397" s="165" t="s">
        <v>12396</v>
      </c>
      <c r="H2397" s="165" t="s">
        <v>12396</v>
      </c>
      <c r="I2397" s="164" t="s">
        <v>19227</v>
      </c>
      <c r="J2397" s="164" t="s">
        <v>13388</v>
      </c>
      <c r="K2397" s="164">
        <v>9</v>
      </c>
      <c r="L2397" s="164" t="s">
        <v>12396</v>
      </c>
      <c r="M2397" s="164">
        <v>22761</v>
      </c>
    </row>
    <row r="2398" spans="1:13" ht="30">
      <c r="A2398" s="162" t="s">
        <v>182</v>
      </c>
      <c r="B2398" s="163">
        <v>268380</v>
      </c>
      <c r="C2398" s="163">
        <v>1055100396</v>
      </c>
      <c r="D2398" s="164" t="s">
        <v>19494</v>
      </c>
      <c r="E2398" s="164" t="s">
        <v>13762</v>
      </c>
      <c r="F2398" s="165" t="s">
        <v>13196</v>
      </c>
      <c r="G2398" s="165" t="s">
        <v>12396</v>
      </c>
      <c r="H2398" s="165" t="s">
        <v>12396</v>
      </c>
      <c r="I2398" s="164" t="s">
        <v>19227</v>
      </c>
      <c r="J2398" s="164" t="s">
        <v>13388</v>
      </c>
      <c r="K2398" s="164">
        <v>9</v>
      </c>
      <c r="L2398" s="164" t="s">
        <v>12396</v>
      </c>
      <c r="M2398" s="164">
        <v>5156</v>
      </c>
    </row>
    <row r="2399" spans="1:13" ht="30">
      <c r="A2399" s="162" t="s">
        <v>185</v>
      </c>
      <c r="B2399" s="163">
        <v>333142</v>
      </c>
      <c r="C2399" s="163">
        <v>1055100264</v>
      </c>
      <c r="D2399" s="164" t="s">
        <v>19494</v>
      </c>
      <c r="E2399" s="164" t="s">
        <v>13763</v>
      </c>
      <c r="F2399" s="165" t="s">
        <v>13196</v>
      </c>
      <c r="G2399" s="165" t="s">
        <v>12396</v>
      </c>
      <c r="H2399" s="165" t="s">
        <v>12396</v>
      </c>
      <c r="I2399" s="164" t="s">
        <v>19227</v>
      </c>
      <c r="J2399" s="164" t="s">
        <v>13388</v>
      </c>
      <c r="K2399" s="164">
        <v>9</v>
      </c>
      <c r="L2399" s="164" t="s">
        <v>12396</v>
      </c>
      <c r="M2399" s="164">
        <v>5157</v>
      </c>
    </row>
    <row r="2400" spans="1:13" ht="30">
      <c r="A2400" s="162" t="s">
        <v>252</v>
      </c>
      <c r="B2400" s="163">
        <v>267516</v>
      </c>
      <c r="C2400" s="163">
        <v>1052000242</v>
      </c>
      <c r="D2400" s="164" t="s">
        <v>19495</v>
      </c>
      <c r="E2400" s="164" t="s">
        <v>13513</v>
      </c>
      <c r="F2400" s="165" t="s">
        <v>10611</v>
      </c>
      <c r="G2400" s="165" t="s">
        <v>12396</v>
      </c>
      <c r="H2400" s="165" t="s">
        <v>12396</v>
      </c>
      <c r="I2400" s="164" t="s">
        <v>19227</v>
      </c>
      <c r="J2400" s="164" t="s">
        <v>13388</v>
      </c>
      <c r="K2400" s="164">
        <v>9</v>
      </c>
      <c r="L2400" s="164" t="s">
        <v>12396</v>
      </c>
      <c r="M2400" s="164">
        <v>5159</v>
      </c>
    </row>
    <row r="2401" spans="1:13" ht="30">
      <c r="A2401" s="162" t="s">
        <v>256</v>
      </c>
      <c r="B2401" s="163">
        <v>267517</v>
      </c>
      <c r="C2401" s="163" t="s">
        <v>253</v>
      </c>
      <c r="D2401" s="164" t="s">
        <v>19495</v>
      </c>
      <c r="E2401" s="164" t="s">
        <v>13514</v>
      </c>
      <c r="F2401" s="165" t="s">
        <v>10611</v>
      </c>
      <c r="G2401" s="165" t="s">
        <v>12396</v>
      </c>
      <c r="H2401" s="165" t="s">
        <v>12396</v>
      </c>
      <c r="I2401" s="164" t="s">
        <v>19227</v>
      </c>
      <c r="J2401" s="164" t="s">
        <v>13388</v>
      </c>
      <c r="K2401" s="164">
        <v>9</v>
      </c>
      <c r="L2401" s="164" t="s">
        <v>12396</v>
      </c>
      <c r="M2401" s="164">
        <v>5160</v>
      </c>
    </row>
    <row r="2402" spans="1:13" ht="30">
      <c r="A2402" s="162" t="s">
        <v>249</v>
      </c>
      <c r="B2402" s="163">
        <v>272434</v>
      </c>
      <c r="C2402" s="163">
        <v>1052000226</v>
      </c>
      <c r="D2402" s="164" t="s">
        <v>19496</v>
      </c>
      <c r="E2402" s="164" t="s">
        <v>13512</v>
      </c>
      <c r="F2402" s="165" t="s">
        <v>10611</v>
      </c>
      <c r="G2402" s="165" t="s">
        <v>12396</v>
      </c>
      <c r="H2402" s="165" t="s">
        <v>12396</v>
      </c>
      <c r="I2402" s="164" t="s">
        <v>19227</v>
      </c>
      <c r="J2402" s="164" t="s">
        <v>13388</v>
      </c>
      <c r="K2402" s="164">
        <v>9</v>
      </c>
      <c r="L2402" s="164" t="s">
        <v>12396</v>
      </c>
      <c r="M2402" s="164">
        <v>5161</v>
      </c>
    </row>
    <row r="2403" spans="1:13" ht="30">
      <c r="A2403" s="162" t="s">
        <v>19497</v>
      </c>
      <c r="B2403" s="163">
        <v>296076</v>
      </c>
      <c r="C2403" s="163">
        <v>1052000161</v>
      </c>
      <c r="D2403" s="164" t="s">
        <v>19498</v>
      </c>
      <c r="E2403" s="164" t="s">
        <v>19499</v>
      </c>
      <c r="F2403" s="165" t="s">
        <v>10611</v>
      </c>
      <c r="G2403" s="165" t="s">
        <v>12396</v>
      </c>
      <c r="H2403" s="165" t="s">
        <v>12396</v>
      </c>
      <c r="I2403" s="164" t="s">
        <v>19227</v>
      </c>
      <c r="J2403" s="164" t="s">
        <v>13388</v>
      </c>
      <c r="K2403" s="164">
        <v>9</v>
      </c>
      <c r="L2403" s="164" t="s">
        <v>12396</v>
      </c>
      <c r="M2403" s="164">
        <v>5162</v>
      </c>
    </row>
    <row r="2404" spans="1:13" ht="30">
      <c r="A2404" s="162" t="s">
        <v>399</v>
      </c>
      <c r="B2404" s="163">
        <v>267614</v>
      </c>
      <c r="C2404" s="163">
        <v>1052000013</v>
      </c>
      <c r="D2404" s="164" t="s">
        <v>19500</v>
      </c>
      <c r="E2404" s="164" t="s">
        <v>13519</v>
      </c>
      <c r="F2404" s="165" t="s">
        <v>10611</v>
      </c>
      <c r="G2404" s="165" t="s">
        <v>12396</v>
      </c>
      <c r="H2404" s="165" t="s">
        <v>12396</v>
      </c>
      <c r="I2404" s="164" t="s">
        <v>19227</v>
      </c>
      <c r="J2404" s="164" t="s">
        <v>13388</v>
      </c>
      <c r="K2404" s="164">
        <v>9</v>
      </c>
      <c r="L2404" s="164" t="s">
        <v>12396</v>
      </c>
      <c r="M2404" s="164">
        <v>5164</v>
      </c>
    </row>
    <row r="2405" spans="1:13" ht="30">
      <c r="A2405" s="162" t="s">
        <v>402</v>
      </c>
      <c r="B2405" s="163">
        <v>267613</v>
      </c>
      <c r="C2405" s="163">
        <v>1052000137</v>
      </c>
      <c r="D2405" s="164" t="s">
        <v>19500</v>
      </c>
      <c r="E2405" s="164" t="s">
        <v>13520</v>
      </c>
      <c r="F2405" s="165" t="s">
        <v>10611</v>
      </c>
      <c r="G2405" s="165" t="s">
        <v>12396</v>
      </c>
      <c r="H2405" s="165" t="s">
        <v>12396</v>
      </c>
      <c r="I2405" s="164" t="s">
        <v>19227</v>
      </c>
      <c r="J2405" s="164" t="s">
        <v>13388</v>
      </c>
      <c r="K2405" s="164">
        <v>9</v>
      </c>
      <c r="L2405" s="164" t="s">
        <v>12396</v>
      </c>
      <c r="M2405" s="164">
        <v>5165</v>
      </c>
    </row>
    <row r="2406" spans="1:13">
      <c r="A2406" s="162" t="s">
        <v>405</v>
      </c>
      <c r="B2406" s="163">
        <v>367579</v>
      </c>
      <c r="C2406" s="163">
        <v>1052000153</v>
      </c>
      <c r="D2406" s="164" t="s">
        <v>19500</v>
      </c>
      <c r="E2406" s="164" t="s">
        <v>13772</v>
      </c>
      <c r="F2406" s="165" t="s">
        <v>10613</v>
      </c>
      <c r="G2406" s="165" t="s">
        <v>12396</v>
      </c>
      <c r="H2406" s="165" t="s">
        <v>12396</v>
      </c>
      <c r="I2406" s="164" t="s">
        <v>19227</v>
      </c>
      <c r="J2406" s="164" t="s">
        <v>13388</v>
      </c>
      <c r="K2406" s="164">
        <v>9</v>
      </c>
      <c r="L2406" s="164" t="s">
        <v>12396</v>
      </c>
      <c r="M2406" s="164">
        <v>5166</v>
      </c>
    </row>
    <row r="2407" spans="1:13" ht="30">
      <c r="A2407" s="162" t="s">
        <v>439</v>
      </c>
      <c r="B2407" s="163">
        <v>267564</v>
      </c>
      <c r="C2407" s="163">
        <v>1050600170</v>
      </c>
      <c r="D2407" s="164" t="s">
        <v>19501</v>
      </c>
      <c r="E2407" s="164" t="s">
        <v>13521</v>
      </c>
      <c r="F2407" s="165" t="s">
        <v>10611</v>
      </c>
      <c r="G2407" s="165" t="s">
        <v>12396</v>
      </c>
      <c r="H2407" s="165" t="s">
        <v>12396</v>
      </c>
      <c r="I2407" s="164" t="s">
        <v>19227</v>
      </c>
      <c r="J2407" s="164" t="s">
        <v>13388</v>
      </c>
      <c r="K2407" s="164">
        <v>9</v>
      </c>
      <c r="L2407" s="164" t="s">
        <v>12396</v>
      </c>
      <c r="M2407" s="164">
        <v>5167</v>
      </c>
    </row>
    <row r="2408" spans="1:13" ht="30">
      <c r="A2408" s="162" t="s">
        <v>442</v>
      </c>
      <c r="B2408" s="163">
        <v>267566</v>
      </c>
      <c r="C2408" s="163">
        <v>1050600161</v>
      </c>
      <c r="D2408" s="164" t="s">
        <v>19501</v>
      </c>
      <c r="E2408" s="164" t="s">
        <v>13522</v>
      </c>
      <c r="F2408" s="165" t="s">
        <v>10611</v>
      </c>
      <c r="G2408" s="165" t="s">
        <v>12396</v>
      </c>
      <c r="H2408" s="165" t="s">
        <v>12396</v>
      </c>
      <c r="I2408" s="164" t="s">
        <v>19227</v>
      </c>
      <c r="J2408" s="164" t="s">
        <v>13388</v>
      </c>
      <c r="K2408" s="164">
        <v>9</v>
      </c>
      <c r="L2408" s="164" t="s">
        <v>12396</v>
      </c>
      <c r="M2408" s="164">
        <v>5168</v>
      </c>
    </row>
    <row r="2409" spans="1:13">
      <c r="A2409" s="162" t="s">
        <v>1664</v>
      </c>
      <c r="B2409" s="163">
        <v>391318</v>
      </c>
      <c r="C2409" s="163">
        <v>1052000196</v>
      </c>
      <c r="D2409" s="164" t="s">
        <v>19502</v>
      </c>
      <c r="E2409" s="164" t="s">
        <v>13803</v>
      </c>
      <c r="F2409" s="165" t="s">
        <v>10613</v>
      </c>
      <c r="G2409" s="165" t="s">
        <v>12396</v>
      </c>
      <c r="H2409" s="165" t="s">
        <v>12396</v>
      </c>
      <c r="I2409" s="164" t="s">
        <v>19227</v>
      </c>
      <c r="J2409" s="164" t="s">
        <v>13388</v>
      </c>
      <c r="K2409" s="164">
        <v>9</v>
      </c>
      <c r="L2409" s="164" t="s">
        <v>12396</v>
      </c>
      <c r="M2409" s="164">
        <v>5170</v>
      </c>
    </row>
    <row r="2410" spans="1:13" ht="30">
      <c r="A2410" s="162" t="s">
        <v>212</v>
      </c>
      <c r="B2410" s="163">
        <v>267510</v>
      </c>
      <c r="C2410" s="163">
        <v>1055100027</v>
      </c>
      <c r="D2410" s="164" t="s">
        <v>19503</v>
      </c>
      <c r="E2410" s="164" t="s">
        <v>13510</v>
      </c>
      <c r="F2410" s="165" t="s">
        <v>10611</v>
      </c>
      <c r="G2410" s="165" t="s">
        <v>12396</v>
      </c>
      <c r="H2410" s="165" t="s">
        <v>12396</v>
      </c>
      <c r="I2410" s="164" t="s">
        <v>19227</v>
      </c>
      <c r="J2410" s="164" t="s">
        <v>13388</v>
      </c>
      <c r="K2410" s="164">
        <v>9</v>
      </c>
      <c r="L2410" s="164" t="s">
        <v>12396</v>
      </c>
      <c r="M2410" s="164">
        <v>5171</v>
      </c>
    </row>
    <row r="2411" spans="1:13">
      <c r="A2411" s="162" t="s">
        <v>209</v>
      </c>
      <c r="B2411" s="163">
        <v>271710</v>
      </c>
      <c r="C2411" s="163">
        <v>1055100019</v>
      </c>
      <c r="D2411" s="164" t="s">
        <v>19503</v>
      </c>
      <c r="E2411" s="164" t="s">
        <v>13461</v>
      </c>
      <c r="F2411" s="165" t="s">
        <v>10615</v>
      </c>
      <c r="G2411" s="165" t="s">
        <v>12396</v>
      </c>
      <c r="H2411" s="165" t="s">
        <v>12396</v>
      </c>
      <c r="I2411" s="164" t="s">
        <v>19227</v>
      </c>
      <c r="J2411" s="164" t="s">
        <v>13388</v>
      </c>
      <c r="K2411" s="164">
        <v>9</v>
      </c>
      <c r="L2411" s="164" t="s">
        <v>14224</v>
      </c>
      <c r="M2411" s="164">
        <v>5172</v>
      </c>
    </row>
    <row r="2412" spans="1:13" ht="30">
      <c r="A2412" s="162" t="s">
        <v>540</v>
      </c>
      <c r="B2412" s="163">
        <v>272043</v>
      </c>
      <c r="C2412" s="163">
        <v>1052000218</v>
      </c>
      <c r="D2412" s="164" t="s">
        <v>19504</v>
      </c>
      <c r="E2412" s="164" t="s">
        <v>13524</v>
      </c>
      <c r="F2412" s="165" t="s">
        <v>10611</v>
      </c>
      <c r="G2412" s="165" t="s">
        <v>12396</v>
      </c>
      <c r="H2412" s="165" t="s">
        <v>12396</v>
      </c>
      <c r="I2412" s="164" t="s">
        <v>19227</v>
      </c>
      <c r="J2412" s="164" t="s">
        <v>13388</v>
      </c>
      <c r="K2412" s="164">
        <v>9</v>
      </c>
      <c r="L2412" s="164" t="s">
        <v>14224</v>
      </c>
      <c r="M2412" s="164">
        <v>5173</v>
      </c>
    </row>
    <row r="2413" spans="1:13">
      <c r="A2413" s="162" t="s">
        <v>543</v>
      </c>
      <c r="B2413" s="163">
        <v>340206</v>
      </c>
      <c r="C2413" s="163">
        <v>1050500477</v>
      </c>
      <c r="D2413" s="164" t="s">
        <v>19504</v>
      </c>
      <c r="E2413" s="164" t="s">
        <v>13465</v>
      </c>
      <c r="F2413" s="165" t="s">
        <v>10615</v>
      </c>
      <c r="G2413" s="165" t="s">
        <v>12396</v>
      </c>
      <c r="H2413" s="165" t="s">
        <v>12396</v>
      </c>
      <c r="I2413" s="164" t="s">
        <v>19227</v>
      </c>
      <c r="J2413" s="164" t="s">
        <v>13388</v>
      </c>
      <c r="K2413" s="164">
        <v>9</v>
      </c>
      <c r="L2413" s="164" t="s">
        <v>14224</v>
      </c>
      <c r="M2413" s="164">
        <v>5174</v>
      </c>
    </row>
    <row r="2414" spans="1:13" ht="30">
      <c r="A2414" s="162" t="s">
        <v>759</v>
      </c>
      <c r="B2414" s="163">
        <v>267568</v>
      </c>
      <c r="C2414" s="163">
        <v>1050600013</v>
      </c>
      <c r="D2414" s="164" t="s">
        <v>19505</v>
      </c>
      <c r="E2414" s="164" t="s">
        <v>13539</v>
      </c>
      <c r="F2414" s="165" t="s">
        <v>10611</v>
      </c>
      <c r="G2414" s="165" t="s">
        <v>12396</v>
      </c>
      <c r="H2414" s="165" t="s">
        <v>12396</v>
      </c>
      <c r="I2414" s="164" t="s">
        <v>19227</v>
      </c>
      <c r="J2414" s="164" t="s">
        <v>13388</v>
      </c>
      <c r="K2414" s="164">
        <v>9</v>
      </c>
      <c r="L2414" s="164" t="s">
        <v>12396</v>
      </c>
      <c r="M2414" s="164">
        <v>5175</v>
      </c>
    </row>
    <row r="2415" spans="1:13">
      <c r="A2415" s="162" t="s">
        <v>772</v>
      </c>
      <c r="B2415" s="163">
        <v>268446</v>
      </c>
      <c r="C2415" s="163">
        <v>1055100221</v>
      </c>
      <c r="D2415" s="164" t="s">
        <v>19506</v>
      </c>
      <c r="E2415" s="164" t="s">
        <v>13471</v>
      </c>
      <c r="F2415" s="165" t="s">
        <v>10615</v>
      </c>
      <c r="G2415" s="165" t="s">
        <v>12396</v>
      </c>
      <c r="H2415" s="165" t="s">
        <v>12396</v>
      </c>
      <c r="I2415" s="164" t="s">
        <v>19227</v>
      </c>
      <c r="J2415" s="164" t="s">
        <v>13388</v>
      </c>
      <c r="K2415" s="164">
        <v>9</v>
      </c>
      <c r="L2415" s="164" t="s">
        <v>14294</v>
      </c>
      <c r="M2415" s="164">
        <v>5176</v>
      </c>
    </row>
    <row r="2416" spans="1:13">
      <c r="A2416" s="162" t="s">
        <v>783</v>
      </c>
      <c r="B2416" s="163">
        <v>268960</v>
      </c>
      <c r="C2416" s="163">
        <v>1051400115</v>
      </c>
      <c r="D2416" s="164" t="s">
        <v>19507</v>
      </c>
      <c r="E2416" s="164" t="s">
        <v>13472</v>
      </c>
      <c r="F2416" s="165" t="s">
        <v>10615</v>
      </c>
      <c r="G2416" s="165" t="s">
        <v>12396</v>
      </c>
      <c r="H2416" s="165" t="s">
        <v>12396</v>
      </c>
      <c r="I2416" s="164" t="s">
        <v>19227</v>
      </c>
      <c r="J2416" s="164" t="s">
        <v>13388</v>
      </c>
      <c r="K2416" s="164">
        <v>9</v>
      </c>
      <c r="L2416" s="164" t="s">
        <v>14294</v>
      </c>
      <c r="M2416" s="164">
        <v>5177</v>
      </c>
    </row>
    <row r="2417" spans="1:13">
      <c r="A2417" s="162" t="s">
        <v>856</v>
      </c>
      <c r="B2417" s="163">
        <v>272198</v>
      </c>
      <c r="C2417" s="163">
        <v>1051400123</v>
      </c>
      <c r="D2417" s="164" t="s">
        <v>19508</v>
      </c>
      <c r="E2417" s="164" t="s">
        <v>13477</v>
      </c>
      <c r="F2417" s="165" t="s">
        <v>10615</v>
      </c>
      <c r="G2417" s="165" t="s">
        <v>12396</v>
      </c>
      <c r="H2417" s="165" t="s">
        <v>12396</v>
      </c>
      <c r="I2417" s="164" t="s">
        <v>19227</v>
      </c>
      <c r="J2417" s="164" t="s">
        <v>13388</v>
      </c>
      <c r="K2417" s="164">
        <v>9</v>
      </c>
      <c r="L2417" s="164" t="s">
        <v>14294</v>
      </c>
      <c r="M2417" s="164">
        <v>5178</v>
      </c>
    </row>
    <row r="2418" spans="1:13">
      <c r="A2418" s="162" t="s">
        <v>1061</v>
      </c>
      <c r="B2418" s="163">
        <v>268115</v>
      </c>
      <c r="C2418" s="163">
        <v>1055100345</v>
      </c>
      <c r="D2418" s="164" t="s">
        <v>19509</v>
      </c>
      <c r="E2418" s="164" t="s">
        <v>13480</v>
      </c>
      <c r="F2418" s="165" t="s">
        <v>10615</v>
      </c>
      <c r="G2418" s="165" t="s">
        <v>12396</v>
      </c>
      <c r="H2418" s="165" t="s">
        <v>12396</v>
      </c>
      <c r="I2418" s="164" t="s">
        <v>19227</v>
      </c>
      <c r="J2418" s="164" t="s">
        <v>13388</v>
      </c>
      <c r="K2418" s="164">
        <v>9</v>
      </c>
      <c r="L2418" s="164" t="s">
        <v>14294</v>
      </c>
      <c r="M2418" s="164">
        <v>5179</v>
      </c>
    </row>
    <row r="2419" spans="1:13">
      <c r="A2419" s="162" t="s">
        <v>1064</v>
      </c>
      <c r="B2419" s="163">
        <v>268111</v>
      </c>
      <c r="C2419" s="163">
        <v>1055100078</v>
      </c>
      <c r="D2419" s="164" t="s">
        <v>19509</v>
      </c>
      <c r="E2419" s="164" t="s">
        <v>13557</v>
      </c>
      <c r="F2419" s="165" t="s">
        <v>13517</v>
      </c>
      <c r="G2419" s="165" t="s">
        <v>12396</v>
      </c>
      <c r="H2419" s="165" t="s">
        <v>12396</v>
      </c>
      <c r="I2419" s="164" t="s">
        <v>19227</v>
      </c>
      <c r="J2419" s="164" t="s">
        <v>13388</v>
      </c>
      <c r="K2419" s="164">
        <v>9</v>
      </c>
      <c r="L2419" s="164" t="s">
        <v>14224</v>
      </c>
      <c r="M2419" s="164">
        <v>5180</v>
      </c>
    </row>
    <row r="2420" spans="1:13">
      <c r="A2420" s="162" t="s">
        <v>1503</v>
      </c>
      <c r="B2420" s="163">
        <v>270875</v>
      </c>
      <c r="C2420" s="163">
        <v>1055100299</v>
      </c>
      <c r="D2420" s="164" t="s">
        <v>19510</v>
      </c>
      <c r="E2420" s="164" t="s">
        <v>13779</v>
      </c>
      <c r="F2420" s="165" t="s">
        <v>10615</v>
      </c>
      <c r="G2420" s="165" t="s">
        <v>12396</v>
      </c>
      <c r="H2420" s="165" t="s">
        <v>12396</v>
      </c>
      <c r="I2420" s="164" t="s">
        <v>19227</v>
      </c>
      <c r="J2420" s="164" t="s">
        <v>13388</v>
      </c>
      <c r="K2420" s="164">
        <v>9</v>
      </c>
      <c r="L2420" s="164" t="s">
        <v>12396</v>
      </c>
      <c r="M2420" s="164">
        <v>5181</v>
      </c>
    </row>
    <row r="2421" spans="1:13" ht="30">
      <c r="A2421" s="162" t="s">
        <v>19511</v>
      </c>
      <c r="B2421" s="163">
        <v>267771</v>
      </c>
      <c r="C2421" s="163">
        <v>1050600102</v>
      </c>
      <c r="D2421" s="164" t="s">
        <v>19512</v>
      </c>
      <c r="E2421" s="164" t="s">
        <v>19513</v>
      </c>
      <c r="F2421" s="165" t="s">
        <v>10611</v>
      </c>
      <c r="G2421" s="165" t="s">
        <v>12396</v>
      </c>
      <c r="H2421" s="165" t="s">
        <v>12396</v>
      </c>
      <c r="I2421" s="164" t="s">
        <v>19227</v>
      </c>
      <c r="J2421" s="164" t="s">
        <v>13388</v>
      </c>
      <c r="K2421" s="164">
        <v>9</v>
      </c>
      <c r="L2421" s="164" t="s">
        <v>12396</v>
      </c>
      <c r="M2421" s="164">
        <v>5184</v>
      </c>
    </row>
    <row r="2422" spans="1:13" ht="30">
      <c r="A2422" s="162" t="s">
        <v>1586</v>
      </c>
      <c r="B2422" s="163">
        <v>267772</v>
      </c>
      <c r="C2422" s="163" t="s">
        <v>1583</v>
      </c>
      <c r="D2422" s="164" t="s">
        <v>19512</v>
      </c>
      <c r="E2422" s="164" t="s">
        <v>13594</v>
      </c>
      <c r="F2422" s="165" t="s">
        <v>10611</v>
      </c>
      <c r="G2422" s="165" t="s">
        <v>12396</v>
      </c>
      <c r="H2422" s="165" t="s">
        <v>12396</v>
      </c>
      <c r="I2422" s="164" t="s">
        <v>19227</v>
      </c>
      <c r="J2422" s="164" t="s">
        <v>13388</v>
      </c>
      <c r="K2422" s="164">
        <v>9</v>
      </c>
      <c r="L2422" s="164" t="s">
        <v>12396</v>
      </c>
      <c r="M2422" s="164">
        <v>5185</v>
      </c>
    </row>
    <row r="2423" spans="1:13" ht="30">
      <c r="A2423" s="162" t="s">
        <v>605</v>
      </c>
      <c r="B2423" s="163">
        <v>272420</v>
      </c>
      <c r="C2423" s="163">
        <v>1053600081</v>
      </c>
      <c r="D2423" s="164" t="s">
        <v>19514</v>
      </c>
      <c r="E2423" s="164" t="s">
        <v>13530</v>
      </c>
      <c r="F2423" s="165" t="s">
        <v>10611</v>
      </c>
      <c r="G2423" s="165" t="s">
        <v>12396</v>
      </c>
      <c r="H2423" s="165" t="s">
        <v>12396</v>
      </c>
      <c r="I2423" s="164" t="s">
        <v>19227</v>
      </c>
      <c r="J2423" s="164" t="s">
        <v>13388</v>
      </c>
      <c r="K2423" s="164">
        <v>9</v>
      </c>
      <c r="L2423" s="164" t="s">
        <v>12396</v>
      </c>
      <c r="M2423" s="164">
        <v>5186</v>
      </c>
    </row>
    <row r="2424" spans="1:13">
      <c r="A2424" s="162" t="s">
        <v>681</v>
      </c>
      <c r="B2424" s="163">
        <v>276283</v>
      </c>
      <c r="C2424" s="163">
        <v>1050600072</v>
      </c>
      <c r="D2424" s="164" t="s">
        <v>19515</v>
      </c>
      <c r="E2424" s="164" t="s">
        <v>13467</v>
      </c>
      <c r="F2424" s="165" t="s">
        <v>10615</v>
      </c>
      <c r="G2424" s="165" t="s">
        <v>12396</v>
      </c>
      <c r="H2424" s="165" t="s">
        <v>12396</v>
      </c>
      <c r="I2424" s="164" t="s">
        <v>19227</v>
      </c>
      <c r="J2424" s="164" t="s">
        <v>13388</v>
      </c>
      <c r="K2424" s="164">
        <v>9</v>
      </c>
      <c r="L2424" s="164" t="s">
        <v>12396</v>
      </c>
      <c r="M2424" s="164">
        <v>5187</v>
      </c>
    </row>
    <row r="2425" spans="1:13">
      <c r="A2425" s="162" t="s">
        <v>753</v>
      </c>
      <c r="B2425" s="163">
        <v>267648</v>
      </c>
      <c r="C2425" s="163">
        <v>1050600030</v>
      </c>
      <c r="D2425" s="164" t="s">
        <v>19516</v>
      </c>
      <c r="E2425" s="164" t="s">
        <v>13537</v>
      </c>
      <c r="F2425" s="165" t="s">
        <v>10613</v>
      </c>
      <c r="G2425" s="165" t="s">
        <v>12396</v>
      </c>
      <c r="H2425" s="165" t="s">
        <v>12396</v>
      </c>
      <c r="I2425" s="164" t="s">
        <v>19227</v>
      </c>
      <c r="J2425" s="164" t="s">
        <v>13388</v>
      </c>
      <c r="K2425" s="164">
        <v>9</v>
      </c>
      <c r="L2425" s="164" t="s">
        <v>12396</v>
      </c>
      <c r="M2425" s="164">
        <v>5188</v>
      </c>
    </row>
    <row r="2426" spans="1:13" ht="30">
      <c r="A2426" s="162" t="s">
        <v>756</v>
      </c>
      <c r="B2426" s="163">
        <v>267647</v>
      </c>
      <c r="C2426" s="163">
        <v>1050600048</v>
      </c>
      <c r="D2426" s="164" t="s">
        <v>19516</v>
      </c>
      <c r="E2426" s="164" t="s">
        <v>13538</v>
      </c>
      <c r="F2426" s="165" t="s">
        <v>10611</v>
      </c>
      <c r="G2426" s="165" t="s">
        <v>12396</v>
      </c>
      <c r="H2426" s="165" t="s">
        <v>12396</v>
      </c>
      <c r="I2426" s="164" t="s">
        <v>19227</v>
      </c>
      <c r="J2426" s="164" t="s">
        <v>13388</v>
      </c>
      <c r="K2426" s="164">
        <v>9</v>
      </c>
      <c r="L2426" s="164" t="s">
        <v>12396</v>
      </c>
      <c r="M2426" s="164">
        <v>5189</v>
      </c>
    </row>
    <row r="2427" spans="1:13" ht="30">
      <c r="A2427" s="162" t="s">
        <v>1135</v>
      </c>
      <c r="B2427" s="163">
        <v>273395</v>
      </c>
      <c r="C2427" s="163">
        <v>1055100086</v>
      </c>
      <c r="D2427" s="164" t="s">
        <v>19517</v>
      </c>
      <c r="E2427" s="164" t="s">
        <v>13563</v>
      </c>
      <c r="F2427" s="165" t="s">
        <v>10611</v>
      </c>
      <c r="G2427" s="165" t="s">
        <v>12396</v>
      </c>
      <c r="H2427" s="165" t="s">
        <v>12396</v>
      </c>
      <c r="I2427" s="164" t="s">
        <v>19227</v>
      </c>
      <c r="J2427" s="164" t="s">
        <v>13388</v>
      </c>
      <c r="K2427" s="164">
        <v>9</v>
      </c>
      <c r="L2427" s="164" t="s">
        <v>12396</v>
      </c>
      <c r="M2427" s="164">
        <v>5190</v>
      </c>
    </row>
    <row r="2428" spans="1:13">
      <c r="A2428" s="162" t="s">
        <v>821</v>
      </c>
      <c r="B2428" s="163">
        <v>268255</v>
      </c>
      <c r="C2428" s="163">
        <v>1051400018</v>
      </c>
      <c r="D2428" s="164" t="s">
        <v>19518</v>
      </c>
      <c r="E2428" s="164" t="s">
        <v>13473</v>
      </c>
      <c r="F2428" s="165" t="s">
        <v>10615</v>
      </c>
      <c r="G2428" s="165" t="s">
        <v>12396</v>
      </c>
      <c r="H2428" s="165" t="s">
        <v>12396</v>
      </c>
      <c r="I2428" s="164" t="s">
        <v>19227</v>
      </c>
      <c r="J2428" s="164" t="s">
        <v>13388</v>
      </c>
      <c r="K2428" s="164">
        <v>9</v>
      </c>
      <c r="L2428" s="164" t="s">
        <v>14294</v>
      </c>
      <c r="M2428" s="164">
        <v>5191</v>
      </c>
    </row>
    <row r="2429" spans="1:13" ht="30">
      <c r="A2429" s="162" t="s">
        <v>843</v>
      </c>
      <c r="B2429" s="163">
        <v>267654</v>
      </c>
      <c r="C2429" s="163">
        <v>1053600057</v>
      </c>
      <c r="D2429" s="164" t="s">
        <v>19519</v>
      </c>
      <c r="E2429" s="164" t="s">
        <v>13545</v>
      </c>
      <c r="F2429" s="165" t="s">
        <v>10611</v>
      </c>
      <c r="G2429" s="165" t="s">
        <v>12396</v>
      </c>
      <c r="H2429" s="165" t="s">
        <v>12396</v>
      </c>
      <c r="I2429" s="164" t="s">
        <v>19227</v>
      </c>
      <c r="J2429" s="164" t="s">
        <v>13388</v>
      </c>
      <c r="K2429" s="164">
        <v>9</v>
      </c>
      <c r="L2429" s="164" t="s">
        <v>12396</v>
      </c>
      <c r="M2429" s="164">
        <v>5192</v>
      </c>
    </row>
    <row r="2430" spans="1:13" ht="30">
      <c r="A2430" s="162" t="s">
        <v>846</v>
      </c>
      <c r="B2430" s="163">
        <v>267653</v>
      </c>
      <c r="C2430" s="163">
        <v>1053600049</v>
      </c>
      <c r="D2430" s="164" t="s">
        <v>19519</v>
      </c>
      <c r="E2430" s="164" t="s">
        <v>13546</v>
      </c>
      <c r="F2430" s="165" t="s">
        <v>10611</v>
      </c>
      <c r="G2430" s="165" t="s">
        <v>12396</v>
      </c>
      <c r="H2430" s="165" t="s">
        <v>12396</v>
      </c>
      <c r="I2430" s="164" t="s">
        <v>19227</v>
      </c>
      <c r="J2430" s="164" t="s">
        <v>13388</v>
      </c>
      <c r="K2430" s="164">
        <v>9</v>
      </c>
      <c r="L2430" s="164" t="s">
        <v>12396</v>
      </c>
      <c r="M2430" s="164">
        <v>5193</v>
      </c>
    </row>
    <row r="2431" spans="1:13">
      <c r="A2431" s="162" t="s">
        <v>849</v>
      </c>
      <c r="B2431" s="163">
        <v>348339</v>
      </c>
      <c r="C2431" s="163">
        <v>1053600138</v>
      </c>
      <c r="D2431" s="164" t="s">
        <v>19519</v>
      </c>
      <c r="E2431" s="164" t="s">
        <v>13780</v>
      </c>
      <c r="F2431" s="165" t="s">
        <v>10613</v>
      </c>
      <c r="G2431" s="165" t="s">
        <v>12396</v>
      </c>
      <c r="H2431" s="165" t="s">
        <v>12396</v>
      </c>
      <c r="I2431" s="164" t="s">
        <v>19227</v>
      </c>
      <c r="J2431" s="164" t="s">
        <v>13388</v>
      </c>
      <c r="K2431" s="164">
        <v>9</v>
      </c>
      <c r="L2431" s="164" t="s">
        <v>12396</v>
      </c>
      <c r="M2431" s="164">
        <v>5194</v>
      </c>
    </row>
    <row r="2432" spans="1:13">
      <c r="A2432" s="162" t="s">
        <v>973</v>
      </c>
      <c r="B2432" s="163">
        <v>267666</v>
      </c>
      <c r="C2432" s="163">
        <v>1053600065</v>
      </c>
      <c r="D2432" s="164" t="s">
        <v>19520</v>
      </c>
      <c r="E2432" s="164" t="s">
        <v>13478</v>
      </c>
      <c r="F2432" s="165" t="s">
        <v>10615</v>
      </c>
      <c r="G2432" s="165" t="s">
        <v>12396</v>
      </c>
      <c r="H2432" s="165" t="s">
        <v>12396</v>
      </c>
      <c r="I2432" s="164" t="s">
        <v>19227</v>
      </c>
      <c r="J2432" s="164" t="s">
        <v>13317</v>
      </c>
      <c r="K2432" s="164">
        <v>9</v>
      </c>
      <c r="L2432" s="164" t="s">
        <v>14294</v>
      </c>
      <c r="M2432" s="164">
        <v>5195</v>
      </c>
    </row>
    <row r="2433" spans="1:13">
      <c r="A2433" s="162" t="s">
        <v>979</v>
      </c>
      <c r="B2433" s="163">
        <v>269390</v>
      </c>
      <c r="C2433" s="163">
        <v>1053600120</v>
      </c>
      <c r="D2433" s="164" t="s">
        <v>19520</v>
      </c>
      <c r="E2433" s="164" t="s">
        <v>13784</v>
      </c>
      <c r="F2433" s="165" t="s">
        <v>10613</v>
      </c>
      <c r="G2433" s="165" t="s">
        <v>12396</v>
      </c>
      <c r="H2433" s="165" t="s">
        <v>12396</v>
      </c>
      <c r="I2433" s="164" t="s">
        <v>19227</v>
      </c>
      <c r="J2433" s="164" t="s">
        <v>13388</v>
      </c>
      <c r="K2433" s="164">
        <v>9</v>
      </c>
      <c r="L2433" s="164" t="s">
        <v>14224</v>
      </c>
      <c r="M2433" s="164">
        <v>5196</v>
      </c>
    </row>
    <row r="2434" spans="1:13" ht="30">
      <c r="A2434" s="162" t="s">
        <v>976</v>
      </c>
      <c r="B2434" s="163">
        <v>267663</v>
      </c>
      <c r="C2434" s="163">
        <v>1053600073</v>
      </c>
      <c r="D2434" s="164" t="s">
        <v>19520</v>
      </c>
      <c r="E2434" s="164" t="s">
        <v>13551</v>
      </c>
      <c r="F2434" s="165" t="s">
        <v>10611</v>
      </c>
      <c r="G2434" s="165" t="s">
        <v>12396</v>
      </c>
      <c r="H2434" s="165" t="s">
        <v>12396</v>
      </c>
      <c r="I2434" s="164" t="s">
        <v>19227</v>
      </c>
      <c r="J2434" s="164" t="s">
        <v>13388</v>
      </c>
      <c r="K2434" s="164">
        <v>9</v>
      </c>
      <c r="L2434" s="164" t="s">
        <v>14224</v>
      </c>
      <c r="M2434" s="164">
        <v>5197</v>
      </c>
    </row>
    <row r="2435" spans="1:13">
      <c r="A2435" s="162" t="s">
        <v>1424</v>
      </c>
      <c r="B2435" s="163">
        <v>442584</v>
      </c>
      <c r="C2435" s="163">
        <v>1051400085</v>
      </c>
      <c r="D2435" s="164" t="s">
        <v>19521</v>
      </c>
      <c r="E2435" s="164" t="s">
        <v>13493</v>
      </c>
      <c r="F2435" s="165" t="s">
        <v>10615</v>
      </c>
      <c r="G2435" s="165" t="s">
        <v>12396</v>
      </c>
      <c r="H2435" s="165" t="s">
        <v>12396</v>
      </c>
      <c r="I2435" s="164" t="s">
        <v>19227</v>
      </c>
      <c r="J2435" s="164" t="s">
        <v>13388</v>
      </c>
      <c r="K2435" s="164">
        <v>9</v>
      </c>
      <c r="L2435" s="164" t="s">
        <v>14294</v>
      </c>
      <c r="M2435" s="164">
        <v>5198</v>
      </c>
    </row>
    <row r="2436" spans="1:13" ht="30">
      <c r="A2436" s="162" t="s">
        <v>1067</v>
      </c>
      <c r="B2436" s="163">
        <v>267674</v>
      </c>
      <c r="C2436" s="163">
        <v>1053600111</v>
      </c>
      <c r="D2436" s="164" t="s">
        <v>19522</v>
      </c>
      <c r="E2436" s="164" t="s">
        <v>13558</v>
      </c>
      <c r="F2436" s="165" t="s">
        <v>10611</v>
      </c>
      <c r="G2436" s="165" t="s">
        <v>12396</v>
      </c>
      <c r="H2436" s="165" t="s">
        <v>12396</v>
      </c>
      <c r="I2436" s="164" t="s">
        <v>19227</v>
      </c>
      <c r="J2436" s="164" t="s">
        <v>13388</v>
      </c>
      <c r="K2436" s="164">
        <v>9</v>
      </c>
      <c r="L2436" s="164" t="s">
        <v>12396</v>
      </c>
      <c r="M2436" s="164">
        <v>5199</v>
      </c>
    </row>
    <row r="2437" spans="1:13" ht="30">
      <c r="A2437" s="162" t="s">
        <v>1104</v>
      </c>
      <c r="B2437" s="163">
        <v>352301</v>
      </c>
      <c r="C2437" s="163">
        <v>1053600103</v>
      </c>
      <c r="D2437" s="164" t="s">
        <v>19523</v>
      </c>
      <c r="E2437" s="164" t="s">
        <v>13560</v>
      </c>
      <c r="F2437" s="165" t="s">
        <v>10611</v>
      </c>
      <c r="G2437" s="165" t="s">
        <v>12396</v>
      </c>
      <c r="H2437" s="165" t="s">
        <v>12396</v>
      </c>
      <c r="I2437" s="164" t="s">
        <v>19227</v>
      </c>
      <c r="J2437" s="164" t="s">
        <v>13388</v>
      </c>
      <c r="K2437" s="164">
        <v>9</v>
      </c>
      <c r="L2437" s="164" t="s">
        <v>12396</v>
      </c>
      <c r="M2437" s="164">
        <v>5200</v>
      </c>
    </row>
    <row r="2438" spans="1:13">
      <c r="A2438" s="162" t="s">
        <v>1351</v>
      </c>
      <c r="B2438" s="163">
        <v>273474</v>
      </c>
      <c r="C2438" s="163">
        <v>1050600145</v>
      </c>
      <c r="D2438" s="164" t="s">
        <v>19524</v>
      </c>
      <c r="E2438" s="164" t="s">
        <v>13489</v>
      </c>
      <c r="F2438" s="165" t="s">
        <v>10615</v>
      </c>
      <c r="G2438" s="165" t="s">
        <v>12396</v>
      </c>
      <c r="H2438" s="165" t="s">
        <v>12396</v>
      </c>
      <c r="I2438" s="164" t="s">
        <v>19227</v>
      </c>
      <c r="J2438" s="164" t="s">
        <v>13388</v>
      </c>
      <c r="K2438" s="164">
        <v>9</v>
      </c>
      <c r="L2438" s="164" t="s">
        <v>12396</v>
      </c>
      <c r="M2438" s="164">
        <v>5201</v>
      </c>
    </row>
    <row r="2439" spans="1:13" ht="30">
      <c r="A2439" s="162" t="s">
        <v>1232</v>
      </c>
      <c r="B2439" s="163">
        <v>270786</v>
      </c>
      <c r="C2439" s="163">
        <v>1052000269</v>
      </c>
      <c r="D2439" s="164" t="s">
        <v>19525</v>
      </c>
      <c r="E2439" s="164" t="s">
        <v>13569</v>
      </c>
      <c r="F2439" s="165" t="s">
        <v>10611</v>
      </c>
      <c r="G2439" s="165" t="s">
        <v>12396</v>
      </c>
      <c r="H2439" s="165" t="s">
        <v>12396</v>
      </c>
      <c r="I2439" s="164" t="s">
        <v>19227</v>
      </c>
      <c r="J2439" s="164" t="s">
        <v>13388</v>
      </c>
      <c r="K2439" s="164">
        <v>9</v>
      </c>
      <c r="L2439" s="164" t="s">
        <v>12396</v>
      </c>
      <c r="M2439" s="164">
        <v>5202</v>
      </c>
    </row>
    <row r="2440" spans="1:13" ht="30">
      <c r="A2440" s="162" t="s">
        <v>1235</v>
      </c>
      <c r="B2440" s="163">
        <v>268856</v>
      </c>
      <c r="C2440" s="163">
        <v>1052000285</v>
      </c>
      <c r="D2440" s="164" t="s">
        <v>19525</v>
      </c>
      <c r="E2440" s="164" t="s">
        <v>13570</v>
      </c>
      <c r="F2440" s="165" t="s">
        <v>10611</v>
      </c>
      <c r="G2440" s="165" t="s">
        <v>12396</v>
      </c>
      <c r="H2440" s="165" t="s">
        <v>12396</v>
      </c>
      <c r="I2440" s="164" t="s">
        <v>19227</v>
      </c>
      <c r="J2440" s="164" t="s">
        <v>13388</v>
      </c>
      <c r="K2440" s="164">
        <v>9</v>
      </c>
      <c r="L2440" s="164" t="s">
        <v>12396</v>
      </c>
      <c r="M2440" s="164">
        <v>5203</v>
      </c>
    </row>
    <row r="2441" spans="1:13" ht="30">
      <c r="A2441" s="162" t="s">
        <v>802</v>
      </c>
      <c r="B2441" s="163">
        <v>267652</v>
      </c>
      <c r="C2441" s="163">
        <v>1052000200</v>
      </c>
      <c r="D2441" s="164" t="s">
        <v>19526</v>
      </c>
      <c r="E2441" s="164" t="s">
        <v>13542</v>
      </c>
      <c r="F2441" s="165" t="s">
        <v>10611</v>
      </c>
      <c r="G2441" s="165" t="s">
        <v>12396</v>
      </c>
      <c r="H2441" s="165" t="s">
        <v>12396</v>
      </c>
      <c r="I2441" s="164" t="s">
        <v>19227</v>
      </c>
      <c r="J2441" s="164" t="s">
        <v>13388</v>
      </c>
      <c r="K2441" s="164">
        <v>9</v>
      </c>
      <c r="L2441" s="164" t="s">
        <v>12396</v>
      </c>
      <c r="M2441" s="164">
        <v>5204</v>
      </c>
    </row>
    <row r="2442" spans="1:13" ht="30">
      <c r="A2442" s="162" t="s">
        <v>805</v>
      </c>
      <c r="B2442" s="163">
        <v>267650</v>
      </c>
      <c r="C2442" s="163">
        <v>1052000234</v>
      </c>
      <c r="D2442" s="164" t="s">
        <v>19526</v>
      </c>
      <c r="E2442" s="164" t="s">
        <v>13543</v>
      </c>
      <c r="F2442" s="165" t="s">
        <v>10611</v>
      </c>
      <c r="G2442" s="165" t="s">
        <v>12396</v>
      </c>
      <c r="H2442" s="165" t="s">
        <v>12396</v>
      </c>
      <c r="I2442" s="164" t="s">
        <v>19227</v>
      </c>
      <c r="J2442" s="164" t="s">
        <v>13388</v>
      </c>
      <c r="K2442" s="164">
        <v>9</v>
      </c>
      <c r="L2442" s="164" t="s">
        <v>12396</v>
      </c>
      <c r="M2442" s="164">
        <v>5205</v>
      </c>
    </row>
    <row r="2443" spans="1:13" ht="30">
      <c r="A2443" s="162" t="s">
        <v>1281</v>
      </c>
      <c r="B2443" s="163">
        <v>267689</v>
      </c>
      <c r="C2443" s="163">
        <v>1052000056</v>
      </c>
      <c r="D2443" s="164" t="s">
        <v>19527</v>
      </c>
      <c r="E2443" s="164" t="s">
        <v>13573</v>
      </c>
      <c r="F2443" s="165" t="s">
        <v>10611</v>
      </c>
      <c r="G2443" s="165" t="s">
        <v>12396</v>
      </c>
      <c r="H2443" s="165" t="s">
        <v>12396</v>
      </c>
      <c r="I2443" s="164" t="s">
        <v>19227</v>
      </c>
      <c r="J2443" s="164" t="s">
        <v>13388</v>
      </c>
      <c r="K2443" s="164">
        <v>9</v>
      </c>
      <c r="L2443" s="164" t="s">
        <v>12396</v>
      </c>
      <c r="M2443" s="164">
        <v>5206</v>
      </c>
    </row>
    <row r="2444" spans="1:13" ht="30">
      <c r="A2444" s="162" t="s">
        <v>1284</v>
      </c>
      <c r="B2444" s="163">
        <v>267688</v>
      </c>
      <c r="C2444" s="163">
        <v>1052000064</v>
      </c>
      <c r="D2444" s="164" t="s">
        <v>19527</v>
      </c>
      <c r="E2444" s="164" t="s">
        <v>13574</v>
      </c>
      <c r="F2444" s="165" t="s">
        <v>10611</v>
      </c>
      <c r="G2444" s="165" t="s">
        <v>12396</v>
      </c>
      <c r="H2444" s="165" t="s">
        <v>12396</v>
      </c>
      <c r="I2444" s="164" t="s">
        <v>19227</v>
      </c>
      <c r="J2444" s="164" t="s">
        <v>13388</v>
      </c>
      <c r="K2444" s="164">
        <v>9</v>
      </c>
      <c r="L2444" s="164" t="s">
        <v>12396</v>
      </c>
      <c r="M2444" s="164">
        <v>5207</v>
      </c>
    </row>
    <row r="2445" spans="1:13">
      <c r="A2445" s="162" t="s">
        <v>1138</v>
      </c>
      <c r="B2445" s="163">
        <v>273404</v>
      </c>
      <c r="C2445" s="163">
        <v>1055100060</v>
      </c>
      <c r="D2445" s="164" t="s">
        <v>19528</v>
      </c>
      <c r="E2445" s="164" t="s">
        <v>13485</v>
      </c>
      <c r="F2445" s="165" t="s">
        <v>10615</v>
      </c>
      <c r="G2445" s="165" t="s">
        <v>12396</v>
      </c>
      <c r="H2445" s="165" t="s">
        <v>12396</v>
      </c>
      <c r="I2445" s="164" t="s">
        <v>19227</v>
      </c>
      <c r="J2445" s="164" t="s">
        <v>13388</v>
      </c>
      <c r="K2445" s="164">
        <v>9</v>
      </c>
      <c r="L2445" s="164" t="s">
        <v>12396</v>
      </c>
      <c r="M2445" s="164">
        <v>5208</v>
      </c>
    </row>
    <row r="2446" spans="1:13" ht="30">
      <c r="A2446" s="162" t="s">
        <v>1141</v>
      </c>
      <c r="B2446" s="163">
        <v>273400</v>
      </c>
      <c r="C2446" s="163">
        <v>1055100043</v>
      </c>
      <c r="D2446" s="164" t="s">
        <v>19528</v>
      </c>
      <c r="E2446" s="164" t="s">
        <v>13564</v>
      </c>
      <c r="F2446" s="165" t="s">
        <v>10611</v>
      </c>
      <c r="G2446" s="165" t="s">
        <v>12396</v>
      </c>
      <c r="H2446" s="165" t="s">
        <v>12396</v>
      </c>
      <c r="I2446" s="164" t="s">
        <v>19227</v>
      </c>
      <c r="J2446" s="164" t="s">
        <v>13388</v>
      </c>
      <c r="K2446" s="164">
        <v>9</v>
      </c>
      <c r="L2446" s="164" t="s">
        <v>12396</v>
      </c>
      <c r="M2446" s="164">
        <v>5209</v>
      </c>
    </row>
    <row r="2447" spans="1:13" ht="30">
      <c r="A2447" s="162" t="s">
        <v>1404</v>
      </c>
      <c r="B2447" s="163">
        <v>448641</v>
      </c>
      <c r="C2447" s="163">
        <v>1055100248</v>
      </c>
      <c r="D2447" s="164" t="s">
        <v>19529</v>
      </c>
      <c r="E2447" s="164" t="s">
        <v>13577</v>
      </c>
      <c r="F2447" s="165" t="s">
        <v>10611</v>
      </c>
      <c r="G2447" s="165" t="s">
        <v>12396</v>
      </c>
      <c r="H2447" s="165" t="s">
        <v>12396</v>
      </c>
      <c r="I2447" s="164" t="s">
        <v>19227</v>
      </c>
      <c r="J2447" s="164" t="s">
        <v>13388</v>
      </c>
      <c r="K2447" s="164">
        <v>9</v>
      </c>
      <c r="L2447" s="164" t="s">
        <v>12396</v>
      </c>
      <c r="M2447" s="164">
        <v>5210</v>
      </c>
    </row>
    <row r="2448" spans="1:13" ht="30">
      <c r="A2448" s="162" t="s">
        <v>1408</v>
      </c>
      <c r="B2448" s="163">
        <v>270007</v>
      </c>
      <c r="C2448" s="163" t="s">
        <v>1405</v>
      </c>
      <c r="D2448" s="164" t="s">
        <v>19530</v>
      </c>
      <c r="E2448" s="164" t="s">
        <v>13578</v>
      </c>
      <c r="F2448" s="165" t="s">
        <v>10611</v>
      </c>
      <c r="G2448" s="165" t="s">
        <v>12396</v>
      </c>
      <c r="H2448" s="165" t="s">
        <v>12396</v>
      </c>
      <c r="I2448" s="164" t="s">
        <v>19227</v>
      </c>
      <c r="J2448" s="164" t="s">
        <v>13388</v>
      </c>
      <c r="K2448" s="164">
        <v>9</v>
      </c>
      <c r="L2448" s="164" t="s">
        <v>12396</v>
      </c>
      <c r="M2448" s="164">
        <v>5211</v>
      </c>
    </row>
    <row r="2449" spans="1:13">
      <c r="A2449" s="162" t="s">
        <v>1417</v>
      </c>
      <c r="B2449" s="163">
        <v>268970</v>
      </c>
      <c r="C2449" s="163">
        <v>1052000145</v>
      </c>
      <c r="D2449" s="164" t="s">
        <v>19531</v>
      </c>
      <c r="E2449" s="164" t="s">
        <v>13491</v>
      </c>
      <c r="F2449" s="165" t="s">
        <v>10615</v>
      </c>
      <c r="G2449" s="165" t="s">
        <v>12396</v>
      </c>
      <c r="H2449" s="165" t="s">
        <v>12396</v>
      </c>
      <c r="I2449" s="164" t="s">
        <v>19227</v>
      </c>
      <c r="J2449" s="164" t="s">
        <v>13388</v>
      </c>
      <c r="K2449" s="164">
        <v>9</v>
      </c>
      <c r="L2449" s="164" t="s">
        <v>12396</v>
      </c>
      <c r="M2449" s="164">
        <v>5212</v>
      </c>
    </row>
    <row r="2450" spans="1:13">
      <c r="A2450" s="162" t="s">
        <v>1421</v>
      </c>
      <c r="B2450" s="163">
        <v>453501</v>
      </c>
      <c r="C2450" s="163" t="s">
        <v>1418</v>
      </c>
      <c r="D2450" s="164" t="s">
        <v>19532</v>
      </c>
      <c r="E2450" s="164" t="s">
        <v>13492</v>
      </c>
      <c r="F2450" s="165" t="s">
        <v>10615</v>
      </c>
      <c r="G2450" s="165" t="s">
        <v>12396</v>
      </c>
      <c r="H2450" s="165" t="s">
        <v>12396</v>
      </c>
      <c r="I2450" s="164" t="s">
        <v>19227</v>
      </c>
      <c r="J2450" s="164" t="s">
        <v>13388</v>
      </c>
      <c r="K2450" s="164">
        <v>9</v>
      </c>
      <c r="L2450" s="164" t="s">
        <v>14294</v>
      </c>
      <c r="M2450" s="164">
        <v>5213</v>
      </c>
    </row>
    <row r="2451" spans="1:13">
      <c r="A2451" s="162" t="s">
        <v>1512</v>
      </c>
      <c r="B2451" s="163">
        <v>335112</v>
      </c>
      <c r="C2451" s="163">
        <v>1055100035</v>
      </c>
      <c r="D2451" s="164" t="s">
        <v>19533</v>
      </c>
      <c r="E2451" s="164" t="s">
        <v>13496</v>
      </c>
      <c r="F2451" s="165" t="s">
        <v>10615</v>
      </c>
      <c r="G2451" s="165" t="s">
        <v>12396</v>
      </c>
      <c r="H2451" s="165" t="s">
        <v>12396</v>
      </c>
      <c r="I2451" s="164" t="s">
        <v>19227</v>
      </c>
      <c r="J2451" s="164" t="s">
        <v>13388</v>
      </c>
      <c r="K2451" s="164">
        <v>9</v>
      </c>
      <c r="L2451" s="164" t="s">
        <v>12396</v>
      </c>
      <c r="M2451" s="164">
        <v>5215</v>
      </c>
    </row>
    <row r="2452" spans="1:13" ht="30">
      <c r="A2452" s="162" t="s">
        <v>1515</v>
      </c>
      <c r="B2452" s="163">
        <v>268159</v>
      </c>
      <c r="C2452" s="163">
        <v>1055100205</v>
      </c>
      <c r="D2452" s="164" t="s">
        <v>19533</v>
      </c>
      <c r="E2452" s="164" t="s">
        <v>13587</v>
      </c>
      <c r="F2452" s="165" t="s">
        <v>10611</v>
      </c>
      <c r="G2452" s="165" t="s">
        <v>12396</v>
      </c>
      <c r="H2452" s="165" t="s">
        <v>12396</v>
      </c>
      <c r="I2452" s="164" t="s">
        <v>19227</v>
      </c>
      <c r="J2452" s="164" t="s">
        <v>13388</v>
      </c>
      <c r="K2452" s="164">
        <v>9</v>
      </c>
      <c r="L2452" s="164" t="s">
        <v>12396</v>
      </c>
      <c r="M2452" s="164">
        <v>5216</v>
      </c>
    </row>
    <row r="2453" spans="1:13">
      <c r="A2453" s="162" t="s">
        <v>1546</v>
      </c>
      <c r="B2453" s="163">
        <v>343632</v>
      </c>
      <c r="C2453" s="163" t="s">
        <v>12396</v>
      </c>
      <c r="D2453" s="164" t="s">
        <v>19534</v>
      </c>
      <c r="E2453" s="164" t="s">
        <v>13800</v>
      </c>
      <c r="F2453" s="165" t="s">
        <v>10615</v>
      </c>
      <c r="G2453" s="165" t="s">
        <v>12396</v>
      </c>
      <c r="H2453" s="165" t="s">
        <v>12396</v>
      </c>
      <c r="I2453" s="164" t="s">
        <v>19227</v>
      </c>
      <c r="J2453" s="164" t="s">
        <v>13388</v>
      </c>
      <c r="K2453" s="164">
        <v>9</v>
      </c>
      <c r="L2453" s="164" t="s">
        <v>12396</v>
      </c>
      <c r="M2453" s="164">
        <v>22563</v>
      </c>
    </row>
    <row r="2454" spans="1:13">
      <c r="A2454" s="162" t="s">
        <v>1549</v>
      </c>
      <c r="B2454" s="163">
        <v>343633</v>
      </c>
      <c r="C2454" s="163" t="s">
        <v>12396</v>
      </c>
      <c r="D2454" s="164" t="s">
        <v>19534</v>
      </c>
      <c r="E2454" s="164" t="s">
        <v>13801</v>
      </c>
      <c r="F2454" s="165" t="s">
        <v>10615</v>
      </c>
      <c r="G2454" s="165" t="s">
        <v>12396</v>
      </c>
      <c r="H2454" s="165" t="s">
        <v>12396</v>
      </c>
      <c r="I2454" s="164" t="s">
        <v>19227</v>
      </c>
      <c r="J2454" s="164" t="s">
        <v>13388</v>
      </c>
      <c r="K2454" s="164">
        <v>9</v>
      </c>
      <c r="L2454" s="164" t="s">
        <v>12396</v>
      </c>
      <c r="M2454" s="164">
        <v>22564</v>
      </c>
    </row>
    <row r="2455" spans="1:13" ht="30">
      <c r="A2455" s="162" t="s">
        <v>1674</v>
      </c>
      <c r="B2455" s="163">
        <v>267747</v>
      </c>
      <c r="C2455" s="163">
        <v>1051700011</v>
      </c>
      <c r="D2455" s="164" t="s">
        <v>19535</v>
      </c>
      <c r="E2455" s="164" t="s">
        <v>13601</v>
      </c>
      <c r="F2455" s="165" t="s">
        <v>10611</v>
      </c>
      <c r="G2455" s="165" t="s">
        <v>12396</v>
      </c>
      <c r="H2455" s="165" t="s">
        <v>12396</v>
      </c>
      <c r="I2455" s="164" t="s">
        <v>19227</v>
      </c>
      <c r="J2455" s="164" t="s">
        <v>13388</v>
      </c>
      <c r="K2455" s="164">
        <v>9</v>
      </c>
      <c r="L2455" s="164" t="s">
        <v>12396</v>
      </c>
      <c r="M2455" s="164">
        <v>5217</v>
      </c>
    </row>
    <row r="2456" spans="1:13" ht="30">
      <c r="A2456" s="162" t="s">
        <v>1677</v>
      </c>
      <c r="B2456" s="163">
        <v>267745</v>
      </c>
      <c r="C2456" s="163">
        <v>1051700046</v>
      </c>
      <c r="D2456" s="164" t="s">
        <v>19535</v>
      </c>
      <c r="E2456" s="164" t="s">
        <v>13602</v>
      </c>
      <c r="F2456" s="165" t="s">
        <v>10611</v>
      </c>
      <c r="G2456" s="165" t="s">
        <v>12396</v>
      </c>
      <c r="H2456" s="165" t="s">
        <v>12396</v>
      </c>
      <c r="I2456" s="164" t="s">
        <v>19227</v>
      </c>
      <c r="J2456" s="164" t="s">
        <v>13388</v>
      </c>
      <c r="K2456" s="164">
        <v>9</v>
      </c>
      <c r="L2456" s="164" t="s">
        <v>12396</v>
      </c>
      <c r="M2456" s="164">
        <v>5218</v>
      </c>
    </row>
    <row r="2457" spans="1:13">
      <c r="A2457" s="162" t="s">
        <v>796</v>
      </c>
      <c r="B2457" s="163">
        <v>287687</v>
      </c>
      <c r="C2457" s="163">
        <v>1051400247</v>
      </c>
      <c r="D2457" s="164" t="s">
        <v>19536</v>
      </c>
      <c r="E2457" s="164" t="s">
        <v>13387</v>
      </c>
      <c r="F2457" s="165" t="s">
        <v>10615</v>
      </c>
      <c r="G2457" s="165" t="s">
        <v>12396</v>
      </c>
      <c r="H2457" s="165" t="s">
        <v>12396</v>
      </c>
      <c r="I2457" s="164" t="s">
        <v>19227</v>
      </c>
      <c r="J2457" s="164" t="s">
        <v>13388</v>
      </c>
      <c r="K2457" s="164">
        <v>9</v>
      </c>
      <c r="L2457" s="164" t="s">
        <v>12396</v>
      </c>
      <c r="M2457" s="164">
        <v>5219</v>
      </c>
    </row>
    <row r="2458" spans="1:13">
      <c r="A2458" s="162" t="s">
        <v>1299</v>
      </c>
      <c r="B2458" s="163">
        <v>345259</v>
      </c>
      <c r="C2458" s="163">
        <v>1050600137</v>
      </c>
      <c r="D2458" s="164" t="s">
        <v>19537</v>
      </c>
      <c r="E2458" s="164" t="s">
        <v>13488</v>
      </c>
      <c r="F2458" s="165" t="s">
        <v>10615</v>
      </c>
      <c r="G2458" s="165" t="s">
        <v>12396</v>
      </c>
      <c r="H2458" s="165" t="s">
        <v>12396</v>
      </c>
      <c r="I2458" s="164" t="s">
        <v>19227</v>
      </c>
      <c r="J2458" s="164" t="s">
        <v>13388</v>
      </c>
      <c r="K2458" s="164">
        <v>9</v>
      </c>
      <c r="L2458" s="164" t="s">
        <v>12396</v>
      </c>
      <c r="M2458" s="164">
        <v>5220</v>
      </c>
    </row>
    <row r="2459" spans="1:13" ht="30">
      <c r="A2459" s="162" t="s">
        <v>1638</v>
      </c>
      <c r="B2459" s="163">
        <v>282881</v>
      </c>
      <c r="C2459" s="163">
        <v>1051700089</v>
      </c>
      <c r="D2459" s="164" t="s">
        <v>19538</v>
      </c>
      <c r="E2459" s="164" t="s">
        <v>13596</v>
      </c>
      <c r="F2459" s="165" t="s">
        <v>10611</v>
      </c>
      <c r="G2459" s="165" t="s">
        <v>12396</v>
      </c>
      <c r="H2459" s="165" t="s">
        <v>12396</v>
      </c>
      <c r="I2459" s="164" t="s">
        <v>19227</v>
      </c>
      <c r="J2459" s="164" t="s">
        <v>13388</v>
      </c>
      <c r="K2459" s="164">
        <v>9</v>
      </c>
      <c r="L2459" s="164" t="s">
        <v>12396</v>
      </c>
      <c r="M2459" s="164">
        <v>5221</v>
      </c>
    </row>
    <row r="2460" spans="1:13" ht="45">
      <c r="A2460" s="162" t="s">
        <v>1037</v>
      </c>
      <c r="B2460" s="163">
        <v>268108</v>
      </c>
      <c r="C2460" s="163" t="s">
        <v>19539</v>
      </c>
      <c r="D2460" s="164" t="s">
        <v>19540</v>
      </c>
      <c r="E2460" s="164" t="s">
        <v>13321</v>
      </c>
      <c r="F2460" s="165" t="s">
        <v>10467</v>
      </c>
      <c r="G2460" s="165" t="s">
        <v>12396</v>
      </c>
      <c r="H2460" s="165" t="s">
        <v>12396</v>
      </c>
      <c r="I2460" s="164" t="s">
        <v>19227</v>
      </c>
      <c r="J2460" s="164" t="s">
        <v>13282</v>
      </c>
      <c r="K2460" s="164">
        <v>9</v>
      </c>
      <c r="L2460" s="164" t="s">
        <v>12396</v>
      </c>
      <c r="M2460" s="164">
        <v>22762</v>
      </c>
    </row>
    <row r="2461" spans="1:13" ht="45">
      <c r="A2461" s="162" t="s">
        <v>1040</v>
      </c>
      <c r="B2461" s="163">
        <v>268109</v>
      </c>
      <c r="C2461" s="163" t="s">
        <v>19541</v>
      </c>
      <c r="D2461" s="164" t="s">
        <v>19540</v>
      </c>
      <c r="E2461" s="164" t="s">
        <v>13322</v>
      </c>
      <c r="F2461" s="165" t="s">
        <v>10467</v>
      </c>
      <c r="G2461" s="165" t="s">
        <v>12396</v>
      </c>
      <c r="H2461" s="165" t="s">
        <v>12396</v>
      </c>
      <c r="I2461" s="164" t="s">
        <v>19227</v>
      </c>
      <c r="J2461" s="164" t="s">
        <v>13282</v>
      </c>
      <c r="K2461" s="164">
        <v>9</v>
      </c>
      <c r="L2461" s="164" t="s">
        <v>12396</v>
      </c>
      <c r="M2461" s="164">
        <v>22763</v>
      </c>
    </row>
    <row r="2462" spans="1:13" ht="45">
      <c r="A2462" s="162" t="s">
        <v>1166</v>
      </c>
      <c r="B2462" s="163">
        <v>305259</v>
      </c>
      <c r="C2462" s="163" t="s">
        <v>19542</v>
      </c>
      <c r="D2462" s="164" t="s">
        <v>19543</v>
      </c>
      <c r="E2462" s="164" t="s">
        <v>13330</v>
      </c>
      <c r="F2462" s="165" t="s">
        <v>10467</v>
      </c>
      <c r="G2462" s="165" t="s">
        <v>12396</v>
      </c>
      <c r="H2462" s="165" t="s">
        <v>12396</v>
      </c>
      <c r="I2462" s="164" t="s">
        <v>19227</v>
      </c>
      <c r="J2462" s="164" t="s">
        <v>13282</v>
      </c>
      <c r="K2462" s="164">
        <v>9</v>
      </c>
      <c r="L2462" s="164" t="s">
        <v>12396</v>
      </c>
      <c r="M2462" s="164">
        <v>22764</v>
      </c>
    </row>
    <row r="2463" spans="1:13" ht="30">
      <c r="A2463" s="162" t="s">
        <v>1169</v>
      </c>
      <c r="B2463" s="163">
        <v>305257</v>
      </c>
      <c r="C2463" s="163" t="s">
        <v>12396</v>
      </c>
      <c r="D2463" s="164" t="s">
        <v>19543</v>
      </c>
      <c r="E2463" s="164" t="s">
        <v>13331</v>
      </c>
      <c r="F2463" s="165" t="s">
        <v>13196</v>
      </c>
      <c r="G2463" s="165" t="s">
        <v>12396</v>
      </c>
      <c r="H2463" s="165" t="s">
        <v>12396</v>
      </c>
      <c r="I2463" s="164" t="s">
        <v>19227</v>
      </c>
      <c r="J2463" s="164" t="s">
        <v>13282</v>
      </c>
      <c r="K2463" s="164">
        <v>9</v>
      </c>
      <c r="L2463" s="164" t="s">
        <v>12396</v>
      </c>
      <c r="M2463" s="164">
        <v>22547</v>
      </c>
    </row>
    <row r="2464" spans="1:13" ht="30">
      <c r="A2464" s="162" t="s">
        <v>1252</v>
      </c>
      <c r="B2464" s="163">
        <v>271654</v>
      </c>
      <c r="C2464" s="163" t="s">
        <v>19544</v>
      </c>
      <c r="D2464" s="164" t="s">
        <v>19545</v>
      </c>
      <c r="E2464" s="164" t="s">
        <v>13333</v>
      </c>
      <c r="F2464" s="165" t="s">
        <v>10611</v>
      </c>
      <c r="G2464" s="165" t="s">
        <v>12396</v>
      </c>
      <c r="H2464" s="165" t="s">
        <v>12396</v>
      </c>
      <c r="I2464" s="164" t="s">
        <v>19227</v>
      </c>
      <c r="J2464" s="164" t="s">
        <v>13282</v>
      </c>
      <c r="K2464" s="164">
        <v>9</v>
      </c>
      <c r="L2464" s="164" t="s">
        <v>12396</v>
      </c>
      <c r="M2464" s="164">
        <v>22765</v>
      </c>
    </row>
    <row r="2465" spans="1:13" ht="30">
      <c r="A2465" s="162" t="s">
        <v>13283</v>
      </c>
      <c r="B2465" s="163">
        <v>338411</v>
      </c>
      <c r="C2465" s="163" t="s">
        <v>19546</v>
      </c>
      <c r="D2465" s="164" t="s">
        <v>19547</v>
      </c>
      <c r="E2465" s="164" t="s">
        <v>13281</v>
      </c>
      <c r="F2465" s="165" t="s">
        <v>13196</v>
      </c>
      <c r="G2465" s="165" t="s">
        <v>12396</v>
      </c>
      <c r="H2465" s="165" t="s">
        <v>12396</v>
      </c>
      <c r="I2465" s="164" t="s">
        <v>19227</v>
      </c>
      <c r="J2465" s="164" t="s">
        <v>13282</v>
      </c>
      <c r="K2465" s="164">
        <v>9</v>
      </c>
      <c r="L2465" s="164" t="s">
        <v>12396</v>
      </c>
      <c r="M2465" s="164">
        <v>22766</v>
      </c>
    </row>
    <row r="2466" spans="1:13" ht="30">
      <c r="A2466" s="162" t="s">
        <v>1114</v>
      </c>
      <c r="B2466" s="163">
        <v>430858</v>
      </c>
      <c r="C2466" s="163">
        <v>1054300634</v>
      </c>
      <c r="D2466" s="164" t="s">
        <v>19548</v>
      </c>
      <c r="E2466" s="164" t="s">
        <v>13327</v>
      </c>
      <c r="F2466" s="165" t="s">
        <v>13196</v>
      </c>
      <c r="G2466" s="165" t="s">
        <v>12396</v>
      </c>
      <c r="H2466" s="165" t="s">
        <v>12396</v>
      </c>
      <c r="I2466" s="164" t="s">
        <v>19227</v>
      </c>
      <c r="J2466" s="164" t="s">
        <v>13282</v>
      </c>
      <c r="K2466" s="164">
        <v>9</v>
      </c>
      <c r="L2466" s="164" t="s">
        <v>12396</v>
      </c>
      <c r="M2466" s="164">
        <v>5222</v>
      </c>
    </row>
    <row r="2467" spans="1:13" ht="30">
      <c r="A2467" s="162" t="s">
        <v>240</v>
      </c>
      <c r="B2467" s="163">
        <v>278348</v>
      </c>
      <c r="C2467" s="163" t="s">
        <v>237</v>
      </c>
      <c r="D2467" s="164" t="s">
        <v>19549</v>
      </c>
      <c r="E2467" s="164" t="s">
        <v>13286</v>
      </c>
      <c r="F2467" s="165" t="s">
        <v>10611</v>
      </c>
      <c r="G2467" s="165" t="s">
        <v>12396</v>
      </c>
      <c r="H2467" s="165" t="s">
        <v>12396</v>
      </c>
      <c r="I2467" s="164" t="s">
        <v>19227</v>
      </c>
      <c r="J2467" s="164" t="s">
        <v>13282</v>
      </c>
      <c r="K2467" s="164">
        <v>9</v>
      </c>
      <c r="L2467" s="164" t="s">
        <v>12396</v>
      </c>
      <c r="M2467" s="164">
        <v>5223</v>
      </c>
    </row>
    <row r="2468" spans="1:13" ht="30">
      <c r="A2468" s="162" t="s">
        <v>321</v>
      </c>
      <c r="B2468" s="163">
        <v>311390</v>
      </c>
      <c r="C2468" s="163" t="s">
        <v>12396</v>
      </c>
      <c r="D2468" s="164" t="s">
        <v>19550</v>
      </c>
      <c r="E2468" s="164" t="s">
        <v>13287</v>
      </c>
      <c r="F2468" s="165" t="s">
        <v>13196</v>
      </c>
      <c r="G2468" s="165" t="s">
        <v>12396</v>
      </c>
      <c r="H2468" s="165" t="s">
        <v>12396</v>
      </c>
      <c r="I2468" s="164" t="s">
        <v>19227</v>
      </c>
      <c r="J2468" s="164" t="s">
        <v>13282</v>
      </c>
      <c r="K2468" s="164">
        <v>9</v>
      </c>
      <c r="L2468" s="164" t="s">
        <v>12396</v>
      </c>
      <c r="M2468" s="164">
        <v>22557</v>
      </c>
    </row>
    <row r="2469" spans="1:13" ht="30">
      <c r="A2469" s="162" t="s">
        <v>366</v>
      </c>
      <c r="B2469" s="163">
        <v>280201</v>
      </c>
      <c r="C2469" s="163" t="s">
        <v>19551</v>
      </c>
      <c r="D2469" s="164" t="s">
        <v>19552</v>
      </c>
      <c r="E2469" s="164" t="s">
        <v>13289</v>
      </c>
      <c r="F2469" s="165" t="s">
        <v>13196</v>
      </c>
      <c r="G2469" s="165" t="s">
        <v>12396</v>
      </c>
      <c r="H2469" s="165" t="s">
        <v>12396</v>
      </c>
      <c r="I2469" s="164" t="s">
        <v>19227</v>
      </c>
      <c r="J2469" s="164" t="s">
        <v>13282</v>
      </c>
      <c r="K2469" s="164">
        <v>9</v>
      </c>
      <c r="L2469" s="164" t="s">
        <v>12396</v>
      </c>
      <c r="M2469" s="164">
        <v>23374</v>
      </c>
    </row>
    <row r="2470" spans="1:13" ht="30">
      <c r="A2470" s="162" t="s">
        <v>393</v>
      </c>
      <c r="B2470" s="163">
        <v>268404</v>
      </c>
      <c r="C2470" s="163">
        <v>1054300600</v>
      </c>
      <c r="D2470" s="164" t="s">
        <v>19553</v>
      </c>
      <c r="E2470" s="164" t="s">
        <v>13290</v>
      </c>
      <c r="F2470" s="165" t="s">
        <v>10611</v>
      </c>
      <c r="G2470" s="165" t="s">
        <v>12396</v>
      </c>
      <c r="H2470" s="165" t="s">
        <v>12396</v>
      </c>
      <c r="I2470" s="164" t="s">
        <v>19227</v>
      </c>
      <c r="J2470" s="164" t="s">
        <v>13282</v>
      </c>
      <c r="K2470" s="164">
        <v>9</v>
      </c>
      <c r="L2470" s="164" t="s">
        <v>12396</v>
      </c>
      <c r="M2470" s="164">
        <v>5224</v>
      </c>
    </row>
    <row r="2471" spans="1:13" ht="30">
      <c r="A2471" s="162" t="s">
        <v>396</v>
      </c>
      <c r="B2471" s="163">
        <v>268403</v>
      </c>
      <c r="C2471" s="163">
        <v>1054300596</v>
      </c>
      <c r="D2471" s="164" t="s">
        <v>19553</v>
      </c>
      <c r="E2471" s="164" t="s">
        <v>13291</v>
      </c>
      <c r="F2471" s="165" t="s">
        <v>10611</v>
      </c>
      <c r="G2471" s="165" t="s">
        <v>12396</v>
      </c>
      <c r="H2471" s="165" t="s">
        <v>12396</v>
      </c>
      <c r="I2471" s="164" t="s">
        <v>19227</v>
      </c>
      <c r="J2471" s="164" t="s">
        <v>13282</v>
      </c>
      <c r="K2471" s="164">
        <v>9</v>
      </c>
      <c r="L2471" s="164" t="s">
        <v>12396</v>
      </c>
      <c r="M2471" s="164">
        <v>5225</v>
      </c>
    </row>
    <row r="2472" spans="1:13" ht="30">
      <c r="A2472" s="162" t="s">
        <v>430</v>
      </c>
      <c r="B2472" s="163">
        <v>270409</v>
      </c>
      <c r="C2472" s="163">
        <v>1054300553</v>
      </c>
      <c r="D2472" s="164" t="s">
        <v>19554</v>
      </c>
      <c r="E2472" s="164" t="s">
        <v>13292</v>
      </c>
      <c r="F2472" s="165" t="s">
        <v>13196</v>
      </c>
      <c r="G2472" s="165" t="s">
        <v>12396</v>
      </c>
      <c r="H2472" s="165" t="s">
        <v>12396</v>
      </c>
      <c r="I2472" s="164" t="s">
        <v>19227</v>
      </c>
      <c r="J2472" s="164" t="s">
        <v>13282</v>
      </c>
      <c r="K2472" s="164">
        <v>9</v>
      </c>
      <c r="L2472" s="164" t="s">
        <v>12396</v>
      </c>
      <c r="M2472" s="164">
        <v>5226</v>
      </c>
    </row>
    <row r="2473" spans="1:13" ht="30">
      <c r="A2473" s="162" t="s">
        <v>483</v>
      </c>
      <c r="B2473" s="163">
        <v>340148</v>
      </c>
      <c r="C2473" s="163">
        <v>1054300774</v>
      </c>
      <c r="D2473" s="164" t="s">
        <v>19555</v>
      </c>
      <c r="E2473" s="164" t="s">
        <v>13293</v>
      </c>
      <c r="F2473" s="165" t="s">
        <v>13196</v>
      </c>
      <c r="G2473" s="165" t="s">
        <v>12396</v>
      </c>
      <c r="H2473" s="165" t="s">
        <v>12396</v>
      </c>
      <c r="I2473" s="164" t="s">
        <v>19227</v>
      </c>
      <c r="J2473" s="164" t="s">
        <v>13282</v>
      </c>
      <c r="K2473" s="164">
        <v>9</v>
      </c>
      <c r="L2473" s="164" t="s">
        <v>12396</v>
      </c>
      <c r="M2473" s="164">
        <v>5227</v>
      </c>
    </row>
    <row r="2474" spans="1:13" ht="30">
      <c r="A2474" s="162" t="s">
        <v>486</v>
      </c>
      <c r="B2474" s="163">
        <v>268427</v>
      </c>
      <c r="C2474" s="163">
        <v>1054300383</v>
      </c>
      <c r="D2474" s="164" t="s">
        <v>19555</v>
      </c>
      <c r="E2474" s="164" t="s">
        <v>13294</v>
      </c>
      <c r="F2474" s="165" t="s">
        <v>10611</v>
      </c>
      <c r="G2474" s="165" t="s">
        <v>12396</v>
      </c>
      <c r="H2474" s="165" t="s">
        <v>12396</v>
      </c>
      <c r="I2474" s="164" t="s">
        <v>19227</v>
      </c>
      <c r="J2474" s="164" t="s">
        <v>13282</v>
      </c>
      <c r="K2474" s="164">
        <v>9</v>
      </c>
      <c r="L2474" s="164" t="s">
        <v>12396</v>
      </c>
      <c r="M2474" s="164">
        <v>5228</v>
      </c>
    </row>
    <row r="2475" spans="1:13" ht="30">
      <c r="A2475" s="162" t="s">
        <v>516</v>
      </c>
      <c r="B2475" s="163">
        <v>340186</v>
      </c>
      <c r="C2475" s="163">
        <v>1054300251</v>
      </c>
      <c r="D2475" s="164" t="s">
        <v>19556</v>
      </c>
      <c r="E2475" s="164" t="s">
        <v>13297</v>
      </c>
      <c r="F2475" s="165" t="s">
        <v>13196</v>
      </c>
      <c r="G2475" s="165" t="s">
        <v>12396</v>
      </c>
      <c r="H2475" s="165" t="s">
        <v>12396</v>
      </c>
      <c r="I2475" s="164" t="s">
        <v>19227</v>
      </c>
      <c r="J2475" s="164" t="s">
        <v>13282</v>
      </c>
      <c r="K2475" s="164">
        <v>9</v>
      </c>
      <c r="L2475" s="164" t="s">
        <v>12396</v>
      </c>
      <c r="M2475" s="164">
        <v>5229</v>
      </c>
    </row>
    <row r="2476" spans="1:13" ht="30">
      <c r="A2476" s="162" t="s">
        <v>519</v>
      </c>
      <c r="B2476" s="163">
        <v>443545</v>
      </c>
      <c r="C2476" s="163">
        <v>1054300561</v>
      </c>
      <c r="D2476" s="164" t="s">
        <v>19557</v>
      </c>
      <c r="E2476" s="164" t="s">
        <v>13298</v>
      </c>
      <c r="F2476" s="165" t="s">
        <v>13196</v>
      </c>
      <c r="G2476" s="165" t="s">
        <v>12396</v>
      </c>
      <c r="H2476" s="165" t="s">
        <v>12396</v>
      </c>
      <c r="I2476" s="164" t="s">
        <v>19227</v>
      </c>
      <c r="J2476" s="164" t="s">
        <v>13282</v>
      </c>
      <c r="K2476" s="164">
        <v>9</v>
      </c>
      <c r="L2476" s="164" t="s">
        <v>12396</v>
      </c>
      <c r="M2476" s="164">
        <v>5230</v>
      </c>
    </row>
    <row r="2477" spans="1:13" ht="30">
      <c r="A2477" s="162" t="s">
        <v>1795</v>
      </c>
      <c r="B2477" s="163">
        <v>272023</v>
      </c>
      <c r="C2477" s="163" t="s">
        <v>1792</v>
      </c>
      <c r="D2477" s="164" t="s">
        <v>19558</v>
      </c>
      <c r="E2477" s="164" t="s">
        <v>13352</v>
      </c>
      <c r="F2477" s="165" t="s">
        <v>10611</v>
      </c>
      <c r="G2477" s="165" t="s">
        <v>12396</v>
      </c>
      <c r="H2477" s="165" t="s">
        <v>12396</v>
      </c>
      <c r="I2477" s="164" t="s">
        <v>19227</v>
      </c>
      <c r="J2477" s="164" t="s">
        <v>13282</v>
      </c>
      <c r="K2477" s="164">
        <v>9</v>
      </c>
      <c r="L2477" s="164" t="s">
        <v>12396</v>
      </c>
      <c r="M2477" s="164">
        <v>5231</v>
      </c>
    </row>
    <row r="2478" spans="1:13" ht="30">
      <c r="A2478" s="162" t="s">
        <v>549</v>
      </c>
      <c r="B2478" s="163">
        <v>270445</v>
      </c>
      <c r="C2478" s="163">
        <v>1054300189</v>
      </c>
      <c r="D2478" s="164" t="s">
        <v>19559</v>
      </c>
      <c r="E2478" s="164" t="s">
        <v>13299</v>
      </c>
      <c r="F2478" s="165" t="s">
        <v>10611</v>
      </c>
      <c r="G2478" s="165" t="s">
        <v>12396</v>
      </c>
      <c r="H2478" s="165" t="s">
        <v>12396</v>
      </c>
      <c r="I2478" s="164" t="s">
        <v>19227</v>
      </c>
      <c r="J2478" s="164" t="s">
        <v>13282</v>
      </c>
      <c r="K2478" s="164">
        <v>9</v>
      </c>
      <c r="L2478" s="164" t="s">
        <v>12396</v>
      </c>
      <c r="M2478" s="164">
        <v>5232</v>
      </c>
    </row>
    <row r="2479" spans="1:13" ht="30">
      <c r="A2479" s="162" t="s">
        <v>678</v>
      </c>
      <c r="B2479" s="163">
        <v>270377</v>
      </c>
      <c r="C2479" s="163">
        <v>1054300286</v>
      </c>
      <c r="D2479" s="164" t="s">
        <v>19560</v>
      </c>
      <c r="E2479" s="164" t="s">
        <v>13303</v>
      </c>
      <c r="F2479" s="165" t="s">
        <v>13196</v>
      </c>
      <c r="G2479" s="165" t="s">
        <v>12396</v>
      </c>
      <c r="H2479" s="165" t="s">
        <v>12396</v>
      </c>
      <c r="I2479" s="164" t="s">
        <v>19227</v>
      </c>
      <c r="J2479" s="164" t="s">
        <v>13282</v>
      </c>
      <c r="K2479" s="164">
        <v>9</v>
      </c>
      <c r="L2479" s="164" t="s">
        <v>12396</v>
      </c>
      <c r="M2479" s="164">
        <v>5233</v>
      </c>
    </row>
    <row r="2480" spans="1:13" ht="30">
      <c r="A2480" s="162" t="s">
        <v>792</v>
      </c>
      <c r="B2480" s="163">
        <v>429928</v>
      </c>
      <c r="C2480" s="163">
        <v>1054300154</v>
      </c>
      <c r="D2480" s="164" t="s">
        <v>19561</v>
      </c>
      <c r="E2480" s="164" t="s">
        <v>13307</v>
      </c>
      <c r="F2480" s="165" t="s">
        <v>13196</v>
      </c>
      <c r="G2480" s="165" t="s">
        <v>12396</v>
      </c>
      <c r="H2480" s="165" t="s">
        <v>12396</v>
      </c>
      <c r="I2480" s="164" t="s">
        <v>19227</v>
      </c>
      <c r="J2480" s="164" t="s">
        <v>13282</v>
      </c>
      <c r="K2480" s="164">
        <v>9</v>
      </c>
      <c r="L2480" s="164" t="s">
        <v>12396</v>
      </c>
      <c r="M2480" s="164">
        <v>5234</v>
      </c>
    </row>
    <row r="2481" spans="1:13" ht="30">
      <c r="A2481" s="162" t="s">
        <v>985</v>
      </c>
      <c r="B2481" s="163">
        <v>270430</v>
      </c>
      <c r="C2481" s="163">
        <v>1054300545</v>
      </c>
      <c r="D2481" s="164" t="s">
        <v>19562</v>
      </c>
      <c r="E2481" s="164" t="s">
        <v>13320</v>
      </c>
      <c r="F2481" s="165" t="s">
        <v>13196</v>
      </c>
      <c r="G2481" s="165" t="s">
        <v>12396</v>
      </c>
      <c r="H2481" s="165" t="s">
        <v>12396</v>
      </c>
      <c r="I2481" s="164" t="s">
        <v>19227</v>
      </c>
      <c r="J2481" s="164" t="s">
        <v>13282</v>
      </c>
      <c r="K2481" s="164">
        <v>9</v>
      </c>
      <c r="L2481" s="164" t="s">
        <v>12396</v>
      </c>
      <c r="M2481" s="164">
        <v>5235</v>
      </c>
    </row>
    <row r="2482" spans="1:13" ht="30">
      <c r="A2482" s="162" t="s">
        <v>1129</v>
      </c>
      <c r="B2482" s="163">
        <v>294912</v>
      </c>
      <c r="C2482" s="163">
        <v>1054300910</v>
      </c>
      <c r="D2482" s="164" t="s">
        <v>19563</v>
      </c>
      <c r="E2482" s="164" t="s">
        <v>13328</v>
      </c>
      <c r="F2482" s="165" t="s">
        <v>13196</v>
      </c>
      <c r="G2482" s="165" t="s">
        <v>12396</v>
      </c>
      <c r="H2482" s="165" t="s">
        <v>12396</v>
      </c>
      <c r="I2482" s="164" t="s">
        <v>19227</v>
      </c>
      <c r="J2482" s="164" t="s">
        <v>13282</v>
      </c>
      <c r="K2482" s="164">
        <v>9</v>
      </c>
      <c r="L2482" s="164" t="s">
        <v>12396</v>
      </c>
      <c r="M2482" s="164">
        <v>5237</v>
      </c>
    </row>
    <row r="2483" spans="1:13" ht="30">
      <c r="A2483" s="162" t="s">
        <v>1366</v>
      </c>
      <c r="B2483" s="163">
        <v>305293</v>
      </c>
      <c r="C2483" s="163" t="s">
        <v>1363</v>
      </c>
      <c r="D2483" s="164" t="s">
        <v>19564</v>
      </c>
      <c r="E2483" s="164" t="s">
        <v>13341</v>
      </c>
      <c r="F2483" s="165" t="s">
        <v>13196</v>
      </c>
      <c r="G2483" s="165" t="s">
        <v>12396</v>
      </c>
      <c r="H2483" s="165" t="s">
        <v>12396</v>
      </c>
      <c r="I2483" s="164" t="s">
        <v>19227</v>
      </c>
      <c r="J2483" s="164" t="s">
        <v>13282</v>
      </c>
      <c r="K2483" s="164">
        <v>9</v>
      </c>
      <c r="L2483" s="164" t="s">
        <v>12396</v>
      </c>
      <c r="M2483" s="164">
        <v>5238</v>
      </c>
    </row>
    <row r="2484" spans="1:13" ht="30">
      <c r="A2484" s="162" t="s">
        <v>1865</v>
      </c>
      <c r="B2484" s="163">
        <v>321804</v>
      </c>
      <c r="C2484" s="163" t="s">
        <v>19565</v>
      </c>
      <c r="D2484" s="164" t="s">
        <v>19566</v>
      </c>
      <c r="E2484" s="164" t="s">
        <v>13355</v>
      </c>
      <c r="F2484" s="165" t="s">
        <v>13196</v>
      </c>
      <c r="G2484" s="165" t="s">
        <v>12396</v>
      </c>
      <c r="H2484" s="165" t="s">
        <v>12396</v>
      </c>
      <c r="I2484" s="164" t="s">
        <v>19227</v>
      </c>
      <c r="J2484" s="164" t="s">
        <v>13282</v>
      </c>
      <c r="K2484" s="164">
        <v>9</v>
      </c>
      <c r="L2484" s="164" t="s">
        <v>12396</v>
      </c>
      <c r="M2484" s="164">
        <v>23365</v>
      </c>
    </row>
    <row r="2485" spans="1:13" ht="30">
      <c r="A2485" s="162" t="s">
        <v>662</v>
      </c>
      <c r="B2485" s="163">
        <v>422363</v>
      </c>
      <c r="C2485" s="163">
        <v>1054300260</v>
      </c>
      <c r="D2485" s="164" t="s">
        <v>19567</v>
      </c>
      <c r="E2485" s="164" t="s">
        <v>13300</v>
      </c>
      <c r="F2485" s="165" t="s">
        <v>13196</v>
      </c>
      <c r="G2485" s="165" t="s">
        <v>12396</v>
      </c>
      <c r="H2485" s="165" t="s">
        <v>12396</v>
      </c>
      <c r="I2485" s="164" t="s">
        <v>19227</v>
      </c>
      <c r="J2485" s="164" t="s">
        <v>13282</v>
      </c>
      <c r="K2485" s="164">
        <v>9</v>
      </c>
      <c r="L2485" s="164" t="s">
        <v>12396</v>
      </c>
      <c r="M2485" s="164">
        <v>5240</v>
      </c>
    </row>
    <row r="2486" spans="1:13" ht="30">
      <c r="A2486" s="162" t="s">
        <v>665</v>
      </c>
      <c r="B2486" s="163">
        <v>338413</v>
      </c>
      <c r="C2486" s="163">
        <v>1054300120</v>
      </c>
      <c r="D2486" s="164" t="s">
        <v>19568</v>
      </c>
      <c r="E2486" s="164" t="s">
        <v>13301</v>
      </c>
      <c r="F2486" s="165" t="s">
        <v>13196</v>
      </c>
      <c r="G2486" s="165" t="s">
        <v>12396</v>
      </c>
      <c r="H2486" s="165" t="s">
        <v>12396</v>
      </c>
      <c r="I2486" s="164" t="s">
        <v>19227</v>
      </c>
      <c r="J2486" s="164" t="s">
        <v>13282</v>
      </c>
      <c r="K2486" s="164">
        <v>9</v>
      </c>
      <c r="L2486" s="164" t="s">
        <v>12396</v>
      </c>
      <c r="M2486" s="164">
        <v>5241</v>
      </c>
    </row>
    <row r="2487" spans="1:13" ht="30">
      <c r="A2487" s="162" t="s">
        <v>675</v>
      </c>
      <c r="B2487" s="163">
        <v>412031</v>
      </c>
      <c r="C2487" s="163">
        <v>1054300979</v>
      </c>
      <c r="D2487" s="164" t="s">
        <v>19569</v>
      </c>
      <c r="E2487" s="164" t="s">
        <v>13302</v>
      </c>
      <c r="F2487" s="165" t="s">
        <v>10611</v>
      </c>
      <c r="G2487" s="165" t="s">
        <v>12396</v>
      </c>
      <c r="H2487" s="165" t="s">
        <v>12396</v>
      </c>
      <c r="I2487" s="164" t="s">
        <v>19227</v>
      </c>
      <c r="J2487" s="164" t="s">
        <v>13282</v>
      </c>
      <c r="K2487" s="164">
        <v>9</v>
      </c>
      <c r="L2487" s="164" t="s">
        <v>12396</v>
      </c>
      <c r="M2487" s="164">
        <v>5242</v>
      </c>
    </row>
    <row r="2488" spans="1:13" ht="30">
      <c r="A2488" s="162" t="s">
        <v>750</v>
      </c>
      <c r="B2488" s="163">
        <v>272490</v>
      </c>
      <c r="C2488" s="163">
        <v>1054300642</v>
      </c>
      <c r="D2488" s="164" t="s">
        <v>19570</v>
      </c>
      <c r="E2488" s="164" t="s">
        <v>13304</v>
      </c>
      <c r="F2488" s="165" t="s">
        <v>10611</v>
      </c>
      <c r="G2488" s="165" t="s">
        <v>12396</v>
      </c>
      <c r="H2488" s="165" t="s">
        <v>12396</v>
      </c>
      <c r="I2488" s="164" t="s">
        <v>19227</v>
      </c>
      <c r="J2488" s="164" t="s">
        <v>13282</v>
      </c>
      <c r="K2488" s="164">
        <v>9</v>
      </c>
      <c r="L2488" s="164" t="s">
        <v>12396</v>
      </c>
      <c r="M2488" s="164">
        <v>5243</v>
      </c>
    </row>
    <row r="2489" spans="1:13" ht="30">
      <c r="A2489" s="162" t="s">
        <v>19571</v>
      </c>
      <c r="B2489" s="163">
        <v>455884</v>
      </c>
      <c r="C2489" s="163">
        <v>1054300588</v>
      </c>
      <c r="D2489" s="164" t="s">
        <v>19572</v>
      </c>
      <c r="E2489" s="164" t="s">
        <v>19573</v>
      </c>
      <c r="F2489" s="165" t="s">
        <v>13196</v>
      </c>
      <c r="G2489" s="165" t="s">
        <v>12396</v>
      </c>
      <c r="H2489" s="165" t="s">
        <v>12396</v>
      </c>
      <c r="I2489" s="164" t="s">
        <v>19227</v>
      </c>
      <c r="J2489" s="164" t="s">
        <v>13282</v>
      </c>
      <c r="K2489" s="164">
        <v>9</v>
      </c>
      <c r="L2489" s="164" t="s">
        <v>12396</v>
      </c>
      <c r="M2489" s="164">
        <v>5244</v>
      </c>
    </row>
    <row r="2490" spans="1:13" ht="30">
      <c r="A2490" s="162" t="s">
        <v>863</v>
      </c>
      <c r="B2490" s="163">
        <v>342178</v>
      </c>
      <c r="C2490" s="163" t="s">
        <v>860</v>
      </c>
      <c r="D2490" s="164" t="s">
        <v>19574</v>
      </c>
      <c r="E2490" s="164" t="s">
        <v>13308</v>
      </c>
      <c r="F2490" s="165" t="s">
        <v>13196</v>
      </c>
      <c r="G2490" s="165" t="s">
        <v>12396</v>
      </c>
      <c r="H2490" s="165" t="s">
        <v>12396</v>
      </c>
      <c r="I2490" s="164" t="s">
        <v>19227</v>
      </c>
      <c r="J2490" s="164" t="s">
        <v>13282</v>
      </c>
      <c r="K2490" s="164">
        <v>9</v>
      </c>
      <c r="L2490" s="164" t="s">
        <v>12396</v>
      </c>
      <c r="M2490" s="164">
        <v>5246</v>
      </c>
    </row>
    <row r="2491" spans="1:13" ht="30">
      <c r="A2491" s="162" t="s">
        <v>867</v>
      </c>
      <c r="B2491" s="163">
        <v>282151</v>
      </c>
      <c r="C2491" s="163">
        <v>1054300197</v>
      </c>
      <c r="D2491" s="164" t="s">
        <v>19575</v>
      </c>
      <c r="E2491" s="164" t="s">
        <v>13309</v>
      </c>
      <c r="F2491" s="165" t="s">
        <v>10611</v>
      </c>
      <c r="G2491" s="165" t="s">
        <v>12396</v>
      </c>
      <c r="H2491" s="165" t="s">
        <v>12396</v>
      </c>
      <c r="I2491" s="164" t="s">
        <v>19227</v>
      </c>
      <c r="J2491" s="164" t="s">
        <v>13282</v>
      </c>
      <c r="K2491" s="164">
        <v>9</v>
      </c>
      <c r="L2491" s="164" t="s">
        <v>12396</v>
      </c>
      <c r="M2491" s="164">
        <v>5247</v>
      </c>
    </row>
    <row r="2492" spans="1:13" ht="30">
      <c r="A2492" s="162" t="s">
        <v>938</v>
      </c>
      <c r="B2492" s="163">
        <v>268478</v>
      </c>
      <c r="C2492" s="163">
        <v>1054300782</v>
      </c>
      <c r="D2492" s="164" t="s">
        <v>19576</v>
      </c>
      <c r="E2492" s="164" t="s">
        <v>13314</v>
      </c>
      <c r="F2492" s="165" t="s">
        <v>13196</v>
      </c>
      <c r="G2492" s="165" t="s">
        <v>12396</v>
      </c>
      <c r="H2492" s="165" t="s">
        <v>12396</v>
      </c>
      <c r="I2492" s="164" t="s">
        <v>19227</v>
      </c>
      <c r="J2492" s="164" t="s">
        <v>13282</v>
      </c>
      <c r="K2492" s="164">
        <v>9</v>
      </c>
      <c r="L2492" s="164" t="s">
        <v>12396</v>
      </c>
      <c r="M2492" s="164">
        <v>27290</v>
      </c>
    </row>
    <row r="2493" spans="1:13" ht="30">
      <c r="A2493" s="162" t="s">
        <v>941</v>
      </c>
      <c r="B2493" s="163">
        <v>268478</v>
      </c>
      <c r="C2493" s="163">
        <v>1054300898</v>
      </c>
      <c r="D2493" s="164" t="s">
        <v>19576</v>
      </c>
      <c r="E2493" s="164" t="s">
        <v>13312</v>
      </c>
      <c r="F2493" s="165" t="s">
        <v>13196</v>
      </c>
      <c r="G2493" s="165" t="s">
        <v>12396</v>
      </c>
      <c r="H2493" s="165" t="s">
        <v>12396</v>
      </c>
      <c r="I2493" s="164" t="s">
        <v>19227</v>
      </c>
      <c r="J2493" s="164" t="s">
        <v>13282</v>
      </c>
      <c r="K2493" s="164">
        <v>9</v>
      </c>
      <c r="L2493" s="164" t="s">
        <v>12396</v>
      </c>
      <c r="M2493" s="164">
        <v>5248</v>
      </c>
    </row>
    <row r="2494" spans="1:13" ht="30">
      <c r="A2494" s="162" t="s">
        <v>947</v>
      </c>
      <c r="B2494" s="163">
        <v>268177</v>
      </c>
      <c r="C2494" s="163">
        <v>1054300324</v>
      </c>
      <c r="D2494" s="164" t="s">
        <v>19577</v>
      </c>
      <c r="E2494" s="164" t="s">
        <v>13315</v>
      </c>
      <c r="F2494" s="165" t="s">
        <v>10611</v>
      </c>
      <c r="G2494" s="165" t="s">
        <v>12396</v>
      </c>
      <c r="H2494" s="165" t="s">
        <v>12396</v>
      </c>
      <c r="I2494" s="164" t="s">
        <v>19227</v>
      </c>
      <c r="J2494" s="164" t="s">
        <v>13282</v>
      </c>
      <c r="K2494" s="164">
        <v>9</v>
      </c>
      <c r="L2494" s="164" t="s">
        <v>12396</v>
      </c>
      <c r="M2494" s="164">
        <v>5249</v>
      </c>
    </row>
    <row r="2495" spans="1:13" ht="30">
      <c r="A2495" s="162" t="s">
        <v>923</v>
      </c>
      <c r="B2495" s="163">
        <v>268509</v>
      </c>
      <c r="C2495" s="163" t="s">
        <v>920</v>
      </c>
      <c r="D2495" s="164" t="s">
        <v>19578</v>
      </c>
      <c r="E2495" s="164" t="s">
        <v>13311</v>
      </c>
      <c r="F2495" s="165" t="s">
        <v>13196</v>
      </c>
      <c r="G2495" s="165" t="s">
        <v>12396</v>
      </c>
      <c r="H2495" s="165" t="s">
        <v>12396</v>
      </c>
      <c r="I2495" s="164" t="s">
        <v>19227</v>
      </c>
      <c r="J2495" s="164" t="s">
        <v>13282</v>
      </c>
      <c r="K2495" s="164">
        <v>9</v>
      </c>
      <c r="L2495" s="164" t="s">
        <v>12396</v>
      </c>
      <c r="M2495" s="164">
        <v>5250</v>
      </c>
    </row>
    <row r="2496" spans="1:13" ht="45">
      <c r="A2496" s="162" t="s">
        <v>966</v>
      </c>
      <c r="B2496" s="163">
        <v>448707</v>
      </c>
      <c r="C2496" s="163">
        <v>1054300715</v>
      </c>
      <c r="D2496" s="164" t="s">
        <v>19579</v>
      </c>
      <c r="E2496" s="164" t="s">
        <v>13319</v>
      </c>
      <c r="F2496" s="165" t="s">
        <v>10467</v>
      </c>
      <c r="G2496" s="165" t="s">
        <v>12396</v>
      </c>
      <c r="H2496" s="165" t="s">
        <v>12396</v>
      </c>
      <c r="I2496" s="164" t="s">
        <v>19227</v>
      </c>
      <c r="J2496" s="164" t="s">
        <v>13282</v>
      </c>
      <c r="K2496" s="164">
        <v>9</v>
      </c>
      <c r="L2496" s="164" t="s">
        <v>12396</v>
      </c>
      <c r="M2496" s="164">
        <v>5251</v>
      </c>
    </row>
    <row r="2497" spans="1:13" ht="30">
      <c r="A2497" s="162" t="s">
        <v>1915</v>
      </c>
      <c r="B2497" s="163">
        <v>383786</v>
      </c>
      <c r="C2497" s="163">
        <v>1054300499</v>
      </c>
      <c r="D2497" s="164" t="s">
        <v>19580</v>
      </c>
      <c r="E2497" s="164" t="s">
        <v>13360</v>
      </c>
      <c r="F2497" s="165" t="s">
        <v>13196</v>
      </c>
      <c r="G2497" s="165" t="s">
        <v>12396</v>
      </c>
      <c r="H2497" s="165" t="s">
        <v>12396</v>
      </c>
      <c r="I2497" s="164" t="s">
        <v>19227</v>
      </c>
      <c r="J2497" s="164" t="s">
        <v>13282</v>
      </c>
      <c r="K2497" s="164">
        <v>9</v>
      </c>
      <c r="L2497" s="164" t="s">
        <v>12396</v>
      </c>
      <c r="M2497" s="164">
        <v>5252</v>
      </c>
    </row>
    <row r="2498" spans="1:13">
      <c r="A2498" s="162" t="s">
        <v>1918</v>
      </c>
      <c r="B2498" s="163">
        <v>383788</v>
      </c>
      <c r="C2498" s="163">
        <v>1054300987</v>
      </c>
      <c r="D2498" s="164" t="s">
        <v>19581</v>
      </c>
      <c r="E2498" s="164" t="s">
        <v>13361</v>
      </c>
      <c r="F2498" s="165" t="s">
        <v>13202</v>
      </c>
      <c r="G2498" s="165" t="s">
        <v>12396</v>
      </c>
      <c r="H2498" s="165" t="s">
        <v>12396</v>
      </c>
      <c r="I2498" s="164" t="s">
        <v>19227</v>
      </c>
      <c r="J2498" s="164" t="s">
        <v>13282</v>
      </c>
      <c r="K2498" s="164">
        <v>9</v>
      </c>
      <c r="L2498" s="164" t="s">
        <v>12396</v>
      </c>
      <c r="M2498" s="164">
        <v>5253</v>
      </c>
    </row>
    <row r="2499" spans="1:13">
      <c r="A2499" s="162" t="s">
        <v>1921</v>
      </c>
      <c r="B2499" s="163">
        <v>383790</v>
      </c>
      <c r="C2499" s="163">
        <v>1054300995</v>
      </c>
      <c r="D2499" s="164" t="s">
        <v>19582</v>
      </c>
      <c r="E2499" s="164" t="s">
        <v>13362</v>
      </c>
      <c r="F2499" s="165" t="s">
        <v>13202</v>
      </c>
      <c r="G2499" s="165" t="s">
        <v>12396</v>
      </c>
      <c r="H2499" s="165" t="s">
        <v>12396</v>
      </c>
      <c r="I2499" s="164" t="s">
        <v>19227</v>
      </c>
      <c r="J2499" s="164" t="s">
        <v>13282</v>
      </c>
      <c r="K2499" s="164">
        <v>9</v>
      </c>
      <c r="L2499" s="164" t="s">
        <v>12396</v>
      </c>
      <c r="M2499" s="164">
        <v>5254</v>
      </c>
    </row>
    <row r="2500" spans="1:13">
      <c r="A2500" s="162" t="s">
        <v>1082</v>
      </c>
      <c r="B2500" s="163">
        <v>268110</v>
      </c>
      <c r="C2500" s="163">
        <v>1054300502</v>
      </c>
      <c r="D2500" s="164" t="s">
        <v>19583</v>
      </c>
      <c r="E2500" s="164" t="s">
        <v>13323</v>
      </c>
      <c r="F2500" s="165" t="s">
        <v>13202</v>
      </c>
      <c r="G2500" s="165" t="s">
        <v>12396</v>
      </c>
      <c r="H2500" s="165" t="s">
        <v>12396</v>
      </c>
      <c r="I2500" s="164" t="s">
        <v>19227</v>
      </c>
      <c r="J2500" s="164" t="s">
        <v>13282</v>
      </c>
      <c r="K2500" s="164">
        <v>9</v>
      </c>
      <c r="L2500" s="164" t="s">
        <v>12396</v>
      </c>
      <c r="M2500" s="164">
        <v>5255</v>
      </c>
    </row>
    <row r="2501" spans="1:13" ht="30">
      <c r="A2501" s="162" t="s">
        <v>1085</v>
      </c>
      <c r="B2501" s="163">
        <v>270444</v>
      </c>
      <c r="C2501" s="163">
        <v>1054300812</v>
      </c>
      <c r="D2501" s="164" t="s">
        <v>19584</v>
      </c>
      <c r="E2501" s="164" t="s">
        <v>13324</v>
      </c>
      <c r="F2501" s="165" t="s">
        <v>13196</v>
      </c>
      <c r="G2501" s="165" t="s">
        <v>12396</v>
      </c>
      <c r="H2501" s="165" t="s">
        <v>12396</v>
      </c>
      <c r="I2501" s="164" t="s">
        <v>19227</v>
      </c>
      <c r="J2501" s="164" t="s">
        <v>13282</v>
      </c>
      <c r="K2501" s="164">
        <v>9</v>
      </c>
      <c r="L2501" s="164" t="s">
        <v>12396</v>
      </c>
      <c r="M2501" s="164">
        <v>5256</v>
      </c>
    </row>
    <row r="2502" spans="1:13" ht="30">
      <c r="A2502" s="162" t="s">
        <v>1163</v>
      </c>
      <c r="B2502" s="163">
        <v>273407</v>
      </c>
      <c r="C2502" s="163">
        <v>1054300723</v>
      </c>
      <c r="D2502" s="164" t="s">
        <v>19585</v>
      </c>
      <c r="E2502" s="164" t="s">
        <v>13329</v>
      </c>
      <c r="F2502" s="165" t="s">
        <v>10611</v>
      </c>
      <c r="G2502" s="165" t="s">
        <v>12396</v>
      </c>
      <c r="H2502" s="165" t="s">
        <v>12396</v>
      </c>
      <c r="I2502" s="164" t="s">
        <v>19227</v>
      </c>
      <c r="J2502" s="164" t="s">
        <v>13282</v>
      </c>
      <c r="K2502" s="164">
        <v>9</v>
      </c>
      <c r="L2502" s="164" t="s">
        <v>12396</v>
      </c>
      <c r="M2502" s="164">
        <v>5257</v>
      </c>
    </row>
    <row r="2503" spans="1:13">
      <c r="A2503" s="162" t="s">
        <v>1222</v>
      </c>
      <c r="B2503" s="163">
        <v>268486</v>
      </c>
      <c r="C2503" s="163" t="s">
        <v>12396</v>
      </c>
      <c r="D2503" s="164" t="s">
        <v>19586</v>
      </c>
      <c r="E2503" s="164" t="s">
        <v>13332</v>
      </c>
      <c r="F2503" s="165" t="s">
        <v>13202</v>
      </c>
      <c r="G2503" s="165" t="s">
        <v>12396</v>
      </c>
      <c r="H2503" s="165" t="s">
        <v>12396</v>
      </c>
      <c r="I2503" s="164" t="s">
        <v>19227</v>
      </c>
      <c r="J2503" s="164" t="s">
        <v>13282</v>
      </c>
      <c r="K2503" s="164">
        <v>9</v>
      </c>
      <c r="L2503" s="164" t="s">
        <v>12396</v>
      </c>
      <c r="M2503" s="164">
        <v>23037</v>
      </c>
    </row>
    <row r="2504" spans="1:13" ht="30">
      <c r="A2504" s="162" t="s">
        <v>1256</v>
      </c>
      <c r="B2504" s="163">
        <v>270440</v>
      </c>
      <c r="C2504" s="163" t="s">
        <v>1253</v>
      </c>
      <c r="D2504" s="164" t="s">
        <v>19587</v>
      </c>
      <c r="E2504" s="164" t="s">
        <v>13334</v>
      </c>
      <c r="F2504" s="165" t="s">
        <v>10611</v>
      </c>
      <c r="G2504" s="165" t="s">
        <v>12396</v>
      </c>
      <c r="H2504" s="165" t="s">
        <v>12396</v>
      </c>
      <c r="I2504" s="164" t="s">
        <v>19227</v>
      </c>
      <c r="J2504" s="164" t="s">
        <v>13282</v>
      </c>
      <c r="K2504" s="164">
        <v>9</v>
      </c>
      <c r="L2504" s="164" t="s">
        <v>12396</v>
      </c>
      <c r="M2504" s="164">
        <v>5258</v>
      </c>
    </row>
    <row r="2505" spans="1:13" ht="30">
      <c r="A2505" s="162" t="s">
        <v>1259</v>
      </c>
      <c r="B2505" s="163">
        <v>272692</v>
      </c>
      <c r="C2505" s="163" t="s">
        <v>19588</v>
      </c>
      <c r="D2505" s="164" t="s">
        <v>19587</v>
      </c>
      <c r="E2505" s="164" t="s">
        <v>13335</v>
      </c>
      <c r="F2505" s="165" t="s">
        <v>13196</v>
      </c>
      <c r="G2505" s="165" t="s">
        <v>12396</v>
      </c>
      <c r="H2505" s="165" t="s">
        <v>12396</v>
      </c>
      <c r="I2505" s="164" t="s">
        <v>19227</v>
      </c>
      <c r="J2505" s="164" t="s">
        <v>13282</v>
      </c>
      <c r="K2505" s="164">
        <v>9</v>
      </c>
      <c r="L2505" s="164" t="s">
        <v>12396</v>
      </c>
      <c r="M2505" s="164">
        <v>22785</v>
      </c>
    </row>
    <row r="2506" spans="1:13" ht="30">
      <c r="A2506" s="162" t="s">
        <v>1262</v>
      </c>
      <c r="B2506" s="163">
        <v>270423</v>
      </c>
      <c r="C2506" s="163">
        <v>1054300022</v>
      </c>
      <c r="D2506" s="164" t="s">
        <v>19589</v>
      </c>
      <c r="E2506" s="164" t="s">
        <v>13336</v>
      </c>
      <c r="F2506" s="165" t="s">
        <v>10611</v>
      </c>
      <c r="G2506" s="165" t="s">
        <v>12396</v>
      </c>
      <c r="H2506" s="165" t="s">
        <v>12396</v>
      </c>
      <c r="I2506" s="164" t="s">
        <v>19227</v>
      </c>
      <c r="J2506" s="164" t="s">
        <v>13282</v>
      </c>
      <c r="K2506" s="164">
        <v>9</v>
      </c>
      <c r="L2506" s="164" t="s">
        <v>12396</v>
      </c>
      <c r="M2506" s="164">
        <v>5259</v>
      </c>
    </row>
    <row r="2507" spans="1:13" ht="30">
      <c r="A2507" s="162" t="s">
        <v>7830</v>
      </c>
      <c r="B2507" s="163">
        <v>273317</v>
      </c>
      <c r="C2507" s="163">
        <v>1054300693</v>
      </c>
      <c r="D2507" s="164" t="s">
        <v>19590</v>
      </c>
      <c r="E2507" s="164" t="s">
        <v>13325</v>
      </c>
      <c r="F2507" s="165" t="s">
        <v>10611</v>
      </c>
      <c r="G2507" s="165" t="s">
        <v>12396</v>
      </c>
      <c r="H2507" s="165" t="s">
        <v>12396</v>
      </c>
      <c r="I2507" s="164" t="s">
        <v>19227</v>
      </c>
      <c r="J2507" s="164" t="s">
        <v>13282</v>
      </c>
      <c r="K2507" s="164">
        <v>9</v>
      </c>
      <c r="L2507" s="164" t="s">
        <v>12396</v>
      </c>
      <c r="M2507" s="164">
        <v>5260</v>
      </c>
    </row>
    <row r="2508" spans="1:13" ht="30">
      <c r="A2508" s="162" t="s">
        <v>7833</v>
      </c>
      <c r="B2508" s="163">
        <v>274704</v>
      </c>
      <c r="C2508" s="163">
        <v>1054300839</v>
      </c>
      <c r="D2508" s="164" t="s">
        <v>19590</v>
      </c>
      <c r="E2508" s="164" t="s">
        <v>13326</v>
      </c>
      <c r="F2508" s="165" t="s">
        <v>10611</v>
      </c>
      <c r="G2508" s="165" t="s">
        <v>12396</v>
      </c>
      <c r="H2508" s="165" t="s">
        <v>12396</v>
      </c>
      <c r="I2508" s="164" t="s">
        <v>19227</v>
      </c>
      <c r="J2508" s="164" t="s">
        <v>13282</v>
      </c>
      <c r="K2508" s="164">
        <v>9</v>
      </c>
      <c r="L2508" s="164" t="s">
        <v>12396</v>
      </c>
      <c r="M2508" s="164">
        <v>5261</v>
      </c>
    </row>
    <row r="2509" spans="1:13" ht="30">
      <c r="A2509" s="162" t="s">
        <v>1305</v>
      </c>
      <c r="B2509" s="163">
        <v>322081</v>
      </c>
      <c r="C2509" s="163">
        <v>1054300294</v>
      </c>
      <c r="D2509" s="164" t="s">
        <v>19591</v>
      </c>
      <c r="E2509" s="164" t="s">
        <v>13338</v>
      </c>
      <c r="F2509" s="165" t="s">
        <v>13196</v>
      </c>
      <c r="G2509" s="165" t="s">
        <v>12396</v>
      </c>
      <c r="H2509" s="165" t="s">
        <v>12396</v>
      </c>
      <c r="I2509" s="164" t="s">
        <v>19227</v>
      </c>
      <c r="J2509" s="164" t="s">
        <v>13282</v>
      </c>
      <c r="K2509" s="164">
        <v>9</v>
      </c>
      <c r="L2509" s="164" t="s">
        <v>12396</v>
      </c>
      <c r="M2509" s="164">
        <v>5262</v>
      </c>
    </row>
    <row r="2510" spans="1:13" ht="30">
      <c r="A2510" s="162" t="s">
        <v>1302</v>
      </c>
      <c r="B2510" s="163">
        <v>322081</v>
      </c>
      <c r="C2510" s="163">
        <v>1054300065</v>
      </c>
      <c r="D2510" s="164" t="s">
        <v>19591</v>
      </c>
      <c r="E2510" s="164" t="s">
        <v>13339</v>
      </c>
      <c r="F2510" s="165" t="s">
        <v>13196</v>
      </c>
      <c r="G2510" s="165" t="s">
        <v>12396</v>
      </c>
      <c r="H2510" s="165" t="s">
        <v>12396</v>
      </c>
      <c r="I2510" s="164" t="s">
        <v>19227</v>
      </c>
      <c r="J2510" s="164" t="s">
        <v>13282</v>
      </c>
      <c r="K2510" s="164">
        <v>9</v>
      </c>
      <c r="L2510" s="164" t="s">
        <v>12396</v>
      </c>
      <c r="M2510" s="164">
        <v>5263</v>
      </c>
    </row>
    <row r="2511" spans="1:13" ht="30">
      <c r="A2511" s="162" t="s">
        <v>10431</v>
      </c>
      <c r="B2511" s="163">
        <v>292249</v>
      </c>
      <c r="C2511" s="163">
        <v>1054300049</v>
      </c>
      <c r="D2511" s="164" t="s">
        <v>19591</v>
      </c>
      <c r="E2511" s="164" t="s">
        <v>19592</v>
      </c>
      <c r="F2511" s="165" t="s">
        <v>13196</v>
      </c>
      <c r="G2511" s="165" t="s">
        <v>12396</v>
      </c>
      <c r="H2511" s="165" t="s">
        <v>12396</v>
      </c>
      <c r="I2511" s="164" t="s">
        <v>19227</v>
      </c>
      <c r="J2511" s="164" t="s">
        <v>13282</v>
      </c>
      <c r="K2511" s="164">
        <v>9</v>
      </c>
      <c r="L2511" s="164" t="s">
        <v>12396</v>
      </c>
      <c r="M2511" s="164">
        <v>5264</v>
      </c>
    </row>
    <row r="2512" spans="1:13">
      <c r="A2512" s="162" t="s">
        <v>1360</v>
      </c>
      <c r="B2512" s="163">
        <v>427991</v>
      </c>
      <c r="C2512" s="163" t="s">
        <v>12396</v>
      </c>
      <c r="D2512" s="164" t="s">
        <v>19593</v>
      </c>
      <c r="E2512" s="164" t="s">
        <v>13794</v>
      </c>
      <c r="F2512" s="165" t="s">
        <v>10613</v>
      </c>
      <c r="G2512" s="165" t="s">
        <v>12396</v>
      </c>
      <c r="H2512" s="165" t="s">
        <v>12396</v>
      </c>
      <c r="I2512" s="164" t="s">
        <v>19227</v>
      </c>
      <c r="J2512" s="164" t="s">
        <v>13282</v>
      </c>
      <c r="K2512" s="164">
        <v>9</v>
      </c>
      <c r="L2512" s="164" t="s">
        <v>12396</v>
      </c>
      <c r="M2512" s="164">
        <v>22558</v>
      </c>
    </row>
    <row r="2513" spans="1:13" ht="30">
      <c r="A2513" s="162" t="s">
        <v>1362</v>
      </c>
      <c r="B2513" s="163">
        <v>273483</v>
      </c>
      <c r="C2513" s="163" t="s">
        <v>19594</v>
      </c>
      <c r="D2513" s="164" t="s">
        <v>19595</v>
      </c>
      <c r="E2513" s="164" t="s">
        <v>13340</v>
      </c>
      <c r="F2513" s="165" t="s">
        <v>10611</v>
      </c>
      <c r="G2513" s="165" t="s">
        <v>12396</v>
      </c>
      <c r="H2513" s="165" t="s">
        <v>12396</v>
      </c>
      <c r="I2513" s="164" t="s">
        <v>19227</v>
      </c>
      <c r="J2513" s="164" t="s">
        <v>13282</v>
      </c>
      <c r="K2513" s="164">
        <v>9</v>
      </c>
      <c r="L2513" s="164" t="s">
        <v>12396</v>
      </c>
      <c r="M2513" s="164">
        <v>23783</v>
      </c>
    </row>
    <row r="2514" spans="1:13">
      <c r="A2514" s="162" t="s">
        <v>7836</v>
      </c>
      <c r="B2514" s="163">
        <v>374967</v>
      </c>
      <c r="C2514" s="163">
        <v>1054300138</v>
      </c>
      <c r="D2514" s="164" t="s">
        <v>19596</v>
      </c>
      <c r="E2514" s="164" t="s">
        <v>13342</v>
      </c>
      <c r="F2514" s="165" t="s">
        <v>13202</v>
      </c>
      <c r="G2514" s="165" t="s">
        <v>12396</v>
      </c>
      <c r="H2514" s="165" t="s">
        <v>12396</v>
      </c>
      <c r="I2514" s="164" t="s">
        <v>19227</v>
      </c>
      <c r="J2514" s="164" t="s">
        <v>13282</v>
      </c>
      <c r="K2514" s="164">
        <v>9</v>
      </c>
      <c r="L2514" s="164" t="s">
        <v>12396</v>
      </c>
      <c r="M2514" s="164">
        <v>5265</v>
      </c>
    </row>
    <row r="2515" spans="1:13" ht="30">
      <c r="A2515" s="162" t="s">
        <v>1466</v>
      </c>
      <c r="B2515" s="163">
        <v>270416</v>
      </c>
      <c r="C2515" s="163">
        <v>1054300847</v>
      </c>
      <c r="D2515" s="164" t="s">
        <v>19597</v>
      </c>
      <c r="E2515" s="164" t="s">
        <v>13345</v>
      </c>
      <c r="F2515" s="165" t="s">
        <v>13196</v>
      </c>
      <c r="G2515" s="165" t="s">
        <v>12396</v>
      </c>
      <c r="H2515" s="165" t="s">
        <v>12396</v>
      </c>
      <c r="I2515" s="164" t="s">
        <v>19227</v>
      </c>
      <c r="J2515" s="164" t="s">
        <v>13282</v>
      </c>
      <c r="K2515" s="164">
        <v>9</v>
      </c>
      <c r="L2515" s="164" t="s">
        <v>12396</v>
      </c>
      <c r="M2515" s="164">
        <v>23361</v>
      </c>
    </row>
    <row r="2516" spans="1:13" ht="30">
      <c r="A2516" s="162" t="s">
        <v>19598</v>
      </c>
      <c r="B2516" s="163">
        <v>394804</v>
      </c>
      <c r="C2516" s="163">
        <v>1054300936</v>
      </c>
      <c r="D2516" s="164" t="s">
        <v>19599</v>
      </c>
      <c r="E2516" s="164" t="s">
        <v>19600</v>
      </c>
      <c r="F2516" s="165" t="s">
        <v>13196</v>
      </c>
      <c r="G2516" s="165" t="s">
        <v>12396</v>
      </c>
      <c r="H2516" s="165" t="s">
        <v>12396</v>
      </c>
      <c r="I2516" s="164" t="s">
        <v>19227</v>
      </c>
      <c r="J2516" s="164" t="s">
        <v>13282</v>
      </c>
      <c r="K2516" s="164">
        <v>9</v>
      </c>
      <c r="L2516" s="164" t="s">
        <v>12396</v>
      </c>
      <c r="M2516" s="164">
        <v>5267</v>
      </c>
    </row>
    <row r="2517" spans="1:13" ht="30">
      <c r="A2517" s="162" t="s">
        <v>1479</v>
      </c>
      <c r="B2517" s="163">
        <v>394804</v>
      </c>
      <c r="C2517" s="163">
        <v>1054300944</v>
      </c>
      <c r="D2517" s="164" t="s">
        <v>19599</v>
      </c>
      <c r="E2517" s="164" t="s">
        <v>13346</v>
      </c>
      <c r="F2517" s="165" t="s">
        <v>13196</v>
      </c>
      <c r="G2517" s="165" t="s">
        <v>12396</v>
      </c>
      <c r="H2517" s="165" t="s">
        <v>12396</v>
      </c>
      <c r="I2517" s="164" t="s">
        <v>19227</v>
      </c>
      <c r="J2517" s="164" t="s">
        <v>13282</v>
      </c>
      <c r="K2517" s="164">
        <v>9</v>
      </c>
      <c r="L2517" s="164" t="s">
        <v>12396</v>
      </c>
      <c r="M2517" s="164">
        <v>5268</v>
      </c>
    </row>
    <row r="2518" spans="1:13" ht="30">
      <c r="A2518" s="162" t="s">
        <v>1482</v>
      </c>
      <c r="B2518" s="163">
        <v>433901</v>
      </c>
      <c r="C2518" s="163">
        <v>1055500017</v>
      </c>
      <c r="D2518" s="164" t="s">
        <v>19601</v>
      </c>
      <c r="E2518" s="164" t="s">
        <v>13347</v>
      </c>
      <c r="F2518" s="165" t="s">
        <v>13196</v>
      </c>
      <c r="G2518" s="165" t="s">
        <v>12396</v>
      </c>
      <c r="H2518" s="165" t="s">
        <v>12396</v>
      </c>
      <c r="I2518" s="164" t="s">
        <v>19227</v>
      </c>
      <c r="J2518" s="164" t="s">
        <v>13282</v>
      </c>
      <c r="K2518" s="164">
        <v>9</v>
      </c>
      <c r="L2518" s="164" t="s">
        <v>12396</v>
      </c>
      <c r="M2518" s="164">
        <v>5269</v>
      </c>
    </row>
    <row r="2519" spans="1:13" ht="30">
      <c r="A2519" s="162" t="s">
        <v>1509</v>
      </c>
      <c r="B2519" s="163">
        <v>443435</v>
      </c>
      <c r="C2519" s="163">
        <v>1054300413</v>
      </c>
      <c r="D2519" s="164" t="s">
        <v>19602</v>
      </c>
      <c r="E2519" s="164" t="s">
        <v>13348</v>
      </c>
      <c r="F2519" s="165" t="s">
        <v>13196</v>
      </c>
      <c r="G2519" s="165" t="s">
        <v>12396</v>
      </c>
      <c r="H2519" s="165" t="s">
        <v>12396</v>
      </c>
      <c r="I2519" s="164" t="s">
        <v>19227</v>
      </c>
      <c r="J2519" s="164" t="s">
        <v>13282</v>
      </c>
      <c r="K2519" s="164">
        <v>9</v>
      </c>
      <c r="L2519" s="164" t="s">
        <v>12396</v>
      </c>
      <c r="M2519" s="164">
        <v>5270</v>
      </c>
    </row>
    <row r="2520" spans="1:13" ht="30">
      <c r="A2520" s="162" t="s">
        <v>7839</v>
      </c>
      <c r="B2520" s="163">
        <v>427532</v>
      </c>
      <c r="C2520" s="163" t="s">
        <v>12396</v>
      </c>
      <c r="D2520" s="164" t="s">
        <v>19603</v>
      </c>
      <c r="E2520" s="164" t="s">
        <v>13349</v>
      </c>
      <c r="F2520" s="165" t="s">
        <v>13196</v>
      </c>
      <c r="G2520" s="165" t="s">
        <v>12396</v>
      </c>
      <c r="H2520" s="165" t="s">
        <v>12396</v>
      </c>
      <c r="I2520" s="164" t="s">
        <v>19227</v>
      </c>
      <c r="J2520" s="164" t="s">
        <v>13282</v>
      </c>
      <c r="K2520" s="164">
        <v>9</v>
      </c>
      <c r="L2520" s="164" t="s">
        <v>12396</v>
      </c>
      <c r="M2520" s="164">
        <v>23038</v>
      </c>
    </row>
    <row r="2521" spans="1:13" ht="30">
      <c r="A2521" s="162" t="s">
        <v>7842</v>
      </c>
      <c r="B2521" s="163">
        <v>268520</v>
      </c>
      <c r="C2521" s="163">
        <v>1055400012</v>
      </c>
      <c r="D2521" s="164" t="s">
        <v>19604</v>
      </c>
      <c r="E2521" s="164" t="s">
        <v>13350</v>
      </c>
      <c r="F2521" s="165" t="s">
        <v>13196</v>
      </c>
      <c r="G2521" s="165" t="s">
        <v>12396</v>
      </c>
      <c r="H2521" s="165" t="s">
        <v>12396</v>
      </c>
      <c r="I2521" s="164" t="s">
        <v>19227</v>
      </c>
      <c r="J2521" s="164" t="s">
        <v>13282</v>
      </c>
      <c r="K2521" s="164">
        <v>9</v>
      </c>
      <c r="L2521" s="164" t="s">
        <v>12396</v>
      </c>
      <c r="M2521" s="164">
        <v>5271</v>
      </c>
    </row>
    <row r="2522" spans="1:13" ht="30">
      <c r="A2522" s="162" t="s">
        <v>7845</v>
      </c>
      <c r="B2522" s="163">
        <v>268520</v>
      </c>
      <c r="C2522" s="163" t="s">
        <v>19605</v>
      </c>
      <c r="D2522" s="164" t="s">
        <v>19604</v>
      </c>
      <c r="E2522" s="164" t="s">
        <v>13351</v>
      </c>
      <c r="F2522" s="165" t="s">
        <v>13196</v>
      </c>
      <c r="G2522" s="165" t="s">
        <v>12396</v>
      </c>
      <c r="H2522" s="165" t="s">
        <v>12396</v>
      </c>
      <c r="I2522" s="164" t="s">
        <v>19227</v>
      </c>
      <c r="J2522" s="164" t="s">
        <v>13282</v>
      </c>
      <c r="K2522" s="164">
        <v>9</v>
      </c>
      <c r="L2522" s="164" t="s">
        <v>12396</v>
      </c>
      <c r="M2522" s="164">
        <v>5272</v>
      </c>
    </row>
    <row r="2523" spans="1:13" ht="30">
      <c r="A2523" s="162" t="s">
        <v>363</v>
      </c>
      <c r="B2523" s="163">
        <v>398707</v>
      </c>
      <c r="C2523" s="163">
        <v>1054300073</v>
      </c>
      <c r="D2523" s="164" t="s">
        <v>19606</v>
      </c>
      <c r="E2523" s="164" t="s">
        <v>13288</v>
      </c>
      <c r="F2523" s="165" t="s">
        <v>13196</v>
      </c>
      <c r="G2523" s="165" t="s">
        <v>12396</v>
      </c>
      <c r="H2523" s="165" t="s">
        <v>12396</v>
      </c>
      <c r="I2523" s="164" t="s">
        <v>19227</v>
      </c>
      <c r="J2523" s="164" t="s">
        <v>13282</v>
      </c>
      <c r="K2523" s="164">
        <v>9</v>
      </c>
      <c r="L2523" s="164" t="s">
        <v>12396</v>
      </c>
      <c r="M2523" s="164">
        <v>23372</v>
      </c>
    </row>
    <row r="2524" spans="1:13" ht="30">
      <c r="A2524" s="162" t="s">
        <v>1909</v>
      </c>
      <c r="B2524" s="163">
        <v>268542</v>
      </c>
      <c r="C2524" s="163" t="s">
        <v>1906</v>
      </c>
      <c r="D2524" s="164" t="s">
        <v>19607</v>
      </c>
      <c r="E2524" s="164" t="s">
        <v>13358</v>
      </c>
      <c r="F2524" s="165" t="s">
        <v>13196</v>
      </c>
      <c r="G2524" s="165" t="s">
        <v>12396</v>
      </c>
      <c r="H2524" s="165" t="s">
        <v>12396</v>
      </c>
      <c r="I2524" s="164" t="s">
        <v>19227</v>
      </c>
      <c r="J2524" s="164" t="s">
        <v>13282</v>
      </c>
      <c r="K2524" s="164">
        <v>9</v>
      </c>
      <c r="L2524" s="164" t="s">
        <v>12396</v>
      </c>
      <c r="M2524" s="164">
        <v>5274</v>
      </c>
    </row>
    <row r="2525" spans="1:13" ht="30">
      <c r="A2525" s="162" t="s">
        <v>1912</v>
      </c>
      <c r="B2525" s="163">
        <v>270376</v>
      </c>
      <c r="C2525" s="163">
        <v>1054300219</v>
      </c>
      <c r="D2525" s="164" t="s">
        <v>19608</v>
      </c>
      <c r="E2525" s="164" t="s">
        <v>13359</v>
      </c>
      <c r="F2525" s="165" t="s">
        <v>13196</v>
      </c>
      <c r="G2525" s="165" t="s">
        <v>12396</v>
      </c>
      <c r="H2525" s="165" t="s">
        <v>12396</v>
      </c>
      <c r="I2525" s="164" t="s">
        <v>19227</v>
      </c>
      <c r="J2525" s="164" t="s">
        <v>13282</v>
      </c>
      <c r="K2525" s="164">
        <v>9</v>
      </c>
      <c r="L2525" s="164" t="s">
        <v>12396</v>
      </c>
      <c r="M2525" s="164">
        <v>5275</v>
      </c>
    </row>
    <row r="2526" spans="1:13">
      <c r="A2526" s="162" t="s">
        <v>1801</v>
      </c>
      <c r="B2526" s="163">
        <v>273195</v>
      </c>
      <c r="C2526" s="163">
        <v>1054301029</v>
      </c>
      <c r="D2526" s="164" t="s">
        <v>19609</v>
      </c>
      <c r="E2526" s="164" t="s">
        <v>13353</v>
      </c>
      <c r="F2526" s="165" t="s">
        <v>13202</v>
      </c>
      <c r="G2526" s="165" t="s">
        <v>12396</v>
      </c>
      <c r="H2526" s="165" t="s">
        <v>12396</v>
      </c>
      <c r="I2526" s="164" t="s">
        <v>19227</v>
      </c>
      <c r="J2526" s="164" t="s">
        <v>13282</v>
      </c>
      <c r="K2526" s="164">
        <v>9</v>
      </c>
      <c r="L2526" s="164" t="s">
        <v>12396</v>
      </c>
      <c r="M2526" s="164">
        <v>22569</v>
      </c>
    </row>
    <row r="2527" spans="1:13">
      <c r="A2527" s="162" t="s">
        <v>1805</v>
      </c>
      <c r="B2527" s="163">
        <v>273194</v>
      </c>
      <c r="C2527" s="163" t="s">
        <v>1802</v>
      </c>
      <c r="D2527" s="164" t="s">
        <v>19609</v>
      </c>
      <c r="E2527" s="164" t="s">
        <v>13354</v>
      </c>
      <c r="F2527" s="165" t="s">
        <v>13202</v>
      </c>
      <c r="G2527" s="165" t="s">
        <v>12396</v>
      </c>
      <c r="H2527" s="165" t="s">
        <v>12396</v>
      </c>
      <c r="I2527" s="164" t="s">
        <v>19227</v>
      </c>
      <c r="J2527" s="164" t="s">
        <v>13282</v>
      </c>
      <c r="K2527" s="164">
        <v>9</v>
      </c>
      <c r="L2527" s="164" t="s">
        <v>12396</v>
      </c>
      <c r="M2527" s="164">
        <v>22570</v>
      </c>
    </row>
    <row r="2528" spans="1:13" ht="30">
      <c r="A2528" s="162" t="s">
        <v>7849</v>
      </c>
      <c r="B2528" s="163">
        <v>295303</v>
      </c>
      <c r="C2528" s="163">
        <v>1055400047</v>
      </c>
      <c r="D2528" s="164" t="s">
        <v>19610</v>
      </c>
      <c r="E2528" s="164" t="s">
        <v>13356</v>
      </c>
      <c r="F2528" s="165" t="s">
        <v>13196</v>
      </c>
      <c r="G2528" s="165" t="s">
        <v>12396</v>
      </c>
      <c r="H2528" s="165" t="s">
        <v>12396</v>
      </c>
      <c r="I2528" s="164" t="s">
        <v>19227</v>
      </c>
      <c r="J2528" s="164" t="s">
        <v>13282</v>
      </c>
      <c r="K2528" s="164">
        <v>9</v>
      </c>
      <c r="L2528" s="164" t="s">
        <v>12396</v>
      </c>
      <c r="M2528" s="164">
        <v>5276</v>
      </c>
    </row>
    <row r="2529" spans="1:13">
      <c r="A2529" s="162" t="s">
        <v>1878</v>
      </c>
      <c r="B2529" s="163">
        <v>278393</v>
      </c>
      <c r="C2529" s="163">
        <v>1054300804</v>
      </c>
      <c r="D2529" s="164" t="s">
        <v>19611</v>
      </c>
      <c r="E2529" s="164" t="s">
        <v>13357</v>
      </c>
      <c r="F2529" s="165" t="s">
        <v>13202</v>
      </c>
      <c r="G2529" s="165" t="s">
        <v>12396</v>
      </c>
      <c r="H2529" s="165" t="s">
        <v>12396</v>
      </c>
      <c r="I2529" s="164" t="s">
        <v>19227</v>
      </c>
      <c r="J2529" s="164" t="s">
        <v>13282</v>
      </c>
      <c r="K2529" s="164">
        <v>9</v>
      </c>
      <c r="L2529" s="164" t="s">
        <v>12396</v>
      </c>
      <c r="M2529" s="164">
        <v>5277</v>
      </c>
    </row>
    <row r="2530" spans="1:13">
      <c r="A2530" s="162" t="s">
        <v>80</v>
      </c>
      <c r="B2530" s="163">
        <v>335091</v>
      </c>
      <c r="C2530" s="163" t="s">
        <v>19612</v>
      </c>
      <c r="D2530" s="164" t="s">
        <v>19613</v>
      </c>
      <c r="E2530" s="164" t="s">
        <v>13454</v>
      </c>
      <c r="F2530" s="165" t="s">
        <v>10615</v>
      </c>
      <c r="G2530" s="165" t="s">
        <v>12396</v>
      </c>
      <c r="H2530" s="165" t="s">
        <v>12396</v>
      </c>
      <c r="I2530" s="164" t="s">
        <v>19227</v>
      </c>
      <c r="J2530" s="164" t="s">
        <v>13455</v>
      </c>
      <c r="K2530" s="164">
        <v>9</v>
      </c>
      <c r="L2530" s="164" t="s">
        <v>14294</v>
      </c>
      <c r="M2530" s="164">
        <v>22767</v>
      </c>
    </row>
    <row r="2531" spans="1:13" ht="30">
      <c r="A2531" s="162" t="s">
        <v>85</v>
      </c>
      <c r="B2531" s="163">
        <v>274806</v>
      </c>
      <c r="C2531" s="163" t="s">
        <v>19614</v>
      </c>
      <c r="D2531" s="164" t="s">
        <v>19613</v>
      </c>
      <c r="E2531" s="164" t="s">
        <v>13506</v>
      </c>
      <c r="F2531" s="165" t="s">
        <v>10617</v>
      </c>
      <c r="G2531" s="165" t="s">
        <v>12396</v>
      </c>
      <c r="H2531" s="165" t="s">
        <v>12396</v>
      </c>
      <c r="I2531" s="164" t="s">
        <v>19227</v>
      </c>
      <c r="J2531" s="164" t="s">
        <v>13455</v>
      </c>
      <c r="K2531" s="164">
        <v>9</v>
      </c>
      <c r="L2531" s="164" t="s">
        <v>14294</v>
      </c>
      <c r="M2531" s="164">
        <v>22768</v>
      </c>
    </row>
    <row r="2532" spans="1:13" ht="30">
      <c r="A2532" s="162" t="s">
        <v>1778</v>
      </c>
      <c r="B2532" s="163">
        <v>353398</v>
      </c>
      <c r="C2532" s="163">
        <v>1052900251</v>
      </c>
      <c r="D2532" s="164" t="s">
        <v>19615</v>
      </c>
      <c r="E2532" s="164" t="s">
        <v>13501</v>
      </c>
      <c r="F2532" s="165" t="s">
        <v>13196</v>
      </c>
      <c r="G2532" s="165" t="s">
        <v>12396</v>
      </c>
      <c r="H2532" s="165" t="s">
        <v>12396</v>
      </c>
      <c r="I2532" s="164" t="s">
        <v>19227</v>
      </c>
      <c r="J2532" s="164" t="s">
        <v>13455</v>
      </c>
      <c r="K2532" s="164">
        <v>9</v>
      </c>
      <c r="L2532" s="164" t="s">
        <v>12396</v>
      </c>
      <c r="M2532" s="164">
        <v>5279</v>
      </c>
    </row>
    <row r="2533" spans="1:13" ht="30">
      <c r="A2533" s="162" t="s">
        <v>13460</v>
      </c>
      <c r="B2533" s="163">
        <v>292402</v>
      </c>
      <c r="C2533" s="163">
        <v>1052900022</v>
      </c>
      <c r="D2533" s="164" t="s">
        <v>19616</v>
      </c>
      <c r="E2533" s="164" t="s">
        <v>13459</v>
      </c>
      <c r="F2533" s="165" t="s">
        <v>13196</v>
      </c>
      <c r="G2533" s="165" t="s">
        <v>12396</v>
      </c>
      <c r="H2533" s="165" t="s">
        <v>12396</v>
      </c>
      <c r="I2533" s="164" t="s">
        <v>19227</v>
      </c>
      <c r="J2533" s="164" t="s">
        <v>13455</v>
      </c>
      <c r="K2533" s="164">
        <v>9</v>
      </c>
      <c r="L2533" s="164" t="s">
        <v>14294</v>
      </c>
      <c r="M2533" s="164">
        <v>5280</v>
      </c>
    </row>
    <row r="2534" spans="1:13">
      <c r="A2534" s="162" t="s">
        <v>1126</v>
      </c>
      <c r="B2534" s="163">
        <v>268331</v>
      </c>
      <c r="C2534" s="163">
        <v>1052900073</v>
      </c>
      <c r="D2534" s="164" t="s">
        <v>19617</v>
      </c>
      <c r="E2534" s="164" t="s">
        <v>13562</v>
      </c>
      <c r="F2534" s="165" t="s">
        <v>10613</v>
      </c>
      <c r="G2534" s="165" t="s">
        <v>12396</v>
      </c>
      <c r="H2534" s="165" t="s">
        <v>12396</v>
      </c>
      <c r="I2534" s="164" t="s">
        <v>19227</v>
      </c>
      <c r="J2534" s="164" t="s">
        <v>13455</v>
      </c>
      <c r="K2534" s="164">
        <v>9</v>
      </c>
      <c r="L2534" s="164" t="s">
        <v>14294</v>
      </c>
      <c r="M2534" s="164">
        <v>5281</v>
      </c>
    </row>
    <row r="2535" spans="1:13">
      <c r="A2535" s="162" t="s">
        <v>891</v>
      </c>
      <c r="B2535" s="163">
        <v>396471</v>
      </c>
      <c r="C2535" s="163">
        <v>1052900057</v>
      </c>
      <c r="D2535" s="164" t="s">
        <v>19618</v>
      </c>
      <c r="E2535" s="164" t="s">
        <v>13547</v>
      </c>
      <c r="F2535" s="165" t="s">
        <v>10613</v>
      </c>
      <c r="G2535" s="165" t="s">
        <v>12396</v>
      </c>
      <c r="H2535" s="165" t="s">
        <v>12396</v>
      </c>
      <c r="I2535" s="164" t="s">
        <v>19227</v>
      </c>
      <c r="J2535" s="164" t="s">
        <v>13455</v>
      </c>
      <c r="K2535" s="164">
        <v>9</v>
      </c>
      <c r="L2535" s="164" t="s">
        <v>14294</v>
      </c>
      <c r="M2535" s="164">
        <v>5282</v>
      </c>
    </row>
    <row r="2536" spans="1:13">
      <c r="A2536" s="162" t="s">
        <v>13778</v>
      </c>
      <c r="B2536" s="163">
        <v>437940</v>
      </c>
      <c r="C2536" s="163">
        <v>1052900049</v>
      </c>
      <c r="D2536" s="164" t="s">
        <v>19619</v>
      </c>
      <c r="E2536" s="164" t="s">
        <v>13777</v>
      </c>
      <c r="F2536" s="165" t="s">
        <v>10615</v>
      </c>
      <c r="G2536" s="165" t="s">
        <v>12396</v>
      </c>
      <c r="H2536" s="165" t="s">
        <v>12396</v>
      </c>
      <c r="I2536" s="164" t="s">
        <v>19227</v>
      </c>
      <c r="J2536" s="164" t="s">
        <v>13455</v>
      </c>
      <c r="K2536" s="164">
        <v>9</v>
      </c>
      <c r="L2536" s="164" t="s">
        <v>12396</v>
      </c>
      <c r="M2536" s="164">
        <v>5283</v>
      </c>
    </row>
    <row r="2537" spans="1:13">
      <c r="A2537" s="162" t="s">
        <v>1472</v>
      </c>
      <c r="B2537" s="163">
        <v>271647</v>
      </c>
      <c r="C2537" s="163">
        <v>1053400040</v>
      </c>
      <c r="D2537" s="164" t="s">
        <v>19620</v>
      </c>
      <c r="E2537" s="164" t="s">
        <v>13583</v>
      </c>
      <c r="F2537" s="165" t="s">
        <v>10613</v>
      </c>
      <c r="G2537" s="165" t="s">
        <v>12396</v>
      </c>
      <c r="H2537" s="165" t="s">
        <v>12396</v>
      </c>
      <c r="I2537" s="164" t="s">
        <v>19227</v>
      </c>
      <c r="J2537" s="164" t="s">
        <v>13455</v>
      </c>
      <c r="K2537" s="164">
        <v>9</v>
      </c>
      <c r="L2537" s="164" t="s">
        <v>12396</v>
      </c>
      <c r="M2537" s="164">
        <v>5284</v>
      </c>
    </row>
    <row r="2538" spans="1:13">
      <c r="A2538" s="162" t="s">
        <v>1641</v>
      </c>
      <c r="B2538" s="163">
        <v>294887</v>
      </c>
      <c r="C2538" s="163">
        <v>1052900235</v>
      </c>
      <c r="D2538" s="164" t="s">
        <v>19621</v>
      </c>
      <c r="E2538" s="164" t="s">
        <v>13597</v>
      </c>
      <c r="F2538" s="165" t="s">
        <v>10613</v>
      </c>
      <c r="G2538" s="165" t="s">
        <v>12396</v>
      </c>
      <c r="H2538" s="165" t="s">
        <v>12396</v>
      </c>
      <c r="I2538" s="164" t="s">
        <v>19227</v>
      </c>
      <c r="J2538" s="164" t="s">
        <v>13455</v>
      </c>
      <c r="K2538" s="164">
        <v>9</v>
      </c>
      <c r="L2538" s="164" t="s">
        <v>14294</v>
      </c>
      <c r="M2538" s="164">
        <v>5285</v>
      </c>
    </row>
    <row r="2539" spans="1:13">
      <c r="A2539" s="162" t="s">
        <v>1811</v>
      </c>
      <c r="B2539" s="163">
        <v>269818</v>
      </c>
      <c r="C2539" s="163">
        <v>1052900103</v>
      </c>
      <c r="D2539" s="164" t="s">
        <v>19622</v>
      </c>
      <c r="E2539" s="164" t="s">
        <v>13503</v>
      </c>
      <c r="F2539" s="165" t="s">
        <v>10615</v>
      </c>
      <c r="G2539" s="165" t="s">
        <v>12396</v>
      </c>
      <c r="H2539" s="165" t="s">
        <v>12396</v>
      </c>
      <c r="I2539" s="164" t="s">
        <v>19227</v>
      </c>
      <c r="J2539" s="164" t="s">
        <v>13455</v>
      </c>
      <c r="K2539" s="164">
        <v>9</v>
      </c>
      <c r="L2539" s="164" t="s">
        <v>14294</v>
      </c>
      <c r="M2539" s="164">
        <v>5286</v>
      </c>
    </row>
    <row r="2540" spans="1:13" ht="30">
      <c r="A2540" s="162" t="s">
        <v>1271</v>
      </c>
      <c r="B2540" s="163">
        <v>268093</v>
      </c>
      <c r="C2540" s="163">
        <v>1050300303</v>
      </c>
      <c r="D2540" s="164" t="s">
        <v>19623</v>
      </c>
      <c r="E2540" s="164" t="s">
        <v>13413</v>
      </c>
      <c r="F2540" s="165" t="s">
        <v>10611</v>
      </c>
      <c r="G2540" s="165" t="s">
        <v>12396</v>
      </c>
      <c r="H2540" s="165" t="s">
        <v>12396</v>
      </c>
      <c r="I2540" s="164" t="s">
        <v>19227</v>
      </c>
      <c r="J2540" s="164" t="s">
        <v>13414</v>
      </c>
      <c r="K2540" s="164">
        <v>9</v>
      </c>
      <c r="L2540" s="164" t="s">
        <v>14294</v>
      </c>
      <c r="M2540" s="164">
        <v>5287</v>
      </c>
    </row>
    <row r="2541" spans="1:13">
      <c r="A2541" s="162" t="s">
        <v>1528</v>
      </c>
      <c r="B2541" s="163">
        <v>272329</v>
      </c>
      <c r="C2541" s="163">
        <v>1050300176</v>
      </c>
      <c r="D2541" s="164" t="s">
        <v>19624</v>
      </c>
      <c r="E2541" s="164" t="s">
        <v>13427</v>
      </c>
      <c r="F2541" s="165" t="s">
        <v>10615</v>
      </c>
      <c r="G2541" s="165" t="s">
        <v>12396</v>
      </c>
      <c r="H2541" s="165" t="s">
        <v>12396</v>
      </c>
      <c r="I2541" s="164" t="s">
        <v>19227</v>
      </c>
      <c r="J2541" s="164" t="s">
        <v>13414</v>
      </c>
      <c r="K2541" s="164">
        <v>9</v>
      </c>
      <c r="L2541" s="164" t="s">
        <v>14224</v>
      </c>
      <c r="M2541" s="164">
        <v>5288</v>
      </c>
    </row>
    <row r="2542" spans="1:13">
      <c r="A2542" s="162" t="s">
        <v>1868</v>
      </c>
      <c r="B2542" s="163">
        <v>292382</v>
      </c>
      <c r="C2542" s="163">
        <v>1050400103</v>
      </c>
      <c r="D2542" s="164" t="s">
        <v>19625</v>
      </c>
      <c r="E2542" s="164" t="s">
        <v>13438</v>
      </c>
      <c r="F2542" s="165" t="s">
        <v>10615</v>
      </c>
      <c r="G2542" s="165" t="s">
        <v>12396</v>
      </c>
      <c r="H2542" s="165" t="s">
        <v>12396</v>
      </c>
      <c r="I2542" s="164" t="s">
        <v>19227</v>
      </c>
      <c r="J2542" s="164" t="s">
        <v>13414</v>
      </c>
      <c r="K2542" s="164">
        <v>9</v>
      </c>
      <c r="L2542" s="164" t="s">
        <v>14294</v>
      </c>
      <c r="M2542" s="164">
        <v>5289</v>
      </c>
    </row>
    <row r="2543" spans="1:13">
      <c r="A2543" s="162" t="s">
        <v>1871</v>
      </c>
      <c r="B2543" s="163">
        <v>268534</v>
      </c>
      <c r="C2543" s="163">
        <v>1050400090</v>
      </c>
      <c r="D2543" s="164" t="s">
        <v>19625</v>
      </c>
      <c r="E2543" s="164" t="s">
        <v>13439</v>
      </c>
      <c r="F2543" s="165" t="s">
        <v>13202</v>
      </c>
      <c r="G2543" s="165" t="s">
        <v>12396</v>
      </c>
      <c r="H2543" s="165" t="s">
        <v>12396</v>
      </c>
      <c r="I2543" s="164" t="s">
        <v>19227</v>
      </c>
      <c r="J2543" s="164" t="s">
        <v>13414</v>
      </c>
      <c r="K2543" s="164">
        <v>9</v>
      </c>
      <c r="L2543" s="164" t="s">
        <v>14224</v>
      </c>
      <c r="M2543" s="164">
        <v>5290</v>
      </c>
    </row>
    <row r="2544" spans="1:13">
      <c r="A2544" s="162" t="s">
        <v>1369</v>
      </c>
      <c r="B2544" s="163">
        <v>420599</v>
      </c>
      <c r="C2544" s="163">
        <v>1050300320</v>
      </c>
      <c r="D2544" s="164" t="s">
        <v>19626</v>
      </c>
      <c r="E2544" s="164" t="s">
        <v>13420</v>
      </c>
      <c r="F2544" s="165" t="s">
        <v>10615</v>
      </c>
      <c r="G2544" s="165" t="s">
        <v>12396</v>
      </c>
      <c r="H2544" s="165" t="s">
        <v>12396</v>
      </c>
      <c r="I2544" s="164" t="s">
        <v>19227</v>
      </c>
      <c r="J2544" s="164" t="s">
        <v>13414</v>
      </c>
      <c r="K2544" s="164">
        <v>9</v>
      </c>
      <c r="L2544" s="164" t="s">
        <v>14294</v>
      </c>
      <c r="M2544" s="164">
        <v>5291</v>
      </c>
    </row>
    <row r="2545" spans="1:13">
      <c r="A2545" s="162" t="s">
        <v>1381</v>
      </c>
      <c r="B2545" s="163">
        <v>304870</v>
      </c>
      <c r="C2545" s="163">
        <v>1050300044</v>
      </c>
      <c r="D2545" s="164" t="s">
        <v>19626</v>
      </c>
      <c r="E2545" s="164" t="s">
        <v>13422</v>
      </c>
      <c r="F2545" s="165" t="s">
        <v>10615</v>
      </c>
      <c r="G2545" s="165" t="s">
        <v>12396</v>
      </c>
      <c r="H2545" s="165" t="s">
        <v>12396</v>
      </c>
      <c r="I2545" s="164" t="s">
        <v>19227</v>
      </c>
      <c r="J2545" s="164" t="s">
        <v>13414</v>
      </c>
      <c r="K2545" s="164">
        <v>9</v>
      </c>
      <c r="L2545" s="164" t="s">
        <v>14294</v>
      </c>
      <c r="M2545" s="164">
        <v>5292</v>
      </c>
    </row>
    <row r="2546" spans="1:13">
      <c r="A2546" s="162" t="s">
        <v>1378</v>
      </c>
      <c r="B2546" s="163">
        <v>304871</v>
      </c>
      <c r="C2546" s="163">
        <v>1050300265</v>
      </c>
      <c r="D2546" s="164" t="s">
        <v>19626</v>
      </c>
      <c r="E2546" s="164" t="s">
        <v>13424</v>
      </c>
      <c r="F2546" s="165" t="s">
        <v>10615</v>
      </c>
      <c r="G2546" s="165" t="s">
        <v>12396</v>
      </c>
      <c r="H2546" s="165" t="s">
        <v>12396</v>
      </c>
      <c r="I2546" s="164" t="s">
        <v>19227</v>
      </c>
      <c r="J2546" s="164" t="s">
        <v>13414</v>
      </c>
      <c r="K2546" s="164">
        <v>9</v>
      </c>
      <c r="L2546" s="164" t="s">
        <v>14294</v>
      </c>
      <c r="M2546" s="164">
        <v>5293</v>
      </c>
    </row>
    <row r="2547" spans="1:13">
      <c r="A2547" s="162" t="s">
        <v>1372</v>
      </c>
      <c r="B2547" s="163">
        <v>271394</v>
      </c>
      <c r="C2547" s="163" t="s">
        <v>12396</v>
      </c>
      <c r="D2547" s="164" t="s">
        <v>19626</v>
      </c>
      <c r="E2547" s="164" t="s">
        <v>13421</v>
      </c>
      <c r="F2547" s="165" t="s">
        <v>10613</v>
      </c>
      <c r="G2547" s="165" t="s">
        <v>12396</v>
      </c>
      <c r="H2547" s="165" t="s">
        <v>12396</v>
      </c>
      <c r="I2547" s="164" t="s">
        <v>19227</v>
      </c>
      <c r="J2547" s="164" t="s">
        <v>13414</v>
      </c>
      <c r="K2547" s="164">
        <v>9</v>
      </c>
      <c r="L2547" s="164" t="s">
        <v>14224</v>
      </c>
      <c r="M2547" s="164">
        <v>22553</v>
      </c>
    </row>
    <row r="2548" spans="1:13" ht="30">
      <c r="A2548" s="162" t="s">
        <v>1375</v>
      </c>
      <c r="B2548" s="163">
        <v>271392</v>
      </c>
      <c r="C2548" s="163">
        <v>1050300273</v>
      </c>
      <c r="D2548" s="164" t="s">
        <v>19626</v>
      </c>
      <c r="E2548" s="164" t="s">
        <v>13423</v>
      </c>
      <c r="F2548" s="165" t="s">
        <v>10611</v>
      </c>
      <c r="G2548" s="165" t="s">
        <v>12396</v>
      </c>
      <c r="H2548" s="165" t="s">
        <v>12396</v>
      </c>
      <c r="I2548" s="164" t="s">
        <v>19227</v>
      </c>
      <c r="J2548" s="164" t="s">
        <v>13414</v>
      </c>
      <c r="K2548" s="164">
        <v>9</v>
      </c>
      <c r="L2548" s="164" t="s">
        <v>14224</v>
      </c>
      <c r="M2548" s="164">
        <v>5294</v>
      </c>
    </row>
    <row r="2549" spans="1:13" ht="30">
      <c r="A2549" s="162" t="s">
        <v>1384</v>
      </c>
      <c r="B2549" s="163">
        <v>271391</v>
      </c>
      <c r="C2549" s="163">
        <v>1050300281</v>
      </c>
      <c r="D2549" s="164" t="s">
        <v>19626</v>
      </c>
      <c r="E2549" s="164" t="s">
        <v>13425</v>
      </c>
      <c r="F2549" s="165" t="s">
        <v>10611</v>
      </c>
      <c r="G2549" s="165" t="s">
        <v>12396</v>
      </c>
      <c r="H2549" s="165" t="s">
        <v>12396</v>
      </c>
      <c r="I2549" s="164" t="s">
        <v>19227</v>
      </c>
      <c r="J2549" s="164" t="s">
        <v>13414</v>
      </c>
      <c r="K2549" s="164">
        <v>9</v>
      </c>
      <c r="L2549" s="164" t="s">
        <v>14224</v>
      </c>
      <c r="M2549" s="164">
        <v>5295</v>
      </c>
    </row>
    <row r="2550" spans="1:13" ht="30">
      <c r="A2550" s="162" t="s">
        <v>926</v>
      </c>
      <c r="B2550" s="163">
        <v>272793</v>
      </c>
      <c r="C2550" s="163" t="s">
        <v>12396</v>
      </c>
      <c r="D2550" s="164" t="s">
        <v>19627</v>
      </c>
      <c r="E2550" s="164" t="s">
        <v>13548</v>
      </c>
      <c r="F2550" s="165" t="s">
        <v>10611</v>
      </c>
      <c r="G2550" s="165" t="s">
        <v>12396</v>
      </c>
      <c r="H2550" s="165" t="s">
        <v>12396</v>
      </c>
      <c r="I2550" s="164" t="s">
        <v>19227</v>
      </c>
      <c r="J2550" s="164" t="s">
        <v>13414</v>
      </c>
      <c r="K2550" s="164">
        <v>9</v>
      </c>
      <c r="L2550" s="164" t="s">
        <v>12396</v>
      </c>
      <c r="M2550" s="164">
        <v>22546</v>
      </c>
    </row>
    <row r="2551" spans="1:13" ht="30">
      <c r="A2551" s="162" t="s">
        <v>697</v>
      </c>
      <c r="B2551" s="163">
        <v>269388</v>
      </c>
      <c r="C2551" s="163" t="s">
        <v>694</v>
      </c>
      <c r="D2551" s="164" t="s">
        <v>19628</v>
      </c>
      <c r="E2551" s="164" t="s">
        <v>13535</v>
      </c>
      <c r="F2551" s="165" t="s">
        <v>10611</v>
      </c>
      <c r="G2551" s="165" t="s">
        <v>12396</v>
      </c>
      <c r="H2551" s="165" t="s">
        <v>12396</v>
      </c>
      <c r="I2551" s="164" t="s">
        <v>19227</v>
      </c>
      <c r="J2551" s="164" t="s">
        <v>13414</v>
      </c>
      <c r="K2551" s="164">
        <v>9</v>
      </c>
      <c r="L2551" s="164" t="s">
        <v>14294</v>
      </c>
      <c r="M2551" s="164">
        <v>5297</v>
      </c>
    </row>
    <row r="2552" spans="1:13">
      <c r="A2552" s="162" t="s">
        <v>318</v>
      </c>
      <c r="B2552" s="163">
        <v>282149</v>
      </c>
      <c r="C2552" s="163">
        <v>1053200016</v>
      </c>
      <c r="D2552" s="164" t="s">
        <v>19629</v>
      </c>
      <c r="E2552" s="164" t="s">
        <v>13463</v>
      </c>
      <c r="F2552" s="165" t="s">
        <v>10615</v>
      </c>
      <c r="G2552" s="165" t="s">
        <v>12396</v>
      </c>
      <c r="H2552" s="165" t="s">
        <v>12396</v>
      </c>
      <c r="I2552" s="164" t="s">
        <v>19227</v>
      </c>
      <c r="J2552" s="164" t="s">
        <v>13414</v>
      </c>
      <c r="K2552" s="164">
        <v>9</v>
      </c>
      <c r="L2552" s="164" t="s">
        <v>12396</v>
      </c>
      <c r="M2552" s="164">
        <v>5298</v>
      </c>
    </row>
    <row r="2553" spans="1:13">
      <c r="A2553" s="162" t="s">
        <v>700</v>
      </c>
      <c r="B2553" s="163">
        <v>292427</v>
      </c>
      <c r="C2553" s="163">
        <v>1053200059</v>
      </c>
      <c r="D2553" s="164" t="s">
        <v>19630</v>
      </c>
      <c r="E2553" s="164" t="s">
        <v>13468</v>
      </c>
      <c r="F2553" s="165" t="s">
        <v>10615</v>
      </c>
      <c r="G2553" s="165" t="s">
        <v>12396</v>
      </c>
      <c r="H2553" s="165" t="s">
        <v>12396</v>
      </c>
      <c r="I2553" s="164" t="s">
        <v>19227</v>
      </c>
      <c r="J2553" s="164" t="s">
        <v>13414</v>
      </c>
      <c r="K2553" s="164">
        <v>9</v>
      </c>
      <c r="L2553" s="164" t="s">
        <v>14294</v>
      </c>
      <c r="M2553" s="164">
        <v>23254</v>
      </c>
    </row>
    <row r="2554" spans="1:13" ht="30">
      <c r="A2554" s="162" t="s">
        <v>1561</v>
      </c>
      <c r="B2554" s="163">
        <v>267743</v>
      </c>
      <c r="C2554" s="163">
        <v>1053200113</v>
      </c>
      <c r="D2554" s="164" t="s">
        <v>19631</v>
      </c>
      <c r="E2554" s="164" t="s">
        <v>13592</v>
      </c>
      <c r="F2554" s="165" t="s">
        <v>10611</v>
      </c>
      <c r="G2554" s="165" t="s">
        <v>12396</v>
      </c>
      <c r="H2554" s="165" t="s">
        <v>12396</v>
      </c>
      <c r="I2554" s="164" t="s">
        <v>19227</v>
      </c>
      <c r="J2554" s="164" t="s">
        <v>13414</v>
      </c>
      <c r="K2554" s="164">
        <v>9</v>
      </c>
      <c r="L2554" s="164" t="s">
        <v>14294</v>
      </c>
      <c r="M2554" s="164">
        <v>5300</v>
      </c>
    </row>
    <row r="2555" spans="1:13" ht="30">
      <c r="A2555" s="162" t="s">
        <v>1564</v>
      </c>
      <c r="B2555" s="163">
        <v>267741</v>
      </c>
      <c r="C2555" s="163">
        <v>1053200105</v>
      </c>
      <c r="D2555" s="164" t="s">
        <v>19631</v>
      </c>
      <c r="E2555" s="164" t="s">
        <v>13593</v>
      </c>
      <c r="F2555" s="165" t="s">
        <v>10611</v>
      </c>
      <c r="G2555" s="165" t="s">
        <v>12396</v>
      </c>
      <c r="H2555" s="165" t="s">
        <v>12396</v>
      </c>
      <c r="I2555" s="164" t="s">
        <v>19227</v>
      </c>
      <c r="J2555" s="164" t="s">
        <v>13414</v>
      </c>
      <c r="K2555" s="164">
        <v>9</v>
      </c>
      <c r="L2555" s="164" t="s">
        <v>14294</v>
      </c>
      <c r="M2555" s="164">
        <v>5301</v>
      </c>
    </row>
    <row r="2556" spans="1:13" ht="30">
      <c r="A2556" s="162" t="s">
        <v>1287</v>
      </c>
      <c r="B2556" s="163">
        <v>271599</v>
      </c>
      <c r="C2556" s="163">
        <v>1053200172</v>
      </c>
      <c r="D2556" s="164" t="s">
        <v>19632</v>
      </c>
      <c r="E2556" s="164" t="s">
        <v>13486</v>
      </c>
      <c r="F2556" s="165" t="s">
        <v>13196</v>
      </c>
      <c r="G2556" s="165" t="s">
        <v>12396</v>
      </c>
      <c r="H2556" s="165" t="s">
        <v>12396</v>
      </c>
      <c r="I2556" s="164" t="s">
        <v>19227</v>
      </c>
      <c r="J2556" s="164" t="s">
        <v>13414</v>
      </c>
      <c r="K2556" s="164">
        <v>9</v>
      </c>
      <c r="L2556" s="164" t="s">
        <v>14294</v>
      </c>
      <c r="M2556" s="164">
        <v>5302</v>
      </c>
    </row>
    <row r="2557" spans="1:13" ht="30">
      <c r="A2557" s="162" t="s">
        <v>1070</v>
      </c>
      <c r="B2557" s="163">
        <v>270220</v>
      </c>
      <c r="C2557" s="163">
        <v>1053200075</v>
      </c>
      <c r="D2557" s="164" t="s">
        <v>19633</v>
      </c>
      <c r="E2557" s="164" t="s">
        <v>13481</v>
      </c>
      <c r="F2557" s="165" t="s">
        <v>13196</v>
      </c>
      <c r="G2557" s="165" t="s">
        <v>12396</v>
      </c>
      <c r="H2557" s="165" t="s">
        <v>12396</v>
      </c>
      <c r="I2557" s="164" t="s">
        <v>19227</v>
      </c>
      <c r="J2557" s="164" t="s">
        <v>13414</v>
      </c>
      <c r="K2557" s="164">
        <v>9</v>
      </c>
      <c r="L2557" s="164" t="s">
        <v>14294</v>
      </c>
      <c r="M2557" s="164">
        <v>5303</v>
      </c>
    </row>
    <row r="2558" spans="1:13" ht="30">
      <c r="A2558" s="162" t="s">
        <v>1073</v>
      </c>
      <c r="B2558" s="163">
        <v>270219</v>
      </c>
      <c r="C2558" s="163">
        <v>1053200091</v>
      </c>
      <c r="D2558" s="164" t="s">
        <v>19633</v>
      </c>
      <c r="E2558" s="164" t="s">
        <v>13482</v>
      </c>
      <c r="F2558" s="165" t="s">
        <v>13196</v>
      </c>
      <c r="G2558" s="165" t="s">
        <v>12396</v>
      </c>
      <c r="H2558" s="165" t="s">
        <v>12396</v>
      </c>
      <c r="I2558" s="164" t="s">
        <v>19227</v>
      </c>
      <c r="J2558" s="164" t="s">
        <v>13414</v>
      </c>
      <c r="K2558" s="164">
        <v>9</v>
      </c>
      <c r="L2558" s="164" t="s">
        <v>14294</v>
      </c>
      <c r="M2558" s="164">
        <v>5304</v>
      </c>
    </row>
    <row r="2559" spans="1:13" ht="30">
      <c r="A2559" s="162" t="s">
        <v>1887</v>
      </c>
      <c r="B2559" s="163">
        <v>434445</v>
      </c>
      <c r="C2559" s="163">
        <v>1053200245</v>
      </c>
      <c r="D2559" s="164" t="s">
        <v>19634</v>
      </c>
      <c r="E2559" s="164" t="s">
        <v>13504</v>
      </c>
      <c r="F2559" s="165" t="s">
        <v>13196</v>
      </c>
      <c r="G2559" s="165" t="s">
        <v>12396</v>
      </c>
      <c r="H2559" s="165" t="s">
        <v>12396</v>
      </c>
      <c r="I2559" s="164" t="s">
        <v>19227</v>
      </c>
      <c r="J2559" s="164" t="s">
        <v>13414</v>
      </c>
      <c r="K2559" s="164">
        <v>9</v>
      </c>
      <c r="L2559" s="164" t="s">
        <v>12396</v>
      </c>
      <c r="M2559" s="164">
        <v>5305</v>
      </c>
    </row>
    <row r="2560" spans="1:13" ht="30">
      <c r="A2560" s="162" t="s">
        <v>104</v>
      </c>
      <c r="B2560" s="163">
        <v>267502</v>
      </c>
      <c r="C2560" s="163" t="s">
        <v>19635</v>
      </c>
      <c r="D2560" s="164" t="s">
        <v>19636</v>
      </c>
      <c r="E2560" s="164" t="s">
        <v>13507</v>
      </c>
      <c r="F2560" s="165" t="s">
        <v>10611</v>
      </c>
      <c r="G2560" s="165" t="s">
        <v>12396</v>
      </c>
      <c r="H2560" s="165" t="s">
        <v>12396</v>
      </c>
      <c r="I2560" s="164" t="s">
        <v>19227</v>
      </c>
      <c r="J2560" s="164" t="s">
        <v>13414</v>
      </c>
      <c r="K2560" s="164">
        <v>9</v>
      </c>
      <c r="L2560" s="164" t="s">
        <v>12396</v>
      </c>
      <c r="M2560" s="164">
        <v>22769</v>
      </c>
    </row>
    <row r="2561" spans="1:13" ht="30">
      <c r="A2561" s="162" t="s">
        <v>477</v>
      </c>
      <c r="B2561" s="163">
        <v>448844</v>
      </c>
      <c r="C2561" s="163">
        <v>0</v>
      </c>
      <c r="D2561" s="164" t="s">
        <v>19637</v>
      </c>
      <c r="E2561" s="164" t="s">
        <v>19638</v>
      </c>
      <c r="F2561" s="165" t="s">
        <v>13196</v>
      </c>
      <c r="G2561" s="165" t="s">
        <v>12396</v>
      </c>
      <c r="H2561" s="165" t="s">
        <v>12396</v>
      </c>
      <c r="I2561" s="164" t="s">
        <v>19227</v>
      </c>
      <c r="J2561" s="164" t="s">
        <v>13414</v>
      </c>
      <c r="K2561" s="164">
        <v>9</v>
      </c>
      <c r="L2561" s="164" t="s">
        <v>12396</v>
      </c>
      <c r="M2561" s="164">
        <v>27129</v>
      </c>
    </row>
    <row r="2562" spans="1:13">
      <c r="A2562" s="162" t="s">
        <v>19639</v>
      </c>
      <c r="B2562" s="163">
        <v>271003</v>
      </c>
      <c r="C2562" s="163">
        <v>1052200098</v>
      </c>
      <c r="D2562" s="164" t="s">
        <v>19640</v>
      </c>
      <c r="E2562" s="164" t="s">
        <v>19641</v>
      </c>
      <c r="F2562" s="165" t="s">
        <v>10615</v>
      </c>
      <c r="G2562" s="165" t="s">
        <v>12396</v>
      </c>
      <c r="H2562" s="165" t="s">
        <v>12396</v>
      </c>
      <c r="I2562" s="164" t="s">
        <v>19227</v>
      </c>
      <c r="J2562" s="164" t="s">
        <v>13414</v>
      </c>
      <c r="K2562" s="164">
        <v>9</v>
      </c>
      <c r="L2562" s="164" t="s">
        <v>12396</v>
      </c>
      <c r="M2562" s="164">
        <v>5306</v>
      </c>
    </row>
    <row r="2563" spans="1:13">
      <c r="A2563" s="162" t="s">
        <v>766</v>
      </c>
      <c r="B2563" s="163">
        <v>268252</v>
      </c>
      <c r="C2563" s="163" t="s">
        <v>763</v>
      </c>
      <c r="D2563" s="164" t="s">
        <v>19642</v>
      </c>
      <c r="E2563" s="164" t="s">
        <v>13470</v>
      </c>
      <c r="F2563" s="165" t="s">
        <v>10615</v>
      </c>
      <c r="G2563" s="165" t="s">
        <v>12396</v>
      </c>
      <c r="H2563" s="165" t="s">
        <v>12396</v>
      </c>
      <c r="I2563" s="164" t="s">
        <v>19227</v>
      </c>
      <c r="J2563" s="164" t="s">
        <v>13414</v>
      </c>
      <c r="K2563" s="164">
        <v>9</v>
      </c>
      <c r="L2563" s="164" t="s">
        <v>14294</v>
      </c>
      <c r="M2563" s="164">
        <v>5307</v>
      </c>
    </row>
    <row r="2564" spans="1:13">
      <c r="A2564" s="162" t="s">
        <v>769</v>
      </c>
      <c r="B2564" s="163">
        <v>267205</v>
      </c>
      <c r="C2564" s="163">
        <v>1050400138</v>
      </c>
      <c r="D2564" s="164" t="s">
        <v>19642</v>
      </c>
      <c r="E2564" s="164" t="s">
        <v>13540</v>
      </c>
      <c r="F2564" s="165" t="s">
        <v>10613</v>
      </c>
      <c r="G2564" s="165" t="s">
        <v>12396</v>
      </c>
      <c r="H2564" s="165" t="s">
        <v>12396</v>
      </c>
      <c r="I2564" s="164" t="s">
        <v>19227</v>
      </c>
      <c r="J2564" s="164" t="s">
        <v>13414</v>
      </c>
      <c r="K2564" s="164">
        <v>9</v>
      </c>
      <c r="L2564" s="164" t="s">
        <v>14294</v>
      </c>
      <c r="M2564" s="164">
        <v>5308</v>
      </c>
    </row>
    <row r="2565" spans="1:13">
      <c r="A2565" s="162" t="s">
        <v>1506</v>
      </c>
      <c r="B2565" s="163">
        <v>267777</v>
      </c>
      <c r="C2565" s="163">
        <v>1050400065</v>
      </c>
      <c r="D2565" s="164" t="s">
        <v>19643</v>
      </c>
      <c r="E2565" s="164" t="s">
        <v>13586</v>
      </c>
      <c r="F2565" s="165" t="s">
        <v>10613</v>
      </c>
      <c r="G2565" s="165" t="s">
        <v>12396</v>
      </c>
      <c r="H2565" s="165" t="s">
        <v>12396</v>
      </c>
      <c r="I2565" s="164" t="s">
        <v>19227</v>
      </c>
      <c r="J2565" s="164" t="s">
        <v>13414</v>
      </c>
      <c r="K2565" s="164">
        <v>9</v>
      </c>
      <c r="L2565" s="164" t="s">
        <v>14294</v>
      </c>
      <c r="M2565" s="164">
        <v>5310</v>
      </c>
    </row>
    <row r="2566" spans="1:13">
      <c r="A2566" s="162" t="s">
        <v>1540</v>
      </c>
      <c r="B2566" s="163">
        <v>274036</v>
      </c>
      <c r="C2566" s="163">
        <v>1052200101</v>
      </c>
      <c r="D2566" s="164" t="s">
        <v>19644</v>
      </c>
      <c r="E2566" s="164" t="s">
        <v>13589</v>
      </c>
      <c r="F2566" s="165" t="s">
        <v>13202</v>
      </c>
      <c r="G2566" s="165" t="s">
        <v>12396</v>
      </c>
      <c r="H2566" s="165" t="s">
        <v>12396</v>
      </c>
      <c r="I2566" s="164" t="s">
        <v>19227</v>
      </c>
      <c r="J2566" s="164" t="s">
        <v>13414</v>
      </c>
      <c r="K2566" s="164">
        <v>9</v>
      </c>
      <c r="L2566" s="164" t="s">
        <v>12396</v>
      </c>
      <c r="M2566" s="164">
        <v>5311</v>
      </c>
    </row>
    <row r="2567" spans="1:13" ht="30">
      <c r="A2567" s="162" t="s">
        <v>1808</v>
      </c>
      <c r="B2567" s="163">
        <v>268532</v>
      </c>
      <c r="C2567" s="163">
        <v>1052200047</v>
      </c>
      <c r="D2567" s="164" t="s">
        <v>19645</v>
      </c>
      <c r="E2567" s="164" t="s">
        <v>13502</v>
      </c>
      <c r="F2567" s="165" t="s">
        <v>13196</v>
      </c>
      <c r="G2567" s="165" t="s">
        <v>12396</v>
      </c>
      <c r="H2567" s="165" t="s">
        <v>12396</v>
      </c>
      <c r="I2567" s="164" t="s">
        <v>19227</v>
      </c>
      <c r="J2567" s="164" t="s">
        <v>13414</v>
      </c>
      <c r="K2567" s="164">
        <v>9</v>
      </c>
      <c r="L2567" s="164" t="s">
        <v>12396</v>
      </c>
      <c r="M2567" s="164">
        <v>5312</v>
      </c>
    </row>
    <row r="2568" spans="1:13">
      <c r="A2568" s="162" t="s">
        <v>326</v>
      </c>
      <c r="B2568" s="163">
        <v>334369</v>
      </c>
      <c r="C2568" s="163" t="s">
        <v>323</v>
      </c>
      <c r="D2568" s="164" t="s">
        <v>19646</v>
      </c>
      <c r="E2568" s="164" t="s">
        <v>13768</v>
      </c>
      <c r="F2568" s="165" t="s">
        <v>13202</v>
      </c>
      <c r="G2568" s="165" t="s">
        <v>12396</v>
      </c>
      <c r="H2568" s="165" t="s">
        <v>12396</v>
      </c>
      <c r="I2568" s="164" t="s">
        <v>19227</v>
      </c>
      <c r="J2568" s="164" t="s">
        <v>13457</v>
      </c>
      <c r="K2568" s="164">
        <v>9</v>
      </c>
      <c r="L2568" s="164" t="s">
        <v>12396</v>
      </c>
      <c r="M2568" s="164">
        <v>5313</v>
      </c>
    </row>
    <row r="2569" spans="1:13">
      <c r="A2569" s="162" t="s">
        <v>329</v>
      </c>
      <c r="B2569" s="163">
        <v>469047</v>
      </c>
      <c r="C2569" s="163">
        <v>1054600689</v>
      </c>
      <c r="D2569" s="164" t="s">
        <v>19646</v>
      </c>
      <c r="E2569" s="164" t="s">
        <v>13769</v>
      </c>
      <c r="F2569" s="165" t="s">
        <v>13202</v>
      </c>
      <c r="G2569" s="165" t="s">
        <v>12396</v>
      </c>
      <c r="H2569" s="165" t="s">
        <v>12396</v>
      </c>
      <c r="I2569" s="164" t="s">
        <v>19227</v>
      </c>
      <c r="J2569" s="164" t="s">
        <v>13457</v>
      </c>
      <c r="K2569" s="164">
        <v>9</v>
      </c>
      <c r="L2569" s="164" t="s">
        <v>12396</v>
      </c>
      <c r="M2569" s="164">
        <v>5314</v>
      </c>
    </row>
    <row r="2570" spans="1:13">
      <c r="A2570" s="162" t="s">
        <v>332</v>
      </c>
      <c r="B2570" s="163">
        <v>465021</v>
      </c>
      <c r="C2570" s="163">
        <v>1054600697</v>
      </c>
      <c r="D2570" s="164" t="s">
        <v>19646</v>
      </c>
      <c r="E2570" s="164" t="s">
        <v>13770</v>
      </c>
      <c r="F2570" s="165" t="s">
        <v>13202</v>
      </c>
      <c r="G2570" s="165" t="s">
        <v>12396</v>
      </c>
      <c r="H2570" s="165" t="s">
        <v>12396</v>
      </c>
      <c r="I2570" s="164" t="s">
        <v>19227</v>
      </c>
      <c r="J2570" s="164" t="s">
        <v>13457</v>
      </c>
      <c r="K2570" s="164">
        <v>9</v>
      </c>
      <c r="L2570" s="164" t="s">
        <v>12396</v>
      </c>
      <c r="M2570" s="164">
        <v>5315</v>
      </c>
    </row>
    <row r="2571" spans="1:13">
      <c r="A2571" s="162" t="s">
        <v>357</v>
      </c>
      <c r="B2571" s="163">
        <v>269603</v>
      </c>
      <c r="C2571" s="163">
        <v>1053900026</v>
      </c>
      <c r="D2571" s="164" t="s">
        <v>19647</v>
      </c>
      <c r="E2571" s="164" t="s">
        <v>13516</v>
      </c>
      <c r="F2571" s="165" t="s">
        <v>13517</v>
      </c>
      <c r="G2571" s="165" t="s">
        <v>12396</v>
      </c>
      <c r="H2571" s="165" t="s">
        <v>12396</v>
      </c>
      <c r="I2571" s="164" t="s">
        <v>19227</v>
      </c>
      <c r="J2571" s="164" t="s">
        <v>13457</v>
      </c>
      <c r="K2571" s="164">
        <v>9</v>
      </c>
      <c r="L2571" s="164" t="s">
        <v>12396</v>
      </c>
      <c r="M2571" s="164">
        <v>5316</v>
      </c>
    </row>
    <row r="2572" spans="1:13">
      <c r="A2572" s="162" t="s">
        <v>840</v>
      </c>
      <c r="B2572" s="163">
        <v>270621</v>
      </c>
      <c r="C2572" s="163">
        <v>1050300133</v>
      </c>
      <c r="D2572" s="164" t="s">
        <v>19648</v>
      </c>
      <c r="E2572" s="164" t="s">
        <v>13474</v>
      </c>
      <c r="F2572" s="165" t="s">
        <v>10615</v>
      </c>
      <c r="G2572" s="165" t="s">
        <v>12396</v>
      </c>
      <c r="H2572" s="165" t="s">
        <v>12396</v>
      </c>
      <c r="I2572" s="164" t="s">
        <v>19227</v>
      </c>
      <c r="J2572" s="164" t="s">
        <v>13457</v>
      </c>
      <c r="K2572" s="164">
        <v>9</v>
      </c>
      <c r="L2572" s="164" t="s">
        <v>12396</v>
      </c>
      <c r="M2572" s="164">
        <v>5317</v>
      </c>
    </row>
    <row r="2573" spans="1:13">
      <c r="A2573" s="162" t="s">
        <v>834</v>
      </c>
      <c r="B2573" s="163">
        <v>267281</v>
      </c>
      <c r="C2573" s="163">
        <v>1050300141</v>
      </c>
      <c r="D2573" s="164" t="s">
        <v>19649</v>
      </c>
      <c r="E2573" s="164" t="s">
        <v>13544</v>
      </c>
      <c r="F2573" s="165" t="s">
        <v>10613</v>
      </c>
      <c r="G2573" s="165" t="s">
        <v>12396</v>
      </c>
      <c r="H2573" s="165" t="s">
        <v>12396</v>
      </c>
      <c r="I2573" s="164" t="s">
        <v>19227</v>
      </c>
      <c r="J2573" s="164" t="s">
        <v>13457</v>
      </c>
      <c r="K2573" s="164">
        <v>9</v>
      </c>
      <c r="L2573" s="164" t="s">
        <v>12396</v>
      </c>
      <c r="M2573" s="164">
        <v>5318</v>
      </c>
    </row>
    <row r="2574" spans="1:13">
      <c r="A2574" s="162" t="s">
        <v>837</v>
      </c>
      <c r="B2574" s="163">
        <v>267282</v>
      </c>
      <c r="C2574" s="163">
        <v>1050300117</v>
      </c>
      <c r="D2574" s="164" t="s">
        <v>19649</v>
      </c>
      <c r="E2574" s="164" t="s">
        <v>13475</v>
      </c>
      <c r="F2574" s="165" t="s">
        <v>10615</v>
      </c>
      <c r="G2574" s="165" t="s">
        <v>12396</v>
      </c>
      <c r="H2574" s="165" t="s">
        <v>12396</v>
      </c>
      <c r="I2574" s="164" t="s">
        <v>19227</v>
      </c>
      <c r="J2574" s="164" t="s">
        <v>13457</v>
      </c>
      <c r="K2574" s="164">
        <v>9</v>
      </c>
      <c r="L2574" s="164" t="s">
        <v>12396</v>
      </c>
      <c r="M2574" s="164">
        <v>5319</v>
      </c>
    </row>
    <row r="2575" spans="1:13">
      <c r="A2575" s="162" t="s">
        <v>390</v>
      </c>
      <c r="B2575" s="163">
        <v>271101</v>
      </c>
      <c r="C2575" s="163">
        <v>1053800030</v>
      </c>
      <c r="D2575" s="164" t="s">
        <v>19650</v>
      </c>
      <c r="E2575" s="164" t="s">
        <v>13518</v>
      </c>
      <c r="F2575" s="165" t="s">
        <v>13202</v>
      </c>
      <c r="G2575" s="165" t="s">
        <v>12396</v>
      </c>
      <c r="H2575" s="165" t="s">
        <v>12396</v>
      </c>
      <c r="I2575" s="164" t="s">
        <v>19227</v>
      </c>
      <c r="J2575" s="164" t="s">
        <v>13457</v>
      </c>
      <c r="K2575" s="164">
        <v>9</v>
      </c>
      <c r="L2575" s="164" t="s">
        <v>12396</v>
      </c>
      <c r="M2575" s="164">
        <v>5320</v>
      </c>
    </row>
    <row r="2576" spans="1:13">
      <c r="A2576" s="162" t="s">
        <v>418</v>
      </c>
      <c r="B2576" s="163">
        <v>465023</v>
      </c>
      <c r="C2576" s="163">
        <v>1054600727</v>
      </c>
      <c r="D2576" s="164" t="s">
        <v>19651</v>
      </c>
      <c r="E2576" s="164" t="s">
        <v>13773</v>
      </c>
      <c r="F2576" s="165" t="s">
        <v>13202</v>
      </c>
      <c r="G2576" s="165" t="s">
        <v>12396</v>
      </c>
      <c r="H2576" s="165" t="s">
        <v>12396</v>
      </c>
      <c r="I2576" s="164" t="s">
        <v>19227</v>
      </c>
      <c r="J2576" s="164" t="s">
        <v>13457</v>
      </c>
      <c r="K2576" s="164">
        <v>9</v>
      </c>
      <c r="L2576" s="164" t="s">
        <v>12396</v>
      </c>
      <c r="M2576" s="164">
        <v>5321</v>
      </c>
    </row>
    <row r="2577" spans="1:13">
      <c r="A2577" s="162" t="s">
        <v>421</v>
      </c>
      <c r="B2577" s="163">
        <v>268225</v>
      </c>
      <c r="C2577" s="163">
        <v>1054600719</v>
      </c>
      <c r="D2577" s="164" t="s">
        <v>19651</v>
      </c>
      <c r="E2577" s="164" t="s">
        <v>13774</v>
      </c>
      <c r="F2577" s="165" t="s">
        <v>13202</v>
      </c>
      <c r="G2577" s="165" t="s">
        <v>12396</v>
      </c>
      <c r="H2577" s="165" t="s">
        <v>12396</v>
      </c>
      <c r="I2577" s="164" t="s">
        <v>19227</v>
      </c>
      <c r="J2577" s="164" t="s">
        <v>13457</v>
      </c>
      <c r="K2577" s="164">
        <v>9</v>
      </c>
      <c r="L2577" s="164" t="s">
        <v>12396</v>
      </c>
      <c r="M2577" s="164">
        <v>5322</v>
      </c>
    </row>
    <row r="2578" spans="1:13">
      <c r="A2578" s="162" t="s">
        <v>424</v>
      </c>
      <c r="B2578" s="163">
        <v>268225</v>
      </c>
      <c r="C2578" s="163">
        <v>1054600654</v>
      </c>
      <c r="D2578" s="164" t="s">
        <v>19651</v>
      </c>
      <c r="E2578" s="164" t="s">
        <v>13775</v>
      </c>
      <c r="F2578" s="165" t="s">
        <v>10613</v>
      </c>
      <c r="G2578" s="165" t="s">
        <v>12396</v>
      </c>
      <c r="H2578" s="165" t="s">
        <v>12396</v>
      </c>
      <c r="I2578" s="164" t="s">
        <v>19227</v>
      </c>
      <c r="J2578" s="164" t="s">
        <v>13457</v>
      </c>
      <c r="K2578" s="164">
        <v>9</v>
      </c>
      <c r="L2578" s="164" t="s">
        <v>12396</v>
      </c>
      <c r="M2578" s="164">
        <v>5323</v>
      </c>
    </row>
    <row r="2579" spans="1:13">
      <c r="A2579" s="162" t="s">
        <v>471</v>
      </c>
      <c r="B2579" s="163">
        <v>430105</v>
      </c>
      <c r="C2579" s="163" t="s">
        <v>468</v>
      </c>
      <c r="D2579" s="164" t="s">
        <v>19652</v>
      </c>
      <c r="E2579" s="164" t="s">
        <v>13523</v>
      </c>
      <c r="F2579" s="165" t="s">
        <v>10613</v>
      </c>
      <c r="G2579" s="165" t="s">
        <v>12396</v>
      </c>
      <c r="H2579" s="165" t="s">
        <v>12396</v>
      </c>
      <c r="I2579" s="164" t="s">
        <v>19227</v>
      </c>
      <c r="J2579" s="164" t="s">
        <v>13457</v>
      </c>
      <c r="K2579" s="164">
        <v>9</v>
      </c>
      <c r="L2579" s="164" t="s">
        <v>12396</v>
      </c>
      <c r="M2579" s="164">
        <v>5324</v>
      </c>
    </row>
    <row r="2580" spans="1:13" ht="30">
      <c r="A2580" s="162" t="s">
        <v>1225</v>
      </c>
      <c r="B2580" s="163">
        <v>273264</v>
      </c>
      <c r="C2580" s="163">
        <v>1051700062</v>
      </c>
      <c r="D2580" s="164" t="s">
        <v>19653</v>
      </c>
      <c r="E2580" s="164" t="s">
        <v>13568</v>
      </c>
      <c r="F2580" s="165" t="s">
        <v>10611</v>
      </c>
      <c r="G2580" s="165" t="s">
        <v>12396</v>
      </c>
      <c r="H2580" s="165" t="s">
        <v>12396</v>
      </c>
      <c r="I2580" s="164" t="s">
        <v>19227</v>
      </c>
      <c r="J2580" s="164" t="s">
        <v>13457</v>
      </c>
      <c r="K2580" s="164">
        <v>9</v>
      </c>
      <c r="L2580" s="164" t="s">
        <v>14224</v>
      </c>
      <c r="M2580" s="164">
        <v>5325</v>
      </c>
    </row>
    <row r="2581" spans="1:13" ht="30">
      <c r="A2581" s="162" t="s">
        <v>1274</v>
      </c>
      <c r="B2581" s="163">
        <v>267691</v>
      </c>
      <c r="C2581" s="163">
        <v>1051600149</v>
      </c>
      <c r="D2581" s="164" t="s">
        <v>19654</v>
      </c>
      <c r="E2581" s="164" t="s">
        <v>13572</v>
      </c>
      <c r="F2581" s="165" t="s">
        <v>10611</v>
      </c>
      <c r="G2581" s="165" t="s">
        <v>12396</v>
      </c>
      <c r="H2581" s="165" t="s">
        <v>12396</v>
      </c>
      <c r="I2581" s="164" t="s">
        <v>19227</v>
      </c>
      <c r="J2581" s="164" t="s">
        <v>13457</v>
      </c>
      <c r="K2581" s="164">
        <v>9</v>
      </c>
      <c r="L2581" s="164" t="s">
        <v>12396</v>
      </c>
      <c r="M2581" s="164">
        <v>5326</v>
      </c>
    </row>
    <row r="2582" spans="1:13" ht="30">
      <c r="A2582" s="162" t="s">
        <v>1293</v>
      </c>
      <c r="B2582" s="163">
        <v>267312</v>
      </c>
      <c r="C2582" s="163">
        <v>1050900017</v>
      </c>
      <c r="D2582" s="164" t="s">
        <v>19655</v>
      </c>
      <c r="E2582" s="164" t="s">
        <v>13575</v>
      </c>
      <c r="F2582" s="165" t="s">
        <v>10611</v>
      </c>
      <c r="G2582" s="165" t="s">
        <v>12396</v>
      </c>
      <c r="H2582" s="165" t="s">
        <v>12396</v>
      </c>
      <c r="I2582" s="164" t="s">
        <v>19227</v>
      </c>
      <c r="J2582" s="164" t="s">
        <v>13457</v>
      </c>
      <c r="K2582" s="164">
        <v>9</v>
      </c>
      <c r="L2582" s="164" t="s">
        <v>12396</v>
      </c>
      <c r="M2582" s="164">
        <v>5327</v>
      </c>
    </row>
    <row r="2583" spans="1:13">
      <c r="A2583" s="162" t="s">
        <v>1296</v>
      </c>
      <c r="B2583" s="163">
        <v>267311</v>
      </c>
      <c r="C2583" s="163">
        <v>1050900033</v>
      </c>
      <c r="D2583" s="164" t="s">
        <v>19655</v>
      </c>
      <c r="E2583" s="164" t="s">
        <v>13576</v>
      </c>
      <c r="F2583" s="165" t="s">
        <v>10613</v>
      </c>
      <c r="G2583" s="165" t="s">
        <v>12396</v>
      </c>
      <c r="H2583" s="165" t="s">
        <v>12396</v>
      </c>
      <c r="I2583" s="164" t="s">
        <v>19227</v>
      </c>
      <c r="J2583" s="164" t="s">
        <v>13457</v>
      </c>
      <c r="K2583" s="164">
        <v>9</v>
      </c>
      <c r="L2583" s="164" t="s">
        <v>14224</v>
      </c>
      <c r="M2583" s="164">
        <v>5328</v>
      </c>
    </row>
    <row r="2584" spans="1:13">
      <c r="A2584" s="162" t="s">
        <v>1290</v>
      </c>
      <c r="B2584" s="163">
        <v>267310</v>
      </c>
      <c r="C2584" s="163">
        <v>1050900025</v>
      </c>
      <c r="D2584" s="164" t="s">
        <v>19655</v>
      </c>
      <c r="E2584" s="164" t="s">
        <v>13487</v>
      </c>
      <c r="F2584" s="165" t="s">
        <v>10615</v>
      </c>
      <c r="G2584" s="165" t="s">
        <v>12396</v>
      </c>
      <c r="H2584" s="165" t="s">
        <v>12396</v>
      </c>
      <c r="I2584" s="164" t="s">
        <v>19227</v>
      </c>
      <c r="J2584" s="164" t="s">
        <v>13457</v>
      </c>
      <c r="K2584" s="164">
        <v>9</v>
      </c>
      <c r="L2584" s="164" t="s">
        <v>14224</v>
      </c>
      <c r="M2584" s="164">
        <v>5329</v>
      </c>
    </row>
    <row r="2585" spans="1:13">
      <c r="A2585" s="162" t="s">
        <v>1450</v>
      </c>
      <c r="B2585" s="163">
        <v>268504</v>
      </c>
      <c r="C2585" s="163">
        <v>1054300430</v>
      </c>
      <c r="D2585" s="164" t="s">
        <v>19656</v>
      </c>
      <c r="E2585" s="164" t="s">
        <v>13495</v>
      </c>
      <c r="F2585" s="165" t="s">
        <v>10615</v>
      </c>
      <c r="G2585" s="165" t="s">
        <v>12396</v>
      </c>
      <c r="H2585" s="165" t="s">
        <v>12396</v>
      </c>
      <c r="I2585" s="164" t="s">
        <v>19227</v>
      </c>
      <c r="J2585" s="164" t="s">
        <v>13457</v>
      </c>
      <c r="K2585" s="164">
        <v>9</v>
      </c>
      <c r="L2585" s="164" t="s">
        <v>14224</v>
      </c>
      <c r="M2585" s="164">
        <v>5330</v>
      </c>
    </row>
    <row r="2586" spans="1:13" ht="30">
      <c r="A2586" s="162" t="s">
        <v>1453</v>
      </c>
      <c r="B2586" s="163">
        <v>268505</v>
      </c>
      <c r="C2586" s="163">
        <v>1050900068</v>
      </c>
      <c r="D2586" s="164" t="s">
        <v>19656</v>
      </c>
      <c r="E2586" s="164" t="s">
        <v>13581</v>
      </c>
      <c r="F2586" s="165" t="s">
        <v>10611</v>
      </c>
      <c r="G2586" s="165" t="s">
        <v>12396</v>
      </c>
      <c r="H2586" s="165" t="s">
        <v>12396</v>
      </c>
      <c r="I2586" s="164" t="s">
        <v>19227</v>
      </c>
      <c r="J2586" s="164" t="s">
        <v>13457</v>
      </c>
      <c r="K2586" s="164">
        <v>9</v>
      </c>
      <c r="L2586" s="164" t="s">
        <v>14224</v>
      </c>
      <c r="M2586" s="164">
        <v>5331</v>
      </c>
    </row>
    <row r="2587" spans="1:13">
      <c r="A2587" s="162" t="s">
        <v>762</v>
      </c>
      <c r="B2587" s="163">
        <v>272336</v>
      </c>
      <c r="C2587" s="163">
        <v>1050900041</v>
      </c>
      <c r="D2587" s="164" t="s">
        <v>19657</v>
      </c>
      <c r="E2587" s="164" t="s">
        <v>13469</v>
      </c>
      <c r="F2587" s="165" t="s">
        <v>10615</v>
      </c>
      <c r="G2587" s="165" t="s">
        <v>12396</v>
      </c>
      <c r="H2587" s="165" t="s">
        <v>12396</v>
      </c>
      <c r="I2587" s="164" t="s">
        <v>19227</v>
      </c>
      <c r="J2587" s="164" t="s">
        <v>13457</v>
      </c>
      <c r="K2587" s="164">
        <v>9</v>
      </c>
      <c r="L2587" s="164" t="s">
        <v>14224</v>
      </c>
      <c r="M2587" s="164">
        <v>5335</v>
      </c>
    </row>
    <row r="2588" spans="1:13">
      <c r="A2588" s="162" t="s">
        <v>780</v>
      </c>
      <c r="B2588" s="163">
        <v>269963</v>
      </c>
      <c r="C2588" s="163">
        <v>1050900050</v>
      </c>
      <c r="D2588" s="164" t="s">
        <v>19658</v>
      </c>
      <c r="E2588" s="164" t="s">
        <v>13541</v>
      </c>
      <c r="F2588" s="165" t="s">
        <v>10613</v>
      </c>
      <c r="G2588" s="165" t="s">
        <v>12396</v>
      </c>
      <c r="H2588" s="165" t="s">
        <v>12396</v>
      </c>
      <c r="I2588" s="164" t="s">
        <v>19227</v>
      </c>
      <c r="J2588" s="164" t="s">
        <v>13457</v>
      </c>
      <c r="K2588" s="164">
        <v>9</v>
      </c>
      <c r="L2588" s="164" t="s">
        <v>14224</v>
      </c>
      <c r="M2588" s="164">
        <v>5336</v>
      </c>
    </row>
    <row r="2589" spans="1:13">
      <c r="A2589" s="162" t="s">
        <v>956</v>
      </c>
      <c r="B2589" s="163">
        <v>323713</v>
      </c>
      <c r="C2589" s="163" t="s">
        <v>12396</v>
      </c>
      <c r="D2589" s="164" t="s">
        <v>19659</v>
      </c>
      <c r="E2589" s="164" t="s">
        <v>13549</v>
      </c>
      <c r="F2589" s="165" t="s">
        <v>10613</v>
      </c>
      <c r="G2589" s="165" t="s">
        <v>12396</v>
      </c>
      <c r="H2589" s="165" t="s">
        <v>12396</v>
      </c>
      <c r="I2589" s="164" t="s">
        <v>19227</v>
      </c>
      <c r="J2589" s="164" t="s">
        <v>13457</v>
      </c>
      <c r="K2589" s="164">
        <v>9</v>
      </c>
      <c r="L2589" s="164" t="s">
        <v>12396</v>
      </c>
      <c r="M2589" s="164">
        <v>22551</v>
      </c>
    </row>
    <row r="2590" spans="1:13">
      <c r="A2590" s="162" t="s">
        <v>963</v>
      </c>
      <c r="B2590" s="163">
        <v>267328</v>
      </c>
      <c r="C2590" s="163" t="s">
        <v>960</v>
      </c>
      <c r="D2590" s="164" t="s">
        <v>19660</v>
      </c>
      <c r="E2590" s="164" t="s">
        <v>13550</v>
      </c>
      <c r="F2590" s="165" t="s">
        <v>10613</v>
      </c>
      <c r="G2590" s="165" t="s">
        <v>12396</v>
      </c>
      <c r="H2590" s="165" t="s">
        <v>12396</v>
      </c>
      <c r="I2590" s="164" t="s">
        <v>19227</v>
      </c>
      <c r="J2590" s="164" t="s">
        <v>13457</v>
      </c>
      <c r="K2590" s="164">
        <v>9</v>
      </c>
      <c r="L2590" s="164" t="s">
        <v>12396</v>
      </c>
      <c r="M2590" s="164">
        <v>5337</v>
      </c>
    </row>
    <row r="2591" spans="1:13">
      <c r="A2591" s="162" t="s">
        <v>994</v>
      </c>
      <c r="B2591" s="163">
        <v>269622</v>
      </c>
      <c r="C2591" s="163">
        <v>1054600042</v>
      </c>
      <c r="D2591" s="164" t="s">
        <v>19661</v>
      </c>
      <c r="E2591" s="164" t="s">
        <v>13552</v>
      </c>
      <c r="F2591" s="165" t="s">
        <v>10613</v>
      </c>
      <c r="G2591" s="165" t="s">
        <v>12396</v>
      </c>
      <c r="H2591" s="165" t="s">
        <v>12396</v>
      </c>
      <c r="I2591" s="164" t="s">
        <v>19227</v>
      </c>
      <c r="J2591" s="164" t="s">
        <v>13457</v>
      </c>
      <c r="K2591" s="164">
        <v>9</v>
      </c>
      <c r="L2591" s="164" t="s">
        <v>14224</v>
      </c>
      <c r="M2591" s="164">
        <v>5338</v>
      </c>
    </row>
    <row r="2592" spans="1:13" ht="30">
      <c r="A2592" s="162" t="s">
        <v>1001</v>
      </c>
      <c r="B2592" s="163">
        <v>268186</v>
      </c>
      <c r="C2592" s="163">
        <v>1053900093</v>
      </c>
      <c r="D2592" s="164" t="s">
        <v>19661</v>
      </c>
      <c r="E2592" s="164" t="s">
        <v>13554</v>
      </c>
      <c r="F2592" s="165" t="s">
        <v>13555</v>
      </c>
      <c r="G2592" s="165" t="s">
        <v>12396</v>
      </c>
      <c r="H2592" s="165" t="s">
        <v>12396</v>
      </c>
      <c r="I2592" s="164" t="s">
        <v>19227</v>
      </c>
      <c r="J2592" s="164" t="s">
        <v>13457</v>
      </c>
      <c r="K2592" s="164">
        <v>9</v>
      </c>
      <c r="L2592" s="164" t="s">
        <v>14224</v>
      </c>
      <c r="M2592" s="164">
        <v>5339</v>
      </c>
    </row>
    <row r="2593" spans="1:13" ht="30">
      <c r="A2593" s="162" t="s">
        <v>1008</v>
      </c>
      <c r="B2593" s="163">
        <v>442754</v>
      </c>
      <c r="C2593" s="163">
        <v>1051600173</v>
      </c>
      <c r="D2593" s="164" t="s">
        <v>19662</v>
      </c>
      <c r="E2593" s="164" t="s">
        <v>13556</v>
      </c>
      <c r="F2593" s="165" t="s">
        <v>10611</v>
      </c>
      <c r="G2593" s="165" t="s">
        <v>12396</v>
      </c>
      <c r="H2593" s="165" t="s">
        <v>12396</v>
      </c>
      <c r="I2593" s="164" t="s">
        <v>19227</v>
      </c>
      <c r="J2593" s="164" t="s">
        <v>13457</v>
      </c>
      <c r="K2593" s="164">
        <v>9</v>
      </c>
      <c r="L2593" s="164" t="s">
        <v>12396</v>
      </c>
      <c r="M2593" s="164">
        <v>5340</v>
      </c>
    </row>
    <row r="2594" spans="1:13">
      <c r="A2594" s="162" t="s">
        <v>1076</v>
      </c>
      <c r="B2594" s="163">
        <v>431311</v>
      </c>
      <c r="C2594" s="163">
        <v>1051000028</v>
      </c>
      <c r="D2594" s="164" t="s">
        <v>19663</v>
      </c>
      <c r="E2594" s="164" t="s">
        <v>13559</v>
      </c>
      <c r="F2594" s="165" t="s">
        <v>10613</v>
      </c>
      <c r="G2594" s="165" t="s">
        <v>12396</v>
      </c>
      <c r="H2594" s="165" t="s">
        <v>12396</v>
      </c>
      <c r="I2594" s="164" t="s">
        <v>19227</v>
      </c>
      <c r="J2594" s="164" t="s">
        <v>13457</v>
      </c>
      <c r="K2594" s="164">
        <v>9</v>
      </c>
      <c r="L2594" s="164" t="s">
        <v>12396</v>
      </c>
      <c r="M2594" s="164">
        <v>5342</v>
      </c>
    </row>
    <row r="2595" spans="1:13" ht="30">
      <c r="A2595" s="162" t="s">
        <v>1108</v>
      </c>
      <c r="B2595" s="163">
        <v>271157</v>
      </c>
      <c r="C2595" s="163" t="s">
        <v>1105</v>
      </c>
      <c r="D2595" s="164" t="s">
        <v>19664</v>
      </c>
      <c r="E2595" s="164" t="s">
        <v>13483</v>
      </c>
      <c r="F2595" s="165" t="s">
        <v>13196</v>
      </c>
      <c r="G2595" s="165" t="s">
        <v>12396</v>
      </c>
      <c r="H2595" s="165" t="s">
        <v>12396</v>
      </c>
      <c r="I2595" s="164" t="s">
        <v>19227</v>
      </c>
      <c r="J2595" s="164" t="s">
        <v>13457</v>
      </c>
      <c r="K2595" s="164">
        <v>9</v>
      </c>
      <c r="L2595" s="164" t="s">
        <v>14294</v>
      </c>
      <c r="M2595" s="164">
        <v>5343</v>
      </c>
    </row>
    <row r="2596" spans="1:13" ht="30">
      <c r="A2596" s="162" t="s">
        <v>1111</v>
      </c>
      <c r="B2596" s="163">
        <v>271154</v>
      </c>
      <c r="C2596" s="163">
        <v>1051600122</v>
      </c>
      <c r="D2596" s="164" t="s">
        <v>19665</v>
      </c>
      <c r="E2596" s="164" t="s">
        <v>13484</v>
      </c>
      <c r="F2596" s="165" t="s">
        <v>13196</v>
      </c>
      <c r="G2596" s="165" t="s">
        <v>12396</v>
      </c>
      <c r="H2596" s="165" t="s">
        <v>12396</v>
      </c>
      <c r="I2596" s="164" t="s">
        <v>19227</v>
      </c>
      <c r="J2596" s="164" t="s">
        <v>13457</v>
      </c>
      <c r="K2596" s="164">
        <v>9</v>
      </c>
      <c r="L2596" s="164" t="s">
        <v>14294</v>
      </c>
      <c r="M2596" s="164">
        <v>5344</v>
      </c>
    </row>
    <row r="2597" spans="1:13">
      <c r="A2597" s="162" t="s">
        <v>1150</v>
      </c>
      <c r="B2597" s="163">
        <v>383750</v>
      </c>
      <c r="C2597" s="163">
        <v>1053900123</v>
      </c>
      <c r="D2597" s="164" t="s">
        <v>19666</v>
      </c>
      <c r="E2597" s="164" t="s">
        <v>13566</v>
      </c>
      <c r="F2597" s="165" t="s">
        <v>10613</v>
      </c>
      <c r="G2597" s="165" t="s">
        <v>12396</v>
      </c>
      <c r="H2597" s="165" t="s">
        <v>12396</v>
      </c>
      <c r="I2597" s="164" t="s">
        <v>19227</v>
      </c>
      <c r="J2597" s="164" t="s">
        <v>13457</v>
      </c>
      <c r="K2597" s="164">
        <v>9</v>
      </c>
      <c r="L2597" s="164" t="s">
        <v>14224</v>
      </c>
      <c r="M2597" s="164">
        <v>5345</v>
      </c>
    </row>
    <row r="2598" spans="1:13" ht="30">
      <c r="A2598" s="162" t="s">
        <v>1242</v>
      </c>
      <c r="B2598" s="163">
        <v>293981</v>
      </c>
      <c r="C2598" s="163">
        <v>1053900131</v>
      </c>
      <c r="D2598" s="164" t="s">
        <v>19667</v>
      </c>
      <c r="E2598" s="164" t="s">
        <v>13571</v>
      </c>
      <c r="F2598" s="165" t="s">
        <v>10617</v>
      </c>
      <c r="G2598" s="165" t="s">
        <v>12396</v>
      </c>
      <c r="H2598" s="165" t="s">
        <v>12396</v>
      </c>
      <c r="I2598" s="164" t="s">
        <v>19227</v>
      </c>
      <c r="J2598" s="164" t="s">
        <v>13457</v>
      </c>
      <c r="K2598" s="164">
        <v>9</v>
      </c>
      <c r="L2598" s="164" t="s">
        <v>12396</v>
      </c>
      <c r="M2598" s="164">
        <v>5346</v>
      </c>
    </row>
    <row r="2599" spans="1:13" ht="30">
      <c r="A2599" s="162" t="s">
        <v>1437</v>
      </c>
      <c r="B2599" s="163">
        <v>268160</v>
      </c>
      <c r="C2599" s="163">
        <v>1051000095</v>
      </c>
      <c r="D2599" s="164" t="s">
        <v>19668</v>
      </c>
      <c r="E2599" s="164" t="s">
        <v>13494</v>
      </c>
      <c r="F2599" s="165" t="s">
        <v>13196</v>
      </c>
      <c r="G2599" s="165" t="s">
        <v>12396</v>
      </c>
      <c r="H2599" s="165" t="s">
        <v>12396</v>
      </c>
      <c r="I2599" s="164" t="s">
        <v>19227</v>
      </c>
      <c r="J2599" s="164" t="s">
        <v>13457</v>
      </c>
      <c r="K2599" s="164">
        <v>9</v>
      </c>
      <c r="L2599" s="164" t="s">
        <v>14294</v>
      </c>
      <c r="M2599" s="164">
        <v>5347</v>
      </c>
    </row>
    <row r="2600" spans="1:13">
      <c r="A2600" s="162" t="s">
        <v>1440</v>
      </c>
      <c r="B2600" s="163">
        <v>267711</v>
      </c>
      <c r="C2600" s="163">
        <v>1051000109</v>
      </c>
      <c r="D2600" s="164" t="s">
        <v>19669</v>
      </c>
      <c r="E2600" s="164" t="s">
        <v>13795</v>
      </c>
      <c r="F2600" s="165" t="s">
        <v>10613</v>
      </c>
      <c r="G2600" s="165" t="s">
        <v>12396</v>
      </c>
      <c r="H2600" s="165" t="s">
        <v>12396</v>
      </c>
      <c r="I2600" s="164" t="s">
        <v>19227</v>
      </c>
      <c r="J2600" s="164" t="s">
        <v>13457</v>
      </c>
      <c r="K2600" s="164">
        <v>9</v>
      </c>
      <c r="L2600" s="164" t="s">
        <v>14224</v>
      </c>
      <c r="M2600" s="164">
        <v>5348</v>
      </c>
    </row>
    <row r="2601" spans="1:13">
      <c r="A2601" s="162" t="s">
        <v>1434</v>
      </c>
      <c r="B2601" s="163">
        <v>267712</v>
      </c>
      <c r="C2601" s="163" t="s">
        <v>1431</v>
      </c>
      <c r="D2601" s="164" t="s">
        <v>19669</v>
      </c>
      <c r="E2601" s="164" t="s">
        <v>13580</v>
      </c>
      <c r="F2601" s="165" t="s">
        <v>13202</v>
      </c>
      <c r="G2601" s="165" t="s">
        <v>12396</v>
      </c>
      <c r="H2601" s="165" t="s">
        <v>12396</v>
      </c>
      <c r="I2601" s="164" t="s">
        <v>19227</v>
      </c>
      <c r="J2601" s="164" t="s">
        <v>13457</v>
      </c>
      <c r="K2601" s="164">
        <v>9</v>
      </c>
      <c r="L2601" s="164" t="s">
        <v>12396</v>
      </c>
      <c r="M2601" s="164">
        <v>5349</v>
      </c>
    </row>
    <row r="2602" spans="1:13">
      <c r="A2602" s="162" t="s">
        <v>1485</v>
      </c>
      <c r="B2602" s="163">
        <v>300745</v>
      </c>
      <c r="C2602" s="163" t="s">
        <v>12396</v>
      </c>
      <c r="D2602" s="164" t="s">
        <v>19670</v>
      </c>
      <c r="E2602" s="164" t="s">
        <v>13584</v>
      </c>
      <c r="F2602" s="165" t="s">
        <v>13202</v>
      </c>
      <c r="G2602" s="165" t="s">
        <v>12396</v>
      </c>
      <c r="H2602" s="165" t="s">
        <v>12396</v>
      </c>
      <c r="I2602" s="164" t="s">
        <v>19227</v>
      </c>
      <c r="J2602" s="164" t="s">
        <v>13457</v>
      </c>
      <c r="K2602" s="164">
        <v>9</v>
      </c>
      <c r="L2602" s="164" t="s">
        <v>12396</v>
      </c>
      <c r="M2602" s="164">
        <v>22562</v>
      </c>
    </row>
    <row r="2603" spans="1:13" ht="30">
      <c r="A2603" s="162" t="s">
        <v>1491</v>
      </c>
      <c r="B2603" s="163">
        <v>439093</v>
      </c>
      <c r="C2603" s="163" t="s">
        <v>19671</v>
      </c>
      <c r="D2603" s="164" t="s">
        <v>19672</v>
      </c>
      <c r="E2603" s="164" t="s">
        <v>13585</v>
      </c>
      <c r="F2603" s="165" t="s">
        <v>10611</v>
      </c>
      <c r="G2603" s="165" t="s">
        <v>12396</v>
      </c>
      <c r="H2603" s="165" t="s">
        <v>12396</v>
      </c>
      <c r="I2603" s="164" t="s">
        <v>19227</v>
      </c>
      <c r="J2603" s="164" t="s">
        <v>13457</v>
      </c>
      <c r="K2603" s="164">
        <v>9</v>
      </c>
      <c r="L2603" s="164" t="s">
        <v>12396</v>
      </c>
      <c r="M2603" s="164">
        <v>22784</v>
      </c>
    </row>
    <row r="2604" spans="1:13">
      <c r="A2604" s="162" t="s">
        <v>1430</v>
      </c>
      <c r="B2604" s="163">
        <v>233632</v>
      </c>
      <c r="C2604" s="163">
        <v>1053900115</v>
      </c>
      <c r="D2604" s="164" t="s">
        <v>19673</v>
      </c>
      <c r="E2604" s="164" t="s">
        <v>13579</v>
      </c>
      <c r="F2604" s="165" t="s">
        <v>10613</v>
      </c>
      <c r="G2604" s="165" t="s">
        <v>12396</v>
      </c>
      <c r="H2604" s="165" t="s">
        <v>12396</v>
      </c>
      <c r="I2604" s="164" t="s">
        <v>19227</v>
      </c>
      <c r="J2604" s="164" t="s">
        <v>13457</v>
      </c>
      <c r="K2604" s="164">
        <v>9</v>
      </c>
      <c r="L2604" s="164" t="s">
        <v>12396</v>
      </c>
      <c r="M2604" s="164">
        <v>5350</v>
      </c>
    </row>
    <row r="2605" spans="1:13">
      <c r="A2605" s="162" t="s">
        <v>625</v>
      </c>
      <c r="B2605" s="163">
        <v>368499</v>
      </c>
      <c r="C2605" s="163">
        <v>1051200051</v>
      </c>
      <c r="D2605" s="164" t="s">
        <v>19674</v>
      </c>
      <c r="E2605" s="164" t="s">
        <v>13466</v>
      </c>
      <c r="F2605" s="165" t="s">
        <v>10615</v>
      </c>
      <c r="G2605" s="165" t="s">
        <v>12396</v>
      </c>
      <c r="H2605" s="165" t="s">
        <v>12396</v>
      </c>
      <c r="I2605" s="164" t="s">
        <v>19227</v>
      </c>
      <c r="J2605" s="164" t="s">
        <v>13457</v>
      </c>
      <c r="K2605" s="164">
        <v>9</v>
      </c>
      <c r="L2605" s="164" t="s">
        <v>12396</v>
      </c>
      <c r="M2605" s="164">
        <v>5351</v>
      </c>
    </row>
    <row r="2606" spans="1:13" ht="30">
      <c r="A2606" s="162" t="s">
        <v>1667</v>
      </c>
      <c r="B2606" s="163">
        <v>412963</v>
      </c>
      <c r="C2606" s="163">
        <v>1050300052</v>
      </c>
      <c r="D2606" s="164" t="s">
        <v>19675</v>
      </c>
      <c r="E2606" s="164" t="s">
        <v>13599</v>
      </c>
      <c r="F2606" s="165" t="s">
        <v>10611</v>
      </c>
      <c r="G2606" s="165" t="s">
        <v>12396</v>
      </c>
      <c r="H2606" s="165" t="s">
        <v>12396</v>
      </c>
      <c r="I2606" s="164" t="s">
        <v>19227</v>
      </c>
      <c r="J2606" s="164" t="s">
        <v>13457</v>
      </c>
      <c r="K2606" s="164">
        <v>9</v>
      </c>
      <c r="L2606" s="164" t="s">
        <v>12396</v>
      </c>
      <c r="M2606" s="164">
        <v>5352</v>
      </c>
    </row>
    <row r="2607" spans="1:13">
      <c r="A2607" s="162" t="s">
        <v>1671</v>
      </c>
      <c r="B2607" s="163">
        <v>412966</v>
      </c>
      <c r="C2607" s="163" t="s">
        <v>1668</v>
      </c>
      <c r="D2607" s="164" t="s">
        <v>19675</v>
      </c>
      <c r="E2607" s="164" t="s">
        <v>13600</v>
      </c>
      <c r="F2607" s="165" t="s">
        <v>10613</v>
      </c>
      <c r="G2607" s="165" t="s">
        <v>12396</v>
      </c>
      <c r="H2607" s="165" t="s">
        <v>12396</v>
      </c>
      <c r="I2607" s="164" t="s">
        <v>19227</v>
      </c>
      <c r="J2607" s="164" t="s">
        <v>13457</v>
      </c>
      <c r="K2607" s="164">
        <v>9</v>
      </c>
      <c r="L2607" s="164" t="s">
        <v>14224</v>
      </c>
      <c r="M2607" s="164">
        <v>5353</v>
      </c>
    </row>
    <row r="2608" spans="1:13" ht="30">
      <c r="A2608" s="162" t="s">
        <v>1758</v>
      </c>
      <c r="B2608" s="163">
        <v>268153</v>
      </c>
      <c r="C2608" s="163">
        <v>1054800025</v>
      </c>
      <c r="D2608" s="164" t="s">
        <v>19676</v>
      </c>
      <c r="E2608" s="164" t="s">
        <v>13607</v>
      </c>
      <c r="F2608" s="165" t="s">
        <v>10611</v>
      </c>
      <c r="G2608" s="165" t="s">
        <v>12396</v>
      </c>
      <c r="H2608" s="165" t="s">
        <v>12396</v>
      </c>
      <c r="I2608" s="164" t="s">
        <v>19227</v>
      </c>
      <c r="J2608" s="164" t="s">
        <v>13457</v>
      </c>
      <c r="K2608" s="164">
        <v>9</v>
      </c>
      <c r="L2608" s="164" t="s">
        <v>12396</v>
      </c>
      <c r="M2608" s="164">
        <v>5354</v>
      </c>
    </row>
    <row r="2609" spans="1:13">
      <c r="A2609" s="162" t="s">
        <v>263</v>
      </c>
      <c r="B2609" s="163">
        <v>268214</v>
      </c>
      <c r="C2609" s="163">
        <v>1050300028</v>
      </c>
      <c r="D2609" s="164" t="s">
        <v>19677</v>
      </c>
      <c r="E2609" s="164" t="s">
        <v>13462</v>
      </c>
      <c r="F2609" s="165" t="s">
        <v>10615</v>
      </c>
      <c r="G2609" s="165" t="s">
        <v>12396</v>
      </c>
      <c r="H2609" s="165" t="s">
        <v>12396</v>
      </c>
      <c r="I2609" s="164" t="s">
        <v>19227</v>
      </c>
      <c r="J2609" s="164" t="s">
        <v>13317</v>
      </c>
      <c r="K2609" s="164">
        <v>9</v>
      </c>
      <c r="L2609" s="164" t="s">
        <v>14294</v>
      </c>
      <c r="M2609" s="164">
        <v>5355</v>
      </c>
    </row>
    <row r="2610" spans="1:13">
      <c r="A2610" s="162" t="s">
        <v>1763</v>
      </c>
      <c r="B2610" s="163">
        <v>386019</v>
      </c>
      <c r="C2610" s="163">
        <v>0</v>
      </c>
      <c r="D2610" s="164" t="s">
        <v>19678</v>
      </c>
      <c r="E2610" s="164" t="s">
        <v>13806</v>
      </c>
      <c r="F2610" s="165" t="s">
        <v>10613</v>
      </c>
      <c r="G2610" s="165" t="s">
        <v>12396</v>
      </c>
      <c r="H2610" s="165" t="s">
        <v>12396</v>
      </c>
      <c r="I2610" s="164" t="s">
        <v>19227</v>
      </c>
      <c r="J2610" s="164" t="s">
        <v>13457</v>
      </c>
      <c r="K2610" s="164">
        <v>9</v>
      </c>
      <c r="L2610" s="164" t="s">
        <v>12396</v>
      </c>
      <c r="M2610" s="164">
        <v>24824</v>
      </c>
    </row>
    <row r="2611" spans="1:13">
      <c r="A2611" s="162" t="s">
        <v>1924</v>
      </c>
      <c r="B2611" s="163">
        <v>434946</v>
      </c>
      <c r="C2611" s="163" t="s">
        <v>12396</v>
      </c>
      <c r="D2611" s="164" t="s">
        <v>19679</v>
      </c>
      <c r="E2611" s="164" t="s">
        <v>13606</v>
      </c>
      <c r="F2611" s="165" t="s">
        <v>10613</v>
      </c>
      <c r="G2611" s="165" t="s">
        <v>12396</v>
      </c>
      <c r="H2611" s="165" t="s">
        <v>12396</v>
      </c>
      <c r="I2611" s="164" t="s">
        <v>19227</v>
      </c>
      <c r="J2611" s="164" t="s">
        <v>13457</v>
      </c>
      <c r="K2611" s="164">
        <v>9</v>
      </c>
      <c r="L2611" s="164" t="s">
        <v>12396</v>
      </c>
      <c r="M2611" s="164">
        <v>22556</v>
      </c>
    </row>
    <row r="2612" spans="1:13">
      <c r="A2612" s="162" t="s">
        <v>1823</v>
      </c>
      <c r="B2612" s="163">
        <v>272343</v>
      </c>
      <c r="C2612" s="163">
        <v>1051200400</v>
      </c>
      <c r="D2612" s="164" t="s">
        <v>19680</v>
      </c>
      <c r="E2612" s="164" t="s">
        <v>13808</v>
      </c>
      <c r="F2612" s="165" t="s">
        <v>10615</v>
      </c>
      <c r="G2612" s="165" t="s">
        <v>12396</v>
      </c>
      <c r="H2612" s="165" t="s">
        <v>12396</v>
      </c>
      <c r="I2612" s="164" t="s">
        <v>19227</v>
      </c>
      <c r="J2612" s="164" t="s">
        <v>13457</v>
      </c>
      <c r="K2612" s="164">
        <v>9</v>
      </c>
      <c r="L2612" s="164" t="s">
        <v>12396</v>
      </c>
      <c r="M2612" s="164">
        <v>5356</v>
      </c>
    </row>
    <row r="2613" spans="1:13" ht="30">
      <c r="A2613" s="162" t="s">
        <v>1826</v>
      </c>
      <c r="B2613" s="163">
        <v>272341</v>
      </c>
      <c r="C2613" s="163">
        <v>1051200345</v>
      </c>
      <c r="D2613" s="164" t="s">
        <v>19680</v>
      </c>
      <c r="E2613" s="164" t="s">
        <v>13604</v>
      </c>
      <c r="F2613" s="165" t="s">
        <v>10611</v>
      </c>
      <c r="G2613" s="165" t="s">
        <v>12396</v>
      </c>
      <c r="H2613" s="165" t="s">
        <v>12396</v>
      </c>
      <c r="I2613" s="164" t="s">
        <v>19227</v>
      </c>
      <c r="J2613" s="164" t="s">
        <v>13457</v>
      </c>
      <c r="K2613" s="164">
        <v>9</v>
      </c>
      <c r="L2613" s="164" t="s">
        <v>12396</v>
      </c>
      <c r="M2613" s="164">
        <v>5357</v>
      </c>
    </row>
    <row r="2614" spans="1:13">
      <c r="A2614" s="162" t="s">
        <v>480</v>
      </c>
      <c r="B2614" s="163">
        <v>341882</v>
      </c>
      <c r="C2614" s="163">
        <v>1051200035</v>
      </c>
      <c r="D2614" s="164" t="s">
        <v>19681</v>
      </c>
      <c r="E2614" s="164" t="s">
        <v>13464</v>
      </c>
      <c r="F2614" s="165" t="s">
        <v>10615</v>
      </c>
      <c r="G2614" s="165" t="s">
        <v>12396</v>
      </c>
      <c r="H2614" s="165" t="s">
        <v>12396</v>
      </c>
      <c r="I2614" s="164" t="s">
        <v>19227</v>
      </c>
      <c r="J2614" s="164" t="s">
        <v>13457</v>
      </c>
      <c r="K2614" s="164">
        <v>9</v>
      </c>
      <c r="L2614" s="164" t="s">
        <v>12396</v>
      </c>
      <c r="M2614" s="164">
        <v>5358</v>
      </c>
    </row>
    <row r="2615" spans="1:13">
      <c r="A2615" s="162" t="s">
        <v>107</v>
      </c>
      <c r="B2615" s="163">
        <v>271687</v>
      </c>
      <c r="C2615" s="163">
        <v>1051200027</v>
      </c>
      <c r="D2615" s="164" t="s">
        <v>19682</v>
      </c>
      <c r="E2615" s="164" t="s">
        <v>13456</v>
      </c>
      <c r="F2615" s="165" t="s">
        <v>10615</v>
      </c>
      <c r="G2615" s="165" t="s">
        <v>12396</v>
      </c>
      <c r="H2615" s="165" t="s">
        <v>12396</v>
      </c>
      <c r="I2615" s="164" t="s">
        <v>19227</v>
      </c>
      <c r="J2615" s="164" t="s">
        <v>13457</v>
      </c>
      <c r="K2615" s="164">
        <v>9</v>
      </c>
      <c r="L2615" s="164" t="s">
        <v>12396</v>
      </c>
      <c r="M2615" s="164">
        <v>5359</v>
      </c>
    </row>
    <row r="2616" spans="1:13" ht="30">
      <c r="A2616" s="162" t="s">
        <v>628</v>
      </c>
      <c r="B2616" s="163">
        <v>368499</v>
      </c>
      <c r="C2616" s="163">
        <v>1051200043</v>
      </c>
      <c r="D2616" s="164" t="s">
        <v>19683</v>
      </c>
      <c r="E2616" s="164" t="s">
        <v>13532</v>
      </c>
      <c r="F2616" s="165" t="s">
        <v>10611</v>
      </c>
      <c r="G2616" s="165" t="s">
        <v>12396</v>
      </c>
      <c r="H2616" s="165" t="s">
        <v>12396</v>
      </c>
      <c r="I2616" s="164" t="s">
        <v>19227</v>
      </c>
      <c r="J2616" s="164" t="s">
        <v>13457</v>
      </c>
      <c r="K2616" s="164">
        <v>9</v>
      </c>
      <c r="L2616" s="164" t="s">
        <v>12396</v>
      </c>
      <c r="M2616" s="164">
        <v>5360</v>
      </c>
    </row>
    <row r="2617" spans="1:13">
      <c r="A2617" s="162" t="s">
        <v>559</v>
      </c>
      <c r="B2617" s="163">
        <v>267164</v>
      </c>
      <c r="C2617" s="163">
        <v>1052100026</v>
      </c>
      <c r="D2617" s="164" t="s">
        <v>19684</v>
      </c>
      <c r="E2617" s="164" t="s">
        <v>13525</v>
      </c>
      <c r="F2617" s="165" t="s">
        <v>10613</v>
      </c>
      <c r="G2617" s="165" t="s">
        <v>12396</v>
      </c>
      <c r="H2617" s="165" t="s">
        <v>12396</v>
      </c>
      <c r="I2617" s="164" t="s">
        <v>19227</v>
      </c>
      <c r="J2617" s="164" t="s">
        <v>13457</v>
      </c>
      <c r="K2617" s="164">
        <v>9</v>
      </c>
      <c r="L2617" s="164" t="s">
        <v>14224</v>
      </c>
      <c r="M2617" s="164">
        <v>5361</v>
      </c>
    </row>
    <row r="2618" spans="1:13" ht="30">
      <c r="A2618" s="162" t="s">
        <v>13527</v>
      </c>
      <c r="B2618" s="163">
        <v>446104</v>
      </c>
      <c r="C2618" s="163">
        <v>1054500013</v>
      </c>
      <c r="D2618" s="164" t="s">
        <v>19685</v>
      </c>
      <c r="E2618" s="164" t="s">
        <v>13526</v>
      </c>
      <c r="F2618" s="165" t="s">
        <v>10617</v>
      </c>
      <c r="G2618" s="165" t="s">
        <v>12396</v>
      </c>
      <c r="H2618" s="165" t="s">
        <v>12396</v>
      </c>
      <c r="I2618" s="164" t="s">
        <v>19227</v>
      </c>
      <c r="J2618" s="164" t="s">
        <v>13457</v>
      </c>
      <c r="K2618" s="164">
        <v>9</v>
      </c>
      <c r="L2618" s="164" t="s">
        <v>14224</v>
      </c>
      <c r="M2618" s="164">
        <v>5362</v>
      </c>
    </row>
    <row r="2619" spans="1:13">
      <c r="A2619" s="162" t="s">
        <v>583</v>
      </c>
      <c r="B2619" s="163">
        <v>341174</v>
      </c>
      <c r="C2619" s="163">
        <v>1052600029</v>
      </c>
      <c r="D2619" s="164" t="s">
        <v>19686</v>
      </c>
      <c r="E2619" s="164" t="s">
        <v>13528</v>
      </c>
      <c r="F2619" s="165" t="s">
        <v>10613</v>
      </c>
      <c r="G2619" s="165" t="s">
        <v>12396</v>
      </c>
      <c r="H2619" s="165" t="s">
        <v>12396</v>
      </c>
      <c r="I2619" s="164" t="s">
        <v>19227</v>
      </c>
      <c r="J2619" s="164" t="s">
        <v>13529</v>
      </c>
      <c r="K2619" s="164">
        <v>9</v>
      </c>
      <c r="L2619" s="164" t="s">
        <v>14294</v>
      </c>
      <c r="M2619" s="164">
        <v>5363</v>
      </c>
    </row>
    <row r="2620" spans="1:13">
      <c r="A2620" s="162" t="s">
        <v>1592</v>
      </c>
      <c r="B2620" s="163">
        <v>275937</v>
      </c>
      <c r="C2620" s="163" t="s">
        <v>19687</v>
      </c>
      <c r="D2620" s="164" t="s">
        <v>19688</v>
      </c>
      <c r="E2620" s="164" t="s">
        <v>13595</v>
      </c>
      <c r="F2620" s="165" t="s">
        <v>13202</v>
      </c>
      <c r="G2620" s="165" t="s">
        <v>12396</v>
      </c>
      <c r="H2620" s="165" t="s">
        <v>12396</v>
      </c>
      <c r="I2620" s="164" t="s">
        <v>19227</v>
      </c>
      <c r="J2620" s="164" t="s">
        <v>13457</v>
      </c>
      <c r="K2620" s="164">
        <v>9</v>
      </c>
      <c r="L2620" s="164" t="s">
        <v>14224</v>
      </c>
      <c r="M2620" s="164">
        <v>23376</v>
      </c>
    </row>
    <row r="2621" spans="1:13" ht="30">
      <c r="A2621" s="162" t="s">
        <v>281</v>
      </c>
      <c r="B2621" s="163">
        <v>397396</v>
      </c>
      <c r="C2621" s="163" t="s">
        <v>19689</v>
      </c>
      <c r="D2621" s="164" t="s">
        <v>19690</v>
      </c>
      <c r="E2621" s="164" t="s">
        <v>13659</v>
      </c>
      <c r="F2621" s="165" t="s">
        <v>13196</v>
      </c>
      <c r="G2621" s="165" t="s">
        <v>12396</v>
      </c>
      <c r="H2621" s="165" t="s">
        <v>12396</v>
      </c>
      <c r="I2621" s="164" t="s">
        <v>19227</v>
      </c>
      <c r="J2621" s="164" t="s">
        <v>13660</v>
      </c>
      <c r="K2621" s="164">
        <v>9</v>
      </c>
      <c r="L2621" s="164" t="s">
        <v>12396</v>
      </c>
      <c r="M2621" s="164">
        <v>23199</v>
      </c>
    </row>
    <row r="2622" spans="1:13" ht="30">
      <c r="A2622" s="162" t="s">
        <v>288</v>
      </c>
      <c r="B2622" s="163">
        <v>379423</v>
      </c>
      <c r="C2622" s="163" t="s">
        <v>12396</v>
      </c>
      <c r="D2622" s="164" t="s">
        <v>19691</v>
      </c>
      <c r="E2622" s="164" t="s">
        <v>13661</v>
      </c>
      <c r="F2622" s="165" t="s">
        <v>13196</v>
      </c>
      <c r="G2622" s="165" t="s">
        <v>12396</v>
      </c>
      <c r="H2622" s="165" t="s">
        <v>12396</v>
      </c>
      <c r="I2622" s="164" t="s">
        <v>19227</v>
      </c>
      <c r="J2622" s="164" t="s">
        <v>13660</v>
      </c>
      <c r="K2622" s="164">
        <v>9</v>
      </c>
      <c r="L2622" s="164" t="s">
        <v>12396</v>
      </c>
      <c r="M2622" s="164">
        <v>22559</v>
      </c>
    </row>
    <row r="2623" spans="1:13">
      <c r="A2623" s="162" t="s">
        <v>347</v>
      </c>
      <c r="B2623" s="163">
        <v>271848</v>
      </c>
      <c r="C2623" s="163">
        <v>1054400329</v>
      </c>
      <c r="D2623" s="164" t="s">
        <v>19692</v>
      </c>
      <c r="E2623" s="164" t="s">
        <v>13662</v>
      </c>
      <c r="F2623" s="165" t="s">
        <v>10613</v>
      </c>
      <c r="G2623" s="165" t="s">
        <v>12396</v>
      </c>
      <c r="H2623" s="165" t="s">
        <v>12396</v>
      </c>
      <c r="I2623" s="164" t="s">
        <v>19227</v>
      </c>
      <c r="J2623" s="164" t="s">
        <v>13660</v>
      </c>
      <c r="K2623" s="164">
        <v>9</v>
      </c>
      <c r="L2623" s="164" t="s">
        <v>12396</v>
      </c>
      <c r="M2623" s="164">
        <v>5364</v>
      </c>
    </row>
    <row r="2624" spans="1:13">
      <c r="A2624" s="162" t="s">
        <v>372</v>
      </c>
      <c r="B2624" s="163">
        <v>353418</v>
      </c>
      <c r="C2624" s="163">
        <v>1054400345</v>
      </c>
      <c r="D2624" s="164" t="s">
        <v>19693</v>
      </c>
      <c r="E2624" s="164" t="s">
        <v>13664</v>
      </c>
      <c r="F2624" s="165" t="s">
        <v>10613</v>
      </c>
      <c r="G2624" s="165" t="s">
        <v>12396</v>
      </c>
      <c r="H2624" s="165" t="s">
        <v>12396</v>
      </c>
      <c r="I2624" s="164" t="s">
        <v>19227</v>
      </c>
      <c r="J2624" s="164" t="s">
        <v>13660</v>
      </c>
      <c r="K2624" s="164">
        <v>9</v>
      </c>
      <c r="L2624" s="164" t="s">
        <v>12396</v>
      </c>
      <c r="M2624" s="164">
        <v>5365</v>
      </c>
    </row>
    <row r="2625" spans="1:13" ht="30">
      <c r="A2625" s="162" t="s">
        <v>408</v>
      </c>
      <c r="B2625" s="163">
        <v>282220</v>
      </c>
      <c r="C2625" s="163">
        <v>1054400221</v>
      </c>
      <c r="D2625" s="164" t="s">
        <v>19694</v>
      </c>
      <c r="E2625" s="164" t="s">
        <v>13665</v>
      </c>
      <c r="F2625" s="165" t="s">
        <v>13196</v>
      </c>
      <c r="G2625" s="165" t="s">
        <v>12396</v>
      </c>
      <c r="H2625" s="165" t="s">
        <v>12396</v>
      </c>
      <c r="I2625" s="164" t="s">
        <v>19227</v>
      </c>
      <c r="J2625" s="164" t="s">
        <v>13660</v>
      </c>
      <c r="K2625" s="164">
        <v>9</v>
      </c>
      <c r="L2625" s="164" t="s">
        <v>12396</v>
      </c>
      <c r="M2625" s="164">
        <v>5366</v>
      </c>
    </row>
    <row r="2626" spans="1:13">
      <c r="A2626" s="162" t="s">
        <v>489</v>
      </c>
      <c r="B2626" s="163">
        <v>272134</v>
      </c>
      <c r="C2626" s="163">
        <v>1054400051</v>
      </c>
      <c r="D2626" s="164" t="s">
        <v>19695</v>
      </c>
      <c r="E2626" s="164" t="s">
        <v>13666</v>
      </c>
      <c r="F2626" s="165" t="s">
        <v>10613</v>
      </c>
      <c r="G2626" s="165" t="s">
        <v>12396</v>
      </c>
      <c r="H2626" s="165" t="s">
        <v>12396</v>
      </c>
      <c r="I2626" s="164" t="s">
        <v>19227</v>
      </c>
      <c r="J2626" s="164" t="s">
        <v>13660</v>
      </c>
      <c r="K2626" s="164">
        <v>9</v>
      </c>
      <c r="L2626" s="164" t="s">
        <v>12396</v>
      </c>
      <c r="M2626" s="164">
        <v>5367</v>
      </c>
    </row>
    <row r="2627" spans="1:13">
      <c r="A2627" s="162" t="s">
        <v>1850</v>
      </c>
      <c r="B2627" s="163">
        <v>272579</v>
      </c>
      <c r="C2627" s="163">
        <v>1054400418</v>
      </c>
      <c r="D2627" s="164" t="s">
        <v>19696</v>
      </c>
      <c r="E2627" s="164" t="s">
        <v>13680</v>
      </c>
      <c r="F2627" s="165" t="s">
        <v>10613</v>
      </c>
      <c r="G2627" s="165" t="s">
        <v>12396</v>
      </c>
      <c r="H2627" s="165" t="s">
        <v>12396</v>
      </c>
      <c r="I2627" s="164" t="s">
        <v>19227</v>
      </c>
      <c r="J2627" s="164" t="s">
        <v>13660</v>
      </c>
      <c r="K2627" s="164">
        <v>9</v>
      </c>
      <c r="L2627" s="164" t="s">
        <v>12396</v>
      </c>
      <c r="M2627" s="164">
        <v>5368</v>
      </c>
    </row>
    <row r="2628" spans="1:13">
      <c r="A2628" s="162" t="s">
        <v>786</v>
      </c>
      <c r="B2628" s="163">
        <v>272580</v>
      </c>
      <c r="C2628" s="163">
        <v>1054400353</v>
      </c>
      <c r="D2628" s="164" t="s">
        <v>19697</v>
      </c>
      <c r="E2628" s="164" t="s">
        <v>13668</v>
      </c>
      <c r="F2628" s="165" t="s">
        <v>10613</v>
      </c>
      <c r="G2628" s="165" t="s">
        <v>12396</v>
      </c>
      <c r="H2628" s="165" t="s">
        <v>12396</v>
      </c>
      <c r="I2628" s="164" t="s">
        <v>19227</v>
      </c>
      <c r="J2628" s="164" t="s">
        <v>13660</v>
      </c>
      <c r="K2628" s="164">
        <v>9</v>
      </c>
      <c r="L2628" s="164" t="s">
        <v>12396</v>
      </c>
      <c r="M2628" s="164">
        <v>5369</v>
      </c>
    </row>
    <row r="2629" spans="1:13">
      <c r="A2629" s="162" t="s">
        <v>870</v>
      </c>
      <c r="B2629" s="163">
        <v>271790</v>
      </c>
      <c r="C2629" s="163">
        <v>1054400094</v>
      </c>
      <c r="D2629" s="164" t="s">
        <v>19698</v>
      </c>
      <c r="E2629" s="164" t="s">
        <v>13781</v>
      </c>
      <c r="F2629" s="165" t="s">
        <v>10613</v>
      </c>
      <c r="G2629" s="165" t="s">
        <v>12396</v>
      </c>
      <c r="H2629" s="165" t="s">
        <v>12396</v>
      </c>
      <c r="I2629" s="164" t="s">
        <v>19227</v>
      </c>
      <c r="J2629" s="164" t="s">
        <v>13660</v>
      </c>
      <c r="K2629" s="164">
        <v>9</v>
      </c>
      <c r="L2629" s="164" t="s">
        <v>12396</v>
      </c>
      <c r="M2629" s="164">
        <v>5370</v>
      </c>
    </row>
    <row r="2630" spans="1:13">
      <c r="A2630" s="162" t="s">
        <v>1531</v>
      </c>
      <c r="B2630" s="163">
        <v>271353</v>
      </c>
      <c r="C2630" s="163">
        <v>1054400019</v>
      </c>
      <c r="D2630" s="164" t="s">
        <v>19699</v>
      </c>
      <c r="E2630" s="164" t="s">
        <v>13673</v>
      </c>
      <c r="F2630" s="165" t="s">
        <v>10613</v>
      </c>
      <c r="G2630" s="165" t="s">
        <v>12396</v>
      </c>
      <c r="H2630" s="165" t="s">
        <v>12396</v>
      </c>
      <c r="I2630" s="164" t="s">
        <v>19227</v>
      </c>
      <c r="J2630" s="164" t="s">
        <v>13660</v>
      </c>
      <c r="K2630" s="164">
        <v>9</v>
      </c>
      <c r="L2630" s="164" t="s">
        <v>12396</v>
      </c>
      <c r="M2630" s="164">
        <v>5371</v>
      </c>
    </row>
    <row r="2631" spans="1:13">
      <c r="A2631" s="162" t="s">
        <v>712</v>
      </c>
      <c r="B2631" s="163">
        <v>392423</v>
      </c>
      <c r="C2631" s="163">
        <v>1054400086</v>
      </c>
      <c r="D2631" s="164" t="s">
        <v>19700</v>
      </c>
      <c r="E2631" s="164" t="s">
        <v>13667</v>
      </c>
      <c r="F2631" s="165" t="s">
        <v>10830</v>
      </c>
      <c r="G2631" s="165" t="s">
        <v>12396</v>
      </c>
      <c r="H2631" s="165" t="s">
        <v>12396</v>
      </c>
      <c r="I2631" s="164" t="s">
        <v>19227</v>
      </c>
      <c r="J2631" s="164" t="s">
        <v>13660</v>
      </c>
      <c r="K2631" s="164">
        <v>9</v>
      </c>
      <c r="L2631" s="164" t="s">
        <v>12396</v>
      </c>
      <c r="M2631" s="164">
        <v>5372</v>
      </c>
    </row>
    <row r="2632" spans="1:13">
      <c r="A2632" s="162" t="s">
        <v>932</v>
      </c>
      <c r="B2632" s="163">
        <v>272944</v>
      </c>
      <c r="C2632" s="163">
        <v>1054400108</v>
      </c>
      <c r="D2632" s="164" t="s">
        <v>19701</v>
      </c>
      <c r="E2632" s="164" t="s">
        <v>13669</v>
      </c>
      <c r="F2632" s="165" t="s">
        <v>10613</v>
      </c>
      <c r="G2632" s="165" t="s">
        <v>12396</v>
      </c>
      <c r="H2632" s="165" t="s">
        <v>12396</v>
      </c>
      <c r="I2632" s="164" t="s">
        <v>19227</v>
      </c>
      <c r="J2632" s="164" t="s">
        <v>13660</v>
      </c>
      <c r="K2632" s="164">
        <v>9</v>
      </c>
      <c r="L2632" s="164" t="s">
        <v>12396</v>
      </c>
      <c r="M2632" s="164">
        <v>5373</v>
      </c>
    </row>
    <row r="2633" spans="1:13" ht="30">
      <c r="A2633" s="162" t="s">
        <v>935</v>
      </c>
      <c r="B2633" s="163">
        <v>272949</v>
      </c>
      <c r="C2633" s="163">
        <v>1054200010</v>
      </c>
      <c r="D2633" s="164" t="s">
        <v>19701</v>
      </c>
      <c r="E2633" s="164" t="s">
        <v>13783</v>
      </c>
      <c r="F2633" s="165" t="s">
        <v>13196</v>
      </c>
      <c r="G2633" s="165" t="s">
        <v>12396</v>
      </c>
      <c r="H2633" s="165" t="s">
        <v>12396</v>
      </c>
      <c r="I2633" s="164" t="s">
        <v>19227</v>
      </c>
      <c r="J2633" s="164" t="s">
        <v>13660</v>
      </c>
      <c r="K2633" s="164">
        <v>9</v>
      </c>
      <c r="L2633" s="164" t="s">
        <v>12396</v>
      </c>
      <c r="M2633" s="164">
        <v>5374</v>
      </c>
    </row>
    <row r="2634" spans="1:13" ht="45">
      <c r="A2634" s="162" t="s">
        <v>1724</v>
      </c>
      <c r="B2634" s="163">
        <v>274468</v>
      </c>
      <c r="C2634" s="163">
        <v>1054400230</v>
      </c>
      <c r="D2634" s="164" t="s">
        <v>19702</v>
      </c>
      <c r="E2634" s="164" t="s">
        <v>13676</v>
      </c>
      <c r="F2634" s="165" t="s">
        <v>10467</v>
      </c>
      <c r="G2634" s="165" t="s">
        <v>12396</v>
      </c>
      <c r="H2634" s="165" t="s">
        <v>12396</v>
      </c>
      <c r="I2634" s="164" t="s">
        <v>19227</v>
      </c>
      <c r="J2634" s="164" t="s">
        <v>13660</v>
      </c>
      <c r="K2634" s="164">
        <v>9</v>
      </c>
      <c r="L2634" s="164" t="s">
        <v>12396</v>
      </c>
      <c r="M2634" s="164">
        <v>5375</v>
      </c>
    </row>
    <row r="2635" spans="1:13">
      <c r="A2635" s="162" t="s">
        <v>1120</v>
      </c>
      <c r="B2635" s="163">
        <v>340482</v>
      </c>
      <c r="C2635" s="163" t="s">
        <v>12396</v>
      </c>
      <c r="D2635" s="164" t="s">
        <v>19703</v>
      </c>
      <c r="E2635" s="164" t="s">
        <v>13789</v>
      </c>
      <c r="F2635" s="165" t="s">
        <v>10613</v>
      </c>
      <c r="G2635" s="165" t="s">
        <v>12396</v>
      </c>
      <c r="H2635" s="165" t="s">
        <v>12396</v>
      </c>
      <c r="I2635" s="164" t="s">
        <v>19227</v>
      </c>
      <c r="J2635" s="164" t="s">
        <v>13660</v>
      </c>
      <c r="K2635" s="164">
        <v>9</v>
      </c>
      <c r="L2635" s="164" t="s">
        <v>12396</v>
      </c>
      <c r="M2635" s="164">
        <v>22550</v>
      </c>
    </row>
    <row r="2636" spans="1:13">
      <c r="A2636" s="162" t="s">
        <v>1123</v>
      </c>
      <c r="B2636" s="163">
        <v>461988</v>
      </c>
      <c r="C2636" s="163">
        <v>1054400124</v>
      </c>
      <c r="D2636" s="164" t="s">
        <v>19703</v>
      </c>
      <c r="E2636" s="164" t="s">
        <v>13790</v>
      </c>
      <c r="F2636" s="165" t="s">
        <v>10613</v>
      </c>
      <c r="G2636" s="165" t="s">
        <v>12396</v>
      </c>
      <c r="H2636" s="165" t="s">
        <v>12396</v>
      </c>
      <c r="I2636" s="164" t="s">
        <v>19227</v>
      </c>
      <c r="J2636" s="164" t="s">
        <v>13660</v>
      </c>
      <c r="K2636" s="164">
        <v>9</v>
      </c>
      <c r="L2636" s="164" t="s">
        <v>12396</v>
      </c>
      <c r="M2636" s="164">
        <v>5376</v>
      </c>
    </row>
    <row r="2637" spans="1:13">
      <c r="A2637" s="162" t="s">
        <v>1853</v>
      </c>
      <c r="B2637" s="163">
        <v>294094</v>
      </c>
      <c r="C2637" s="163">
        <v>1054400426</v>
      </c>
      <c r="D2637" s="164" t="s">
        <v>19704</v>
      </c>
      <c r="E2637" s="164" t="s">
        <v>13681</v>
      </c>
      <c r="F2637" s="165" t="s">
        <v>10613</v>
      </c>
      <c r="G2637" s="165" t="s">
        <v>12396</v>
      </c>
      <c r="H2637" s="165" t="s">
        <v>12396</v>
      </c>
      <c r="I2637" s="164" t="s">
        <v>19227</v>
      </c>
      <c r="J2637" s="164" t="s">
        <v>13660</v>
      </c>
      <c r="K2637" s="164">
        <v>9</v>
      </c>
      <c r="L2637" s="164" t="s">
        <v>12396</v>
      </c>
      <c r="M2637" s="164">
        <v>5377</v>
      </c>
    </row>
    <row r="2638" spans="1:13">
      <c r="A2638" s="162" t="s">
        <v>1160</v>
      </c>
      <c r="B2638" s="163">
        <v>294417</v>
      </c>
      <c r="C2638" s="163">
        <v>1054400361</v>
      </c>
      <c r="D2638" s="164" t="s">
        <v>19705</v>
      </c>
      <c r="E2638" s="164" t="s">
        <v>13670</v>
      </c>
      <c r="F2638" s="165" t="s">
        <v>10613</v>
      </c>
      <c r="G2638" s="165" t="s">
        <v>12396</v>
      </c>
      <c r="H2638" s="165" t="s">
        <v>12396</v>
      </c>
      <c r="I2638" s="164" t="s">
        <v>19227</v>
      </c>
      <c r="J2638" s="164" t="s">
        <v>13660</v>
      </c>
      <c r="K2638" s="164">
        <v>9</v>
      </c>
      <c r="L2638" s="164" t="s">
        <v>12396</v>
      </c>
      <c r="M2638" s="164">
        <v>5378</v>
      </c>
    </row>
    <row r="2639" spans="1:13">
      <c r="A2639" s="162" t="s">
        <v>1838</v>
      </c>
      <c r="B2639" s="163">
        <v>380419</v>
      </c>
      <c r="C2639" s="163">
        <v>1054400388</v>
      </c>
      <c r="D2639" s="164" t="s">
        <v>19706</v>
      </c>
      <c r="E2639" s="164" t="s">
        <v>13677</v>
      </c>
      <c r="F2639" s="165" t="s">
        <v>10613</v>
      </c>
      <c r="G2639" s="165" t="s">
        <v>12396</v>
      </c>
      <c r="H2639" s="165" t="s">
        <v>12396</v>
      </c>
      <c r="I2639" s="164" t="s">
        <v>19227</v>
      </c>
      <c r="J2639" s="164" t="s">
        <v>13660</v>
      </c>
      <c r="K2639" s="164">
        <v>9</v>
      </c>
      <c r="L2639" s="164" t="s">
        <v>12396</v>
      </c>
      <c r="M2639" s="164">
        <v>5379</v>
      </c>
    </row>
    <row r="2640" spans="1:13">
      <c r="A2640" s="162" t="s">
        <v>1844</v>
      </c>
      <c r="B2640" s="163">
        <v>395807</v>
      </c>
      <c r="C2640" s="163">
        <v>1054400400</v>
      </c>
      <c r="D2640" s="164" t="s">
        <v>19707</v>
      </c>
      <c r="E2640" s="164" t="s">
        <v>13679</v>
      </c>
      <c r="F2640" s="165" t="s">
        <v>10613</v>
      </c>
      <c r="G2640" s="165" t="s">
        <v>12396</v>
      </c>
      <c r="H2640" s="165" t="s">
        <v>12396</v>
      </c>
      <c r="I2640" s="164" t="s">
        <v>19227</v>
      </c>
      <c r="J2640" s="164" t="s">
        <v>13660</v>
      </c>
      <c r="K2640" s="164">
        <v>9</v>
      </c>
      <c r="L2640" s="164" t="s">
        <v>12396</v>
      </c>
      <c r="M2640" s="164">
        <v>5380</v>
      </c>
    </row>
    <row r="2641" spans="1:13">
      <c r="A2641" s="162" t="s">
        <v>1841</v>
      </c>
      <c r="B2641" s="163">
        <v>319000</v>
      </c>
      <c r="C2641" s="163">
        <v>1054400396</v>
      </c>
      <c r="D2641" s="164" t="s">
        <v>19708</v>
      </c>
      <c r="E2641" s="164" t="s">
        <v>13678</v>
      </c>
      <c r="F2641" s="165" t="s">
        <v>10613</v>
      </c>
      <c r="G2641" s="165" t="s">
        <v>12396</v>
      </c>
      <c r="H2641" s="165" t="s">
        <v>12396</v>
      </c>
      <c r="I2641" s="164" t="s">
        <v>19227</v>
      </c>
      <c r="J2641" s="164" t="s">
        <v>13660</v>
      </c>
      <c r="K2641" s="164">
        <v>9</v>
      </c>
      <c r="L2641" s="164" t="s">
        <v>12396</v>
      </c>
      <c r="M2641" s="164">
        <v>5381</v>
      </c>
    </row>
    <row r="2642" spans="1:13">
      <c r="A2642" s="162" t="s">
        <v>1856</v>
      </c>
      <c r="B2642" s="163">
        <v>356452</v>
      </c>
      <c r="C2642" s="163">
        <v>1054400434</v>
      </c>
      <c r="D2642" s="164" t="s">
        <v>19709</v>
      </c>
      <c r="E2642" s="164" t="s">
        <v>13682</v>
      </c>
      <c r="F2642" s="165" t="s">
        <v>10613</v>
      </c>
      <c r="G2642" s="165" t="s">
        <v>12396</v>
      </c>
      <c r="H2642" s="165" t="s">
        <v>12396</v>
      </c>
      <c r="I2642" s="164" t="s">
        <v>19227</v>
      </c>
      <c r="J2642" s="164" t="s">
        <v>13660</v>
      </c>
      <c r="K2642" s="164">
        <v>9</v>
      </c>
      <c r="L2642" s="164" t="s">
        <v>12396</v>
      </c>
      <c r="M2642" s="164">
        <v>5382</v>
      </c>
    </row>
    <row r="2643" spans="1:13">
      <c r="A2643" s="162" t="s">
        <v>1847</v>
      </c>
      <c r="B2643" s="163">
        <v>272581</v>
      </c>
      <c r="C2643" s="163">
        <v>1054400442</v>
      </c>
      <c r="D2643" s="164" t="s">
        <v>19710</v>
      </c>
      <c r="E2643" s="164" t="s">
        <v>13683</v>
      </c>
      <c r="F2643" s="165" t="s">
        <v>10613</v>
      </c>
      <c r="G2643" s="165" t="s">
        <v>12396</v>
      </c>
      <c r="H2643" s="165" t="s">
        <v>12396</v>
      </c>
      <c r="I2643" s="164" t="s">
        <v>19227</v>
      </c>
      <c r="J2643" s="164" t="s">
        <v>13660</v>
      </c>
      <c r="K2643" s="164">
        <v>9</v>
      </c>
      <c r="L2643" s="164" t="s">
        <v>12396</v>
      </c>
      <c r="M2643" s="164">
        <v>5383</v>
      </c>
    </row>
    <row r="2644" spans="1:13" ht="45">
      <c r="A2644" s="162" t="s">
        <v>1721</v>
      </c>
      <c r="B2644" s="163">
        <v>273694</v>
      </c>
      <c r="C2644" s="163">
        <v>1054400132</v>
      </c>
      <c r="D2644" s="164" t="s">
        <v>19711</v>
      </c>
      <c r="E2644" s="164" t="s">
        <v>13675</v>
      </c>
      <c r="F2644" s="165" t="s">
        <v>10467</v>
      </c>
      <c r="G2644" s="165" t="s">
        <v>12396</v>
      </c>
      <c r="H2644" s="165" t="s">
        <v>12396</v>
      </c>
      <c r="I2644" s="164" t="s">
        <v>19227</v>
      </c>
      <c r="J2644" s="164" t="s">
        <v>13660</v>
      </c>
      <c r="K2644" s="164">
        <v>9</v>
      </c>
      <c r="L2644" s="164" t="s">
        <v>12396</v>
      </c>
      <c r="M2644" s="164">
        <v>5384</v>
      </c>
    </row>
    <row r="2645" spans="1:13">
      <c r="A2645" s="162" t="s">
        <v>1278</v>
      </c>
      <c r="B2645" s="163">
        <v>273690</v>
      </c>
      <c r="C2645" s="163" t="s">
        <v>1275</v>
      </c>
      <c r="D2645" s="164" t="s">
        <v>19712</v>
      </c>
      <c r="E2645" s="164" t="s">
        <v>13792</v>
      </c>
      <c r="F2645" s="165" t="s">
        <v>10613</v>
      </c>
      <c r="G2645" s="165" t="s">
        <v>12396</v>
      </c>
      <c r="H2645" s="165" t="s">
        <v>12396</v>
      </c>
      <c r="I2645" s="164" t="s">
        <v>19227</v>
      </c>
      <c r="J2645" s="164" t="s">
        <v>13660</v>
      </c>
      <c r="K2645" s="164">
        <v>9</v>
      </c>
      <c r="L2645" s="164" t="s">
        <v>12396</v>
      </c>
      <c r="M2645" s="164">
        <v>5385</v>
      </c>
    </row>
    <row r="2646" spans="1:13" ht="30">
      <c r="A2646" s="162" t="s">
        <v>1427</v>
      </c>
      <c r="B2646" s="163">
        <v>397392</v>
      </c>
      <c r="C2646" s="163" t="s">
        <v>19713</v>
      </c>
      <c r="D2646" s="164" t="s">
        <v>19714</v>
      </c>
      <c r="E2646" s="164" t="s">
        <v>13671</v>
      </c>
      <c r="F2646" s="165" t="s">
        <v>13196</v>
      </c>
      <c r="G2646" s="165" t="s">
        <v>12396</v>
      </c>
      <c r="H2646" s="165" t="s">
        <v>12396</v>
      </c>
      <c r="I2646" s="164" t="s">
        <v>19227</v>
      </c>
      <c r="J2646" s="164" t="s">
        <v>13660</v>
      </c>
      <c r="K2646" s="164">
        <v>9</v>
      </c>
      <c r="L2646" s="164" t="s">
        <v>12396</v>
      </c>
      <c r="M2646" s="164">
        <v>23850</v>
      </c>
    </row>
    <row r="2647" spans="1:13" ht="30">
      <c r="A2647" s="162" t="s">
        <v>1522</v>
      </c>
      <c r="B2647" s="163">
        <v>304279</v>
      </c>
      <c r="C2647" s="163" t="s">
        <v>1519</v>
      </c>
      <c r="D2647" s="164" t="s">
        <v>19715</v>
      </c>
      <c r="E2647" s="164" t="s">
        <v>13672</v>
      </c>
      <c r="F2647" s="165" t="s">
        <v>13196</v>
      </c>
      <c r="G2647" s="165" t="s">
        <v>12396</v>
      </c>
      <c r="H2647" s="165" t="s">
        <v>12396</v>
      </c>
      <c r="I2647" s="164" t="s">
        <v>19227</v>
      </c>
      <c r="J2647" s="164" t="s">
        <v>13660</v>
      </c>
      <c r="K2647" s="164">
        <v>9</v>
      </c>
      <c r="L2647" s="164" t="s">
        <v>12396</v>
      </c>
      <c r="M2647" s="164">
        <v>5387</v>
      </c>
    </row>
    <row r="2648" spans="1:13">
      <c r="A2648" s="162" t="s">
        <v>9921</v>
      </c>
      <c r="B2648" s="163">
        <v>440541</v>
      </c>
      <c r="C2648" s="163" t="s">
        <v>12396</v>
      </c>
      <c r="D2648" s="164" t="s">
        <v>19716</v>
      </c>
      <c r="E2648" s="164" t="s">
        <v>13802</v>
      </c>
      <c r="F2648" s="165" t="s">
        <v>10613</v>
      </c>
      <c r="G2648" s="165" t="s">
        <v>12396</v>
      </c>
      <c r="H2648" s="165" t="s">
        <v>12396</v>
      </c>
      <c r="I2648" s="164" t="s">
        <v>19227</v>
      </c>
      <c r="J2648" s="164" t="s">
        <v>13660</v>
      </c>
      <c r="K2648" s="164">
        <v>9</v>
      </c>
      <c r="L2648" s="164" t="s">
        <v>12396</v>
      </c>
      <c r="M2648" s="164">
        <v>22565</v>
      </c>
    </row>
    <row r="2649" spans="1:13">
      <c r="A2649" s="162" t="s">
        <v>266</v>
      </c>
      <c r="B2649" s="163">
        <v>271051</v>
      </c>
      <c r="C2649" s="163">
        <v>1054400043</v>
      </c>
      <c r="D2649" s="164" t="s">
        <v>19677</v>
      </c>
      <c r="E2649" s="164" t="s">
        <v>13764</v>
      </c>
      <c r="F2649" s="165" t="s">
        <v>10613</v>
      </c>
      <c r="G2649" s="165" t="s">
        <v>12396</v>
      </c>
      <c r="H2649" s="165" t="s">
        <v>12396</v>
      </c>
      <c r="I2649" s="164" t="s">
        <v>19227</v>
      </c>
      <c r="J2649" s="164" t="s">
        <v>13660</v>
      </c>
      <c r="K2649" s="164">
        <v>9</v>
      </c>
      <c r="L2649" s="164" t="s">
        <v>14224</v>
      </c>
      <c r="M2649" s="164">
        <v>5388</v>
      </c>
    </row>
    <row r="2650" spans="1:13">
      <c r="A2650" s="162" t="s">
        <v>369</v>
      </c>
      <c r="B2650" s="163">
        <v>268352</v>
      </c>
      <c r="C2650" s="163">
        <v>1054400337</v>
      </c>
      <c r="D2650" s="164" t="s">
        <v>19717</v>
      </c>
      <c r="E2650" s="164" t="s">
        <v>13663</v>
      </c>
      <c r="F2650" s="165" t="s">
        <v>10613</v>
      </c>
      <c r="G2650" s="165" t="s">
        <v>12396</v>
      </c>
      <c r="H2650" s="165" t="s">
        <v>12396</v>
      </c>
      <c r="I2650" s="164" t="s">
        <v>19227</v>
      </c>
      <c r="J2650" s="164" t="s">
        <v>13660</v>
      </c>
      <c r="K2650" s="164">
        <v>9</v>
      </c>
      <c r="L2650" s="164" t="s">
        <v>12396</v>
      </c>
      <c r="M2650" s="164">
        <v>5389</v>
      </c>
    </row>
    <row r="2651" spans="1:13">
      <c r="A2651" s="162" t="s">
        <v>1875</v>
      </c>
      <c r="B2651" s="163">
        <v>268005</v>
      </c>
      <c r="C2651" s="163" t="s">
        <v>1872</v>
      </c>
      <c r="D2651" s="164" t="s">
        <v>19718</v>
      </c>
      <c r="E2651" s="164" t="s">
        <v>13684</v>
      </c>
      <c r="F2651" s="165" t="s">
        <v>10613</v>
      </c>
      <c r="G2651" s="165" t="s">
        <v>12396</v>
      </c>
      <c r="H2651" s="165" t="s">
        <v>12396</v>
      </c>
      <c r="I2651" s="164" t="s">
        <v>19227</v>
      </c>
      <c r="J2651" s="164" t="s">
        <v>13660</v>
      </c>
      <c r="K2651" s="164">
        <v>9</v>
      </c>
      <c r="L2651" s="164" t="s">
        <v>12396</v>
      </c>
      <c r="M2651" s="164">
        <v>5390</v>
      </c>
    </row>
    <row r="2652" spans="1:13" ht="30">
      <c r="A2652" s="162" t="s">
        <v>1884</v>
      </c>
      <c r="B2652" s="163">
        <v>436536</v>
      </c>
      <c r="C2652" s="163">
        <v>1055000103</v>
      </c>
      <c r="D2652" s="164" t="s">
        <v>19719</v>
      </c>
      <c r="E2652" s="164" t="s">
        <v>13807</v>
      </c>
      <c r="F2652" s="165" t="s">
        <v>13196</v>
      </c>
      <c r="G2652" s="165" t="s">
        <v>12396</v>
      </c>
      <c r="H2652" s="165" t="s">
        <v>12396</v>
      </c>
      <c r="I2652" s="164" t="s">
        <v>19227</v>
      </c>
      <c r="J2652" s="164" t="s">
        <v>13660</v>
      </c>
      <c r="K2652" s="164">
        <v>9</v>
      </c>
      <c r="L2652" s="164" t="s">
        <v>12396</v>
      </c>
      <c r="M2652" s="164">
        <v>5391</v>
      </c>
    </row>
    <row r="2653" spans="1:13">
      <c r="A2653" s="162" t="s">
        <v>1890</v>
      </c>
      <c r="B2653" s="163">
        <v>274561</v>
      </c>
      <c r="C2653" s="163">
        <v>1054400205</v>
      </c>
      <c r="D2653" s="164" t="s">
        <v>19720</v>
      </c>
      <c r="E2653" s="164" t="s">
        <v>13685</v>
      </c>
      <c r="F2653" s="165" t="s">
        <v>10613</v>
      </c>
      <c r="G2653" s="165" t="s">
        <v>12396</v>
      </c>
      <c r="H2653" s="165" t="s">
        <v>12396</v>
      </c>
      <c r="I2653" s="164" t="s">
        <v>19227</v>
      </c>
      <c r="J2653" s="164" t="s">
        <v>13660</v>
      </c>
      <c r="K2653" s="164">
        <v>9</v>
      </c>
      <c r="L2653" s="164" t="s">
        <v>12396</v>
      </c>
      <c r="M2653" s="164">
        <v>5392</v>
      </c>
    </row>
    <row r="2654" spans="1:13">
      <c r="A2654" s="162" t="s">
        <v>1927</v>
      </c>
      <c r="B2654" s="163">
        <v>267732</v>
      </c>
      <c r="C2654" s="163" t="s">
        <v>19721</v>
      </c>
      <c r="D2654" s="164" t="s">
        <v>19722</v>
      </c>
      <c r="E2654" s="164" t="s">
        <v>13809</v>
      </c>
      <c r="F2654" s="165" t="s">
        <v>10613</v>
      </c>
      <c r="G2654" s="165" t="s">
        <v>12396</v>
      </c>
      <c r="H2654" s="165" t="s">
        <v>12396</v>
      </c>
      <c r="I2654" s="164" t="s">
        <v>19227</v>
      </c>
      <c r="J2654" s="164" t="s">
        <v>13660</v>
      </c>
      <c r="K2654" s="164">
        <v>9</v>
      </c>
      <c r="L2654" s="164" t="s">
        <v>12396</v>
      </c>
      <c r="M2654" s="164">
        <v>22770</v>
      </c>
    </row>
    <row r="2655" spans="1:13">
      <c r="A2655" s="162" t="s">
        <v>1718</v>
      </c>
      <c r="B2655" s="163">
        <v>394675</v>
      </c>
      <c r="C2655" s="163">
        <v>1054400302</v>
      </c>
      <c r="D2655" s="164" t="s">
        <v>19723</v>
      </c>
      <c r="E2655" s="164" t="s">
        <v>13674</v>
      </c>
      <c r="F2655" s="165" t="s">
        <v>10613</v>
      </c>
      <c r="G2655" s="165" t="s">
        <v>12396</v>
      </c>
      <c r="H2655" s="165" t="s">
        <v>12396</v>
      </c>
      <c r="I2655" s="164" t="s">
        <v>19227</v>
      </c>
      <c r="J2655" s="164" t="s">
        <v>13660</v>
      </c>
      <c r="K2655" s="164">
        <v>9</v>
      </c>
      <c r="L2655" s="164" t="s">
        <v>12396</v>
      </c>
      <c r="M2655" s="164">
        <v>5393</v>
      </c>
    </row>
    <row r="2656" spans="1:13">
      <c r="A2656" s="162" t="s">
        <v>690</v>
      </c>
      <c r="B2656" s="163">
        <v>267643</v>
      </c>
      <c r="C2656" s="163" t="s">
        <v>19724</v>
      </c>
      <c r="D2656" s="164" t="s">
        <v>19725</v>
      </c>
      <c r="E2656" s="164" t="s">
        <v>13533</v>
      </c>
      <c r="F2656" s="165" t="s">
        <v>10830</v>
      </c>
      <c r="G2656" s="165" t="s">
        <v>12396</v>
      </c>
      <c r="H2656" s="165" t="s">
        <v>12396</v>
      </c>
      <c r="I2656" s="164" t="s">
        <v>19227</v>
      </c>
      <c r="J2656" s="164" t="s">
        <v>13534</v>
      </c>
      <c r="K2656" s="164">
        <v>9</v>
      </c>
      <c r="L2656" s="164" t="s">
        <v>12396</v>
      </c>
      <c r="M2656" s="164">
        <v>22771</v>
      </c>
    </row>
    <row r="2657" spans="1:13">
      <c r="A2657" s="162" t="s">
        <v>19726</v>
      </c>
      <c r="B2657" s="163">
        <v>347317</v>
      </c>
      <c r="C2657" s="163">
        <v>1070200569</v>
      </c>
      <c r="D2657" s="164" t="s">
        <v>19727</v>
      </c>
      <c r="E2657" s="164" t="s">
        <v>19728</v>
      </c>
      <c r="F2657" s="165" t="s">
        <v>10613</v>
      </c>
      <c r="G2657" s="165" t="s">
        <v>12396</v>
      </c>
      <c r="H2657" s="165" t="s">
        <v>12396</v>
      </c>
      <c r="I2657" s="164" t="s">
        <v>19227</v>
      </c>
      <c r="J2657" s="164" t="s">
        <v>13534</v>
      </c>
      <c r="K2657" s="164">
        <v>9</v>
      </c>
      <c r="L2657" s="164" t="s">
        <v>12396</v>
      </c>
      <c r="M2657" s="164">
        <v>25157</v>
      </c>
    </row>
    <row r="2658" spans="1:13">
      <c r="A2658" s="162" t="s">
        <v>19729</v>
      </c>
      <c r="B2658" s="163">
        <v>356173</v>
      </c>
      <c r="C2658" s="163">
        <v>1070200569</v>
      </c>
      <c r="D2658" s="164" t="s">
        <v>19727</v>
      </c>
      <c r="E2658" s="164" t="s">
        <v>19730</v>
      </c>
      <c r="F2658" s="165" t="s">
        <v>10613</v>
      </c>
      <c r="G2658" s="165" t="s">
        <v>12396</v>
      </c>
      <c r="H2658" s="165" t="s">
        <v>12396</v>
      </c>
      <c r="I2658" s="164" t="s">
        <v>19227</v>
      </c>
      <c r="J2658" s="164" t="s">
        <v>13534</v>
      </c>
      <c r="K2658" s="164">
        <v>9</v>
      </c>
      <c r="L2658" s="164" t="s">
        <v>12396</v>
      </c>
      <c r="M2658" s="164">
        <v>25158</v>
      </c>
    </row>
    <row r="2659" spans="1:13">
      <c r="A2659" s="162" t="s">
        <v>121</v>
      </c>
      <c r="B2659" s="163">
        <v>269068</v>
      </c>
      <c r="C2659" s="163" t="s">
        <v>19731</v>
      </c>
      <c r="D2659" s="164" t="s">
        <v>19732</v>
      </c>
      <c r="E2659" s="164" t="s">
        <v>13759</v>
      </c>
      <c r="F2659" s="165" t="s">
        <v>10613</v>
      </c>
      <c r="G2659" s="165" t="s">
        <v>12396</v>
      </c>
      <c r="H2659" s="165" t="s">
        <v>12396</v>
      </c>
      <c r="I2659" s="164" t="s">
        <v>19227</v>
      </c>
      <c r="J2659" s="164" t="s">
        <v>13534</v>
      </c>
      <c r="K2659" s="164">
        <v>9</v>
      </c>
      <c r="L2659" s="164" t="s">
        <v>12396</v>
      </c>
      <c r="M2659" s="164">
        <v>22777</v>
      </c>
    </row>
    <row r="2660" spans="1:13">
      <c r="A2660" s="162" t="s">
        <v>124</v>
      </c>
      <c r="B2660" s="163">
        <v>379725</v>
      </c>
      <c r="C2660" s="163" t="s">
        <v>19733</v>
      </c>
      <c r="D2660" s="164" t="s">
        <v>19732</v>
      </c>
      <c r="E2660" s="164" t="s">
        <v>13760</v>
      </c>
      <c r="F2660" s="165" t="s">
        <v>10613</v>
      </c>
      <c r="G2660" s="165" t="s">
        <v>12396</v>
      </c>
      <c r="H2660" s="165" t="s">
        <v>12396</v>
      </c>
      <c r="I2660" s="164" t="s">
        <v>19227</v>
      </c>
      <c r="J2660" s="164" t="s">
        <v>13534</v>
      </c>
      <c r="K2660" s="164">
        <v>9</v>
      </c>
      <c r="L2660" s="164" t="s">
        <v>12396</v>
      </c>
      <c r="M2660" s="164">
        <v>22778</v>
      </c>
    </row>
    <row r="2661" spans="1:13">
      <c r="A2661" s="162" t="s">
        <v>127</v>
      </c>
      <c r="B2661" s="163">
        <v>269069</v>
      </c>
      <c r="C2661" s="163" t="s">
        <v>19734</v>
      </c>
      <c r="D2661" s="164" t="s">
        <v>19732</v>
      </c>
      <c r="E2661" s="164" t="s">
        <v>13761</v>
      </c>
      <c r="F2661" s="165" t="s">
        <v>10613</v>
      </c>
      <c r="G2661" s="165" t="s">
        <v>12396</v>
      </c>
      <c r="H2661" s="165" t="s">
        <v>12396</v>
      </c>
      <c r="I2661" s="164" t="s">
        <v>19227</v>
      </c>
      <c r="J2661" s="164" t="s">
        <v>13534</v>
      </c>
      <c r="K2661" s="164">
        <v>9</v>
      </c>
      <c r="L2661" s="164" t="s">
        <v>12396</v>
      </c>
      <c r="M2661" s="164">
        <v>22779</v>
      </c>
    </row>
    <row r="2662" spans="1:13">
      <c r="A2662" s="162" t="s">
        <v>722</v>
      </c>
      <c r="B2662" s="163">
        <v>448612</v>
      </c>
      <c r="C2662" s="163" t="s">
        <v>719</v>
      </c>
      <c r="D2662" s="164" t="s">
        <v>19735</v>
      </c>
      <c r="E2662" s="164" t="s">
        <v>13536</v>
      </c>
      <c r="F2662" s="165" t="s">
        <v>10830</v>
      </c>
      <c r="G2662" s="165" t="s">
        <v>12396</v>
      </c>
      <c r="H2662" s="165" t="s">
        <v>12396</v>
      </c>
      <c r="I2662" s="164" t="s">
        <v>19227</v>
      </c>
      <c r="J2662" s="164" t="s">
        <v>13534</v>
      </c>
      <c r="K2662" s="164">
        <v>9</v>
      </c>
      <c r="L2662" s="164" t="s">
        <v>12396</v>
      </c>
      <c r="M2662" s="164">
        <v>5394</v>
      </c>
    </row>
    <row r="2663" spans="1:13">
      <c r="A2663" s="162" t="s">
        <v>19736</v>
      </c>
      <c r="B2663" s="163">
        <v>381706</v>
      </c>
      <c r="C2663" s="163">
        <v>1055000065</v>
      </c>
      <c r="D2663" s="164" t="s">
        <v>19737</v>
      </c>
      <c r="E2663" s="164" t="s">
        <v>19738</v>
      </c>
      <c r="F2663" s="165" t="s">
        <v>10613</v>
      </c>
      <c r="G2663" s="165" t="s">
        <v>12396</v>
      </c>
      <c r="H2663" s="165" t="s">
        <v>12396</v>
      </c>
      <c r="I2663" s="164" t="s">
        <v>19227</v>
      </c>
      <c r="J2663" s="164" t="s">
        <v>13534</v>
      </c>
      <c r="K2663" s="164">
        <v>9</v>
      </c>
      <c r="L2663" s="164" t="s">
        <v>12396</v>
      </c>
      <c r="M2663" s="164">
        <v>25159</v>
      </c>
    </row>
    <row r="2664" spans="1:13">
      <c r="A2664" s="162" t="s">
        <v>1238</v>
      </c>
      <c r="B2664" s="163">
        <v>381706</v>
      </c>
      <c r="C2664" s="163">
        <v>1055000065</v>
      </c>
      <c r="D2664" s="164" t="s">
        <v>19737</v>
      </c>
      <c r="E2664" s="164" t="s">
        <v>13788</v>
      </c>
      <c r="F2664" s="165" t="s">
        <v>10613</v>
      </c>
      <c r="G2664" s="165" t="s">
        <v>12396</v>
      </c>
      <c r="H2664" s="165" t="s">
        <v>12396</v>
      </c>
      <c r="I2664" s="164" t="s">
        <v>19227</v>
      </c>
      <c r="J2664" s="164" t="s">
        <v>13534</v>
      </c>
      <c r="K2664" s="164">
        <v>9</v>
      </c>
      <c r="L2664" s="164" t="s">
        <v>12396</v>
      </c>
      <c r="M2664" s="164">
        <v>5395</v>
      </c>
    </row>
    <row r="2665" spans="1:13">
      <c r="A2665" s="162" t="s">
        <v>19739</v>
      </c>
      <c r="B2665" s="163">
        <v>465080</v>
      </c>
      <c r="C2665" s="163">
        <v>1070400533</v>
      </c>
      <c r="D2665" s="164" t="s">
        <v>19740</v>
      </c>
      <c r="E2665" s="164" t="s">
        <v>19741</v>
      </c>
      <c r="F2665" s="165" t="s">
        <v>10613</v>
      </c>
      <c r="G2665" s="165" t="s">
        <v>12396</v>
      </c>
      <c r="H2665" s="165" t="s">
        <v>12396</v>
      </c>
      <c r="I2665" s="164" t="s">
        <v>19227</v>
      </c>
      <c r="J2665" s="164" t="s">
        <v>13534</v>
      </c>
      <c r="K2665" s="164">
        <v>9</v>
      </c>
      <c r="L2665" s="164" t="s">
        <v>12396</v>
      </c>
      <c r="M2665" s="164">
        <v>25160</v>
      </c>
    </row>
    <row r="2666" spans="1:13">
      <c r="A2666" s="162" t="s">
        <v>1902</v>
      </c>
      <c r="B2666" s="163">
        <v>431301</v>
      </c>
      <c r="C2666" s="163" t="s">
        <v>19742</v>
      </c>
      <c r="D2666" s="164" t="s">
        <v>19743</v>
      </c>
      <c r="E2666" s="164" t="s">
        <v>13605</v>
      </c>
      <c r="F2666" s="165" t="s">
        <v>10613</v>
      </c>
      <c r="G2666" s="165" t="s">
        <v>12396</v>
      </c>
      <c r="H2666" s="165" t="s">
        <v>12396</v>
      </c>
      <c r="I2666" s="164" t="s">
        <v>19227</v>
      </c>
      <c r="J2666" s="164" t="s">
        <v>13534</v>
      </c>
      <c r="K2666" s="164">
        <v>9</v>
      </c>
      <c r="L2666" s="164" t="s">
        <v>12396</v>
      </c>
      <c r="M2666" s="164">
        <v>23197</v>
      </c>
    </row>
    <row r="2667" spans="1:13">
      <c r="A2667" s="162" t="s">
        <v>1558</v>
      </c>
      <c r="B2667" s="163">
        <v>440055</v>
      </c>
      <c r="C2667" s="163" t="s">
        <v>12396</v>
      </c>
      <c r="D2667" s="164" t="s">
        <v>19744</v>
      </c>
      <c r="E2667" s="164" t="s">
        <v>13591</v>
      </c>
      <c r="F2667" s="165" t="s">
        <v>10830</v>
      </c>
      <c r="G2667" s="165" t="s">
        <v>12396</v>
      </c>
      <c r="H2667" s="165" t="s">
        <v>12396</v>
      </c>
      <c r="I2667" s="164" t="s">
        <v>19227</v>
      </c>
      <c r="J2667" s="164" t="s">
        <v>13534</v>
      </c>
      <c r="K2667" s="164">
        <v>9</v>
      </c>
      <c r="L2667" s="164" t="s">
        <v>12396</v>
      </c>
      <c r="M2667" s="164">
        <v>22554</v>
      </c>
    </row>
    <row r="2668" spans="1:13">
      <c r="A2668" s="162" t="s">
        <v>1469</v>
      </c>
      <c r="B2668" s="163">
        <v>298548</v>
      </c>
      <c r="C2668" s="163">
        <v>1052500024</v>
      </c>
      <c r="D2668" s="164" t="s">
        <v>19745</v>
      </c>
      <c r="E2668" s="164" t="s">
        <v>13582</v>
      </c>
      <c r="F2668" s="165" t="s">
        <v>10830</v>
      </c>
      <c r="G2668" s="165" t="s">
        <v>12396</v>
      </c>
      <c r="H2668" s="165" t="s">
        <v>12396</v>
      </c>
      <c r="I2668" s="164" t="s">
        <v>19227</v>
      </c>
      <c r="J2668" s="164" t="s">
        <v>13534</v>
      </c>
      <c r="K2668" s="164">
        <v>9</v>
      </c>
      <c r="L2668" s="164" t="s">
        <v>12396</v>
      </c>
      <c r="M2668" s="164">
        <v>5396</v>
      </c>
    </row>
    <row r="2669" spans="1:13">
      <c r="A2669" s="162" t="s">
        <v>13696</v>
      </c>
      <c r="B2669" s="163">
        <v>448848</v>
      </c>
      <c r="C2669" s="163">
        <v>1053100062</v>
      </c>
      <c r="D2669" s="164" t="s">
        <v>19746</v>
      </c>
      <c r="E2669" s="164" t="s">
        <v>13694</v>
      </c>
      <c r="F2669" s="165" t="s">
        <v>10613</v>
      </c>
      <c r="G2669" s="165" t="s">
        <v>12396</v>
      </c>
      <c r="H2669" s="165" t="s">
        <v>12396</v>
      </c>
      <c r="I2669" s="164" t="s">
        <v>19227</v>
      </c>
      <c r="J2669" s="164" t="s">
        <v>13695</v>
      </c>
      <c r="K2669" s="164">
        <v>9</v>
      </c>
      <c r="L2669" s="164" t="s">
        <v>12396</v>
      </c>
      <c r="M2669" s="164">
        <v>5397</v>
      </c>
    </row>
    <row r="2670" spans="1:13">
      <c r="A2670" s="162" t="s">
        <v>853</v>
      </c>
      <c r="B2670" s="163">
        <v>310452</v>
      </c>
      <c r="C2670" s="163" t="s">
        <v>850</v>
      </c>
      <c r="D2670" s="164" t="s">
        <v>19747</v>
      </c>
      <c r="E2670" s="164" t="s">
        <v>13719</v>
      </c>
      <c r="F2670" s="165" t="s">
        <v>10615</v>
      </c>
      <c r="G2670" s="165" t="s">
        <v>12396</v>
      </c>
      <c r="H2670" s="165" t="s">
        <v>12396</v>
      </c>
      <c r="I2670" s="164" t="s">
        <v>19227</v>
      </c>
      <c r="J2670" s="164" t="s">
        <v>13695</v>
      </c>
      <c r="K2670" s="164">
        <v>9</v>
      </c>
      <c r="L2670" s="164" t="s">
        <v>12396</v>
      </c>
      <c r="M2670" s="164">
        <v>5398</v>
      </c>
    </row>
    <row r="2671" spans="1:13" ht="30">
      <c r="A2671" s="162" t="s">
        <v>19748</v>
      </c>
      <c r="B2671" s="163">
        <v>339609</v>
      </c>
      <c r="C2671" s="163">
        <v>1053100160</v>
      </c>
      <c r="D2671" s="164" t="s">
        <v>19749</v>
      </c>
      <c r="E2671" s="164" t="s">
        <v>19750</v>
      </c>
      <c r="F2671" s="165" t="s">
        <v>13196</v>
      </c>
      <c r="G2671" s="165" t="s">
        <v>12396</v>
      </c>
      <c r="H2671" s="165" t="s">
        <v>12396</v>
      </c>
      <c r="I2671" s="164" t="s">
        <v>19227</v>
      </c>
      <c r="J2671" s="164" t="s">
        <v>13695</v>
      </c>
      <c r="K2671" s="164">
        <v>9</v>
      </c>
      <c r="L2671" s="164" t="s">
        <v>12396</v>
      </c>
      <c r="M2671" s="164">
        <v>5399</v>
      </c>
    </row>
    <row r="2672" spans="1:13">
      <c r="A2672" s="162" t="s">
        <v>659</v>
      </c>
      <c r="B2672" s="163">
        <v>338265</v>
      </c>
      <c r="C2672" s="163">
        <v>1053100011</v>
      </c>
      <c r="D2672" s="164" t="s">
        <v>19751</v>
      </c>
      <c r="E2672" s="164" t="s">
        <v>13708</v>
      </c>
      <c r="F2672" s="165" t="s">
        <v>10613</v>
      </c>
      <c r="G2672" s="165" t="s">
        <v>12396</v>
      </c>
      <c r="H2672" s="165" t="s">
        <v>12396</v>
      </c>
      <c r="I2672" s="164" t="s">
        <v>19227</v>
      </c>
      <c r="J2672" s="164" t="s">
        <v>13695</v>
      </c>
      <c r="K2672" s="164">
        <v>9</v>
      </c>
      <c r="L2672" s="164" t="s">
        <v>12396</v>
      </c>
      <c r="M2672" s="164">
        <v>5400</v>
      </c>
    </row>
    <row r="2673" spans="1:13">
      <c r="A2673" s="162" t="s">
        <v>656</v>
      </c>
      <c r="B2673" s="163">
        <v>316335</v>
      </c>
      <c r="C2673" s="163">
        <v>1053100143</v>
      </c>
      <c r="D2673" s="164" t="s">
        <v>19752</v>
      </c>
      <c r="E2673" s="164" t="s">
        <v>13707</v>
      </c>
      <c r="F2673" s="165" t="s">
        <v>10613</v>
      </c>
      <c r="G2673" s="165" t="s">
        <v>12396</v>
      </c>
      <c r="H2673" s="165" t="s">
        <v>12396</v>
      </c>
      <c r="I2673" s="164" t="s">
        <v>19227</v>
      </c>
      <c r="J2673" s="164" t="s">
        <v>13695</v>
      </c>
      <c r="K2673" s="164">
        <v>9</v>
      </c>
      <c r="L2673" s="164" t="s">
        <v>12396</v>
      </c>
      <c r="M2673" s="164">
        <v>20232</v>
      </c>
    </row>
    <row r="2674" spans="1:13">
      <c r="A2674" s="162" t="s">
        <v>19753</v>
      </c>
      <c r="B2674" s="163">
        <v>342903</v>
      </c>
      <c r="C2674" s="163">
        <v>1053100143</v>
      </c>
      <c r="D2674" s="164" t="s">
        <v>19754</v>
      </c>
      <c r="E2674" s="164" t="s">
        <v>19755</v>
      </c>
      <c r="F2674" s="165" t="s">
        <v>10613</v>
      </c>
      <c r="G2674" s="165" t="s">
        <v>12396</v>
      </c>
      <c r="H2674" s="165" t="s">
        <v>12396</v>
      </c>
      <c r="I2674" s="164" t="s">
        <v>19227</v>
      </c>
      <c r="J2674" s="164" t="s">
        <v>13695</v>
      </c>
      <c r="K2674" s="164">
        <v>9</v>
      </c>
      <c r="L2674" s="164" t="s">
        <v>12396</v>
      </c>
      <c r="M2674" s="164">
        <v>5401</v>
      </c>
    </row>
    <row r="2675" spans="1:13">
      <c r="A2675" s="162" t="s">
        <v>13706</v>
      </c>
      <c r="B2675" s="163">
        <v>434999</v>
      </c>
      <c r="C2675" s="163" t="s">
        <v>19756</v>
      </c>
      <c r="D2675" s="164" t="s">
        <v>19757</v>
      </c>
      <c r="E2675" s="164" t="s">
        <v>13705</v>
      </c>
      <c r="F2675" s="165" t="s">
        <v>10613</v>
      </c>
      <c r="G2675" s="165" t="s">
        <v>12396</v>
      </c>
      <c r="H2675" s="165" t="s">
        <v>12396</v>
      </c>
      <c r="I2675" s="164" t="s">
        <v>19227</v>
      </c>
      <c r="J2675" s="164" t="s">
        <v>13695</v>
      </c>
      <c r="K2675" s="164">
        <v>9</v>
      </c>
      <c r="L2675" s="164" t="s">
        <v>12396</v>
      </c>
      <c r="M2675" s="164">
        <v>24817</v>
      </c>
    </row>
    <row r="2676" spans="1:13">
      <c r="A2676" s="162" t="s">
        <v>650</v>
      </c>
      <c r="B2676" s="163">
        <v>436384</v>
      </c>
      <c r="C2676" s="163">
        <v>1053100097</v>
      </c>
      <c r="D2676" s="164" t="s">
        <v>19758</v>
      </c>
      <c r="E2676" s="164" t="s">
        <v>13704</v>
      </c>
      <c r="F2676" s="165" t="s">
        <v>10613</v>
      </c>
      <c r="G2676" s="165" t="s">
        <v>12396</v>
      </c>
      <c r="H2676" s="165" t="s">
        <v>12396</v>
      </c>
      <c r="I2676" s="164" t="s">
        <v>19227</v>
      </c>
      <c r="J2676" s="164" t="s">
        <v>13695</v>
      </c>
      <c r="K2676" s="164">
        <v>9</v>
      </c>
      <c r="L2676" s="164" t="s">
        <v>12396</v>
      </c>
      <c r="M2676" s="164">
        <v>5404</v>
      </c>
    </row>
    <row r="2677" spans="1:13">
      <c r="A2677" s="162" t="s">
        <v>19759</v>
      </c>
      <c r="B2677" s="163">
        <v>412728</v>
      </c>
      <c r="C2677" s="163">
        <v>1070400533</v>
      </c>
      <c r="D2677" s="164" t="s">
        <v>19760</v>
      </c>
      <c r="E2677" s="164" t="s">
        <v>19761</v>
      </c>
      <c r="F2677" s="165" t="s">
        <v>10613</v>
      </c>
      <c r="G2677" s="165" t="s">
        <v>12396</v>
      </c>
      <c r="H2677" s="165" t="s">
        <v>12396</v>
      </c>
      <c r="I2677" s="164" t="s">
        <v>19227</v>
      </c>
      <c r="J2677" s="164" t="s">
        <v>13614</v>
      </c>
      <c r="K2677" s="164">
        <v>9</v>
      </c>
      <c r="L2677" s="164" t="s">
        <v>12396</v>
      </c>
      <c r="M2677" s="164">
        <v>25161</v>
      </c>
    </row>
    <row r="2678" spans="1:13">
      <c r="A2678" s="162" t="s">
        <v>1711</v>
      </c>
      <c r="B2678" s="163">
        <v>273492</v>
      </c>
      <c r="C2678" s="163" t="s">
        <v>1707</v>
      </c>
      <c r="D2678" s="164" t="s">
        <v>19762</v>
      </c>
      <c r="E2678" s="164" t="s">
        <v>13656</v>
      </c>
      <c r="F2678" s="165" t="s">
        <v>7391</v>
      </c>
      <c r="G2678" s="165" t="s">
        <v>12396</v>
      </c>
      <c r="H2678" s="165" t="s">
        <v>12396</v>
      </c>
      <c r="I2678" s="164" t="s">
        <v>19227</v>
      </c>
      <c r="J2678" s="164" t="s">
        <v>13614</v>
      </c>
      <c r="K2678" s="164">
        <v>9</v>
      </c>
      <c r="L2678" s="164" t="s">
        <v>12396</v>
      </c>
      <c r="M2678" s="164">
        <v>5406</v>
      </c>
    </row>
    <row r="2679" spans="1:13">
      <c r="A2679" s="162" t="s">
        <v>1700</v>
      </c>
      <c r="B2679" s="163">
        <v>449575</v>
      </c>
      <c r="C2679" s="163">
        <v>1050600064</v>
      </c>
      <c r="D2679" s="164" t="s">
        <v>19763</v>
      </c>
      <c r="E2679" s="164" t="s">
        <v>13804</v>
      </c>
      <c r="F2679" s="165" t="s">
        <v>10613</v>
      </c>
      <c r="G2679" s="165" t="s">
        <v>12396</v>
      </c>
      <c r="H2679" s="165" t="s">
        <v>12396</v>
      </c>
      <c r="I2679" s="164" t="s">
        <v>19227</v>
      </c>
      <c r="J2679" s="164" t="s">
        <v>13614</v>
      </c>
      <c r="K2679" s="164">
        <v>9</v>
      </c>
      <c r="L2679" s="164" t="s">
        <v>12396</v>
      </c>
      <c r="M2679" s="164">
        <v>5407</v>
      </c>
    </row>
    <row r="2680" spans="1:13">
      <c r="A2680" s="162" t="s">
        <v>1714</v>
      </c>
      <c r="B2680" s="163">
        <v>429663</v>
      </c>
      <c r="C2680" s="163">
        <v>1054400264</v>
      </c>
      <c r="D2680" s="164" t="s">
        <v>19764</v>
      </c>
      <c r="E2680" s="164" t="s">
        <v>13657</v>
      </c>
      <c r="F2680" s="165" t="s">
        <v>10613</v>
      </c>
      <c r="G2680" s="165" t="s">
        <v>12396</v>
      </c>
      <c r="H2680" s="165" t="s">
        <v>12396</v>
      </c>
      <c r="I2680" s="164" t="s">
        <v>19227</v>
      </c>
      <c r="J2680" s="164" t="s">
        <v>13614</v>
      </c>
      <c r="K2680" s="164">
        <v>9</v>
      </c>
      <c r="L2680" s="164" t="s">
        <v>12396</v>
      </c>
      <c r="M2680" s="164">
        <v>5408</v>
      </c>
    </row>
    <row r="2681" spans="1:13">
      <c r="A2681" s="162" t="s">
        <v>1494</v>
      </c>
      <c r="B2681" s="163">
        <v>347115</v>
      </c>
      <c r="C2681" s="163" t="s">
        <v>12396</v>
      </c>
      <c r="D2681" s="164" t="s">
        <v>19765</v>
      </c>
      <c r="E2681" s="164" t="s">
        <v>13796</v>
      </c>
      <c r="F2681" s="165" t="s">
        <v>10830</v>
      </c>
      <c r="G2681" s="165" t="s">
        <v>12396</v>
      </c>
      <c r="H2681" s="165" t="s">
        <v>12396</v>
      </c>
      <c r="I2681" s="164" t="s">
        <v>19227</v>
      </c>
      <c r="J2681" s="164" t="s">
        <v>13614</v>
      </c>
      <c r="K2681" s="164">
        <v>9</v>
      </c>
      <c r="L2681" s="164" t="s">
        <v>12396</v>
      </c>
      <c r="M2681" s="164">
        <v>22566</v>
      </c>
    </row>
    <row r="2682" spans="1:13" ht="30">
      <c r="A2682" s="162" t="s">
        <v>1497</v>
      </c>
      <c r="B2682" s="163">
        <v>352263</v>
      </c>
      <c r="C2682" s="163">
        <v>1055300018</v>
      </c>
      <c r="D2682" s="164" t="s">
        <v>19765</v>
      </c>
      <c r="E2682" s="164" t="s">
        <v>13797</v>
      </c>
      <c r="F2682" s="165" t="s">
        <v>10617</v>
      </c>
      <c r="G2682" s="165" t="s">
        <v>12396</v>
      </c>
      <c r="H2682" s="165" t="s">
        <v>12396</v>
      </c>
      <c r="I2682" s="164" t="s">
        <v>19227</v>
      </c>
      <c r="J2682" s="164" t="s">
        <v>13614</v>
      </c>
      <c r="K2682" s="164">
        <v>9</v>
      </c>
      <c r="L2682" s="164" t="s">
        <v>12396</v>
      </c>
      <c r="M2682" s="164">
        <v>5409</v>
      </c>
    </row>
    <row r="2683" spans="1:13" ht="30">
      <c r="A2683" s="162" t="s">
        <v>1500</v>
      </c>
      <c r="B2683" s="163">
        <v>352263</v>
      </c>
      <c r="C2683" s="163">
        <v>1055300034</v>
      </c>
      <c r="D2683" s="164" t="s">
        <v>19765</v>
      </c>
      <c r="E2683" s="164" t="s">
        <v>13798</v>
      </c>
      <c r="F2683" s="165" t="s">
        <v>10617</v>
      </c>
      <c r="G2683" s="165" t="s">
        <v>12396</v>
      </c>
      <c r="H2683" s="165" t="s">
        <v>12396</v>
      </c>
      <c r="I2683" s="164" t="s">
        <v>19227</v>
      </c>
      <c r="J2683" s="164" t="s">
        <v>13614</v>
      </c>
      <c r="K2683" s="164">
        <v>9</v>
      </c>
      <c r="L2683" s="164" t="s">
        <v>12396</v>
      </c>
      <c r="M2683" s="164">
        <v>5410</v>
      </c>
    </row>
    <row r="2684" spans="1:13">
      <c r="A2684" s="162" t="s">
        <v>101</v>
      </c>
      <c r="B2684" s="163">
        <v>428793</v>
      </c>
      <c r="C2684" s="163" t="s">
        <v>12396</v>
      </c>
      <c r="D2684" s="164" t="s">
        <v>19766</v>
      </c>
      <c r="E2684" s="164" t="s">
        <v>13758</v>
      </c>
      <c r="F2684" s="165" t="s">
        <v>10613</v>
      </c>
      <c r="G2684" s="165" t="s">
        <v>12396</v>
      </c>
      <c r="H2684" s="165" t="s">
        <v>12396</v>
      </c>
      <c r="I2684" s="164" t="s">
        <v>19227</v>
      </c>
      <c r="J2684" s="164" t="s">
        <v>13614</v>
      </c>
      <c r="K2684" s="164">
        <v>9</v>
      </c>
      <c r="L2684" s="164" t="s">
        <v>12396</v>
      </c>
      <c r="M2684" s="164">
        <v>22567</v>
      </c>
    </row>
    <row r="2685" spans="1:13">
      <c r="A2685" s="162" t="s">
        <v>291</v>
      </c>
      <c r="B2685" s="163">
        <v>292408</v>
      </c>
      <c r="C2685" s="163" t="s">
        <v>12396</v>
      </c>
      <c r="D2685" s="164" t="s">
        <v>19767</v>
      </c>
      <c r="E2685" s="164" t="s">
        <v>13766</v>
      </c>
      <c r="F2685" s="165" t="s">
        <v>10615</v>
      </c>
      <c r="G2685" s="165" t="s">
        <v>12396</v>
      </c>
      <c r="H2685" s="165" t="s">
        <v>12396</v>
      </c>
      <c r="I2685" s="164" t="s">
        <v>19227</v>
      </c>
      <c r="J2685" s="164" t="s">
        <v>13614</v>
      </c>
      <c r="K2685" s="164">
        <v>9</v>
      </c>
      <c r="L2685" s="164" t="s">
        <v>12396</v>
      </c>
      <c r="M2685" s="164">
        <v>22561</v>
      </c>
    </row>
    <row r="2686" spans="1:13">
      <c r="A2686" s="162" t="s">
        <v>19768</v>
      </c>
      <c r="B2686" s="163">
        <v>465095</v>
      </c>
      <c r="C2686" s="163">
        <v>1055000154</v>
      </c>
      <c r="D2686" s="164" t="s">
        <v>19769</v>
      </c>
      <c r="E2686" s="164" t="s">
        <v>19770</v>
      </c>
      <c r="F2686" s="165" t="s">
        <v>10613</v>
      </c>
      <c r="G2686" s="165" t="s">
        <v>12396</v>
      </c>
      <c r="H2686" s="165" t="s">
        <v>12396</v>
      </c>
      <c r="I2686" s="164" t="s">
        <v>19227</v>
      </c>
      <c r="J2686" s="164" t="s">
        <v>13614</v>
      </c>
      <c r="K2686" s="164">
        <v>9</v>
      </c>
      <c r="L2686" s="164" t="s">
        <v>12396</v>
      </c>
      <c r="M2686" s="164">
        <v>25162</v>
      </c>
    </row>
    <row r="2687" spans="1:13">
      <c r="A2687" s="162" t="s">
        <v>360</v>
      </c>
      <c r="B2687" s="163">
        <v>411592</v>
      </c>
      <c r="C2687" s="163">
        <v>1055000154</v>
      </c>
      <c r="D2687" s="164" t="s">
        <v>19769</v>
      </c>
      <c r="E2687" s="164" t="s">
        <v>13771</v>
      </c>
      <c r="F2687" s="165" t="s">
        <v>10613</v>
      </c>
      <c r="G2687" s="165" t="s">
        <v>12396</v>
      </c>
      <c r="H2687" s="165" t="s">
        <v>12396</v>
      </c>
      <c r="I2687" s="164" t="s">
        <v>19227</v>
      </c>
      <c r="J2687" s="164" t="s">
        <v>13614</v>
      </c>
      <c r="K2687" s="164">
        <v>9</v>
      </c>
      <c r="L2687" s="164" t="s">
        <v>12396</v>
      </c>
      <c r="M2687" s="164">
        <v>5412</v>
      </c>
    </row>
    <row r="2688" spans="1:13">
      <c r="A2688" s="162" t="s">
        <v>19771</v>
      </c>
      <c r="B2688" s="163">
        <v>381946</v>
      </c>
      <c r="C2688" s="163">
        <v>1071100061</v>
      </c>
      <c r="D2688" s="164" t="s">
        <v>19473</v>
      </c>
      <c r="E2688" s="164" t="s">
        <v>19772</v>
      </c>
      <c r="F2688" s="165" t="s">
        <v>10613</v>
      </c>
      <c r="G2688" s="165" t="s">
        <v>12396</v>
      </c>
      <c r="H2688" s="165" t="s">
        <v>12396</v>
      </c>
      <c r="I2688" s="164" t="s">
        <v>19227</v>
      </c>
      <c r="J2688" s="164" t="s">
        <v>13614</v>
      </c>
      <c r="K2688" s="164">
        <v>9</v>
      </c>
      <c r="L2688" s="164" t="s">
        <v>12396</v>
      </c>
      <c r="M2688" s="164">
        <v>25163</v>
      </c>
    </row>
    <row r="2689" spans="1:13">
      <c r="A2689" s="162" t="s">
        <v>97</v>
      </c>
      <c r="B2689" s="163">
        <v>434280</v>
      </c>
      <c r="C2689" s="163">
        <v>1055000111</v>
      </c>
      <c r="D2689" s="164" t="s">
        <v>19766</v>
      </c>
      <c r="E2689" s="164" t="s">
        <v>13755</v>
      </c>
      <c r="F2689" s="165" t="s">
        <v>10613</v>
      </c>
      <c r="G2689" s="165" t="s">
        <v>12396</v>
      </c>
      <c r="H2689" s="165" t="s">
        <v>12396</v>
      </c>
      <c r="I2689" s="164" t="s">
        <v>19227</v>
      </c>
      <c r="J2689" s="164" t="s">
        <v>13614</v>
      </c>
      <c r="K2689" s="164">
        <v>9</v>
      </c>
      <c r="L2689" s="164" t="s">
        <v>12396</v>
      </c>
      <c r="M2689" s="164">
        <v>5413</v>
      </c>
    </row>
    <row r="2690" spans="1:13">
      <c r="A2690" s="162" t="s">
        <v>19773</v>
      </c>
      <c r="B2690" s="163">
        <v>273231</v>
      </c>
      <c r="C2690" s="163" t="s">
        <v>19774</v>
      </c>
      <c r="D2690" s="164" t="s">
        <v>19775</v>
      </c>
      <c r="E2690" s="164" t="s">
        <v>19776</v>
      </c>
      <c r="F2690" s="165" t="s">
        <v>10613</v>
      </c>
      <c r="G2690" s="165" t="s">
        <v>12396</v>
      </c>
      <c r="H2690" s="165" t="s">
        <v>12396</v>
      </c>
      <c r="I2690" s="164" t="s">
        <v>19227</v>
      </c>
      <c r="J2690" s="164" t="s">
        <v>13614</v>
      </c>
      <c r="K2690" s="164">
        <v>9</v>
      </c>
      <c r="L2690" s="164" t="s">
        <v>14294</v>
      </c>
      <c r="M2690" s="164">
        <v>23185</v>
      </c>
    </row>
    <row r="2691" spans="1:13">
      <c r="A2691" s="162" t="s">
        <v>170</v>
      </c>
      <c r="B2691" s="163">
        <v>269943</v>
      </c>
      <c r="C2691" s="163" t="s">
        <v>19777</v>
      </c>
      <c r="D2691" s="164" t="s">
        <v>19778</v>
      </c>
      <c r="E2691" s="164" t="s">
        <v>13616</v>
      </c>
      <c r="F2691" s="165" t="s">
        <v>10613</v>
      </c>
      <c r="G2691" s="165" t="s">
        <v>12396</v>
      </c>
      <c r="H2691" s="165" t="s">
        <v>12396</v>
      </c>
      <c r="I2691" s="164" t="s">
        <v>19227</v>
      </c>
      <c r="J2691" s="164" t="s">
        <v>13614</v>
      </c>
      <c r="K2691" s="164">
        <v>9</v>
      </c>
      <c r="L2691" s="164" t="s">
        <v>14294</v>
      </c>
      <c r="M2691" s="164">
        <v>23195</v>
      </c>
    </row>
    <row r="2692" spans="1:13">
      <c r="A2692" s="162" t="s">
        <v>163</v>
      </c>
      <c r="B2692" s="163">
        <v>269941</v>
      </c>
      <c r="C2692" s="163" t="s">
        <v>19779</v>
      </c>
      <c r="D2692" s="164" t="s">
        <v>19778</v>
      </c>
      <c r="E2692" s="164" t="s">
        <v>13613</v>
      </c>
      <c r="F2692" s="165" t="s">
        <v>10613</v>
      </c>
      <c r="G2692" s="165" t="s">
        <v>12396</v>
      </c>
      <c r="H2692" s="165" t="s">
        <v>12396</v>
      </c>
      <c r="I2692" s="164" t="s">
        <v>19227</v>
      </c>
      <c r="J2692" s="164" t="s">
        <v>13614</v>
      </c>
      <c r="K2692" s="164">
        <v>9</v>
      </c>
      <c r="L2692" s="164" t="s">
        <v>14294</v>
      </c>
      <c r="M2692" s="164">
        <v>23186</v>
      </c>
    </row>
    <row r="2693" spans="1:13">
      <c r="A2693" s="162" t="s">
        <v>166</v>
      </c>
      <c r="B2693" s="163">
        <v>269941</v>
      </c>
      <c r="C2693" s="163" t="s">
        <v>19780</v>
      </c>
      <c r="D2693" s="164" t="s">
        <v>19778</v>
      </c>
      <c r="E2693" s="164" t="s">
        <v>13615</v>
      </c>
      <c r="F2693" s="165" t="s">
        <v>10613</v>
      </c>
      <c r="G2693" s="165" t="s">
        <v>12396</v>
      </c>
      <c r="H2693" s="165" t="s">
        <v>12396</v>
      </c>
      <c r="I2693" s="164" t="s">
        <v>19227</v>
      </c>
      <c r="J2693" s="164" t="s">
        <v>13614</v>
      </c>
      <c r="K2693" s="164">
        <v>9</v>
      </c>
      <c r="L2693" s="164" t="s">
        <v>14294</v>
      </c>
      <c r="M2693" s="164">
        <v>24828</v>
      </c>
    </row>
    <row r="2694" spans="1:13">
      <c r="A2694" s="162" t="s">
        <v>1684</v>
      </c>
      <c r="B2694" s="163">
        <v>269878</v>
      </c>
      <c r="C2694" s="163" t="s">
        <v>19781</v>
      </c>
      <c r="D2694" s="164" t="s">
        <v>19686</v>
      </c>
      <c r="E2694" s="164" t="s">
        <v>13650</v>
      </c>
      <c r="F2694" s="165" t="s">
        <v>10613</v>
      </c>
      <c r="G2694" s="165" t="s">
        <v>12396</v>
      </c>
      <c r="H2694" s="165" t="s">
        <v>12396</v>
      </c>
      <c r="I2694" s="164" t="s">
        <v>19227</v>
      </c>
      <c r="J2694" s="164" t="s">
        <v>13614</v>
      </c>
      <c r="K2694" s="164">
        <v>9</v>
      </c>
      <c r="L2694" s="164" t="s">
        <v>14294</v>
      </c>
      <c r="M2694" s="164">
        <v>23194</v>
      </c>
    </row>
    <row r="2695" spans="1:13">
      <c r="A2695" s="162" t="s">
        <v>1688</v>
      </c>
      <c r="B2695" s="163">
        <v>269878</v>
      </c>
      <c r="C2695" s="163" t="s">
        <v>19782</v>
      </c>
      <c r="D2695" s="164" t="s">
        <v>19686</v>
      </c>
      <c r="E2695" s="164" t="s">
        <v>13649</v>
      </c>
      <c r="F2695" s="165" t="s">
        <v>10613</v>
      </c>
      <c r="G2695" s="165" t="s">
        <v>12396</v>
      </c>
      <c r="H2695" s="165" t="s">
        <v>12396</v>
      </c>
      <c r="I2695" s="164" t="s">
        <v>19227</v>
      </c>
      <c r="J2695" s="164" t="s">
        <v>13614</v>
      </c>
      <c r="K2695" s="164">
        <v>9</v>
      </c>
      <c r="L2695" s="164" t="s">
        <v>14294</v>
      </c>
      <c r="M2695" s="164">
        <v>23193</v>
      </c>
    </row>
    <row r="2696" spans="1:13">
      <c r="A2696" s="162" t="s">
        <v>1694</v>
      </c>
      <c r="B2696" s="163">
        <v>296990</v>
      </c>
      <c r="C2696" s="163" t="s">
        <v>19783</v>
      </c>
      <c r="D2696" s="164" t="s">
        <v>19686</v>
      </c>
      <c r="E2696" s="164" t="s">
        <v>13652</v>
      </c>
      <c r="F2696" s="165" t="s">
        <v>10613</v>
      </c>
      <c r="G2696" s="165" t="s">
        <v>12396</v>
      </c>
      <c r="H2696" s="165" t="s">
        <v>12396</v>
      </c>
      <c r="I2696" s="164" t="s">
        <v>19227</v>
      </c>
      <c r="J2696" s="164" t="s">
        <v>13614</v>
      </c>
      <c r="K2696" s="164">
        <v>9</v>
      </c>
      <c r="L2696" s="164" t="s">
        <v>14294</v>
      </c>
      <c r="M2696" s="164">
        <v>23187</v>
      </c>
    </row>
    <row r="2697" spans="1:13">
      <c r="A2697" s="162" t="s">
        <v>1703</v>
      </c>
      <c r="B2697" s="163">
        <v>269876</v>
      </c>
      <c r="C2697" s="163" t="s">
        <v>19784</v>
      </c>
      <c r="D2697" s="164" t="s">
        <v>19686</v>
      </c>
      <c r="E2697" s="164" t="s">
        <v>13655</v>
      </c>
      <c r="F2697" s="165" t="s">
        <v>10613</v>
      </c>
      <c r="G2697" s="165" t="s">
        <v>12396</v>
      </c>
      <c r="H2697" s="165" t="s">
        <v>12396</v>
      </c>
      <c r="I2697" s="164" t="s">
        <v>19227</v>
      </c>
      <c r="J2697" s="164" t="s">
        <v>13614</v>
      </c>
      <c r="K2697" s="164">
        <v>9</v>
      </c>
      <c r="L2697" s="164" t="s">
        <v>14294</v>
      </c>
      <c r="M2697" s="164">
        <v>23192</v>
      </c>
    </row>
    <row r="2698" spans="1:13">
      <c r="A2698" s="162" t="s">
        <v>1706</v>
      </c>
      <c r="B2698" s="163">
        <v>269876</v>
      </c>
      <c r="C2698" s="163" t="s">
        <v>19785</v>
      </c>
      <c r="D2698" s="164" t="s">
        <v>19686</v>
      </c>
      <c r="E2698" s="164" t="s">
        <v>13654</v>
      </c>
      <c r="F2698" s="165" t="s">
        <v>10613</v>
      </c>
      <c r="G2698" s="165" t="s">
        <v>12396</v>
      </c>
      <c r="H2698" s="165" t="s">
        <v>12396</v>
      </c>
      <c r="I2698" s="164" t="s">
        <v>19227</v>
      </c>
      <c r="J2698" s="164" t="s">
        <v>13614</v>
      </c>
      <c r="K2698" s="164">
        <v>9</v>
      </c>
      <c r="L2698" s="164" t="s">
        <v>14294</v>
      </c>
      <c r="M2698" s="164">
        <v>23188</v>
      </c>
    </row>
    <row r="2699" spans="1:13">
      <c r="A2699" s="162" t="s">
        <v>19786</v>
      </c>
      <c r="B2699" s="163">
        <v>398706</v>
      </c>
      <c r="C2699" s="163">
        <v>1058000031</v>
      </c>
      <c r="D2699" s="164" t="s">
        <v>19703</v>
      </c>
      <c r="E2699" s="164" t="s">
        <v>19787</v>
      </c>
      <c r="F2699" s="165" t="s">
        <v>10613</v>
      </c>
      <c r="G2699" s="165" t="s">
        <v>12396</v>
      </c>
      <c r="H2699" s="165" t="s">
        <v>12396</v>
      </c>
      <c r="I2699" s="164" t="s">
        <v>19227</v>
      </c>
      <c r="J2699" s="164" t="s">
        <v>13614</v>
      </c>
      <c r="K2699" s="164">
        <v>9</v>
      </c>
      <c r="L2699" s="164" t="s">
        <v>14294</v>
      </c>
      <c r="M2699" s="164">
        <v>25164</v>
      </c>
    </row>
    <row r="2700" spans="1:13">
      <c r="A2700" s="162" t="s">
        <v>1697</v>
      </c>
      <c r="B2700" s="163">
        <v>398706</v>
      </c>
      <c r="C2700" s="163" t="s">
        <v>19788</v>
      </c>
      <c r="D2700" s="164" t="s">
        <v>19703</v>
      </c>
      <c r="E2700" s="164" t="s">
        <v>13653</v>
      </c>
      <c r="F2700" s="165" t="s">
        <v>10613</v>
      </c>
      <c r="G2700" s="165" t="s">
        <v>12396</v>
      </c>
      <c r="H2700" s="165" t="s">
        <v>12396</v>
      </c>
      <c r="I2700" s="164" t="s">
        <v>19227</v>
      </c>
      <c r="J2700" s="164" t="s">
        <v>13614</v>
      </c>
      <c r="K2700" s="164">
        <v>9</v>
      </c>
      <c r="L2700" s="164" t="s">
        <v>14294</v>
      </c>
      <c r="M2700" s="164">
        <v>23189</v>
      </c>
    </row>
    <row r="2701" spans="1:13">
      <c r="A2701" s="162" t="s">
        <v>19789</v>
      </c>
      <c r="B2701" s="163">
        <v>398704</v>
      </c>
      <c r="C2701" s="163">
        <v>1071100045</v>
      </c>
      <c r="D2701" s="164" t="s">
        <v>19703</v>
      </c>
      <c r="E2701" s="164" t="s">
        <v>19790</v>
      </c>
      <c r="F2701" s="165" t="s">
        <v>10613</v>
      </c>
      <c r="G2701" s="165" t="s">
        <v>12396</v>
      </c>
      <c r="H2701" s="165" t="s">
        <v>12396</v>
      </c>
      <c r="I2701" s="164" t="s">
        <v>19227</v>
      </c>
      <c r="J2701" s="164" t="s">
        <v>13614</v>
      </c>
      <c r="K2701" s="164">
        <v>9</v>
      </c>
      <c r="L2701" s="164" t="s">
        <v>14294</v>
      </c>
      <c r="M2701" s="164">
        <v>25165</v>
      </c>
    </row>
    <row r="2702" spans="1:13">
      <c r="A2702" s="162" t="s">
        <v>1691</v>
      </c>
      <c r="B2702" s="163">
        <v>398704</v>
      </c>
      <c r="C2702" s="163" t="s">
        <v>19791</v>
      </c>
      <c r="D2702" s="164" t="s">
        <v>19703</v>
      </c>
      <c r="E2702" s="164" t="s">
        <v>13651</v>
      </c>
      <c r="F2702" s="165" t="s">
        <v>10613</v>
      </c>
      <c r="G2702" s="165" t="s">
        <v>12396</v>
      </c>
      <c r="H2702" s="165" t="s">
        <v>12396</v>
      </c>
      <c r="I2702" s="164" t="s">
        <v>19227</v>
      </c>
      <c r="J2702" s="164" t="s">
        <v>13614</v>
      </c>
      <c r="K2702" s="164">
        <v>9</v>
      </c>
      <c r="L2702" s="164" t="s">
        <v>14294</v>
      </c>
      <c r="M2702" s="164">
        <v>23190</v>
      </c>
    </row>
    <row r="2703" spans="1:13">
      <c r="A2703" s="162" t="s">
        <v>1525</v>
      </c>
      <c r="B2703" s="163">
        <v>277319</v>
      </c>
      <c r="C2703" s="163">
        <v>1058000074</v>
      </c>
      <c r="D2703" s="164" t="s">
        <v>19792</v>
      </c>
      <c r="E2703" s="164" t="s">
        <v>13643</v>
      </c>
      <c r="F2703" s="165" t="s">
        <v>10613</v>
      </c>
      <c r="G2703" s="165" t="s">
        <v>12396</v>
      </c>
      <c r="H2703" s="165" t="s">
        <v>12396</v>
      </c>
      <c r="I2703" s="164" t="s">
        <v>19227</v>
      </c>
      <c r="J2703" s="164" t="s">
        <v>13614</v>
      </c>
      <c r="K2703" s="164">
        <v>9</v>
      </c>
      <c r="L2703" s="164" t="s">
        <v>14294</v>
      </c>
      <c r="M2703" s="164">
        <v>25166</v>
      </c>
    </row>
    <row r="2704" spans="1:13" ht="30">
      <c r="A2704" s="162" t="s">
        <v>19793</v>
      </c>
      <c r="B2704" s="163">
        <v>366184</v>
      </c>
      <c r="C2704" s="163">
        <v>0</v>
      </c>
      <c r="D2704" s="164" t="s">
        <v>19794</v>
      </c>
      <c r="E2704" s="164" t="s">
        <v>19795</v>
      </c>
      <c r="F2704" s="165" t="s">
        <v>19796</v>
      </c>
      <c r="G2704" s="165" t="s">
        <v>12396</v>
      </c>
      <c r="H2704" s="165" t="s">
        <v>12396</v>
      </c>
      <c r="I2704" s="164" t="s">
        <v>19797</v>
      </c>
      <c r="J2704" s="164" t="s">
        <v>19797</v>
      </c>
      <c r="K2704" s="164">
        <v>4</v>
      </c>
      <c r="L2704" s="164" t="s">
        <v>14294</v>
      </c>
      <c r="M2704" s="164">
        <v>26208</v>
      </c>
    </row>
    <row r="2705" spans="1:13" ht="30">
      <c r="A2705" s="162" t="s">
        <v>19798</v>
      </c>
      <c r="B2705" s="163">
        <v>426460</v>
      </c>
      <c r="C2705" s="163">
        <v>0</v>
      </c>
      <c r="D2705" s="164" t="s">
        <v>19799</v>
      </c>
      <c r="E2705" s="164" t="s">
        <v>19800</v>
      </c>
      <c r="F2705" s="165" t="s">
        <v>19796</v>
      </c>
      <c r="G2705" s="165" t="s">
        <v>12396</v>
      </c>
      <c r="H2705" s="165" t="s">
        <v>12396</v>
      </c>
      <c r="I2705" s="164" t="s">
        <v>19797</v>
      </c>
      <c r="J2705" s="164" t="s">
        <v>19797</v>
      </c>
      <c r="K2705" s="164">
        <v>4</v>
      </c>
      <c r="L2705" s="164" t="s">
        <v>12396</v>
      </c>
      <c r="M2705" s="164">
        <v>26209</v>
      </c>
    </row>
    <row r="2706" spans="1:13" ht="30">
      <c r="A2706" s="162" t="s">
        <v>19801</v>
      </c>
      <c r="B2706" s="163">
        <v>366166</v>
      </c>
      <c r="C2706" s="163">
        <v>0</v>
      </c>
      <c r="D2706" s="164" t="s">
        <v>19802</v>
      </c>
      <c r="E2706" s="164" t="s">
        <v>19803</v>
      </c>
      <c r="F2706" s="165" t="s">
        <v>12895</v>
      </c>
      <c r="G2706" s="165" t="s">
        <v>12396</v>
      </c>
      <c r="H2706" s="165" t="s">
        <v>12396</v>
      </c>
      <c r="I2706" s="164" t="s">
        <v>19797</v>
      </c>
      <c r="J2706" s="164" t="s">
        <v>19797</v>
      </c>
      <c r="K2706" s="164">
        <v>4</v>
      </c>
      <c r="L2706" s="164" t="s">
        <v>12396</v>
      </c>
      <c r="M2706" s="164">
        <v>26210</v>
      </c>
    </row>
    <row r="2707" spans="1:13" ht="30">
      <c r="A2707" s="162" t="s">
        <v>19804</v>
      </c>
      <c r="B2707" s="163">
        <v>366199</v>
      </c>
      <c r="C2707" s="163">
        <v>0</v>
      </c>
      <c r="D2707" s="164" t="s">
        <v>19805</v>
      </c>
      <c r="E2707" s="164" t="s">
        <v>19806</v>
      </c>
      <c r="F2707" s="165" t="s">
        <v>12895</v>
      </c>
      <c r="G2707" s="165" t="s">
        <v>12396</v>
      </c>
      <c r="H2707" s="165" t="s">
        <v>12396</v>
      </c>
      <c r="I2707" s="164" t="s">
        <v>19797</v>
      </c>
      <c r="J2707" s="164" t="s">
        <v>19797</v>
      </c>
      <c r="K2707" s="164">
        <v>4</v>
      </c>
      <c r="L2707" s="164" t="s">
        <v>12396</v>
      </c>
      <c r="M2707" s="164">
        <v>26211</v>
      </c>
    </row>
    <row r="2708" spans="1:13">
      <c r="A2708" s="162" t="s">
        <v>19807</v>
      </c>
      <c r="B2708" s="163">
        <v>376255</v>
      </c>
      <c r="C2708" s="163">
        <v>0</v>
      </c>
      <c r="D2708" s="164" t="s">
        <v>19808</v>
      </c>
      <c r="E2708" s="164" t="s">
        <v>19809</v>
      </c>
      <c r="F2708" s="165" t="s">
        <v>10623</v>
      </c>
      <c r="G2708" s="165" t="s">
        <v>12396</v>
      </c>
      <c r="H2708" s="165" t="s">
        <v>12396</v>
      </c>
      <c r="I2708" s="164" t="s">
        <v>19797</v>
      </c>
      <c r="J2708" s="164" t="s">
        <v>19797</v>
      </c>
      <c r="K2708" s="164">
        <v>4</v>
      </c>
      <c r="L2708" s="164" t="s">
        <v>12396</v>
      </c>
      <c r="M2708" s="164">
        <v>26212</v>
      </c>
    </row>
    <row r="2709" spans="1:13" ht="30">
      <c r="A2709" s="162" t="s">
        <v>19810</v>
      </c>
      <c r="B2709" s="163">
        <v>405728</v>
      </c>
      <c r="C2709" s="163">
        <v>0</v>
      </c>
      <c r="D2709" s="164" t="s">
        <v>19811</v>
      </c>
      <c r="E2709" s="164" t="s">
        <v>19812</v>
      </c>
      <c r="F2709" s="165" t="s">
        <v>19796</v>
      </c>
      <c r="G2709" s="165" t="s">
        <v>12396</v>
      </c>
      <c r="H2709" s="165" t="s">
        <v>12396</v>
      </c>
      <c r="I2709" s="164" t="s">
        <v>19797</v>
      </c>
      <c r="J2709" s="164" t="s">
        <v>19797</v>
      </c>
      <c r="K2709" s="164">
        <v>4</v>
      </c>
      <c r="L2709" s="164" t="s">
        <v>12396</v>
      </c>
      <c r="M2709" s="164">
        <v>26213</v>
      </c>
    </row>
    <row r="2710" spans="1:13" ht="30">
      <c r="A2710" s="162" t="s">
        <v>19813</v>
      </c>
      <c r="B2710" s="163">
        <v>422898</v>
      </c>
      <c r="C2710" s="163">
        <v>0</v>
      </c>
      <c r="D2710" s="164" t="s">
        <v>19814</v>
      </c>
      <c r="E2710" s="164" t="s">
        <v>19815</v>
      </c>
      <c r="F2710" s="165" t="s">
        <v>12895</v>
      </c>
      <c r="G2710" s="165" t="s">
        <v>12396</v>
      </c>
      <c r="H2710" s="165" t="s">
        <v>12396</v>
      </c>
      <c r="I2710" s="164" t="s">
        <v>19797</v>
      </c>
      <c r="J2710" s="164" t="s">
        <v>19797</v>
      </c>
      <c r="K2710" s="164">
        <v>4</v>
      </c>
      <c r="L2710" s="164" t="s">
        <v>12396</v>
      </c>
      <c r="M2710" s="164">
        <v>26214</v>
      </c>
    </row>
    <row r="2711" spans="1:13" ht="30">
      <c r="A2711" s="162" t="s">
        <v>19816</v>
      </c>
      <c r="B2711" s="163">
        <v>422898</v>
      </c>
      <c r="C2711" s="163">
        <v>0</v>
      </c>
      <c r="D2711" s="164" t="s">
        <v>19814</v>
      </c>
      <c r="E2711" s="164" t="s">
        <v>19817</v>
      </c>
      <c r="F2711" s="165" t="s">
        <v>12895</v>
      </c>
      <c r="G2711" s="165" t="s">
        <v>12396</v>
      </c>
      <c r="H2711" s="165" t="s">
        <v>12396</v>
      </c>
      <c r="I2711" s="164" t="s">
        <v>19797</v>
      </c>
      <c r="J2711" s="164" t="s">
        <v>19797</v>
      </c>
      <c r="K2711" s="164">
        <v>4</v>
      </c>
      <c r="L2711" s="164" t="s">
        <v>12396</v>
      </c>
      <c r="M2711" s="164">
        <v>26215</v>
      </c>
    </row>
    <row r="2712" spans="1:13" ht="30">
      <c r="A2712" s="162" t="s">
        <v>19818</v>
      </c>
      <c r="B2712" s="163">
        <v>479021</v>
      </c>
      <c r="C2712" s="163">
        <v>0</v>
      </c>
      <c r="D2712" s="164" t="s">
        <v>19819</v>
      </c>
      <c r="E2712" s="164" t="s">
        <v>19820</v>
      </c>
      <c r="F2712" s="165" t="s">
        <v>19796</v>
      </c>
      <c r="G2712" s="165" t="s">
        <v>12396</v>
      </c>
      <c r="H2712" s="165" t="s">
        <v>12396</v>
      </c>
      <c r="I2712" s="164" t="s">
        <v>19797</v>
      </c>
      <c r="J2712" s="164" t="s">
        <v>19797</v>
      </c>
      <c r="K2712" s="164">
        <v>4</v>
      </c>
      <c r="L2712" s="164" t="s">
        <v>14294</v>
      </c>
      <c r="M2712" s="164">
        <v>26216</v>
      </c>
    </row>
    <row r="2713" spans="1:13" ht="30">
      <c r="A2713" s="162" t="s">
        <v>19821</v>
      </c>
      <c r="B2713" s="163">
        <v>479021</v>
      </c>
      <c r="C2713" s="163">
        <v>0</v>
      </c>
      <c r="D2713" s="164" t="s">
        <v>19819</v>
      </c>
      <c r="E2713" s="164" t="s">
        <v>19822</v>
      </c>
      <c r="F2713" s="165" t="s">
        <v>19796</v>
      </c>
      <c r="G2713" s="165" t="s">
        <v>12396</v>
      </c>
      <c r="H2713" s="165" t="s">
        <v>12396</v>
      </c>
      <c r="I2713" s="164" t="s">
        <v>19797</v>
      </c>
      <c r="J2713" s="164" t="s">
        <v>19797</v>
      </c>
      <c r="K2713" s="164">
        <v>4</v>
      </c>
      <c r="L2713" s="164" t="s">
        <v>14294</v>
      </c>
      <c r="M2713" s="164">
        <v>26217</v>
      </c>
    </row>
    <row r="2714" spans="1:13" ht="30">
      <c r="A2714" s="162" t="s">
        <v>19823</v>
      </c>
      <c r="B2714" s="163">
        <v>479021</v>
      </c>
      <c r="C2714" s="163">
        <v>0</v>
      </c>
      <c r="D2714" s="164" t="s">
        <v>19819</v>
      </c>
      <c r="E2714" s="164" t="s">
        <v>19824</v>
      </c>
      <c r="F2714" s="165" t="s">
        <v>19796</v>
      </c>
      <c r="G2714" s="165" t="s">
        <v>12396</v>
      </c>
      <c r="H2714" s="165" t="s">
        <v>12396</v>
      </c>
      <c r="I2714" s="164" t="s">
        <v>19797</v>
      </c>
      <c r="J2714" s="164" t="s">
        <v>19797</v>
      </c>
      <c r="K2714" s="164">
        <v>4</v>
      </c>
      <c r="L2714" s="164" t="s">
        <v>14294</v>
      </c>
      <c r="M2714" s="164">
        <v>26218</v>
      </c>
    </row>
    <row r="2715" spans="1:13" ht="30">
      <c r="A2715" s="162" t="s">
        <v>295</v>
      </c>
      <c r="B2715" s="163">
        <v>271746</v>
      </c>
      <c r="C2715" s="163" t="s">
        <v>292</v>
      </c>
      <c r="D2715" s="164" t="s">
        <v>19825</v>
      </c>
      <c r="E2715" s="164" t="s">
        <v>13515</v>
      </c>
      <c r="F2715" s="165" t="s">
        <v>10611</v>
      </c>
      <c r="G2715" s="165" t="s">
        <v>12396</v>
      </c>
      <c r="H2715" s="165" t="s">
        <v>12396</v>
      </c>
      <c r="I2715" s="164" t="s">
        <v>19227</v>
      </c>
      <c r="J2715" s="164" t="s">
        <v>13317</v>
      </c>
      <c r="K2715" s="164">
        <v>9</v>
      </c>
      <c r="L2715" s="164" t="s">
        <v>12396</v>
      </c>
      <c r="M2715" s="164">
        <v>5415</v>
      </c>
    </row>
    <row r="2716" spans="1:13">
      <c r="A2716" s="162" t="s">
        <v>436</v>
      </c>
      <c r="B2716" s="163">
        <v>446251</v>
      </c>
      <c r="C2716" s="163">
        <v>1052300041</v>
      </c>
      <c r="D2716" s="164" t="s">
        <v>19826</v>
      </c>
      <c r="E2716" s="164" t="s">
        <v>13776</v>
      </c>
      <c r="F2716" s="165" t="s">
        <v>10613</v>
      </c>
      <c r="G2716" s="165" t="s">
        <v>12396</v>
      </c>
      <c r="H2716" s="165" t="s">
        <v>12396</v>
      </c>
      <c r="I2716" s="164" t="s">
        <v>19227</v>
      </c>
      <c r="J2716" s="164" t="s">
        <v>13317</v>
      </c>
      <c r="K2716" s="164">
        <v>9</v>
      </c>
      <c r="L2716" s="164" t="s">
        <v>12396</v>
      </c>
      <c r="M2716" s="164">
        <v>5416</v>
      </c>
    </row>
    <row r="2717" spans="1:13" ht="30">
      <c r="A2717" s="162" t="s">
        <v>285</v>
      </c>
      <c r="B2717" s="163">
        <v>277529</v>
      </c>
      <c r="C2717" s="163">
        <v>1051400271</v>
      </c>
      <c r="D2717" s="164" t="s">
        <v>19827</v>
      </c>
      <c r="E2717" s="164" t="s">
        <v>13765</v>
      </c>
      <c r="F2717" s="165" t="s">
        <v>13196</v>
      </c>
      <c r="G2717" s="165" t="s">
        <v>12396</v>
      </c>
      <c r="H2717" s="165" t="s">
        <v>12396</v>
      </c>
      <c r="I2717" s="164" t="s">
        <v>19227</v>
      </c>
      <c r="J2717" s="164" t="s">
        <v>13317</v>
      </c>
      <c r="K2717" s="164">
        <v>9</v>
      </c>
      <c r="L2717" s="164" t="s">
        <v>12396</v>
      </c>
      <c r="M2717" s="164">
        <v>5417</v>
      </c>
    </row>
    <row r="2718" spans="1:13">
      <c r="A2718" s="162" t="s">
        <v>929</v>
      </c>
      <c r="B2718" s="163">
        <v>268510</v>
      </c>
      <c r="C2718" s="163">
        <v>1052300033</v>
      </c>
      <c r="D2718" s="164" t="s">
        <v>19828</v>
      </c>
      <c r="E2718" s="164" t="s">
        <v>13398</v>
      </c>
      <c r="F2718" s="165" t="s">
        <v>10615</v>
      </c>
      <c r="G2718" s="165" t="s">
        <v>12396</v>
      </c>
      <c r="H2718" s="165" t="s">
        <v>12396</v>
      </c>
      <c r="I2718" s="164" t="s">
        <v>19227</v>
      </c>
      <c r="J2718" s="164" t="s">
        <v>13317</v>
      </c>
      <c r="K2718" s="164">
        <v>9</v>
      </c>
      <c r="L2718" s="164" t="s">
        <v>14294</v>
      </c>
      <c r="M2718" s="164">
        <v>5418</v>
      </c>
    </row>
    <row r="2719" spans="1:13">
      <c r="A2719" s="162" t="s">
        <v>1393</v>
      </c>
      <c r="B2719" s="163">
        <v>272326</v>
      </c>
      <c r="C2719" s="163">
        <v>1052300025</v>
      </c>
      <c r="D2719" s="164" t="s">
        <v>19829</v>
      </c>
      <c r="E2719" s="164" t="s">
        <v>13426</v>
      </c>
      <c r="F2719" s="165" t="s">
        <v>10615</v>
      </c>
      <c r="G2719" s="165" t="s">
        <v>12396</v>
      </c>
      <c r="H2719" s="165" t="s">
        <v>12396</v>
      </c>
      <c r="I2719" s="164" t="s">
        <v>19227</v>
      </c>
      <c r="J2719" s="164" t="s">
        <v>13317</v>
      </c>
      <c r="K2719" s="164">
        <v>9</v>
      </c>
      <c r="L2719" s="164" t="s">
        <v>14294</v>
      </c>
      <c r="M2719" s="164">
        <v>5419</v>
      </c>
    </row>
    <row r="2720" spans="1:13">
      <c r="A2720" s="162" t="s">
        <v>1589</v>
      </c>
      <c r="B2720" s="163">
        <v>272362</v>
      </c>
      <c r="C2720" s="163">
        <v>1051300056</v>
      </c>
      <c r="D2720" s="164" t="s">
        <v>19830</v>
      </c>
      <c r="E2720" s="164" t="s">
        <v>13499</v>
      </c>
      <c r="F2720" s="165" t="s">
        <v>10615</v>
      </c>
      <c r="G2720" s="165" t="s">
        <v>12396</v>
      </c>
      <c r="H2720" s="165" t="s">
        <v>12396</v>
      </c>
      <c r="I2720" s="164" t="s">
        <v>19227</v>
      </c>
      <c r="J2720" s="164" t="s">
        <v>13317</v>
      </c>
      <c r="K2720" s="164">
        <v>9</v>
      </c>
      <c r="L2720" s="164" t="s">
        <v>12396</v>
      </c>
      <c r="M2720" s="164">
        <v>5420</v>
      </c>
    </row>
    <row r="2721" spans="1:13" ht="30">
      <c r="A2721" s="162" t="s">
        <v>950</v>
      </c>
      <c r="B2721" s="163">
        <v>309041</v>
      </c>
      <c r="C2721" s="163">
        <v>1054300880</v>
      </c>
      <c r="D2721" s="164" t="s">
        <v>19831</v>
      </c>
      <c r="E2721" s="164" t="s">
        <v>13318</v>
      </c>
      <c r="F2721" s="165" t="s">
        <v>13196</v>
      </c>
      <c r="G2721" s="165" t="s">
        <v>12396</v>
      </c>
      <c r="H2721" s="165" t="s">
        <v>12396</v>
      </c>
      <c r="I2721" s="164" t="s">
        <v>19227</v>
      </c>
      <c r="J2721" s="164" t="s">
        <v>13317</v>
      </c>
      <c r="K2721" s="164">
        <v>9</v>
      </c>
      <c r="L2721" s="164" t="s">
        <v>12396</v>
      </c>
      <c r="M2721" s="164">
        <v>5421</v>
      </c>
    </row>
    <row r="2722" spans="1:13" ht="30">
      <c r="A2722" s="162" t="s">
        <v>953</v>
      </c>
      <c r="B2722" s="163">
        <v>268292</v>
      </c>
      <c r="C2722" s="163">
        <v>1054300332</v>
      </c>
      <c r="D2722" s="164" t="s">
        <v>19831</v>
      </c>
      <c r="E2722" s="164" t="s">
        <v>13316</v>
      </c>
      <c r="F2722" s="165" t="s">
        <v>10611</v>
      </c>
      <c r="G2722" s="165" t="s">
        <v>12396</v>
      </c>
      <c r="H2722" s="165" t="s">
        <v>12396</v>
      </c>
      <c r="I2722" s="164" t="s">
        <v>19227</v>
      </c>
      <c r="J2722" s="164" t="s">
        <v>13317</v>
      </c>
      <c r="K2722" s="164">
        <v>9</v>
      </c>
      <c r="L2722" s="164" t="s">
        <v>12396</v>
      </c>
      <c r="M2722" s="164">
        <v>5422</v>
      </c>
    </row>
    <row r="2723" spans="1:13">
      <c r="A2723" s="162" t="s">
        <v>1268</v>
      </c>
      <c r="B2723" s="163">
        <v>273659</v>
      </c>
      <c r="C2723" s="163">
        <v>1054300367</v>
      </c>
      <c r="D2723" s="164" t="s">
        <v>19832</v>
      </c>
      <c r="E2723" s="164" t="s">
        <v>13337</v>
      </c>
      <c r="F2723" s="165" t="s">
        <v>10615</v>
      </c>
      <c r="G2723" s="165" t="s">
        <v>12396</v>
      </c>
      <c r="H2723" s="165" t="s">
        <v>12396</v>
      </c>
      <c r="I2723" s="164" t="s">
        <v>19227</v>
      </c>
      <c r="J2723" s="164" t="s">
        <v>13317</v>
      </c>
      <c r="K2723" s="164">
        <v>9</v>
      </c>
      <c r="L2723" s="164" t="s">
        <v>12396</v>
      </c>
      <c r="M2723" s="164">
        <v>5423</v>
      </c>
    </row>
    <row r="2724" spans="1:13" ht="30">
      <c r="A2724" s="162" t="s">
        <v>1739</v>
      </c>
      <c r="B2724" s="163">
        <v>389863</v>
      </c>
      <c r="C2724" s="163">
        <v>1050300079</v>
      </c>
      <c r="D2724" s="164" t="s">
        <v>19833</v>
      </c>
      <c r="E2724" s="164" t="s">
        <v>13500</v>
      </c>
      <c r="F2724" s="165" t="s">
        <v>13196</v>
      </c>
      <c r="G2724" s="165" t="s">
        <v>12396</v>
      </c>
      <c r="H2724" s="165" t="s">
        <v>12396</v>
      </c>
      <c r="I2724" s="164" t="s">
        <v>19227</v>
      </c>
      <c r="J2724" s="164" t="s">
        <v>13317</v>
      </c>
      <c r="K2724" s="164">
        <v>9</v>
      </c>
      <c r="L2724" s="164" t="s">
        <v>12396</v>
      </c>
      <c r="M2724" s="164">
        <v>5424</v>
      </c>
    </row>
    <row r="2725" spans="1:13" ht="30">
      <c r="A2725" s="162" t="s">
        <v>157</v>
      </c>
      <c r="B2725" s="163">
        <v>267506</v>
      </c>
      <c r="C2725" s="163" t="s">
        <v>19834</v>
      </c>
      <c r="D2725" s="164" t="s">
        <v>19835</v>
      </c>
      <c r="E2725" s="164" t="s">
        <v>13508</v>
      </c>
      <c r="F2725" s="165" t="s">
        <v>10611</v>
      </c>
      <c r="G2725" s="165" t="s">
        <v>12396</v>
      </c>
      <c r="H2725" s="165" t="s">
        <v>12396</v>
      </c>
      <c r="I2725" s="164" t="s">
        <v>19227</v>
      </c>
      <c r="J2725" s="164" t="s">
        <v>13317</v>
      </c>
      <c r="K2725" s="164">
        <v>9</v>
      </c>
      <c r="L2725" s="164" t="s">
        <v>12396</v>
      </c>
      <c r="M2725" s="164">
        <v>22772</v>
      </c>
    </row>
    <row r="2726" spans="1:13" ht="30">
      <c r="A2726" s="162" t="s">
        <v>1147</v>
      </c>
      <c r="B2726" s="163">
        <v>376767</v>
      </c>
      <c r="C2726" s="163">
        <v>1051800172</v>
      </c>
      <c r="D2726" s="164" t="s">
        <v>19836</v>
      </c>
      <c r="E2726" s="164" t="s">
        <v>13565</v>
      </c>
      <c r="F2726" s="165" t="s">
        <v>10611</v>
      </c>
      <c r="G2726" s="165" t="s">
        <v>12396</v>
      </c>
      <c r="H2726" s="165" t="s">
        <v>12396</v>
      </c>
      <c r="I2726" s="164" t="s">
        <v>19227</v>
      </c>
      <c r="J2726" s="164" t="s">
        <v>13317</v>
      </c>
      <c r="K2726" s="164">
        <v>9</v>
      </c>
      <c r="L2726" s="164" t="s">
        <v>12396</v>
      </c>
      <c r="M2726" s="164">
        <v>5426</v>
      </c>
    </row>
    <row r="2727" spans="1:13">
      <c r="A2727" s="162" t="s">
        <v>19837</v>
      </c>
      <c r="B2727" s="163">
        <v>267694</v>
      </c>
      <c r="C2727" s="163">
        <v>1051800156</v>
      </c>
      <c r="D2727" s="164" t="s">
        <v>19838</v>
      </c>
      <c r="E2727" s="164" t="s">
        <v>19839</v>
      </c>
      <c r="F2727" s="165" t="s">
        <v>10613</v>
      </c>
      <c r="G2727" s="165" t="s">
        <v>12396</v>
      </c>
      <c r="H2727" s="165" t="s">
        <v>12396</v>
      </c>
      <c r="I2727" s="164" t="s">
        <v>19227</v>
      </c>
      <c r="J2727" s="164" t="s">
        <v>13317</v>
      </c>
      <c r="K2727" s="164">
        <v>9</v>
      </c>
      <c r="L2727" s="164" t="s">
        <v>12396</v>
      </c>
      <c r="M2727" s="164">
        <v>5427</v>
      </c>
    </row>
    <row r="2728" spans="1:13" ht="30">
      <c r="A2728" s="162" t="s">
        <v>1537</v>
      </c>
      <c r="B2728" s="163">
        <v>268158</v>
      </c>
      <c r="C2728" s="163">
        <v>1052400038</v>
      </c>
      <c r="D2728" s="164" t="s">
        <v>19840</v>
      </c>
      <c r="E2728" s="164" t="s">
        <v>13588</v>
      </c>
      <c r="F2728" s="165" t="s">
        <v>10611</v>
      </c>
      <c r="G2728" s="165" t="s">
        <v>12396</v>
      </c>
      <c r="H2728" s="165" t="s">
        <v>12396</v>
      </c>
      <c r="I2728" s="164" t="s">
        <v>19227</v>
      </c>
      <c r="J2728" s="164" t="s">
        <v>13317</v>
      </c>
      <c r="K2728" s="164">
        <v>9</v>
      </c>
      <c r="L2728" s="164" t="s">
        <v>12396</v>
      </c>
      <c r="M2728" s="164">
        <v>5428</v>
      </c>
    </row>
    <row r="2729" spans="1:13" ht="30">
      <c r="A2729" s="162" t="s">
        <v>1645</v>
      </c>
      <c r="B2729" s="163">
        <v>268299</v>
      </c>
      <c r="C2729" s="163" t="s">
        <v>1642</v>
      </c>
      <c r="D2729" s="164" t="s">
        <v>19841</v>
      </c>
      <c r="E2729" s="164" t="s">
        <v>13598</v>
      </c>
      <c r="F2729" s="165" t="s">
        <v>10611</v>
      </c>
      <c r="G2729" s="165" t="s">
        <v>12396</v>
      </c>
      <c r="H2729" s="165" t="s">
        <v>12396</v>
      </c>
      <c r="I2729" s="164" t="s">
        <v>19227</v>
      </c>
      <c r="J2729" s="164" t="s">
        <v>13317</v>
      </c>
      <c r="K2729" s="164">
        <v>9</v>
      </c>
      <c r="L2729" s="164" t="s">
        <v>12396</v>
      </c>
      <c r="M2729" s="164">
        <v>5429</v>
      </c>
    </row>
    <row r="2730" spans="1:13" ht="30">
      <c r="A2730" s="162" t="s">
        <v>350</v>
      </c>
      <c r="B2730" s="163">
        <v>270140</v>
      </c>
      <c r="C2730" s="163">
        <v>1054900020</v>
      </c>
      <c r="D2730" s="164" t="s">
        <v>19842</v>
      </c>
      <c r="E2730" s="164" t="s">
        <v>13369</v>
      </c>
      <c r="F2730" s="165" t="s">
        <v>10611</v>
      </c>
      <c r="G2730" s="165" t="s">
        <v>12396</v>
      </c>
      <c r="H2730" s="165" t="s">
        <v>12396</v>
      </c>
      <c r="I2730" s="164" t="s">
        <v>19227</v>
      </c>
      <c r="J2730" s="164" t="s">
        <v>13317</v>
      </c>
      <c r="K2730" s="164">
        <v>9</v>
      </c>
      <c r="L2730" s="164" t="s">
        <v>12396</v>
      </c>
      <c r="M2730" s="164">
        <v>5430</v>
      </c>
    </row>
    <row r="2731" spans="1:13">
      <c r="A2731" s="162" t="s">
        <v>353</v>
      </c>
      <c r="B2731" s="163">
        <v>270138</v>
      </c>
      <c r="C2731" s="163">
        <v>1054900097</v>
      </c>
      <c r="D2731" s="164" t="s">
        <v>19843</v>
      </c>
      <c r="E2731" s="164" t="s">
        <v>13368</v>
      </c>
      <c r="F2731" s="165" t="s">
        <v>10615</v>
      </c>
      <c r="G2731" s="165" t="s">
        <v>12396</v>
      </c>
      <c r="H2731" s="165" t="s">
        <v>12396</v>
      </c>
      <c r="I2731" s="164" t="s">
        <v>19227</v>
      </c>
      <c r="J2731" s="164" t="s">
        <v>13317</v>
      </c>
      <c r="K2731" s="164">
        <v>9</v>
      </c>
      <c r="L2731" s="164" t="s">
        <v>12396</v>
      </c>
      <c r="M2731" s="164">
        <v>5431</v>
      </c>
    </row>
    <row r="2732" spans="1:13">
      <c r="A2732" s="162" t="s">
        <v>1399</v>
      </c>
      <c r="B2732" s="163">
        <v>273457</v>
      </c>
      <c r="C2732" s="163">
        <v>1050300192</v>
      </c>
      <c r="D2732" s="164" t="s">
        <v>19844</v>
      </c>
      <c r="E2732" s="164" t="s">
        <v>13490</v>
      </c>
      <c r="F2732" s="165" t="s">
        <v>10615</v>
      </c>
      <c r="G2732" s="165" t="s">
        <v>12396</v>
      </c>
      <c r="H2732" s="165" t="s">
        <v>12396</v>
      </c>
      <c r="I2732" s="164" t="s">
        <v>19227</v>
      </c>
      <c r="J2732" s="164" t="s">
        <v>13317</v>
      </c>
      <c r="K2732" s="164">
        <v>9</v>
      </c>
      <c r="L2732" s="164" t="s">
        <v>12396</v>
      </c>
      <c r="M2732" s="164">
        <v>5432</v>
      </c>
    </row>
    <row r="2733" spans="1:13" ht="30">
      <c r="A2733" s="162" t="s">
        <v>179</v>
      </c>
      <c r="B2733" s="163">
        <v>267508</v>
      </c>
      <c r="C2733" s="163">
        <v>1051100065</v>
      </c>
      <c r="D2733" s="164" t="s">
        <v>19845</v>
      </c>
      <c r="E2733" s="164" t="s">
        <v>13509</v>
      </c>
      <c r="F2733" s="165" t="s">
        <v>10611</v>
      </c>
      <c r="G2733" s="165" t="s">
        <v>12396</v>
      </c>
      <c r="H2733" s="165" t="s">
        <v>12396</v>
      </c>
      <c r="I2733" s="164" t="s">
        <v>19227</v>
      </c>
      <c r="J2733" s="164" t="s">
        <v>13317</v>
      </c>
      <c r="K2733" s="164">
        <v>9</v>
      </c>
      <c r="L2733" s="164" t="s">
        <v>12396</v>
      </c>
      <c r="M2733" s="164">
        <v>5433</v>
      </c>
    </row>
    <row r="2734" spans="1:13" ht="30">
      <c r="A2734" s="162" t="s">
        <v>618</v>
      </c>
      <c r="B2734" s="163">
        <v>267642</v>
      </c>
      <c r="C2734" s="163">
        <v>1052200039</v>
      </c>
      <c r="D2734" s="164" t="s">
        <v>19846</v>
      </c>
      <c r="E2734" s="164" t="s">
        <v>13531</v>
      </c>
      <c r="F2734" s="165" t="s">
        <v>10611</v>
      </c>
      <c r="G2734" s="165" t="s">
        <v>12396</v>
      </c>
      <c r="H2734" s="165" t="s">
        <v>12396</v>
      </c>
      <c r="I2734" s="164" t="s">
        <v>19227</v>
      </c>
      <c r="J2734" s="164" t="s">
        <v>13317</v>
      </c>
      <c r="K2734" s="164">
        <v>9</v>
      </c>
      <c r="L2734" s="164" t="s">
        <v>12396</v>
      </c>
      <c r="M2734" s="164">
        <v>5434</v>
      </c>
    </row>
    <row r="2735" spans="1:13" ht="30">
      <c r="A2735" s="162" t="s">
        <v>668</v>
      </c>
      <c r="B2735" s="163">
        <v>272475</v>
      </c>
      <c r="C2735" s="163" t="s">
        <v>12396</v>
      </c>
      <c r="D2735" s="164" t="s">
        <v>19847</v>
      </c>
      <c r="E2735" s="164" t="s">
        <v>13446</v>
      </c>
      <c r="F2735" s="165" t="s">
        <v>13196</v>
      </c>
      <c r="G2735" s="165" t="s">
        <v>12396</v>
      </c>
      <c r="H2735" s="165" t="s">
        <v>12396</v>
      </c>
      <c r="I2735" s="164" t="s">
        <v>19227</v>
      </c>
      <c r="J2735" s="164" t="s">
        <v>13317</v>
      </c>
      <c r="K2735" s="164">
        <v>9</v>
      </c>
      <c r="L2735" s="164" t="s">
        <v>12396</v>
      </c>
      <c r="M2735" s="164">
        <v>22560</v>
      </c>
    </row>
    <row r="2736" spans="1:13" ht="30">
      <c r="A2736" s="162" t="s">
        <v>1552</v>
      </c>
      <c r="B2736" s="163">
        <v>448769</v>
      </c>
      <c r="C2736" s="163">
        <v>1051400263</v>
      </c>
      <c r="D2736" s="164" t="s">
        <v>19848</v>
      </c>
      <c r="E2736" s="164" t="s">
        <v>13590</v>
      </c>
      <c r="F2736" s="165" t="s">
        <v>10617</v>
      </c>
      <c r="G2736" s="165" t="s">
        <v>12396</v>
      </c>
      <c r="H2736" s="165" t="s">
        <v>12396</v>
      </c>
      <c r="I2736" s="164" t="s">
        <v>19227</v>
      </c>
      <c r="J2736" s="164" t="s">
        <v>13317</v>
      </c>
      <c r="K2736" s="164">
        <v>9</v>
      </c>
      <c r="L2736" s="164" t="s">
        <v>12396</v>
      </c>
      <c r="M2736" s="164">
        <v>5435</v>
      </c>
    </row>
    <row r="2737" spans="1:13" ht="30">
      <c r="A2737" s="162" t="s">
        <v>644</v>
      </c>
      <c r="B2737" s="163">
        <v>364742</v>
      </c>
      <c r="C2737" s="163">
        <v>1054600743</v>
      </c>
      <c r="D2737" s="164" t="s">
        <v>19849</v>
      </c>
      <c r="E2737" s="164" t="s">
        <v>13631</v>
      </c>
      <c r="F2737" s="165" t="s">
        <v>13632</v>
      </c>
      <c r="G2737" s="165" t="s">
        <v>12396</v>
      </c>
      <c r="H2737" s="165" t="s">
        <v>12396</v>
      </c>
      <c r="I2737" s="164" t="s">
        <v>19227</v>
      </c>
      <c r="J2737" s="164" t="s">
        <v>19850</v>
      </c>
      <c r="K2737" s="164">
        <v>9</v>
      </c>
      <c r="L2737" s="164" t="s">
        <v>14224</v>
      </c>
      <c r="M2737" s="164">
        <v>5436</v>
      </c>
    </row>
    <row r="2738" spans="1:13">
      <c r="A2738" s="162" t="s">
        <v>144</v>
      </c>
      <c r="B2738" s="163">
        <v>352317</v>
      </c>
      <c r="C2738" s="163" t="s">
        <v>19851</v>
      </c>
      <c r="D2738" s="164" t="s">
        <v>19852</v>
      </c>
      <c r="E2738" s="164" t="s">
        <v>13610</v>
      </c>
      <c r="F2738" s="165" t="s">
        <v>10663</v>
      </c>
      <c r="G2738" s="165" t="s">
        <v>12396</v>
      </c>
      <c r="H2738" s="165" t="s">
        <v>12396</v>
      </c>
      <c r="I2738" s="164" t="s">
        <v>19227</v>
      </c>
      <c r="J2738" s="164" t="s">
        <v>19850</v>
      </c>
      <c r="K2738" s="164">
        <v>9</v>
      </c>
      <c r="L2738" s="164" t="s">
        <v>14294</v>
      </c>
      <c r="M2738" s="164">
        <v>22773</v>
      </c>
    </row>
    <row r="2739" spans="1:13">
      <c r="A2739" s="162" t="s">
        <v>154</v>
      </c>
      <c r="B2739" s="163">
        <v>352317</v>
      </c>
      <c r="C2739" s="163" t="s">
        <v>19853</v>
      </c>
      <c r="D2739" s="164" t="s">
        <v>19852</v>
      </c>
      <c r="E2739" s="164" t="s">
        <v>13612</v>
      </c>
      <c r="F2739" s="165" t="s">
        <v>10663</v>
      </c>
      <c r="G2739" s="165" t="s">
        <v>12396</v>
      </c>
      <c r="H2739" s="165" t="s">
        <v>12396</v>
      </c>
      <c r="I2739" s="164" t="s">
        <v>19227</v>
      </c>
      <c r="J2739" s="164" t="s">
        <v>19850</v>
      </c>
      <c r="K2739" s="164">
        <v>9</v>
      </c>
      <c r="L2739" s="164" t="s">
        <v>14294</v>
      </c>
      <c r="M2739" s="164">
        <v>22774</v>
      </c>
    </row>
    <row r="2740" spans="1:13">
      <c r="A2740" s="162" t="s">
        <v>1153</v>
      </c>
      <c r="B2740" s="163">
        <v>347527</v>
      </c>
      <c r="C2740" s="163">
        <v>0</v>
      </c>
      <c r="D2740" s="164" t="s">
        <v>19854</v>
      </c>
      <c r="E2740" s="164" t="s">
        <v>19855</v>
      </c>
      <c r="F2740" s="165" t="s">
        <v>10613</v>
      </c>
      <c r="G2740" s="165" t="s">
        <v>12396</v>
      </c>
      <c r="H2740" s="165" t="s">
        <v>12396</v>
      </c>
      <c r="I2740" s="164" t="s">
        <v>19227</v>
      </c>
      <c r="J2740" s="164" t="s">
        <v>19850</v>
      </c>
      <c r="K2740" s="164">
        <v>9</v>
      </c>
      <c r="L2740" s="164" t="s">
        <v>12396</v>
      </c>
      <c r="M2740" s="164">
        <v>24826</v>
      </c>
    </row>
    <row r="2741" spans="1:13">
      <c r="A2741" s="162" t="s">
        <v>13619</v>
      </c>
      <c r="B2741" s="163">
        <v>394088</v>
      </c>
      <c r="C2741" s="163">
        <v>1054600506</v>
      </c>
      <c r="D2741" s="164" t="s">
        <v>19646</v>
      </c>
      <c r="E2741" s="164" t="s">
        <v>13618</v>
      </c>
      <c r="F2741" s="165" t="s">
        <v>10663</v>
      </c>
      <c r="G2741" s="165" t="s">
        <v>12396</v>
      </c>
      <c r="H2741" s="165" t="s">
        <v>12396</v>
      </c>
      <c r="I2741" s="164" t="s">
        <v>19227</v>
      </c>
      <c r="J2741" s="164" t="s">
        <v>19850</v>
      </c>
      <c r="K2741" s="164">
        <v>9</v>
      </c>
      <c r="L2741" s="164" t="s">
        <v>14294</v>
      </c>
      <c r="M2741" s="164">
        <v>5437</v>
      </c>
    </row>
    <row r="2742" spans="1:13">
      <c r="A2742" s="162" t="s">
        <v>342</v>
      </c>
      <c r="B2742" s="163">
        <v>412637</v>
      </c>
      <c r="C2742" s="163">
        <v>0</v>
      </c>
      <c r="D2742" s="164" t="s">
        <v>19646</v>
      </c>
      <c r="E2742" s="164" t="s">
        <v>13620</v>
      </c>
      <c r="F2742" s="165" t="s">
        <v>10663</v>
      </c>
      <c r="G2742" s="165" t="s">
        <v>12396</v>
      </c>
      <c r="H2742" s="165" t="s">
        <v>12396</v>
      </c>
      <c r="I2742" s="164" t="s">
        <v>19227</v>
      </c>
      <c r="J2742" s="164" t="s">
        <v>19850</v>
      </c>
      <c r="K2742" s="164">
        <v>9</v>
      </c>
      <c r="L2742" s="164" t="s">
        <v>14224</v>
      </c>
      <c r="M2742" s="164">
        <v>25167</v>
      </c>
    </row>
    <row r="2743" spans="1:13">
      <c r="A2743" s="162" t="s">
        <v>574</v>
      </c>
      <c r="B2743" s="163">
        <v>268236</v>
      </c>
      <c r="C2743" s="163">
        <v>1054600263</v>
      </c>
      <c r="D2743" s="164" t="s">
        <v>19856</v>
      </c>
      <c r="E2743" s="164" t="s">
        <v>13626</v>
      </c>
      <c r="F2743" s="165" t="s">
        <v>10613</v>
      </c>
      <c r="G2743" s="165" t="s">
        <v>12396</v>
      </c>
      <c r="H2743" s="165" t="s">
        <v>12396</v>
      </c>
      <c r="I2743" s="164" t="s">
        <v>19227</v>
      </c>
      <c r="J2743" s="164" t="s">
        <v>19850</v>
      </c>
      <c r="K2743" s="164">
        <v>9</v>
      </c>
      <c r="L2743" s="164" t="s">
        <v>14294</v>
      </c>
      <c r="M2743" s="164">
        <v>5439</v>
      </c>
    </row>
    <row r="2744" spans="1:13">
      <c r="A2744" s="162" t="s">
        <v>562</v>
      </c>
      <c r="B2744" s="163">
        <v>268236</v>
      </c>
      <c r="C2744" s="163">
        <v>1054600603</v>
      </c>
      <c r="D2744" s="164" t="s">
        <v>19856</v>
      </c>
      <c r="E2744" s="164" t="s">
        <v>13624</v>
      </c>
      <c r="F2744" s="165" t="s">
        <v>10613</v>
      </c>
      <c r="G2744" s="165" t="s">
        <v>12396</v>
      </c>
      <c r="H2744" s="165" t="s">
        <v>12396</v>
      </c>
      <c r="I2744" s="164" t="s">
        <v>19227</v>
      </c>
      <c r="J2744" s="164" t="s">
        <v>19850</v>
      </c>
      <c r="K2744" s="164">
        <v>9</v>
      </c>
      <c r="L2744" s="164" t="s">
        <v>14294</v>
      </c>
      <c r="M2744" s="164">
        <v>5440</v>
      </c>
    </row>
    <row r="2745" spans="1:13">
      <c r="A2745" s="162" t="s">
        <v>565</v>
      </c>
      <c r="B2745" s="163">
        <v>268236</v>
      </c>
      <c r="C2745" s="163">
        <v>1054600476</v>
      </c>
      <c r="D2745" s="164" t="s">
        <v>19856</v>
      </c>
      <c r="E2745" s="164" t="s">
        <v>13623</v>
      </c>
      <c r="F2745" s="165" t="s">
        <v>10613</v>
      </c>
      <c r="G2745" s="165" t="s">
        <v>12396</v>
      </c>
      <c r="H2745" s="165" t="s">
        <v>12396</v>
      </c>
      <c r="I2745" s="164" t="s">
        <v>19227</v>
      </c>
      <c r="J2745" s="164" t="s">
        <v>19850</v>
      </c>
      <c r="K2745" s="164">
        <v>9</v>
      </c>
      <c r="L2745" s="164" t="s">
        <v>14294</v>
      </c>
      <c r="M2745" s="164">
        <v>5441</v>
      </c>
    </row>
    <row r="2746" spans="1:13">
      <c r="A2746" s="162" t="s">
        <v>571</v>
      </c>
      <c r="B2746" s="163">
        <v>268236</v>
      </c>
      <c r="C2746" s="163">
        <v>1054600255</v>
      </c>
      <c r="D2746" s="164" t="s">
        <v>19856</v>
      </c>
      <c r="E2746" s="164" t="s">
        <v>13625</v>
      </c>
      <c r="F2746" s="165" t="s">
        <v>10613</v>
      </c>
      <c r="G2746" s="165" t="s">
        <v>12396</v>
      </c>
      <c r="H2746" s="165" t="s">
        <v>12396</v>
      </c>
      <c r="I2746" s="164" t="s">
        <v>19227</v>
      </c>
      <c r="J2746" s="164" t="s">
        <v>19850</v>
      </c>
      <c r="K2746" s="164">
        <v>9</v>
      </c>
      <c r="L2746" s="164" t="s">
        <v>14294</v>
      </c>
      <c r="M2746" s="164">
        <v>5442</v>
      </c>
    </row>
    <row r="2747" spans="1:13" ht="30">
      <c r="A2747" s="162" t="s">
        <v>647</v>
      </c>
      <c r="B2747" s="163">
        <v>394853</v>
      </c>
      <c r="C2747" s="163">
        <v>0</v>
      </c>
      <c r="D2747" s="164" t="s">
        <v>19857</v>
      </c>
      <c r="E2747" s="164" t="s">
        <v>13633</v>
      </c>
      <c r="F2747" s="165" t="s">
        <v>13632</v>
      </c>
      <c r="G2747" s="165" t="s">
        <v>12396</v>
      </c>
      <c r="H2747" s="165" t="s">
        <v>12396</v>
      </c>
      <c r="I2747" s="164" t="s">
        <v>19227</v>
      </c>
      <c r="J2747" s="164" t="s">
        <v>19850</v>
      </c>
      <c r="K2747" s="164">
        <v>9</v>
      </c>
      <c r="L2747" s="164" t="s">
        <v>14224</v>
      </c>
      <c r="M2747" s="164">
        <v>5443</v>
      </c>
    </row>
    <row r="2748" spans="1:13">
      <c r="A2748" s="162" t="s">
        <v>634</v>
      </c>
      <c r="B2748" s="163">
        <v>449592</v>
      </c>
      <c r="C2748" s="163" t="s">
        <v>19858</v>
      </c>
      <c r="D2748" s="164" t="s">
        <v>19859</v>
      </c>
      <c r="E2748" s="164" t="s">
        <v>13629</v>
      </c>
      <c r="F2748" s="165" t="s">
        <v>10663</v>
      </c>
      <c r="G2748" s="165" t="s">
        <v>12396</v>
      </c>
      <c r="H2748" s="165" t="s">
        <v>12396</v>
      </c>
      <c r="I2748" s="164" t="s">
        <v>19227</v>
      </c>
      <c r="J2748" s="164" t="s">
        <v>19850</v>
      </c>
      <c r="K2748" s="164">
        <v>9</v>
      </c>
      <c r="L2748" s="164" t="s">
        <v>12396</v>
      </c>
      <c r="M2748" s="164">
        <v>23784</v>
      </c>
    </row>
    <row r="2749" spans="1:13">
      <c r="A2749" s="162" t="s">
        <v>637</v>
      </c>
      <c r="B2749" s="163">
        <v>449593</v>
      </c>
      <c r="C2749" s="163" t="s">
        <v>19860</v>
      </c>
      <c r="D2749" s="164" t="s">
        <v>19859</v>
      </c>
      <c r="E2749" s="164" t="s">
        <v>13628</v>
      </c>
      <c r="F2749" s="165" t="s">
        <v>10663</v>
      </c>
      <c r="G2749" s="165" t="s">
        <v>12396</v>
      </c>
      <c r="H2749" s="165" t="s">
        <v>12396</v>
      </c>
      <c r="I2749" s="164" t="s">
        <v>19227</v>
      </c>
      <c r="J2749" s="164" t="s">
        <v>19850</v>
      </c>
      <c r="K2749" s="164">
        <v>9</v>
      </c>
      <c r="L2749" s="164" t="s">
        <v>12396</v>
      </c>
      <c r="M2749" s="164">
        <v>23785</v>
      </c>
    </row>
    <row r="2750" spans="1:13">
      <c r="A2750" s="162" t="s">
        <v>640</v>
      </c>
      <c r="B2750" s="163">
        <v>449588</v>
      </c>
      <c r="C2750" s="163" t="s">
        <v>19861</v>
      </c>
      <c r="D2750" s="164" t="s">
        <v>19859</v>
      </c>
      <c r="E2750" s="164" t="s">
        <v>13630</v>
      </c>
      <c r="F2750" s="165" t="s">
        <v>10663</v>
      </c>
      <c r="G2750" s="165" t="s">
        <v>12396</v>
      </c>
      <c r="H2750" s="165" t="s">
        <v>12396</v>
      </c>
      <c r="I2750" s="164" t="s">
        <v>19227</v>
      </c>
      <c r="J2750" s="164" t="s">
        <v>19850</v>
      </c>
      <c r="K2750" s="164">
        <v>9</v>
      </c>
      <c r="L2750" s="164" t="s">
        <v>12396</v>
      </c>
      <c r="M2750" s="164">
        <v>23786</v>
      </c>
    </row>
    <row r="2751" spans="1:13">
      <c r="A2751" s="162" t="s">
        <v>1022</v>
      </c>
      <c r="B2751" s="163">
        <v>270092</v>
      </c>
      <c r="C2751" s="163" t="s">
        <v>1019</v>
      </c>
      <c r="D2751" s="164" t="s">
        <v>19862</v>
      </c>
      <c r="E2751" s="164" t="s">
        <v>13636</v>
      </c>
      <c r="F2751" s="165" t="s">
        <v>10613</v>
      </c>
      <c r="G2751" s="165" t="s">
        <v>12396</v>
      </c>
      <c r="H2751" s="165" t="s">
        <v>12396</v>
      </c>
      <c r="I2751" s="164" t="s">
        <v>19227</v>
      </c>
      <c r="J2751" s="164" t="s">
        <v>19850</v>
      </c>
      <c r="K2751" s="164">
        <v>9</v>
      </c>
      <c r="L2751" s="164" t="s">
        <v>14294</v>
      </c>
      <c r="M2751" s="164">
        <v>5444</v>
      </c>
    </row>
    <row r="2752" spans="1:13">
      <c r="A2752" s="162" t="s">
        <v>1025</v>
      </c>
      <c r="B2752" s="163">
        <v>270092</v>
      </c>
      <c r="C2752" s="163">
        <v>1054600280</v>
      </c>
      <c r="D2752" s="164" t="s">
        <v>19862</v>
      </c>
      <c r="E2752" s="164" t="s">
        <v>13637</v>
      </c>
      <c r="F2752" s="165" t="s">
        <v>10613</v>
      </c>
      <c r="G2752" s="165" t="s">
        <v>12396</v>
      </c>
      <c r="H2752" s="165" t="s">
        <v>12396</v>
      </c>
      <c r="I2752" s="164" t="s">
        <v>19227</v>
      </c>
      <c r="J2752" s="164" t="s">
        <v>19850</v>
      </c>
      <c r="K2752" s="164">
        <v>9</v>
      </c>
      <c r="L2752" s="164" t="s">
        <v>14294</v>
      </c>
      <c r="M2752" s="164">
        <v>5445</v>
      </c>
    </row>
    <row r="2753" spans="1:13">
      <c r="A2753" s="162" t="s">
        <v>1028</v>
      </c>
      <c r="B2753" s="163">
        <v>270092</v>
      </c>
      <c r="C2753" s="163">
        <v>1054600298</v>
      </c>
      <c r="D2753" s="164" t="s">
        <v>19862</v>
      </c>
      <c r="E2753" s="164" t="s">
        <v>13638</v>
      </c>
      <c r="F2753" s="165" t="s">
        <v>10613</v>
      </c>
      <c r="G2753" s="165" t="s">
        <v>12396</v>
      </c>
      <c r="H2753" s="165" t="s">
        <v>12396</v>
      </c>
      <c r="I2753" s="164" t="s">
        <v>19227</v>
      </c>
      <c r="J2753" s="164" t="s">
        <v>19850</v>
      </c>
      <c r="K2753" s="164">
        <v>9</v>
      </c>
      <c r="L2753" s="164" t="s">
        <v>14294</v>
      </c>
      <c r="M2753" s="164">
        <v>5446</v>
      </c>
    </row>
    <row r="2754" spans="1:13">
      <c r="A2754" s="162" t="s">
        <v>1018</v>
      </c>
      <c r="B2754" s="163">
        <v>353564</v>
      </c>
      <c r="C2754" s="163">
        <v>1054600085</v>
      </c>
      <c r="D2754" s="164" t="s">
        <v>19862</v>
      </c>
      <c r="E2754" s="164" t="s">
        <v>13640</v>
      </c>
      <c r="F2754" s="165" t="s">
        <v>10613</v>
      </c>
      <c r="G2754" s="165" t="s">
        <v>12396</v>
      </c>
      <c r="H2754" s="165" t="s">
        <v>12396</v>
      </c>
      <c r="I2754" s="164" t="s">
        <v>19227</v>
      </c>
      <c r="J2754" s="164" t="s">
        <v>19850</v>
      </c>
      <c r="K2754" s="164">
        <v>9</v>
      </c>
      <c r="L2754" s="164" t="s">
        <v>14294</v>
      </c>
      <c r="M2754" s="164">
        <v>5447</v>
      </c>
    </row>
    <row r="2755" spans="1:13">
      <c r="A2755" s="162" t="s">
        <v>1079</v>
      </c>
      <c r="B2755" s="163">
        <v>393844</v>
      </c>
      <c r="C2755" s="163">
        <v>1051400301</v>
      </c>
      <c r="D2755" s="164" t="s">
        <v>19863</v>
      </c>
      <c r="E2755" s="164" t="s">
        <v>13641</v>
      </c>
      <c r="F2755" s="165" t="s">
        <v>10613</v>
      </c>
      <c r="G2755" s="165" t="s">
        <v>12396</v>
      </c>
      <c r="H2755" s="165" t="s">
        <v>12396</v>
      </c>
      <c r="I2755" s="164" t="s">
        <v>19227</v>
      </c>
      <c r="J2755" s="164" t="s">
        <v>19850</v>
      </c>
      <c r="K2755" s="164">
        <v>9</v>
      </c>
      <c r="L2755" s="164" t="s">
        <v>12396</v>
      </c>
      <c r="M2755" s="164">
        <v>5448</v>
      </c>
    </row>
    <row r="2756" spans="1:13">
      <c r="A2756" s="162" t="s">
        <v>1248</v>
      </c>
      <c r="B2756" s="163">
        <v>299675</v>
      </c>
      <c r="C2756" s="163">
        <v>1054600093</v>
      </c>
      <c r="D2756" s="164" t="s">
        <v>19864</v>
      </c>
      <c r="E2756" s="164" t="s">
        <v>13642</v>
      </c>
      <c r="F2756" s="165" t="s">
        <v>10663</v>
      </c>
      <c r="G2756" s="165" t="s">
        <v>12396</v>
      </c>
      <c r="H2756" s="165" t="s">
        <v>12396</v>
      </c>
      <c r="I2756" s="164" t="s">
        <v>19227</v>
      </c>
      <c r="J2756" s="164" t="s">
        <v>19850</v>
      </c>
      <c r="K2756" s="164">
        <v>9</v>
      </c>
      <c r="L2756" s="164" t="s">
        <v>12396</v>
      </c>
      <c r="M2756" s="164">
        <v>5449</v>
      </c>
    </row>
    <row r="2757" spans="1:13">
      <c r="A2757" s="162" t="s">
        <v>1606</v>
      </c>
      <c r="B2757" s="163">
        <v>303292</v>
      </c>
      <c r="C2757" s="163">
        <v>1054600549</v>
      </c>
      <c r="D2757" s="164" t="s">
        <v>19865</v>
      </c>
      <c r="E2757" s="164" t="s">
        <v>13645</v>
      </c>
      <c r="F2757" s="165" t="s">
        <v>10613</v>
      </c>
      <c r="G2757" s="165" t="s">
        <v>12396</v>
      </c>
      <c r="H2757" s="165" t="s">
        <v>12396</v>
      </c>
      <c r="I2757" s="164" t="s">
        <v>19227</v>
      </c>
      <c r="J2757" s="164" t="s">
        <v>19850</v>
      </c>
      <c r="K2757" s="164">
        <v>9</v>
      </c>
      <c r="L2757" s="164" t="s">
        <v>14294</v>
      </c>
      <c r="M2757" s="164">
        <v>5450</v>
      </c>
    </row>
    <row r="2758" spans="1:13">
      <c r="A2758" s="162" t="s">
        <v>1609</v>
      </c>
      <c r="B2758" s="163">
        <v>303292</v>
      </c>
      <c r="C2758" s="163">
        <v>1054600174</v>
      </c>
      <c r="D2758" s="164" t="s">
        <v>19865</v>
      </c>
      <c r="E2758" s="164" t="s">
        <v>13646</v>
      </c>
      <c r="F2758" s="165" t="s">
        <v>10613</v>
      </c>
      <c r="G2758" s="165" t="s">
        <v>12396</v>
      </c>
      <c r="H2758" s="165" t="s">
        <v>12396</v>
      </c>
      <c r="I2758" s="164" t="s">
        <v>19227</v>
      </c>
      <c r="J2758" s="164" t="s">
        <v>19850</v>
      </c>
      <c r="K2758" s="164">
        <v>9</v>
      </c>
      <c r="L2758" s="164" t="s">
        <v>14294</v>
      </c>
      <c r="M2758" s="164">
        <v>5451</v>
      </c>
    </row>
    <row r="2759" spans="1:13">
      <c r="A2759" s="162" t="s">
        <v>1612</v>
      </c>
      <c r="B2759" s="163">
        <v>352192</v>
      </c>
      <c r="C2759" s="163">
        <v>1054600557</v>
      </c>
      <c r="D2759" s="164" t="s">
        <v>19866</v>
      </c>
      <c r="E2759" s="164" t="s">
        <v>13647</v>
      </c>
      <c r="F2759" s="165" t="s">
        <v>10613</v>
      </c>
      <c r="G2759" s="165" t="s">
        <v>12396</v>
      </c>
      <c r="H2759" s="165" t="s">
        <v>12396</v>
      </c>
      <c r="I2759" s="164" t="s">
        <v>19227</v>
      </c>
      <c r="J2759" s="164" t="s">
        <v>19850</v>
      </c>
      <c r="K2759" s="164">
        <v>9</v>
      </c>
      <c r="L2759" s="164" t="s">
        <v>14294</v>
      </c>
      <c r="M2759" s="164">
        <v>5452</v>
      </c>
    </row>
    <row r="2760" spans="1:13">
      <c r="A2760" s="162" t="s">
        <v>1615</v>
      </c>
      <c r="B2760" s="163">
        <v>352192</v>
      </c>
      <c r="C2760" s="163">
        <v>1054600166</v>
      </c>
      <c r="D2760" s="164" t="s">
        <v>19866</v>
      </c>
      <c r="E2760" s="164" t="s">
        <v>13648</v>
      </c>
      <c r="F2760" s="165" t="s">
        <v>10613</v>
      </c>
      <c r="G2760" s="165" t="s">
        <v>12396</v>
      </c>
      <c r="H2760" s="165" t="s">
        <v>12396</v>
      </c>
      <c r="I2760" s="164" t="s">
        <v>19227</v>
      </c>
      <c r="J2760" s="164" t="s">
        <v>19850</v>
      </c>
      <c r="K2760" s="164">
        <v>9</v>
      </c>
      <c r="L2760" s="164" t="s">
        <v>14294</v>
      </c>
      <c r="M2760" s="164">
        <v>5453</v>
      </c>
    </row>
    <row r="2761" spans="1:13">
      <c r="A2761" s="162" t="s">
        <v>1543</v>
      </c>
      <c r="B2761" s="163">
        <v>437074</v>
      </c>
      <c r="C2761" s="163" t="s">
        <v>12396</v>
      </c>
      <c r="D2761" s="164" t="s">
        <v>19867</v>
      </c>
      <c r="E2761" s="164" t="s">
        <v>13644</v>
      </c>
      <c r="F2761" s="165" t="s">
        <v>10663</v>
      </c>
      <c r="G2761" s="165" t="s">
        <v>12396</v>
      </c>
      <c r="H2761" s="165" t="s">
        <v>12396</v>
      </c>
      <c r="I2761" s="164" t="s">
        <v>19227</v>
      </c>
      <c r="J2761" s="164" t="s">
        <v>19850</v>
      </c>
      <c r="K2761" s="164">
        <v>9</v>
      </c>
      <c r="L2761" s="164" t="s">
        <v>14294</v>
      </c>
      <c r="M2761" s="164">
        <v>23040</v>
      </c>
    </row>
    <row r="2762" spans="1:13">
      <c r="A2762" s="162" t="s">
        <v>72</v>
      </c>
      <c r="B2762" s="163">
        <v>276774</v>
      </c>
      <c r="C2762" s="163" t="s">
        <v>19868</v>
      </c>
      <c r="D2762" s="164" t="s">
        <v>19869</v>
      </c>
      <c r="E2762" s="164" t="s">
        <v>19870</v>
      </c>
      <c r="F2762" s="165" t="s">
        <v>10615</v>
      </c>
      <c r="G2762" s="165" t="s">
        <v>12396</v>
      </c>
      <c r="H2762" s="165" t="s">
        <v>12396</v>
      </c>
      <c r="I2762" s="164" t="s">
        <v>19227</v>
      </c>
      <c r="J2762" s="164" t="s">
        <v>19850</v>
      </c>
      <c r="K2762" s="164">
        <v>9</v>
      </c>
      <c r="L2762" s="164" t="s">
        <v>14294</v>
      </c>
      <c r="M2762" s="164">
        <v>25168</v>
      </c>
    </row>
    <row r="2763" spans="1:13">
      <c r="A2763" s="162" t="s">
        <v>148</v>
      </c>
      <c r="B2763" s="163">
        <v>276839</v>
      </c>
      <c r="C2763" s="163" t="s">
        <v>19871</v>
      </c>
      <c r="D2763" s="164" t="s">
        <v>19852</v>
      </c>
      <c r="E2763" s="164" t="s">
        <v>13608</v>
      </c>
      <c r="F2763" s="165" t="s">
        <v>10615</v>
      </c>
      <c r="G2763" s="165" t="s">
        <v>12396</v>
      </c>
      <c r="H2763" s="165" t="s">
        <v>12396</v>
      </c>
      <c r="I2763" s="164" t="s">
        <v>19227</v>
      </c>
      <c r="J2763" s="164" t="s">
        <v>19850</v>
      </c>
      <c r="K2763" s="164">
        <v>9</v>
      </c>
      <c r="L2763" s="164" t="s">
        <v>14294</v>
      </c>
      <c r="M2763" s="164">
        <v>22775</v>
      </c>
    </row>
    <row r="2764" spans="1:13">
      <c r="A2764" s="162" t="s">
        <v>151</v>
      </c>
      <c r="B2764" s="163">
        <v>352317</v>
      </c>
      <c r="C2764" s="163" t="s">
        <v>19872</v>
      </c>
      <c r="D2764" s="164" t="s">
        <v>19852</v>
      </c>
      <c r="E2764" s="164" t="s">
        <v>13611</v>
      </c>
      <c r="F2764" s="165" t="s">
        <v>10615</v>
      </c>
      <c r="G2764" s="165" t="s">
        <v>12396</v>
      </c>
      <c r="H2764" s="165" t="s">
        <v>12396</v>
      </c>
      <c r="I2764" s="164" t="s">
        <v>19227</v>
      </c>
      <c r="J2764" s="164" t="s">
        <v>19850</v>
      </c>
      <c r="K2764" s="164">
        <v>9</v>
      </c>
      <c r="L2764" s="164" t="s">
        <v>14294</v>
      </c>
      <c r="M2764" s="164">
        <v>22776</v>
      </c>
    </row>
    <row r="2765" spans="1:13">
      <c r="A2765" s="162" t="s">
        <v>335</v>
      </c>
      <c r="B2765" s="163">
        <v>394088</v>
      </c>
      <c r="C2765" s="163">
        <v>1054600441</v>
      </c>
      <c r="D2765" s="164" t="s">
        <v>19646</v>
      </c>
      <c r="E2765" s="164" t="s">
        <v>13617</v>
      </c>
      <c r="F2765" s="165" t="s">
        <v>10615</v>
      </c>
      <c r="G2765" s="165" t="s">
        <v>12396</v>
      </c>
      <c r="H2765" s="165" t="s">
        <v>12396</v>
      </c>
      <c r="I2765" s="164" t="s">
        <v>19227</v>
      </c>
      <c r="J2765" s="164" t="s">
        <v>19850</v>
      </c>
      <c r="K2765" s="164">
        <v>9</v>
      </c>
      <c r="L2765" s="164" t="s">
        <v>14294</v>
      </c>
      <c r="M2765" s="164">
        <v>5454</v>
      </c>
    </row>
    <row r="2766" spans="1:13">
      <c r="A2766" s="162" t="s">
        <v>556</v>
      </c>
      <c r="B2766" s="163">
        <v>267162</v>
      </c>
      <c r="C2766" s="163">
        <v>1054600026</v>
      </c>
      <c r="D2766" s="164" t="s">
        <v>19684</v>
      </c>
      <c r="E2766" s="164" t="s">
        <v>13621</v>
      </c>
      <c r="F2766" s="165" t="s">
        <v>10615</v>
      </c>
      <c r="G2766" s="165" t="s">
        <v>12396</v>
      </c>
      <c r="H2766" s="165" t="s">
        <v>12396</v>
      </c>
      <c r="I2766" s="164" t="s">
        <v>19227</v>
      </c>
      <c r="J2766" s="164" t="s">
        <v>19850</v>
      </c>
      <c r="K2766" s="164">
        <v>9</v>
      </c>
      <c r="L2766" s="164" t="s">
        <v>14294</v>
      </c>
      <c r="M2766" s="164">
        <v>19260</v>
      </c>
    </row>
    <row r="2767" spans="1:13">
      <c r="A2767" s="162" t="s">
        <v>568</v>
      </c>
      <c r="B2767" s="163">
        <v>268236</v>
      </c>
      <c r="C2767" s="163">
        <v>1054600735</v>
      </c>
      <c r="D2767" s="164" t="s">
        <v>19856</v>
      </c>
      <c r="E2767" s="164" t="s">
        <v>13622</v>
      </c>
      <c r="F2767" s="165" t="s">
        <v>10615</v>
      </c>
      <c r="G2767" s="165" t="s">
        <v>12396</v>
      </c>
      <c r="H2767" s="165" t="s">
        <v>12396</v>
      </c>
      <c r="I2767" s="164" t="s">
        <v>19227</v>
      </c>
      <c r="J2767" s="164" t="s">
        <v>19850</v>
      </c>
      <c r="K2767" s="164">
        <v>9</v>
      </c>
      <c r="L2767" s="164" t="s">
        <v>14294</v>
      </c>
      <c r="M2767" s="164">
        <v>5456</v>
      </c>
    </row>
    <row r="2768" spans="1:13">
      <c r="A2768" s="162" t="s">
        <v>577</v>
      </c>
      <c r="B2768" s="163">
        <v>267574</v>
      </c>
      <c r="C2768" s="163">
        <v>1054600433</v>
      </c>
      <c r="D2768" s="164" t="s">
        <v>19856</v>
      </c>
      <c r="E2768" s="164" t="s">
        <v>13627</v>
      </c>
      <c r="F2768" s="165" t="s">
        <v>10615</v>
      </c>
      <c r="G2768" s="165" t="s">
        <v>12396</v>
      </c>
      <c r="H2768" s="165" t="s">
        <v>12396</v>
      </c>
      <c r="I2768" s="164" t="s">
        <v>19227</v>
      </c>
      <c r="J2768" s="164" t="s">
        <v>19850</v>
      </c>
      <c r="K2768" s="164">
        <v>9</v>
      </c>
      <c r="L2768" s="164" t="s">
        <v>14294</v>
      </c>
      <c r="M2768" s="164">
        <v>5457</v>
      </c>
    </row>
    <row r="2769" spans="1:13">
      <c r="A2769" s="162" t="s">
        <v>959</v>
      </c>
      <c r="B2769" s="163">
        <v>313689</v>
      </c>
      <c r="C2769" s="163">
        <v>1051400204</v>
      </c>
      <c r="D2769" s="164" t="s">
        <v>19873</v>
      </c>
      <c r="E2769" s="164" t="s">
        <v>13634</v>
      </c>
      <c r="F2769" s="165" t="s">
        <v>10615</v>
      </c>
      <c r="G2769" s="165" t="s">
        <v>12396</v>
      </c>
      <c r="H2769" s="165" t="s">
        <v>12396</v>
      </c>
      <c r="I2769" s="164" t="s">
        <v>19227</v>
      </c>
      <c r="J2769" s="164" t="s">
        <v>19850</v>
      </c>
      <c r="K2769" s="164">
        <v>9</v>
      </c>
      <c r="L2769" s="164" t="s">
        <v>14294</v>
      </c>
      <c r="M2769" s="164">
        <v>5458</v>
      </c>
    </row>
    <row r="2770" spans="1:13">
      <c r="A2770" s="162" t="s">
        <v>1004</v>
      </c>
      <c r="B2770" s="163">
        <v>295266</v>
      </c>
      <c r="C2770" s="163" t="s">
        <v>19874</v>
      </c>
      <c r="D2770" s="164" t="s">
        <v>19875</v>
      </c>
      <c r="E2770" s="164" t="s">
        <v>13786</v>
      </c>
      <c r="F2770" s="165" t="s">
        <v>10615</v>
      </c>
      <c r="G2770" s="165" t="s">
        <v>12396</v>
      </c>
      <c r="H2770" s="165" t="s">
        <v>12396</v>
      </c>
      <c r="I2770" s="164" t="s">
        <v>19227</v>
      </c>
      <c r="J2770" s="164" t="s">
        <v>19850</v>
      </c>
      <c r="K2770" s="164">
        <v>9</v>
      </c>
      <c r="L2770" s="164" t="s">
        <v>14294</v>
      </c>
      <c r="M2770" s="164">
        <v>24823</v>
      </c>
    </row>
    <row r="2771" spans="1:13">
      <c r="A2771" s="162" t="s">
        <v>1011</v>
      </c>
      <c r="B2771" s="163">
        <v>270019</v>
      </c>
      <c r="C2771" s="163">
        <v>1051400034</v>
      </c>
      <c r="D2771" s="164" t="s">
        <v>19876</v>
      </c>
      <c r="E2771" s="164" t="s">
        <v>13635</v>
      </c>
      <c r="F2771" s="165" t="s">
        <v>10615</v>
      </c>
      <c r="G2771" s="165" t="s">
        <v>12396</v>
      </c>
      <c r="H2771" s="165" t="s">
        <v>12396</v>
      </c>
      <c r="I2771" s="164" t="s">
        <v>19227</v>
      </c>
      <c r="J2771" s="164" t="s">
        <v>19850</v>
      </c>
      <c r="K2771" s="164">
        <v>9</v>
      </c>
      <c r="L2771" s="164" t="s">
        <v>14294</v>
      </c>
      <c r="M2771" s="164">
        <v>5460</v>
      </c>
    </row>
    <row r="2772" spans="1:13">
      <c r="A2772" s="162" t="s">
        <v>1015</v>
      </c>
      <c r="B2772" s="163">
        <v>267541</v>
      </c>
      <c r="C2772" s="163" t="s">
        <v>19877</v>
      </c>
      <c r="D2772" s="164" t="s">
        <v>19862</v>
      </c>
      <c r="E2772" s="164" t="s">
        <v>13639</v>
      </c>
      <c r="F2772" s="165" t="s">
        <v>10615</v>
      </c>
      <c r="G2772" s="165" t="s">
        <v>12396</v>
      </c>
      <c r="H2772" s="165" t="s">
        <v>12396</v>
      </c>
      <c r="I2772" s="164" t="s">
        <v>19227</v>
      </c>
      <c r="J2772" s="164" t="s">
        <v>19850</v>
      </c>
      <c r="K2772" s="164">
        <v>9</v>
      </c>
      <c r="L2772" s="164" t="s">
        <v>14294</v>
      </c>
      <c r="M2772" s="164">
        <v>24819</v>
      </c>
    </row>
    <row r="2773" spans="1:13">
      <c r="A2773" s="162" t="s">
        <v>19878</v>
      </c>
      <c r="B2773" s="163">
        <v>267541</v>
      </c>
      <c r="C2773" s="163">
        <v>1054600662</v>
      </c>
      <c r="D2773" s="164" t="s">
        <v>19862</v>
      </c>
      <c r="E2773" s="164" t="s">
        <v>19879</v>
      </c>
      <c r="F2773" s="165" t="s">
        <v>10615</v>
      </c>
      <c r="G2773" s="165" t="s">
        <v>12396</v>
      </c>
      <c r="H2773" s="165" t="s">
        <v>12396</v>
      </c>
      <c r="I2773" s="164" t="s">
        <v>19227</v>
      </c>
      <c r="J2773" s="164" t="s">
        <v>19850</v>
      </c>
      <c r="K2773" s="164">
        <v>9</v>
      </c>
      <c r="L2773" s="164" t="s">
        <v>14294</v>
      </c>
      <c r="M2773" s="164">
        <v>5461</v>
      </c>
    </row>
    <row r="2774" spans="1:13">
      <c r="A2774" s="162" t="s">
        <v>1031</v>
      </c>
      <c r="B2774" s="163">
        <v>440270</v>
      </c>
      <c r="C2774" s="163" t="s">
        <v>12396</v>
      </c>
      <c r="D2774" s="164" t="s">
        <v>19862</v>
      </c>
      <c r="E2774" s="164" t="s">
        <v>13787</v>
      </c>
      <c r="F2774" s="165" t="s">
        <v>10615</v>
      </c>
      <c r="G2774" s="165" t="s">
        <v>12396</v>
      </c>
      <c r="H2774" s="165" t="s">
        <v>12396</v>
      </c>
      <c r="I2774" s="164" t="s">
        <v>19227</v>
      </c>
      <c r="J2774" s="164" t="s">
        <v>19850</v>
      </c>
      <c r="K2774" s="164">
        <v>9</v>
      </c>
      <c r="L2774" s="164" t="s">
        <v>14294</v>
      </c>
      <c r="M2774" s="164">
        <v>22578</v>
      </c>
    </row>
    <row r="2775" spans="1:13">
      <c r="A2775" s="162" t="s">
        <v>1775</v>
      </c>
      <c r="B2775" s="163">
        <v>268076</v>
      </c>
      <c r="C2775" s="163">
        <v>1051400182</v>
      </c>
      <c r="D2775" s="164" t="s">
        <v>19880</v>
      </c>
      <c r="E2775" s="164" t="s">
        <v>13658</v>
      </c>
      <c r="F2775" s="165" t="s">
        <v>10615</v>
      </c>
      <c r="G2775" s="165" t="s">
        <v>12396</v>
      </c>
      <c r="H2775" s="165" t="s">
        <v>12396</v>
      </c>
      <c r="I2775" s="164" t="s">
        <v>19227</v>
      </c>
      <c r="J2775" s="164" t="s">
        <v>19850</v>
      </c>
      <c r="K2775" s="164">
        <v>9</v>
      </c>
      <c r="L2775" s="164" t="s">
        <v>14294</v>
      </c>
      <c r="M2775" s="164">
        <v>5462</v>
      </c>
    </row>
    <row r="2776" spans="1:13" ht="30">
      <c r="A2776" s="162" t="s">
        <v>725</v>
      </c>
      <c r="B2776" s="163" t="s">
        <v>12396</v>
      </c>
      <c r="C2776" s="163">
        <v>0</v>
      </c>
      <c r="D2776" s="164" t="s">
        <v>19881</v>
      </c>
      <c r="E2776" s="164" t="s">
        <v>19882</v>
      </c>
      <c r="F2776" s="165" t="s">
        <v>17647</v>
      </c>
      <c r="G2776" s="165" t="s">
        <v>12396</v>
      </c>
      <c r="H2776" s="165" t="s">
        <v>12396</v>
      </c>
      <c r="I2776" s="164" t="s">
        <v>19227</v>
      </c>
      <c r="J2776" s="164" t="s">
        <v>19883</v>
      </c>
      <c r="K2776" s="164">
        <v>9</v>
      </c>
      <c r="L2776" s="164" t="s">
        <v>14224</v>
      </c>
      <c r="M2776" s="164">
        <v>25321</v>
      </c>
    </row>
    <row r="2777" spans="1:13" ht="30">
      <c r="A2777" s="162" t="s">
        <v>631</v>
      </c>
      <c r="B2777" s="163">
        <v>450291</v>
      </c>
      <c r="C2777" s="163">
        <v>1055900015</v>
      </c>
      <c r="D2777" s="164" t="s">
        <v>19884</v>
      </c>
      <c r="E2777" s="164" t="s">
        <v>13703</v>
      </c>
      <c r="F2777" s="165" t="s">
        <v>13196</v>
      </c>
      <c r="G2777" s="165" t="s">
        <v>12396</v>
      </c>
      <c r="H2777" s="165" t="s">
        <v>12396</v>
      </c>
      <c r="I2777" s="164" t="s">
        <v>19227</v>
      </c>
      <c r="J2777" s="164" t="s">
        <v>13285</v>
      </c>
      <c r="K2777" s="164">
        <v>9</v>
      </c>
      <c r="L2777" s="164" t="s">
        <v>12396</v>
      </c>
      <c r="M2777" s="164">
        <v>5463</v>
      </c>
    </row>
    <row r="2778" spans="1:13">
      <c r="A2778" s="162" t="s">
        <v>1905</v>
      </c>
      <c r="B2778" s="163">
        <v>332917</v>
      </c>
      <c r="C2778" s="163">
        <v>1051400239</v>
      </c>
      <c r="D2778" s="164" t="s">
        <v>19885</v>
      </c>
      <c r="E2778" s="164" t="s">
        <v>13561</v>
      </c>
      <c r="F2778" s="165" t="s">
        <v>10615</v>
      </c>
      <c r="G2778" s="165" t="s">
        <v>12396</v>
      </c>
      <c r="H2778" s="165" t="s">
        <v>12396</v>
      </c>
      <c r="I2778" s="164" t="s">
        <v>19227</v>
      </c>
      <c r="J2778" s="164" t="s">
        <v>13296</v>
      </c>
      <c r="K2778" s="164">
        <v>9</v>
      </c>
      <c r="L2778" s="164" t="s">
        <v>14294</v>
      </c>
      <c r="M2778" s="164">
        <v>5464</v>
      </c>
    </row>
    <row r="2779" spans="1:13" ht="30">
      <c r="A2779" s="162" t="s">
        <v>1597</v>
      </c>
      <c r="B2779" s="163">
        <v>268973</v>
      </c>
      <c r="C2779" s="163">
        <v>1050300311</v>
      </c>
      <c r="D2779" s="164" t="s">
        <v>19886</v>
      </c>
      <c r="E2779" s="164" t="s">
        <v>13429</v>
      </c>
      <c r="F2779" s="165" t="s">
        <v>13196</v>
      </c>
      <c r="G2779" s="165" t="s">
        <v>12396</v>
      </c>
      <c r="H2779" s="165" t="s">
        <v>12396</v>
      </c>
      <c r="I2779" s="164" t="s">
        <v>19227</v>
      </c>
      <c r="J2779" s="164" t="s">
        <v>13366</v>
      </c>
      <c r="K2779" s="164">
        <v>9</v>
      </c>
      <c r="L2779" s="164" t="s">
        <v>14294</v>
      </c>
      <c r="M2779" s="164">
        <v>19111</v>
      </c>
    </row>
    <row r="2780" spans="1:13" ht="30">
      <c r="A2780" s="162" t="s">
        <v>1859</v>
      </c>
      <c r="B2780" s="163">
        <v>278261</v>
      </c>
      <c r="C2780" s="163">
        <v>1050500167</v>
      </c>
      <c r="D2780" s="164" t="s">
        <v>19887</v>
      </c>
      <c r="E2780" s="164" t="s">
        <v>13437</v>
      </c>
      <c r="F2780" s="165" t="s">
        <v>13196</v>
      </c>
      <c r="G2780" s="165" t="s">
        <v>12396</v>
      </c>
      <c r="H2780" s="165" t="s">
        <v>12396</v>
      </c>
      <c r="I2780" s="164" t="s">
        <v>19227</v>
      </c>
      <c r="J2780" s="164" t="s">
        <v>13366</v>
      </c>
      <c r="K2780" s="164">
        <v>9</v>
      </c>
      <c r="L2780" s="164" t="s">
        <v>14294</v>
      </c>
      <c r="M2780" s="164">
        <v>19147</v>
      </c>
    </row>
    <row r="2781" spans="1:13" ht="30">
      <c r="A2781" s="162" t="s">
        <v>461</v>
      </c>
      <c r="B2781" s="163">
        <v>456376</v>
      </c>
      <c r="C2781" s="163" t="s">
        <v>12396</v>
      </c>
      <c r="D2781" s="164" t="s">
        <v>19888</v>
      </c>
      <c r="E2781" s="164" t="s">
        <v>13224</v>
      </c>
      <c r="F2781" s="165" t="s">
        <v>13196</v>
      </c>
      <c r="G2781" s="165" t="s">
        <v>12396</v>
      </c>
      <c r="H2781" s="165" t="s">
        <v>12396</v>
      </c>
      <c r="I2781" s="164" t="s">
        <v>19227</v>
      </c>
      <c r="J2781" s="164" t="s">
        <v>13195</v>
      </c>
      <c r="K2781" s="164">
        <v>9</v>
      </c>
      <c r="L2781" s="164" t="s">
        <v>12396</v>
      </c>
      <c r="M2781" s="164">
        <v>23039</v>
      </c>
    </row>
    <row r="2782" spans="1:13" ht="30">
      <c r="A2782" s="162" t="s">
        <v>19889</v>
      </c>
      <c r="B2782" s="163">
        <v>446297</v>
      </c>
      <c r="C2782" s="163">
        <v>1053100097</v>
      </c>
      <c r="D2782" s="164" t="s">
        <v>19890</v>
      </c>
      <c r="E2782" s="164" t="s">
        <v>19891</v>
      </c>
      <c r="F2782" s="165" t="s">
        <v>13196</v>
      </c>
      <c r="G2782" s="165" t="s">
        <v>12396</v>
      </c>
      <c r="H2782" s="165" t="s">
        <v>12396</v>
      </c>
      <c r="I2782" s="164" t="s">
        <v>19227</v>
      </c>
      <c r="J2782" s="164" t="s">
        <v>13695</v>
      </c>
      <c r="K2782" s="164">
        <v>9</v>
      </c>
      <c r="L2782" s="164" t="s">
        <v>12396</v>
      </c>
      <c r="M2782" s="164">
        <v>20230</v>
      </c>
    </row>
    <row r="2783" spans="1:13" ht="30">
      <c r="A2783" s="162" t="s">
        <v>1791</v>
      </c>
      <c r="B2783" s="163">
        <v>426015</v>
      </c>
      <c r="C2783" s="163" t="s">
        <v>19892</v>
      </c>
      <c r="D2783" s="164" t="s">
        <v>19893</v>
      </c>
      <c r="E2783" s="164" t="s">
        <v>13603</v>
      </c>
      <c r="F2783" s="165" t="s">
        <v>10617</v>
      </c>
      <c r="G2783" s="165" t="s">
        <v>12396</v>
      </c>
      <c r="H2783" s="165" t="s">
        <v>12396</v>
      </c>
      <c r="I2783" s="164" t="s">
        <v>19227</v>
      </c>
      <c r="J2783" s="164" t="s">
        <v>13534</v>
      </c>
      <c r="K2783" s="164">
        <v>9</v>
      </c>
      <c r="L2783" s="164" t="s">
        <v>12396</v>
      </c>
      <c r="M2783" s="164">
        <v>23375</v>
      </c>
    </row>
    <row r="2784" spans="1:13" ht="30">
      <c r="A2784" s="162" t="s">
        <v>19894</v>
      </c>
      <c r="B2784" s="163">
        <v>298503</v>
      </c>
      <c r="C2784" s="163">
        <v>0</v>
      </c>
      <c r="D2784" s="164" t="s">
        <v>19895</v>
      </c>
      <c r="E2784" s="164" t="s">
        <v>19896</v>
      </c>
      <c r="F2784" s="165" t="s">
        <v>19897</v>
      </c>
      <c r="G2784" s="165" t="s">
        <v>12396</v>
      </c>
      <c r="H2784" s="165" t="s">
        <v>12396</v>
      </c>
      <c r="I2784" s="164" t="s">
        <v>19227</v>
      </c>
      <c r="J2784" s="164" t="s">
        <v>13660</v>
      </c>
      <c r="K2784" s="164">
        <v>9</v>
      </c>
      <c r="L2784" s="164" t="s">
        <v>12396</v>
      </c>
      <c r="M2784" s="164">
        <v>26219</v>
      </c>
    </row>
    <row r="2785" spans="1:13">
      <c r="A2785" s="162" t="s">
        <v>19898</v>
      </c>
      <c r="B2785" s="163">
        <v>328623</v>
      </c>
      <c r="C2785" s="163">
        <v>1070200267</v>
      </c>
      <c r="D2785" s="164" t="s">
        <v>19899</v>
      </c>
      <c r="E2785" s="164" t="s">
        <v>19900</v>
      </c>
      <c r="F2785" s="165" t="s">
        <v>10615</v>
      </c>
      <c r="G2785" s="165" t="s">
        <v>12396</v>
      </c>
      <c r="H2785" s="165" t="s">
        <v>12396</v>
      </c>
      <c r="I2785" s="164" t="s">
        <v>19227</v>
      </c>
      <c r="J2785" s="164" t="s">
        <v>13317</v>
      </c>
      <c r="K2785" s="164">
        <v>9</v>
      </c>
      <c r="L2785" s="164" t="s">
        <v>12396</v>
      </c>
      <c r="M2785" s="164">
        <v>25169</v>
      </c>
    </row>
    <row r="2786" spans="1:13" ht="30">
      <c r="A2786" s="162" t="s">
        <v>19901</v>
      </c>
      <c r="B2786" s="163">
        <v>366166</v>
      </c>
      <c r="C2786" s="163">
        <v>0</v>
      </c>
      <c r="D2786" s="164" t="s">
        <v>19802</v>
      </c>
      <c r="E2786" s="164" t="s">
        <v>19902</v>
      </c>
      <c r="F2786" s="165" t="s">
        <v>12895</v>
      </c>
      <c r="G2786" s="165" t="s">
        <v>12396</v>
      </c>
      <c r="H2786" s="165" t="s">
        <v>12396</v>
      </c>
      <c r="I2786" s="164" t="s">
        <v>19797</v>
      </c>
      <c r="J2786" s="164" t="s">
        <v>19797</v>
      </c>
      <c r="K2786" s="164">
        <v>9</v>
      </c>
      <c r="L2786" s="164" t="s">
        <v>12396</v>
      </c>
      <c r="M2786" s="164">
        <v>26220</v>
      </c>
    </row>
    <row r="2787" spans="1:13">
      <c r="A2787" s="162" t="s">
        <v>1216</v>
      </c>
      <c r="B2787" s="163">
        <v>446087</v>
      </c>
      <c r="C2787" s="163" t="s">
        <v>12396</v>
      </c>
      <c r="D2787" s="164" t="s">
        <v>19903</v>
      </c>
      <c r="E2787" s="164" t="s">
        <v>13791</v>
      </c>
      <c r="F2787" s="165" t="s">
        <v>10830</v>
      </c>
      <c r="G2787" s="165" t="s">
        <v>12396</v>
      </c>
      <c r="H2787" s="165" t="s">
        <v>12396</v>
      </c>
      <c r="I2787" s="164" t="s">
        <v>19227</v>
      </c>
      <c r="J2787" s="164" t="s">
        <v>13366</v>
      </c>
      <c r="K2787" s="164">
        <v>9</v>
      </c>
      <c r="L2787" s="164" t="s">
        <v>12396</v>
      </c>
      <c r="M2787" s="164">
        <v>22579</v>
      </c>
    </row>
    <row r="2788" spans="1:13">
      <c r="A2788" s="162" t="s">
        <v>315</v>
      </c>
      <c r="B2788" s="163">
        <v>270591</v>
      </c>
      <c r="C2788" s="163" t="s">
        <v>12396</v>
      </c>
      <c r="D2788" s="164" t="s">
        <v>19904</v>
      </c>
      <c r="E2788" s="164" t="s">
        <v>13217</v>
      </c>
      <c r="F2788" s="165" t="s">
        <v>10830</v>
      </c>
      <c r="G2788" s="165" t="s">
        <v>12396</v>
      </c>
      <c r="H2788" s="165" t="s">
        <v>12396</v>
      </c>
      <c r="I2788" s="164" t="s">
        <v>19227</v>
      </c>
      <c r="J2788" s="164" t="s">
        <v>13195</v>
      </c>
      <c r="K2788" s="164">
        <v>9</v>
      </c>
      <c r="L2788" s="164" t="s">
        <v>12396</v>
      </c>
      <c r="M2788" s="164">
        <v>22580</v>
      </c>
    </row>
    <row r="2789" spans="1:13">
      <c r="A2789" s="162" t="s">
        <v>492</v>
      </c>
      <c r="B2789" s="163">
        <v>340152</v>
      </c>
      <c r="C2789" s="163" t="s">
        <v>12396</v>
      </c>
      <c r="D2789" s="164" t="s">
        <v>19905</v>
      </c>
      <c r="E2789" s="164" t="s">
        <v>13228</v>
      </c>
      <c r="F2789" s="165" t="s">
        <v>10613</v>
      </c>
      <c r="G2789" s="165" t="s">
        <v>12396</v>
      </c>
      <c r="H2789" s="165" t="s">
        <v>12396</v>
      </c>
      <c r="I2789" s="164" t="s">
        <v>19227</v>
      </c>
      <c r="J2789" s="164" t="s">
        <v>13195</v>
      </c>
      <c r="K2789" s="164">
        <v>9</v>
      </c>
      <c r="L2789" s="164" t="s">
        <v>12396</v>
      </c>
      <c r="M2789" s="164">
        <v>22581</v>
      </c>
    </row>
    <row r="2790" spans="1:13" ht="30">
      <c r="A2790" s="162" t="s">
        <v>19906</v>
      </c>
      <c r="B2790" s="163">
        <v>429470</v>
      </c>
      <c r="C2790" s="163">
        <v>0</v>
      </c>
      <c r="D2790" s="164" t="s">
        <v>19907</v>
      </c>
      <c r="E2790" s="164" t="s">
        <v>19908</v>
      </c>
      <c r="F2790" s="165" t="s">
        <v>19796</v>
      </c>
      <c r="G2790" s="165" t="s">
        <v>12396</v>
      </c>
      <c r="H2790" s="165" t="s">
        <v>12396</v>
      </c>
      <c r="I2790" s="164" t="s">
        <v>19797</v>
      </c>
      <c r="J2790" s="164" t="s">
        <v>19797</v>
      </c>
      <c r="K2790" s="164">
        <v>9</v>
      </c>
      <c r="L2790" s="164" t="s">
        <v>12396</v>
      </c>
      <c r="M2790" s="164">
        <v>26221</v>
      </c>
    </row>
    <row r="2791" spans="1:13" ht="30">
      <c r="A2791" s="162" t="s">
        <v>19909</v>
      </c>
      <c r="B2791" s="163">
        <v>422898</v>
      </c>
      <c r="C2791" s="163">
        <v>0</v>
      </c>
      <c r="D2791" s="164" t="s">
        <v>19814</v>
      </c>
      <c r="E2791" s="164" t="s">
        <v>19910</v>
      </c>
      <c r="F2791" s="165" t="s">
        <v>12895</v>
      </c>
      <c r="G2791" s="165" t="s">
        <v>12396</v>
      </c>
      <c r="H2791" s="165" t="s">
        <v>12396</v>
      </c>
      <c r="I2791" s="164" t="s">
        <v>19797</v>
      </c>
      <c r="J2791" s="164" t="s">
        <v>19797</v>
      </c>
      <c r="K2791" s="164">
        <v>9</v>
      </c>
      <c r="L2791" s="164" t="s">
        <v>12396</v>
      </c>
      <c r="M2791" s="164">
        <v>26222</v>
      </c>
    </row>
    <row r="2792" spans="1:13">
      <c r="A2792" s="162" t="s">
        <v>888</v>
      </c>
      <c r="B2792" s="163">
        <v>478707</v>
      </c>
      <c r="C2792" s="163" t="s">
        <v>19911</v>
      </c>
      <c r="D2792" s="164" t="s">
        <v>19912</v>
      </c>
      <c r="E2792" s="164" t="s">
        <v>13782</v>
      </c>
      <c r="F2792" s="165" t="s">
        <v>10615</v>
      </c>
      <c r="G2792" s="165" t="s">
        <v>12396</v>
      </c>
      <c r="H2792" s="165" t="s">
        <v>12396</v>
      </c>
      <c r="I2792" s="164" t="s">
        <v>19227</v>
      </c>
      <c r="J2792" s="164" t="s">
        <v>13317</v>
      </c>
      <c r="K2792" s="164">
        <v>9</v>
      </c>
      <c r="L2792" s="164" t="s">
        <v>12396</v>
      </c>
      <c r="M2792" s="164">
        <v>23067</v>
      </c>
    </row>
    <row r="2793" spans="1:13">
      <c r="A2793" s="162" t="s">
        <v>1311</v>
      </c>
      <c r="B2793" s="163">
        <v>478709</v>
      </c>
      <c r="C2793" s="163" t="s">
        <v>19913</v>
      </c>
      <c r="D2793" s="164" t="s">
        <v>19591</v>
      </c>
      <c r="E2793" s="164" t="s">
        <v>13733</v>
      </c>
      <c r="F2793" s="165" t="s">
        <v>13202</v>
      </c>
      <c r="G2793" s="165" t="s">
        <v>12396</v>
      </c>
      <c r="H2793" s="165" t="s">
        <v>12396</v>
      </c>
      <c r="I2793" s="164" t="s">
        <v>19227</v>
      </c>
      <c r="J2793" s="164" t="s">
        <v>13344</v>
      </c>
      <c r="K2793" s="164">
        <v>9</v>
      </c>
      <c r="L2793" s="164" t="s">
        <v>12396</v>
      </c>
      <c r="M2793" s="164">
        <v>23068</v>
      </c>
    </row>
    <row r="2794" spans="1:13">
      <c r="A2794" s="162" t="s">
        <v>13732</v>
      </c>
      <c r="B2794" s="163">
        <v>478710</v>
      </c>
      <c r="C2794" s="163" t="s">
        <v>19914</v>
      </c>
      <c r="D2794" s="164" t="s">
        <v>19591</v>
      </c>
      <c r="E2794" s="164" t="s">
        <v>13731</v>
      </c>
      <c r="F2794" s="165" t="s">
        <v>13202</v>
      </c>
      <c r="G2794" s="165" t="s">
        <v>12396</v>
      </c>
      <c r="H2794" s="165" t="s">
        <v>12396</v>
      </c>
      <c r="I2794" s="164" t="s">
        <v>19227</v>
      </c>
      <c r="J2794" s="164" t="s">
        <v>13344</v>
      </c>
      <c r="K2794" s="164">
        <v>9</v>
      </c>
      <c r="L2794" s="164" t="s">
        <v>12396</v>
      </c>
      <c r="M2794" s="164">
        <v>23069</v>
      </c>
    </row>
    <row r="2795" spans="1:13">
      <c r="A2795" s="162" t="s">
        <v>998</v>
      </c>
      <c r="B2795" s="163">
        <v>269884</v>
      </c>
      <c r="C2795" s="163" t="s">
        <v>960</v>
      </c>
      <c r="D2795" s="164" t="s">
        <v>19915</v>
      </c>
      <c r="E2795" s="164" t="s">
        <v>13553</v>
      </c>
      <c r="F2795" s="165" t="s">
        <v>10613</v>
      </c>
      <c r="G2795" s="165" t="s">
        <v>12396</v>
      </c>
      <c r="H2795" s="165" t="s">
        <v>12396</v>
      </c>
      <c r="I2795" s="164" t="s">
        <v>19227</v>
      </c>
      <c r="J2795" s="164" t="s">
        <v>13534</v>
      </c>
      <c r="K2795" s="164">
        <v>9</v>
      </c>
      <c r="L2795" s="164" t="s">
        <v>12396</v>
      </c>
      <c r="M2795" s="164">
        <v>25170</v>
      </c>
    </row>
    <row r="2796" spans="1:13">
      <c r="A2796" s="162" t="s">
        <v>1443</v>
      </c>
      <c r="B2796" s="163">
        <v>449030</v>
      </c>
      <c r="C2796" s="163">
        <v>1050800055</v>
      </c>
      <c r="D2796" s="164" t="s">
        <v>19916</v>
      </c>
      <c r="E2796" s="164" t="s">
        <v>13343</v>
      </c>
      <c r="F2796" s="165" t="s">
        <v>10615</v>
      </c>
      <c r="G2796" s="165" t="s">
        <v>12396</v>
      </c>
      <c r="H2796" s="165" t="s">
        <v>12396</v>
      </c>
      <c r="I2796" s="164" t="s">
        <v>19227</v>
      </c>
      <c r="J2796" s="164" t="s">
        <v>13344</v>
      </c>
      <c r="K2796" s="164">
        <v>9</v>
      </c>
      <c r="L2796" s="164" t="s">
        <v>12396</v>
      </c>
      <c r="M2796" s="164">
        <v>24586</v>
      </c>
    </row>
    <row r="2797" spans="1:13" ht="30">
      <c r="A2797" s="162" t="s">
        <v>775</v>
      </c>
      <c r="B2797" s="163">
        <v>455883</v>
      </c>
      <c r="C2797" s="163" t="s">
        <v>12396</v>
      </c>
      <c r="D2797" s="164" t="s">
        <v>19917</v>
      </c>
      <c r="E2797" s="164" t="s">
        <v>19918</v>
      </c>
      <c r="F2797" s="165" t="s">
        <v>13196</v>
      </c>
      <c r="G2797" s="165" t="s">
        <v>12396</v>
      </c>
      <c r="H2797" s="165" t="s">
        <v>12396</v>
      </c>
      <c r="I2797" s="164" t="s">
        <v>19227</v>
      </c>
      <c r="J2797" s="164" t="s">
        <v>13282</v>
      </c>
      <c r="K2797" s="164">
        <v>9</v>
      </c>
      <c r="L2797" s="164" t="s">
        <v>12396</v>
      </c>
      <c r="M2797" s="164">
        <v>23442</v>
      </c>
    </row>
    <row r="2798" spans="1:13" ht="30">
      <c r="A2798" s="162" t="s">
        <v>19919</v>
      </c>
      <c r="B2798" s="163" t="s">
        <v>12396</v>
      </c>
      <c r="C2798" s="163">
        <v>0</v>
      </c>
      <c r="D2798" s="164" t="s">
        <v>19920</v>
      </c>
      <c r="E2798" s="164" t="s">
        <v>19921</v>
      </c>
      <c r="F2798" s="165" t="s">
        <v>17647</v>
      </c>
      <c r="G2798" s="165" t="s">
        <v>12396</v>
      </c>
      <c r="H2798" s="165" t="s">
        <v>12396</v>
      </c>
      <c r="I2798" s="164" t="s">
        <v>19227</v>
      </c>
      <c r="J2798" s="164" t="s">
        <v>19922</v>
      </c>
      <c r="K2798" s="164">
        <v>99</v>
      </c>
      <c r="L2798" s="164" t="s">
        <v>12396</v>
      </c>
      <c r="M2798" s="164">
        <v>25322</v>
      </c>
    </row>
    <row r="2799" spans="1:13" ht="30">
      <c r="A2799" s="162" t="s">
        <v>19923</v>
      </c>
      <c r="B2799" s="163" t="s">
        <v>12396</v>
      </c>
      <c r="C2799" s="163">
        <v>0</v>
      </c>
      <c r="D2799" s="164" t="s">
        <v>19924</v>
      </c>
      <c r="E2799" s="164" t="s">
        <v>19925</v>
      </c>
      <c r="F2799" s="165" t="s">
        <v>17647</v>
      </c>
      <c r="G2799" s="165" t="s">
        <v>12396</v>
      </c>
      <c r="H2799" s="165" t="s">
        <v>12396</v>
      </c>
      <c r="I2799" s="164" t="s">
        <v>19227</v>
      </c>
      <c r="J2799" s="164" t="s">
        <v>19883</v>
      </c>
      <c r="K2799" s="164">
        <v>9</v>
      </c>
      <c r="L2799" s="164" t="s">
        <v>12396</v>
      </c>
      <c r="M2799" s="164">
        <v>25323</v>
      </c>
    </row>
    <row r="2800" spans="1:13" ht="30">
      <c r="A2800" s="162" t="s">
        <v>19926</v>
      </c>
      <c r="B2800" s="163" t="s">
        <v>12396</v>
      </c>
      <c r="C2800" s="163">
        <v>0</v>
      </c>
      <c r="D2800" s="164" t="s">
        <v>19924</v>
      </c>
      <c r="E2800" s="164" t="s">
        <v>19927</v>
      </c>
      <c r="F2800" s="165" t="s">
        <v>17647</v>
      </c>
      <c r="G2800" s="165" t="s">
        <v>12396</v>
      </c>
      <c r="H2800" s="165" t="s">
        <v>12396</v>
      </c>
      <c r="I2800" s="164" t="s">
        <v>19227</v>
      </c>
      <c r="J2800" s="164" t="s">
        <v>19883</v>
      </c>
      <c r="K2800" s="164">
        <v>9</v>
      </c>
      <c r="L2800" s="164" t="s">
        <v>12396</v>
      </c>
      <c r="M2800" s="164">
        <v>25324</v>
      </c>
    </row>
    <row r="2801" spans="1:13" ht="30">
      <c r="A2801" s="162" t="s">
        <v>19928</v>
      </c>
      <c r="B2801" s="163">
        <v>433103</v>
      </c>
      <c r="C2801" s="163">
        <v>0</v>
      </c>
      <c r="D2801" s="164" t="s">
        <v>19929</v>
      </c>
      <c r="E2801" s="164" t="s">
        <v>19930</v>
      </c>
      <c r="F2801" s="165" t="s">
        <v>19796</v>
      </c>
      <c r="G2801" s="165" t="s">
        <v>12396</v>
      </c>
      <c r="H2801" s="165" t="s">
        <v>12396</v>
      </c>
      <c r="I2801" s="164" t="s">
        <v>19797</v>
      </c>
      <c r="J2801" s="164" t="s">
        <v>19797</v>
      </c>
      <c r="K2801" s="164">
        <v>4</v>
      </c>
      <c r="L2801" s="164" t="s">
        <v>12396</v>
      </c>
      <c r="M2801" s="164">
        <v>27030</v>
      </c>
    </row>
    <row r="2802" spans="1:13" ht="30">
      <c r="A2802" s="162" t="s">
        <v>19931</v>
      </c>
      <c r="B2802" s="163">
        <v>433103</v>
      </c>
      <c r="C2802" s="163">
        <v>0</v>
      </c>
      <c r="D2802" s="164" t="s">
        <v>19929</v>
      </c>
      <c r="E2802" s="164" t="s">
        <v>19932</v>
      </c>
      <c r="F2802" s="165" t="s">
        <v>19796</v>
      </c>
      <c r="G2802" s="165" t="s">
        <v>12396</v>
      </c>
      <c r="H2802" s="165" t="s">
        <v>12396</v>
      </c>
      <c r="I2802" s="164" t="s">
        <v>19797</v>
      </c>
      <c r="J2802" s="164" t="s">
        <v>19797</v>
      </c>
      <c r="K2802" s="164">
        <v>4</v>
      </c>
      <c r="L2802" s="164" t="s">
        <v>12396</v>
      </c>
      <c r="M2802" s="164">
        <v>27031</v>
      </c>
    </row>
    <row r="2803" spans="1:13" ht="30">
      <c r="A2803" s="162" t="s">
        <v>19933</v>
      </c>
      <c r="B2803" s="163">
        <v>433103</v>
      </c>
      <c r="C2803" s="163">
        <v>0</v>
      </c>
      <c r="D2803" s="164" t="s">
        <v>19929</v>
      </c>
      <c r="E2803" s="164" t="s">
        <v>19934</v>
      </c>
      <c r="F2803" s="165" t="s">
        <v>19796</v>
      </c>
      <c r="G2803" s="165" t="s">
        <v>12396</v>
      </c>
      <c r="H2803" s="165" t="s">
        <v>12396</v>
      </c>
      <c r="I2803" s="164" t="s">
        <v>19797</v>
      </c>
      <c r="J2803" s="164" t="s">
        <v>19797</v>
      </c>
      <c r="K2803" s="164">
        <v>4</v>
      </c>
      <c r="L2803" s="164" t="s">
        <v>12396</v>
      </c>
      <c r="M2803" s="164">
        <v>27032</v>
      </c>
    </row>
    <row r="2804" spans="1:13" ht="30">
      <c r="A2804" s="162" t="s">
        <v>19935</v>
      </c>
      <c r="B2804" s="163">
        <v>430609</v>
      </c>
      <c r="C2804" s="163">
        <v>0</v>
      </c>
      <c r="D2804" s="164" t="s">
        <v>19936</v>
      </c>
      <c r="E2804" s="164" t="s">
        <v>19937</v>
      </c>
      <c r="F2804" s="165" t="s">
        <v>19796</v>
      </c>
      <c r="G2804" s="165" t="s">
        <v>12396</v>
      </c>
      <c r="H2804" s="165" t="s">
        <v>12396</v>
      </c>
      <c r="I2804" s="164" t="s">
        <v>19797</v>
      </c>
      <c r="J2804" s="164" t="s">
        <v>19797</v>
      </c>
      <c r="K2804" s="164">
        <v>4</v>
      </c>
      <c r="L2804" s="164" t="s">
        <v>12396</v>
      </c>
      <c r="M2804" s="164">
        <v>27033</v>
      </c>
    </row>
    <row r="2805" spans="1:13" ht="30">
      <c r="A2805" s="162" t="s">
        <v>19938</v>
      </c>
      <c r="B2805" s="163">
        <v>430609</v>
      </c>
      <c r="C2805" s="163">
        <v>0</v>
      </c>
      <c r="D2805" s="164" t="s">
        <v>19936</v>
      </c>
      <c r="E2805" s="164" t="s">
        <v>19939</v>
      </c>
      <c r="F2805" s="165" t="s">
        <v>19796</v>
      </c>
      <c r="G2805" s="165" t="s">
        <v>12396</v>
      </c>
      <c r="H2805" s="165" t="s">
        <v>12396</v>
      </c>
      <c r="I2805" s="164" t="s">
        <v>19797</v>
      </c>
      <c r="J2805" s="164" t="s">
        <v>19797</v>
      </c>
      <c r="K2805" s="164">
        <v>4</v>
      </c>
      <c r="L2805" s="164" t="s">
        <v>12396</v>
      </c>
      <c r="M2805" s="164">
        <v>27035</v>
      </c>
    </row>
    <row r="2806" spans="1:13">
      <c r="A2806" s="162" t="s">
        <v>19940</v>
      </c>
      <c r="B2806" s="163">
        <v>602308</v>
      </c>
      <c r="C2806" s="163">
        <v>0</v>
      </c>
      <c r="D2806" s="164" t="s">
        <v>19941</v>
      </c>
      <c r="E2806" s="164" t="s">
        <v>19942</v>
      </c>
      <c r="F2806" s="165" t="s">
        <v>10613</v>
      </c>
      <c r="G2806" s="165" t="s">
        <v>12396</v>
      </c>
      <c r="H2806" s="165" t="s">
        <v>12396</v>
      </c>
      <c r="I2806" s="164" t="s">
        <v>19227</v>
      </c>
      <c r="J2806" s="164" t="s">
        <v>13457</v>
      </c>
      <c r="K2806" s="164">
        <v>9</v>
      </c>
      <c r="L2806" s="164" t="s">
        <v>12396</v>
      </c>
      <c r="M2806" s="164">
        <v>27276</v>
      </c>
    </row>
  </sheetData>
  <autoFilter ref="A4:M4" xr:uid="{E6D9B9FA-E474-4C5C-9995-52447DE922BB}"/>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114F8-B34A-4841-B349-51ABFAD9FFA3}">
  <dimension ref="A1:C89"/>
  <sheetViews>
    <sheetView workbookViewId="0">
      <selection activeCell="A7" sqref="A7"/>
    </sheetView>
  </sheetViews>
  <sheetFormatPr defaultRowHeight="15"/>
  <cols>
    <col min="2" max="2" width="15" customWidth="1"/>
    <col min="3" max="3" width="12" customWidth="1"/>
  </cols>
  <sheetData>
    <row r="1" spans="1:3" ht="30">
      <c r="A1" s="137" t="s">
        <v>2</v>
      </c>
      <c r="B1" s="138" t="s">
        <v>19943</v>
      </c>
    </row>
    <row r="2" spans="1:3">
      <c r="A2" s="55">
        <v>11</v>
      </c>
      <c r="B2" s="55">
        <v>36</v>
      </c>
    </row>
    <row r="3" spans="1:3">
      <c r="A3" s="55">
        <v>35</v>
      </c>
      <c r="B3" s="55">
        <v>36</v>
      </c>
    </row>
    <row r="4" spans="1:3">
      <c r="A4" s="55">
        <v>9</v>
      </c>
      <c r="B4" s="55">
        <v>37</v>
      </c>
    </row>
    <row r="5" spans="1:3">
      <c r="A5" s="55">
        <v>36</v>
      </c>
      <c r="B5" s="55">
        <v>39</v>
      </c>
    </row>
    <row r="6" spans="1:3">
      <c r="A6" s="55">
        <v>28</v>
      </c>
      <c r="B6" s="55">
        <v>48</v>
      </c>
      <c r="C6" t="s">
        <v>19944</v>
      </c>
    </row>
    <row r="9" spans="1:3">
      <c r="A9" s="140" t="s">
        <v>0</v>
      </c>
      <c r="B9" s="141" t="s">
        <v>14</v>
      </c>
      <c r="C9" s="141" t="s">
        <v>19945</v>
      </c>
    </row>
    <row r="10" spans="1:3">
      <c r="A10" s="142">
        <v>402747</v>
      </c>
      <c r="B10" s="143" t="s">
        <v>3915</v>
      </c>
      <c r="C10" s="55">
        <v>48</v>
      </c>
    </row>
    <row r="11" spans="1:3">
      <c r="A11" s="142">
        <v>402756</v>
      </c>
      <c r="B11" s="143" t="s">
        <v>3915</v>
      </c>
      <c r="C11" s="55">
        <v>48</v>
      </c>
    </row>
    <row r="12" spans="1:3">
      <c r="A12" s="142">
        <v>402757</v>
      </c>
      <c r="B12" s="143" t="s">
        <v>3915</v>
      </c>
      <c r="C12" s="55">
        <v>48</v>
      </c>
    </row>
    <row r="13" spans="1:3">
      <c r="A13" s="142">
        <v>402759</v>
      </c>
      <c r="B13" s="143" t="s">
        <v>3915</v>
      </c>
      <c r="C13" s="55">
        <v>48</v>
      </c>
    </row>
    <row r="14" spans="1:3">
      <c r="A14" s="142">
        <v>402761</v>
      </c>
      <c r="B14" s="143" t="s">
        <v>3915</v>
      </c>
      <c r="C14" s="55">
        <v>48</v>
      </c>
    </row>
    <row r="15" spans="1:3">
      <c r="A15" s="142">
        <v>402763</v>
      </c>
      <c r="B15" s="143" t="s">
        <v>3915</v>
      </c>
      <c r="C15" s="55">
        <v>48</v>
      </c>
    </row>
    <row r="16" spans="1:3">
      <c r="A16" s="142">
        <v>402765</v>
      </c>
      <c r="B16" s="143" t="s">
        <v>3915</v>
      </c>
      <c r="C16" s="55">
        <v>48</v>
      </c>
    </row>
    <row r="17" spans="1:3">
      <c r="A17" s="142">
        <v>402769</v>
      </c>
      <c r="B17" s="143" t="s">
        <v>3915</v>
      </c>
      <c r="C17" s="55">
        <v>48</v>
      </c>
    </row>
    <row r="18" spans="1:3">
      <c r="A18" s="142">
        <v>402766</v>
      </c>
      <c r="B18" s="143" t="s">
        <v>3915</v>
      </c>
      <c r="C18" s="55">
        <v>48</v>
      </c>
    </row>
    <row r="19" spans="1:3">
      <c r="A19" s="142">
        <v>402770</v>
      </c>
      <c r="B19" s="143" t="s">
        <v>3915</v>
      </c>
      <c r="C19" s="55">
        <v>48</v>
      </c>
    </row>
    <row r="20" spans="1:3">
      <c r="A20" s="142">
        <v>402771</v>
      </c>
      <c r="B20" s="143" t="s">
        <v>3915</v>
      </c>
      <c r="C20" s="55">
        <v>48</v>
      </c>
    </row>
    <row r="21" spans="1:3">
      <c r="A21" s="142">
        <v>402758</v>
      </c>
      <c r="B21" s="143" t="s">
        <v>3915</v>
      </c>
      <c r="C21" s="55">
        <v>48</v>
      </c>
    </row>
    <row r="22" spans="1:3">
      <c r="A22" s="142">
        <v>402768</v>
      </c>
      <c r="B22" s="143" t="s">
        <v>3915</v>
      </c>
      <c r="C22" s="55">
        <v>48</v>
      </c>
    </row>
    <row r="23" spans="1:3">
      <c r="A23" s="142">
        <v>402773</v>
      </c>
      <c r="B23" s="143" t="s">
        <v>3915</v>
      </c>
      <c r="C23" s="55">
        <v>48</v>
      </c>
    </row>
    <row r="24" spans="1:3">
      <c r="A24" s="142">
        <v>402774</v>
      </c>
      <c r="B24" s="143" t="s">
        <v>3915</v>
      </c>
      <c r="C24" s="55">
        <v>48</v>
      </c>
    </row>
    <row r="25" spans="1:3">
      <c r="A25" s="142">
        <v>402775</v>
      </c>
      <c r="B25" s="143" t="s">
        <v>3915</v>
      </c>
      <c r="C25" s="55">
        <v>48</v>
      </c>
    </row>
    <row r="26" spans="1:3">
      <c r="A26" s="142">
        <v>402776</v>
      </c>
      <c r="B26" s="143" t="s">
        <v>3915</v>
      </c>
      <c r="C26" s="55">
        <v>48</v>
      </c>
    </row>
    <row r="27" spans="1:3">
      <c r="A27" s="142">
        <v>402777</v>
      </c>
      <c r="B27" s="143" t="s">
        <v>3915</v>
      </c>
      <c r="C27" s="55">
        <v>48</v>
      </c>
    </row>
    <row r="28" spans="1:3">
      <c r="A28" s="142">
        <v>402778</v>
      </c>
      <c r="B28" s="143" t="s">
        <v>3915</v>
      </c>
      <c r="C28" s="55">
        <v>48</v>
      </c>
    </row>
    <row r="29" spans="1:3">
      <c r="A29" s="142">
        <v>402772</v>
      </c>
      <c r="B29" s="143" t="s">
        <v>3915</v>
      </c>
      <c r="C29" s="55">
        <v>48</v>
      </c>
    </row>
    <row r="30" spans="1:3">
      <c r="A30" s="142">
        <v>402779</v>
      </c>
      <c r="B30" s="143" t="s">
        <v>3915</v>
      </c>
      <c r="C30" s="55">
        <v>48</v>
      </c>
    </row>
    <row r="31" spans="1:3">
      <c r="A31" s="142">
        <v>402764</v>
      </c>
      <c r="B31" s="143" t="s">
        <v>3915</v>
      </c>
      <c r="C31" s="55">
        <v>48</v>
      </c>
    </row>
    <row r="32" spans="1:3">
      <c r="A32" s="142">
        <v>402781</v>
      </c>
      <c r="B32" s="143" t="s">
        <v>3915</v>
      </c>
      <c r="C32" s="55">
        <v>48</v>
      </c>
    </row>
    <row r="33" spans="1:3">
      <c r="A33" s="142">
        <v>402782</v>
      </c>
      <c r="B33" s="143" t="s">
        <v>3915</v>
      </c>
      <c r="C33" s="55">
        <v>48</v>
      </c>
    </row>
    <row r="34" spans="1:3">
      <c r="A34" s="142">
        <v>402783</v>
      </c>
      <c r="B34" s="143" t="s">
        <v>3915</v>
      </c>
      <c r="C34" s="55">
        <v>48</v>
      </c>
    </row>
    <row r="35" spans="1:3">
      <c r="A35" s="142">
        <v>402785</v>
      </c>
      <c r="B35" s="143" t="s">
        <v>3915</v>
      </c>
      <c r="C35" s="55">
        <v>48</v>
      </c>
    </row>
    <row r="36" spans="1:3">
      <c r="A36" s="142">
        <v>402784</v>
      </c>
      <c r="B36" s="143" t="s">
        <v>3915</v>
      </c>
      <c r="C36" s="55">
        <v>48</v>
      </c>
    </row>
    <row r="37" spans="1:3">
      <c r="A37" s="142">
        <v>402787</v>
      </c>
      <c r="B37" s="143" t="s">
        <v>3915</v>
      </c>
      <c r="C37" s="55">
        <v>48</v>
      </c>
    </row>
    <row r="38" spans="1:3">
      <c r="A38" s="142">
        <v>402789</v>
      </c>
      <c r="B38" s="143" t="s">
        <v>3915</v>
      </c>
      <c r="C38" s="55">
        <v>48</v>
      </c>
    </row>
    <row r="39" spans="1:3">
      <c r="A39" s="142">
        <v>402790</v>
      </c>
      <c r="B39" s="143" t="s">
        <v>3915</v>
      </c>
      <c r="C39" s="55">
        <v>48</v>
      </c>
    </row>
    <row r="40" spans="1:3">
      <c r="A40" s="142">
        <v>402791</v>
      </c>
      <c r="B40" s="143" t="s">
        <v>3915</v>
      </c>
      <c r="C40" s="55">
        <v>48</v>
      </c>
    </row>
    <row r="41" spans="1:3">
      <c r="A41" s="142">
        <v>402788</v>
      </c>
      <c r="B41" s="143" t="s">
        <v>3915</v>
      </c>
      <c r="C41" s="55">
        <v>48</v>
      </c>
    </row>
    <row r="42" spans="1:3">
      <c r="A42" s="142">
        <v>402792</v>
      </c>
      <c r="B42" s="143" t="s">
        <v>3915</v>
      </c>
      <c r="C42" s="55">
        <v>48</v>
      </c>
    </row>
    <row r="43" spans="1:3">
      <c r="A43" s="142">
        <v>402786</v>
      </c>
      <c r="B43" s="143" t="s">
        <v>3915</v>
      </c>
      <c r="C43" s="55">
        <v>48</v>
      </c>
    </row>
    <row r="44" spans="1:3">
      <c r="A44" s="142">
        <v>402793</v>
      </c>
      <c r="B44" s="143" t="s">
        <v>3915</v>
      </c>
      <c r="C44" s="55">
        <v>48</v>
      </c>
    </row>
    <row r="45" spans="1:3">
      <c r="A45" s="142">
        <v>402795</v>
      </c>
      <c r="B45" s="143" t="s">
        <v>3915</v>
      </c>
      <c r="C45" s="55">
        <v>48</v>
      </c>
    </row>
    <row r="46" spans="1:3">
      <c r="A46" s="142">
        <v>402796</v>
      </c>
      <c r="B46" s="143" t="s">
        <v>3915</v>
      </c>
      <c r="C46" s="55">
        <v>48</v>
      </c>
    </row>
    <row r="47" spans="1:3">
      <c r="A47" s="142">
        <v>402797</v>
      </c>
      <c r="B47" s="143" t="s">
        <v>3915</v>
      </c>
      <c r="C47" s="55">
        <v>48</v>
      </c>
    </row>
    <row r="48" spans="1:3">
      <c r="A48" s="142">
        <v>402799</v>
      </c>
      <c r="B48" s="143" t="s">
        <v>3915</v>
      </c>
      <c r="C48" s="55">
        <v>48</v>
      </c>
    </row>
    <row r="49" spans="1:3">
      <c r="A49" s="142">
        <v>402794</v>
      </c>
      <c r="B49" s="143" t="s">
        <v>3915</v>
      </c>
      <c r="C49" s="55">
        <v>48</v>
      </c>
    </row>
    <row r="50" spans="1:3">
      <c r="A50" s="142">
        <v>402800</v>
      </c>
      <c r="B50" s="143" t="s">
        <v>3915</v>
      </c>
      <c r="C50" s="55">
        <v>48</v>
      </c>
    </row>
    <row r="51" spans="1:3">
      <c r="A51" s="142">
        <v>402801</v>
      </c>
      <c r="B51" s="143" t="s">
        <v>3915</v>
      </c>
      <c r="C51" s="55">
        <v>48</v>
      </c>
    </row>
    <row r="52" spans="1:3">
      <c r="A52" s="142">
        <v>402187</v>
      </c>
      <c r="B52" s="143" t="s">
        <v>3915</v>
      </c>
      <c r="C52" s="55">
        <v>48</v>
      </c>
    </row>
    <row r="53" spans="1:3">
      <c r="A53" s="142">
        <v>400588</v>
      </c>
      <c r="B53" s="143" t="s">
        <v>3920</v>
      </c>
      <c r="C53" s="55">
        <v>48</v>
      </c>
    </row>
    <row r="54" spans="1:3">
      <c r="A54" s="142">
        <v>401299</v>
      </c>
      <c r="B54" s="143" t="s">
        <v>3920</v>
      </c>
      <c r="C54" s="55">
        <v>48</v>
      </c>
    </row>
    <row r="55" spans="1:3">
      <c r="A55" s="142">
        <v>402213</v>
      </c>
      <c r="B55" s="143" t="s">
        <v>3920</v>
      </c>
      <c r="C55" s="55">
        <v>48</v>
      </c>
    </row>
    <row r="56" spans="1:3">
      <c r="A56" s="142">
        <v>401908</v>
      </c>
      <c r="B56" s="143" t="s">
        <v>3920</v>
      </c>
      <c r="C56" s="55">
        <v>48</v>
      </c>
    </row>
    <row r="57" spans="1:3">
      <c r="A57" s="142">
        <v>401291</v>
      </c>
      <c r="B57" s="143" t="s">
        <v>3920</v>
      </c>
      <c r="C57" s="55">
        <v>48</v>
      </c>
    </row>
    <row r="58" spans="1:3">
      <c r="A58" s="142">
        <v>400072</v>
      </c>
      <c r="B58" s="143" t="s">
        <v>3920</v>
      </c>
      <c r="C58" s="55">
        <v>48</v>
      </c>
    </row>
    <row r="59" spans="1:3">
      <c r="A59" s="142">
        <v>401917</v>
      </c>
      <c r="B59" s="143" t="s">
        <v>3920</v>
      </c>
      <c r="C59" s="55">
        <v>48</v>
      </c>
    </row>
    <row r="60" spans="1:3">
      <c r="A60" s="142">
        <v>400754</v>
      </c>
      <c r="B60" s="143" t="s">
        <v>3920</v>
      </c>
      <c r="C60" s="55">
        <v>48</v>
      </c>
    </row>
    <row r="61" spans="1:3">
      <c r="A61" s="142">
        <v>400943</v>
      </c>
      <c r="B61" s="143" t="s">
        <v>3920</v>
      </c>
      <c r="C61" s="55">
        <v>48</v>
      </c>
    </row>
    <row r="62" spans="1:3">
      <c r="A62" s="142">
        <v>401414</v>
      </c>
      <c r="B62" s="143" t="s">
        <v>3920</v>
      </c>
      <c r="C62" s="55">
        <v>48</v>
      </c>
    </row>
    <row r="63" spans="1:3">
      <c r="A63" s="142">
        <v>400130</v>
      </c>
      <c r="B63" s="143" t="s">
        <v>3920</v>
      </c>
      <c r="C63" s="55">
        <v>48</v>
      </c>
    </row>
    <row r="64" spans="1:3">
      <c r="A64" s="142">
        <v>402281</v>
      </c>
      <c r="B64" s="143" t="s">
        <v>3920</v>
      </c>
      <c r="C64" s="55">
        <v>48</v>
      </c>
    </row>
    <row r="65" spans="1:3">
      <c r="A65" s="142">
        <v>401871</v>
      </c>
      <c r="B65" s="143" t="s">
        <v>3920</v>
      </c>
      <c r="C65" s="55">
        <v>48</v>
      </c>
    </row>
    <row r="66" spans="1:3">
      <c r="A66" s="142">
        <v>400776</v>
      </c>
      <c r="B66" s="143" t="s">
        <v>3920</v>
      </c>
      <c r="C66" s="55">
        <v>48</v>
      </c>
    </row>
    <row r="67" spans="1:3">
      <c r="A67" s="142">
        <v>400542</v>
      </c>
      <c r="B67" s="143" t="s">
        <v>3920</v>
      </c>
      <c r="C67" s="55">
        <v>48</v>
      </c>
    </row>
    <row r="68" spans="1:3">
      <c r="A68" s="142">
        <v>402584</v>
      </c>
      <c r="B68" s="143" t="s">
        <v>3920</v>
      </c>
      <c r="C68" s="55">
        <v>48</v>
      </c>
    </row>
    <row r="69" spans="1:3">
      <c r="A69" s="142">
        <v>401654</v>
      </c>
      <c r="B69" s="143" t="s">
        <v>3920</v>
      </c>
      <c r="C69" s="55">
        <v>48</v>
      </c>
    </row>
    <row r="70" spans="1:3">
      <c r="A70" s="142">
        <v>401598</v>
      </c>
      <c r="B70" s="143" t="s">
        <v>3920</v>
      </c>
      <c r="C70" s="55">
        <v>48</v>
      </c>
    </row>
    <row r="71" spans="1:3">
      <c r="A71" s="142">
        <v>401140</v>
      </c>
      <c r="B71" s="143" t="s">
        <v>3920</v>
      </c>
      <c r="C71" s="55">
        <v>48</v>
      </c>
    </row>
    <row r="72" spans="1:3">
      <c r="A72" s="142">
        <v>401391</v>
      </c>
      <c r="B72" s="143" t="s">
        <v>3920</v>
      </c>
      <c r="C72" s="55">
        <v>48</v>
      </c>
    </row>
    <row r="73" spans="1:3">
      <c r="A73" s="142">
        <v>402253</v>
      </c>
      <c r="B73" s="143" t="s">
        <v>3920</v>
      </c>
      <c r="C73" s="55">
        <v>48</v>
      </c>
    </row>
    <row r="74" spans="1:3">
      <c r="A74" s="142">
        <v>402272</v>
      </c>
      <c r="B74" s="143" t="s">
        <v>3920</v>
      </c>
      <c r="C74" s="55">
        <v>48</v>
      </c>
    </row>
    <row r="75" spans="1:3">
      <c r="A75" s="142">
        <v>401449</v>
      </c>
      <c r="B75" s="143" t="s">
        <v>3920</v>
      </c>
      <c r="C75" s="55">
        <v>48</v>
      </c>
    </row>
    <row r="76" spans="1:3">
      <c r="A76" s="142">
        <v>402377</v>
      </c>
      <c r="B76" s="143" t="s">
        <v>3920</v>
      </c>
      <c r="C76" s="55">
        <v>48</v>
      </c>
    </row>
    <row r="77" spans="1:3">
      <c r="A77" s="142">
        <v>401852</v>
      </c>
      <c r="B77" s="143" t="s">
        <v>3920</v>
      </c>
      <c r="C77" s="55">
        <v>48</v>
      </c>
    </row>
    <row r="78" spans="1:3">
      <c r="A78" s="142">
        <v>400246</v>
      </c>
      <c r="B78" s="143" t="s">
        <v>3920</v>
      </c>
      <c r="C78" s="55">
        <v>48</v>
      </c>
    </row>
    <row r="79" spans="1:3">
      <c r="A79" s="142">
        <v>400153</v>
      </c>
      <c r="B79" s="143" t="s">
        <v>3920</v>
      </c>
      <c r="C79" s="55">
        <v>48</v>
      </c>
    </row>
    <row r="80" spans="1:3">
      <c r="A80" s="142">
        <v>400102</v>
      </c>
      <c r="B80" s="143" t="s">
        <v>3920</v>
      </c>
      <c r="C80" s="55">
        <v>48</v>
      </c>
    </row>
    <row r="81" spans="1:3">
      <c r="A81" s="142">
        <v>400582</v>
      </c>
      <c r="B81" s="143" t="s">
        <v>3920</v>
      </c>
      <c r="C81" s="55">
        <v>48</v>
      </c>
    </row>
    <row r="82" spans="1:3">
      <c r="A82" s="142">
        <v>402604</v>
      </c>
      <c r="B82" s="143" t="s">
        <v>3920</v>
      </c>
      <c r="C82" s="55">
        <v>48</v>
      </c>
    </row>
    <row r="83" spans="1:3">
      <c r="A83" s="142">
        <v>401856</v>
      </c>
      <c r="B83" s="143" t="s">
        <v>3920</v>
      </c>
      <c r="C83" s="55">
        <v>48</v>
      </c>
    </row>
    <row r="84" spans="1:3">
      <c r="A84" s="142">
        <v>400144</v>
      </c>
      <c r="B84" s="143" t="s">
        <v>3920</v>
      </c>
      <c r="C84" s="55">
        <v>48</v>
      </c>
    </row>
    <row r="85" spans="1:3">
      <c r="A85" s="142">
        <v>400324</v>
      </c>
      <c r="B85" s="143" t="s">
        <v>3920</v>
      </c>
      <c r="C85" s="55">
        <v>48</v>
      </c>
    </row>
    <row r="86" spans="1:3">
      <c r="A86" s="142">
        <v>400173</v>
      </c>
      <c r="B86" s="143" t="s">
        <v>3920</v>
      </c>
      <c r="C86" s="55">
        <v>48</v>
      </c>
    </row>
    <row r="87" spans="1:3">
      <c r="A87" s="144">
        <v>404715</v>
      </c>
      <c r="B87" s="143" t="s">
        <v>3915</v>
      </c>
      <c r="C87" s="55">
        <v>48</v>
      </c>
    </row>
    <row r="88" spans="1:3">
      <c r="A88" s="144">
        <v>404716</v>
      </c>
      <c r="B88" s="143" t="s">
        <v>3915</v>
      </c>
      <c r="C88" s="55">
        <v>48</v>
      </c>
    </row>
    <row r="89" spans="1:3">
      <c r="A89" s="144">
        <v>404718</v>
      </c>
      <c r="B89" s="143" t="s">
        <v>3915</v>
      </c>
      <c r="C89" s="55">
        <v>48</v>
      </c>
    </row>
  </sheetData>
  <conditionalFormatting sqref="B9:C9">
    <cfRule type="duplicateValues" dxfId="14"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CD742-077C-4304-8DFF-56E41AF2D5F0}">
  <dimension ref="A1:R91"/>
  <sheetViews>
    <sheetView topLeftCell="A68" workbookViewId="0">
      <selection activeCell="N73" sqref="N73"/>
    </sheetView>
  </sheetViews>
  <sheetFormatPr defaultRowHeight="15"/>
  <cols>
    <col min="2" max="2" width="15.28515625" style="185" bestFit="1" customWidth="1"/>
    <col min="3" max="3" width="15.42578125" customWidth="1"/>
    <col min="4" max="4" width="14.5703125" customWidth="1"/>
    <col min="5" max="5" width="46.42578125" style="261" customWidth="1"/>
    <col min="6" max="6" width="51.28515625" style="216" customWidth="1"/>
    <col min="7" max="7" width="29.42578125" style="216" customWidth="1"/>
    <col min="8" max="8" width="15" bestFit="1" customWidth="1"/>
    <col min="11" max="11" width="12.140625" customWidth="1"/>
    <col min="13" max="13" width="9.140625" style="246"/>
    <col min="14" max="14" width="16.28515625" customWidth="1"/>
    <col min="15" max="15" width="19.42578125" customWidth="1"/>
    <col min="16" max="16" width="28.28515625" customWidth="1"/>
    <col min="17" max="17" width="23.85546875" customWidth="1"/>
    <col min="18" max="18" width="29" customWidth="1"/>
  </cols>
  <sheetData>
    <row r="1" spans="1:18" ht="8.25" customHeight="1"/>
    <row r="2" spans="1:18">
      <c r="B2" s="220" t="s">
        <v>19946</v>
      </c>
    </row>
    <row r="3" spans="1:18" ht="26.25" customHeight="1">
      <c r="B3" s="221">
        <v>18</v>
      </c>
    </row>
    <row r="4" spans="1:18" ht="54.75" customHeight="1">
      <c r="B4" s="222"/>
      <c r="F4" s="238" t="s">
        <v>19947</v>
      </c>
    </row>
    <row r="5" spans="1:18" ht="10.5" customHeight="1">
      <c r="B5" s="222"/>
    </row>
    <row r="6" spans="1:18">
      <c r="A6" s="49"/>
      <c r="B6" s="242" t="s">
        <v>19948</v>
      </c>
      <c r="C6" s="295" t="s">
        <v>19949</v>
      </c>
      <c r="D6" s="295"/>
      <c r="E6" s="295"/>
      <c r="F6" s="295"/>
      <c r="G6" s="295"/>
      <c r="H6" s="295"/>
      <c r="I6" s="295"/>
      <c r="J6" s="295"/>
      <c r="K6" s="295"/>
      <c r="L6" s="295"/>
      <c r="M6" s="295"/>
      <c r="N6" s="295"/>
      <c r="O6" s="296"/>
    </row>
    <row r="7" spans="1:18" s="217" customFormat="1" ht="30">
      <c r="A7" s="139" t="s">
        <v>12380</v>
      </c>
      <c r="B7" s="223" t="s">
        <v>0</v>
      </c>
      <c r="C7" s="207" t="s">
        <v>11</v>
      </c>
      <c r="D7" s="42" t="s">
        <v>12</v>
      </c>
      <c r="E7" s="262" t="s">
        <v>19950</v>
      </c>
      <c r="F7" s="239" t="s">
        <v>19951</v>
      </c>
      <c r="G7" s="262" t="s">
        <v>19952</v>
      </c>
      <c r="H7" s="43" t="s">
        <v>12847</v>
      </c>
      <c r="I7" s="42" t="s">
        <v>19953</v>
      </c>
      <c r="J7" s="43" t="s">
        <v>19954</v>
      </c>
      <c r="K7" s="43" t="s">
        <v>19955</v>
      </c>
      <c r="L7" s="43" t="s">
        <v>19956</v>
      </c>
      <c r="M7" s="247" t="s">
        <v>19957</v>
      </c>
      <c r="N7" s="43" t="s">
        <v>19958</v>
      </c>
      <c r="O7" s="43" t="s">
        <v>19959</v>
      </c>
      <c r="P7" s="245" t="s">
        <v>19960</v>
      </c>
      <c r="Q7" s="245" t="s">
        <v>19961</v>
      </c>
      <c r="R7" s="217" t="s">
        <v>19962</v>
      </c>
    </row>
    <row r="8" spans="1:18" s="152" customFormat="1">
      <c r="A8" s="70">
        <v>1</v>
      </c>
      <c r="B8" s="231">
        <v>402679</v>
      </c>
      <c r="C8" s="60">
        <f>_xlfn.XLOOKUP($B8,AGHU!$A:$A,AGHU!L:L,"",0,1)</f>
        <v>448983</v>
      </c>
      <c r="D8" s="206" t="str">
        <f>_xlfn.XLOOKUP($B8,AGHU!$A:$A,AGHU!M:M,"",0,1)</f>
        <v>EBF00966</v>
      </c>
      <c r="E8" s="230" t="str">
        <f>UPPER(_xlfn.XLOOKUP($B8,AGHU!$A:$A,AGHU!E:E,"",0,1))</f>
        <v>HEPARINA SODICA 5000 UI 0,25 ML AP</v>
      </c>
      <c r="F8" s="230" t="str">
        <f>UPPER(_xlfn.XLOOKUP(B8,AGHU!A:A,AGHU!F:F,"",0,1))</f>
        <v>HEPARINA SÓDICA; 5.000 UI/0,25 ML; SOLUÇÃO INJETÁVEL. - REGISTRADO NA ANVISA COMO MEDICAMENTO. | APRESENTAÇÃO: AMPOLA 0,25 ML</v>
      </c>
      <c r="G8" s="230" t="str">
        <f>UPPER(_xlfn.XLOOKUP(D8,'Catálogo EBS'!A:A,'Catálogo EBS'!E:E,"",0,1))</f>
        <v>HEPARINA SÓDICA; 5.000 UI/0,25 ML; SOLUÇÃO INJETÁVEL_0,25 ML</v>
      </c>
      <c r="H8" s="60" t="str">
        <f>_xlfn.XLOOKUP($B8,AGHU!$A:$A,AGHU!G:G,"",0,1)</f>
        <v>AMP</v>
      </c>
      <c r="I8" s="60">
        <f>_xlfn.XLOOKUP($B8,Estoque!C:C,Estoque!G:G,"",0,1)</f>
        <v>2050</v>
      </c>
      <c r="J8" s="60">
        <f>_xlfn.XLOOKUP($B8,AGHU!$A:$A,AGHU!I:I,"",0,1)</f>
        <v>1250</v>
      </c>
      <c r="K8" s="61">
        <f t="shared" ref="K8:K39" si="0">IFERROR(((I8/J8)*30),IF(J8&gt;0,10000,0))</f>
        <v>49.199999999999996</v>
      </c>
      <c r="L8" s="218">
        <f t="shared" ref="L8:L39" si="1">J8*18</f>
        <v>22500</v>
      </c>
      <c r="M8" s="248">
        <v>22500</v>
      </c>
      <c r="N8" s="219">
        <f>_xlfn.XLOOKUP($B8,AGHU!$A:$A,AGHU!H:H,"",0,1)</f>
        <v>6.1504768697118033</v>
      </c>
      <c r="O8" s="63">
        <f t="shared" ref="O8:O39" si="2">N8*M8</f>
        <v>138385.72956851558</v>
      </c>
    </row>
    <row r="9" spans="1:18" s="152" customFormat="1" ht="19.5" customHeight="1">
      <c r="A9" s="70">
        <v>2</v>
      </c>
      <c r="B9" s="232">
        <v>402109</v>
      </c>
      <c r="C9" s="60">
        <f>_xlfn.XLOOKUP($B9,AGHU!$A:$A,AGHU!L:L,"",0,1)</f>
        <v>267292</v>
      </c>
      <c r="D9" s="206" t="str">
        <f>_xlfn.XLOOKUP($B9,AGHU!$A:$A,AGHU!M:M,"",0,1)</f>
        <v>EBF00823</v>
      </c>
      <c r="E9" s="230" t="str">
        <f>UPPER(_xlfn.XLOOKUP($B9,AGHU!$A:$A,AGHU!E:E,"",0,1))</f>
        <v>IMIPRAMINA CLORIDRATO 25 MG CP</v>
      </c>
      <c r="F9" s="230" t="str">
        <f>UPPER(_xlfn.XLOOKUP(B9,AGHU!A:A,AGHU!F:F,"",0,1))</f>
        <v>CLORIDRATO DE IMIPRAMINA; 25 MG; COMPRIMIDO. - REGISTRADO NA ANVISA COMO MEDICAMENTO. | APRESENTAÇÃO: COMPRIMIDO</v>
      </c>
      <c r="G9" s="230" t="str">
        <f>UPPER(_xlfn.XLOOKUP(D9,'Catálogo EBS'!A:A,'Catálogo EBS'!E:E,"",0,1))</f>
        <v>CLORIDRATO DE IMIPRAMINA; 25 MG; COMPRIMIDO_</v>
      </c>
      <c r="H9" s="60" t="str">
        <f>_xlfn.XLOOKUP($B9,AGHU!$A:$A,AGHU!G:G,"",0,1)</f>
        <v>CMP</v>
      </c>
      <c r="I9" s="60">
        <f>_xlfn.XLOOKUP($B9,Estoque!C:C,Estoque!G:G,"",0,1)</f>
        <v>0</v>
      </c>
      <c r="J9" s="60">
        <f>_xlfn.XLOOKUP($B9,AGHU!$A:$A,AGHU!I:I,"",0,1)</f>
        <v>0</v>
      </c>
      <c r="K9" s="61">
        <f t="shared" si="0"/>
        <v>0</v>
      </c>
      <c r="L9" s="218">
        <f t="shared" si="1"/>
        <v>0</v>
      </c>
      <c r="M9" s="248">
        <v>350</v>
      </c>
      <c r="N9" s="219">
        <f>_xlfn.XLOOKUP($B9,AGHU!$A:$A,AGHU!H:H,"",0,1)</f>
        <v>0.45</v>
      </c>
      <c r="O9" s="63">
        <f t="shared" si="2"/>
        <v>157.5</v>
      </c>
    </row>
    <row r="10" spans="1:18" s="152" customFormat="1" ht="15" customHeight="1">
      <c r="A10" s="70">
        <v>3</v>
      </c>
      <c r="B10" s="232">
        <v>402004</v>
      </c>
      <c r="C10" s="60">
        <f>_xlfn.XLOOKUP($B10,AGHU!$A:$A,AGHU!L:L,"",0,1)</f>
        <v>271154</v>
      </c>
      <c r="D10" s="206" t="str">
        <f>_xlfn.XLOOKUP($B10,AGHU!$A:$A,AGHU!M:M,"",0,1)</f>
        <v>EBF01745</v>
      </c>
      <c r="E10" s="230" t="str">
        <f>UPPER(_xlfn.XLOOKUP($B10,AGHU!$A:$A,AGHU!E:E,"",0,1))</f>
        <v>INSULINA HUMANA REGULAR 100 UI/ML, 10 ML FR</v>
      </c>
      <c r="F10" s="230" t="str">
        <f>UPPER(_xlfn.XLOOKUP(B10,AGHU!A:A,AGHU!F:F,"",0,1))</f>
        <v xml:space="preserve">INSULINA HUMANA REGULAR; 100 UI/ML; SOLUÇÃO INJETÁVEL. - REGISTRADO NA ANVISA COMO MEDICAMENTO. | APRESENTAÇÃO: FRASCO-AMPOLA 10 ML </v>
      </c>
      <c r="G10" s="230" t="str">
        <f>UPPER(_xlfn.XLOOKUP(D10,'Catálogo EBS'!A:A,'Catálogo EBS'!E:E,"",0,1))</f>
        <v xml:space="preserve">INSULINA HUMANA REGULAR; 100 UI/ML; SOLUÇÃO INJETÁVEL_10 ML </v>
      </c>
      <c r="H10" s="60" t="str">
        <f>_xlfn.XLOOKUP($B10,AGHU!$A:$A,AGHU!G:G,"",0,1)</f>
        <v>FR</v>
      </c>
      <c r="I10" s="60">
        <f>_xlfn.XLOOKUP($B10,Estoque!C:C,Estoque!G:G,"",0,1)</f>
        <v>10</v>
      </c>
      <c r="J10" s="60">
        <f>_xlfn.XLOOKUP($B10,AGHU!$A:$A,AGHU!I:I,"",0,1)</f>
        <v>46.666666666666664</v>
      </c>
      <c r="K10" s="61">
        <f t="shared" si="0"/>
        <v>6.4285714285714288</v>
      </c>
      <c r="L10" s="218">
        <f t="shared" si="1"/>
        <v>840</v>
      </c>
      <c r="M10" s="248">
        <v>850</v>
      </c>
      <c r="N10" s="219">
        <f>_xlfn.XLOOKUP($B10,AGHU!$A:$A,AGHU!H:H,"",0,1)</f>
        <v>43.833153347732178</v>
      </c>
      <c r="O10" s="63">
        <f t="shared" si="2"/>
        <v>37258.180345572349</v>
      </c>
    </row>
    <row r="11" spans="1:18" s="237" customFormat="1" ht="15.75" customHeight="1">
      <c r="A11" s="224">
        <v>4</v>
      </c>
      <c r="B11" s="235">
        <v>400385</v>
      </c>
      <c r="C11" s="59">
        <f>_xlfn.XLOOKUP($B11,AGHU!$A:$A,AGHU!L:L,"",0,1)</f>
        <v>428147</v>
      </c>
      <c r="D11" s="225" t="str">
        <f>_xlfn.XLOOKUP($B11,AGHU!$A:$A,AGHU!M:M,"",0,1)</f>
        <v>EBF02399</v>
      </c>
      <c r="E11" s="233" t="str">
        <f>UPPER(_xlfn.XLOOKUP($B11,AGHU!$A:$A,AGHU!E:E,"",0,1))</f>
        <v>IODOFORMIO ENVELOPE COM 5 GR</v>
      </c>
      <c r="F11" s="233" t="str">
        <f>UPPER(_xlfn.XLOOKUP(B11,AGHU!A:A,AGHU!F:F,"",0,1))</f>
        <v>IODOFORMIO ENVELOPE COM 5 GRAMAS</v>
      </c>
      <c r="G11" s="233" t="str">
        <f>UPPER(_xlfn.XLOOKUP(D11,'Catálogo EBS'!A:A,'Catálogo EBS'!E:E,"",0,1))</f>
        <v/>
      </c>
      <c r="H11" s="59" t="str">
        <f>_xlfn.XLOOKUP($B11,AGHU!$A:$A,AGHU!G:G,"",0,1)</f>
        <v>ENV</v>
      </c>
      <c r="I11" s="59">
        <f>_xlfn.XLOOKUP($B11,Estoque!C:C,Estoque!G:G,"",0,1)</f>
        <v>0</v>
      </c>
      <c r="J11" s="59">
        <f>_xlfn.XLOOKUP($B11,AGHU!$A:$A,AGHU!I:I,"",0,1)</f>
        <v>20.333333333333332</v>
      </c>
      <c r="K11" s="226">
        <f t="shared" si="0"/>
        <v>0</v>
      </c>
      <c r="L11" s="227">
        <f t="shared" si="1"/>
        <v>366</v>
      </c>
      <c r="M11" s="249">
        <v>370</v>
      </c>
      <c r="N11" s="228">
        <f>_xlfn.XLOOKUP($B11,AGHU!$A:$A,AGHU!H:H,"",0,1)</f>
        <v>21.25</v>
      </c>
      <c r="O11" s="236">
        <f t="shared" si="2"/>
        <v>7862.5</v>
      </c>
    </row>
    <row r="12" spans="1:18" s="152" customFormat="1" ht="18" customHeight="1">
      <c r="A12" s="229">
        <v>5</v>
      </c>
      <c r="B12" s="232">
        <v>400088</v>
      </c>
      <c r="C12" s="60">
        <f>_xlfn.XLOOKUP($B12,AGHU!$A:$A,AGHU!L:L,"",0,1)</f>
        <v>268469</v>
      </c>
      <c r="D12" s="206" t="str">
        <f>_xlfn.XLOOKUP($B12,AGHU!$A:$A,AGHU!M:M,"",0,1)</f>
        <v>EBF00522</v>
      </c>
      <c r="E12" s="230" t="str">
        <f>UPPER(_xlfn.XLOOKUP($B12,AGHU!$A:$A,AGHU!E:E,"",0,1))</f>
        <v>ISOFLURANO 100 ML FR</v>
      </c>
      <c r="F12" s="230" t="str">
        <f>UPPER(_xlfn.XLOOKUP(B12,AGHU!A:A,AGHU!F:F,"",0,1))</f>
        <v xml:space="preserve">ISOFLURANO; 100% (1 ML/ML);  SOLUÇÃO INALATÓRIA. - REGISTRADO NA ANVISA COMO MEDICAMENTO. | APRESENTAÇÃO: FRASCO 100 ML </v>
      </c>
      <c r="G12" s="230" t="str">
        <f>UPPER(_xlfn.XLOOKUP(D12,'Catálogo EBS'!A:A,'Catálogo EBS'!E:E,"",0,1))</f>
        <v xml:space="preserve">ISOFLURANO; 100% (1 ML/ML);  SOLUÇÃO INALATÓRIA_100 ML </v>
      </c>
      <c r="H12" s="60" t="str">
        <f>_xlfn.XLOOKUP($B12,AGHU!$A:$A,AGHU!G:G,"",0,1)</f>
        <v>FR</v>
      </c>
      <c r="I12" s="60">
        <f>_xlfn.XLOOKUP($B12,Estoque!C:C,Estoque!G:G,"",0,1)</f>
        <v>52</v>
      </c>
      <c r="J12" s="60">
        <f>_xlfn.XLOOKUP($B12,AGHU!$A:$A,AGHU!I:I,"",0,1)</f>
        <v>0</v>
      </c>
      <c r="K12" s="61">
        <f t="shared" si="0"/>
        <v>0</v>
      </c>
      <c r="L12" s="218">
        <f t="shared" si="1"/>
        <v>0</v>
      </c>
      <c r="M12" s="248">
        <v>60</v>
      </c>
      <c r="N12" s="219">
        <f>_xlfn.XLOOKUP($B12,AGHU!$A:$A,AGHU!H:H,"",0,1)</f>
        <v>190.47</v>
      </c>
      <c r="O12" s="63">
        <f t="shared" si="2"/>
        <v>11428.2</v>
      </c>
    </row>
    <row r="13" spans="1:18" s="152" customFormat="1" ht="18" customHeight="1">
      <c r="A13" s="70">
        <v>6</v>
      </c>
      <c r="B13" s="232">
        <v>400137</v>
      </c>
      <c r="C13" s="60">
        <f>_xlfn.XLOOKUP($B13,AGHU!$A:$A,AGHU!L:L,"",0,1)</f>
        <v>352933</v>
      </c>
      <c r="D13" s="206" t="str">
        <f>_xlfn.XLOOKUP($B13,AGHU!$A:$A,AGHU!M:M,"",0,1)</f>
        <v>EBF00873</v>
      </c>
      <c r="E13" s="230" t="str">
        <f>UPPER(_xlfn.XLOOKUP($B13,AGHU!$A:$A,AGHU!E:E,"",0,1))</f>
        <v>LEVETIRACETAM 100 MG/ML SOLUCAO ORAL 150 ML</v>
      </c>
      <c r="F13" s="230" t="str">
        <f>UPPER(_xlfn.XLOOKUP(B13,AGHU!A:A,AGHU!F:F,"",0,1))</f>
        <v>LEVETIRACETAM; 100 MG/ML; SOLUÇÃO ORAL. - REGISTRADO NA ANVISA COMO MEDICAMENTO. | APRESENTAÇÃO: FRASCO 150 ML</v>
      </c>
      <c r="G13" s="230" t="str">
        <f>UPPER(_xlfn.XLOOKUP(D13,'Catálogo EBS'!A:A,'Catálogo EBS'!E:E,"",0,1))</f>
        <v>LEVETIRACETAM; 100 MG/ML; SOLUÇÃO ORAL_150 ML</v>
      </c>
      <c r="H13" s="60" t="str">
        <f>_xlfn.XLOOKUP($B13,AGHU!$A:$A,AGHU!G:G,"",0,1)</f>
        <v>FR</v>
      </c>
      <c r="I13" s="60">
        <f>_xlfn.XLOOKUP($B13,Estoque!C:C,Estoque!G:G,"",0,1)</f>
        <v>159</v>
      </c>
      <c r="J13" s="60">
        <f>_xlfn.XLOOKUP($B13,AGHU!$A:$A,AGHU!I:I,"",0,1)</f>
        <v>41</v>
      </c>
      <c r="K13" s="61">
        <f t="shared" si="0"/>
        <v>116.34146341463415</v>
      </c>
      <c r="L13" s="218">
        <f t="shared" si="1"/>
        <v>738</v>
      </c>
      <c r="M13" s="248">
        <v>800</v>
      </c>
      <c r="N13" s="219">
        <f>_xlfn.XLOOKUP($B13,AGHU!$A:$A,AGHU!H:H,"",0,1)</f>
        <v>93.879069069069075</v>
      </c>
      <c r="O13" s="63">
        <f t="shared" si="2"/>
        <v>75103.255255255266</v>
      </c>
    </row>
    <row r="14" spans="1:18" s="152" customFormat="1" ht="18" customHeight="1">
      <c r="A14" s="70">
        <v>7</v>
      </c>
      <c r="B14" s="232">
        <v>402090</v>
      </c>
      <c r="C14" s="60">
        <f>_xlfn.XLOOKUP($B14,AGHU!$A:$A,AGHU!L:L,"",0,1)</f>
        <v>285965</v>
      </c>
      <c r="D14" s="206" t="str">
        <f>_xlfn.XLOOKUP($B14,AGHU!$A:$A,AGHU!M:M,"",0,1)</f>
        <v>EBF00874</v>
      </c>
      <c r="E14" s="230" t="str">
        <f>UPPER(_xlfn.XLOOKUP($B14,AGHU!$A:$A,AGHU!E:E,"",0,1))</f>
        <v>LEVETIRACETAM 250 MG CP</v>
      </c>
      <c r="F14" s="230" t="str">
        <f>UPPER(_xlfn.XLOOKUP(B14,AGHU!A:A,AGHU!F:F,"",0,1))</f>
        <v>LEVETIRACETAM; 250 MG; COMPRIMIDO. - REGISTRADO NA ANVISA COMO MEDICAMENTO. | APRESENTAÇÃO: COMPRIMIDO</v>
      </c>
      <c r="G14" s="230" t="str">
        <f>UPPER(_xlfn.XLOOKUP(D14,'Catálogo EBS'!A:A,'Catálogo EBS'!E:E,"",0,1))</f>
        <v>LEVETIRACETAM; 250 MG; COMPRIMIDO_</v>
      </c>
      <c r="H14" s="60" t="str">
        <f>_xlfn.XLOOKUP($B14,AGHU!$A:$A,AGHU!G:G,"",0,1)</f>
        <v>CMP</v>
      </c>
      <c r="I14" s="60">
        <f>_xlfn.XLOOKUP($B14,Estoque!C:C,Estoque!G:G,"",0,1)</f>
        <v>2070</v>
      </c>
      <c r="J14" s="60">
        <f>_xlfn.XLOOKUP($B14,AGHU!$A:$A,AGHU!I:I,"",0,1)</f>
        <v>900</v>
      </c>
      <c r="K14" s="61">
        <f t="shared" si="0"/>
        <v>69</v>
      </c>
      <c r="L14" s="218">
        <f t="shared" si="1"/>
        <v>16200</v>
      </c>
      <c r="M14" s="248">
        <v>16200</v>
      </c>
      <c r="N14" s="219">
        <f>_xlfn.XLOOKUP($B14,AGHU!$A:$A,AGHU!H:H,"",0,1)</f>
        <v>0.7174666666666667</v>
      </c>
      <c r="O14" s="63">
        <f t="shared" si="2"/>
        <v>11622.960000000001</v>
      </c>
    </row>
    <row r="15" spans="1:18" s="152" customFormat="1" ht="18" customHeight="1">
      <c r="A15" s="70">
        <v>8</v>
      </c>
      <c r="B15" s="232">
        <v>401537</v>
      </c>
      <c r="C15" s="60">
        <f>_xlfn.XLOOKUP($B15,AGHU!$A:$A,AGHU!L:L,"",0,1)</f>
        <v>437284</v>
      </c>
      <c r="D15" s="206" t="str">
        <f>_xlfn.XLOOKUP($B15,AGHU!$A:$A,AGHU!M:M,"",0,1)</f>
        <v>EBF00875</v>
      </c>
      <c r="E15" s="230" t="str">
        <f>UPPER(_xlfn.XLOOKUP($B15,AGHU!$A:$A,AGHU!E:E,"",0,1))</f>
        <v>LEVETIRACETAM 750 MG CP</v>
      </c>
      <c r="F15" s="230" t="str">
        <f>UPPER(_xlfn.XLOOKUP(B15,AGHU!A:A,AGHU!F:F,"",0,1))</f>
        <v>LEVETIRACETAM; 750 MG; COMPRIMIDO. - REGISTRADO NA ANVISA COMO MEDICAMENTO. | APRESENTAÇÃO: COMPRIMIDO</v>
      </c>
      <c r="G15" s="230" t="str">
        <f>UPPER(_xlfn.XLOOKUP(D15,'Catálogo EBS'!A:A,'Catálogo EBS'!E:E,"",0,1))</f>
        <v>LEVETIRACETAM; 750 MG; COMPRIMIDO_</v>
      </c>
      <c r="H15" s="60" t="str">
        <f>_xlfn.XLOOKUP($B15,AGHU!$A:$A,AGHU!G:G,"",0,1)</f>
        <v>CMP</v>
      </c>
      <c r="I15" s="60">
        <f>_xlfn.XLOOKUP($B15,Estoque!C:C,Estoque!G:G,"",0,1)</f>
        <v>600</v>
      </c>
      <c r="J15" s="60">
        <f>_xlfn.XLOOKUP($B15,AGHU!$A:$A,AGHU!I:I,"",0,1)</f>
        <v>160</v>
      </c>
      <c r="K15" s="61">
        <f t="shared" si="0"/>
        <v>112.5</v>
      </c>
      <c r="L15" s="218">
        <f t="shared" si="1"/>
        <v>2880</v>
      </c>
      <c r="M15" s="248">
        <v>3000</v>
      </c>
      <c r="N15" s="219">
        <f>_xlfn.XLOOKUP($B15,AGHU!$A:$A,AGHU!H:H,"",0,1)</f>
        <v>1.8836842105263158</v>
      </c>
      <c r="O15" s="63">
        <f t="shared" si="2"/>
        <v>5651.0526315789475</v>
      </c>
    </row>
    <row r="16" spans="1:18" s="152" customFormat="1" ht="18" customHeight="1">
      <c r="A16" s="70">
        <v>9</v>
      </c>
      <c r="B16" s="232">
        <v>401895</v>
      </c>
      <c r="C16" s="60">
        <f>_xlfn.XLOOKUP($B16,AGHU!$A:$A,AGHU!L:L,"",0,1)</f>
        <v>268129</v>
      </c>
      <c r="D16" s="206" t="str">
        <f>_xlfn.XLOOKUP($B16,AGHU!$A:$A,AGHU!M:M,"",0,1)</f>
        <v>EBF00880</v>
      </c>
      <c r="E16" s="230" t="str">
        <f>UPPER(_xlfn.XLOOKUP($B16,AGHU!$A:$A,AGHU!E:E,"",0,1))</f>
        <v>LEVOMEPROMAZINA 100 MG CP</v>
      </c>
      <c r="F16" s="230" t="str">
        <f>UPPER(_xlfn.XLOOKUP(B16,AGHU!A:A,AGHU!F:F,"",0,1))</f>
        <v>MALEATO DE LEVOMEPROMAZINA; 100 MG; COMPRIMIDO. - REGISTRADO NA ANVISA COMO MEDICAMENTO. | APRESENTAÇÃO: COMPRIMIDO</v>
      </c>
      <c r="G16" s="230" t="str">
        <f>UPPER(_xlfn.XLOOKUP(D16,'Catálogo EBS'!A:A,'Catálogo EBS'!E:E,"",0,1))</f>
        <v>MALEATO DE LEVOMEPROMAZINA; 100 MG; COMPRIMIDO_</v>
      </c>
      <c r="H16" s="60" t="str">
        <f>_xlfn.XLOOKUP($B16,AGHU!$A:$A,AGHU!G:G,"",0,1)</f>
        <v>CMP</v>
      </c>
      <c r="I16" s="60">
        <f>_xlfn.XLOOKUP($B16,Estoque!C:C,Estoque!G:G,"",0,1)</f>
        <v>700</v>
      </c>
      <c r="J16" s="60">
        <f>_xlfn.XLOOKUP($B16,AGHU!$A:$A,AGHU!I:I,"",0,1)</f>
        <v>166.66666666666666</v>
      </c>
      <c r="K16" s="61">
        <f t="shared" si="0"/>
        <v>126</v>
      </c>
      <c r="L16" s="218">
        <f t="shared" si="1"/>
        <v>3000</v>
      </c>
      <c r="M16" s="248">
        <v>3000</v>
      </c>
      <c r="N16" s="219">
        <f>_xlfn.XLOOKUP($B16,AGHU!$A:$A,AGHU!H:H,"",0,1)</f>
        <v>1.1675675675675676</v>
      </c>
      <c r="O16" s="63">
        <f t="shared" si="2"/>
        <v>3502.7027027027029</v>
      </c>
    </row>
    <row r="17" spans="1:18" s="152" customFormat="1" ht="23.25" customHeight="1">
      <c r="A17" s="70">
        <v>10</v>
      </c>
      <c r="B17" s="232">
        <v>400051</v>
      </c>
      <c r="C17" s="60">
        <f>_xlfn.XLOOKUP($B17,AGHU!$A:$A,AGHU!L:L,"",0,1)</f>
        <v>268128</v>
      </c>
      <c r="D17" s="206" t="str">
        <f>_xlfn.XLOOKUP($B17,AGHU!$A:$A,AGHU!M:M,"",0,1)</f>
        <v>EBF00881</v>
      </c>
      <c r="E17" s="230" t="str">
        <f>UPPER(_xlfn.XLOOKUP($B17,AGHU!$A:$A,AGHU!E:E,"",0,1))</f>
        <v>LEVOMEPROMAZINA 25 MG CP</v>
      </c>
      <c r="F17" s="230" t="str">
        <f>UPPER(_xlfn.XLOOKUP(B17,AGHU!A:A,AGHU!F:F,"",0,1))</f>
        <v>MALEATO DE LEVOMEPROMAZINA; 25 MG; COMPRIMIDO. - REGISTRADO NA ANVISA COMO MEDICAMENTO. | APRESENTAÇÃO: COMPRIMIDO</v>
      </c>
      <c r="G17" s="230" t="str">
        <f>UPPER(_xlfn.XLOOKUP(D17,'Catálogo EBS'!A:A,'Catálogo EBS'!E:E,"",0,1))</f>
        <v>MALEATO DE LEVOMEPROMAZINA; 25 MG; COMPRIMIDO_</v>
      </c>
      <c r="H17" s="60" t="str">
        <f>_xlfn.XLOOKUP($B17,AGHU!$A:$A,AGHU!G:G,"",0,1)</f>
        <v>CMP</v>
      </c>
      <c r="I17" s="60">
        <f>_xlfn.XLOOKUP($B17,Estoque!C:C,Estoque!G:G,"",0,1)</f>
        <v>200</v>
      </c>
      <c r="J17" s="60">
        <f>_xlfn.XLOOKUP($B17,AGHU!$A:$A,AGHU!I:I,"",0,1)</f>
        <v>266.66666666666669</v>
      </c>
      <c r="K17" s="61">
        <f t="shared" si="0"/>
        <v>22.5</v>
      </c>
      <c r="L17" s="218">
        <f t="shared" si="1"/>
        <v>4800</v>
      </c>
      <c r="M17" s="248">
        <v>5700</v>
      </c>
      <c r="N17" s="219">
        <f>_xlfn.XLOOKUP($B17,AGHU!$A:$A,AGHU!H:H,"",0,1)</f>
        <v>0.46</v>
      </c>
      <c r="O17" s="63">
        <f t="shared" si="2"/>
        <v>2622</v>
      </c>
    </row>
    <row r="18" spans="1:18" s="152" customFormat="1" ht="23.25" customHeight="1">
      <c r="A18" s="70">
        <v>11</v>
      </c>
      <c r="B18" s="232">
        <v>400008</v>
      </c>
      <c r="C18" s="60">
        <f>_xlfn.XLOOKUP($B18,AGHU!$A:$A,AGHU!L:L,"",0,1)</f>
        <v>268956</v>
      </c>
      <c r="D18" s="206" t="str">
        <f>_xlfn.XLOOKUP($B18,AGHU!$A:$A,AGHU!M:M,"",0,1)</f>
        <v>EBF00757</v>
      </c>
      <c r="E18" s="230" t="str">
        <f>UPPER(_xlfn.XLOOKUP($B18,AGHU!$A:$A,AGHU!E:E,"",0,1))</f>
        <v>LEVONORGESTREL 0,75 MG CP</v>
      </c>
      <c r="F18" s="230" t="str">
        <f>UPPER(_xlfn.XLOOKUP(B18,AGHU!A:A,AGHU!F:F,"",0,1))</f>
        <v>LEVONORGESTREL; 0,75 MG; COMPRIMIDO. - REGISTRADO NA ANVISA COMO MEDICAMENTO. | APRESENTAÇÃO: COMPRIMIDO</v>
      </c>
      <c r="G18" s="230" t="str">
        <f>UPPER(_xlfn.XLOOKUP(D18,'Catálogo EBS'!A:A,'Catálogo EBS'!E:E,"",0,1))</f>
        <v>LEVONORGESTREL; 0,75 MG; COMPRIMIDO_</v>
      </c>
      <c r="H18" s="60" t="str">
        <f>_xlfn.XLOOKUP($B18,AGHU!$A:$A,AGHU!G:G,"",0,1)</f>
        <v>CMP</v>
      </c>
      <c r="I18" s="60">
        <f>_xlfn.XLOOKUP($B18,Estoque!C:C,Estoque!G:G,"",0,1)</f>
        <v>96</v>
      </c>
      <c r="J18" s="60">
        <f>_xlfn.XLOOKUP($B18,AGHU!$A:$A,AGHU!I:I,"",0,1)</f>
        <v>7.333333333333333</v>
      </c>
      <c r="K18" s="61">
        <f t="shared" si="0"/>
        <v>392.72727272727275</v>
      </c>
      <c r="L18" s="218">
        <f t="shared" si="1"/>
        <v>132</v>
      </c>
      <c r="M18" s="248">
        <v>150</v>
      </c>
      <c r="N18" s="219">
        <f>_xlfn.XLOOKUP($B18,AGHU!$A:$A,AGHU!H:H,"",0,1)</f>
        <v>3</v>
      </c>
      <c r="O18" s="63">
        <f t="shared" si="2"/>
        <v>450</v>
      </c>
    </row>
    <row r="19" spans="1:18" s="152" customFormat="1" ht="16.5" customHeight="1">
      <c r="A19" s="70">
        <v>12</v>
      </c>
      <c r="B19" s="232">
        <v>405695</v>
      </c>
      <c r="C19" s="60">
        <f>_xlfn.XLOOKUP($B19,AGHU!$A:$A,AGHU!L:L,"",0,1)</f>
        <v>268609</v>
      </c>
      <c r="D19" s="206" t="str">
        <f>_xlfn.XLOOKUP($B19,AGHU!$A:$A,AGHU!M:M,"",0,1)</f>
        <v>EBF01138</v>
      </c>
      <c r="E19" s="230" t="str">
        <f>UPPER(_xlfn.XLOOKUP($B19,AGHU!$A:$A,AGHU!E:E,"",0,1))</f>
        <v>LEVOSIMENDANA 2,5 MG/ML FRA 5ML</v>
      </c>
      <c r="F19" s="230" t="str">
        <f>UPPER(_xlfn.XLOOKUP(B19,AGHU!A:A,AGHU!F:F,"",0,1))</f>
        <v>LEVOSIMENDANA; 2,5 MG/ML; SOLUÇÃO INJETÁVEL. - REGISTRADO NA ANVISA COMO MEDICAMENTO</v>
      </c>
      <c r="G19" s="230" t="str">
        <f>UPPER(_xlfn.XLOOKUP(D19,'Catálogo EBS'!A:A,'Catálogo EBS'!E:E,"",0,1))</f>
        <v/>
      </c>
      <c r="H19" s="60" t="str">
        <f>_xlfn.XLOOKUP($B19,AGHU!$A:$A,AGHU!G:G,"",0,1)</f>
        <v>FRA</v>
      </c>
      <c r="I19" s="60" t="str">
        <f>_xlfn.XLOOKUP($B19,Estoque!C:C,Estoque!G:G,"",0,1)</f>
        <v/>
      </c>
      <c r="J19" s="60">
        <f>_xlfn.XLOOKUP($B19,AGHU!$A:$A,AGHU!I:I,"",0,1)</f>
        <v>0</v>
      </c>
      <c r="K19" s="61">
        <f t="shared" si="0"/>
        <v>0</v>
      </c>
      <c r="L19" s="218">
        <f t="shared" si="1"/>
        <v>0</v>
      </c>
      <c r="M19" s="248">
        <v>100</v>
      </c>
      <c r="N19" s="263">
        <v>6648.07</v>
      </c>
      <c r="O19" s="63">
        <f t="shared" si="2"/>
        <v>664807</v>
      </c>
      <c r="P19" s="185" t="s">
        <v>19963</v>
      </c>
      <c r="Q19" s="185" t="s">
        <v>19964</v>
      </c>
      <c r="R19" s="185" t="s">
        <v>19965</v>
      </c>
    </row>
    <row r="20" spans="1:18" s="237" customFormat="1" ht="18.75" customHeight="1">
      <c r="A20" s="224">
        <v>13</v>
      </c>
      <c r="B20" s="234">
        <v>401527</v>
      </c>
      <c r="C20" s="59">
        <f>_xlfn.XLOOKUP($B20,AGHU!$A:$A,AGHU!L:L,"",0,1)</f>
        <v>269845</v>
      </c>
      <c r="D20" s="225" t="str">
        <f>_xlfn.XLOOKUP($B20,AGHU!$A:$A,AGHU!M:M,"",0,1)</f>
        <v>EBF00717</v>
      </c>
      <c r="E20" s="233" t="str">
        <f>UPPER(_xlfn.XLOOKUP($B20,AGHU!$A:$A,AGHU!E:E,"",0,1))</f>
        <v>LIDOCAINA CLORIDRATO 10% (100 MG/ML) SPRAY 50 ML FR</v>
      </c>
      <c r="F20" s="233" t="str">
        <f>UPPER(_xlfn.XLOOKUP(B20,AGHU!A:A,AGHU!F:F,"",0,1))</f>
        <v>CLORIDRATO DE LIDOCAÍNA; 100 MG/ML (10%); SOLUÇÃO SPRAY. - REGISTRADO NA ANVISA COMO MEDICAMENTO. | APRESENTAÇÃO: FRASCO 50 ML</v>
      </c>
      <c r="G20" s="233" t="str">
        <f>UPPER(_xlfn.XLOOKUP(D20,'Catálogo EBS'!A:A,'Catálogo EBS'!E:E,"",0,1))</f>
        <v>CLORIDRATO DE LIDOCAÍNA; 100 MG/ML (10%); SOLUÇÃO SPRAY_50 ML</v>
      </c>
      <c r="H20" s="59" t="str">
        <f>_xlfn.XLOOKUP($B20,AGHU!$A:$A,AGHU!G:G,"",0,1)</f>
        <v>FRA</v>
      </c>
      <c r="I20" s="59">
        <f>_xlfn.XLOOKUP($B20,Estoque!C:C,Estoque!G:G,"",0,1)</f>
        <v>61</v>
      </c>
      <c r="J20" s="59">
        <f>_xlfn.XLOOKUP($B20,AGHU!$A:$A,AGHU!I:I,"",0,1)</f>
        <v>30</v>
      </c>
      <c r="K20" s="226">
        <f t="shared" si="0"/>
        <v>61</v>
      </c>
      <c r="L20" s="227">
        <f t="shared" si="1"/>
        <v>540</v>
      </c>
      <c r="M20" s="249">
        <v>600</v>
      </c>
      <c r="N20" s="228">
        <f>_xlfn.XLOOKUP($B20,AGHU!$A:$A,AGHU!H:H,"",0,1)</f>
        <v>36.319772727272728</v>
      </c>
      <c r="O20" s="236">
        <f t="shared" si="2"/>
        <v>21791.863636363636</v>
      </c>
    </row>
    <row r="21" spans="1:18" s="237" customFormat="1" ht="19.5" customHeight="1">
      <c r="A21" s="224">
        <v>14</v>
      </c>
      <c r="B21" s="234">
        <v>401575</v>
      </c>
      <c r="C21" s="59">
        <f>_xlfn.XLOOKUP($B21,AGHU!$A:$A,AGHU!L:L,"",0,1)</f>
        <v>269852</v>
      </c>
      <c r="D21" s="225" t="str">
        <f>_xlfn.XLOOKUP($B21,AGHU!$A:$A,AGHU!M:M,"",0,1)</f>
        <v>EBF00584</v>
      </c>
      <c r="E21" s="233" t="str">
        <f>UPPER(_xlfn.XLOOKUP($B21,AGHU!$A:$A,AGHU!E:E,"",0,1))</f>
        <v>LIDOCAINA CLORIDRATO 2% (20 MG / ML) (ASSOC. EPINEFRINA 0,005 MG/ML) 20 ML FR / AP</v>
      </c>
      <c r="F21" s="233" t="str">
        <f>UPPER(_xlfn.XLOOKUP(B21,AGHU!A:A,AGHU!F:F,"",0,1))</f>
        <v>CLORIDRATO DE LIDOCAÍNA + EPINEFRINA; 20 MG/ML (2%) + 5 MCG/ML (1:200.000); SOLUÇÃO INJETÁVEL. - REGISTRADO NA ANVISA COMO MEDICAMENTO. | APRESENTAÇÃO: FRASCO-AMPOLA 20 ML</v>
      </c>
      <c r="G21" s="233" t="str">
        <f>UPPER(_xlfn.XLOOKUP(D21,'Catálogo EBS'!A:A,'Catálogo EBS'!E:E,"",0,1))</f>
        <v>CLORIDRATO DE LIDOCAÍNA + HEMITARTARATO DE EPINEFRINA; 20 MG/ML (2%) + 5 MCG/ML (1:200.000); SOLUÇÃO INJETÁVEL_20 ML</v>
      </c>
      <c r="H21" s="59" t="str">
        <f>_xlfn.XLOOKUP($B21,AGHU!$A:$A,AGHU!G:G,"",0,1)</f>
        <v>FRA</v>
      </c>
      <c r="I21" s="59">
        <f>_xlfn.XLOOKUP($B21,Estoque!C:C,Estoque!G:G,"",0,1)</f>
        <v>1575</v>
      </c>
      <c r="J21" s="59">
        <f>_xlfn.XLOOKUP($B21,AGHU!$A:$A,AGHU!I:I,"",0,1)</f>
        <v>383.33333333333331</v>
      </c>
      <c r="K21" s="226">
        <f t="shared" si="0"/>
        <v>123.26086956521739</v>
      </c>
      <c r="L21" s="227">
        <f t="shared" si="1"/>
        <v>6900</v>
      </c>
      <c r="M21" s="249">
        <v>7300</v>
      </c>
      <c r="N21" s="228">
        <f>_xlfn.XLOOKUP($B21,AGHU!$A:$A,AGHU!H:H,"",0,1)</f>
        <v>6.721304347826087</v>
      </c>
      <c r="O21" s="236">
        <f t="shared" si="2"/>
        <v>49065.521739130432</v>
      </c>
    </row>
    <row r="22" spans="1:18" s="152" customFormat="1" ht="19.5" customHeight="1">
      <c r="A22" s="70">
        <v>15</v>
      </c>
      <c r="B22" s="232">
        <v>400678</v>
      </c>
      <c r="C22" s="60">
        <f>_xlfn.XLOOKUP($B22,AGHU!$A:$A,AGHU!L:L,"",0,1)</f>
        <v>269843</v>
      </c>
      <c r="D22" s="206" t="str">
        <f>_xlfn.XLOOKUP($B22,AGHU!$A:$A,AGHU!M:M,"",0,1)</f>
        <v>EBF00593</v>
      </c>
      <c r="E22" s="230" t="str">
        <f>UPPER(_xlfn.XLOOKUP($B22,AGHU!$A:$A,AGHU!E:E,"",0,1))</f>
        <v>LIDOCAINA CLORIDRATO 2% (20 MG/ML) S/ VASO CONSTRITOR 20 ML FR/AP</v>
      </c>
      <c r="F22" s="230" t="str">
        <f>UPPER(_xlfn.XLOOKUP(B22,AGHU!A:A,AGHU!F:F,"",0,1))</f>
        <v xml:space="preserve">CLORIDRATO DE LIDOCAÍNA; 20 MG/ML (2%); SOLUÇÃO INJETÁVEL. - REGISTRADO NA ANVISA COMO MEDICAMENTO. | APRESENTAÇÃO: FRASCO-AMPOLA 20 ML </v>
      </c>
      <c r="G22" s="230" t="str">
        <f>UPPER(_xlfn.XLOOKUP(D22,'Catálogo EBS'!A:A,'Catálogo EBS'!E:E,"",0,1))</f>
        <v xml:space="preserve">CLORIDRATO DE LIDOCAÍNA; 20 MG/ML (2%); SOLUÇÃO INJETÁVEL_20 ML </v>
      </c>
      <c r="H22" s="60" t="str">
        <f>_xlfn.XLOOKUP($B22,AGHU!$A:$A,AGHU!G:G,"",0,1)</f>
        <v>FRA</v>
      </c>
      <c r="I22" s="60">
        <f>_xlfn.XLOOKUP($B22,Estoque!C:C,Estoque!G:G,"",0,1)</f>
        <v>4900</v>
      </c>
      <c r="J22" s="60">
        <f>_xlfn.XLOOKUP($B22,AGHU!$A:$A,AGHU!I:I,"",0,1)</f>
        <v>1350</v>
      </c>
      <c r="K22" s="61">
        <f t="shared" si="0"/>
        <v>108.88888888888889</v>
      </c>
      <c r="L22" s="218">
        <f t="shared" si="1"/>
        <v>24300</v>
      </c>
      <c r="M22" s="248">
        <v>24300</v>
      </c>
      <c r="N22" s="219">
        <f>_xlfn.XLOOKUP($B22,AGHU!$A:$A,AGHU!H:H,"",0,1)</f>
        <v>4.6656147540983604</v>
      </c>
      <c r="O22" s="63">
        <f t="shared" si="2"/>
        <v>113374.43852459015</v>
      </c>
    </row>
    <row r="23" spans="1:18" s="152" customFormat="1" ht="19.5" customHeight="1">
      <c r="A23" s="70">
        <v>16</v>
      </c>
      <c r="B23" s="232">
        <v>400375</v>
      </c>
      <c r="C23" s="60">
        <f>_xlfn.XLOOKUP($B23,AGHU!$A:$A,AGHU!L:L,"",0,1)</f>
        <v>273473</v>
      </c>
      <c r="D23" s="206" t="str">
        <f>_xlfn.XLOOKUP($B23,AGHU!$A:$A,AGHU!M:M,"",0,1)</f>
        <v>EBF00879</v>
      </c>
      <c r="E23" s="230" t="str">
        <f>UPPER(_xlfn.XLOOKUP($B23,AGHU!$A:$A,AGHU!E:E,"",0,1))</f>
        <v>LORAZEPAM 2 MG CP</v>
      </c>
      <c r="F23" s="230" t="str">
        <f>UPPER(_xlfn.XLOOKUP(B23,AGHU!A:A,AGHU!F:F,"",0,1))</f>
        <v>LORAZEPAM; 2 MG; COMPRIMIDO. - REGISTRADO NA ANVISA COMO MEDICAMENTO. | APRESENTAÇÃO: COMPRIMIDO</v>
      </c>
      <c r="G23" s="230" t="str">
        <f>UPPER(_xlfn.XLOOKUP(D23,'Catálogo EBS'!A:A,'Catálogo EBS'!E:E,"",0,1))</f>
        <v>LORAZEPAM; 2 MG; COMPRIMIDO_</v>
      </c>
      <c r="H23" s="60" t="str">
        <f>_xlfn.XLOOKUP($B23,AGHU!$A:$A,AGHU!G:G,"",0,1)</f>
        <v>CMP</v>
      </c>
      <c r="I23" s="60">
        <f>_xlfn.XLOOKUP($B23,Estoque!C:C,Estoque!G:G,"",0,1)</f>
        <v>9300</v>
      </c>
      <c r="J23" s="60">
        <f>_xlfn.XLOOKUP($B23,AGHU!$A:$A,AGHU!I:I,"",0,1)</f>
        <v>1800</v>
      </c>
      <c r="K23" s="61">
        <f t="shared" si="0"/>
        <v>155</v>
      </c>
      <c r="L23" s="218">
        <f t="shared" si="1"/>
        <v>32400</v>
      </c>
      <c r="M23" s="248">
        <v>32400</v>
      </c>
      <c r="N23" s="219">
        <f>_xlfn.XLOOKUP($B23,AGHU!$A:$A,AGHU!H:H,"",0,1)</f>
        <v>0.21953186558516799</v>
      </c>
      <c r="O23" s="63">
        <f t="shared" si="2"/>
        <v>7112.8324449594429</v>
      </c>
    </row>
    <row r="24" spans="1:18" s="237" customFormat="1" ht="26.25" customHeight="1">
      <c r="A24" s="224">
        <v>17</v>
      </c>
      <c r="B24" s="234">
        <v>400306</v>
      </c>
      <c r="C24" s="59">
        <f>_xlfn.XLOOKUP($B24,AGHU!$A:$A,AGHU!L:L,"",0,1)</f>
        <v>268130</v>
      </c>
      <c r="D24" s="225" t="str">
        <f>_xlfn.XLOOKUP($B24,AGHU!$A:$A,AGHU!M:M,"",0,1)</f>
        <v>EBF00882</v>
      </c>
      <c r="E24" s="233" t="str">
        <f>UPPER(_xlfn.XLOOKUP($B24,AGHU!$A:$A,AGHU!E:E,"",0,1))</f>
        <v>MALEATO DE LEVOMEPROMAZINA; 40 MG/ML (4%); SOLUCAO ORAL</v>
      </c>
      <c r="F24" s="233" t="str">
        <f>UPPER(_xlfn.XLOOKUP(B24,AGHU!A:A,AGHU!F:F,"",0,1))</f>
        <v xml:space="preserve">MALEATO DE LEVOMEPROMAZINA; 40 MG/ML (4%); SOLUÇÃO ORAL. - REGISTRADO NA ANVISA COMO MEDICAMENTO. | APRESENTAÇÃO: FRASCO 20 ML </v>
      </c>
      <c r="G24" s="233" t="str">
        <f>UPPER(_xlfn.XLOOKUP(D24,'Catálogo EBS'!A:A,'Catálogo EBS'!E:E,"",0,1))</f>
        <v xml:space="preserve">MALEATO DE LEVOMEPROMAZINA; 40 MG/ML (4%); SOLUÇÃO ORAL_20 ML </v>
      </c>
      <c r="H24" s="59" t="str">
        <f>_xlfn.XLOOKUP($B24,AGHU!$A:$A,AGHU!G:G,"",0,1)</f>
        <v>FR</v>
      </c>
      <c r="I24" s="59">
        <f>_xlfn.XLOOKUP($B24,Estoque!C:C,Estoque!G:G,"",0,1)</f>
        <v>90</v>
      </c>
      <c r="J24" s="59">
        <f>_xlfn.XLOOKUP($B24,AGHU!$A:$A,AGHU!I:I,"",0,1)</f>
        <v>13.333333333333334</v>
      </c>
      <c r="K24" s="226">
        <f t="shared" si="0"/>
        <v>202.5</v>
      </c>
      <c r="L24" s="227">
        <f t="shared" si="1"/>
        <v>240</v>
      </c>
      <c r="M24" s="249">
        <v>300</v>
      </c>
      <c r="N24" s="228">
        <f>_xlfn.XLOOKUP($B24,AGHU!$A:$A,AGHU!H:H,"",0,1)</f>
        <v>10.516064981949459</v>
      </c>
      <c r="O24" s="236">
        <f t="shared" si="2"/>
        <v>3154.8194945848377</v>
      </c>
    </row>
    <row r="25" spans="1:18" s="237" customFormat="1" ht="16.5" customHeight="1">
      <c r="A25" s="224">
        <v>18</v>
      </c>
      <c r="B25" s="234">
        <v>400779</v>
      </c>
      <c r="C25" s="59">
        <f>_xlfn.XLOOKUP($B25,AGHU!$A:$A,AGHU!L:L,"",0,1)</f>
        <v>268093</v>
      </c>
      <c r="D25" s="225" t="str">
        <f>_xlfn.XLOOKUP($B25,AGHU!$A:$A,AGHU!M:M,"",0,1)</f>
        <v>EBF01505</v>
      </c>
      <c r="E25" s="233" t="str">
        <f>UPPER(_xlfn.XLOOKUP($B25,AGHU!$A:$A,AGHU!E:E,"",0,1))</f>
        <v>METADONA CLORIDRATO 10 MG CP</v>
      </c>
      <c r="F25" s="233" t="str">
        <f>UPPER(_xlfn.XLOOKUP(B25,AGHU!A:A,AGHU!F:F,"",0,1))</f>
        <v>CLORIDRATO DE METADONA; 10 MG; COMPRIMIDO. - REGISTRADO NA ANVISA COMO MEDICAMENTO. | APRESENTAÇÃO: COMPRIMIDO</v>
      </c>
      <c r="G25" s="233" t="str">
        <f>UPPER(_xlfn.XLOOKUP(D25,'Catálogo EBS'!A:A,'Catálogo EBS'!E:E,"",0,1))</f>
        <v>CLORIDRATO DE METADONA; 10 MG; COMPRIMIDO_</v>
      </c>
      <c r="H25" s="59" t="str">
        <f>_xlfn.XLOOKUP($B25,AGHU!$A:$A,AGHU!G:G,"",0,1)</f>
        <v>CMP</v>
      </c>
      <c r="I25" s="59">
        <f>_xlfn.XLOOKUP($B25,Estoque!C:C,Estoque!G:G,"",0,1)</f>
        <v>12320</v>
      </c>
      <c r="J25" s="59">
        <f>_xlfn.XLOOKUP($B25,AGHU!$A:$A,AGHU!I:I,"",0,1)</f>
        <v>2266.6666666666665</v>
      </c>
      <c r="K25" s="226">
        <f t="shared" si="0"/>
        <v>163.05882352941177</v>
      </c>
      <c r="L25" s="227">
        <f t="shared" si="1"/>
        <v>40800</v>
      </c>
      <c r="M25" s="249">
        <v>41000</v>
      </c>
      <c r="N25" s="228">
        <f>_xlfn.XLOOKUP($B25,AGHU!$A:$A,AGHU!H:H,"",0,1)</f>
        <v>1.0975214719383977</v>
      </c>
      <c r="O25" s="236">
        <f t="shared" si="2"/>
        <v>44998.380349474304</v>
      </c>
    </row>
    <row r="26" spans="1:18" s="237" customFormat="1" ht="16.5" customHeight="1">
      <c r="A26" s="224">
        <v>19</v>
      </c>
      <c r="B26" s="234">
        <v>401288</v>
      </c>
      <c r="C26" s="59">
        <f>_xlfn.XLOOKUP($B26,AGHU!$A:$A,AGHU!L:L,"",0,1)</f>
        <v>268481</v>
      </c>
      <c r="D26" s="225" t="str">
        <f>_xlfn.XLOOKUP($B26,AGHU!$A:$A,AGHU!M:M,"",0,1)</f>
        <v>EBF00697</v>
      </c>
      <c r="E26" s="233" t="str">
        <f>UPPER(_xlfn.XLOOKUP($B26,AGHU!$A:$A,AGHU!E:E,"",0,1))</f>
        <v>MIDAZOLAM 15 MG 3 ML AP</v>
      </c>
      <c r="F26" s="233" t="str">
        <f>UPPER(_xlfn.XLOOKUP(B26,AGHU!A:A,AGHU!F:F,"",0,1))</f>
        <v>CLORIDRATO DE MIDAZOLAM; 5 MG/ML; SOLUÇÃO INJETÁVEL. - REGISTRADO NA ANVISA COMO MEDICAMENTO. | APRESENTAÇÃO: AMPOLA 3 ML</v>
      </c>
      <c r="G26" s="233" t="str">
        <f>UPPER(_xlfn.XLOOKUP(D26,'Catálogo EBS'!A:A,'Catálogo EBS'!E:E,"",0,1))</f>
        <v>CLORIDRATO DE MIDAZOLAM; 5 MG/ML; SOLUÇÃO INJETÁVEL_3 ML</v>
      </c>
      <c r="H26" s="59" t="str">
        <f>_xlfn.XLOOKUP($B26,AGHU!$A:$A,AGHU!G:G,"",0,1)</f>
        <v>AMP</v>
      </c>
      <c r="I26" s="59">
        <f>_xlfn.XLOOKUP($B26,Estoque!C:C,Estoque!G:G,"",0,1)</f>
        <v>400</v>
      </c>
      <c r="J26" s="59">
        <f>_xlfn.XLOOKUP($B26,AGHU!$A:$A,AGHU!I:I,"",0,1)</f>
        <v>166.66666666666666</v>
      </c>
      <c r="K26" s="226">
        <f t="shared" si="0"/>
        <v>72.000000000000014</v>
      </c>
      <c r="L26" s="227">
        <f t="shared" si="1"/>
        <v>3000</v>
      </c>
      <c r="M26" s="249">
        <v>3000</v>
      </c>
      <c r="N26" s="228">
        <f>_xlfn.XLOOKUP($B26,AGHU!$A:$A,AGHU!H:H,"",0,1)</f>
        <v>2.959708769633508</v>
      </c>
      <c r="O26" s="236">
        <f t="shared" si="2"/>
        <v>8879.1263089005242</v>
      </c>
    </row>
    <row r="27" spans="1:18" s="237" customFormat="1" ht="22.5" customHeight="1">
      <c r="A27" s="224">
        <v>20</v>
      </c>
      <c r="B27" s="234">
        <v>402021</v>
      </c>
      <c r="C27" s="59">
        <f>_xlfn.XLOOKUP($B27,AGHU!$A:$A,AGHU!L:L,"",0,1)</f>
        <v>272817</v>
      </c>
      <c r="D27" s="225" t="str">
        <f>_xlfn.XLOOKUP($B27,AGHU!$A:$A,AGHU!M:M,"",0,1)</f>
        <v>EBF00828</v>
      </c>
      <c r="E27" s="233" t="str">
        <f>UPPER(_xlfn.XLOOKUP($B27,AGHU!$A:$A,AGHU!E:E,"",0,1))</f>
        <v>MIDAZOLAM 15 MG CP</v>
      </c>
      <c r="F27" s="233" t="str">
        <f>UPPER(_xlfn.XLOOKUP(B27,AGHU!A:A,AGHU!F:F,"",0,1))</f>
        <v>MALEATO DE MIDAZOLAM; 15 MG; COMPRIMIDO. - REGISTRADO NA ANVISA COMO MEDICAMENTO. | APRESENTAÇÃO: COMPRIMIDO</v>
      </c>
      <c r="G27" s="233" t="str">
        <f>UPPER(_xlfn.XLOOKUP(D27,'Catálogo EBS'!A:A,'Catálogo EBS'!E:E,"",0,1))</f>
        <v>MALEATO DE MIDAZOLAM; 15 MG; COMPRIMIDO_</v>
      </c>
      <c r="H27" s="59" t="str">
        <f>_xlfn.XLOOKUP($B27,AGHU!$A:$A,AGHU!G:G,"",0,1)</f>
        <v>CMP</v>
      </c>
      <c r="I27" s="59">
        <f>_xlfn.XLOOKUP($B27,Estoque!C:C,Estoque!G:G,"",0,1)</f>
        <v>180</v>
      </c>
      <c r="J27" s="59">
        <f>_xlfn.XLOOKUP($B27,AGHU!$A:$A,AGHU!I:I,"",0,1)</f>
        <v>66.666666666666671</v>
      </c>
      <c r="K27" s="226">
        <f t="shared" si="0"/>
        <v>80.999999999999986</v>
      </c>
      <c r="L27" s="227">
        <f t="shared" si="1"/>
        <v>1200</v>
      </c>
      <c r="M27" s="249">
        <v>1200</v>
      </c>
      <c r="N27" s="228">
        <f>_xlfn.XLOOKUP($B27,AGHU!$A:$A,AGHU!H:H,"",0,1)</f>
        <v>1.4064516129032258</v>
      </c>
      <c r="O27" s="236">
        <f t="shared" si="2"/>
        <v>1687.741935483871</v>
      </c>
    </row>
    <row r="28" spans="1:18" ht="17.25" customHeight="1">
      <c r="A28" s="70">
        <v>21</v>
      </c>
      <c r="B28" s="232">
        <v>401998</v>
      </c>
      <c r="C28" s="60">
        <f>_xlfn.XLOOKUP($B28,AGHU!$A:$A,AGHU!L:L,"",0,1)</f>
        <v>271556</v>
      </c>
      <c r="D28" s="206" t="str">
        <f>_xlfn.XLOOKUP($B28,AGHU!$A:$A,AGHU!M:M,"",0,1)</f>
        <v>EBF00829</v>
      </c>
      <c r="E28" s="230" t="str">
        <f>UPPER(_xlfn.XLOOKUP($B28,AGHU!$A:$A,AGHU!E:E,"",0,1))</f>
        <v>MIDAZOLAM 2 MG/ML GTS 10 ML FR</v>
      </c>
      <c r="F28" s="230" t="str">
        <f>UPPER(_xlfn.XLOOKUP(B28,AGHU!A:A,AGHU!F:F,"",0,1))</f>
        <v xml:space="preserve">CLORIDRATO DE MIDAZOLAM; 2 MG/ML; SOLUÇÃO ORAL. - REGISTRADO NA ANVISA COMO MEDICAMENTO. | APRESENTAÇÃO: FRASCO 10 ML </v>
      </c>
      <c r="G28" s="230" t="str">
        <f>UPPER(_xlfn.XLOOKUP(D28,'Catálogo EBS'!A:A,'Catálogo EBS'!E:E,"",0,1))</f>
        <v xml:space="preserve">CLORIDRATO DE MIDAZOLAM; 2 MG/ML; SOLUÇÃO ORAL_10 ML </v>
      </c>
      <c r="H28" s="60" t="str">
        <f>_xlfn.XLOOKUP($B28,AGHU!$A:$A,AGHU!G:G,"",0,1)</f>
        <v>FR</v>
      </c>
      <c r="I28" s="60">
        <f>_xlfn.XLOOKUP($B28,Estoque!C:C,Estoque!G:G,"",0,1)</f>
        <v>18</v>
      </c>
      <c r="J28" s="60">
        <f>_xlfn.XLOOKUP($B28,AGHU!$A:$A,AGHU!I:I,"",0,1)</f>
        <v>1.3333333333333333</v>
      </c>
      <c r="K28" s="61">
        <f t="shared" si="0"/>
        <v>405</v>
      </c>
      <c r="L28" s="218">
        <f t="shared" si="1"/>
        <v>24</v>
      </c>
      <c r="M28" s="250">
        <v>80</v>
      </c>
      <c r="N28" s="219">
        <f>_xlfn.XLOOKUP($B28,AGHU!$A:$A,AGHU!H:H,"",0,1)</f>
        <v>21.25</v>
      </c>
      <c r="O28" s="64">
        <f t="shared" si="2"/>
        <v>1700</v>
      </c>
    </row>
    <row r="29" spans="1:18">
      <c r="A29" s="70">
        <v>22</v>
      </c>
      <c r="B29" s="243">
        <v>401668</v>
      </c>
      <c r="C29" s="60">
        <f>_xlfn.XLOOKUP($B29,AGHU!$A:$A,AGHU!L:L,"",0,1)</f>
        <v>268482</v>
      </c>
      <c r="D29" s="206" t="str">
        <f>_xlfn.XLOOKUP($B29,AGHU!$A:$A,AGHU!M:M,"",0,1)</f>
        <v>EBF00695</v>
      </c>
      <c r="E29" s="230" t="str">
        <f>UPPER(_xlfn.XLOOKUP($B29,AGHU!$A:$A,AGHU!E:E,"",0,1))</f>
        <v>MIDAZOLAM 5 MG 5 ML AP</v>
      </c>
      <c r="F29" s="230" t="str">
        <f>UPPER(_xlfn.XLOOKUP(B29,AGHU!A:A,AGHU!F:F,"",0,1))</f>
        <v>CLORIDRATO DE MIDAZOLAM; 1 MG/ML; SOLUÇÃO INJETÁVEL. - REGISTRADO NA ANVISA COMO MEDICAMENTO. | APRESENTAÇÃO: AMPOLA 5 ML</v>
      </c>
      <c r="G29" s="230" t="str">
        <f>UPPER(_xlfn.XLOOKUP(D29,'Catálogo EBS'!A:A,'Catálogo EBS'!E:E,"",0,1))</f>
        <v>CLORIDRATO DE MIDAZOLAM; 1 MG/ML; SOLUÇÃO INJETÁVEL_5 ML</v>
      </c>
      <c r="H29" s="60" t="str">
        <f>_xlfn.XLOOKUP($B29,AGHU!$A:$A,AGHU!G:G,"",0,1)</f>
        <v>AMP</v>
      </c>
      <c r="I29" s="60">
        <f>_xlfn.XLOOKUP($B29,Estoque!C:C,Estoque!G:G,"",0,1)</f>
        <v>2590</v>
      </c>
      <c r="J29" s="60">
        <f>_xlfn.XLOOKUP($B29,AGHU!$A:$A,AGHU!I:I,"",0,1)</f>
        <v>1266</v>
      </c>
      <c r="K29" s="61">
        <f t="shared" si="0"/>
        <v>61.374407582938396</v>
      </c>
      <c r="L29" s="218">
        <f t="shared" si="1"/>
        <v>22788</v>
      </c>
      <c r="M29" s="250">
        <v>23100</v>
      </c>
      <c r="N29" s="219">
        <f>_xlfn.XLOOKUP($B29,AGHU!$A:$A,AGHU!H:H,"",0,1)</f>
        <v>1.8932201438848921</v>
      </c>
      <c r="O29" s="64">
        <f t="shared" si="2"/>
        <v>43733.385323741008</v>
      </c>
    </row>
    <row r="30" spans="1:18">
      <c r="A30" s="70">
        <v>23</v>
      </c>
      <c r="B30" s="231">
        <v>401183</v>
      </c>
      <c r="C30" s="60">
        <f>_xlfn.XLOOKUP($B30,AGHU!$A:$A,AGHU!L:L,"",0,1)</f>
        <v>268481</v>
      </c>
      <c r="D30" s="206" t="str">
        <f>_xlfn.XLOOKUP($B30,AGHU!$A:$A,AGHU!M:M,"",0,1)</f>
        <v>EBF00696</v>
      </c>
      <c r="E30" s="230" t="str">
        <f>UPPER(_xlfn.XLOOKUP($B30,AGHU!$A:$A,AGHU!E:E,"",0,1))</f>
        <v>MIDAZOLAM 50 MG 10 ML AP</v>
      </c>
      <c r="F30" s="230" t="str">
        <f>UPPER(_xlfn.XLOOKUP(B30,AGHU!A:A,AGHU!F:F,"",0,1))</f>
        <v>CLORIDRATO DE MIDAZOLAM; 5 MG/ML; SOLUÇÃO INJETÁVEL. - REGISTRADO NA ANVISA COMO MEDICAMENTO. | APRESENTAÇÃO: AMPOLA 10 ML</v>
      </c>
      <c r="G30" s="230" t="str">
        <f>UPPER(_xlfn.XLOOKUP(D30,'Catálogo EBS'!A:A,'Catálogo EBS'!E:E,"",0,1))</f>
        <v>CLORIDRATO DE MIDAZOLAM; 5 MG/ML; SOLUÇÃO INJETÁVEL_10 ML</v>
      </c>
      <c r="H30" s="60" t="str">
        <f>_xlfn.XLOOKUP($B30,AGHU!$A:$A,AGHU!G:G,"",0,1)</f>
        <v>AMP</v>
      </c>
      <c r="I30" s="60">
        <f>_xlfn.XLOOKUP($B30,Estoque!C:C,Estoque!G:G,"",0,1)</f>
        <v>30100</v>
      </c>
      <c r="J30" s="60">
        <f>_xlfn.XLOOKUP($B30,AGHU!$A:$A,AGHU!I:I,"",0,1)</f>
        <v>7362.666666666667</v>
      </c>
      <c r="K30" s="61">
        <f t="shared" si="0"/>
        <v>122.6457805143064</v>
      </c>
      <c r="L30" s="218">
        <f t="shared" si="1"/>
        <v>132528</v>
      </c>
      <c r="M30" s="250">
        <v>132600</v>
      </c>
      <c r="N30" s="219">
        <f>_xlfn.XLOOKUP($B30,AGHU!$A:$A,AGHU!H:H,"",0,1)</f>
        <v>5.4745721475550466</v>
      </c>
      <c r="O30" s="64">
        <f t="shared" si="2"/>
        <v>725928.26676579914</v>
      </c>
    </row>
    <row r="31" spans="1:18">
      <c r="A31" s="70">
        <v>24</v>
      </c>
      <c r="B31" s="232">
        <v>401463</v>
      </c>
      <c r="C31" s="60">
        <f>_xlfn.XLOOKUP($B31,AGHU!$A:$A,AGHU!L:L,"",0,1)</f>
        <v>273483</v>
      </c>
      <c r="D31" s="206" t="str">
        <f>_xlfn.XLOOKUP($B31,AGHU!$A:$A,AGHU!M:M,"",0,1)</f>
        <v>EBF01354</v>
      </c>
      <c r="E31" s="230" t="str">
        <f>UPPER(_xlfn.XLOOKUP($B31,AGHU!$A:$A,AGHU!E:E,"",0,1))</f>
        <v>MITOTANO; 500 MG; COMPRIMIDO</v>
      </c>
      <c r="F31" s="230" t="str">
        <f>UPPER(_xlfn.XLOOKUP(B31,AGHU!A:A,AGHU!F:F,"",0,1))</f>
        <v>MITOTANO; 500 MG; COMPRIMIDO</v>
      </c>
      <c r="G31" s="230" t="str">
        <f>UPPER(_xlfn.XLOOKUP(D31,'Catálogo EBS'!A:A,'Catálogo EBS'!E:E,"",0,1))</f>
        <v>MITOTANO; 500 MG; COMPRIMIDO_</v>
      </c>
      <c r="H31" s="60" t="str">
        <f>_xlfn.XLOOKUP($B31,AGHU!$A:$A,AGHU!G:G,"",0,1)</f>
        <v>CMP</v>
      </c>
      <c r="I31" s="60">
        <f>_xlfn.XLOOKUP($B31,Estoque!C:C,Estoque!G:G,"",0,1)</f>
        <v>0</v>
      </c>
      <c r="J31" s="60">
        <f>_xlfn.XLOOKUP($B31,AGHU!$A:$A,AGHU!I:I,"",0,1)</f>
        <v>0</v>
      </c>
      <c r="K31" s="61">
        <f t="shared" si="0"/>
        <v>0</v>
      </c>
      <c r="L31" s="218">
        <f t="shared" si="1"/>
        <v>0</v>
      </c>
      <c r="M31" s="250">
        <v>6500</v>
      </c>
      <c r="N31" s="219">
        <v>36.380000000000003</v>
      </c>
      <c r="O31" s="64">
        <f t="shared" si="2"/>
        <v>236470.00000000003</v>
      </c>
      <c r="P31" t="s">
        <v>19966</v>
      </c>
      <c r="Q31" s="216" t="s">
        <v>19967</v>
      </c>
      <c r="R31" t="s">
        <v>19968</v>
      </c>
    </row>
    <row r="32" spans="1:18">
      <c r="A32" s="70">
        <v>25</v>
      </c>
      <c r="B32" s="232">
        <v>401679</v>
      </c>
      <c r="C32" s="60">
        <f>_xlfn.XLOOKUP($B32,AGHU!$A:$A,AGHU!L:L,"",0,1)</f>
        <v>305293</v>
      </c>
      <c r="D32" s="206" t="str">
        <f>_xlfn.XLOOKUP($B32,AGHU!$A:$A,AGHU!M:M,"",0,1)</f>
        <v>EBF01285</v>
      </c>
      <c r="E32" s="230" t="str">
        <f>UPPER(_xlfn.XLOOKUP($B32,AGHU!$A:$A,AGHU!E:E,"",0,1))</f>
        <v>MITOXANTRONA CLORIDRATO 20 MG FR / AP 10 ML</v>
      </c>
      <c r="F32" s="230" t="str">
        <f>UPPER(_xlfn.XLOOKUP(B32,AGHU!A:A,AGHU!F:F,"",0,1))</f>
        <v xml:space="preserve">CLORIDRATO DE MITOXANTRONA; 2 MG/ML; SOLUÇÃO INJETÁVEL. - REGISTRADO NA ANVISA COMO MEDICAMENTO. | APRESENTAÇÃO: FRASCO-AMPOLA 10 ML </v>
      </c>
      <c r="G32" s="230" t="str">
        <f>UPPER(_xlfn.XLOOKUP(D32,'Catálogo EBS'!A:A,'Catálogo EBS'!E:E,"",0,1))</f>
        <v xml:space="preserve">CLORIDRATO DE MITOXANTRONA; 2 MG/ML; SOLUÇÃO INJETÁVEL_10 ML </v>
      </c>
      <c r="H32" s="60" t="str">
        <f>_xlfn.XLOOKUP($B32,AGHU!$A:$A,AGHU!G:G,"",0,1)</f>
        <v>FRA</v>
      </c>
      <c r="I32" s="60">
        <f>_xlfn.XLOOKUP($B32,Estoque!C:C,Estoque!G:G,"",0,1)</f>
        <v>17</v>
      </c>
      <c r="J32" s="60">
        <f>_xlfn.XLOOKUP($B32,AGHU!$A:$A,AGHU!I:I,"",0,1)</f>
        <v>4.333333333333333</v>
      </c>
      <c r="K32" s="61">
        <f t="shared" si="0"/>
        <v>117.69230769230771</v>
      </c>
      <c r="L32" s="218">
        <f t="shared" si="1"/>
        <v>78</v>
      </c>
      <c r="M32" s="250">
        <v>75</v>
      </c>
      <c r="N32" s="219">
        <f>_xlfn.XLOOKUP($B32,AGHU!$A:$A,AGHU!H:H,"",0,1)</f>
        <v>249.52424050632908</v>
      </c>
      <c r="O32" s="64">
        <f t="shared" si="2"/>
        <v>18714.318037974681</v>
      </c>
    </row>
    <row r="33" spans="1:18">
      <c r="A33" s="70">
        <v>26</v>
      </c>
      <c r="B33" s="232">
        <v>402471</v>
      </c>
      <c r="C33" s="60">
        <f>_xlfn.XLOOKUP($B33,AGHU!$A:$A,AGHU!L:L,"",0,1)</f>
        <v>420599</v>
      </c>
      <c r="D33" s="206" t="str">
        <f>_xlfn.XLOOKUP($B33,AGHU!$A:$A,AGHU!M:M,"",0,1)</f>
        <v>EBF01525</v>
      </c>
      <c r="E33" s="230" t="str">
        <f>UPPER(_xlfn.XLOOKUP($B33,AGHU!$A:$A,AGHU!E:E,"",0,1))</f>
        <v>MORFINA 0,1 MG/ML 1 ML</v>
      </c>
      <c r="F33" s="230" t="str">
        <f>UPPER(_xlfn.XLOOKUP(B33,AGHU!A:A,AGHU!F:F,"",0,1))</f>
        <v>SULFATO DE MORFINA; 0,1 MG/ML; SOLUÇÃO INJETÁVEL. - REGISTRADO NA ANVISA COMO MEDICAMENTO. | APRESENTAÇÃO: AMPOLA 1 ML</v>
      </c>
      <c r="G33" s="230" t="str">
        <f>UPPER(_xlfn.XLOOKUP(D33,'Catálogo EBS'!A:A,'Catálogo EBS'!E:E,"",0,1))</f>
        <v>SULFATO DE MORFINA; 0,1 MG/ML; SOLUÇÃO INJETÁVEL_1 ML</v>
      </c>
      <c r="H33" s="60" t="str">
        <f>_xlfn.XLOOKUP($B33,AGHU!$A:$A,AGHU!G:G,"",0,1)</f>
        <v>AMP</v>
      </c>
      <c r="I33" s="60">
        <f>_xlfn.XLOOKUP($B33,Estoque!C:C,Estoque!G:G,"",0,1)</f>
        <v>900</v>
      </c>
      <c r="J33" s="60">
        <f>_xlfn.XLOOKUP($B33,AGHU!$A:$A,AGHU!I:I,"",0,1)</f>
        <v>250</v>
      </c>
      <c r="K33" s="61">
        <f t="shared" si="0"/>
        <v>108</v>
      </c>
      <c r="L33" s="218">
        <f t="shared" si="1"/>
        <v>4500</v>
      </c>
      <c r="M33" s="250">
        <v>4700</v>
      </c>
      <c r="N33" s="219">
        <f>_xlfn.XLOOKUP($B33,AGHU!$A:$A,AGHU!H:H,"",0,1)</f>
        <v>3.1464846849706394</v>
      </c>
      <c r="O33" s="64">
        <f t="shared" si="2"/>
        <v>14788.478019362004</v>
      </c>
    </row>
    <row r="34" spans="1:18">
      <c r="A34" s="70">
        <v>27</v>
      </c>
      <c r="B34" s="232">
        <v>402548</v>
      </c>
      <c r="C34" s="60">
        <f>_xlfn.XLOOKUP($B34,AGHU!$A:$A,AGHU!L:L,"",0,1)</f>
        <v>271394</v>
      </c>
      <c r="D34" s="206" t="str">
        <f>_xlfn.XLOOKUP($B34,AGHU!$A:$A,AGHU!M:M,"",0,1)</f>
        <v>EBF01529</v>
      </c>
      <c r="E34" s="230" t="str">
        <f>UPPER(_xlfn.XLOOKUP($B34,AGHU!$A:$A,AGHU!E:E,"",0,1))</f>
        <v>MORFINA 10 MG/ML SOLUCAO ORAL 60 ML FR</v>
      </c>
      <c r="F34" s="230" t="str">
        <f>UPPER(_xlfn.XLOOKUP(B34,AGHU!A:A,AGHU!F:F,"",0,1))</f>
        <v>SULFATO DE MORFINA; 10 MG/ML; SOLUÇÃO ORAL. - REGISTRADO NA ANVISA COMO MEDICAMENTO. | APRESENTAÇÃO: FRASCO 60 ML</v>
      </c>
      <c r="G34" s="230" t="str">
        <f>UPPER(_xlfn.XLOOKUP(D34,'Catálogo EBS'!A:A,'Catálogo EBS'!E:E,"",0,1))</f>
        <v>SULFATO DE MORFINA; 10 MG/ML; SOLUÇÃO ORAL_60 ML</v>
      </c>
      <c r="H34" s="60" t="str">
        <f>_xlfn.XLOOKUP($B34,AGHU!$A:$A,AGHU!G:G,"",0,1)</f>
        <v>FR</v>
      </c>
      <c r="I34" s="60">
        <f>_xlfn.XLOOKUP($B34,Estoque!C:C,Estoque!G:G,"",0,1)</f>
        <v>33</v>
      </c>
      <c r="J34" s="60">
        <f>_xlfn.XLOOKUP($B34,AGHU!$A:$A,AGHU!I:I,"",0,1)</f>
        <v>4.666666666666667</v>
      </c>
      <c r="K34" s="61">
        <f t="shared" si="0"/>
        <v>212.14285714285714</v>
      </c>
      <c r="L34" s="218">
        <f t="shared" si="1"/>
        <v>84</v>
      </c>
      <c r="M34" s="250">
        <v>90</v>
      </c>
      <c r="N34" s="219">
        <f>_xlfn.XLOOKUP($B34,AGHU!$A:$A,AGHU!H:H,"",0,1)</f>
        <v>24.46875</v>
      </c>
      <c r="O34" s="64">
        <f t="shared" si="2"/>
        <v>2202.1875</v>
      </c>
    </row>
    <row r="35" spans="1:18">
      <c r="A35" s="70">
        <v>28</v>
      </c>
      <c r="B35" s="232">
        <v>400218</v>
      </c>
      <c r="C35" s="60">
        <f>_xlfn.XLOOKUP($B35,AGHU!$A:$A,AGHU!L:L,"",0,1)</f>
        <v>304870</v>
      </c>
      <c r="D35" s="206" t="str">
        <f>_xlfn.XLOOKUP($B35,AGHU!$A:$A,AGHU!M:M,"",0,1)</f>
        <v>EBF01527</v>
      </c>
      <c r="E35" s="230" t="str">
        <f>UPPER(_xlfn.XLOOKUP($B35,AGHU!$A:$A,AGHU!E:E,"",0,1))</f>
        <v>MORFINA SULFATO 1 MG/ML 2 ML AP</v>
      </c>
      <c r="F35" s="230" t="str">
        <f>UPPER(_xlfn.XLOOKUP(B35,AGHU!A:A,AGHU!F:F,"",0,1))</f>
        <v>SULFATO DE MORFINA; 1 MG/ML; SOLUÇÃO INJETÁVEL. - REGISTRADO NA ANVISA COMO MEDICAMENTO. | APRESENTAÇÃO: AMPOLA 2 ML</v>
      </c>
      <c r="G35" s="230" t="str">
        <f>UPPER(_xlfn.XLOOKUP(D35,'Catálogo EBS'!A:A,'Catálogo EBS'!E:E,"",0,1))</f>
        <v>SULFATO DE MORFINA; 1 MG/ML; SOLUÇÃO INJETÁVEL_2 ML</v>
      </c>
      <c r="H35" s="60" t="str">
        <f>_xlfn.XLOOKUP($B35,AGHU!$A:$A,AGHU!G:G,"",0,1)</f>
        <v>AMP</v>
      </c>
      <c r="I35" s="60">
        <f>_xlfn.XLOOKUP($B35,Estoque!C:C,Estoque!G:G,"",0,1)</f>
        <v>3550</v>
      </c>
      <c r="J35" s="60">
        <f>_xlfn.XLOOKUP($B35,AGHU!$A:$A,AGHU!I:I,"",0,1)</f>
        <v>1383.3333333333333</v>
      </c>
      <c r="K35" s="61">
        <f t="shared" si="0"/>
        <v>76.98795180722891</v>
      </c>
      <c r="L35" s="218">
        <f t="shared" si="1"/>
        <v>24900</v>
      </c>
      <c r="M35" s="250">
        <v>25000</v>
      </c>
      <c r="N35" s="219">
        <f>_xlfn.XLOOKUP($B35,AGHU!$A:$A,AGHU!H:H,"",0,1)</f>
        <v>4.4033536036036036</v>
      </c>
      <c r="O35" s="64">
        <f t="shared" si="2"/>
        <v>110083.84009009009</v>
      </c>
    </row>
    <row r="36" spans="1:18">
      <c r="A36" s="70">
        <v>29</v>
      </c>
      <c r="B36" s="232">
        <v>401448</v>
      </c>
      <c r="C36" s="60">
        <f>_xlfn.XLOOKUP($B36,AGHU!$A:$A,AGHU!L:L,"",0,1)</f>
        <v>271392</v>
      </c>
      <c r="D36" s="206" t="str">
        <f>_xlfn.XLOOKUP($B36,AGHU!$A:$A,AGHU!M:M,"",0,1)</f>
        <v>EBF01530</v>
      </c>
      <c r="E36" s="230" t="str">
        <f>UPPER(_xlfn.XLOOKUP($B36,AGHU!$A:$A,AGHU!E:E,"",0,1))</f>
        <v>MORFINA SULFATO 10 MG CP</v>
      </c>
      <c r="F36" s="230" t="str">
        <f>UPPER(_xlfn.XLOOKUP(B36,AGHU!A:A,AGHU!F:F,"",0,1))</f>
        <v>SULFATO DE MORFINA; 10 MG; COMPRIMIDO. - REGISTRADO NA ANVISA COMO MEDICAMENTO. | APRESENTAÇÃO: COMPRIMIDO</v>
      </c>
      <c r="G36" s="230" t="str">
        <f>UPPER(_xlfn.XLOOKUP(D36,'Catálogo EBS'!A:A,'Catálogo EBS'!E:E,"",0,1))</f>
        <v>SULFATO DE MORFINA; 10 MG; COMPRIMIDO_</v>
      </c>
      <c r="H36" s="60" t="str">
        <f>_xlfn.XLOOKUP($B36,AGHU!$A:$A,AGHU!G:G,"",0,1)</f>
        <v>CMP</v>
      </c>
      <c r="I36" s="60">
        <f>_xlfn.XLOOKUP($B36,Estoque!C:C,Estoque!G:G,"",0,1)</f>
        <v>64700</v>
      </c>
      <c r="J36" s="60">
        <f>_xlfn.XLOOKUP($B36,AGHU!$A:$A,AGHU!I:I,"",0,1)</f>
        <v>18350</v>
      </c>
      <c r="K36" s="61">
        <f t="shared" si="0"/>
        <v>105.77656675749319</v>
      </c>
      <c r="L36" s="218">
        <f t="shared" si="1"/>
        <v>330300</v>
      </c>
      <c r="M36" s="250">
        <v>330300</v>
      </c>
      <c r="N36" s="219">
        <f>_xlfn.XLOOKUP($B36,AGHU!$A:$A,AGHU!H:H,"",0,1)</f>
        <v>0.47022831580220043</v>
      </c>
      <c r="O36" s="64">
        <f t="shared" si="2"/>
        <v>155316.41270946679</v>
      </c>
    </row>
    <row r="37" spans="1:18">
      <c r="A37" s="70">
        <v>30</v>
      </c>
      <c r="B37" s="232">
        <v>401885</v>
      </c>
      <c r="C37" s="60">
        <f>_xlfn.XLOOKUP($B37,AGHU!$A:$A,AGHU!L:L,"",0,1)</f>
        <v>304871</v>
      </c>
      <c r="D37" s="206" t="str">
        <f>_xlfn.XLOOKUP($B37,AGHU!$A:$A,AGHU!M:M,"",0,1)</f>
        <v>EBF01528</v>
      </c>
      <c r="E37" s="230" t="str">
        <f>UPPER(_xlfn.XLOOKUP($B37,AGHU!$A:$A,AGHU!E:E,"",0,1))</f>
        <v>MORFINA SULFATO 10 MG/ML AP 1 ML</v>
      </c>
      <c r="F37" s="230" t="str">
        <f>UPPER(_xlfn.XLOOKUP(B37,AGHU!A:A,AGHU!F:F,"",0,1))</f>
        <v>SULFATO DE MORFINA; 10 MG/ML; SOLUÇÃO INJETÁVEL. - REGISTRADO NA ANVISA COMO MEDICAMENTO. | APRESENTAÇÃO: AMPOLA 1 ML</v>
      </c>
      <c r="G37" s="230" t="str">
        <f>UPPER(_xlfn.XLOOKUP(D37,'Catálogo EBS'!A:A,'Catálogo EBS'!E:E,"",0,1))</f>
        <v>SULFATO DE MORFINA; 10 MG/ML; SOLUÇÃO INJETÁVEL_1 ML</v>
      </c>
      <c r="H37" s="60" t="str">
        <f>_xlfn.XLOOKUP($B37,AGHU!$A:$A,AGHU!G:G,"",0,1)</f>
        <v>AMP</v>
      </c>
      <c r="I37" s="60">
        <f>_xlfn.XLOOKUP($B37,Estoque!C:C,Estoque!G:G,"",0,1)</f>
        <v>6200</v>
      </c>
      <c r="J37" s="60">
        <f>_xlfn.XLOOKUP($B37,AGHU!$A:$A,AGHU!I:I,"",0,1)</f>
        <v>4200.666666666667</v>
      </c>
      <c r="K37" s="61">
        <f t="shared" si="0"/>
        <v>44.278685922869386</v>
      </c>
      <c r="L37" s="218">
        <f t="shared" si="1"/>
        <v>75612</v>
      </c>
      <c r="M37" s="250">
        <v>75620</v>
      </c>
      <c r="N37" s="219">
        <f>_xlfn.XLOOKUP($B37,AGHU!$A:$A,AGHU!H:H,"",0,1)</f>
        <v>1.7428824775013236</v>
      </c>
      <c r="O37" s="64">
        <f t="shared" si="2"/>
        <v>131796.77294865009</v>
      </c>
    </row>
    <row r="38" spans="1:18">
      <c r="A38" s="70">
        <v>31</v>
      </c>
      <c r="B38" s="232">
        <v>402136</v>
      </c>
      <c r="C38" s="60">
        <f>_xlfn.XLOOKUP($B38,AGHU!$A:$A,AGHU!L:L,"",0,1)</f>
        <v>271391</v>
      </c>
      <c r="D38" s="206" t="str">
        <f>_xlfn.XLOOKUP($B38,AGHU!$A:$A,AGHU!M:M,"",0,1)</f>
        <v>EBF01531</v>
      </c>
      <c r="E38" s="230" t="str">
        <f>UPPER(_xlfn.XLOOKUP($B38,AGHU!$A:$A,AGHU!E:E,"",0,1))</f>
        <v>MORFINA SULFATO 30 MG CP</v>
      </c>
      <c r="F38" s="230" t="str">
        <f>UPPER(_xlfn.XLOOKUP(B38,AGHU!A:A,AGHU!F:F,"",0,1))</f>
        <v>SULFATO DE MORFINA; 30 MG; COMPRIMIDO. - REGISTRADO NA ANVISA COMO MEDICAMENTO. | APRESENTAÇÃO: COMPRIMIDO</v>
      </c>
      <c r="G38" s="230" t="str">
        <f>UPPER(_xlfn.XLOOKUP(D38,'Catálogo EBS'!A:A,'Catálogo EBS'!E:E,"",0,1))</f>
        <v>SULFATO DE MORFINA; 30 MG; COMPRIMIDO_</v>
      </c>
      <c r="H38" s="60" t="str">
        <f>_xlfn.XLOOKUP($B38,AGHU!$A:$A,AGHU!G:G,"",0,1)</f>
        <v>CMP</v>
      </c>
      <c r="I38" s="60">
        <f>_xlfn.XLOOKUP($B38,Estoque!C:C,Estoque!G:G,"",0,1)</f>
        <v>29700</v>
      </c>
      <c r="J38" s="60">
        <f>_xlfn.XLOOKUP($B38,AGHU!$A:$A,AGHU!I:I,"",0,1)</f>
        <v>5100</v>
      </c>
      <c r="K38" s="61">
        <f t="shared" si="0"/>
        <v>174.70588235294116</v>
      </c>
      <c r="L38" s="218">
        <f t="shared" si="1"/>
        <v>91800</v>
      </c>
      <c r="M38" s="250">
        <v>91800</v>
      </c>
      <c r="N38" s="219">
        <f>_xlfn.XLOOKUP($B38,AGHU!$A:$A,AGHU!H:H,"",0,1)</f>
        <v>1.2920931748582518</v>
      </c>
      <c r="O38" s="64">
        <f t="shared" si="2"/>
        <v>118614.15345198751</v>
      </c>
    </row>
    <row r="39" spans="1:18">
      <c r="A39" s="70">
        <v>32</v>
      </c>
      <c r="B39" s="232">
        <v>402119</v>
      </c>
      <c r="C39" s="60">
        <f>_xlfn.XLOOKUP($B39,AGHU!$A:$A,AGHU!L:L,"",0,1)</f>
        <v>272326</v>
      </c>
      <c r="D39" s="206" t="str">
        <f>_xlfn.XLOOKUP($B39,AGHU!$A:$A,AGHU!M:M,"",0,1)</f>
        <v>EBF02498</v>
      </c>
      <c r="E39" s="230" t="str">
        <f>UPPER(_xlfn.XLOOKUP($B39,AGHU!$A:$A,AGHU!E:E,"",0,1))</f>
        <v>NALOXONA CLORIDRATO 0,4 MG 1 ML AP</v>
      </c>
      <c r="F39" s="230" t="str">
        <f>UPPER(_xlfn.XLOOKUP(B39,AGHU!A:A,AGHU!F:F,"",0,1))</f>
        <v>CLORIDRATO DE NALOXONA; 0,4 MG/ML; SOLUÇÃO INJETÁVEL. - REGISTRADO NA ANVISA COMO MEDICAMENTO. | APRESENTAÇÃO: AMPOLA 1 ML</v>
      </c>
      <c r="G39" s="230" t="str">
        <f>UPPER(_xlfn.XLOOKUP(D39,'Catálogo EBS'!A:A,'Catálogo EBS'!E:E,"",0,1))</f>
        <v>CLORIDRATO DE NALOXONA; 0,4 MG/ML; SOLUÇÃO INJETÁVEL_1 ML</v>
      </c>
      <c r="H39" s="60" t="str">
        <f>_xlfn.XLOOKUP($B39,AGHU!$A:$A,AGHU!G:G,"",0,1)</f>
        <v>AMP</v>
      </c>
      <c r="I39" s="60">
        <f>_xlfn.XLOOKUP($B39,Estoque!C:C,Estoque!G:G,"",0,1)</f>
        <v>50</v>
      </c>
      <c r="J39" s="60">
        <f>_xlfn.XLOOKUP($B39,AGHU!$A:$A,AGHU!I:I,"",0,1)</f>
        <v>20</v>
      </c>
      <c r="K39" s="61">
        <f t="shared" si="0"/>
        <v>75</v>
      </c>
      <c r="L39" s="218">
        <f t="shared" si="1"/>
        <v>360</v>
      </c>
      <c r="M39" s="250">
        <v>700</v>
      </c>
      <c r="N39" s="219">
        <f>_xlfn.XLOOKUP($B39,AGHU!$A:$A,AGHU!H:H,"",0,1)</f>
        <v>4.9699183673469394</v>
      </c>
      <c r="O39" s="64">
        <f t="shared" si="2"/>
        <v>3478.9428571428575</v>
      </c>
    </row>
    <row r="40" spans="1:18">
      <c r="A40" s="70">
        <v>33</v>
      </c>
      <c r="B40" s="232">
        <v>405699</v>
      </c>
      <c r="C40" s="60">
        <f>_xlfn.XLOOKUP($B40,AGHU!$A:$A,AGHU!L:L,"",0,1)</f>
        <v>374967</v>
      </c>
      <c r="D40" s="206" t="str">
        <f>_xlfn.XLOOKUP($B40,AGHU!$A:$A,AGHU!M:M,"",0,1)</f>
        <v>EBF01355</v>
      </c>
      <c r="E40" s="230" t="str">
        <f>UPPER(_xlfn.XLOOKUP($B40,AGHU!$A:$A,AGHU!E:E,"",0,1))</f>
        <v>NILOTINIBE 200 MG CAP</v>
      </c>
      <c r="F40" s="230" t="str">
        <f>UPPER(_xlfn.XLOOKUP(B40,AGHU!A:A,AGHU!F:F,"",0,1))</f>
        <v>NILOTINIBE; 200 MG; CÁPSULA. - REGISTRADO NA ANVISA COMO MEDICAMENTO</v>
      </c>
      <c r="G40" s="230" t="str">
        <f>UPPER(_xlfn.XLOOKUP(D40,'Catálogo EBS'!A:A,'Catálogo EBS'!E:E,"",0,1))</f>
        <v>CLORIDRATO DE NILOTINIBE; 200 MG; CÁPSULA_</v>
      </c>
      <c r="H40" s="60" t="str">
        <f>_xlfn.XLOOKUP($B40,AGHU!$A:$A,AGHU!G:G,"",0,1)</f>
        <v>CAP</v>
      </c>
      <c r="I40" s="60" t="str">
        <f>_xlfn.XLOOKUP($B40,Estoque!C:C,Estoque!G:G,"",0,1)</f>
        <v/>
      </c>
      <c r="J40" s="60">
        <f>_xlfn.XLOOKUP($B40,AGHU!$A:$A,AGHU!I:I,"",0,1)</f>
        <v>0</v>
      </c>
      <c r="K40" s="61">
        <f t="shared" ref="K40:K71" si="3">IFERROR(((I40/J40)*30),IF(J40&gt;0,10000,0))</f>
        <v>0</v>
      </c>
      <c r="L40" s="218">
        <f t="shared" ref="L40:L71" si="4">J40*18</f>
        <v>0</v>
      </c>
      <c r="M40" s="250">
        <v>6500</v>
      </c>
      <c r="N40" s="219">
        <v>136.94</v>
      </c>
      <c r="O40" s="64">
        <f t="shared" ref="O40:O71" si="5">N40*M40</f>
        <v>890110</v>
      </c>
      <c r="P40" t="s">
        <v>19966</v>
      </c>
      <c r="Q40" s="216" t="s">
        <v>19969</v>
      </c>
      <c r="R40" t="s">
        <v>19965</v>
      </c>
    </row>
    <row r="41" spans="1:18">
      <c r="A41" s="70">
        <v>34</v>
      </c>
      <c r="B41" s="232">
        <v>404849</v>
      </c>
      <c r="C41" s="60">
        <f>_xlfn.XLOOKUP($B41,AGHU!$A:$A,AGHU!L:L,"",0,1)</f>
        <v>305726</v>
      </c>
      <c r="D41" s="206" t="str">
        <f>_xlfn.XLOOKUP($B41,AGHU!$A:$A,AGHU!M:M,"",0,1)</f>
        <v>EBF00740</v>
      </c>
      <c r="E41" s="230" t="str">
        <f>UPPER(_xlfn.XLOOKUP($B41,AGHU!$A:$A,AGHU!E:E,"",0,1))</f>
        <v>OCTREOTIDA 0,5 MG/ML AP</v>
      </c>
      <c r="F41" s="230" t="str">
        <f>UPPER(_xlfn.XLOOKUP(B41,AGHU!A:A,AGHU!F:F,"",0,1))</f>
        <v>ACETATO DE OCTREOTIDA; 0,5 MG/ML; SOLUÇÃO INJETÁVEL. - REGISTRADO NA ANVISA COMO MEDICAMENTO. | APRESENTAÇÃO: AMPOLA 1 ML</v>
      </c>
      <c r="G41" s="230" t="str">
        <f>UPPER(_xlfn.XLOOKUP(D41,'Catálogo EBS'!A:A,'Catálogo EBS'!E:E,"",0,1))</f>
        <v/>
      </c>
      <c r="H41" s="60" t="str">
        <f>_xlfn.XLOOKUP($B41,AGHU!$A:$A,AGHU!G:G,"",0,1)</f>
        <v>AMP</v>
      </c>
      <c r="I41" s="60">
        <f>_xlfn.XLOOKUP($B41,Estoque!C:C,Estoque!G:G,"",0,1)</f>
        <v>32</v>
      </c>
      <c r="J41" s="60">
        <f>_xlfn.XLOOKUP($B41,AGHU!$A:$A,AGHU!I:I,"",0,1)</f>
        <v>6.666666666666667</v>
      </c>
      <c r="K41" s="61">
        <f t="shared" si="3"/>
        <v>144</v>
      </c>
      <c r="L41" s="218">
        <f t="shared" si="4"/>
        <v>120</v>
      </c>
      <c r="M41" s="250">
        <v>150</v>
      </c>
      <c r="N41" s="219">
        <f>_xlfn.XLOOKUP($B41,AGHU!$A:$A,AGHU!H:H,"",0,1)</f>
        <v>300</v>
      </c>
      <c r="O41" s="64">
        <f t="shared" si="5"/>
        <v>45000</v>
      </c>
    </row>
    <row r="42" spans="1:18">
      <c r="A42" s="70">
        <v>35</v>
      </c>
      <c r="B42" s="232">
        <v>405689</v>
      </c>
      <c r="C42" s="60">
        <f>_xlfn.XLOOKUP($B42,AGHU!$A:$A,AGHU!L:L,"",0,1)</f>
        <v>271621</v>
      </c>
      <c r="D42" s="206" t="str">
        <f>_xlfn.XLOOKUP($B42,AGHU!$A:$A,AGHU!M:M,"",0,1)</f>
        <v>EBF00888</v>
      </c>
      <c r="E42" s="230" t="str">
        <f>UPPER(_xlfn.XLOOKUP($B42,AGHU!$A:$A,AGHU!E:E,"",0,1))</f>
        <v>OLANZAPINA 10 MG CMP</v>
      </c>
      <c r="F42" s="230" t="str">
        <f>UPPER(_xlfn.XLOOKUP(B42,AGHU!A:A,AGHU!F:F,"",0,1))</f>
        <v>OLANZAPINA; 10 MG; COMPRIMIDO. - REGISTRADO NA ANVISA COMO MEDICAMENTO.</v>
      </c>
      <c r="G42" s="230" t="str">
        <f>UPPER(_xlfn.XLOOKUP(D42,'Catálogo EBS'!A:A,'Catálogo EBS'!E:E,"",0,1))</f>
        <v/>
      </c>
      <c r="H42" s="60" t="str">
        <f>_xlfn.XLOOKUP($B42,AGHU!$A:$A,AGHU!G:G,"",0,1)</f>
        <v>CMP</v>
      </c>
      <c r="I42" s="60" t="str">
        <f>_xlfn.XLOOKUP($B42,Estoque!C:C,Estoque!G:G,"",0,1)</f>
        <v/>
      </c>
      <c r="J42" s="60">
        <f>_xlfn.XLOOKUP($B42,AGHU!$A:$A,AGHU!I:I,"",0,1)</f>
        <v>0</v>
      </c>
      <c r="K42" s="61">
        <f t="shared" si="3"/>
        <v>0</v>
      </c>
      <c r="L42" s="218">
        <f t="shared" si="4"/>
        <v>0</v>
      </c>
      <c r="M42" s="250">
        <v>5400</v>
      </c>
      <c r="N42" s="219">
        <v>0.8</v>
      </c>
      <c r="O42" s="64">
        <f t="shared" si="5"/>
        <v>4320</v>
      </c>
      <c r="P42" t="s">
        <v>19970</v>
      </c>
      <c r="Q42" s="216" t="s">
        <v>19971</v>
      </c>
      <c r="R42" t="s">
        <v>19972</v>
      </c>
    </row>
    <row r="43" spans="1:18">
      <c r="A43" s="70">
        <v>36</v>
      </c>
      <c r="B43" s="244">
        <v>405687</v>
      </c>
      <c r="C43" s="60" t="str">
        <f>_xlfn.XLOOKUP($B43,AGHU!$A:$A,AGHU!L:L,"",0,1)</f>
        <v xml:space="preserve">	271620</v>
      </c>
      <c r="D43" s="206" t="str">
        <f>_xlfn.XLOOKUP($B43,AGHU!$A:$A,AGHU!M:M,"",0,1)</f>
        <v>EBF00890</v>
      </c>
      <c r="E43" s="230" t="str">
        <f>UPPER(_xlfn.XLOOKUP($B43,AGHU!$A:$A,AGHU!E:E,"",0,1))</f>
        <v>OLANZAPINA 5 MG CMP</v>
      </c>
      <c r="F43" s="230" t="str">
        <f>UPPER(_xlfn.XLOOKUP(B43,AGHU!A:A,AGHU!F:F,"",0,1))</f>
        <v>OLANZAPINA; 5 MG; COMPRIMIDO. - REGISTRADO NA ANVISA COMO MEDICAMENTO.</v>
      </c>
      <c r="G43" s="230" t="str">
        <f>UPPER(_xlfn.XLOOKUP(D43,'Catálogo EBS'!A:A,'Catálogo EBS'!E:E,"",0,1))</f>
        <v/>
      </c>
      <c r="H43" s="60" t="str">
        <f>_xlfn.XLOOKUP($B43,AGHU!$A:$A,AGHU!G:G,"",0,1)</f>
        <v>CMP</v>
      </c>
      <c r="I43" s="60" t="str">
        <f>_xlfn.XLOOKUP($B43,Estoque!C:C,Estoque!G:G,"",0,1)</f>
        <v/>
      </c>
      <c r="J43" s="60">
        <f>_xlfn.XLOOKUP($B43,AGHU!$A:$A,AGHU!I:I,"",0,1)</f>
        <v>0</v>
      </c>
      <c r="K43" s="61">
        <f t="shared" si="3"/>
        <v>0</v>
      </c>
      <c r="L43" s="218">
        <f t="shared" si="4"/>
        <v>0</v>
      </c>
      <c r="M43" s="250">
        <v>5400</v>
      </c>
      <c r="N43" s="219">
        <v>0.75</v>
      </c>
      <c r="O43" s="64">
        <f t="shared" si="5"/>
        <v>4050</v>
      </c>
      <c r="P43" t="s">
        <v>19970</v>
      </c>
      <c r="Q43" s="216" t="s">
        <v>19971</v>
      </c>
      <c r="R43" t="s">
        <v>19972</v>
      </c>
    </row>
    <row r="44" spans="1:18">
      <c r="A44" s="70">
        <v>37</v>
      </c>
      <c r="B44" s="232">
        <v>402669</v>
      </c>
      <c r="C44" s="60">
        <f>_xlfn.XLOOKUP($B44,AGHU!$A:$A,AGHU!L:L,"",0,1)</f>
        <v>269567</v>
      </c>
      <c r="D44" s="206" t="str">
        <f>_xlfn.XLOOKUP($B44,AGHU!$A:$A,AGHU!M:M,"",0,1)</f>
        <v>EBF00530</v>
      </c>
      <c r="E44" s="230" t="str">
        <f>UPPER(_xlfn.XLOOKUP($B44,AGHU!$A:$A,AGHU!E:E,"",0,1))</f>
        <v>PANCURONIO BROMETO 4 MG 2 ML AP</v>
      </c>
      <c r="F44" s="230" t="str">
        <f>UPPER(_xlfn.XLOOKUP(B44,AGHU!A:A,AGHU!F:F,"",0,1))</f>
        <v>BROMETO DE PANCURÔNIO; 2 MG/ML; SOLUÇÃO INJETÁVEL. - REGISTRADO NA ANVISA COMO MEDICAMENTO. | APRESENTAÇÃO: AMPOLA 2 ML</v>
      </c>
      <c r="G44" s="230" t="str">
        <f>UPPER(_xlfn.XLOOKUP(D44,'Catálogo EBS'!A:A,'Catálogo EBS'!E:E,"",0,1))</f>
        <v>BROMETO DE PANCURÔNIO; 2 MG/ML; SOLUÇÃO INJETÁVEL_2 ML</v>
      </c>
      <c r="H44" s="60" t="str">
        <f>_xlfn.XLOOKUP($B44,AGHU!$A:$A,AGHU!G:G,"",0,1)</f>
        <v>AMP</v>
      </c>
      <c r="I44" s="60">
        <f>_xlfn.XLOOKUP($B44,Estoque!C:C,Estoque!G:G,"",0,1)</f>
        <v>550</v>
      </c>
      <c r="J44" s="60">
        <f>_xlfn.XLOOKUP($B44,AGHU!$A:$A,AGHU!I:I,"",0,1)</f>
        <v>66.666666666666671</v>
      </c>
      <c r="K44" s="61">
        <f t="shared" si="3"/>
        <v>247.5</v>
      </c>
      <c r="L44" s="218">
        <f t="shared" si="4"/>
        <v>1200</v>
      </c>
      <c r="M44" s="250">
        <v>1200</v>
      </c>
      <c r="N44" s="219">
        <f>_xlfn.XLOOKUP($B44,AGHU!$A:$A,AGHU!H:H,"",0,1)</f>
        <v>6.8021951219512191</v>
      </c>
      <c r="O44" s="64">
        <f t="shared" si="5"/>
        <v>8162.6341463414628</v>
      </c>
    </row>
    <row r="45" spans="1:18">
      <c r="A45" s="70">
        <v>38</v>
      </c>
      <c r="B45" s="232">
        <v>400638</v>
      </c>
      <c r="C45" s="60">
        <f>_xlfn.XLOOKUP($B45,AGHU!$A:$A,AGHU!L:L,"",0,1)</f>
        <v>335112</v>
      </c>
      <c r="D45" s="206" t="str">
        <f>_xlfn.XLOOKUP($B45,AGHU!$A:$A,AGHU!M:M,"",0,1)</f>
        <v>EBF01164</v>
      </c>
      <c r="E45" s="230" t="str">
        <f>UPPER(_xlfn.XLOOKUP($B45,AGHU!$A:$A,AGHU!E:E,"",0,1))</f>
        <v>PENTOXIFILINA 100 MG 5 ML AP</v>
      </c>
      <c r="F45" s="230" t="str">
        <f>UPPER(_xlfn.XLOOKUP(B45,AGHU!A:A,AGHU!F:F,"",0,1))</f>
        <v>PENTOXIFILINA; 20 MG/ML; SOLUCAO INJETAVEL; AMPOLA; 5 ML</v>
      </c>
      <c r="G45" s="230" t="str">
        <f>UPPER(_xlfn.XLOOKUP(D45,'Catálogo EBS'!A:A,'Catálogo EBS'!E:E,"",0,1))</f>
        <v xml:space="preserve">PENTOXIFILINA; 20 MG/ML; SOLUÇÃO INJETÁVEL_5 ML </v>
      </c>
      <c r="H45" s="60" t="str">
        <f>_xlfn.XLOOKUP($B45,AGHU!$A:$A,AGHU!G:G,"",0,1)</f>
        <v>AMP</v>
      </c>
      <c r="I45" s="60">
        <f>_xlfn.XLOOKUP($B45,Estoque!C:C,Estoque!G:G,"",0,1)</f>
        <v>0</v>
      </c>
      <c r="J45" s="60">
        <f>_xlfn.XLOOKUP($B45,AGHU!$A:$A,AGHU!I:I,"",0,1)</f>
        <v>0</v>
      </c>
      <c r="K45" s="61">
        <f t="shared" si="3"/>
        <v>0</v>
      </c>
      <c r="L45" s="218">
        <f t="shared" si="4"/>
        <v>0</v>
      </c>
      <c r="M45" s="250">
        <v>1500</v>
      </c>
      <c r="N45" s="219">
        <v>4.46</v>
      </c>
      <c r="O45" s="64">
        <f t="shared" si="5"/>
        <v>6690</v>
      </c>
      <c r="Q45" s="216"/>
      <c r="R45" t="s">
        <v>19973</v>
      </c>
    </row>
    <row r="46" spans="1:18">
      <c r="A46" s="70">
        <v>39</v>
      </c>
      <c r="B46" s="232">
        <v>400097</v>
      </c>
      <c r="C46" s="60">
        <f>_xlfn.XLOOKUP($B46,AGHU!$A:$A,AGHU!L:L,"",0,1)</f>
        <v>267902</v>
      </c>
      <c r="D46" s="206" t="str">
        <f>_xlfn.XLOOKUP($B46,AGHU!$A:$A,AGHU!M:M,"",0,1)</f>
        <v>EBF01165</v>
      </c>
      <c r="E46" s="230" t="str">
        <f>UPPER(_xlfn.XLOOKUP($B46,AGHU!$A:$A,AGHU!E:E,"",0,1))</f>
        <v>PENTOXIFILINA 400 MG CP</v>
      </c>
      <c r="F46" s="230" t="str">
        <f>UPPER(_xlfn.XLOOKUP(B46,AGHU!A:A,AGHU!F:F,"",0,1))</f>
        <v>PENTOXIFILINA; 400 MG; COMPRIMIDO REVESTIDO DE LIBERAÇÃO PROLONGADA. - REGISTRADO NA ANVISA COMO MEDICAMENTO. | APRESENTAÇÃO: COMPRIMIDO</v>
      </c>
      <c r="G46" s="230" t="str">
        <f>UPPER(_xlfn.XLOOKUP(D46,'Catálogo EBS'!A:A,'Catálogo EBS'!E:E,"",0,1))</f>
        <v>PENTOXIFILINA; 400 MG; COMPRIMIDO REVESTIDO_</v>
      </c>
      <c r="H46" s="60" t="str">
        <f>_xlfn.XLOOKUP($B46,AGHU!$A:$A,AGHU!G:G,"",0,1)</f>
        <v>CMP</v>
      </c>
      <c r="I46" s="60">
        <f>_xlfn.XLOOKUP($B46,Estoque!C:C,Estoque!G:G,"",0,1)</f>
        <v>2640</v>
      </c>
      <c r="J46" s="60">
        <f>_xlfn.XLOOKUP($B46,AGHU!$A:$A,AGHU!I:I,"",0,1)</f>
        <v>66.666666666666671</v>
      </c>
      <c r="K46" s="61">
        <f t="shared" si="3"/>
        <v>1187.9999999999998</v>
      </c>
      <c r="L46" s="218">
        <f t="shared" si="4"/>
        <v>1200</v>
      </c>
      <c r="M46" s="250">
        <v>1200</v>
      </c>
      <c r="N46" s="219">
        <f>_xlfn.XLOOKUP($B46,AGHU!$A:$A,AGHU!H:H,"",0,1)</f>
        <v>1.6758039816232773</v>
      </c>
      <c r="O46" s="64">
        <f t="shared" si="5"/>
        <v>2010.9647779479328</v>
      </c>
      <c r="P46" t="s">
        <v>19974</v>
      </c>
    </row>
    <row r="47" spans="1:18">
      <c r="A47" s="70">
        <v>40</v>
      </c>
      <c r="B47" s="232">
        <v>401790</v>
      </c>
      <c r="C47" s="60">
        <f>_xlfn.XLOOKUP($B47,AGHU!$A:$A,AGHU!L:L,"",0,1)</f>
        <v>272329</v>
      </c>
      <c r="D47" s="206" t="str">
        <f>_xlfn.XLOOKUP($B47,AGHU!$A:$A,AGHU!M:M,"",0,1)</f>
        <v>EBF01508</v>
      </c>
      <c r="E47" s="230" t="str">
        <f>UPPER(_xlfn.XLOOKUP($B47,AGHU!$A:$A,AGHU!E:E,"",0,1))</f>
        <v>PETIDINA 100 MG 2 ML AP</v>
      </c>
      <c r="F47" s="230" t="str">
        <f>UPPER(_xlfn.XLOOKUP(B47,AGHU!A:A,AGHU!F:F,"",0,1))</f>
        <v xml:space="preserve">CLORIDRATO DE PETIDINA; 50 MG/ML; SOLUÇÃO INJETÁVEL. - REGISTRADO NA ANVISA COMO MEDICAMENTO. | APRESENTAÇÃO: AMPOLA 2 ML </v>
      </c>
      <c r="G47" s="230" t="str">
        <f>UPPER(_xlfn.XLOOKUP(D47,'Catálogo EBS'!A:A,'Catálogo EBS'!E:E,"",0,1))</f>
        <v xml:space="preserve">CLORIDRATO DE PETIDINA; 50 MG/ML; SOLUÇÃO INJETÁVEL_2 ML </v>
      </c>
      <c r="H47" s="60" t="str">
        <f>_xlfn.XLOOKUP($B47,AGHU!$A:$A,AGHU!G:G,"",0,1)</f>
        <v>AMP</v>
      </c>
      <c r="I47" s="60">
        <f>_xlfn.XLOOKUP($B47,Estoque!C:C,Estoque!G:G,"",0,1)</f>
        <v>0</v>
      </c>
      <c r="J47" s="60">
        <f>_xlfn.XLOOKUP($B47,AGHU!$A:$A,AGHU!I:I,"",0,1)</f>
        <v>0</v>
      </c>
      <c r="K47" s="61">
        <f t="shared" si="3"/>
        <v>0</v>
      </c>
      <c r="L47" s="218">
        <f t="shared" si="4"/>
        <v>0</v>
      </c>
      <c r="M47" s="250">
        <v>1000</v>
      </c>
      <c r="N47" s="219">
        <f>_xlfn.XLOOKUP($B47,AGHU!$A:$A,AGHU!H:H,"",0,1)</f>
        <v>3.3450000000000002</v>
      </c>
      <c r="O47" s="64">
        <f t="shared" si="5"/>
        <v>3345</v>
      </c>
    </row>
    <row r="48" spans="1:18">
      <c r="A48" s="70">
        <v>41</v>
      </c>
      <c r="B48" s="232">
        <v>400393</v>
      </c>
      <c r="C48" s="60">
        <f>_xlfn.XLOOKUP($B48,AGHU!$A:$A,AGHU!L:L,"",0,1)</f>
        <v>273953</v>
      </c>
      <c r="D48" s="206" t="str">
        <f>_xlfn.XLOOKUP($B48,AGHU!$A:$A,AGHU!M:M,"",0,1)</f>
        <v>EBF00775</v>
      </c>
      <c r="E48" s="230" t="str">
        <f>UPPER(_xlfn.XLOOKUP($B48,AGHU!$A:$A,AGHU!E:E,"",0,1))</f>
        <v>PROGESTERONA MICRONIZADA 100 MG CAP.</v>
      </c>
      <c r="F48" s="230" t="str">
        <f>UPPER(_xlfn.XLOOKUP(B48,AGHU!A:A,AGHU!F:F,"",0,1))</f>
        <v>PROGESTERONA; 100 MG; CAPSULA. - REGISTRADO NA ANVISA COMO MEDICAMENTO. | APRESENTAÇÃO: CÁPSULA</v>
      </c>
      <c r="G48" s="230" t="str">
        <f>UPPER(_xlfn.XLOOKUP(D48,'Catálogo EBS'!A:A,'Catálogo EBS'!E:E,"",0,1))</f>
        <v>PROGESTERONA; 100 MG; CAPSULA_</v>
      </c>
      <c r="H48" s="60" t="str">
        <f>_xlfn.XLOOKUP($B48,AGHU!$A:$A,AGHU!G:G,"",0,1)</f>
        <v>CAP</v>
      </c>
      <c r="I48" s="60">
        <f>_xlfn.XLOOKUP($B48,Estoque!C:C,Estoque!G:G,"",0,1)</f>
        <v>360</v>
      </c>
      <c r="J48" s="60">
        <f>_xlfn.XLOOKUP($B48,AGHU!$A:$A,AGHU!I:I,"",0,1)</f>
        <v>50</v>
      </c>
      <c r="K48" s="61">
        <f t="shared" si="3"/>
        <v>216</v>
      </c>
      <c r="L48" s="218">
        <f t="shared" si="4"/>
        <v>900</v>
      </c>
      <c r="M48" s="250">
        <v>990</v>
      </c>
      <c r="N48" s="219">
        <f>_xlfn.XLOOKUP($B48,AGHU!$A:$A,AGHU!H:H,"",0,1)</f>
        <v>1.7107058823529409</v>
      </c>
      <c r="O48" s="64">
        <f t="shared" si="5"/>
        <v>1693.5988235294114</v>
      </c>
    </row>
    <row r="49" spans="1:18">
      <c r="A49" s="70">
        <v>42</v>
      </c>
      <c r="B49" s="232">
        <v>401511</v>
      </c>
      <c r="C49" s="60">
        <f>_xlfn.XLOOKUP($B49,AGHU!$A:$A,AGHU!L:L,"",0,1)</f>
        <v>305935</v>
      </c>
      <c r="D49" s="206" t="str">
        <f>_xlfn.XLOOKUP($B49,AGHU!$A:$A,AGHU!M:M,"",0,1)</f>
        <v>EBF00711</v>
      </c>
      <c r="E49" s="230" t="str">
        <f>UPPER(_xlfn.XLOOKUP($B49,AGHU!$A:$A,AGHU!E:E,"",0,1))</f>
        <v>PROPOFOL 10 MG/ML 20 ML AP</v>
      </c>
      <c r="F49" s="230" t="str">
        <f>UPPER(_xlfn.XLOOKUP(B49,AGHU!A:A,AGHU!F:F,"",0,1))</f>
        <v xml:space="preserve">PROPOFOL; 10 MG/ML (1%); EMULSÃO INJETÁVEL. APRESENTAÇÃO: AMPOLA OU FRASCO-AMPOLA 20 ML.. - REGISTRADO NA ANVISA COMO MEDICAMENTO. | APRESENTAÇÃO: UNIDADE 20 ML </v>
      </c>
      <c r="G49" s="230" t="str">
        <f>UPPER(_xlfn.XLOOKUP(D49,'Catálogo EBS'!A:A,'Catálogo EBS'!E:E,"",0,1))</f>
        <v xml:space="preserve">PROPOFOL; 10 MG/ML (1%); EMULSÃO INJETÁVEL_20 ML </v>
      </c>
      <c r="H49" s="60" t="str">
        <f>_xlfn.XLOOKUP($B49,AGHU!$A:$A,AGHU!G:G,"",0,1)</f>
        <v>AMP</v>
      </c>
      <c r="I49" s="60">
        <f>_xlfn.XLOOKUP($B49,Estoque!C:C,Estoque!G:G,"",0,1)</f>
        <v>11820</v>
      </c>
      <c r="J49" s="60">
        <f>_xlfn.XLOOKUP($B49,AGHU!$A:$A,AGHU!I:I,"",0,1)</f>
        <v>4773.666666666667</v>
      </c>
      <c r="K49" s="61">
        <f t="shared" si="3"/>
        <v>74.282522170239503</v>
      </c>
      <c r="L49" s="218">
        <f t="shared" si="4"/>
        <v>85926</v>
      </c>
      <c r="M49" s="250">
        <v>86000</v>
      </c>
      <c r="N49" s="219">
        <f>_xlfn.XLOOKUP($B49,AGHU!$A:$A,AGHU!H:H,"",0,1)</f>
        <v>5.8916517323775386</v>
      </c>
      <c r="O49" s="64">
        <f t="shared" si="5"/>
        <v>506682.04898446833</v>
      </c>
    </row>
    <row r="50" spans="1:18">
      <c r="A50" s="70">
        <v>43</v>
      </c>
      <c r="B50" s="232">
        <v>405694</v>
      </c>
      <c r="C50" s="60">
        <f>_xlfn.XLOOKUP($B50,AGHU!$A:$A,AGHU!L:L,"",0,1)</f>
        <v>272831</v>
      </c>
      <c r="D50" s="206" t="str">
        <f>_xlfn.XLOOKUP($B50,AGHU!$A:$A,AGHU!M:M,"",0,1)</f>
        <v>EBF00865</v>
      </c>
      <c r="E50" s="230" t="str">
        <f>UPPER(_xlfn.XLOOKUP($B50,AGHU!$A:$A,AGHU!E:E,"",0,1))</f>
        <v>QUETIAPINA HEMIFUMARATO 25MG CMP</v>
      </c>
      <c r="F50" s="230" t="str">
        <f>UPPER(_xlfn.XLOOKUP(B50,AGHU!A:A,AGHU!F:F,"",0,1))</f>
        <v>HEMIFUMARATO DE QUETIAPINA; 25 MG; COMPRIMIDO - REGISTRADO NA ANVISA COMO MEDICAMENTO</v>
      </c>
      <c r="G50" s="230" t="str">
        <f>UPPER(_xlfn.XLOOKUP(D50,'Catálogo EBS'!A:A,'Catálogo EBS'!E:E,"",0,1))</f>
        <v/>
      </c>
      <c r="H50" s="60" t="str">
        <f>_xlfn.XLOOKUP($B50,AGHU!$A:$A,AGHU!G:G,"",0,1)</f>
        <v>CMP</v>
      </c>
      <c r="I50" s="60" t="str">
        <f>_xlfn.XLOOKUP($B50,Estoque!C:C,Estoque!G:G,"",0,1)</f>
        <v/>
      </c>
      <c r="J50" s="60">
        <f>_xlfn.XLOOKUP($B50,AGHU!$A:$A,AGHU!I:I,"",0,1)</f>
        <v>0</v>
      </c>
      <c r="K50" s="61">
        <f t="shared" si="3"/>
        <v>0</v>
      </c>
      <c r="L50" s="218">
        <f t="shared" si="4"/>
        <v>0</v>
      </c>
      <c r="M50" s="250">
        <v>12960</v>
      </c>
      <c r="N50" s="219">
        <v>1.1499999999999999</v>
      </c>
      <c r="O50" s="64">
        <f t="shared" si="5"/>
        <v>14903.999999999998</v>
      </c>
      <c r="P50" t="s">
        <v>19975</v>
      </c>
      <c r="Q50" s="216" t="s">
        <v>19976</v>
      </c>
      <c r="R50" t="s">
        <v>19965</v>
      </c>
    </row>
    <row r="51" spans="1:18">
      <c r="A51" s="70">
        <v>44</v>
      </c>
      <c r="B51" s="232">
        <v>400143</v>
      </c>
      <c r="C51" s="60">
        <f>_xlfn.XLOOKUP($B51,AGHU!$A:$A,AGHU!L:L,"",0,1)</f>
        <v>268973</v>
      </c>
      <c r="D51" s="206" t="str">
        <f>_xlfn.XLOOKUP($B51,AGHU!$A:$A,AGHU!M:M,"",0,1)</f>
        <v>EBF02804</v>
      </c>
      <c r="E51" s="230" t="str">
        <f>UPPER(_xlfn.XLOOKUP($B51,AGHU!$A:$A,AGHU!E:E,"",0,1))</f>
        <v>REMIFENTANIL CLORIDRATO 2 MG / 2 ML FR / AP</v>
      </c>
      <c r="F51" s="230" t="str">
        <f>UPPER(_xlfn.XLOOKUP(B51,AGHU!A:A,AGHU!F:F,"",0,1))</f>
        <v>CLORIDRATO DE REMIFENTANILA; 2 MG; PÓ LIOFILIZADO INJETÁVEL. - REGISTRADO NA ANVISA COMO MEDICAMENTO. | APRESENTAÇÃO: FRASCO-AMPOLA</v>
      </c>
      <c r="G51" s="230" t="str">
        <f>UPPER(_xlfn.XLOOKUP(D51,'Catálogo EBS'!A:A,'Catálogo EBS'!E:E,"",0,1))</f>
        <v>CLORIDRATO DE REMIFENTANILA; 2 MG; PÓ LIOFILIZADO INJETÁVEL_</v>
      </c>
      <c r="H51" s="60" t="str">
        <f>_xlfn.XLOOKUP($B51,AGHU!$A:$A,AGHU!G:G,"",0,1)</f>
        <v>FRA</v>
      </c>
      <c r="I51" s="60">
        <f>_xlfn.XLOOKUP($B51,Estoque!C:C,Estoque!G:G,"",0,1)</f>
        <v>1180</v>
      </c>
      <c r="J51" s="60">
        <f>_xlfn.XLOOKUP($B51,AGHU!$A:$A,AGHU!I:I,"",0,1)</f>
        <v>313.66666666666669</v>
      </c>
      <c r="K51" s="61">
        <f t="shared" si="3"/>
        <v>112.8586609989373</v>
      </c>
      <c r="L51" s="218">
        <f t="shared" si="4"/>
        <v>5646</v>
      </c>
      <c r="M51" s="250">
        <v>5670</v>
      </c>
      <c r="N51" s="219">
        <f>_xlfn.XLOOKUP($B51,AGHU!$A:$A,AGHU!H:H,"",0,1)</f>
        <v>15.621072645739913</v>
      </c>
      <c r="O51" s="64">
        <f t="shared" si="5"/>
        <v>88571.481901345309</v>
      </c>
    </row>
    <row r="52" spans="1:18">
      <c r="A52" s="70">
        <v>45</v>
      </c>
      <c r="B52" s="232">
        <v>401540</v>
      </c>
      <c r="C52" s="60">
        <f>_xlfn.XLOOKUP($B52,AGHU!$A:$A,AGHU!L:L,"",0,1)</f>
        <v>268149</v>
      </c>
      <c r="D52" s="206" t="str">
        <f>_xlfn.XLOOKUP($B52,AGHU!$A:$A,AGHU!M:M,"",0,1)</f>
        <v>EBF00900</v>
      </c>
      <c r="E52" s="230" t="str">
        <f>UPPER(_xlfn.XLOOKUP($B52,AGHU!$A:$A,AGHU!E:E,"",0,1))</f>
        <v>RISPERIDONA 2 MG CP</v>
      </c>
      <c r="F52" s="230" t="str">
        <f>UPPER(_xlfn.XLOOKUP(B52,AGHU!A:A,AGHU!F:F,"",0,1))</f>
        <v>RISPERIDONA; 2 MG; COMPRIMIDO. - REGISTRADO NA ANVISA COMO MEDICAMENTO. | APRESENTAÇÃO: COMPRIMIDO</v>
      </c>
      <c r="G52" s="230" t="str">
        <f>UPPER(_xlfn.XLOOKUP(D52,'Catálogo EBS'!A:A,'Catálogo EBS'!E:E,"",0,1))</f>
        <v>RISPERIDONA; 2 MG; COMPRIMIDO_</v>
      </c>
      <c r="H52" s="60" t="str">
        <f>_xlfn.XLOOKUP($B52,AGHU!$A:$A,AGHU!G:G,"",0,1)</f>
        <v>CMP</v>
      </c>
      <c r="I52" s="60">
        <f>_xlfn.XLOOKUP($B52,Estoque!C:C,Estoque!G:G,"",0,1)</f>
        <v>1200</v>
      </c>
      <c r="J52" s="60">
        <f>_xlfn.XLOOKUP($B52,AGHU!$A:$A,AGHU!I:I,"",0,1)</f>
        <v>1800</v>
      </c>
      <c r="K52" s="61">
        <f t="shared" si="3"/>
        <v>20</v>
      </c>
      <c r="L52" s="218">
        <f t="shared" si="4"/>
        <v>32400</v>
      </c>
      <c r="M52" s="250">
        <v>32400</v>
      </c>
      <c r="N52" s="219">
        <f>_xlfn.XLOOKUP($B52,AGHU!$A:$A,AGHU!H:H,"",0,1)</f>
        <v>9.6250416666666672E-2</v>
      </c>
      <c r="O52" s="64">
        <f t="shared" si="5"/>
        <v>3118.5135</v>
      </c>
    </row>
    <row r="53" spans="1:18">
      <c r="A53" s="70">
        <v>46</v>
      </c>
      <c r="B53" s="232">
        <v>401944</v>
      </c>
      <c r="C53" s="60">
        <f>_xlfn.XLOOKUP($B53,AGHU!$A:$A,AGHU!L:L,"",0,1)</f>
        <v>268521</v>
      </c>
      <c r="D53" s="206" t="str">
        <f>_xlfn.XLOOKUP($B53,AGHU!$A:$A,AGHU!M:M,"",0,1)</f>
        <v>EBF00531</v>
      </c>
      <c r="E53" s="230" t="str">
        <f>UPPER(_xlfn.XLOOKUP($B53,AGHU!$A:$A,AGHU!E:E,"",0,1))</f>
        <v>ROCURONIO BROMETO 10 MG / ML 5ML FR / AP</v>
      </c>
      <c r="F53" s="230" t="str">
        <f>UPPER(_xlfn.XLOOKUP(B53,AGHU!A:A,AGHU!F:F,"",0,1))</f>
        <v xml:space="preserve">BROMETO DE ROCURÔNIO; 10 MG/ML; SOLUÇÃO INJETÁVEL. - REGISTRADO NA ANVISA COMO MEDICAMENTO. | APRESENTAÇÃO: FRASCO-AMPOLA 5 ML </v>
      </c>
      <c r="G53" s="230" t="str">
        <f>UPPER(_xlfn.XLOOKUP(D53,'Catálogo EBS'!A:A,'Catálogo EBS'!E:E,"",0,1))</f>
        <v xml:space="preserve">BROMETO DE ROCURÔNIO; 10 MG/ML; SOLUÇÃO INJETÁVEL_5 ML </v>
      </c>
      <c r="H53" s="60" t="str">
        <f>_xlfn.XLOOKUP($B53,AGHU!$A:$A,AGHU!G:G,"",0,1)</f>
        <v>FRA</v>
      </c>
      <c r="I53" s="60">
        <f>_xlfn.XLOOKUP($B53,Estoque!C:C,Estoque!G:G,"",0,1)</f>
        <v>1870</v>
      </c>
      <c r="J53" s="60">
        <f>_xlfn.XLOOKUP($B53,AGHU!$A:$A,AGHU!I:I,"",0,1)</f>
        <v>1090</v>
      </c>
      <c r="K53" s="61">
        <f t="shared" si="3"/>
        <v>51.467889908256879</v>
      </c>
      <c r="L53" s="218">
        <f t="shared" si="4"/>
        <v>19620</v>
      </c>
      <c r="M53" s="250">
        <v>19620</v>
      </c>
      <c r="N53" s="219">
        <f>_xlfn.XLOOKUP($B53,AGHU!$A:$A,AGHU!H:H,"",0,1)</f>
        <v>10.22698795180723</v>
      </c>
      <c r="O53" s="64">
        <f t="shared" si="5"/>
        <v>200653.50361445785</v>
      </c>
    </row>
    <row r="54" spans="1:18">
      <c r="A54" s="70">
        <v>47</v>
      </c>
      <c r="B54" s="232">
        <v>401156</v>
      </c>
      <c r="C54" s="60">
        <f>_xlfn.XLOOKUP($B54,AGHU!$A:$A,AGHU!L:L,"",0,1)</f>
        <v>269468</v>
      </c>
      <c r="D54" s="206" t="str">
        <f>_xlfn.XLOOKUP($B54,AGHU!$A:$A,AGHU!M:M,"",0,1)</f>
        <v>EBF00701</v>
      </c>
      <c r="E54" s="230" t="str">
        <f>UPPER(_xlfn.XLOOKUP($B54,AGHU!$A:$A,AGHU!E:E,"",0,1))</f>
        <v>ROPIVACAINA CLORIDRATO 1% (10 MG / ML) AP 20 ML</v>
      </c>
      <c r="F54" s="230" t="str">
        <f>UPPER(_xlfn.XLOOKUP(B54,AGHU!A:A,AGHU!F:F,"",0,1))</f>
        <v>CLORIDRATO DE ROPIVACAÍNA; 10 MG/ML (1%); SOLUÇÃO INJETÁVEL. - REGISTRADO NA ANVISA COMO MEDICAMENTO. | APRESENTAÇÃO: FRASCO-AMPOLA 20 ML</v>
      </c>
      <c r="G54" s="230" t="str">
        <f>UPPER(_xlfn.XLOOKUP(D54,'Catálogo EBS'!A:A,'Catálogo EBS'!E:E,"",0,1))</f>
        <v>CLORIDRATO DE ROPIVACAÍNA; 10 MG/ML (1%); SOLUÇÃO INJETÁVEL_20 ML</v>
      </c>
      <c r="H54" s="60" t="str">
        <f>_xlfn.XLOOKUP($B54,AGHU!$A:$A,AGHU!G:G,"",0,1)</f>
        <v>AMP</v>
      </c>
      <c r="I54" s="60">
        <f>_xlfn.XLOOKUP($B54,Estoque!C:C,Estoque!G:G,"",0,1)</f>
        <v>1665</v>
      </c>
      <c r="J54" s="60">
        <f>_xlfn.XLOOKUP($B54,AGHU!$A:$A,AGHU!I:I,"",0,1)</f>
        <v>483.33333333333331</v>
      </c>
      <c r="K54" s="61">
        <f t="shared" si="3"/>
        <v>103.3448275862069</v>
      </c>
      <c r="L54" s="218">
        <f t="shared" si="4"/>
        <v>8700</v>
      </c>
      <c r="M54" s="250">
        <v>8700</v>
      </c>
      <c r="N54" s="219">
        <f>_xlfn.XLOOKUP($B54,AGHU!$A:$A,AGHU!H:H,"",0,1)</f>
        <v>9.7765094798249876</v>
      </c>
      <c r="O54" s="64">
        <f t="shared" si="5"/>
        <v>85055.632474477388</v>
      </c>
    </row>
    <row r="55" spans="1:18">
      <c r="A55" s="70">
        <v>48</v>
      </c>
      <c r="B55" s="205">
        <v>401403</v>
      </c>
      <c r="C55" s="60">
        <f>_xlfn.XLOOKUP($B55,AGHU!$A:$A,AGHU!L:L,"",0,1)</f>
        <v>272365</v>
      </c>
      <c r="D55" s="206" t="str">
        <f>_xlfn.XLOOKUP($B55,AGHU!$A:$A,AGHU!M:M,"",0,1)</f>
        <v>EBF00837</v>
      </c>
      <c r="E55" s="230" t="str">
        <f>UPPER(_xlfn.XLOOKUP($B55,AGHU!$A:$A,AGHU!E:E,"",0,1))</f>
        <v>SERTRALINA CLORIDRATO 50 MG CP</v>
      </c>
      <c r="F55" s="230" t="str">
        <f>UPPER(_xlfn.XLOOKUP(B55,AGHU!A:A,AGHU!F:F,"",0,1))</f>
        <v>CLORIDRATO DE SERTRALINA; 50 MG; COMPRIMIDO. - REGISTRADO NA ANVISA COMO MEDICAMENTO. | APRESENTAÇÃO: COMPRIMIDO</v>
      </c>
      <c r="G55" s="230" t="str">
        <f>UPPER(_xlfn.XLOOKUP(D55,'Catálogo EBS'!A:A,'Catálogo EBS'!E:E,"",0,1))</f>
        <v>CLORIDRATO DE SERTRALINA; 50 MG; COMPRIMIDO_</v>
      </c>
      <c r="H55" s="60" t="str">
        <f>_xlfn.XLOOKUP($B55,AGHU!$A:$A,AGHU!G:G,"",0,1)</f>
        <v>CMP</v>
      </c>
      <c r="I55" s="60">
        <f>_xlfn.XLOOKUP($B55,Estoque!C:C,Estoque!G:G,"",0,1)</f>
        <v>3196</v>
      </c>
      <c r="J55" s="60">
        <f>_xlfn.XLOOKUP($B55,AGHU!$A:$A,AGHU!I:I,"",0,1)</f>
        <v>1115</v>
      </c>
      <c r="K55" s="61">
        <f t="shared" si="3"/>
        <v>85.991031390134523</v>
      </c>
      <c r="L55" s="62">
        <f t="shared" si="4"/>
        <v>20070</v>
      </c>
      <c r="M55" s="251">
        <v>20100</v>
      </c>
      <c r="N55" s="63">
        <f>_xlfn.XLOOKUP($B55,AGHU!$A:$A,AGHU!H:H,"",0,1)</f>
        <v>0.15864363942712725</v>
      </c>
      <c r="O55" s="64">
        <f t="shared" si="5"/>
        <v>3188.7371524852579</v>
      </c>
    </row>
    <row r="56" spans="1:18">
      <c r="A56" s="70">
        <v>49</v>
      </c>
      <c r="B56" s="205">
        <v>400527</v>
      </c>
      <c r="C56" s="60">
        <f>_xlfn.XLOOKUP($B56,AGHU!$A:$A,AGHU!L:L,"",0,1)</f>
        <v>308877</v>
      </c>
      <c r="D56" s="206" t="str">
        <f>_xlfn.XLOOKUP($B56,AGHU!$A:$A,AGHU!M:M,"",0,1)</f>
        <v>EBF00523</v>
      </c>
      <c r="E56" s="230" t="str">
        <f>UPPER(_xlfn.XLOOKUP($B56,AGHU!$A:$A,AGHU!E:E,"",0,1))</f>
        <v>SEVOFLURANO 250 ML FR</v>
      </c>
      <c r="F56" s="230" t="str">
        <f>UPPER(_xlfn.XLOOKUP(B56,AGHU!A:A,AGHU!F:F,"",0,1))</f>
        <v>SEVOFLURANO; 100% (1 ML/ML); SOLUÇÃO INALATÓRIA. - REGISTRADO NA ANVISA COMO MEDICAMENTO. | APRESENTAÇÃO: FRASCO 250 ML</v>
      </c>
      <c r="G56" s="230" t="str">
        <f>UPPER(_xlfn.XLOOKUP(D56,'Catálogo EBS'!A:A,'Catálogo EBS'!E:E,"",0,1))</f>
        <v>SEVOFLURANO; 100% (1 ML/ML); SOLUÇÃO INALATÓRIA_250 ML</v>
      </c>
      <c r="H56" s="60" t="str">
        <f>_xlfn.XLOOKUP($B56,AGHU!$A:$A,AGHU!G:G,"",0,1)</f>
        <v>FR</v>
      </c>
      <c r="I56" s="60">
        <f>_xlfn.XLOOKUP($B56,Estoque!C:C,Estoque!G:G,"",0,1)</f>
        <v>308</v>
      </c>
      <c r="J56" s="60">
        <f>_xlfn.XLOOKUP($B56,AGHU!$A:$A,AGHU!I:I,"",0,1)</f>
        <v>97</v>
      </c>
      <c r="K56" s="61">
        <f t="shared" si="3"/>
        <v>95.257731958762875</v>
      </c>
      <c r="L56" s="62">
        <f t="shared" si="4"/>
        <v>1746</v>
      </c>
      <c r="M56" s="252">
        <v>1900</v>
      </c>
      <c r="N56" s="63">
        <f>_xlfn.XLOOKUP($B56,AGHU!$A:$A,AGHU!H:H,"",0,1)</f>
        <v>105.85717369222955</v>
      </c>
      <c r="O56" s="64">
        <f t="shared" si="5"/>
        <v>201128.63001523615</v>
      </c>
    </row>
    <row r="57" spans="1:18">
      <c r="A57" s="70">
        <v>50</v>
      </c>
      <c r="B57" s="205">
        <v>401083</v>
      </c>
      <c r="C57" s="60">
        <f>_xlfn.XLOOKUP($B57,AGHU!$A:$A,AGHU!L:L,"",0,1)</f>
        <v>451492</v>
      </c>
      <c r="D57" s="206" t="str">
        <f>_xlfn.XLOOKUP($B57,AGHU!$A:$A,AGHU!M:M,"",0,1)</f>
        <v>EBF00540</v>
      </c>
      <c r="E57" s="230" t="str">
        <f>UPPER(_xlfn.XLOOKUP($B57,AGHU!$A:$A,AGHU!E:E,"",0,1))</f>
        <v>SUFENTANILA CLORIDRATO 5 MCG / ML 2 ML AP</v>
      </c>
      <c r="F57" s="230" t="str">
        <f>UPPER(_xlfn.XLOOKUP(B57,AGHU!A:A,AGHU!F:F,"",0,1))</f>
        <v xml:space="preserve">CITRATO DE SUFENTANILA; 7,5 MCG/ML (EQUIVALE A 5 MCG/ML DE SUFENTANILA); SOLUÇÃO INJETÁVEL. - REGISTRADO NA ANVISA COMO MEDICAMENTO. | APRESENTAÇÃO: AMPOLA 2 ML </v>
      </c>
      <c r="G57" s="230" t="str">
        <f>UPPER(_xlfn.XLOOKUP(D57,'Catálogo EBS'!A:A,'Catálogo EBS'!E:E,"",0,1))</f>
        <v xml:space="preserve">CITRATO DE SUFENTANILA; 7,5 MCG/ML (EQUIVALE A 5 MCG/ML DE SUFENTANILA); SOLUÇÃO INJETÁVEL_2 ML </v>
      </c>
      <c r="H57" s="60" t="str">
        <f>_xlfn.XLOOKUP($B57,AGHU!$A:$A,AGHU!G:G,"",0,1)</f>
        <v>AMP</v>
      </c>
      <c r="I57" s="60">
        <f>_xlfn.XLOOKUP($B57,Estoque!C:C,Estoque!G:G,"",0,1)</f>
        <v>79</v>
      </c>
      <c r="J57" s="60">
        <f>_xlfn.XLOOKUP($B57,AGHU!$A:$A,AGHU!I:I,"",0,1)</f>
        <v>4</v>
      </c>
      <c r="K57" s="61">
        <f t="shared" si="3"/>
        <v>592.5</v>
      </c>
      <c r="L57" s="62">
        <f t="shared" si="4"/>
        <v>72</v>
      </c>
      <c r="M57" s="252">
        <v>80</v>
      </c>
      <c r="N57" s="63">
        <f>_xlfn.XLOOKUP($B57,AGHU!$A:$A,AGHU!H:H,"",0,1)</f>
        <v>9.932500000000001</v>
      </c>
      <c r="O57" s="64">
        <f t="shared" si="5"/>
        <v>794.60000000000014</v>
      </c>
    </row>
    <row r="58" spans="1:18">
      <c r="A58" s="70">
        <v>51</v>
      </c>
      <c r="B58" s="205">
        <v>402568</v>
      </c>
      <c r="C58" s="60">
        <f>_xlfn.XLOOKUP($B58,AGHU!$A:$A,AGHU!L:L,"",0,1)</f>
        <v>449401</v>
      </c>
      <c r="D58" s="206" t="str">
        <f>_xlfn.XLOOKUP($B58,AGHU!$A:$A,AGHU!M:M,"",0,1)</f>
        <v>EBF00541</v>
      </c>
      <c r="E58" s="230" t="str">
        <f>UPPER(_xlfn.XLOOKUP($B58,AGHU!$A:$A,AGHU!E:E,"",0,1))</f>
        <v>SUFENTANILA CLORIDRATO 50 MCG / ML 1 ML AP</v>
      </c>
      <c r="F58" s="230" t="str">
        <f>UPPER(_xlfn.XLOOKUP(B58,AGHU!A:A,AGHU!F:F,"",0,1))</f>
        <v>CITRATO DE SUFENTANILA; 75 MCG/ML (EQUIVALE A 50 MCG/ML DE SUFENTANILA); SOLUÇÃO INJETÁVEL. - REGISTRADO NA ANVISA COMO MEDICAMENTO. | APRESENTAÇÃO: AMPOLA 1 ML</v>
      </c>
      <c r="G58" s="230" t="str">
        <f>UPPER(_xlfn.XLOOKUP(D58,'Catálogo EBS'!A:A,'Catálogo EBS'!E:E,"",0,1))</f>
        <v>CITRATO DE SUFENTANILA; 75 MCG/ML (EQUIVALE A 50 MCG/ML DE SUFENTANILA); SOLUÇÃO INJETÁVEL_1 ML</v>
      </c>
      <c r="H58" s="60" t="str">
        <f>_xlfn.XLOOKUP($B58,AGHU!$A:$A,AGHU!G:G,"",0,1)</f>
        <v>AMP</v>
      </c>
      <c r="I58" s="60">
        <f>_xlfn.XLOOKUP($B58,Estoque!C:C,Estoque!G:G,"",0,1)</f>
        <v>30</v>
      </c>
      <c r="J58" s="60">
        <f>_xlfn.XLOOKUP($B58,AGHU!$A:$A,AGHU!I:I,"",0,1)</f>
        <v>28.333333333333332</v>
      </c>
      <c r="K58" s="61">
        <f t="shared" si="3"/>
        <v>31.764705882352942</v>
      </c>
      <c r="L58" s="62">
        <f t="shared" si="4"/>
        <v>510</v>
      </c>
      <c r="M58" s="252">
        <v>510</v>
      </c>
      <c r="N58" s="63">
        <f>_xlfn.XLOOKUP($B58,AGHU!$A:$A,AGHU!H:H,"",0,1)</f>
        <v>22.058</v>
      </c>
      <c r="O58" s="64">
        <f t="shared" si="5"/>
        <v>11249.58</v>
      </c>
    </row>
    <row r="59" spans="1:18">
      <c r="A59" s="70">
        <v>52</v>
      </c>
      <c r="B59" s="205">
        <v>400785</v>
      </c>
      <c r="C59" s="60">
        <f>_xlfn.XLOOKUP($B59,AGHU!$A:$A,AGHU!L:L,"",0,1)</f>
        <v>449401</v>
      </c>
      <c r="D59" s="206" t="str">
        <f>_xlfn.XLOOKUP($B59,AGHU!$A:$A,AGHU!M:M,"",0,1)</f>
        <v>EBF00543</v>
      </c>
      <c r="E59" s="230" t="str">
        <f>UPPER(_xlfn.XLOOKUP($B59,AGHU!$A:$A,AGHU!E:E,"",0,1))</f>
        <v>SUFENTANILA CLORIDRATO 50 MCG / ML 5 ML AP</v>
      </c>
      <c r="F59" s="230" t="str">
        <f>UPPER(_xlfn.XLOOKUP(B59,AGHU!A:A,AGHU!F:F,"",0,1))</f>
        <v>CITRATO DE SUFENTANILA; 75 MCG/ML (EQUIVALE A 50 MCG/ML DE SUFENTANILA); SOLUÇÃO INJETÁVEL. - REGISTRADO NA ANVISA COMO MEDICAMENTO. | APRESENTAÇÃO: AMPOLA 5 ML</v>
      </c>
      <c r="G59" s="230" t="str">
        <f>UPPER(_xlfn.XLOOKUP(D59,'Catálogo EBS'!A:A,'Catálogo EBS'!E:E,"",0,1))</f>
        <v>CITRATO DE SUFENTANILA; 75 MCG/ML (EQUIVALE A 50 MCG/ML DE SUFENTANILA); SOLUÇÃO INJETÁVEL_5 ML</v>
      </c>
      <c r="H59" s="60" t="str">
        <f>_xlfn.XLOOKUP($B59,AGHU!$A:$A,AGHU!G:G,"",0,1)</f>
        <v>AMP</v>
      </c>
      <c r="I59" s="60">
        <f>_xlfn.XLOOKUP($B59,Estoque!C:C,Estoque!G:G,"",0,1)</f>
        <v>110</v>
      </c>
      <c r="J59" s="60">
        <f>_xlfn.XLOOKUP($B59,AGHU!$A:$A,AGHU!I:I,"",0,1)</f>
        <v>30</v>
      </c>
      <c r="K59" s="61">
        <f t="shared" si="3"/>
        <v>110</v>
      </c>
      <c r="L59" s="62">
        <f t="shared" si="4"/>
        <v>540</v>
      </c>
      <c r="M59" s="252">
        <v>540</v>
      </c>
      <c r="N59" s="63">
        <f>_xlfn.XLOOKUP($B59,AGHU!$A:$A,AGHU!H:H,"",0,1)</f>
        <v>62.536697247706421</v>
      </c>
      <c r="O59" s="64">
        <f t="shared" si="5"/>
        <v>33769.816513761471</v>
      </c>
    </row>
    <row r="60" spans="1:18">
      <c r="A60" s="70">
        <v>53</v>
      </c>
      <c r="B60" s="205">
        <v>402096</v>
      </c>
      <c r="C60" s="60">
        <f>_xlfn.XLOOKUP($B60,AGHU!$A:$A,AGHU!L:L,"",0,1)</f>
        <v>308885</v>
      </c>
      <c r="D60" s="206" t="str">
        <f>_xlfn.XLOOKUP($B60,AGHU!$A:$A,AGHU!M:M,"",0,1)</f>
        <v>EBF00174</v>
      </c>
      <c r="E60" s="230" t="str">
        <f>UPPER(_xlfn.XLOOKUP($B60,AGHU!$A:$A,AGHU!E:E,"",0,1))</f>
        <v>SULFAMETOXAZOL 400 MG (ASSOC. TRIMETOPRIMA 80 MG) 5 ML EV AP</v>
      </c>
      <c r="F60" s="230" t="str">
        <f>UPPER(_xlfn.XLOOKUP(B60,AGHU!A:A,AGHU!F:F,"",0,1))</f>
        <v>SULFAMETOXAZOL + TRIMETOPRIMA; 80 MG/ML + 16 MG/ML; SOLUÇÃO INJETÁVEL. - REGISTRADO NA ANVISA COMO MEDICAMENTO. | APRESENTAÇÃO: AMPOLA 5 ML</v>
      </c>
      <c r="G60" s="230" t="str">
        <f>UPPER(_xlfn.XLOOKUP(D60,'Catálogo EBS'!A:A,'Catálogo EBS'!E:E,"",0,1))</f>
        <v>SULFAMETOXAZOL + TRIMETOPRIMA; 80 MG/ML + 16 MG/ML; SOLUÇÃO INJETÁVEL_5 ML</v>
      </c>
      <c r="H60" s="60" t="str">
        <f>_xlfn.XLOOKUP($B60,AGHU!$A:$A,AGHU!G:G,"",0,1)</f>
        <v>AMP</v>
      </c>
      <c r="I60" s="60">
        <f>_xlfn.XLOOKUP($B60,Estoque!C:C,Estoque!G:G,"",0,1)</f>
        <v>2003</v>
      </c>
      <c r="J60" s="60">
        <f>_xlfn.XLOOKUP($B60,AGHU!$A:$A,AGHU!I:I,"",0,1)</f>
        <v>1466.6666666666667</v>
      </c>
      <c r="K60" s="61">
        <f t="shared" si="3"/>
        <v>40.970454545454544</v>
      </c>
      <c r="L60" s="62">
        <f t="shared" si="4"/>
        <v>26400</v>
      </c>
      <c r="M60" s="252">
        <v>26400</v>
      </c>
      <c r="N60" s="63">
        <f>_xlfn.XLOOKUP($B60,AGHU!$A:$A,AGHU!H:H,"",0,1)</f>
        <v>4.343220338983051</v>
      </c>
      <c r="O60" s="64">
        <f t="shared" si="5"/>
        <v>114661.01694915254</v>
      </c>
    </row>
    <row r="61" spans="1:18">
      <c r="A61" s="70">
        <v>54</v>
      </c>
      <c r="B61" s="205">
        <v>402114</v>
      </c>
      <c r="C61" s="60">
        <f>_xlfn.XLOOKUP($B61,AGHU!$A:$A,AGHU!L:L,"",0,1)</f>
        <v>353398</v>
      </c>
      <c r="D61" s="206" t="str">
        <f>_xlfn.XLOOKUP($B61,AGHU!$A:$A,AGHU!M:M,"",0,1)</f>
        <v>EBF01398</v>
      </c>
      <c r="E61" s="230" t="str">
        <f>UPPER(_xlfn.XLOOKUP($B61,AGHU!$A:$A,AGHU!E:E,"",0,1))</f>
        <v>SURFACTANTE PULMONAR 240 MG 3 ML FR/AP</v>
      </c>
      <c r="F61" s="230" t="str">
        <f>UPPER(_xlfn.XLOOKUP(B61,AGHU!A:A,AGHU!F:F,"",0,1))</f>
        <v xml:space="preserve">ALFAPORACTANTO (SURFACTANTE PULMONAR PORCINO); 80 MG/ML; SUSPENSÃO INTRATEQUEAL. - REGISTRADO NA ANVISA COMO MEDICAMENTO. | APRESENTAÇÃO: FRASCO-AMPOLA 3 ML </v>
      </c>
      <c r="G61" s="230" t="str">
        <f>UPPER(_xlfn.XLOOKUP(D61,'Catálogo EBS'!A:A,'Catálogo EBS'!E:E,"",0,1))</f>
        <v xml:space="preserve">ALFAPORACTANTO (SURFACTANTE PULMONAR PORCINO); 80 MG/ML; SUSPENSÃO INTRATEQUEAL_3 ML </v>
      </c>
      <c r="H61" s="60" t="str">
        <f>_xlfn.XLOOKUP($B61,AGHU!$A:$A,AGHU!G:G,"",0,1)</f>
        <v>FRA</v>
      </c>
      <c r="I61" s="60">
        <f>_xlfn.XLOOKUP($B61,Estoque!C:C,Estoque!G:G,"",0,1)</f>
        <v>43</v>
      </c>
      <c r="J61" s="60">
        <f>_xlfn.XLOOKUP($B61,AGHU!$A:$A,AGHU!I:I,"",0,1)</f>
        <v>16</v>
      </c>
      <c r="K61" s="61">
        <f t="shared" si="3"/>
        <v>80.625</v>
      </c>
      <c r="L61" s="62">
        <f t="shared" si="4"/>
        <v>288</v>
      </c>
      <c r="M61" s="252">
        <v>290</v>
      </c>
      <c r="N61" s="63">
        <f>_xlfn.XLOOKUP($B61,AGHU!$A:$A,AGHU!H:H,"",0,1)</f>
        <v>1944.0097746478873</v>
      </c>
      <c r="O61" s="64">
        <f t="shared" si="5"/>
        <v>563762.83464788727</v>
      </c>
    </row>
    <row r="62" spans="1:18">
      <c r="A62" s="70">
        <v>55</v>
      </c>
      <c r="B62" s="205">
        <v>401725</v>
      </c>
      <c r="C62" s="60">
        <f>_xlfn.XLOOKUP($B62,AGHU!$A:$A,AGHU!L:L,"",0,1)</f>
        <v>268442</v>
      </c>
      <c r="D62" s="206" t="str">
        <f>_xlfn.XLOOKUP($B62,AGHU!$A:$A,AGHU!M:M,"",0,1)</f>
        <v>EBF00544</v>
      </c>
      <c r="E62" s="230" t="str">
        <f>UPPER(_xlfn.XLOOKUP($B62,AGHU!$A:$A,AGHU!E:E,"",0,1))</f>
        <v>SUXAMETONIO 100 MG FR / AP</v>
      </c>
      <c r="F62" s="230" t="str">
        <f>UPPER(_xlfn.XLOOKUP(B62,AGHU!A:A,AGHU!F:F,"",0,1))</f>
        <v>CLORETO DE SUXAMETÔNIO (SUCCINILCOLINA); 100 MG; PÓ LIOFILIZADO INJETÁVEL. - REGISTRADO NA ANVISA COMO MEDICAMENTO. | APRESENTAÇÃO: FRASCO-AMPOLA</v>
      </c>
      <c r="G62" s="230" t="str">
        <f>UPPER(_xlfn.XLOOKUP(D62,'Catálogo EBS'!A:A,'Catálogo EBS'!E:E,"",0,1))</f>
        <v>CLORETO DE SUXAMETÔNIO (SUCCINILCOLINA); 100 MG; PÓ LIOFILIZADO INJETÁVEL_</v>
      </c>
      <c r="H62" s="60" t="str">
        <f>_xlfn.XLOOKUP($B62,AGHU!$A:$A,AGHU!G:G,"",0,1)</f>
        <v>FRA</v>
      </c>
      <c r="I62" s="60">
        <f>_xlfn.XLOOKUP($B62,Estoque!C:C,Estoque!G:G,"",0,1)</f>
        <v>475</v>
      </c>
      <c r="J62" s="60">
        <f>_xlfn.XLOOKUP($B62,AGHU!$A:$A,AGHU!I:I,"",0,1)</f>
        <v>73.333333333333329</v>
      </c>
      <c r="K62" s="61">
        <f t="shared" si="3"/>
        <v>194.31818181818181</v>
      </c>
      <c r="L62" s="62">
        <f t="shared" si="4"/>
        <v>1320</v>
      </c>
      <c r="M62" s="252">
        <v>1390</v>
      </c>
      <c r="N62" s="63">
        <f>_xlfn.XLOOKUP($B62,AGHU!$A:$A,AGHU!H:H,"",0,1)</f>
        <v>14.535208211143694</v>
      </c>
      <c r="O62" s="64">
        <f t="shared" si="5"/>
        <v>20203.939413489734</v>
      </c>
    </row>
    <row r="63" spans="1:18">
      <c r="A63" s="70">
        <v>56</v>
      </c>
      <c r="B63" s="205">
        <v>401059</v>
      </c>
      <c r="C63" s="60">
        <f>_xlfn.XLOOKUP($B63,AGHU!$A:$A,AGHU!L:L,"",0,1)</f>
        <v>332908</v>
      </c>
      <c r="D63" s="206" t="str">
        <f>_xlfn.XLOOKUP($B63,AGHU!$A:$A,AGHU!M:M,"",0,1)</f>
        <v>EBF00907</v>
      </c>
      <c r="E63" s="230" t="str">
        <f>UPPER(_xlfn.XLOOKUP($B63,AGHU!$A:$A,AGHU!E:E,"",0,1))</f>
        <v>TERLIPRESSINA ACETATO 1 MG / 5 ML FR/AP</v>
      </c>
      <c r="F63" s="230" t="str">
        <f>UPPER(_xlfn.XLOOKUP(B63,AGHU!A:A,AGHU!F:F,"",0,1))</f>
        <v>ACETATO DE TERLIPRESSINA; 1 MG; PÓ LIOFILIZADO INJETÁVEL. - REGISTRADO NA ANVISA COMO MEDICAMENTO. | APRESENTAÇÃO: FRASCO-AMPOLA</v>
      </c>
      <c r="G63" s="230" t="str">
        <f>UPPER(_xlfn.XLOOKUP(D63,'Catálogo EBS'!A:A,'Catálogo EBS'!E:E,"",0,1))</f>
        <v>ACETATO DE TERLIPRESSINA; 1 MG; PÓ LIOFILIZADO INJETÁVEL_</v>
      </c>
      <c r="H63" s="60" t="str">
        <f>_xlfn.XLOOKUP($B63,AGHU!$A:$A,AGHU!G:G,"",0,1)</f>
        <v>FRA</v>
      </c>
      <c r="I63" s="60">
        <f>_xlfn.XLOOKUP($B63,Estoque!C:C,Estoque!G:G,"",0,1)</f>
        <v>1155</v>
      </c>
      <c r="J63" s="60">
        <f>_xlfn.XLOOKUP($B63,AGHU!$A:$A,AGHU!I:I,"",0,1)</f>
        <v>302</v>
      </c>
      <c r="K63" s="61">
        <f t="shared" si="3"/>
        <v>114.73509933774835</v>
      </c>
      <c r="L63" s="62">
        <f t="shared" si="4"/>
        <v>5436</v>
      </c>
      <c r="M63" s="252">
        <v>5600</v>
      </c>
      <c r="N63" s="63">
        <f>_xlfn.XLOOKUP($B63,AGHU!$A:$A,AGHU!H:H,"",0,1)</f>
        <v>5.0972202217182305</v>
      </c>
      <c r="O63" s="64">
        <f t="shared" si="5"/>
        <v>28544.43324162209</v>
      </c>
    </row>
    <row r="64" spans="1:18">
      <c r="A64" s="70">
        <v>57</v>
      </c>
      <c r="B64" s="205">
        <v>401756</v>
      </c>
      <c r="C64" s="60">
        <f>_xlfn.XLOOKUP($B64,AGHU!$A:$A,AGHU!L:L,"",0,1)</f>
        <v>273700</v>
      </c>
      <c r="D64" s="206" t="str">
        <f>_xlfn.XLOOKUP($B64,AGHU!$A:$A,AGHU!M:M,"",0,1)</f>
        <v>EBF00780</v>
      </c>
      <c r="E64" s="230" t="str">
        <f>UPPER(_xlfn.XLOOKUP($B64,AGHU!$A:$A,AGHU!E:E,"",0,1))</f>
        <v>TIAMAZOL 5 MG CP</v>
      </c>
      <c r="F64" s="230" t="str">
        <f>UPPER(_xlfn.XLOOKUP(B64,AGHU!A:A,AGHU!F:F,"",0,1))</f>
        <v>TIAMAZOL; 5 MG; COMPRIMIDO. - REGISTRADO NA ANVISA COMO MEDICAMENTO. | APRESENTAÇÃO: COMPRIMIDO</v>
      </c>
      <c r="G64" s="230" t="str">
        <f>UPPER(_xlfn.XLOOKUP(D64,'Catálogo EBS'!A:A,'Catálogo EBS'!E:E,"",0,1))</f>
        <v>TIAMAZOL; 5 MG; COMPRIMIDO_</v>
      </c>
      <c r="H64" s="60" t="str">
        <f>_xlfn.XLOOKUP($B64,AGHU!$A:$A,AGHU!G:G,"",0,1)</f>
        <v>CMP</v>
      </c>
      <c r="I64" s="60">
        <f>_xlfn.XLOOKUP($B64,Estoque!C:C,Estoque!G:G,"",0,1)</f>
        <v>300</v>
      </c>
      <c r="J64" s="60">
        <f>_xlfn.XLOOKUP($B64,AGHU!$A:$A,AGHU!I:I,"",0,1)</f>
        <v>66.666666666666671</v>
      </c>
      <c r="K64" s="61">
        <f t="shared" si="3"/>
        <v>135</v>
      </c>
      <c r="L64" s="62">
        <f t="shared" si="4"/>
        <v>1200</v>
      </c>
      <c r="M64" s="252">
        <v>1200</v>
      </c>
      <c r="N64" s="63">
        <f>_xlfn.XLOOKUP($B64,AGHU!$A:$A,AGHU!H:H,"",0,1)</f>
        <v>0.24909090909090909</v>
      </c>
      <c r="O64" s="64">
        <f t="shared" si="5"/>
        <v>298.90909090909088</v>
      </c>
    </row>
    <row r="65" spans="1:18">
      <c r="A65" s="70">
        <v>58</v>
      </c>
      <c r="B65" s="205">
        <v>402392</v>
      </c>
      <c r="C65" s="60">
        <f>_xlfn.XLOOKUP($B65,AGHU!$A:$A,AGHU!L:L,"",0,1)</f>
        <v>400852</v>
      </c>
      <c r="D65" s="206" t="str">
        <f>_xlfn.XLOOKUP($B65,AGHU!$A:$A,AGHU!M:M,"",0,1)</f>
        <v>EBF00990</v>
      </c>
      <c r="E65" s="230" t="str">
        <f>UPPER(_xlfn.XLOOKUP($B65,AGHU!$A:$A,AGHU!E:E,"",0,1))</f>
        <v>TICAGRELOR 90 MG CP</v>
      </c>
      <c r="F65" s="230" t="str">
        <f>UPPER(_xlfn.XLOOKUP(B65,AGHU!A:A,AGHU!F:F,"",0,1))</f>
        <v>TICAGRELOR; 90 MG; COMPRIMIDO. - REGISTRADO NA ANVISA COMO MEDICAMENTO. | APRESENTAÇÃO: COMPRIMIDO</v>
      </c>
      <c r="G65" s="230" t="str">
        <f>UPPER(_xlfn.XLOOKUP(D65,'Catálogo EBS'!A:A,'Catálogo EBS'!E:E,"",0,1))</f>
        <v>TICAGRELOR; 90 MG; COMPRIMIDO_</v>
      </c>
      <c r="H65" s="60" t="str">
        <f>_xlfn.XLOOKUP($B65,AGHU!$A:$A,AGHU!G:G,"",0,1)</f>
        <v>CMP</v>
      </c>
      <c r="I65" s="60">
        <f>_xlfn.XLOOKUP($B65,Estoque!C:C,Estoque!G:G,"",0,1)</f>
        <v>600</v>
      </c>
      <c r="J65" s="60">
        <f>_xlfn.XLOOKUP($B65,AGHU!$A:$A,AGHU!I:I,"",0,1)</f>
        <v>60</v>
      </c>
      <c r="K65" s="61">
        <f t="shared" si="3"/>
        <v>300</v>
      </c>
      <c r="L65" s="62">
        <f t="shared" si="4"/>
        <v>1080</v>
      </c>
      <c r="M65" s="252">
        <v>1080</v>
      </c>
      <c r="N65" s="63">
        <f>_xlfn.XLOOKUP($B65,AGHU!$A:$A,AGHU!H:H,"",0,1)</f>
        <v>5.72</v>
      </c>
      <c r="O65" s="64">
        <f t="shared" si="5"/>
        <v>6177.5999999999995</v>
      </c>
    </row>
    <row r="66" spans="1:18">
      <c r="A66" s="70">
        <v>59</v>
      </c>
      <c r="B66" s="205">
        <v>402097</v>
      </c>
      <c r="C66" s="60">
        <f>_xlfn.XLOOKUP($B66,AGHU!$A:$A,AGHU!L:L,"",0,1)</f>
        <v>278261</v>
      </c>
      <c r="D66" s="206" t="str">
        <f>_xlfn.XLOOKUP($B66,AGHU!$A:$A,AGHU!M:M,"",0,1)</f>
        <v>EBF02806</v>
      </c>
      <c r="E66" s="230" t="str">
        <f>UPPER(_xlfn.XLOOKUP($B66,AGHU!$A:$A,AGHU!E:E,"",0,1))</f>
        <v>TIOPENTAL 1000 MG FR / AP</v>
      </c>
      <c r="F66" s="230" t="str">
        <f>UPPER(_xlfn.XLOOKUP(B66,AGHU!A:A,AGHU!F:F,"",0,1))</f>
        <v>TIOPENTAL SÓDICO; 1 G; PÓ LIOFILIZADO INJETÁVEL. - REGISTRADO NA ANVISA COMO MEDICAMENTO. | APRESENTAÇÃO: FRASCO-AMPOLA</v>
      </c>
      <c r="G66" s="230" t="str">
        <f>UPPER(_xlfn.XLOOKUP(D66,'Catálogo EBS'!A:A,'Catálogo EBS'!E:E,"",0,1))</f>
        <v>TIOPENTAL SÓDICO; 1 G; PÓ LIOFILIZADO INJETÁVEL_</v>
      </c>
      <c r="H66" s="60" t="str">
        <f>_xlfn.XLOOKUP($B66,AGHU!$A:$A,AGHU!G:G,"",0,1)</f>
        <v>FRA</v>
      </c>
      <c r="I66" s="60">
        <f>_xlfn.XLOOKUP($B66,Estoque!C:C,Estoque!G:G,"",0,1)</f>
        <v>57</v>
      </c>
      <c r="J66" s="60">
        <f>_xlfn.XLOOKUP($B66,AGHU!$A:$A,AGHU!I:I,"",0,1)</f>
        <v>0</v>
      </c>
      <c r="K66" s="61">
        <f t="shared" si="3"/>
        <v>0</v>
      </c>
      <c r="L66" s="62">
        <f t="shared" si="4"/>
        <v>0</v>
      </c>
      <c r="M66" s="252">
        <v>150</v>
      </c>
      <c r="N66" s="63">
        <f>_xlfn.XLOOKUP($B66,AGHU!$A:$A,AGHU!H:H,"",0,1)</f>
        <v>35.814978902953584</v>
      </c>
      <c r="O66" s="64">
        <f t="shared" si="5"/>
        <v>5372.2468354430375</v>
      </c>
    </row>
    <row r="67" spans="1:18">
      <c r="A67" s="70">
        <v>60</v>
      </c>
      <c r="B67" s="205">
        <v>400863</v>
      </c>
      <c r="C67" s="60">
        <f>_xlfn.XLOOKUP($B67,AGHU!$A:$A,AGHU!L:L,"",0,1)</f>
        <v>292382</v>
      </c>
      <c r="D67" s="206" t="str">
        <f>_xlfn.XLOOKUP($B67,AGHU!$A:$A,AGHU!M:M,"",0,1)</f>
        <v>EBF01512</v>
      </c>
      <c r="E67" s="230" t="str">
        <f>UPPER(_xlfn.XLOOKUP($B67,AGHU!$A:$A,AGHU!E:E,"",0,1))</f>
        <v>TRAMADOL CLORIDRATO 100 MG 2 ML AP</v>
      </c>
      <c r="F67" s="230" t="str">
        <f>UPPER(_xlfn.XLOOKUP(B67,AGHU!A:A,AGHU!F:F,"",0,1))</f>
        <v xml:space="preserve">CLORIDRATO DE TRAMADOL; 50 MG/ML; SOLUÇÃO INJETÁVEL. - REGISTRADO NA ANVISA COMO MEDICAMENTO. | APRESENTAÇÃO: AMPOLA 2 ML </v>
      </c>
      <c r="G67" s="230" t="str">
        <f>UPPER(_xlfn.XLOOKUP(D67,'Catálogo EBS'!A:A,'Catálogo EBS'!E:E,"",0,1))</f>
        <v xml:space="preserve">CLORIDRATO DE TRAMADOL; 50 MG/ML; SOLUÇÃO INJETÁVEL_2 ML </v>
      </c>
      <c r="H67" s="60" t="str">
        <f>_xlfn.XLOOKUP($B67,AGHU!$A:$A,AGHU!G:G,"",0,1)</f>
        <v>AMP</v>
      </c>
      <c r="I67" s="60">
        <f>_xlfn.XLOOKUP($B67,Estoque!C:C,Estoque!G:G,"",0,1)</f>
        <v>15100</v>
      </c>
      <c r="J67" s="60">
        <f>_xlfn.XLOOKUP($B67,AGHU!$A:$A,AGHU!I:I,"",0,1)</f>
        <v>4566.666666666667</v>
      </c>
      <c r="K67" s="61">
        <f t="shared" si="3"/>
        <v>99.197080291970792</v>
      </c>
      <c r="L67" s="62">
        <f t="shared" si="4"/>
        <v>82200</v>
      </c>
      <c r="M67" s="252">
        <v>82200</v>
      </c>
      <c r="N67" s="63">
        <f>_xlfn.XLOOKUP($B67,AGHU!$A:$A,AGHU!H:H,"",0,1)</f>
        <v>0.27879389503946328</v>
      </c>
      <c r="O67" s="64">
        <f t="shared" si="5"/>
        <v>22916.858172243883</v>
      </c>
    </row>
    <row r="68" spans="1:18">
      <c r="A68" s="70">
        <v>61</v>
      </c>
      <c r="B68" s="205">
        <v>401019</v>
      </c>
      <c r="C68" s="60">
        <f>_xlfn.XLOOKUP($B68,AGHU!$A:$A,AGHU!L:L,"",0,1)</f>
        <v>268534</v>
      </c>
      <c r="D68" s="206" t="str">
        <f>_xlfn.XLOOKUP($B68,AGHU!$A:$A,AGHU!M:M,"",0,1)</f>
        <v>EBF01514</v>
      </c>
      <c r="E68" s="230" t="str">
        <f>UPPER(_xlfn.XLOOKUP($B68,AGHU!$A:$A,AGHU!E:E,"",0,1))</f>
        <v>TRAMADOL CLORIDRATO 50 MG CAP</v>
      </c>
      <c r="F68" s="230" t="str">
        <f>UPPER(_xlfn.XLOOKUP(B68,AGHU!A:A,AGHU!F:F,"",0,1))</f>
        <v>CLORIDRATO DE TRAMADOL; 50 MG; CÁPSULA. - REGISTRADO NA ANVISA COMO MEDICAMENTO. | APRESENTAÇÃO: CÁPSULA</v>
      </c>
      <c r="G68" s="230" t="str">
        <f>UPPER(_xlfn.XLOOKUP(D68,'Catálogo EBS'!A:A,'Catálogo EBS'!E:E,"",0,1))</f>
        <v>CLORIDRATO DE TRAMADOL; 50 MG; CÁPSULA_</v>
      </c>
      <c r="H68" s="60" t="str">
        <f>_xlfn.XLOOKUP($B68,AGHU!$A:$A,AGHU!G:G,"",0,1)</f>
        <v>CAP</v>
      </c>
      <c r="I68" s="60">
        <f>_xlfn.XLOOKUP($B68,Estoque!C:C,Estoque!G:G,"",0,1)</f>
        <v>1750</v>
      </c>
      <c r="J68" s="60">
        <f>_xlfn.XLOOKUP($B68,AGHU!$A:$A,AGHU!I:I,"",0,1)</f>
        <v>700</v>
      </c>
      <c r="K68" s="61">
        <f t="shared" si="3"/>
        <v>75</v>
      </c>
      <c r="L68" s="62">
        <f t="shared" si="4"/>
        <v>12600</v>
      </c>
      <c r="M68" s="252">
        <v>12600</v>
      </c>
      <c r="N68" s="63">
        <f>_xlfn.XLOOKUP($B68,AGHU!$A:$A,AGHU!H:H,"",0,1)</f>
        <v>0.18804911742133537</v>
      </c>
      <c r="O68" s="64">
        <f t="shared" si="5"/>
        <v>2369.4188795088257</v>
      </c>
    </row>
    <row r="69" spans="1:18">
      <c r="A69" s="70">
        <v>62</v>
      </c>
      <c r="B69" s="205">
        <v>402137</v>
      </c>
      <c r="C69" s="60">
        <f>_xlfn.XLOOKUP($B69,AGHU!$A:$A,AGHU!L:L,"",0,1)</f>
        <v>434445</v>
      </c>
      <c r="D69" s="206" t="str">
        <f>_xlfn.XLOOKUP($B69,AGHU!$A:$A,AGHU!M:M,"",0,1)</f>
        <v>EBF01565</v>
      </c>
      <c r="E69" s="230" t="str">
        <f>UPPER(_xlfn.XLOOKUP($B69,AGHU!$A:$A,AGHU!E:E,"",0,1))</f>
        <v>TRIANCINOLONA ACETONIDO DE 20 MG/ML SUSPENSÃO ESTÉRIL 5 ML AP</v>
      </c>
      <c r="F69" s="230" t="str">
        <f>UPPER(_xlfn.XLOOKUP(B69,AGHU!A:A,AGHU!F:F,"",0,1))</f>
        <v>TRIANCINOLONA HEXACETONIDA; 20 MG/ML; SUSPENSÃO INJETÁVEL. - REGISTRADO NA ANVISA COMO MEDICAMENTO. | APRESENTAÇÃO: FRASCO-AMPOLA 5 ML</v>
      </c>
      <c r="G69" s="230" t="str">
        <f>UPPER(_xlfn.XLOOKUP(D69,'Catálogo EBS'!A:A,'Catálogo EBS'!E:E,"",0,1))</f>
        <v>TRIANCINOLONA HEXACETONIDA; 20 MG/ML; SUSPENSÃO INJETÁVEL_5 ML</v>
      </c>
      <c r="H69" s="60" t="str">
        <f>_xlfn.XLOOKUP($B69,AGHU!$A:$A,AGHU!G:G,"",0,1)</f>
        <v>FRA</v>
      </c>
      <c r="I69" s="60">
        <f>_xlfn.XLOOKUP($B69,Estoque!C:C,Estoque!G:G,"",0,1)</f>
        <v>27</v>
      </c>
      <c r="J69" s="60">
        <f>_xlfn.XLOOKUP($B69,AGHU!$A:$A,AGHU!I:I,"",0,1)</f>
        <v>15.666666666666666</v>
      </c>
      <c r="K69" s="61">
        <f t="shared" si="3"/>
        <v>51.702127659574472</v>
      </c>
      <c r="L69" s="62">
        <f t="shared" si="4"/>
        <v>282</v>
      </c>
      <c r="M69" s="252">
        <v>300</v>
      </c>
      <c r="N69" s="63">
        <f>_xlfn.XLOOKUP($B69,AGHU!$A:$A,AGHU!H:H,"",0,1)</f>
        <v>94.78</v>
      </c>
      <c r="O69" s="64">
        <f t="shared" si="5"/>
        <v>28434</v>
      </c>
    </row>
    <row r="70" spans="1:18">
      <c r="A70" s="70">
        <v>63</v>
      </c>
      <c r="B70" s="208">
        <v>402271</v>
      </c>
      <c r="C70" s="60">
        <f>_xlfn.XLOOKUP($B70,AGHU!$A:$A,AGHU!L:L,"",0,1)</f>
        <v>328532</v>
      </c>
      <c r="D70" s="210" t="str">
        <f>_xlfn.XLOOKUP($B70,AGHU!$A:$A,AGHU!M:M,"",0,1)</f>
        <v>EBF00789</v>
      </c>
      <c r="E70" s="240" t="str">
        <f>UPPER(_xlfn.XLOOKUP($B70,AGHU!$A:$A,AGHU!E:E,"",0,1))</f>
        <v>VALPROATO DE SODIO 5% (250 MG / 5 ML) XAROPE 100 ML FR</v>
      </c>
      <c r="F70" s="240" t="str">
        <f>UPPER(_xlfn.XLOOKUP(B70,AGHU!A:A,AGHU!F:F,"",0,1))</f>
        <v xml:space="preserve">ÁCIDO VALPROICO (VALPROATO DE SÓDIO); 50 MG/ML; XAROPE. - REGISTRADO NA ANVISA COMO MEDICAMENTO. | APRESENTAÇÃO: FRASCO 100 ML </v>
      </c>
      <c r="G70" s="240" t="str">
        <f>UPPER(_xlfn.XLOOKUP(D70,'Catálogo EBS'!A:A,'Catálogo EBS'!E:E,"",0,1))</f>
        <v xml:space="preserve">ÁCIDO VALPROICO (VALPROATO DE SÓDIO); 50 MG/ML; XAROPE_100 ML </v>
      </c>
      <c r="H70" s="209" t="str">
        <f>_xlfn.XLOOKUP($B70,AGHU!$A:$A,AGHU!G:G,"",0,1)</f>
        <v>FR</v>
      </c>
      <c r="I70" s="209">
        <f>_xlfn.XLOOKUP($B70,Estoque!C:C,Estoque!G:G,"",0,1)</f>
        <v>381</v>
      </c>
      <c r="J70" s="209">
        <f>_xlfn.XLOOKUP($B70,AGHU!$A:$A,AGHU!I:I,"",0,1)</f>
        <v>99.666666666666671</v>
      </c>
      <c r="K70" s="211">
        <f t="shared" si="3"/>
        <v>114.68227424749163</v>
      </c>
      <c r="L70" s="212">
        <f t="shared" si="4"/>
        <v>1794</v>
      </c>
      <c r="M70" s="253">
        <v>1800</v>
      </c>
      <c r="N70" s="213">
        <f>_xlfn.XLOOKUP($B70,AGHU!$A:$A,AGHU!H:H,"",0,1)</f>
        <v>3.5081666666666669</v>
      </c>
      <c r="O70" s="214">
        <f t="shared" si="5"/>
        <v>6314.7000000000007</v>
      </c>
    </row>
    <row r="71" spans="1:18">
      <c r="A71" s="70">
        <v>64</v>
      </c>
      <c r="B71" s="208">
        <v>400982</v>
      </c>
      <c r="C71" s="60">
        <f>_xlfn.XLOOKUP($B71,AGHU!$A:$A,AGHU!L:L,"",0,1)</f>
        <v>383786</v>
      </c>
      <c r="D71" s="210" t="str">
        <f>_xlfn.XLOOKUP($B71,AGHU!$A:$A,AGHU!M:M,"",0,1)</f>
        <v>EBF01320</v>
      </c>
      <c r="E71" s="240" t="str">
        <f>UPPER(_xlfn.XLOOKUP($B71,AGHU!$A:$A,AGHU!E:E,"",0,1))</f>
        <v>VINORELBINA DITARTARATO 10 MG FR/AP 1 ML - SOLUCAO INJETAVEL</v>
      </c>
      <c r="F71" s="240" t="str">
        <f>UPPER(_xlfn.XLOOKUP(B71,AGHU!A:A,AGHU!F:F,"",0,1))</f>
        <v>TARTARATO DE VINORELBINA; 10 MG/ML; SOLUÇÃO INJETÁVEL. - REGISTRADO NA ANVISA COMO MEDICAMENTO. | APRESENTAÇÃO: FRASCO-AMPOLA 1 ML</v>
      </c>
      <c r="G71" s="240" t="str">
        <f>UPPER(_xlfn.XLOOKUP(D71,'Catálogo EBS'!A:A,'Catálogo EBS'!E:E,"",0,1))</f>
        <v>HEMITARTARATO DE VINORELBINA; 10 MG/ML; SOLUÇÃO INJETÁVEL_1 ML</v>
      </c>
      <c r="H71" s="209" t="str">
        <f>_xlfn.XLOOKUP($B71,AGHU!$A:$A,AGHU!G:G,"",0,1)</f>
        <v>FRA</v>
      </c>
      <c r="I71" s="209">
        <f>_xlfn.XLOOKUP($B71,Estoque!C:C,Estoque!G:G,"",0,1)</f>
        <v>22</v>
      </c>
      <c r="J71" s="209">
        <f>_xlfn.XLOOKUP($B71,AGHU!$A:$A,AGHU!I:I,"",0,1)</f>
        <v>2</v>
      </c>
      <c r="K71" s="211">
        <f t="shared" si="3"/>
        <v>330</v>
      </c>
      <c r="L71" s="212">
        <f t="shared" si="4"/>
        <v>36</v>
      </c>
      <c r="M71" s="253">
        <v>40</v>
      </c>
      <c r="N71" s="213">
        <f>_xlfn.XLOOKUP($B71,AGHU!$A:$A,AGHU!H:H,"",0,1)</f>
        <v>188</v>
      </c>
      <c r="O71" s="214">
        <f t="shared" si="5"/>
        <v>7520</v>
      </c>
    </row>
    <row r="72" spans="1:18" s="246" customFormat="1">
      <c r="A72" s="254">
        <v>65</v>
      </c>
      <c r="B72" s="264">
        <v>406309</v>
      </c>
      <c r="C72" s="255">
        <v>295855</v>
      </c>
      <c r="D72" s="256" t="s">
        <v>19977</v>
      </c>
      <c r="E72" s="257" t="s">
        <v>19978</v>
      </c>
      <c r="F72" s="257" t="s">
        <v>19978</v>
      </c>
      <c r="G72" s="257" t="s">
        <v>19978</v>
      </c>
      <c r="H72" s="255" t="s">
        <v>28</v>
      </c>
      <c r="I72" s="255" t="str">
        <f>_xlfn.XLOOKUP($B72,Estoque!C:C,Estoque!G:G,"",0,1)</f>
        <v/>
      </c>
      <c r="J72" s="255" t="str">
        <f>_xlfn.XLOOKUP($B72,AGHU!$A:$A,AGHU!I:I,"",0,1)</f>
        <v/>
      </c>
      <c r="K72" s="258">
        <f t="shared" ref="K72:K73" si="6">IFERROR(((I72/J72)*30),IF(J72&gt;0,10000,0))</f>
        <v>10000</v>
      </c>
      <c r="L72" s="253"/>
      <c r="M72" s="253">
        <v>300</v>
      </c>
      <c r="N72" s="259">
        <v>1270</v>
      </c>
      <c r="O72" s="260">
        <f>M72*N72</f>
        <v>381000</v>
      </c>
      <c r="P72" s="246" t="s">
        <v>19979</v>
      </c>
      <c r="Q72" s="246" t="s">
        <v>19980</v>
      </c>
      <c r="R72" s="246" t="s">
        <v>19965</v>
      </c>
    </row>
    <row r="73" spans="1:18" s="246" customFormat="1">
      <c r="A73" s="265">
        <v>66</v>
      </c>
      <c r="B73" s="264">
        <v>406311</v>
      </c>
      <c r="C73" s="255">
        <v>282040</v>
      </c>
      <c r="D73" s="256" t="s">
        <v>19981</v>
      </c>
      <c r="E73" s="257" t="s">
        <v>19982</v>
      </c>
      <c r="F73" s="257" t="s">
        <v>19982</v>
      </c>
      <c r="G73" s="257" t="s">
        <v>19982</v>
      </c>
      <c r="H73" s="255" t="s">
        <v>58</v>
      </c>
      <c r="I73" s="255" t="str">
        <f>_xlfn.XLOOKUP($B73,Estoque!C:C,Estoque!G:G,"",0,1)</f>
        <v/>
      </c>
      <c r="J73" s="255" t="str">
        <f>_xlfn.XLOOKUP($B73,AGHU!$A:$A,AGHU!I:I,"",0,1)</f>
        <v/>
      </c>
      <c r="K73" s="258">
        <f t="shared" si="6"/>
        <v>10000</v>
      </c>
      <c r="L73" s="253"/>
      <c r="M73" s="253">
        <v>10800</v>
      </c>
      <c r="N73" s="259">
        <v>104</v>
      </c>
      <c r="O73" s="260">
        <f>N73*M73</f>
        <v>1123200</v>
      </c>
      <c r="P73" s="246" t="s">
        <v>19983</v>
      </c>
      <c r="Q73" s="246" t="s">
        <v>19984</v>
      </c>
      <c r="R73" s="246" t="s">
        <v>19965</v>
      </c>
    </row>
    <row r="74" spans="1:18" s="246" customFormat="1" ht="15.75">
      <c r="A74" s="248">
        <v>67</v>
      </c>
      <c r="B74" s="270">
        <v>406313</v>
      </c>
      <c r="C74" s="271">
        <v>330113</v>
      </c>
      <c r="D74" s="271" t="s">
        <v>19985</v>
      </c>
      <c r="E74" s="272" t="s">
        <v>19986</v>
      </c>
      <c r="F74" s="272" t="s">
        <v>19986</v>
      </c>
      <c r="G74" s="272" t="s">
        <v>19986</v>
      </c>
      <c r="H74" s="274" t="s">
        <v>341</v>
      </c>
      <c r="I74" s="248"/>
      <c r="J74" s="256"/>
      <c r="K74" s="258"/>
      <c r="L74" s="253"/>
      <c r="M74" s="253">
        <v>4500</v>
      </c>
      <c r="N74" s="259">
        <v>149</v>
      </c>
      <c r="O74" s="260">
        <f t="shared" ref="O74:O78" si="7">N74*M74</f>
        <v>670500</v>
      </c>
      <c r="P74" s="246" t="s">
        <v>19987</v>
      </c>
      <c r="Q74" s="275" t="s">
        <v>19988</v>
      </c>
      <c r="R74" s="246" t="s">
        <v>19965</v>
      </c>
    </row>
    <row r="75" spans="1:18" s="246" customFormat="1">
      <c r="A75" s="265">
        <v>68</v>
      </c>
      <c r="B75" s="270">
        <v>406312</v>
      </c>
      <c r="C75" s="271">
        <v>412035</v>
      </c>
      <c r="D75" s="271" t="s">
        <v>19989</v>
      </c>
      <c r="E75" s="273" t="s">
        <v>19990</v>
      </c>
      <c r="F75" s="273" t="s">
        <v>19990</v>
      </c>
      <c r="G75" s="273" t="s">
        <v>19990</v>
      </c>
      <c r="H75" s="274" t="s">
        <v>88</v>
      </c>
      <c r="I75" s="248"/>
      <c r="J75" s="256"/>
      <c r="K75" s="258"/>
      <c r="L75" s="253"/>
      <c r="M75" s="253">
        <v>180</v>
      </c>
      <c r="N75" s="259">
        <v>800</v>
      </c>
      <c r="O75" s="260">
        <f t="shared" si="7"/>
        <v>144000</v>
      </c>
      <c r="P75" s="246" t="s">
        <v>19991</v>
      </c>
      <c r="Q75" s="275" t="s">
        <v>19992</v>
      </c>
      <c r="R75" s="246" t="s">
        <v>19965</v>
      </c>
    </row>
    <row r="76" spans="1:18" s="246" customFormat="1" ht="15.75">
      <c r="A76" s="248">
        <v>69</v>
      </c>
      <c r="B76" s="270">
        <v>406308</v>
      </c>
      <c r="C76" s="271">
        <v>303885</v>
      </c>
      <c r="D76" s="271" t="s">
        <v>19993</v>
      </c>
      <c r="E76" s="272" t="s">
        <v>19994</v>
      </c>
      <c r="F76" s="272" t="s">
        <v>19994</v>
      </c>
      <c r="G76" s="272" t="s">
        <v>19994</v>
      </c>
      <c r="H76" s="274" t="s">
        <v>341</v>
      </c>
      <c r="I76" s="248"/>
      <c r="J76" s="256"/>
      <c r="K76" s="258"/>
      <c r="L76" s="253"/>
      <c r="M76" s="253">
        <v>540</v>
      </c>
      <c r="N76" s="259">
        <v>38</v>
      </c>
      <c r="O76" s="260">
        <f t="shared" si="7"/>
        <v>20520</v>
      </c>
      <c r="P76" s="246" t="s">
        <v>19995</v>
      </c>
      <c r="Q76" s="275" t="s">
        <v>19996</v>
      </c>
      <c r="R76" s="246" t="s">
        <v>19965</v>
      </c>
    </row>
    <row r="77" spans="1:18" s="246" customFormat="1">
      <c r="A77" s="265">
        <v>70</v>
      </c>
      <c r="B77" s="270">
        <v>406315</v>
      </c>
      <c r="C77" s="271">
        <v>268094</v>
      </c>
      <c r="D77" s="271" t="s">
        <v>19997</v>
      </c>
      <c r="E77" s="273" t="s">
        <v>19998</v>
      </c>
      <c r="F77" s="273" t="s">
        <v>19998</v>
      </c>
      <c r="G77" s="273" t="s">
        <v>19998</v>
      </c>
      <c r="H77" s="274" t="s">
        <v>79</v>
      </c>
      <c r="I77" s="248"/>
      <c r="J77" s="256"/>
      <c r="K77" s="258"/>
      <c r="L77" s="253"/>
      <c r="M77" s="253">
        <v>1260</v>
      </c>
      <c r="N77" s="259">
        <v>7</v>
      </c>
      <c r="O77" s="260">
        <f t="shared" si="7"/>
        <v>8820</v>
      </c>
      <c r="P77" s="246" t="s">
        <v>19999</v>
      </c>
      <c r="Q77" s="275" t="s">
        <v>20000</v>
      </c>
      <c r="R77" s="246" t="s">
        <v>19965</v>
      </c>
    </row>
    <row r="78" spans="1:18" s="246" customFormat="1">
      <c r="A78" s="248">
        <v>71</v>
      </c>
      <c r="B78" s="270">
        <v>406314</v>
      </c>
      <c r="C78" s="271">
        <v>615827</v>
      </c>
      <c r="D78" s="271" t="s">
        <v>20001</v>
      </c>
      <c r="E78" s="273" t="s">
        <v>20002</v>
      </c>
      <c r="F78" s="273" t="s">
        <v>20002</v>
      </c>
      <c r="G78" s="273" t="s">
        <v>20002</v>
      </c>
      <c r="H78" s="274" t="s">
        <v>88</v>
      </c>
      <c r="I78" s="248"/>
      <c r="J78" s="256"/>
      <c r="K78" s="258"/>
      <c r="L78" s="253"/>
      <c r="M78" s="253">
        <v>5400</v>
      </c>
      <c r="N78" s="259">
        <v>6</v>
      </c>
      <c r="O78" s="260">
        <f t="shared" si="7"/>
        <v>32400</v>
      </c>
      <c r="P78" s="246" t="s">
        <v>20003</v>
      </c>
      <c r="Q78" s="275" t="s">
        <v>20004</v>
      </c>
      <c r="R78" s="246" t="s">
        <v>19965</v>
      </c>
    </row>
    <row r="79" spans="1:18">
      <c r="A79" s="229"/>
      <c r="B79" s="266"/>
      <c r="C79" s="267"/>
      <c r="D79" s="268"/>
      <c r="E79" s="269"/>
      <c r="F79" s="269"/>
      <c r="G79" s="269"/>
      <c r="I79" s="267"/>
      <c r="J79" s="209"/>
      <c r="K79" s="211"/>
      <c r="L79" s="212"/>
      <c r="M79" s="253"/>
      <c r="N79" s="213"/>
      <c r="O79" s="214"/>
    </row>
    <row r="80" spans="1:18">
      <c r="A80" s="70"/>
      <c r="B80" s="208"/>
      <c r="C80" s="209"/>
      <c r="D80" s="210"/>
      <c r="E80" s="241"/>
      <c r="F80" s="241"/>
      <c r="G80" s="241"/>
      <c r="H80" s="209"/>
      <c r="I80" s="209"/>
      <c r="J80" s="209"/>
      <c r="K80" s="211"/>
      <c r="L80" s="212"/>
      <c r="M80" s="253"/>
      <c r="N80" s="213"/>
      <c r="O80" s="214"/>
    </row>
    <row r="81" spans="1:16" ht="18.75">
      <c r="A81" s="70"/>
      <c r="B81" s="208"/>
      <c r="C81" s="209"/>
      <c r="D81" s="210"/>
      <c r="E81" s="241"/>
      <c r="F81" s="241"/>
      <c r="G81" s="241"/>
      <c r="H81" s="209"/>
      <c r="I81" s="209"/>
      <c r="J81" s="209"/>
      <c r="K81" s="211"/>
      <c r="L81" s="212"/>
      <c r="M81" s="253"/>
      <c r="N81" s="213"/>
      <c r="O81" s="214"/>
      <c r="P81" s="276">
        <f>SUM(O8:O78)</f>
        <v>8073257.2617756352</v>
      </c>
    </row>
    <row r="82" spans="1:16">
      <c r="A82" s="70"/>
      <c r="B82" s="208"/>
      <c r="C82" s="209"/>
      <c r="D82" s="210"/>
      <c r="E82" s="241"/>
      <c r="F82" s="241"/>
      <c r="G82" s="241"/>
      <c r="H82" s="209"/>
      <c r="I82" s="209"/>
      <c r="J82" s="209"/>
      <c r="K82" s="211"/>
      <c r="L82" s="212"/>
      <c r="M82" s="253"/>
      <c r="N82" s="213"/>
      <c r="O82" s="214"/>
    </row>
    <row r="83" spans="1:16">
      <c r="A83" s="70"/>
      <c r="B83" s="208"/>
      <c r="C83" s="209"/>
      <c r="D83" s="210"/>
      <c r="E83" s="241"/>
      <c r="F83" s="241"/>
      <c r="G83" s="241"/>
      <c r="H83" s="209"/>
      <c r="I83" s="209"/>
      <c r="J83" s="209"/>
      <c r="K83" s="211"/>
      <c r="L83" s="212"/>
      <c r="M83" s="253"/>
      <c r="N83" s="213"/>
      <c r="O83" s="214"/>
    </row>
    <row r="84" spans="1:16">
      <c r="A84" s="70"/>
      <c r="B84" s="208"/>
      <c r="C84" s="209"/>
      <c r="D84" s="210"/>
      <c r="E84" s="241"/>
      <c r="F84" s="241"/>
      <c r="G84" s="241"/>
      <c r="H84" s="209"/>
      <c r="I84" s="209"/>
      <c r="J84" s="209"/>
      <c r="K84" s="211"/>
      <c r="L84" s="212"/>
      <c r="M84" s="253"/>
      <c r="N84" s="213"/>
      <c r="O84" s="214"/>
    </row>
    <row r="85" spans="1:16">
      <c r="A85" s="70"/>
      <c r="B85" s="208"/>
      <c r="C85" s="209"/>
      <c r="D85" s="210"/>
      <c r="E85" s="241"/>
      <c r="F85" s="241"/>
      <c r="G85" s="241"/>
      <c r="H85" s="209"/>
      <c r="I85" s="209"/>
      <c r="J85" s="209"/>
      <c r="K85" s="211"/>
      <c r="L85" s="212"/>
      <c r="M85" s="253"/>
      <c r="N85" s="213"/>
      <c r="O85" s="214"/>
    </row>
    <row r="86" spans="1:16">
      <c r="A86" s="70"/>
      <c r="B86" s="208"/>
      <c r="C86" s="209"/>
      <c r="D86" s="210"/>
      <c r="E86" s="241"/>
      <c r="F86" s="241"/>
      <c r="G86" s="241"/>
      <c r="H86" s="209"/>
      <c r="I86" s="209"/>
      <c r="J86" s="209"/>
      <c r="K86" s="211"/>
      <c r="L86" s="212"/>
      <c r="M86" s="253"/>
      <c r="N86" s="213"/>
      <c r="O86" s="214"/>
    </row>
    <row r="87" spans="1:16">
      <c r="A87" s="70"/>
      <c r="B87" s="208"/>
      <c r="C87" s="209"/>
      <c r="D87" s="210"/>
      <c r="E87" s="241"/>
      <c r="F87" s="241"/>
      <c r="G87" s="241"/>
      <c r="H87" s="209"/>
      <c r="I87" s="209"/>
      <c r="J87" s="209"/>
      <c r="K87" s="211"/>
      <c r="L87" s="212"/>
      <c r="M87" s="253"/>
      <c r="N87" s="213"/>
      <c r="O87" s="214"/>
    </row>
    <row r="88" spans="1:16">
      <c r="A88" s="70"/>
      <c r="B88" s="208"/>
      <c r="C88" s="209"/>
      <c r="D88" s="210"/>
      <c r="E88" s="241"/>
      <c r="F88" s="241"/>
      <c r="G88" s="241"/>
      <c r="H88" s="209"/>
      <c r="I88" s="209"/>
      <c r="J88" s="209"/>
      <c r="K88" s="211"/>
      <c r="L88" s="212"/>
      <c r="M88" s="253"/>
      <c r="N88" s="213"/>
      <c r="O88" s="214"/>
    </row>
    <row r="89" spans="1:16">
      <c r="A89" s="70"/>
      <c r="B89" s="208"/>
      <c r="C89" s="209"/>
      <c r="D89" s="210"/>
      <c r="E89" s="241"/>
      <c r="F89" s="241"/>
      <c r="G89" s="241"/>
      <c r="H89" s="209"/>
      <c r="I89" s="209"/>
      <c r="J89" s="209"/>
      <c r="K89" s="211"/>
      <c r="L89" s="212"/>
      <c r="M89" s="253"/>
      <c r="N89" s="213"/>
      <c r="O89" s="214"/>
    </row>
    <row r="90" spans="1:16">
      <c r="A90" s="215"/>
      <c r="B90" s="208"/>
      <c r="C90" s="209"/>
      <c r="D90" s="210"/>
      <c r="E90" s="241"/>
      <c r="F90" s="241"/>
      <c r="G90" s="241"/>
      <c r="H90" s="209"/>
      <c r="I90" s="209"/>
      <c r="J90" s="209"/>
      <c r="K90" s="211"/>
      <c r="L90" s="212"/>
      <c r="M90" s="253"/>
      <c r="N90" s="213"/>
      <c r="O90" s="214"/>
    </row>
    <row r="91" spans="1:16">
      <c r="A91" s="60"/>
      <c r="B91" s="205"/>
      <c r="C91" s="60"/>
      <c r="D91" s="60"/>
      <c r="E91" s="233"/>
      <c r="F91" s="233"/>
      <c r="G91" s="233"/>
      <c r="H91" s="60"/>
      <c r="I91" s="60"/>
      <c r="J91" s="60"/>
      <c r="K91" s="61"/>
      <c r="L91" s="62"/>
      <c r="M91" s="252"/>
      <c r="N91" s="63"/>
      <c r="O91" s="64"/>
    </row>
  </sheetData>
  <autoFilter ref="A7:Q91" xr:uid="{1D1CD742-077C-4304-8DFF-56E41AF2D5F0}"/>
  <mergeCells count="1">
    <mergeCell ref="C6:O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0B895-D306-41C4-8EE8-333DF3BF596C}">
  <dimension ref="A1:K102"/>
  <sheetViews>
    <sheetView topLeftCell="A48" workbookViewId="0">
      <selection activeCell="G65" sqref="G65"/>
    </sheetView>
  </sheetViews>
  <sheetFormatPr defaultRowHeight="15"/>
  <cols>
    <col min="5" max="5" width="69" customWidth="1"/>
    <col min="7" max="7" width="18.85546875" customWidth="1"/>
    <col min="11" max="11" width="14.28515625" customWidth="1"/>
  </cols>
  <sheetData>
    <row r="1" spans="1:11" ht="18" customHeight="1">
      <c r="J1" s="297" t="s">
        <v>20005</v>
      </c>
      <c r="K1" s="297"/>
    </row>
    <row r="2" spans="1:11">
      <c r="A2" s="48" t="s">
        <v>12380</v>
      </c>
      <c r="B2" s="48" t="s">
        <v>11</v>
      </c>
      <c r="C2" s="48" t="s">
        <v>0</v>
      </c>
      <c r="D2" s="48" t="s">
        <v>12</v>
      </c>
      <c r="E2" s="48" t="s">
        <v>12381</v>
      </c>
      <c r="F2" s="48" t="s">
        <v>6</v>
      </c>
      <c r="G2" s="48" t="s">
        <v>12384</v>
      </c>
      <c r="J2" s="48" t="s">
        <v>12380</v>
      </c>
      <c r="K2" s="48" t="s">
        <v>19945</v>
      </c>
    </row>
    <row r="3" spans="1:11" ht="30">
      <c r="A3" s="56">
        <v>1</v>
      </c>
      <c r="B3" s="56">
        <f>_xlfn.XLOOKUP($A3,DADOS!$A$8:$A$70,DADOS!$C$8:$C$70,"",0,1)</f>
        <v>448983</v>
      </c>
      <c r="C3" s="56">
        <f>_xlfn.XLOOKUP($A3,DADOS!$A$8:$A$70,DADOS!$B$8:$B$70,"",0,1)</f>
        <v>402679</v>
      </c>
      <c r="D3" s="56" t="str">
        <f>_xlfn.XLOOKUP($A3,DADOS!$A$8:$A$70,DADOS!$D$8:$D$70,"",0,1)</f>
        <v>EBF00966</v>
      </c>
      <c r="E3" s="57" t="str">
        <f>_xlfn.XLOOKUP($A3,DADOS!$A$8:$A$70,DADOS!$F$8:$F$70,"",0,1)</f>
        <v>HEPARINA SÓDICA; 5.000 UI/0,25 ML; SOLUÇÃO INJETÁVEL. - REGISTRADO NA ANVISA COMO MEDICAMENTO. | APRESENTAÇÃO: AMPOLA 0,25 ML</v>
      </c>
      <c r="F3" s="56" t="str">
        <f>_xlfn.XLOOKUP($A3,DADOS!$A$8:$A$70,DADOS!$H$8:$H$70,"",0,1)</f>
        <v>AMP</v>
      </c>
      <c r="G3" s="58">
        <f>_xlfn.XLOOKUP($A3,DADOS!$A$8:$A$70,DADOS!$M$8:$M$70,"",0,1)</f>
        <v>22500</v>
      </c>
      <c r="H3" s="6"/>
      <c r="I3" s="6"/>
      <c r="J3" s="56">
        <v>1</v>
      </c>
      <c r="K3" s="56">
        <f>_xlfn.XLOOKUP(C3,AGHU!A:A,AGHU!C:C,"",0,1)</f>
        <v>9</v>
      </c>
    </row>
    <row r="4" spans="1:11" ht="30">
      <c r="A4" s="56">
        <v>2</v>
      </c>
      <c r="B4" s="56">
        <f>_xlfn.XLOOKUP($A4,DADOS!$A$8:$A$70,DADOS!$C$8:$C$70,"",0,1)</f>
        <v>267292</v>
      </c>
      <c r="C4" s="56">
        <f>_xlfn.XLOOKUP($A4,DADOS!$A$8:$A$70,DADOS!$B$8:$B$70,"",0,1)</f>
        <v>402109</v>
      </c>
      <c r="D4" s="56" t="str">
        <f>_xlfn.XLOOKUP($A4,DADOS!$A$8:$A$70,DADOS!$D$8:$D$70,"",0,1)</f>
        <v>EBF00823</v>
      </c>
      <c r="E4" s="57" t="str">
        <f>_xlfn.XLOOKUP($A4,DADOS!$A$8:$A$70,DADOS!$F$8:$F$70,"",0,1)</f>
        <v>CLORIDRATO DE IMIPRAMINA; 25 MG; COMPRIMIDO. - REGISTRADO NA ANVISA COMO MEDICAMENTO. | APRESENTAÇÃO: COMPRIMIDO</v>
      </c>
      <c r="F4" s="56" t="str">
        <f>_xlfn.XLOOKUP($A4,DADOS!$A$8:$A$70,DADOS!$H$8:$H$70,"",0,1)</f>
        <v>CMP</v>
      </c>
      <c r="G4" s="58">
        <f>_xlfn.XLOOKUP($A4,DADOS!$A$8:$A$70,DADOS!$M$8:$M$70,"",0,1)</f>
        <v>350</v>
      </c>
      <c r="H4" s="6"/>
      <c r="I4" s="6"/>
      <c r="J4" s="56">
        <v>2</v>
      </c>
      <c r="K4" s="56">
        <f>_xlfn.XLOOKUP(C4,AGHU!A:A,AGHU!C:C,"",0,1)</f>
        <v>9</v>
      </c>
    </row>
    <row r="5" spans="1:11" ht="45">
      <c r="A5" s="56">
        <v>3</v>
      </c>
      <c r="B5" s="56">
        <f>_xlfn.XLOOKUP($A5,DADOS!$A$8:$A$70,DADOS!$C$8:$C$70,"",0,1)</f>
        <v>271154</v>
      </c>
      <c r="C5" s="56">
        <f>_xlfn.XLOOKUP($A5,DADOS!$A$8:$A$70,DADOS!$B$8:$B$70,"",0,1)</f>
        <v>402004</v>
      </c>
      <c r="D5" s="56" t="str">
        <f>_xlfn.XLOOKUP($A5,DADOS!$A$8:$A$70,DADOS!$D$8:$D$70,"",0,1)</f>
        <v>EBF01745</v>
      </c>
      <c r="E5" s="57" t="str">
        <f>_xlfn.XLOOKUP($A5,DADOS!$A$8:$A$70,DADOS!$F$8:$F$70,"",0,1)</f>
        <v xml:space="preserve">INSULINA HUMANA REGULAR; 100 UI/ML; SOLUÇÃO INJETÁVEL. - REGISTRADO NA ANVISA COMO MEDICAMENTO. | APRESENTAÇÃO: FRASCO-AMPOLA 10 ML </v>
      </c>
      <c r="F5" s="56" t="str">
        <f>_xlfn.XLOOKUP($A5,DADOS!$A$8:$A$70,DADOS!$H$8:$H$70,"",0,1)</f>
        <v>FR</v>
      </c>
      <c r="G5" s="58">
        <f>_xlfn.XLOOKUP($A5,DADOS!$A$8:$A$70,DADOS!$M$8:$M$70,"",0,1)</f>
        <v>850</v>
      </c>
      <c r="H5" s="6"/>
      <c r="I5" s="6"/>
      <c r="J5" s="56">
        <v>3</v>
      </c>
      <c r="K5" s="56">
        <f>_xlfn.XLOOKUP(C5,AGHU!A:A,AGHU!C:C,"",0,1)</f>
        <v>9</v>
      </c>
    </row>
    <row r="6" spans="1:11">
      <c r="A6" s="56">
        <v>4</v>
      </c>
      <c r="B6" s="56">
        <f>_xlfn.XLOOKUP($A6,DADOS!$A$8:$A$70,DADOS!$C$8:$C$70,"",0,1)</f>
        <v>428147</v>
      </c>
      <c r="C6" s="56">
        <f>_xlfn.XLOOKUP($A6,DADOS!$A$8:$A$70,DADOS!$B$8:$B$70,"",0,1)</f>
        <v>400385</v>
      </c>
      <c r="D6" s="56" t="str">
        <f>_xlfn.XLOOKUP($A6,DADOS!$A$8:$A$70,DADOS!$D$8:$D$70,"",0,1)</f>
        <v>EBF02399</v>
      </c>
      <c r="E6" s="57" t="str">
        <f>_xlfn.XLOOKUP($A6,DADOS!$A$8:$A$70,DADOS!$F$8:$F$70,"",0,1)</f>
        <v>IODOFORMIO ENVELOPE COM 5 GRAMAS</v>
      </c>
      <c r="F6" s="56" t="str">
        <f>_xlfn.XLOOKUP($A6,DADOS!$A$8:$A$70,DADOS!$H$8:$H$70,"",0,1)</f>
        <v>ENV</v>
      </c>
      <c r="G6" s="58">
        <f>_xlfn.XLOOKUP($A6,DADOS!$A$8:$A$70,DADOS!$M$8:$M$70,"",0,1)</f>
        <v>370</v>
      </c>
      <c r="H6" s="6"/>
      <c r="I6" s="6"/>
      <c r="J6" s="56">
        <v>4</v>
      </c>
      <c r="K6" s="56">
        <f>_xlfn.XLOOKUP(C6,AGHU!A:A,AGHU!C:C,"",0,1)</f>
        <v>9</v>
      </c>
    </row>
    <row r="7" spans="1:11" ht="30">
      <c r="A7" s="56">
        <v>5</v>
      </c>
      <c r="B7" s="56">
        <f>_xlfn.XLOOKUP($A7,DADOS!$A$8:$A$70,DADOS!$C$8:$C$70,"",0,1)</f>
        <v>268469</v>
      </c>
      <c r="C7" s="56">
        <f>_xlfn.XLOOKUP($A7,DADOS!$A$8:$A$70,DADOS!$B$8:$B$70,"",0,1)</f>
        <v>400088</v>
      </c>
      <c r="D7" s="56" t="str">
        <f>_xlfn.XLOOKUP($A7,DADOS!$A$8:$A$70,DADOS!$D$8:$D$70,"",0,1)</f>
        <v>EBF00522</v>
      </c>
      <c r="E7" s="57" t="str">
        <f>_xlfn.XLOOKUP($A7,DADOS!$A$8:$A$70,DADOS!$F$8:$F$70,"",0,1)</f>
        <v xml:space="preserve">ISOFLURANO; 100% (1 ML/ML);  SOLUÇÃO INALATÓRIA. - REGISTRADO NA ANVISA COMO MEDICAMENTO. | APRESENTAÇÃO: FRASCO 100 ML </v>
      </c>
      <c r="F7" s="56" t="str">
        <f>_xlfn.XLOOKUP($A7,DADOS!$A$8:$A$70,DADOS!$H$8:$H$70,"",0,1)</f>
        <v>FR</v>
      </c>
      <c r="G7" s="58">
        <f>_xlfn.XLOOKUP($A7,DADOS!$A$8:$A$70,DADOS!$M$8:$M$70,"",0,1)</f>
        <v>60</v>
      </c>
      <c r="H7" s="6"/>
      <c r="I7" s="6"/>
      <c r="J7" s="56">
        <v>5</v>
      </c>
      <c r="K7" s="56">
        <f>_xlfn.XLOOKUP(C7,AGHU!A:A,AGHU!C:C,"",0,1)</f>
        <v>9</v>
      </c>
    </row>
    <row r="8" spans="1:11" ht="30">
      <c r="A8" s="56">
        <v>6</v>
      </c>
      <c r="B8" s="56">
        <f>_xlfn.XLOOKUP($A8,DADOS!$A$8:$A$70,DADOS!$C$8:$C$70,"",0,1)</f>
        <v>352933</v>
      </c>
      <c r="C8" s="56">
        <f>_xlfn.XLOOKUP($A8,DADOS!$A$8:$A$70,DADOS!$B$8:$B$70,"",0,1)</f>
        <v>400137</v>
      </c>
      <c r="D8" s="56" t="str">
        <f>_xlfn.XLOOKUP($A8,DADOS!$A$8:$A$70,DADOS!$D$8:$D$70,"",0,1)</f>
        <v>EBF00873</v>
      </c>
      <c r="E8" s="57" t="str">
        <f>_xlfn.XLOOKUP($A8,DADOS!$A$8:$A$70,DADOS!$F$8:$F$70,"",0,1)</f>
        <v>LEVETIRACETAM; 100 MG/ML; SOLUÇÃO ORAL. - REGISTRADO NA ANVISA COMO MEDICAMENTO. | APRESENTAÇÃO: FRASCO 150 ML</v>
      </c>
      <c r="F8" s="56" t="str">
        <f>_xlfn.XLOOKUP($A8,DADOS!$A$8:$A$70,DADOS!$H$8:$H$70,"",0,1)</f>
        <v>FR</v>
      </c>
      <c r="G8" s="58">
        <f>_xlfn.XLOOKUP($A8,DADOS!$A$8:$A$70,DADOS!$M$8:$M$70,"",0,1)</f>
        <v>800</v>
      </c>
      <c r="H8" s="6"/>
      <c r="I8" s="6"/>
      <c r="J8" s="56">
        <v>6</v>
      </c>
      <c r="K8" s="56">
        <f>_xlfn.XLOOKUP(C8,AGHU!A:A,AGHU!C:C,"",0,1)</f>
        <v>9</v>
      </c>
    </row>
    <row r="9" spans="1:11" ht="30">
      <c r="A9" s="56">
        <v>7</v>
      </c>
      <c r="B9" s="56">
        <f>_xlfn.XLOOKUP($A9,DADOS!$A$8:$A$70,DADOS!$C$8:$C$70,"",0,1)</f>
        <v>285965</v>
      </c>
      <c r="C9" s="56">
        <f>_xlfn.XLOOKUP($A9,DADOS!$A$8:$A$70,DADOS!$B$8:$B$70,"",0,1)</f>
        <v>402090</v>
      </c>
      <c r="D9" s="56" t="str">
        <f>_xlfn.XLOOKUP($A9,DADOS!$A$8:$A$70,DADOS!$D$8:$D$70,"",0,1)</f>
        <v>EBF00874</v>
      </c>
      <c r="E9" s="57" t="str">
        <f>_xlfn.XLOOKUP($A9,DADOS!$A$8:$A$70,DADOS!$F$8:$F$70,"",0,1)</f>
        <v>LEVETIRACETAM; 250 MG; COMPRIMIDO. - REGISTRADO NA ANVISA COMO MEDICAMENTO. | APRESENTAÇÃO: COMPRIMIDO</v>
      </c>
      <c r="F9" s="56" t="str">
        <f>_xlfn.XLOOKUP($A9,DADOS!$A$8:$A$70,DADOS!$H$8:$H$70,"",0,1)</f>
        <v>CMP</v>
      </c>
      <c r="G9" s="58">
        <f>_xlfn.XLOOKUP($A9,DADOS!$A$8:$A$70,DADOS!$M$8:$M$70,"",0,1)</f>
        <v>16200</v>
      </c>
      <c r="H9" s="6"/>
      <c r="I9" s="6"/>
      <c r="J9" s="56">
        <v>7</v>
      </c>
      <c r="K9" s="56">
        <f>_xlfn.XLOOKUP(C9,AGHU!A:A,AGHU!C:C,"",0,1)</f>
        <v>9</v>
      </c>
    </row>
    <row r="10" spans="1:11" ht="30">
      <c r="A10" s="56">
        <v>8</v>
      </c>
      <c r="B10" s="56">
        <f>_xlfn.XLOOKUP($A10,DADOS!$A$8:$A$70,DADOS!$C$8:$C$70,"",0,1)</f>
        <v>437284</v>
      </c>
      <c r="C10" s="56">
        <f>_xlfn.XLOOKUP($A10,DADOS!$A$8:$A$70,DADOS!$B$8:$B$70,"",0,1)</f>
        <v>401537</v>
      </c>
      <c r="D10" s="56" t="str">
        <f>_xlfn.XLOOKUP($A10,DADOS!$A$8:$A$70,DADOS!$D$8:$D$70,"",0,1)</f>
        <v>EBF00875</v>
      </c>
      <c r="E10" s="57" t="str">
        <f>_xlfn.XLOOKUP($A10,DADOS!$A$8:$A$70,DADOS!$F$8:$F$70,"",0,1)</f>
        <v>LEVETIRACETAM; 750 MG; COMPRIMIDO. - REGISTRADO NA ANVISA COMO MEDICAMENTO. | APRESENTAÇÃO: COMPRIMIDO</v>
      </c>
      <c r="F10" s="56" t="str">
        <f>_xlfn.XLOOKUP($A10,DADOS!$A$8:$A$70,DADOS!$H$8:$H$70,"",0,1)</f>
        <v>CMP</v>
      </c>
      <c r="G10" s="58">
        <f>_xlfn.XLOOKUP($A10,DADOS!$A$8:$A$70,DADOS!$M$8:$M$70,"",0,1)</f>
        <v>3000</v>
      </c>
      <c r="H10" s="6"/>
      <c r="I10" s="6"/>
      <c r="J10" s="56">
        <v>8</v>
      </c>
      <c r="K10" s="56">
        <f>_xlfn.XLOOKUP(C10,AGHU!A:A,AGHU!C:C,"",0,1)</f>
        <v>9</v>
      </c>
    </row>
    <row r="11" spans="1:11" ht="30">
      <c r="A11" s="56">
        <v>9</v>
      </c>
      <c r="B11" s="56">
        <f>_xlfn.XLOOKUP($A11,DADOS!$A$8:$A$70,DADOS!$C$8:$C$70,"",0,1)</f>
        <v>268129</v>
      </c>
      <c r="C11" s="56">
        <f>_xlfn.XLOOKUP($A11,DADOS!$A$8:$A$70,DADOS!$B$8:$B$70,"",0,1)</f>
        <v>401895</v>
      </c>
      <c r="D11" s="56" t="str">
        <f>_xlfn.XLOOKUP($A11,DADOS!$A$8:$A$70,DADOS!$D$8:$D$70,"",0,1)</f>
        <v>EBF00880</v>
      </c>
      <c r="E11" s="57" t="str">
        <f>_xlfn.XLOOKUP($A11,DADOS!$A$8:$A$70,DADOS!$F$8:$F$70,"",0,1)</f>
        <v>MALEATO DE LEVOMEPROMAZINA; 100 MG; COMPRIMIDO. - REGISTRADO NA ANVISA COMO MEDICAMENTO. | APRESENTAÇÃO: COMPRIMIDO</v>
      </c>
      <c r="F11" s="56" t="str">
        <f>_xlfn.XLOOKUP($A11,DADOS!$A$8:$A$70,DADOS!$H$8:$H$70,"",0,1)</f>
        <v>CMP</v>
      </c>
      <c r="G11" s="58">
        <f>_xlfn.XLOOKUP($A11,DADOS!$A$8:$A$70,DADOS!$M$8:$M$70,"",0,1)</f>
        <v>3000</v>
      </c>
      <c r="H11" s="6"/>
      <c r="I11" s="6"/>
      <c r="J11" s="56">
        <v>9</v>
      </c>
      <c r="K11" s="56">
        <f>_xlfn.XLOOKUP(C11,AGHU!A:A,AGHU!C:C,"",0,1)</f>
        <v>9</v>
      </c>
    </row>
    <row r="12" spans="1:11" ht="30">
      <c r="A12" s="56">
        <v>10</v>
      </c>
      <c r="B12" s="56">
        <f>_xlfn.XLOOKUP($A12,DADOS!$A$8:$A$70,DADOS!$C$8:$C$70,"",0,1)</f>
        <v>268128</v>
      </c>
      <c r="C12" s="56">
        <f>_xlfn.XLOOKUP($A12,DADOS!$A$8:$A$70,DADOS!$B$8:$B$70,"",0,1)</f>
        <v>400051</v>
      </c>
      <c r="D12" s="56" t="str">
        <f>_xlfn.XLOOKUP($A12,DADOS!$A$8:$A$70,DADOS!$D$8:$D$70,"",0,1)</f>
        <v>EBF00881</v>
      </c>
      <c r="E12" s="57" t="str">
        <f>_xlfn.XLOOKUP($A12,DADOS!$A$8:$A$70,DADOS!$F$8:$F$70,"",0,1)</f>
        <v>MALEATO DE LEVOMEPROMAZINA; 25 MG; COMPRIMIDO. - REGISTRADO NA ANVISA COMO MEDICAMENTO. | APRESENTAÇÃO: COMPRIMIDO</v>
      </c>
      <c r="F12" s="56" t="str">
        <f>_xlfn.XLOOKUP($A12,DADOS!$A$8:$A$70,DADOS!$H$8:$H$70,"",0,1)</f>
        <v>CMP</v>
      </c>
      <c r="G12" s="58">
        <f>_xlfn.XLOOKUP($A12,DADOS!$A$8:$A$70,DADOS!$M$8:$M$70,"",0,1)</f>
        <v>5700</v>
      </c>
      <c r="H12" s="6"/>
      <c r="I12" s="6"/>
      <c r="J12" s="56">
        <v>10</v>
      </c>
      <c r="K12" s="56">
        <f>_xlfn.XLOOKUP(C12,AGHU!A:A,AGHU!C:C,"",0,1)</f>
        <v>9</v>
      </c>
    </row>
    <row r="13" spans="1:11" ht="30">
      <c r="A13" s="56">
        <v>11</v>
      </c>
      <c r="B13" s="56">
        <f>_xlfn.XLOOKUP($A13,DADOS!$A$8:$A$70,DADOS!$C$8:$C$70,"",0,1)</f>
        <v>268956</v>
      </c>
      <c r="C13" s="56">
        <f>_xlfn.XLOOKUP($A13,DADOS!$A$8:$A$70,DADOS!$B$8:$B$70,"",0,1)</f>
        <v>400008</v>
      </c>
      <c r="D13" s="56" t="str">
        <f>_xlfn.XLOOKUP($A13,DADOS!$A$8:$A$70,DADOS!$D$8:$D$70,"",0,1)</f>
        <v>EBF00757</v>
      </c>
      <c r="E13" s="57" t="str">
        <f>_xlfn.XLOOKUP($A13,DADOS!$A$8:$A$70,DADOS!$F$8:$F$70,"",0,1)</f>
        <v>LEVONORGESTREL; 0,75 MG; COMPRIMIDO. - REGISTRADO NA ANVISA COMO MEDICAMENTO. | APRESENTAÇÃO: COMPRIMIDO</v>
      </c>
      <c r="F13" s="56" t="str">
        <f>_xlfn.XLOOKUP($A13,DADOS!$A$8:$A$70,DADOS!$H$8:$H$70,"",0,1)</f>
        <v>CMP</v>
      </c>
      <c r="G13" s="58">
        <f>_xlfn.XLOOKUP($A13,DADOS!$A$8:$A$70,DADOS!$M$8:$M$70,"",0,1)</f>
        <v>150</v>
      </c>
      <c r="H13" s="6"/>
      <c r="I13" s="6"/>
      <c r="J13" s="56">
        <v>11</v>
      </c>
      <c r="K13" s="56">
        <f>_xlfn.XLOOKUP(C13,AGHU!A:A,AGHU!C:C,"",0,1)</f>
        <v>9</v>
      </c>
    </row>
    <row r="14" spans="1:11" ht="30">
      <c r="A14" s="56">
        <v>12</v>
      </c>
      <c r="B14" s="56">
        <f>_xlfn.XLOOKUP($A14,DADOS!$A$8:$A$70,DADOS!$C$8:$C$70,"",0,1)</f>
        <v>268609</v>
      </c>
      <c r="C14" s="56">
        <f>_xlfn.XLOOKUP($A14,DADOS!$A$8:$A$70,DADOS!$B$8:$B$70,"",0,1)</f>
        <v>405695</v>
      </c>
      <c r="D14" s="56" t="str">
        <f>_xlfn.XLOOKUP($A14,DADOS!$A$8:$A$70,DADOS!$D$8:$D$70,"",0,1)</f>
        <v>EBF01138</v>
      </c>
      <c r="E14" s="57" t="str">
        <f>_xlfn.XLOOKUP($A14,DADOS!$A$8:$A$70,DADOS!$F$8:$F$70,"",0,1)</f>
        <v>LEVOSIMENDANA; 2,5 MG/ML; SOLUÇÃO INJETÁVEL. - REGISTRADO NA ANVISA COMO MEDICAMENTO</v>
      </c>
      <c r="F14" s="56" t="str">
        <f>_xlfn.XLOOKUP($A14,DADOS!$A$8:$A$70,DADOS!$H$8:$H$70,"",0,1)</f>
        <v>FRA</v>
      </c>
      <c r="G14" s="58">
        <f>_xlfn.XLOOKUP($A14,DADOS!$A$8:$A$70,DADOS!$M$8:$M$70,"",0,1)</f>
        <v>100</v>
      </c>
      <c r="H14" s="6"/>
      <c r="I14" s="6"/>
      <c r="J14" s="56">
        <v>12</v>
      </c>
      <c r="K14" s="56">
        <f>_xlfn.XLOOKUP(C14,AGHU!A:A,AGHU!C:C,"",0,1)</f>
        <v>9</v>
      </c>
    </row>
    <row r="15" spans="1:11" ht="45">
      <c r="A15" s="56">
        <v>13</v>
      </c>
      <c r="B15" s="56">
        <f>_xlfn.XLOOKUP($A15,DADOS!$A$8:$A$70,DADOS!$C$8:$C$70,"",0,1)</f>
        <v>269845</v>
      </c>
      <c r="C15" s="56">
        <f>_xlfn.XLOOKUP($A15,DADOS!$A$8:$A$70,DADOS!$B$8:$B$70,"",0,1)</f>
        <v>401527</v>
      </c>
      <c r="D15" s="56" t="str">
        <f>_xlfn.XLOOKUP($A15,DADOS!$A$8:$A$70,DADOS!$D$8:$D$70,"",0,1)</f>
        <v>EBF00717</v>
      </c>
      <c r="E15" s="57" t="str">
        <f>_xlfn.XLOOKUP($A15,DADOS!$A$8:$A$70,DADOS!$F$8:$F$70,"",0,1)</f>
        <v>CLORIDRATO DE LIDOCAÍNA; 100 MG/ML (10%); SOLUÇÃO SPRAY. - REGISTRADO NA ANVISA COMO MEDICAMENTO. | APRESENTAÇÃO: FRASCO 50 ML</v>
      </c>
      <c r="F15" s="56" t="str">
        <f>_xlfn.XLOOKUP($A15,DADOS!$A$8:$A$70,DADOS!$H$8:$H$70,"",0,1)</f>
        <v>FRA</v>
      </c>
      <c r="G15" s="58">
        <f>_xlfn.XLOOKUP($A15,DADOS!$A$8:$A$70,DADOS!$M$8:$M$70,"",0,1)</f>
        <v>600</v>
      </c>
      <c r="H15" s="6"/>
      <c r="I15" s="6"/>
      <c r="J15" s="56">
        <v>13</v>
      </c>
      <c r="K15" s="56">
        <f>_xlfn.XLOOKUP(C15,AGHU!A:A,AGHU!C:C,"",0,1)</f>
        <v>9</v>
      </c>
    </row>
    <row r="16" spans="1:11" ht="45">
      <c r="A16" s="56">
        <v>14</v>
      </c>
      <c r="B16" s="56">
        <f>_xlfn.XLOOKUP($A16,DADOS!$A$8:$A$70,DADOS!$C$8:$C$70,"",0,1)</f>
        <v>269852</v>
      </c>
      <c r="C16" s="56">
        <f>_xlfn.XLOOKUP($A16,DADOS!$A$8:$A$70,DADOS!$B$8:$B$70,"",0,1)</f>
        <v>401575</v>
      </c>
      <c r="D16" s="56" t="str">
        <f>_xlfn.XLOOKUP($A16,DADOS!$A$8:$A$70,DADOS!$D$8:$D$70,"",0,1)</f>
        <v>EBF00584</v>
      </c>
      <c r="E16" s="57" t="str">
        <f>_xlfn.XLOOKUP($A16,DADOS!$A$8:$A$70,DADOS!$F$8:$F$70,"",0,1)</f>
        <v>CLORIDRATO DE LIDOCAÍNA + EPINEFRINA; 20 MG/ML (2%) + 5 MCG/ML (1:200.000); SOLUÇÃO INJETÁVEL. - REGISTRADO NA ANVISA COMO MEDICAMENTO. | APRESENTAÇÃO: FRASCO-AMPOLA 20 ML</v>
      </c>
      <c r="F16" s="56" t="str">
        <f>_xlfn.XLOOKUP($A16,DADOS!$A$8:$A$70,DADOS!$H$8:$H$70,"",0,1)</f>
        <v>FRA</v>
      </c>
      <c r="G16" s="58">
        <f>_xlfn.XLOOKUP($A16,DADOS!$A$8:$A$70,DADOS!$M$8:$M$70,"",0,1)</f>
        <v>7300</v>
      </c>
      <c r="H16" s="6"/>
      <c r="I16" s="6"/>
      <c r="J16" s="56">
        <v>14</v>
      </c>
      <c r="K16" s="56">
        <f>_xlfn.XLOOKUP(C16,AGHU!A:A,AGHU!C:C,"",0,1)</f>
        <v>9</v>
      </c>
    </row>
    <row r="17" spans="1:11" ht="45">
      <c r="A17" s="56">
        <v>15</v>
      </c>
      <c r="B17" s="56">
        <f>_xlfn.XLOOKUP($A17,DADOS!$A$8:$A$70,DADOS!$C$8:$C$70,"",0,1)</f>
        <v>269843</v>
      </c>
      <c r="C17" s="56">
        <f>_xlfn.XLOOKUP($A17,DADOS!$A$8:$A$70,DADOS!$B$8:$B$70,"",0,1)</f>
        <v>400678</v>
      </c>
      <c r="D17" s="56" t="str">
        <f>_xlfn.XLOOKUP($A17,DADOS!$A$8:$A$70,DADOS!$D$8:$D$70,"",0,1)</f>
        <v>EBF00593</v>
      </c>
      <c r="E17" s="57" t="str">
        <f>_xlfn.XLOOKUP($A17,DADOS!$A$8:$A$70,DADOS!$F$8:$F$70,"",0,1)</f>
        <v xml:space="preserve">CLORIDRATO DE LIDOCAÍNA; 20 MG/ML (2%); SOLUÇÃO INJETÁVEL. - REGISTRADO NA ANVISA COMO MEDICAMENTO. | APRESENTAÇÃO: FRASCO-AMPOLA 20 ML </v>
      </c>
      <c r="F17" s="56" t="str">
        <f>_xlfn.XLOOKUP($A17,DADOS!$A$8:$A$70,DADOS!$H$8:$H$70,"",0,1)</f>
        <v>FRA</v>
      </c>
      <c r="G17" s="58">
        <f>_xlfn.XLOOKUP($A17,DADOS!$A$8:$A$70,DADOS!$M$8:$M$70,"",0,1)</f>
        <v>24300</v>
      </c>
      <c r="H17" s="6"/>
      <c r="I17" s="6"/>
      <c r="J17" s="56">
        <v>15</v>
      </c>
      <c r="K17" s="56">
        <f>_xlfn.XLOOKUP(C17,AGHU!A:A,AGHU!C:C,"",0,1)</f>
        <v>9</v>
      </c>
    </row>
    <row r="18" spans="1:11" ht="30">
      <c r="A18" s="56">
        <v>16</v>
      </c>
      <c r="B18" s="56">
        <f>_xlfn.XLOOKUP($A18,DADOS!$A$8:$A$70,DADOS!$C$8:$C$70,"",0,1)</f>
        <v>273473</v>
      </c>
      <c r="C18" s="56">
        <f>_xlfn.XLOOKUP($A18,DADOS!$A$8:$A$70,DADOS!$B$8:$B$70,"",0,1)</f>
        <v>400375</v>
      </c>
      <c r="D18" s="56" t="str">
        <f>_xlfn.XLOOKUP($A18,DADOS!$A$8:$A$70,DADOS!$D$8:$D$70,"",0,1)</f>
        <v>EBF00879</v>
      </c>
      <c r="E18" s="57" t="str">
        <f>_xlfn.XLOOKUP($A18,DADOS!$A$8:$A$70,DADOS!$F$8:$F$70,"",0,1)</f>
        <v>LORAZEPAM; 2 MG; COMPRIMIDO. - REGISTRADO NA ANVISA COMO MEDICAMENTO. | APRESENTAÇÃO: COMPRIMIDO</v>
      </c>
      <c r="F18" s="56" t="str">
        <f>_xlfn.XLOOKUP($A18,DADOS!$A$8:$A$70,DADOS!$H$8:$H$70,"",0,1)</f>
        <v>CMP</v>
      </c>
      <c r="G18" s="58">
        <f>_xlfn.XLOOKUP($A18,DADOS!$A$8:$A$70,DADOS!$M$8:$M$70,"",0,1)</f>
        <v>32400</v>
      </c>
      <c r="H18" s="6"/>
      <c r="I18" s="6"/>
      <c r="J18" s="56">
        <v>16</v>
      </c>
      <c r="K18" s="56">
        <f>_xlfn.XLOOKUP(C18,AGHU!A:A,AGHU!C:C,"",0,1)</f>
        <v>9</v>
      </c>
    </row>
    <row r="19" spans="1:11" ht="45">
      <c r="A19" s="56">
        <v>17</v>
      </c>
      <c r="B19" s="56">
        <f>_xlfn.XLOOKUP($A19,DADOS!$A$8:$A$70,DADOS!$C$8:$C$70,"",0,1)</f>
        <v>268130</v>
      </c>
      <c r="C19" s="56">
        <f>_xlfn.XLOOKUP($A19,DADOS!$A$8:$A$70,DADOS!$B$8:$B$70,"",0,1)</f>
        <v>400306</v>
      </c>
      <c r="D19" s="56" t="str">
        <f>_xlfn.XLOOKUP($A19,DADOS!$A$8:$A$70,DADOS!$D$8:$D$70,"",0,1)</f>
        <v>EBF00882</v>
      </c>
      <c r="E19" s="57" t="str">
        <f>_xlfn.XLOOKUP($A19,DADOS!$A$8:$A$70,DADOS!$F$8:$F$70,"",0,1)</f>
        <v xml:space="preserve">MALEATO DE LEVOMEPROMAZINA; 40 MG/ML (4%); SOLUÇÃO ORAL. - REGISTRADO NA ANVISA COMO MEDICAMENTO. | APRESENTAÇÃO: FRASCO 20 ML </v>
      </c>
      <c r="F19" s="56" t="str">
        <f>_xlfn.XLOOKUP($A19,DADOS!$A$8:$A$70,DADOS!$H$8:$H$70,"",0,1)</f>
        <v>FR</v>
      </c>
      <c r="G19" s="58">
        <f>_xlfn.XLOOKUP($A19,DADOS!$A$8:$A$70,DADOS!$M$8:$M$70,"",0,1)</f>
        <v>300</v>
      </c>
      <c r="H19" s="6"/>
      <c r="I19" s="6"/>
      <c r="J19" s="56">
        <v>17</v>
      </c>
      <c r="K19" s="56">
        <f>_xlfn.XLOOKUP(C19,AGHU!A:A,AGHU!C:C,"",0,1)</f>
        <v>9</v>
      </c>
    </row>
    <row r="20" spans="1:11" ht="30">
      <c r="A20" s="56">
        <v>18</v>
      </c>
      <c r="B20" s="56">
        <f>_xlfn.XLOOKUP($A20,DADOS!$A$8:$A$70,DADOS!$C$8:$C$70,"",0,1)</f>
        <v>268093</v>
      </c>
      <c r="C20" s="56">
        <f>_xlfn.XLOOKUP($A20,DADOS!$A$8:$A$70,DADOS!$B$8:$B$70,"",0,1)</f>
        <v>400779</v>
      </c>
      <c r="D20" s="56" t="str">
        <f>_xlfn.XLOOKUP($A20,DADOS!$A$8:$A$70,DADOS!$D$8:$D$70,"",0,1)</f>
        <v>EBF01505</v>
      </c>
      <c r="E20" s="57" t="str">
        <f>_xlfn.XLOOKUP($A20,DADOS!$A$8:$A$70,DADOS!$F$8:$F$70,"",0,1)</f>
        <v>CLORIDRATO DE METADONA; 10 MG; COMPRIMIDO. - REGISTRADO NA ANVISA COMO MEDICAMENTO. | APRESENTAÇÃO: COMPRIMIDO</v>
      </c>
      <c r="F20" s="56" t="str">
        <f>_xlfn.XLOOKUP($A20,DADOS!$A$8:$A$70,DADOS!$H$8:$H$70,"",0,1)</f>
        <v>CMP</v>
      </c>
      <c r="G20" s="58">
        <f>_xlfn.XLOOKUP($A20,DADOS!$A$8:$A$70,DADOS!$M$8:$M$70,"",0,1)</f>
        <v>41000</v>
      </c>
      <c r="H20" s="6"/>
      <c r="I20" s="6"/>
      <c r="J20" s="56">
        <v>18</v>
      </c>
      <c r="K20" s="56">
        <f>_xlfn.XLOOKUP(C20,AGHU!A:A,AGHU!C:C,"",0,1)</f>
        <v>9</v>
      </c>
    </row>
    <row r="21" spans="1:11" ht="45">
      <c r="A21" s="56">
        <v>19</v>
      </c>
      <c r="B21" s="56">
        <f>_xlfn.XLOOKUP($A21,DADOS!$A$8:$A$70,DADOS!$C$8:$C$70,"",0,1)</f>
        <v>268481</v>
      </c>
      <c r="C21" s="56">
        <f>_xlfn.XLOOKUP($A21,DADOS!$A$8:$A$70,DADOS!$B$8:$B$70,"",0,1)</f>
        <v>401288</v>
      </c>
      <c r="D21" s="56" t="str">
        <f>_xlfn.XLOOKUP($A21,DADOS!$A$8:$A$70,DADOS!$D$8:$D$70,"",0,1)</f>
        <v>EBF00697</v>
      </c>
      <c r="E21" s="57" t="str">
        <f>_xlfn.XLOOKUP($A21,DADOS!$A$8:$A$70,DADOS!$F$8:$F$70,"",0,1)</f>
        <v>CLORIDRATO DE MIDAZOLAM; 5 MG/ML; SOLUÇÃO INJETÁVEL. - REGISTRADO NA ANVISA COMO MEDICAMENTO. | APRESENTAÇÃO: AMPOLA 3 ML</v>
      </c>
      <c r="F21" s="56" t="str">
        <f>_xlfn.XLOOKUP($A21,DADOS!$A$8:$A$70,DADOS!$H$8:$H$70,"",0,1)</f>
        <v>AMP</v>
      </c>
      <c r="G21" s="58">
        <f>_xlfn.XLOOKUP($A21,DADOS!$A$8:$A$70,DADOS!$M$8:$M$70,"",0,1)</f>
        <v>3000</v>
      </c>
      <c r="H21" s="6"/>
      <c r="I21" s="6"/>
      <c r="J21" s="56">
        <v>19</v>
      </c>
      <c r="K21" s="56">
        <f>_xlfn.XLOOKUP(C21,AGHU!A:A,AGHU!C:C,"",0,1)</f>
        <v>9</v>
      </c>
    </row>
    <row r="22" spans="1:11" ht="30">
      <c r="A22" s="56">
        <v>20</v>
      </c>
      <c r="B22" s="56">
        <f>_xlfn.XLOOKUP($A22,DADOS!$A$8:$A$70,DADOS!$C$8:$C$70,"",0,1)</f>
        <v>272817</v>
      </c>
      <c r="C22" s="56">
        <f>_xlfn.XLOOKUP($A22,DADOS!$A$8:$A$70,DADOS!$B$8:$B$70,"",0,1)</f>
        <v>402021</v>
      </c>
      <c r="D22" s="56" t="str">
        <f>_xlfn.XLOOKUP($A22,DADOS!$A$8:$A$70,DADOS!$D$8:$D$70,"",0,1)</f>
        <v>EBF00828</v>
      </c>
      <c r="E22" s="57" t="str">
        <f>_xlfn.XLOOKUP($A22,DADOS!$A$8:$A$70,DADOS!$F$8:$F$70,"",0,1)</f>
        <v>MALEATO DE MIDAZOLAM; 15 MG; COMPRIMIDO. - REGISTRADO NA ANVISA COMO MEDICAMENTO. | APRESENTAÇÃO: COMPRIMIDO</v>
      </c>
      <c r="F22" s="56" t="str">
        <f>_xlfn.XLOOKUP($A22,DADOS!$A$8:$A$70,DADOS!$H$8:$H$70,"",0,1)</f>
        <v>CMP</v>
      </c>
      <c r="G22" s="58">
        <f>_xlfn.XLOOKUP($A22,DADOS!$A$8:$A$70,DADOS!$M$8:$M$70,"",0,1)</f>
        <v>1200</v>
      </c>
      <c r="H22" s="6"/>
      <c r="I22" s="6"/>
      <c r="J22" s="56">
        <v>20</v>
      </c>
      <c r="K22" s="56">
        <f>_xlfn.XLOOKUP(C22,AGHU!A:A,AGHU!C:C,"",0,1)</f>
        <v>9</v>
      </c>
    </row>
    <row r="23" spans="1:11" ht="30">
      <c r="A23" s="56">
        <v>21</v>
      </c>
      <c r="B23" s="56">
        <f>_xlfn.XLOOKUP($A23,DADOS!$A$8:$A$70,DADOS!$C$8:$C$70,"",0,1)</f>
        <v>271556</v>
      </c>
      <c r="C23" s="56">
        <f>_xlfn.XLOOKUP($A23,DADOS!$A$8:$A$70,DADOS!$B$8:$B$70,"",0,1)</f>
        <v>401998</v>
      </c>
      <c r="D23" s="56" t="str">
        <f>_xlfn.XLOOKUP($A23,DADOS!$A$8:$A$70,DADOS!$D$8:$D$70,"",0,1)</f>
        <v>EBF00829</v>
      </c>
      <c r="E23" s="57" t="str">
        <f>_xlfn.XLOOKUP($A23,DADOS!$A$8:$A$70,DADOS!$F$8:$F$70,"",0,1)</f>
        <v xml:space="preserve">CLORIDRATO DE MIDAZOLAM; 2 MG/ML; SOLUÇÃO ORAL. - REGISTRADO NA ANVISA COMO MEDICAMENTO. | APRESENTAÇÃO: FRASCO 10 ML </v>
      </c>
      <c r="F23" s="56" t="str">
        <f>_xlfn.XLOOKUP($A23,DADOS!$A$8:$A$70,DADOS!$H$8:$H$70,"",0,1)</f>
        <v>FR</v>
      </c>
      <c r="G23" s="58">
        <f>_xlfn.XLOOKUP($A23,DADOS!$A$8:$A$70,DADOS!$M$8:$M$70,"",0,1)</f>
        <v>80</v>
      </c>
      <c r="H23" s="6"/>
      <c r="I23" s="6"/>
      <c r="J23" s="56">
        <v>21</v>
      </c>
      <c r="K23" s="56">
        <f>_xlfn.XLOOKUP(C23,AGHU!A:A,AGHU!C:C,"",0,1)</f>
        <v>9</v>
      </c>
    </row>
    <row r="24" spans="1:11" ht="45">
      <c r="A24" s="56">
        <v>22</v>
      </c>
      <c r="B24" s="56">
        <f>_xlfn.XLOOKUP($A24,DADOS!$A$8:$A$70,DADOS!$C$8:$C$70,"",0,1)</f>
        <v>268482</v>
      </c>
      <c r="C24" s="56">
        <f>_xlfn.XLOOKUP($A24,DADOS!$A$8:$A$70,DADOS!$B$8:$B$70,"",0,1)</f>
        <v>401668</v>
      </c>
      <c r="D24" s="56" t="str">
        <f>_xlfn.XLOOKUP($A24,DADOS!$A$8:$A$70,DADOS!$D$8:$D$70,"",0,1)</f>
        <v>EBF00695</v>
      </c>
      <c r="E24" s="57" t="str">
        <f>_xlfn.XLOOKUP($A24,DADOS!$A$8:$A$70,DADOS!$F$8:$F$70,"",0,1)</f>
        <v>CLORIDRATO DE MIDAZOLAM; 1 MG/ML; SOLUÇÃO INJETÁVEL. - REGISTRADO NA ANVISA COMO MEDICAMENTO. | APRESENTAÇÃO: AMPOLA 5 ML</v>
      </c>
      <c r="F24" s="56" t="str">
        <f>_xlfn.XLOOKUP($A24,DADOS!$A$8:$A$70,DADOS!$H$8:$H$70,"",0,1)</f>
        <v>AMP</v>
      </c>
      <c r="G24" s="58">
        <f>_xlfn.XLOOKUP($A24,DADOS!$A$8:$A$70,DADOS!$M$8:$M$70,"",0,1)</f>
        <v>23100</v>
      </c>
      <c r="H24" s="6"/>
      <c r="I24" s="6"/>
      <c r="J24" s="56">
        <v>22</v>
      </c>
      <c r="K24" s="56">
        <f>_xlfn.XLOOKUP(C24,AGHU!A:A,AGHU!C:C,"",0,1)</f>
        <v>9</v>
      </c>
    </row>
    <row r="25" spans="1:11" ht="45">
      <c r="A25" s="56">
        <v>23</v>
      </c>
      <c r="B25" s="56">
        <f>_xlfn.XLOOKUP($A25,DADOS!$A$8:$A$70,DADOS!$C$8:$C$70,"",0,1)</f>
        <v>268481</v>
      </c>
      <c r="C25" s="56">
        <f>_xlfn.XLOOKUP($A25,DADOS!$A$8:$A$70,DADOS!$B$8:$B$70,"",0,1)</f>
        <v>401183</v>
      </c>
      <c r="D25" s="56" t="str">
        <f>_xlfn.XLOOKUP($A25,DADOS!$A$8:$A$70,DADOS!$D$8:$D$70,"",0,1)</f>
        <v>EBF00696</v>
      </c>
      <c r="E25" s="57" t="str">
        <f>_xlfn.XLOOKUP($A25,DADOS!$A$8:$A$70,DADOS!$F$8:$F$70,"",0,1)</f>
        <v>CLORIDRATO DE MIDAZOLAM; 5 MG/ML; SOLUÇÃO INJETÁVEL. - REGISTRADO NA ANVISA COMO MEDICAMENTO. | APRESENTAÇÃO: AMPOLA 10 ML</v>
      </c>
      <c r="F25" s="56" t="str">
        <f>_xlfn.XLOOKUP($A25,DADOS!$A$8:$A$70,DADOS!$H$8:$H$70,"",0,1)</f>
        <v>AMP</v>
      </c>
      <c r="G25" s="58">
        <f>_xlfn.XLOOKUP($A25,DADOS!$A$8:$A$70,DADOS!$M$8:$M$70,"",0,1)</f>
        <v>132600</v>
      </c>
      <c r="H25" s="6"/>
      <c r="I25" s="6"/>
      <c r="J25" s="56">
        <v>23</v>
      </c>
      <c r="K25" s="56">
        <f>_xlfn.XLOOKUP(C25,AGHU!A:A,AGHU!C:C,"",0,1)</f>
        <v>9</v>
      </c>
    </row>
    <row r="26" spans="1:11">
      <c r="A26" s="56">
        <v>24</v>
      </c>
      <c r="B26" s="56">
        <f>_xlfn.XLOOKUP($A26,DADOS!$A$8:$A$70,DADOS!$C$8:$C$70,"",0,1)</f>
        <v>273483</v>
      </c>
      <c r="C26" s="56">
        <f>_xlfn.XLOOKUP($A26,DADOS!$A$8:$A$70,DADOS!$B$8:$B$70,"",0,1)</f>
        <v>401463</v>
      </c>
      <c r="D26" s="56" t="str">
        <f>_xlfn.XLOOKUP($A26,DADOS!$A$8:$A$70,DADOS!$D$8:$D$70,"",0,1)</f>
        <v>EBF01354</v>
      </c>
      <c r="E26" s="57" t="str">
        <f>_xlfn.XLOOKUP($A26,DADOS!$A$8:$A$70,DADOS!$F$8:$F$70,"",0,1)</f>
        <v>MITOTANO; 500 MG; COMPRIMIDO</v>
      </c>
      <c r="F26" s="56" t="str">
        <f>_xlfn.XLOOKUP($A26,DADOS!$A$8:$A$70,DADOS!$H$8:$H$70,"",0,1)</f>
        <v>CMP</v>
      </c>
      <c r="G26" s="58">
        <f>_xlfn.XLOOKUP($A26,DADOS!$A$8:$A$70,DADOS!$M$8:$M$70,"",0,1)</f>
        <v>6500</v>
      </c>
      <c r="H26" s="6"/>
      <c r="I26" s="6"/>
      <c r="J26" s="56">
        <v>24</v>
      </c>
      <c r="K26" s="56">
        <f>_xlfn.XLOOKUP(C26,AGHU!A:A,AGHU!C:C,"",0,1)</f>
        <v>9</v>
      </c>
    </row>
    <row r="27" spans="1:11" ht="45">
      <c r="A27" s="56">
        <v>25</v>
      </c>
      <c r="B27" s="56">
        <f>_xlfn.XLOOKUP($A27,DADOS!$A$8:$A$70,DADOS!$C$8:$C$70,"",0,1)</f>
        <v>305293</v>
      </c>
      <c r="C27" s="56">
        <f>_xlfn.XLOOKUP($A27,DADOS!$A$8:$A$70,DADOS!$B$8:$B$70,"",0,1)</f>
        <v>401679</v>
      </c>
      <c r="D27" s="56" t="str">
        <f>_xlfn.XLOOKUP($A27,DADOS!$A$8:$A$70,DADOS!$D$8:$D$70,"",0,1)</f>
        <v>EBF01285</v>
      </c>
      <c r="E27" s="57" t="str">
        <f>_xlfn.XLOOKUP($A27,DADOS!$A$8:$A$70,DADOS!$F$8:$F$70,"",0,1)</f>
        <v xml:space="preserve">CLORIDRATO DE MITOXANTRONA; 2 MG/ML; SOLUÇÃO INJETÁVEL. - REGISTRADO NA ANVISA COMO MEDICAMENTO. | APRESENTAÇÃO: FRASCO-AMPOLA 10 ML </v>
      </c>
      <c r="F27" s="56" t="str">
        <f>_xlfn.XLOOKUP($A27,DADOS!$A$8:$A$70,DADOS!$H$8:$H$70,"",0,1)</f>
        <v>FRA</v>
      </c>
      <c r="G27" s="58">
        <f>_xlfn.XLOOKUP($A27,DADOS!$A$8:$A$70,DADOS!$M$8:$M$70,"",0,1)</f>
        <v>75</v>
      </c>
      <c r="H27" s="6"/>
      <c r="I27" s="6"/>
      <c r="J27" s="56">
        <v>25</v>
      </c>
      <c r="K27" s="56">
        <f>_xlfn.XLOOKUP(C27,AGHU!A:A,AGHU!C:C,"",0,1)</f>
        <v>9</v>
      </c>
    </row>
    <row r="28" spans="1:11" ht="30">
      <c r="A28" s="56">
        <v>26</v>
      </c>
      <c r="B28" s="56">
        <f>_xlfn.XLOOKUP($A28,DADOS!$A$8:$A$70,DADOS!$C$8:$C$70,"",0,1)</f>
        <v>420599</v>
      </c>
      <c r="C28" s="56">
        <f>_xlfn.XLOOKUP($A28,DADOS!$A$8:$A$70,DADOS!$B$8:$B$70,"",0,1)</f>
        <v>402471</v>
      </c>
      <c r="D28" s="56" t="str">
        <f>_xlfn.XLOOKUP($A28,DADOS!$A$8:$A$70,DADOS!$D$8:$D$70,"",0,1)</f>
        <v>EBF01525</v>
      </c>
      <c r="E28" s="57" t="str">
        <f>_xlfn.XLOOKUP($A28,DADOS!$A$8:$A$70,DADOS!$F$8:$F$70,"",0,1)</f>
        <v>SULFATO DE MORFINA; 0,1 MG/ML; SOLUÇÃO INJETÁVEL. - REGISTRADO NA ANVISA COMO MEDICAMENTO. | APRESENTAÇÃO: AMPOLA 1 ML</v>
      </c>
      <c r="F28" s="56" t="str">
        <f>_xlfn.XLOOKUP($A28,DADOS!$A$8:$A$70,DADOS!$H$8:$H$70,"",0,1)</f>
        <v>AMP</v>
      </c>
      <c r="G28" s="58">
        <f>_xlfn.XLOOKUP($A28,DADOS!$A$8:$A$70,DADOS!$M$8:$M$70,"",0,1)</f>
        <v>4700</v>
      </c>
      <c r="H28" s="6"/>
      <c r="I28" s="6"/>
      <c r="J28" s="56">
        <v>26</v>
      </c>
      <c r="K28" s="56">
        <f>_xlfn.XLOOKUP(C28,AGHU!A:A,AGHU!C:C,"",0,1)</f>
        <v>9</v>
      </c>
    </row>
    <row r="29" spans="1:11" ht="30">
      <c r="A29" s="56">
        <v>27</v>
      </c>
      <c r="B29" s="56">
        <f>_xlfn.XLOOKUP($A29,DADOS!$A$8:$A$70,DADOS!$C$8:$C$70,"",0,1)</f>
        <v>271394</v>
      </c>
      <c r="C29" s="56">
        <f>_xlfn.XLOOKUP($A29,DADOS!$A$8:$A$70,DADOS!$B$8:$B$70,"",0,1)</f>
        <v>402548</v>
      </c>
      <c r="D29" s="56" t="str">
        <f>_xlfn.XLOOKUP($A29,DADOS!$A$8:$A$70,DADOS!$D$8:$D$70,"",0,1)</f>
        <v>EBF01529</v>
      </c>
      <c r="E29" s="57" t="str">
        <f>_xlfn.XLOOKUP($A29,DADOS!$A$8:$A$70,DADOS!$F$8:$F$70,"",0,1)</f>
        <v>SULFATO DE MORFINA; 10 MG/ML; SOLUÇÃO ORAL. - REGISTRADO NA ANVISA COMO MEDICAMENTO. | APRESENTAÇÃO: FRASCO 60 ML</v>
      </c>
      <c r="F29" s="56" t="str">
        <f>_xlfn.XLOOKUP($A29,DADOS!$A$8:$A$70,DADOS!$H$8:$H$70,"",0,1)</f>
        <v>FR</v>
      </c>
      <c r="G29" s="58">
        <f>_xlfn.XLOOKUP($A29,DADOS!$A$8:$A$70,DADOS!$M$8:$M$70,"",0,1)</f>
        <v>90</v>
      </c>
      <c r="H29" s="6"/>
      <c r="I29" s="6"/>
      <c r="J29" s="56">
        <v>27</v>
      </c>
      <c r="K29" s="56">
        <f>_xlfn.XLOOKUP(C29,AGHU!A:A,AGHU!C:C,"",0,1)</f>
        <v>9</v>
      </c>
    </row>
    <row r="30" spans="1:11" ht="30">
      <c r="A30" s="56">
        <v>28</v>
      </c>
      <c r="B30" s="56">
        <f>_xlfn.XLOOKUP($A30,DADOS!$A$8:$A$70,DADOS!$C$8:$C$70,"",0,1)</f>
        <v>304870</v>
      </c>
      <c r="C30" s="56">
        <f>_xlfn.XLOOKUP($A30,DADOS!$A$8:$A$70,DADOS!$B$8:$B$70,"",0,1)</f>
        <v>400218</v>
      </c>
      <c r="D30" s="56" t="str">
        <f>_xlfn.XLOOKUP($A30,DADOS!$A$8:$A$70,DADOS!$D$8:$D$70,"",0,1)</f>
        <v>EBF01527</v>
      </c>
      <c r="E30" s="57" t="str">
        <f>_xlfn.XLOOKUP($A30,DADOS!$A$8:$A$70,DADOS!$F$8:$F$70,"",0,1)</f>
        <v>SULFATO DE MORFINA; 1 MG/ML; SOLUÇÃO INJETÁVEL. - REGISTRADO NA ANVISA COMO MEDICAMENTO. | APRESENTAÇÃO: AMPOLA 2 ML</v>
      </c>
      <c r="F30" s="56" t="str">
        <f>_xlfn.XLOOKUP($A30,DADOS!$A$8:$A$70,DADOS!$H$8:$H$70,"",0,1)</f>
        <v>AMP</v>
      </c>
      <c r="G30" s="58">
        <f>_xlfn.XLOOKUP($A30,DADOS!$A$8:$A$70,DADOS!$M$8:$M$70,"",0,1)</f>
        <v>25000</v>
      </c>
      <c r="H30" s="6"/>
      <c r="I30" s="6"/>
      <c r="J30" s="56">
        <v>28</v>
      </c>
      <c r="K30" s="56">
        <f>_xlfn.XLOOKUP(C30,AGHU!A:A,AGHU!C:C,"",0,1)</f>
        <v>9</v>
      </c>
    </row>
    <row r="31" spans="1:11" ht="30">
      <c r="A31" s="56">
        <v>29</v>
      </c>
      <c r="B31" s="56">
        <f>_xlfn.XLOOKUP($A31,DADOS!$A$8:$A$70,DADOS!$C$8:$C$70,"",0,1)</f>
        <v>271392</v>
      </c>
      <c r="C31" s="56">
        <f>_xlfn.XLOOKUP($A31,DADOS!$A$8:$A$70,DADOS!$B$8:$B$70,"",0,1)</f>
        <v>401448</v>
      </c>
      <c r="D31" s="56" t="str">
        <f>_xlfn.XLOOKUP($A31,DADOS!$A$8:$A$70,DADOS!$D$8:$D$70,"",0,1)</f>
        <v>EBF01530</v>
      </c>
      <c r="E31" s="57" t="str">
        <f>_xlfn.XLOOKUP($A31,DADOS!$A$8:$A$70,DADOS!$F$8:$F$70,"",0,1)</f>
        <v>SULFATO DE MORFINA; 10 MG; COMPRIMIDO. - REGISTRADO NA ANVISA COMO MEDICAMENTO. | APRESENTAÇÃO: COMPRIMIDO</v>
      </c>
      <c r="F31" s="56" t="str">
        <f>_xlfn.XLOOKUP($A31,DADOS!$A$8:$A$70,DADOS!$H$8:$H$70,"",0,1)</f>
        <v>CMP</v>
      </c>
      <c r="G31" s="58">
        <f>_xlfn.XLOOKUP($A31,DADOS!$A$8:$A$70,DADOS!$M$8:$M$70,"",0,1)</f>
        <v>330300</v>
      </c>
      <c r="H31" s="6"/>
      <c r="I31" s="6"/>
      <c r="J31" s="56">
        <v>29</v>
      </c>
      <c r="K31" s="56">
        <f>_xlfn.XLOOKUP(C31,AGHU!A:A,AGHU!C:C,"",0,1)</f>
        <v>9</v>
      </c>
    </row>
    <row r="32" spans="1:11" ht="30">
      <c r="A32" s="56">
        <v>30</v>
      </c>
      <c r="B32" s="56">
        <f>_xlfn.XLOOKUP($A32,DADOS!$A$8:$A$70,DADOS!$C$8:$C$70,"",0,1)</f>
        <v>304871</v>
      </c>
      <c r="C32" s="56">
        <f>_xlfn.XLOOKUP($A32,DADOS!$A$8:$A$70,DADOS!$B$8:$B$70,"",0,1)</f>
        <v>401885</v>
      </c>
      <c r="D32" s="56" t="str">
        <f>_xlfn.XLOOKUP($A32,DADOS!$A$8:$A$70,DADOS!$D$8:$D$70,"",0,1)</f>
        <v>EBF01528</v>
      </c>
      <c r="E32" s="57" t="str">
        <f>_xlfn.XLOOKUP($A32,DADOS!$A$8:$A$70,DADOS!$F$8:$F$70,"",0,1)</f>
        <v>SULFATO DE MORFINA; 10 MG/ML; SOLUÇÃO INJETÁVEL. - REGISTRADO NA ANVISA COMO MEDICAMENTO. | APRESENTAÇÃO: AMPOLA 1 ML</v>
      </c>
      <c r="F32" s="56" t="str">
        <f>_xlfn.XLOOKUP($A32,DADOS!$A$8:$A$70,DADOS!$H$8:$H$70,"",0,1)</f>
        <v>AMP</v>
      </c>
      <c r="G32" s="58">
        <f>_xlfn.XLOOKUP($A32,DADOS!$A$8:$A$70,DADOS!$M$8:$M$70,"",0,1)</f>
        <v>75620</v>
      </c>
      <c r="H32" s="6"/>
      <c r="I32" s="6"/>
      <c r="J32" s="56">
        <v>30</v>
      </c>
      <c r="K32" s="56">
        <f>_xlfn.XLOOKUP(C32,AGHU!A:A,AGHU!C:C,"",0,1)</f>
        <v>9</v>
      </c>
    </row>
    <row r="33" spans="1:11" ht="30">
      <c r="A33" s="56">
        <v>31</v>
      </c>
      <c r="B33" s="56">
        <f>_xlfn.XLOOKUP($A33,DADOS!$A$8:$A$70,DADOS!$C$8:$C$70,"",0,1)</f>
        <v>271391</v>
      </c>
      <c r="C33" s="56">
        <f>_xlfn.XLOOKUP($A33,DADOS!$A$8:$A$70,DADOS!$B$8:$B$70,"",0,1)</f>
        <v>402136</v>
      </c>
      <c r="D33" s="56" t="str">
        <f>_xlfn.XLOOKUP($A33,DADOS!$A$8:$A$70,DADOS!$D$8:$D$70,"",0,1)</f>
        <v>EBF01531</v>
      </c>
      <c r="E33" s="57" t="str">
        <f>_xlfn.XLOOKUP($A33,DADOS!$A$8:$A$70,DADOS!$F$8:$F$70,"",0,1)</f>
        <v>SULFATO DE MORFINA; 30 MG; COMPRIMIDO. - REGISTRADO NA ANVISA COMO MEDICAMENTO. | APRESENTAÇÃO: COMPRIMIDO</v>
      </c>
      <c r="F33" s="56" t="str">
        <f>_xlfn.XLOOKUP($A33,DADOS!$A$8:$A$70,DADOS!$H$8:$H$70,"",0,1)</f>
        <v>CMP</v>
      </c>
      <c r="G33" s="58">
        <f>_xlfn.XLOOKUP($A33,DADOS!$A$8:$A$70,DADOS!$M$8:$M$70,"",0,1)</f>
        <v>91800</v>
      </c>
      <c r="H33" s="6"/>
      <c r="I33" s="6"/>
      <c r="J33" s="56">
        <v>31</v>
      </c>
      <c r="K33" s="56">
        <f>_xlfn.XLOOKUP(C33,AGHU!A:A,AGHU!C:C,"",0,1)</f>
        <v>9</v>
      </c>
    </row>
    <row r="34" spans="1:11" ht="45">
      <c r="A34" s="56">
        <v>32</v>
      </c>
      <c r="B34" s="56">
        <f>_xlfn.XLOOKUP($A34,DADOS!$A$8:$A$70,DADOS!$C$8:$C$70,"",0,1)</f>
        <v>272326</v>
      </c>
      <c r="C34" s="56">
        <f>_xlfn.XLOOKUP($A34,DADOS!$A$8:$A$70,DADOS!$B$8:$B$70,"",0,1)</f>
        <v>402119</v>
      </c>
      <c r="D34" s="56" t="str">
        <f>_xlfn.XLOOKUP($A34,DADOS!$A$8:$A$70,DADOS!$D$8:$D$70,"",0,1)</f>
        <v>EBF02498</v>
      </c>
      <c r="E34" s="57" t="str">
        <f>_xlfn.XLOOKUP($A34,DADOS!$A$8:$A$70,DADOS!$F$8:$F$70,"",0,1)</f>
        <v>CLORIDRATO DE NALOXONA; 0,4 MG/ML; SOLUÇÃO INJETÁVEL. - REGISTRADO NA ANVISA COMO MEDICAMENTO. | APRESENTAÇÃO: AMPOLA 1 ML</v>
      </c>
      <c r="F34" s="56" t="str">
        <f>_xlfn.XLOOKUP($A34,DADOS!$A$8:$A$70,DADOS!$H$8:$H$70,"",0,1)</f>
        <v>AMP</v>
      </c>
      <c r="G34" s="58">
        <f>_xlfn.XLOOKUP($A34,DADOS!$A$8:$A$70,DADOS!$M$8:$M$70,"",0,1)</f>
        <v>700</v>
      </c>
      <c r="H34" s="6"/>
      <c r="I34" s="6"/>
      <c r="J34" s="56">
        <v>32</v>
      </c>
      <c r="K34" s="56">
        <f>_xlfn.XLOOKUP(C34,AGHU!A:A,AGHU!C:C,"",0,1)</f>
        <v>9</v>
      </c>
    </row>
    <row r="35" spans="1:11" ht="30">
      <c r="A35" s="56">
        <v>33</v>
      </c>
      <c r="B35" s="56">
        <f>_xlfn.XLOOKUP($A35,DADOS!$A$8:$A$70,DADOS!$C$8:$C$70,"",0,1)</f>
        <v>374967</v>
      </c>
      <c r="C35" s="56">
        <f>_xlfn.XLOOKUP($A35,DADOS!$A$8:$A$70,DADOS!$B$8:$B$70,"",0,1)</f>
        <v>405699</v>
      </c>
      <c r="D35" s="56" t="str">
        <f>_xlfn.XLOOKUP($A35,DADOS!$A$8:$A$70,DADOS!$D$8:$D$70,"",0,1)</f>
        <v>EBF01355</v>
      </c>
      <c r="E35" s="57" t="str">
        <f>_xlfn.XLOOKUP($A35,DADOS!$A$8:$A$70,DADOS!$F$8:$F$70,"",0,1)</f>
        <v>NILOTINIBE; 200 MG; CÁPSULA. - REGISTRADO NA ANVISA COMO MEDICAMENTO</v>
      </c>
      <c r="F35" s="56" t="str">
        <f>_xlfn.XLOOKUP($A35,DADOS!$A$8:$A$70,DADOS!$H$8:$H$70,"",0,1)</f>
        <v>CAP</v>
      </c>
      <c r="G35" s="58">
        <f>_xlfn.XLOOKUP($A35,DADOS!$A$8:$A$70,DADOS!$M$8:$M$70,"",0,1)</f>
        <v>6500</v>
      </c>
      <c r="H35" s="6"/>
      <c r="I35" s="6"/>
      <c r="J35" s="56">
        <v>33</v>
      </c>
      <c r="K35" s="56">
        <f>_xlfn.XLOOKUP(C35,AGHU!A:A,AGHU!C:C,"",0,1)</f>
        <v>9</v>
      </c>
    </row>
    <row r="36" spans="1:11" ht="30">
      <c r="A36" s="56">
        <v>34</v>
      </c>
      <c r="B36" s="56">
        <f>_xlfn.XLOOKUP($A36,DADOS!$A$8:$A$70,DADOS!$C$8:$C$70,"",0,1)</f>
        <v>305726</v>
      </c>
      <c r="C36" s="56">
        <f>_xlfn.XLOOKUP($A36,DADOS!$A$8:$A$70,DADOS!$B$8:$B$70,"",0,1)</f>
        <v>404849</v>
      </c>
      <c r="D36" s="56" t="str">
        <f>_xlfn.XLOOKUP($A36,DADOS!$A$8:$A$70,DADOS!$D$8:$D$70,"",0,1)</f>
        <v>EBF00740</v>
      </c>
      <c r="E36" s="57" t="str">
        <f>_xlfn.XLOOKUP($A36,DADOS!$A$8:$A$70,DADOS!$F$8:$F$70,"",0,1)</f>
        <v>ACETATO DE OCTREOTIDA; 0,5 MG/ML; SOLUÇÃO INJETÁVEL. - REGISTRADO NA ANVISA COMO MEDICAMENTO. | APRESENTAÇÃO: AMPOLA 1 ML</v>
      </c>
      <c r="F36" s="56" t="str">
        <f>_xlfn.XLOOKUP($A36,DADOS!$A$8:$A$70,DADOS!$H$8:$H$70,"",0,1)</f>
        <v>AMP</v>
      </c>
      <c r="G36" s="58">
        <f>_xlfn.XLOOKUP($A36,DADOS!$A$8:$A$70,DADOS!$M$8:$M$70,"",0,1)</f>
        <v>150</v>
      </c>
      <c r="H36" s="6"/>
      <c r="I36" s="6"/>
      <c r="J36" s="56">
        <v>34</v>
      </c>
      <c r="K36" s="56">
        <f>_xlfn.XLOOKUP(C36,AGHU!A:A,AGHU!C:C,"",0,1)</f>
        <v>9</v>
      </c>
    </row>
    <row r="37" spans="1:11" ht="30">
      <c r="A37" s="56">
        <v>35</v>
      </c>
      <c r="B37" s="56">
        <f>_xlfn.XLOOKUP($A37,DADOS!$A$8:$A$70,DADOS!$C$8:$C$70,"",0,1)</f>
        <v>271621</v>
      </c>
      <c r="C37" s="56">
        <f>_xlfn.XLOOKUP($A37,DADOS!$A$8:$A$70,DADOS!$B$8:$B$70,"",0,1)</f>
        <v>405689</v>
      </c>
      <c r="D37" s="56" t="str">
        <f>_xlfn.XLOOKUP($A37,DADOS!$A$8:$A$70,DADOS!$D$8:$D$70,"",0,1)</f>
        <v>EBF00888</v>
      </c>
      <c r="E37" s="57" t="str">
        <f>_xlfn.XLOOKUP($A37,DADOS!$A$8:$A$70,DADOS!$F$8:$F$70,"",0,1)</f>
        <v>OLANZAPINA; 10 MG; COMPRIMIDO. - REGISTRADO NA ANVISA COMO MEDICAMENTO.</v>
      </c>
      <c r="F37" s="56" t="str">
        <f>_xlfn.XLOOKUP($A37,DADOS!$A$8:$A$70,DADOS!$H$8:$H$70,"",0,1)</f>
        <v>CMP</v>
      </c>
      <c r="G37" s="58">
        <f>_xlfn.XLOOKUP($A37,DADOS!$A$8:$A$70,DADOS!$M$8:$M$70,"",0,1)</f>
        <v>5400</v>
      </c>
      <c r="H37" s="6"/>
      <c r="I37" s="6"/>
      <c r="J37" s="56">
        <v>35</v>
      </c>
      <c r="K37" s="56">
        <f>_xlfn.XLOOKUP(C37,AGHU!A:A,AGHU!C:C,"",0,1)</f>
        <v>9</v>
      </c>
    </row>
    <row r="38" spans="1:11" ht="30">
      <c r="A38" s="56">
        <v>36</v>
      </c>
      <c r="B38" s="56" t="str">
        <f>_xlfn.XLOOKUP($A38,DADOS!$A$8:$A$70,DADOS!$C$8:$C$70,"",0,1)</f>
        <v xml:space="preserve">	271620</v>
      </c>
      <c r="C38" s="56">
        <f>_xlfn.XLOOKUP($A38,DADOS!$A$8:$A$70,DADOS!$B$8:$B$70,"",0,1)</f>
        <v>405687</v>
      </c>
      <c r="D38" s="56" t="str">
        <f>_xlfn.XLOOKUP($A38,DADOS!$A$8:$A$70,DADOS!$D$8:$D$70,"",0,1)</f>
        <v>EBF00890</v>
      </c>
      <c r="E38" s="57" t="str">
        <f>_xlfn.XLOOKUP($A38,DADOS!$A$8:$A$70,DADOS!$F$8:$F$70,"",0,1)</f>
        <v>OLANZAPINA; 5 MG; COMPRIMIDO. - REGISTRADO NA ANVISA COMO MEDICAMENTO.</v>
      </c>
      <c r="F38" s="56" t="str">
        <f>_xlfn.XLOOKUP($A38,DADOS!$A$8:$A$70,DADOS!$H$8:$H$70,"",0,1)</f>
        <v>CMP</v>
      </c>
      <c r="G38" s="58">
        <f>_xlfn.XLOOKUP($A38,DADOS!$A$8:$A$70,DADOS!$M$8:$M$70,"",0,1)</f>
        <v>5400</v>
      </c>
      <c r="H38" s="6"/>
      <c r="I38" s="6"/>
      <c r="J38" s="56">
        <v>36</v>
      </c>
      <c r="K38" s="56">
        <f>_xlfn.XLOOKUP(C38,AGHU!A:A,AGHU!C:C,"",0,1)</f>
        <v>9</v>
      </c>
    </row>
    <row r="39" spans="1:11" ht="30">
      <c r="A39" s="56">
        <v>37</v>
      </c>
      <c r="B39" s="56">
        <f>_xlfn.XLOOKUP($A39,DADOS!$A$8:$A$70,DADOS!$C$8:$C$70,"",0,1)</f>
        <v>269567</v>
      </c>
      <c r="C39" s="56">
        <f>_xlfn.XLOOKUP($A39,DADOS!$A$8:$A$70,DADOS!$B$8:$B$70,"",0,1)</f>
        <v>402669</v>
      </c>
      <c r="D39" s="56" t="str">
        <f>_xlfn.XLOOKUP($A39,DADOS!$A$8:$A$70,DADOS!$D$8:$D$70,"",0,1)</f>
        <v>EBF00530</v>
      </c>
      <c r="E39" s="57" t="str">
        <f>_xlfn.XLOOKUP($A39,DADOS!$A$8:$A$70,DADOS!$F$8:$F$70,"",0,1)</f>
        <v>BROMETO DE PANCURÔNIO; 2 MG/ML; SOLUÇÃO INJETÁVEL. - REGISTRADO NA ANVISA COMO MEDICAMENTO. | APRESENTAÇÃO: AMPOLA 2 ML</v>
      </c>
      <c r="F39" s="56" t="str">
        <f>_xlfn.XLOOKUP($A39,DADOS!$A$8:$A$70,DADOS!$H$8:$H$70,"",0,1)</f>
        <v>AMP</v>
      </c>
      <c r="G39" s="58">
        <f>_xlfn.XLOOKUP($A39,DADOS!$A$8:$A$70,DADOS!$M$8:$M$70,"",0,1)</f>
        <v>1200</v>
      </c>
      <c r="H39" s="6"/>
      <c r="I39" s="6"/>
      <c r="J39" s="56">
        <v>37</v>
      </c>
      <c r="K39" s="56">
        <f>_xlfn.XLOOKUP(C39,AGHU!A:A,AGHU!C:C,"",0,1)</f>
        <v>9</v>
      </c>
    </row>
    <row r="40" spans="1:11">
      <c r="A40" s="56">
        <v>38</v>
      </c>
      <c r="B40" s="56">
        <f>_xlfn.XLOOKUP($A40,DADOS!$A$8:$A$70,DADOS!$C$8:$C$70,"",0,1)</f>
        <v>335112</v>
      </c>
      <c r="C40" s="56">
        <f>_xlfn.XLOOKUP($A40,DADOS!$A$8:$A$70,DADOS!$B$8:$B$70,"",0,1)</f>
        <v>400638</v>
      </c>
      <c r="D40" s="56" t="str">
        <f>_xlfn.XLOOKUP($A40,DADOS!$A$8:$A$70,DADOS!$D$8:$D$70,"",0,1)</f>
        <v>EBF01164</v>
      </c>
      <c r="E40" s="57" t="str">
        <f>_xlfn.XLOOKUP($A40,DADOS!$A$8:$A$70,DADOS!$F$8:$F$70,"",0,1)</f>
        <v>PENTOXIFILINA; 20 MG/ML; SOLUCAO INJETAVEL; AMPOLA; 5 ML</v>
      </c>
      <c r="F40" s="56" t="str">
        <f>_xlfn.XLOOKUP($A40,DADOS!$A$8:$A$70,DADOS!$H$8:$H$70,"",0,1)</f>
        <v>AMP</v>
      </c>
      <c r="G40" s="58">
        <f>_xlfn.XLOOKUP($A40,DADOS!$A$8:$A$70,DADOS!$M$8:$M$70,"",0,1)</f>
        <v>1500</v>
      </c>
      <c r="H40" s="6"/>
      <c r="I40" s="6"/>
      <c r="J40" s="56">
        <v>38</v>
      </c>
      <c r="K40" s="56">
        <f>_xlfn.XLOOKUP(C40,AGHU!A:A,AGHU!C:C,"",0,1)</f>
        <v>9</v>
      </c>
    </row>
    <row r="41" spans="1:11" ht="45">
      <c r="A41" s="56">
        <v>39</v>
      </c>
      <c r="B41" s="56">
        <f>_xlfn.XLOOKUP($A41,DADOS!$A$8:$A$70,DADOS!$C$8:$C$70,"",0,1)</f>
        <v>267902</v>
      </c>
      <c r="C41" s="56">
        <f>_xlfn.XLOOKUP($A41,DADOS!$A$8:$A$70,DADOS!$B$8:$B$70,"",0,1)</f>
        <v>400097</v>
      </c>
      <c r="D41" s="56" t="str">
        <f>_xlfn.XLOOKUP($A41,DADOS!$A$8:$A$70,DADOS!$D$8:$D$70,"",0,1)</f>
        <v>EBF01165</v>
      </c>
      <c r="E41" s="57" t="str">
        <f>_xlfn.XLOOKUP($A41,DADOS!$A$8:$A$70,DADOS!$F$8:$F$70,"",0,1)</f>
        <v>PENTOXIFILINA; 400 MG; COMPRIMIDO REVESTIDO DE LIBERAÇÃO PROLONGADA. - REGISTRADO NA ANVISA COMO MEDICAMENTO. | APRESENTAÇÃO: COMPRIMIDO</v>
      </c>
      <c r="F41" s="56" t="str">
        <f>_xlfn.XLOOKUP($A41,DADOS!$A$8:$A$70,DADOS!$H$8:$H$70,"",0,1)</f>
        <v>CMP</v>
      </c>
      <c r="G41" s="58">
        <f>_xlfn.XLOOKUP($A41,DADOS!$A$8:$A$70,DADOS!$M$8:$M$70,"",0,1)</f>
        <v>1200</v>
      </c>
      <c r="H41" s="6"/>
      <c r="I41" s="6"/>
      <c r="J41" s="56">
        <v>39</v>
      </c>
      <c r="K41" s="56">
        <f>_xlfn.XLOOKUP(C41,AGHU!A:A,AGHU!C:C,"",0,1)</f>
        <v>9</v>
      </c>
    </row>
    <row r="42" spans="1:11" ht="30">
      <c r="A42" s="56">
        <v>40</v>
      </c>
      <c r="B42" s="56">
        <f>_xlfn.XLOOKUP($A42,DADOS!$A$8:$A$70,DADOS!$C$8:$C$70,"",0,1)</f>
        <v>272329</v>
      </c>
      <c r="C42" s="56">
        <f>_xlfn.XLOOKUP($A42,DADOS!$A$8:$A$70,DADOS!$B$8:$B$70,"",0,1)</f>
        <v>401790</v>
      </c>
      <c r="D42" s="56" t="str">
        <f>_xlfn.XLOOKUP($A42,DADOS!$A$8:$A$70,DADOS!$D$8:$D$70,"",0,1)</f>
        <v>EBF01508</v>
      </c>
      <c r="E42" s="57" t="str">
        <f>_xlfn.XLOOKUP($A42,DADOS!$A$8:$A$70,DADOS!$F$8:$F$70,"",0,1)</f>
        <v xml:space="preserve">CLORIDRATO DE PETIDINA; 50 MG/ML; SOLUÇÃO INJETÁVEL. - REGISTRADO NA ANVISA COMO MEDICAMENTO. | APRESENTAÇÃO: AMPOLA 2 ML </v>
      </c>
      <c r="F42" s="56" t="str">
        <f>_xlfn.XLOOKUP($A42,DADOS!$A$8:$A$70,DADOS!$H$8:$H$70,"",0,1)</f>
        <v>AMP</v>
      </c>
      <c r="G42" s="58">
        <f>_xlfn.XLOOKUP($A42,DADOS!$A$8:$A$70,DADOS!$M$8:$M$70,"",0,1)</f>
        <v>1000</v>
      </c>
      <c r="H42" s="6"/>
      <c r="I42" s="6"/>
      <c r="J42" s="56">
        <v>40</v>
      </c>
      <c r="K42" s="56">
        <f>_xlfn.XLOOKUP(C42,AGHU!A:A,AGHU!C:C,"",0,1)</f>
        <v>9</v>
      </c>
    </row>
    <row r="43" spans="1:11" ht="30">
      <c r="A43" s="56">
        <v>41</v>
      </c>
      <c r="B43" s="56">
        <f>_xlfn.XLOOKUP($A43,DADOS!$A$8:$A$70,DADOS!$C$8:$C$70,"",0,1)</f>
        <v>273953</v>
      </c>
      <c r="C43" s="56">
        <f>_xlfn.XLOOKUP($A43,DADOS!$A$8:$A$70,DADOS!$B$8:$B$70,"",0,1)</f>
        <v>400393</v>
      </c>
      <c r="D43" s="56" t="str">
        <f>_xlfn.XLOOKUP($A43,DADOS!$A$8:$A$70,DADOS!$D$8:$D$70,"",0,1)</f>
        <v>EBF00775</v>
      </c>
      <c r="E43" s="57" t="str">
        <f>_xlfn.XLOOKUP($A43,DADOS!$A$8:$A$70,DADOS!$F$8:$F$70,"",0,1)</f>
        <v>PROGESTERONA; 100 MG; CAPSULA. - REGISTRADO NA ANVISA COMO MEDICAMENTO. | APRESENTAÇÃO: CÁPSULA</v>
      </c>
      <c r="F43" s="56" t="str">
        <f>_xlfn.XLOOKUP($A43,DADOS!$A$8:$A$70,DADOS!$H$8:$H$70,"",0,1)</f>
        <v>CAP</v>
      </c>
      <c r="G43" s="58">
        <f>_xlfn.XLOOKUP($A43,DADOS!$A$8:$A$70,DADOS!$M$8:$M$70,"",0,1)</f>
        <v>990</v>
      </c>
      <c r="H43" s="6"/>
      <c r="I43" s="6"/>
      <c r="J43" s="56">
        <v>41</v>
      </c>
      <c r="K43" s="56">
        <f>_xlfn.XLOOKUP(C43,AGHU!A:A,AGHU!C:C,"",0,1)</f>
        <v>9</v>
      </c>
    </row>
    <row r="44" spans="1:11" ht="45">
      <c r="A44" s="56">
        <v>42</v>
      </c>
      <c r="B44" s="56">
        <f>_xlfn.XLOOKUP($A44,DADOS!$A$8:$A$70,DADOS!$C$8:$C$70,"",0,1)</f>
        <v>305935</v>
      </c>
      <c r="C44" s="56">
        <f>_xlfn.XLOOKUP($A44,DADOS!$A$8:$A$70,DADOS!$B$8:$B$70,"",0,1)</f>
        <v>401511</v>
      </c>
      <c r="D44" s="56" t="str">
        <f>_xlfn.XLOOKUP($A44,DADOS!$A$8:$A$70,DADOS!$D$8:$D$70,"",0,1)</f>
        <v>EBF00711</v>
      </c>
      <c r="E44" s="57" t="str">
        <f>_xlfn.XLOOKUP($A44,DADOS!$A$8:$A$70,DADOS!$F$8:$F$70,"",0,1)</f>
        <v xml:space="preserve">PROPOFOL; 10 MG/ML (1%); EMULSÃO INJETÁVEL. APRESENTAÇÃO: AMPOLA OU FRASCO-AMPOLA 20 ML.. - REGISTRADO NA ANVISA COMO MEDICAMENTO. | APRESENTAÇÃO: UNIDADE 20 ML </v>
      </c>
      <c r="F44" s="56" t="str">
        <f>_xlfn.XLOOKUP($A44,DADOS!$A$8:$A$70,DADOS!$H$8:$H$70,"",0,1)</f>
        <v>AMP</v>
      </c>
      <c r="G44" s="58">
        <f>_xlfn.XLOOKUP($A44,DADOS!$A$8:$A$70,DADOS!$M$8:$M$70,"",0,1)</f>
        <v>86000</v>
      </c>
      <c r="H44" s="6"/>
      <c r="I44" s="6"/>
      <c r="J44" s="56">
        <v>42</v>
      </c>
      <c r="K44" s="56">
        <f>_xlfn.XLOOKUP(C44,AGHU!A:A,AGHU!C:C,"",0,1)</f>
        <v>9</v>
      </c>
    </row>
    <row r="45" spans="1:11" ht="30">
      <c r="A45" s="56">
        <v>43</v>
      </c>
      <c r="B45" s="56">
        <f>_xlfn.XLOOKUP($A45,DADOS!$A$8:$A$70,DADOS!$C$8:$C$70,"",0,1)</f>
        <v>272831</v>
      </c>
      <c r="C45" s="56">
        <f>_xlfn.XLOOKUP($A45,DADOS!$A$8:$A$70,DADOS!$B$8:$B$70,"",0,1)</f>
        <v>405694</v>
      </c>
      <c r="D45" s="56" t="str">
        <f>_xlfn.XLOOKUP($A45,DADOS!$A$8:$A$70,DADOS!$D$8:$D$70,"",0,1)</f>
        <v>EBF00865</v>
      </c>
      <c r="E45" s="57" t="str">
        <f>_xlfn.XLOOKUP($A45,DADOS!$A$8:$A$70,DADOS!$F$8:$F$70,"",0,1)</f>
        <v>HEMIFUMARATO DE QUETIAPINA; 25 MG; COMPRIMIDO - REGISTRADO NA ANVISA COMO MEDICAMENTO</v>
      </c>
      <c r="F45" s="56" t="str">
        <f>_xlfn.XLOOKUP($A45,DADOS!$A$8:$A$70,DADOS!$H$8:$H$70,"",0,1)</f>
        <v>CMP</v>
      </c>
      <c r="G45" s="58">
        <f>_xlfn.XLOOKUP($A45,DADOS!$A$8:$A$70,DADOS!$M$8:$M$70,"",0,1)</f>
        <v>12960</v>
      </c>
      <c r="H45" s="6"/>
      <c r="I45" s="6"/>
      <c r="J45" s="56">
        <v>43</v>
      </c>
      <c r="K45" s="56">
        <f>_xlfn.XLOOKUP(C45,AGHU!A:A,AGHU!C:C,"",0,1)</f>
        <v>9</v>
      </c>
    </row>
    <row r="46" spans="1:11" ht="45">
      <c r="A46" s="56">
        <v>44</v>
      </c>
      <c r="B46" s="56">
        <f>_xlfn.XLOOKUP($A46,DADOS!$A$8:$A$70,DADOS!$C$8:$C$70,"",0,1)</f>
        <v>268973</v>
      </c>
      <c r="C46" s="56">
        <f>_xlfn.XLOOKUP($A46,DADOS!$A$8:$A$70,DADOS!$B$8:$B$70,"",0,1)</f>
        <v>400143</v>
      </c>
      <c r="D46" s="56" t="str">
        <f>_xlfn.XLOOKUP($A46,DADOS!$A$8:$A$70,DADOS!$D$8:$D$70,"",0,1)</f>
        <v>EBF02804</v>
      </c>
      <c r="E46" s="57" t="str">
        <f>_xlfn.XLOOKUP($A46,DADOS!$A$8:$A$70,DADOS!$F$8:$F$70,"",0,1)</f>
        <v>CLORIDRATO DE REMIFENTANILA; 2 MG; PÓ LIOFILIZADO INJETÁVEL. - REGISTRADO NA ANVISA COMO MEDICAMENTO. | APRESENTAÇÃO: FRASCO-AMPOLA</v>
      </c>
      <c r="F46" s="56" t="str">
        <f>_xlfn.XLOOKUP($A46,DADOS!$A$8:$A$70,DADOS!$H$8:$H$70,"",0,1)</f>
        <v>FRA</v>
      </c>
      <c r="G46" s="58">
        <f>_xlfn.XLOOKUP($A46,DADOS!$A$8:$A$70,DADOS!$M$8:$M$70,"",0,1)</f>
        <v>5670</v>
      </c>
      <c r="H46" s="6"/>
      <c r="I46" s="6"/>
      <c r="J46" s="56">
        <v>44</v>
      </c>
      <c r="K46" s="56">
        <f>_xlfn.XLOOKUP(C46,AGHU!A:A,AGHU!C:C,"",0,1)</f>
        <v>9</v>
      </c>
    </row>
    <row r="47" spans="1:11" ht="30">
      <c r="A47" s="56">
        <v>45</v>
      </c>
      <c r="B47" s="56">
        <f>_xlfn.XLOOKUP($A47,DADOS!$A$8:$A$70,DADOS!$C$8:$C$70,"",0,1)</f>
        <v>268149</v>
      </c>
      <c r="C47" s="56">
        <f>_xlfn.XLOOKUP($A47,DADOS!$A$8:$A$70,DADOS!$B$8:$B$70,"",0,1)</f>
        <v>401540</v>
      </c>
      <c r="D47" s="56" t="str">
        <f>_xlfn.XLOOKUP($A47,DADOS!$A$8:$A$70,DADOS!$D$8:$D$70,"",0,1)</f>
        <v>EBF00900</v>
      </c>
      <c r="E47" s="57" t="str">
        <f>_xlfn.XLOOKUP($A47,DADOS!$A$8:$A$70,DADOS!$F$8:$F$70,"",0,1)</f>
        <v>RISPERIDONA; 2 MG; COMPRIMIDO. - REGISTRADO NA ANVISA COMO MEDICAMENTO. | APRESENTAÇÃO: COMPRIMIDO</v>
      </c>
      <c r="F47" s="56" t="str">
        <f>_xlfn.XLOOKUP($A47,DADOS!$A$8:$A$70,DADOS!$H$8:$H$70,"",0,1)</f>
        <v>CMP</v>
      </c>
      <c r="G47" s="58">
        <f>_xlfn.XLOOKUP($A47,DADOS!$A$8:$A$70,DADOS!$M$8:$M$70,"",0,1)</f>
        <v>32400</v>
      </c>
      <c r="H47" s="6"/>
      <c r="I47" s="6"/>
      <c r="J47" s="56">
        <v>45</v>
      </c>
      <c r="K47" s="56">
        <f>_xlfn.XLOOKUP(C47,AGHU!A:A,AGHU!C:C,"",0,1)</f>
        <v>9</v>
      </c>
    </row>
    <row r="48" spans="1:11" ht="61.5" customHeight="1">
      <c r="A48" s="56">
        <v>46</v>
      </c>
      <c r="B48" s="56">
        <f>_xlfn.XLOOKUP($A48,DADOS!$A$8:$A$70,DADOS!$C$8:$C$70,"",0,1)</f>
        <v>268521</v>
      </c>
      <c r="C48" s="56">
        <f>_xlfn.XLOOKUP($A48,DADOS!$A$8:$A$70,DADOS!$B$8:$B$70,"",0,1)</f>
        <v>401944</v>
      </c>
      <c r="D48" s="56" t="str">
        <f>_xlfn.XLOOKUP($A48,DADOS!$A$8:$A$70,DADOS!$D$8:$D$70,"",0,1)</f>
        <v>EBF00531</v>
      </c>
      <c r="E48" s="57" t="str">
        <f>_xlfn.XLOOKUP($A48,DADOS!$A$8:$A$70,DADOS!$F$8:$F$70,"",0,1)</f>
        <v xml:space="preserve">BROMETO DE ROCURÔNIO; 10 MG/ML; SOLUÇÃO INJETÁVEL. - REGISTRADO NA ANVISA COMO MEDICAMENTO. | APRESENTAÇÃO: FRASCO-AMPOLA 5 ML </v>
      </c>
      <c r="F48" s="56" t="str">
        <f>_xlfn.XLOOKUP($A48,DADOS!$A$8:$A$70,DADOS!$H$8:$H$70,"",0,1)</f>
        <v>FRA</v>
      </c>
      <c r="G48" s="58">
        <f>_xlfn.XLOOKUP($A48,DADOS!$A$8:$A$70,DADOS!$M$8:$M$70,"",0,1)</f>
        <v>19620</v>
      </c>
      <c r="H48" s="6"/>
      <c r="I48" s="6"/>
      <c r="J48" s="56">
        <v>46</v>
      </c>
      <c r="K48" s="56">
        <f>_xlfn.XLOOKUP(C48,AGHU!A:A,AGHU!C:C,"",0,1)</f>
        <v>9</v>
      </c>
    </row>
    <row r="49" spans="1:11" ht="45">
      <c r="A49" s="56">
        <v>47</v>
      </c>
      <c r="B49" s="56">
        <f>_xlfn.XLOOKUP($A49,DADOS!$A$8:$A$70,DADOS!$C$8:$C$70,"",0,1)</f>
        <v>269468</v>
      </c>
      <c r="C49" s="56">
        <f>_xlfn.XLOOKUP($A49,DADOS!$A$8:$A$70,DADOS!$B$8:$B$70,"",0,1)</f>
        <v>401156</v>
      </c>
      <c r="D49" s="56" t="str">
        <f>_xlfn.XLOOKUP($A49,DADOS!$A$8:$A$70,DADOS!$D$8:$D$70,"",0,1)</f>
        <v>EBF00701</v>
      </c>
      <c r="E49" s="57" t="str">
        <f>_xlfn.XLOOKUP($A49,DADOS!$A$8:$A$70,DADOS!$F$8:$F$70,"",0,1)</f>
        <v>CLORIDRATO DE ROPIVACAÍNA; 10 MG/ML (1%); SOLUÇÃO INJETÁVEL. - REGISTRADO NA ANVISA COMO MEDICAMENTO. | APRESENTAÇÃO: FRASCO-AMPOLA 20 ML</v>
      </c>
      <c r="F49" s="56" t="str">
        <f>_xlfn.XLOOKUP($A49,DADOS!$A$8:$A$70,DADOS!$H$8:$H$70,"",0,1)</f>
        <v>AMP</v>
      </c>
      <c r="G49" s="58">
        <f>_xlfn.XLOOKUP($A49,DADOS!$A$8:$A$70,DADOS!$M$8:$M$70,"",0,1)</f>
        <v>8700</v>
      </c>
      <c r="H49" s="6"/>
      <c r="I49" s="6"/>
      <c r="J49" s="56">
        <v>47</v>
      </c>
      <c r="K49" s="56">
        <f>_xlfn.XLOOKUP(C49,AGHU!A:A,AGHU!C:C,"",0,1)</f>
        <v>9</v>
      </c>
    </row>
    <row r="50" spans="1:11" ht="30">
      <c r="A50" s="56">
        <v>48</v>
      </c>
      <c r="B50" s="56">
        <f>_xlfn.XLOOKUP($A50,DADOS!$A$8:$A$70,DADOS!$C$8:$C$70,"",0,1)</f>
        <v>272365</v>
      </c>
      <c r="C50" s="56">
        <f>_xlfn.XLOOKUP($A50,DADOS!$A$8:$A$70,DADOS!$B$8:$B$70,"",0,1)</f>
        <v>401403</v>
      </c>
      <c r="D50" s="56" t="str">
        <f>_xlfn.XLOOKUP($A50,DADOS!$A$8:$A$70,DADOS!$D$8:$D$70,"",0,1)</f>
        <v>EBF00837</v>
      </c>
      <c r="E50" s="57" t="str">
        <f>_xlfn.XLOOKUP($A50,DADOS!$A$8:$A$70,DADOS!$F$8:$F$70,"",0,1)</f>
        <v>CLORIDRATO DE SERTRALINA; 50 MG; COMPRIMIDO. - REGISTRADO NA ANVISA COMO MEDICAMENTO. | APRESENTAÇÃO: COMPRIMIDO</v>
      </c>
      <c r="F50" s="56" t="str">
        <f>_xlfn.XLOOKUP($A50,DADOS!$A$8:$A$70,DADOS!$H$8:$H$70,"",0,1)</f>
        <v>CMP</v>
      </c>
      <c r="G50" s="58">
        <f>_xlfn.XLOOKUP($A50,DADOS!$A$8:$A$70,DADOS!$M$8:$M$70,"",0,1)</f>
        <v>20100</v>
      </c>
      <c r="H50" s="6"/>
      <c r="I50" s="6"/>
      <c r="J50" s="56">
        <v>48</v>
      </c>
      <c r="K50" s="56">
        <f>_xlfn.XLOOKUP(C50,AGHU!A:A,AGHU!C:C,"",0,1)</f>
        <v>9</v>
      </c>
    </row>
    <row r="51" spans="1:11" ht="30">
      <c r="A51" s="56">
        <v>49</v>
      </c>
      <c r="B51" s="56">
        <f>_xlfn.XLOOKUP($A51,DADOS!$A$8:$A$70,DADOS!$C$8:$C$70,"",0,1)</f>
        <v>308877</v>
      </c>
      <c r="C51" s="56">
        <f>_xlfn.XLOOKUP($A51,DADOS!$A$8:$A$70,DADOS!$B$8:$B$70,"",0,1)</f>
        <v>400527</v>
      </c>
      <c r="D51" s="56" t="str">
        <f>_xlfn.XLOOKUP($A51,DADOS!$A$8:$A$70,DADOS!$D$8:$D$70,"",0,1)</f>
        <v>EBF00523</v>
      </c>
      <c r="E51" s="57" t="str">
        <f>_xlfn.XLOOKUP($A51,DADOS!$A$8:$A$70,DADOS!$F$8:$F$70,"",0,1)</f>
        <v>SEVOFLURANO; 100% (1 ML/ML); SOLUÇÃO INALATÓRIA. - REGISTRADO NA ANVISA COMO MEDICAMENTO. | APRESENTAÇÃO: FRASCO 250 ML</v>
      </c>
      <c r="F51" s="56" t="str">
        <f>_xlfn.XLOOKUP($A51,DADOS!$A$8:$A$70,DADOS!$H$8:$H$70,"",0,1)</f>
        <v>FR</v>
      </c>
      <c r="G51" s="58">
        <f>_xlfn.XLOOKUP($A51,DADOS!$A$8:$A$70,DADOS!$M$8:$M$70,"",0,1)</f>
        <v>1900</v>
      </c>
      <c r="H51" s="6"/>
      <c r="I51" s="6"/>
      <c r="J51" s="56">
        <v>49</v>
      </c>
      <c r="K51" s="56">
        <f>_xlfn.XLOOKUP(C51,AGHU!A:A,AGHU!C:C,"",0,1)</f>
        <v>9</v>
      </c>
    </row>
    <row r="52" spans="1:11" ht="45">
      <c r="A52" s="56">
        <v>50</v>
      </c>
      <c r="B52" s="56">
        <f>_xlfn.XLOOKUP($A52,DADOS!$A$8:$A$70,DADOS!$C$8:$C$70,"",0,1)</f>
        <v>451492</v>
      </c>
      <c r="C52" s="56">
        <f>_xlfn.XLOOKUP($A52,DADOS!$A$8:$A$70,DADOS!$B$8:$B$70,"",0,1)</f>
        <v>401083</v>
      </c>
      <c r="D52" s="56" t="str">
        <f>_xlfn.XLOOKUP($A52,DADOS!$A$8:$A$70,DADOS!$D$8:$D$70,"",0,1)</f>
        <v>EBF00540</v>
      </c>
      <c r="E52" s="57" t="str">
        <f>_xlfn.XLOOKUP($A52,DADOS!$A$8:$A$70,DADOS!$F$8:$F$70,"",0,1)</f>
        <v xml:space="preserve">CITRATO DE SUFENTANILA; 7,5 MCG/ML (EQUIVALE A 5 MCG/ML DE SUFENTANILA); SOLUÇÃO INJETÁVEL. - REGISTRADO NA ANVISA COMO MEDICAMENTO. | APRESENTAÇÃO: AMPOLA 2 ML </v>
      </c>
      <c r="F52" s="56" t="str">
        <f>_xlfn.XLOOKUP($A52,DADOS!$A$8:$A$70,DADOS!$H$8:$H$70,"",0,1)</f>
        <v>AMP</v>
      </c>
      <c r="G52" s="58">
        <f>_xlfn.XLOOKUP($A52,DADOS!$A$8:$A$70,DADOS!$M$8:$M$70,"",0,1)</f>
        <v>80</v>
      </c>
      <c r="H52" s="6"/>
      <c r="I52" s="6"/>
      <c r="J52" s="56">
        <v>50</v>
      </c>
      <c r="K52" s="56">
        <f>_xlfn.XLOOKUP(C52,AGHU!A:A,AGHU!C:C,"",0,1)</f>
        <v>9</v>
      </c>
    </row>
    <row r="53" spans="1:11" ht="45">
      <c r="A53" s="56">
        <v>51</v>
      </c>
      <c r="B53" s="56">
        <f>_xlfn.XLOOKUP($A53,DADOS!$A$8:$A$70,DADOS!$C$8:$C$70,"",0,1)</f>
        <v>449401</v>
      </c>
      <c r="C53" s="56">
        <f>_xlfn.XLOOKUP($A53,DADOS!$A$8:$A$70,DADOS!$B$8:$B$70,"",0,1)</f>
        <v>402568</v>
      </c>
      <c r="D53" s="56" t="str">
        <f>_xlfn.XLOOKUP($A53,DADOS!$A$8:$A$70,DADOS!$D$8:$D$70,"",0,1)</f>
        <v>EBF00541</v>
      </c>
      <c r="E53" s="57" t="str">
        <f>_xlfn.XLOOKUP($A53,DADOS!$A$8:$A$70,DADOS!$F$8:$F$70,"",0,1)</f>
        <v>CITRATO DE SUFENTANILA; 75 MCG/ML (EQUIVALE A 50 MCG/ML DE SUFENTANILA); SOLUÇÃO INJETÁVEL. - REGISTRADO NA ANVISA COMO MEDICAMENTO. | APRESENTAÇÃO: AMPOLA 1 ML</v>
      </c>
      <c r="F53" s="56" t="str">
        <f>_xlfn.XLOOKUP($A53,DADOS!$A$8:$A$70,DADOS!$H$8:$H$70,"",0,1)</f>
        <v>AMP</v>
      </c>
      <c r="G53" s="58">
        <f>_xlfn.XLOOKUP($A53,DADOS!$A$8:$A$70,DADOS!$M$8:$M$70,"",0,1)</f>
        <v>510</v>
      </c>
      <c r="H53" s="6"/>
      <c r="I53" s="6"/>
      <c r="J53" s="56">
        <v>51</v>
      </c>
      <c r="K53" s="56">
        <f>_xlfn.XLOOKUP(C53,AGHU!A:A,AGHU!C:C,"",0,1)</f>
        <v>9</v>
      </c>
    </row>
    <row r="54" spans="1:11" ht="45">
      <c r="A54" s="56">
        <v>52</v>
      </c>
      <c r="B54" s="56">
        <f>_xlfn.XLOOKUP($A54,DADOS!$A$8:$A$70,DADOS!$C$8:$C$70,"",0,1)</f>
        <v>449401</v>
      </c>
      <c r="C54" s="56">
        <f>_xlfn.XLOOKUP($A54,DADOS!$A$8:$A$70,DADOS!$B$8:$B$70,"",0,1)</f>
        <v>400785</v>
      </c>
      <c r="D54" s="56" t="str">
        <f>_xlfn.XLOOKUP($A54,DADOS!$A$8:$A$70,DADOS!$D$8:$D$70,"",0,1)</f>
        <v>EBF00543</v>
      </c>
      <c r="E54" s="57" t="str">
        <f>_xlfn.XLOOKUP($A54,DADOS!$A$8:$A$70,DADOS!$F$8:$F$70,"",0,1)</f>
        <v>CITRATO DE SUFENTANILA; 75 MCG/ML (EQUIVALE A 50 MCG/ML DE SUFENTANILA); SOLUÇÃO INJETÁVEL. - REGISTRADO NA ANVISA COMO MEDICAMENTO. | APRESENTAÇÃO: AMPOLA 5 ML</v>
      </c>
      <c r="F54" s="56" t="str">
        <f>_xlfn.XLOOKUP($A54,DADOS!$A$8:$A$70,DADOS!$H$8:$H$70,"",0,1)</f>
        <v>AMP</v>
      </c>
      <c r="G54" s="58">
        <f>_xlfn.XLOOKUP($A54,DADOS!$A$8:$A$70,DADOS!$M$8:$M$70,"",0,1)</f>
        <v>540</v>
      </c>
      <c r="H54" s="6"/>
      <c r="I54" s="6"/>
      <c r="J54" s="56">
        <v>52</v>
      </c>
      <c r="K54" s="56">
        <f>_xlfn.XLOOKUP(C54,AGHU!A:A,AGHU!C:C,"",0,1)</f>
        <v>9</v>
      </c>
    </row>
    <row r="55" spans="1:11" ht="45">
      <c r="A55" s="56">
        <v>53</v>
      </c>
      <c r="B55" s="56">
        <f>_xlfn.XLOOKUP($A55,DADOS!$A$8:$A$70,DADOS!$C$8:$C$70,"",0,1)</f>
        <v>308885</v>
      </c>
      <c r="C55" s="56">
        <f>_xlfn.XLOOKUP($A55,DADOS!$A$8:$A$70,DADOS!$B$8:$B$70,"",0,1)</f>
        <v>402096</v>
      </c>
      <c r="D55" s="56" t="str">
        <f>_xlfn.XLOOKUP($A55,DADOS!$A$8:$A$70,DADOS!$D$8:$D$70,"",0,1)</f>
        <v>EBF00174</v>
      </c>
      <c r="E55" s="57" t="str">
        <f>_xlfn.XLOOKUP($A55,DADOS!$A$8:$A$70,DADOS!$F$8:$F$70,"",0,1)</f>
        <v>SULFAMETOXAZOL + TRIMETOPRIMA; 80 MG/ML + 16 MG/ML; SOLUÇÃO INJETÁVEL. - REGISTRADO NA ANVISA COMO MEDICAMENTO. | APRESENTAÇÃO: AMPOLA 5 ML</v>
      </c>
      <c r="F55" s="56" t="str">
        <f>_xlfn.XLOOKUP($A55,DADOS!$A$8:$A$70,DADOS!$H$8:$H$70,"",0,1)</f>
        <v>AMP</v>
      </c>
      <c r="G55" s="58">
        <f>_xlfn.XLOOKUP($A55,DADOS!$A$8:$A$70,DADOS!$M$8:$M$70,"",0,1)</f>
        <v>26400</v>
      </c>
      <c r="H55" s="6"/>
      <c r="I55" s="6"/>
      <c r="J55" s="56">
        <v>53</v>
      </c>
      <c r="K55" s="56">
        <f>_xlfn.XLOOKUP(C55,AGHU!A:A,AGHU!C:C,"",0,1)</f>
        <v>9</v>
      </c>
    </row>
    <row r="56" spans="1:11" ht="17.25" customHeight="1">
      <c r="A56" s="56">
        <v>54</v>
      </c>
      <c r="B56" s="56">
        <f>_xlfn.XLOOKUP($A56,DADOS!$A$8:$A$70,DADOS!$C$8:$C$70,"",0,1)</f>
        <v>353398</v>
      </c>
      <c r="C56" s="56">
        <f>_xlfn.XLOOKUP($A56,DADOS!$A$8:$A$70,DADOS!$B$8:$B$70,"",0,1)</f>
        <v>402114</v>
      </c>
      <c r="D56" s="56" t="str">
        <f>_xlfn.XLOOKUP($A56,DADOS!$A$8:$A$70,DADOS!$D$8:$D$70,"",0,1)</f>
        <v>EBF01398</v>
      </c>
      <c r="E56" s="57" t="str">
        <f>_xlfn.XLOOKUP($A56,DADOS!$A$8:$A$70,DADOS!$F$8:$F$70,"",0,1)</f>
        <v xml:space="preserve">ALFAPORACTANTO (SURFACTANTE PULMONAR PORCINO); 80 MG/ML; SUSPENSÃO INTRATEQUEAL. - REGISTRADO NA ANVISA COMO MEDICAMENTO. | APRESENTAÇÃO: FRASCO-AMPOLA 3 ML </v>
      </c>
      <c r="F56" s="56" t="str">
        <f>_xlfn.XLOOKUP($A56,DADOS!$A$8:$A$70,DADOS!$H$8:$H$70,"",0,1)</f>
        <v>FRA</v>
      </c>
      <c r="G56" s="58">
        <f>_xlfn.XLOOKUP($A56,DADOS!$A$8:$A$70,DADOS!$M$8:$M$70,"",0,1)</f>
        <v>290</v>
      </c>
      <c r="H56" s="6"/>
      <c r="I56" s="6"/>
      <c r="J56" s="56">
        <v>54</v>
      </c>
      <c r="K56" s="56">
        <f>_xlfn.XLOOKUP(C56,AGHU!A:A,AGHU!C:C,"",0,1)</f>
        <v>9</v>
      </c>
    </row>
    <row r="57" spans="1:11" ht="45">
      <c r="A57" s="56">
        <v>55</v>
      </c>
      <c r="B57" s="56">
        <f>_xlfn.XLOOKUP($A57,DADOS!$A$8:$A$70,DADOS!$C$8:$C$70,"",0,1)</f>
        <v>268442</v>
      </c>
      <c r="C57" s="56">
        <f>_xlfn.XLOOKUP($A57,DADOS!$A$8:$A$70,DADOS!$B$8:$B$70,"",0,1)</f>
        <v>401725</v>
      </c>
      <c r="D57" s="56" t="str">
        <f>_xlfn.XLOOKUP($A57,DADOS!$A$8:$A$70,DADOS!$D$8:$D$70,"",0,1)</f>
        <v>EBF00544</v>
      </c>
      <c r="E57" s="57" t="str">
        <f>_xlfn.XLOOKUP($A57,DADOS!$A$8:$A$70,DADOS!$F$8:$F$70,"",0,1)</f>
        <v>CLORETO DE SUXAMETÔNIO (SUCCINILCOLINA); 100 MG; PÓ LIOFILIZADO INJETÁVEL. - REGISTRADO NA ANVISA COMO MEDICAMENTO. | APRESENTAÇÃO: FRASCO-AMPOLA</v>
      </c>
      <c r="F57" s="56" t="str">
        <f>_xlfn.XLOOKUP($A57,DADOS!$A$8:$A$70,DADOS!$H$8:$H$70,"",0,1)</f>
        <v>FRA</v>
      </c>
      <c r="G57" s="58">
        <f>_xlfn.XLOOKUP($A57,DADOS!$A$8:$A$70,DADOS!$M$8:$M$70,"",0,1)</f>
        <v>1390</v>
      </c>
      <c r="H57" s="6"/>
      <c r="I57" s="6"/>
      <c r="J57" s="56">
        <v>55</v>
      </c>
      <c r="K57" s="56">
        <f>_xlfn.XLOOKUP(C57,AGHU!A:A,AGHU!C:C,"",0,1)</f>
        <v>9</v>
      </c>
    </row>
    <row r="58" spans="1:11" ht="45">
      <c r="A58" s="56">
        <v>56</v>
      </c>
      <c r="B58" s="56">
        <f>_xlfn.XLOOKUP($A58,DADOS!$A$8:$A$70,DADOS!$C$8:$C$70,"",0,1)</f>
        <v>332908</v>
      </c>
      <c r="C58" s="56">
        <f>_xlfn.XLOOKUP($A58,DADOS!$A$8:$A$70,DADOS!$B$8:$B$70,"",0,1)</f>
        <v>401059</v>
      </c>
      <c r="D58" s="56" t="str">
        <f>_xlfn.XLOOKUP($A58,DADOS!$A$8:$A$70,DADOS!$D$8:$D$70,"",0,1)</f>
        <v>EBF00907</v>
      </c>
      <c r="E58" s="57" t="str">
        <f>_xlfn.XLOOKUP($A58,DADOS!$A$8:$A$70,DADOS!$F$8:$F$70,"",0,1)</f>
        <v>ACETATO DE TERLIPRESSINA; 1 MG; PÓ LIOFILIZADO INJETÁVEL. - REGISTRADO NA ANVISA COMO MEDICAMENTO. | APRESENTAÇÃO: FRASCO-AMPOLA</v>
      </c>
      <c r="F58" s="56" t="str">
        <f>_xlfn.XLOOKUP($A58,DADOS!$A$8:$A$70,DADOS!$H$8:$H$70,"",0,1)</f>
        <v>FRA</v>
      </c>
      <c r="G58" s="58">
        <f>_xlfn.XLOOKUP($A58,DADOS!$A$8:$A$70,DADOS!$M$8:$M$70,"",0,1)</f>
        <v>5600</v>
      </c>
      <c r="H58" s="6"/>
      <c r="I58" s="6"/>
      <c r="J58" s="56">
        <v>56</v>
      </c>
      <c r="K58" s="56">
        <f>_xlfn.XLOOKUP(C58,AGHU!A:A,AGHU!C:C,"",0,1)</f>
        <v>9</v>
      </c>
    </row>
    <row r="59" spans="1:11" ht="30">
      <c r="A59" s="56">
        <v>57</v>
      </c>
      <c r="B59" s="56">
        <f>_xlfn.XLOOKUP($A59,DADOS!$A$8:$A$70,DADOS!$C$8:$C$70,"",0,1)</f>
        <v>273700</v>
      </c>
      <c r="C59" s="56">
        <f>_xlfn.XLOOKUP($A59,DADOS!$A$8:$A$70,DADOS!$B$8:$B$70,"",0,1)</f>
        <v>401756</v>
      </c>
      <c r="D59" s="56" t="str">
        <f>_xlfn.XLOOKUP($A59,DADOS!$A$8:$A$70,DADOS!$D$8:$D$70,"",0,1)</f>
        <v>EBF00780</v>
      </c>
      <c r="E59" s="57" t="str">
        <f>_xlfn.XLOOKUP($A59,DADOS!$A$8:$A$70,DADOS!$F$8:$F$70,"",0,1)</f>
        <v>TIAMAZOL; 5 MG; COMPRIMIDO. - REGISTRADO NA ANVISA COMO MEDICAMENTO. | APRESENTAÇÃO: COMPRIMIDO</v>
      </c>
      <c r="F59" s="56" t="str">
        <f>_xlfn.XLOOKUP($A59,DADOS!$A$8:$A$70,DADOS!$H$8:$H$70,"",0,1)</f>
        <v>CMP</v>
      </c>
      <c r="G59" s="58">
        <f>_xlfn.XLOOKUP($A59,DADOS!$A$8:$A$70,DADOS!$M$8:$M$70,"",0,1)</f>
        <v>1200</v>
      </c>
      <c r="H59" s="6"/>
      <c r="I59" s="6"/>
      <c r="J59" s="56">
        <v>57</v>
      </c>
      <c r="K59" s="56">
        <f>_xlfn.XLOOKUP(C59,AGHU!A:A,AGHU!C:C,"",0,1)</f>
        <v>9</v>
      </c>
    </row>
    <row r="60" spans="1:11" ht="30">
      <c r="A60" s="56">
        <v>58</v>
      </c>
      <c r="B60" s="56">
        <f>_xlfn.XLOOKUP($A60,DADOS!$A$8:$A$70,DADOS!$C$8:$C$70,"",0,1)</f>
        <v>400852</v>
      </c>
      <c r="C60" s="56">
        <f>_xlfn.XLOOKUP($A60,DADOS!$A$8:$A$70,DADOS!$B$8:$B$70,"",0,1)</f>
        <v>402392</v>
      </c>
      <c r="D60" s="56" t="str">
        <f>_xlfn.XLOOKUP($A60,DADOS!$A$8:$A$70,DADOS!$D$8:$D$70,"",0,1)</f>
        <v>EBF00990</v>
      </c>
      <c r="E60" s="57" t="str">
        <f>_xlfn.XLOOKUP($A60,DADOS!$A$8:$A$70,DADOS!$F$8:$F$70,"",0,1)</f>
        <v>TICAGRELOR; 90 MG; COMPRIMIDO. - REGISTRADO NA ANVISA COMO MEDICAMENTO. | APRESENTAÇÃO: COMPRIMIDO</v>
      </c>
      <c r="F60" s="56" t="str">
        <f>_xlfn.XLOOKUP($A60,DADOS!$A$8:$A$70,DADOS!$H$8:$H$70,"",0,1)</f>
        <v>CMP</v>
      </c>
      <c r="G60" s="58">
        <f>_xlfn.XLOOKUP($A60,DADOS!$A$8:$A$70,DADOS!$M$8:$M$70,"",0,1)</f>
        <v>1080</v>
      </c>
      <c r="H60" s="6"/>
      <c r="I60" s="6"/>
      <c r="J60" s="56">
        <v>58</v>
      </c>
      <c r="K60" s="56">
        <f>_xlfn.XLOOKUP(C60,AGHU!A:A,AGHU!C:C,"",0,1)</f>
        <v>9</v>
      </c>
    </row>
    <row r="61" spans="1:11" ht="30">
      <c r="A61" s="56">
        <v>59</v>
      </c>
      <c r="B61" s="56">
        <f>_xlfn.XLOOKUP($A61,DADOS!$A$8:$A$70,DADOS!$C$8:$C$70,"",0,1)</f>
        <v>278261</v>
      </c>
      <c r="C61" s="56">
        <f>_xlfn.XLOOKUP($A61,DADOS!$A$8:$A$70,DADOS!$B$8:$B$70,"",0,1)</f>
        <v>402097</v>
      </c>
      <c r="D61" s="56" t="str">
        <f>_xlfn.XLOOKUP($A61,DADOS!$A$8:$A$70,DADOS!$D$8:$D$70,"",0,1)</f>
        <v>EBF02806</v>
      </c>
      <c r="E61" s="57" t="str">
        <f>_xlfn.XLOOKUP($A61,DADOS!$A$8:$A$70,DADOS!$F$8:$F$70,"",0,1)</f>
        <v>TIOPENTAL SÓDICO; 1 G; PÓ LIOFILIZADO INJETÁVEL. - REGISTRADO NA ANVISA COMO MEDICAMENTO. | APRESENTAÇÃO: FRASCO-AMPOLA</v>
      </c>
      <c r="F61" s="56" t="str">
        <f>_xlfn.XLOOKUP($A61,DADOS!$A$8:$A$70,DADOS!$H$8:$H$70,"",0,1)</f>
        <v>FRA</v>
      </c>
      <c r="G61" s="58">
        <f>_xlfn.XLOOKUP($A61,DADOS!$A$8:$A$70,DADOS!$M$8:$M$70,"",0,1)</f>
        <v>150</v>
      </c>
      <c r="H61" s="6"/>
      <c r="I61" s="6"/>
      <c r="J61" s="56">
        <v>59</v>
      </c>
      <c r="K61" s="56">
        <f>_xlfn.XLOOKUP(C61,AGHU!A:A,AGHU!C:C,"",0,1)</f>
        <v>9</v>
      </c>
    </row>
    <row r="62" spans="1:11" ht="45">
      <c r="A62" s="56">
        <v>60</v>
      </c>
      <c r="B62" s="56">
        <f>_xlfn.XLOOKUP($A62,DADOS!$A$8:$A$70,DADOS!$C$8:$C$70,"",0,1)</f>
        <v>292382</v>
      </c>
      <c r="C62" s="56">
        <f>_xlfn.XLOOKUP($A62,DADOS!$A$8:$A$70,DADOS!$B$8:$B$70,"",0,1)</f>
        <v>400863</v>
      </c>
      <c r="D62" s="56" t="str">
        <f>_xlfn.XLOOKUP($A62,DADOS!$A$8:$A$70,DADOS!$D$8:$D$70,"",0,1)</f>
        <v>EBF01512</v>
      </c>
      <c r="E62" s="57" t="str">
        <f>_xlfn.XLOOKUP($A62,DADOS!$A$8:$A$70,DADOS!$F$8:$F$70,"",0,1)</f>
        <v xml:space="preserve">CLORIDRATO DE TRAMADOL; 50 MG/ML; SOLUÇÃO INJETÁVEL. - REGISTRADO NA ANVISA COMO MEDICAMENTO. | APRESENTAÇÃO: AMPOLA 2 ML </v>
      </c>
      <c r="F62" s="56" t="str">
        <f>_xlfn.XLOOKUP($A62,DADOS!$A$8:$A$70,DADOS!$H$8:$H$70,"",0,1)</f>
        <v>AMP</v>
      </c>
      <c r="G62" s="58">
        <f>_xlfn.XLOOKUP($A62,DADOS!$A$8:$A$70,DADOS!$M$8:$M$70,"",0,1)</f>
        <v>82200</v>
      </c>
      <c r="H62" s="6"/>
      <c r="I62" s="6"/>
      <c r="J62" s="56">
        <v>60</v>
      </c>
      <c r="K62" s="56">
        <f>_xlfn.XLOOKUP(C62,AGHU!A:A,AGHU!C:C,"",0,1)</f>
        <v>9</v>
      </c>
    </row>
    <row r="63" spans="1:11" ht="30">
      <c r="A63" s="56">
        <v>61</v>
      </c>
      <c r="B63" s="56">
        <f>_xlfn.XLOOKUP($A63,DADOS!$A$8:$A$70,DADOS!$C$8:$C$70,"",0,1)</f>
        <v>268534</v>
      </c>
      <c r="C63" s="56">
        <f>_xlfn.XLOOKUP($A63,DADOS!$A$8:$A$70,DADOS!$B$8:$B$70,"",0,1)</f>
        <v>401019</v>
      </c>
      <c r="D63" s="56" t="str">
        <f>_xlfn.XLOOKUP($A63,DADOS!$A$8:$A$70,DADOS!$D$8:$D$70,"",0,1)</f>
        <v>EBF01514</v>
      </c>
      <c r="E63" s="57" t="str">
        <f>_xlfn.XLOOKUP($A63,DADOS!$A$8:$A$70,DADOS!$F$8:$F$70,"",0,1)</f>
        <v>CLORIDRATO DE TRAMADOL; 50 MG; CÁPSULA. - REGISTRADO NA ANVISA COMO MEDICAMENTO. | APRESENTAÇÃO: CÁPSULA</v>
      </c>
      <c r="F63" s="56" t="str">
        <f>_xlfn.XLOOKUP($A63,DADOS!$A$8:$A$70,DADOS!$H$8:$H$70,"",0,1)</f>
        <v>CAP</v>
      </c>
      <c r="G63" s="58">
        <f>_xlfn.XLOOKUP($A63,DADOS!$A$8:$A$70,DADOS!$M$8:$M$70,"",0,1)</f>
        <v>12600</v>
      </c>
      <c r="H63" s="6"/>
      <c r="I63" s="6"/>
      <c r="J63" s="56">
        <v>61</v>
      </c>
      <c r="K63" s="56">
        <f>_xlfn.XLOOKUP(C63,AGHU!A:A,AGHU!C:C,"",0,1)</f>
        <v>9</v>
      </c>
    </row>
    <row r="64" spans="1:11" ht="45">
      <c r="A64" s="56">
        <v>62</v>
      </c>
      <c r="B64" s="56">
        <f>_xlfn.XLOOKUP($A64,DADOS!$A$8:$A$70,DADOS!$C$8:$C$70,"",0,1)</f>
        <v>434445</v>
      </c>
      <c r="C64" s="56">
        <f>_xlfn.XLOOKUP($A64,DADOS!$A$8:$A$70,DADOS!$B$8:$B$70,"",0,1)</f>
        <v>402137</v>
      </c>
      <c r="D64" s="56" t="str">
        <f>_xlfn.XLOOKUP($A64,DADOS!$A$8:$A$70,DADOS!$D$8:$D$70,"",0,1)</f>
        <v>EBF01565</v>
      </c>
      <c r="E64" s="57" t="str">
        <f>_xlfn.XLOOKUP($A64,DADOS!$A$8:$A$70,DADOS!$F$8:$F$70,"",0,1)</f>
        <v>TRIANCINOLONA HEXACETONIDA; 20 MG/ML; SUSPENSÃO INJETÁVEL. - REGISTRADO NA ANVISA COMO MEDICAMENTO. | APRESENTAÇÃO: FRASCO-AMPOLA 5 ML</v>
      </c>
      <c r="F64" s="56" t="str">
        <f>_xlfn.XLOOKUP($A64,DADOS!$A$8:$A$70,DADOS!$H$8:$H$70,"",0,1)</f>
        <v>FRA</v>
      </c>
      <c r="G64" s="58">
        <f>_xlfn.XLOOKUP($A64,DADOS!$A$8:$A$70,DADOS!$M$8:$M$70,"",0,1)</f>
        <v>300</v>
      </c>
      <c r="H64" s="6"/>
      <c r="I64" s="6"/>
      <c r="J64" s="56">
        <v>62</v>
      </c>
      <c r="K64" s="56">
        <f>_xlfn.XLOOKUP(C64,AGHU!A:A,AGHU!C:C,"",0,1)</f>
        <v>9</v>
      </c>
    </row>
    <row r="65" spans="1:11" ht="45">
      <c r="A65" s="56">
        <v>63</v>
      </c>
      <c r="B65" s="56">
        <f>_xlfn.XLOOKUP($A65,DADOS!$A$8:$A$100,DADOS!$C$8:$C$100,"",0,1)</f>
        <v>328532</v>
      </c>
      <c r="C65" s="56">
        <f>_xlfn.XLOOKUP($A65,DADOS!$A$8:$A$100,DADOS!$B$8:$B$100,"",0,1)</f>
        <v>402271</v>
      </c>
      <c r="D65" s="56" t="str">
        <f>_xlfn.XLOOKUP($A65,DADOS!$A$8:$A$100,DADOS!$D$8:$D$100,"",0,1)</f>
        <v>EBF00789</v>
      </c>
      <c r="E65" s="57" t="str">
        <f>_xlfn.XLOOKUP($A65,DADOS!$A$8:$A$100,DADOS!$F$8:$F$100,"",0,1)</f>
        <v xml:space="preserve">ÁCIDO VALPROICO (VALPROATO DE SÓDIO); 50 MG/ML; XAROPE. - REGISTRADO NA ANVISA COMO MEDICAMENTO. | APRESENTAÇÃO: FRASCO 100 ML </v>
      </c>
      <c r="F65" s="56" t="str">
        <f>_xlfn.XLOOKUP($A65,DADOS!$A$8:$A$100,DADOS!$H$8:$H$100,"",0,1)</f>
        <v>FR</v>
      </c>
      <c r="G65" s="58">
        <f>_xlfn.XLOOKUP($A65,DADOS!$A$8:$A$100,DADOS!$M$8:$M$100,"",0,1)</f>
        <v>1800</v>
      </c>
      <c r="H65" s="6"/>
      <c r="I65" s="6"/>
      <c r="J65" s="56">
        <v>63</v>
      </c>
      <c r="K65" s="56">
        <f>_xlfn.XLOOKUP(C65,AGHU!A:A,AGHU!C:C,"",0,1)</f>
        <v>9</v>
      </c>
    </row>
    <row r="66" spans="1:11" ht="45">
      <c r="A66" s="56">
        <v>64</v>
      </c>
      <c r="B66" s="56">
        <f>_xlfn.XLOOKUP($A66,DADOS!$A$8:$A$100,DADOS!$C$8:$C$100,"",0,1)</f>
        <v>383786</v>
      </c>
      <c r="C66" s="56">
        <f>_xlfn.XLOOKUP($A66,DADOS!$A$8:$A$100,DADOS!$B$8:$B$100,"",0,1)</f>
        <v>400982</v>
      </c>
      <c r="D66" s="56" t="str">
        <f>_xlfn.XLOOKUP($A66,DADOS!$A$8:$A$100,DADOS!$D$8:$D$100,"",0,1)</f>
        <v>EBF01320</v>
      </c>
      <c r="E66" s="57" t="str">
        <f>_xlfn.XLOOKUP($A66,DADOS!$A$8:$A$100,DADOS!$F$8:$F$100,"",0,1)</f>
        <v>TARTARATO DE VINORELBINA; 10 MG/ML; SOLUÇÃO INJETÁVEL. - REGISTRADO NA ANVISA COMO MEDICAMENTO. | APRESENTAÇÃO: FRASCO-AMPOLA 1 ML</v>
      </c>
      <c r="F66" s="56" t="str">
        <f>_xlfn.XLOOKUP($A66,DADOS!$A$8:$A$100,DADOS!$H$8:$H$100,"",0,1)</f>
        <v>FRA</v>
      </c>
      <c r="G66" s="58">
        <f>_xlfn.XLOOKUP($A66,DADOS!$A$8:$A$100,DADOS!$M$8:$M$100,"",0,1)</f>
        <v>40</v>
      </c>
      <c r="H66" s="6"/>
      <c r="I66" s="6"/>
      <c r="J66" s="56">
        <v>64</v>
      </c>
      <c r="K66" s="56">
        <f>_xlfn.XLOOKUP(C66,AGHU!A:A,AGHU!C:C,"",0,1)</f>
        <v>9</v>
      </c>
    </row>
    <row r="67" spans="1:11" ht="36" customHeight="1">
      <c r="A67" s="56">
        <v>65</v>
      </c>
      <c r="B67" s="56">
        <f>_xlfn.XLOOKUP($A67,DADOS!$A$8:$A$100,DADOS!$C$8:$C$100,"",0,1)</f>
        <v>295855</v>
      </c>
      <c r="C67" s="56">
        <f>_xlfn.XLOOKUP($A67,DADOS!$A$8:$A$100,DADOS!$B$8:$B$100,"",0,1)</f>
        <v>406309</v>
      </c>
      <c r="D67" s="56" t="str">
        <f>_xlfn.XLOOKUP($A67,DADOS!$A$8:$A$100,DADOS!$D$8:$D$100,"",0,1)</f>
        <v>EBF00756</v>
      </c>
      <c r="E67" s="57" t="str">
        <f>_xlfn.XLOOKUP($A67,DADOS!$A$8:$A$100,DADOS!$F$8:$F$100,"",0,1)</f>
        <v>levonorgestrel;  52 mg; dispositivo intra-uterino. - Registrado na Anvisa como Medicamento.</v>
      </c>
      <c r="F67" s="56" t="str">
        <f>_xlfn.XLOOKUP($A67,DADOS!$A$8:$A$100,DADOS!$H$8:$H$100,"",0,1)</f>
        <v>UN</v>
      </c>
      <c r="G67" s="58">
        <f>_xlfn.XLOOKUP($A67,DADOS!$A$8:$A$100,DADOS!$M$8:$M$100,"",0,1)</f>
        <v>300</v>
      </c>
      <c r="H67" s="6"/>
      <c r="I67" s="6"/>
      <c r="J67" s="56">
        <v>65</v>
      </c>
      <c r="K67" s="56">
        <v>9</v>
      </c>
    </row>
    <row r="68" spans="1:11" ht="36" customHeight="1">
      <c r="A68" s="56">
        <v>66</v>
      </c>
      <c r="B68" s="56">
        <f>_xlfn.XLOOKUP($A68,DADOS!$A$8:$A$100,DADOS!$C$8:$C$100,"",0,1)</f>
        <v>282040</v>
      </c>
      <c r="C68" s="56">
        <f>_xlfn.XLOOKUP($A68,DADOS!$A$8:$A$100,DADOS!$B$8:$B$100,"",0,1)</f>
        <v>406311</v>
      </c>
      <c r="D68" s="56" t="str">
        <f>_xlfn.XLOOKUP($A68,DADOS!$A$8:$A$100,DADOS!$D$8:$D$100,"",0,1)</f>
        <v>EBF01319</v>
      </c>
      <c r="E68" s="57" t="str">
        <f>_xlfn.XLOOKUP($A68,DADOS!$A$8:$A$100,DADOS!$F$8:$F$100,"",0,1)</f>
        <v>gefitinibe; 250 mg; comprimido revestido. - Registrado na Anvisa como Medicamento.</v>
      </c>
      <c r="F68" s="56" t="str">
        <f>_xlfn.XLOOKUP($A68,DADOS!$A$8:$A$100,DADOS!$H$8:$H$100,"",0,1)</f>
        <v>CMP</v>
      </c>
      <c r="G68" s="58">
        <f>_xlfn.XLOOKUP($A68,DADOS!$A$8:$A$100,DADOS!$M$8:$M$100,"",0,1)</f>
        <v>10800</v>
      </c>
      <c r="H68" s="6"/>
      <c r="I68" s="6"/>
      <c r="J68" s="56">
        <v>66</v>
      </c>
      <c r="K68" s="56">
        <v>9</v>
      </c>
    </row>
    <row r="69" spans="1:11" ht="30">
      <c r="A69" s="56">
        <v>67</v>
      </c>
      <c r="B69" s="56">
        <f>_xlfn.XLOOKUP($A69,DADOS!$A$8:$A$100,DADOS!$C$8:$C$100,"",0,1)</f>
        <v>330113</v>
      </c>
      <c r="C69" s="56">
        <f>_xlfn.XLOOKUP($A69,DADOS!$A$8:$A$100,DADOS!$B$8:$B$100,"",0,1)</f>
        <v>406313</v>
      </c>
      <c r="D69" s="56" t="str">
        <f>_xlfn.XLOOKUP($A69,DADOS!$A$8:$A$100,DADOS!$D$8:$D$100,"",0,1)</f>
        <v>EBF00155</v>
      </c>
      <c r="E69" s="57" t="str">
        <f>_xlfn.XLOOKUP($A69,DADOS!$A$8:$A$100,DADOS!$F$8:$F$100,"",0,1)</f>
        <v>GANCICLOVIR SÓDICO; 1 MG/ML; SOLUÇÃO INJETÁVEL. - REGISTRADO NA ANVISA COMO MEDICAMENTO. APRESENTAÇÃO: BOLSA 250 ML</v>
      </c>
      <c r="F69" s="56" t="str">
        <f>_xlfn.XLOOKUP($A69,DADOS!$A$8:$A$100,DADOS!$H$8:$H$100,"",0,1)</f>
        <v>BSA</v>
      </c>
      <c r="G69" s="58">
        <f>_xlfn.XLOOKUP($A69,DADOS!$A$8:$A$100,DADOS!$M$8:$M$100,"",0,1)</f>
        <v>4500</v>
      </c>
      <c r="H69" s="6"/>
      <c r="I69" s="6"/>
      <c r="J69" s="56">
        <v>67</v>
      </c>
      <c r="K69" s="56">
        <v>9</v>
      </c>
    </row>
    <row r="70" spans="1:11" ht="30">
      <c r="A70" s="56">
        <v>68</v>
      </c>
      <c r="B70" s="56">
        <f>_xlfn.XLOOKUP($A70,DADOS!$A$8:$A$100,DADOS!$C$8:$C$100,"",0,1)</f>
        <v>412035</v>
      </c>
      <c r="C70" s="56">
        <f>_xlfn.XLOOKUP($A70,DADOS!$A$8:$A$100,DADOS!$B$8:$B$100,"",0,1)</f>
        <v>406312</v>
      </c>
      <c r="D70" s="56" t="str">
        <f>_xlfn.XLOOKUP($A70,DADOS!$A$8:$A$100,DADOS!$D$8:$D$100,"",0,1)</f>
        <v>EBF01226</v>
      </c>
      <c r="E70" s="57" t="str">
        <f>_xlfn.XLOOKUP($A70,DADOS!$A$8:$A$100,DADOS!$F$8:$F$100,"",0,1)</f>
        <v>BUSSULFANO; 6 MG/ML; SOLUÇÃO INJETÁVEL. - REGISTRADO NA ANVISA COMO MEDICAMENTO. APRESENTAÇÃO: FRASCO/AMPOLA 10 ML</v>
      </c>
      <c r="F70" s="56" t="str">
        <f>_xlfn.XLOOKUP($A70,DADOS!$A$8:$A$100,DADOS!$H$8:$H$100,"",0,1)</f>
        <v>FRA</v>
      </c>
      <c r="G70" s="58">
        <f>_xlfn.XLOOKUP($A70,DADOS!$A$8:$A$100,DADOS!$M$8:$M$100,"",0,1)</f>
        <v>180</v>
      </c>
      <c r="H70" s="6"/>
      <c r="I70" s="6"/>
      <c r="J70" s="56">
        <v>68</v>
      </c>
      <c r="K70" s="56">
        <v>9</v>
      </c>
    </row>
    <row r="71" spans="1:11" ht="30">
      <c r="A71" s="56">
        <v>69</v>
      </c>
      <c r="B71" s="56">
        <f>_xlfn.XLOOKUP($A71,DADOS!$A$8:$A$100,DADOS!$C$8:$C$100,"",0,1)</f>
        <v>303885</v>
      </c>
      <c r="C71" s="56">
        <f>_xlfn.XLOOKUP($A71,DADOS!$A$8:$A$100,DADOS!$B$8:$B$100,"",0,1)</f>
        <v>406308</v>
      </c>
      <c r="D71" s="56" t="str">
        <f>_xlfn.XLOOKUP($A71,DADOS!$A$8:$A$100,DADOS!$D$8:$D$100,"",0,1)</f>
        <v>EBF02683</v>
      </c>
      <c r="E71" s="57" t="str">
        <f>_xlfn.XLOOKUP($A71,DADOS!$A$8:$A$100,DADOS!$F$8:$F$100,"",0,1)</f>
        <v>GLICINA; 1,5%; SOLUÇÃO INJETÁVEL. - REGISTRADO NA ANVISA COMO MEDICAMENTO. APRESENTAÇÃO: BOLSA 3L</v>
      </c>
      <c r="F71" s="56" t="str">
        <f>_xlfn.XLOOKUP($A71,DADOS!$A$8:$A$100,DADOS!$H$8:$H$100,"",0,1)</f>
        <v>BSA</v>
      </c>
      <c r="G71" s="58">
        <f>_xlfn.XLOOKUP($A71,DADOS!$A$8:$A$100,DADOS!$M$8:$M$100,"",0,1)</f>
        <v>540</v>
      </c>
      <c r="H71" s="6"/>
      <c r="I71" s="6"/>
      <c r="J71" s="56">
        <v>69</v>
      </c>
      <c r="K71" s="56">
        <v>9</v>
      </c>
    </row>
    <row r="72" spans="1:11" ht="42.75" customHeight="1">
      <c r="A72" s="56">
        <v>70</v>
      </c>
      <c r="B72" s="56">
        <f>_xlfn.XLOOKUP($A72,DADOS!$A$8:$A$100,DADOS!$C$8:$C$100,"",0,1)</f>
        <v>268094</v>
      </c>
      <c r="C72" s="56">
        <f>_xlfn.XLOOKUP($A72,DADOS!$A$8:$A$100,DADOS!$B$8:$B$100,"",0,1)</f>
        <v>406315</v>
      </c>
      <c r="D72" s="56" t="str">
        <f>_xlfn.XLOOKUP($A72,DADOS!$A$8:$A$100,DADOS!$D$8:$D$100,"",0,1)</f>
        <v>EBF01503</v>
      </c>
      <c r="E72" s="57" t="str">
        <f>_xlfn.XLOOKUP($A72,DADOS!$A$8:$A$100,DADOS!$F$8:$F$100,"",0,1)</f>
        <v>CLORIDRATO DE METADONA; 10 MG/ML; SOLUÇÃO INJETÁVEL. - REGISTRADO NA ANVISA COMO MEDICAMENTO. APRESENTAÇÃO: AMPOLA 1 ML.</v>
      </c>
      <c r="F72" s="56" t="str">
        <f>_xlfn.XLOOKUP($A72,DADOS!$A$8:$A$100,DADOS!$H$8:$H$100,"",0,1)</f>
        <v>AMP</v>
      </c>
      <c r="G72" s="58">
        <f>_xlfn.XLOOKUP($A72,DADOS!$A$8:$A$100,DADOS!$M$8:$M$100,"",0,1)</f>
        <v>1260</v>
      </c>
      <c r="H72" s="6"/>
      <c r="I72" s="6"/>
      <c r="J72" s="56">
        <v>70</v>
      </c>
      <c r="K72" s="56">
        <v>9</v>
      </c>
    </row>
    <row r="73" spans="1:11" ht="60.75" customHeight="1">
      <c r="A73" s="56">
        <v>71</v>
      </c>
      <c r="B73" s="56">
        <f>_xlfn.XLOOKUP($A73,DADOS!$A$8:$A$100,DADOS!$C$8:$C$100,"",0,1)</f>
        <v>615827</v>
      </c>
      <c r="C73" s="56">
        <f>_xlfn.XLOOKUP($A73,DADOS!$A$8:$A$100,DADOS!$B$8:$B$100,"",0,1)</f>
        <v>406314</v>
      </c>
      <c r="D73" s="56" t="str">
        <f>_xlfn.XLOOKUP($A73,DADOS!$A$8:$A$100,DADOS!$D$8:$D$100,"",0,1)</f>
        <v>EBF03658</v>
      </c>
      <c r="E73" s="57" t="str">
        <f>_xlfn.XLOOKUP($A73,DADOS!$A$8:$A$100,DADOS!$F$8:$F$100,"",0,1)</f>
        <v>LEVETIRACETAM; 100 MG/ML; SOLUÇÃO PARA DILUIÇÃO PARA INFUSÃO. - REGISTRADO NA ANVISA COMO MEDICAMENTO. APRESENTAÇÃO: FRASCO-AMPOLA 5 ML.</v>
      </c>
      <c r="F73" s="56" t="str">
        <f>_xlfn.XLOOKUP($A73,DADOS!$A$8:$A$100,DADOS!$H$8:$H$100,"",0,1)</f>
        <v>FRA</v>
      </c>
      <c r="G73" s="58">
        <f>_xlfn.XLOOKUP($A73,DADOS!$A$8:$A$100,DADOS!$M$8:$M$100,"",0,1)</f>
        <v>5400</v>
      </c>
      <c r="H73" s="6"/>
      <c r="I73" s="6"/>
      <c r="J73" s="56">
        <v>71</v>
      </c>
      <c r="K73" s="56">
        <v>9</v>
      </c>
    </row>
    <row r="74" spans="1:11">
      <c r="A74" s="56">
        <v>72</v>
      </c>
      <c r="B74" s="56" t="str">
        <f>_xlfn.XLOOKUP($A74,DADOS!$A$8:$A$100,DADOS!$C$8:$C$100,"",0,1)</f>
        <v/>
      </c>
      <c r="C74" s="56" t="str">
        <f>_xlfn.XLOOKUP($A74,DADOS!$A$8:$A$100,DADOS!$B$8:$B$100,"",0,1)</f>
        <v/>
      </c>
      <c r="D74" s="56" t="str">
        <f>_xlfn.XLOOKUP($A74,DADOS!$A$8:$A$70,DADOS!$D$8:$D$70,"",0,1)</f>
        <v/>
      </c>
      <c r="E74" s="57" t="str">
        <f>_xlfn.XLOOKUP($A74,DADOS!$A$8:$A$70,DADOS!$F$8:$F$70,"",0,1)</f>
        <v/>
      </c>
      <c r="F74" s="56" t="str">
        <f>_xlfn.XLOOKUP($A74,DADOS!$A$8:$A$70,DADOS!$H$8:$H$70,"",0,1)</f>
        <v/>
      </c>
      <c r="G74" s="58" t="str">
        <f>_xlfn.XLOOKUP($A74,DADOS!$A$8:$A$70,DADOS!$M$8:$M$70,"",0,1)</f>
        <v/>
      </c>
      <c r="H74" s="6"/>
      <c r="I74" s="6"/>
      <c r="J74" s="56">
        <v>72</v>
      </c>
      <c r="K74" s="56" t="str">
        <f>_xlfn.XLOOKUP(C74,AGHU!A:A,AGHU!C:C,"",0,1)</f>
        <v/>
      </c>
    </row>
    <row r="75" spans="1:11">
      <c r="A75" s="56">
        <v>73</v>
      </c>
      <c r="B75" s="56" t="str">
        <f>_xlfn.XLOOKUP($A75,DADOS!$A$8:$A$100,DADOS!$C$8:$C$100,"",0,1)</f>
        <v/>
      </c>
      <c r="C75" s="56" t="str">
        <f>_xlfn.XLOOKUP($A75,DADOS!$A$8:$A$100,DADOS!$B$8:$B$100,"",0,1)</f>
        <v/>
      </c>
      <c r="D75" s="56" t="str">
        <f>_xlfn.XLOOKUP($A75,DADOS!$A$8:$A$70,DADOS!$D$8:$D$70,"",0,1)</f>
        <v/>
      </c>
      <c r="E75" s="57" t="str">
        <f>_xlfn.XLOOKUP($A75,DADOS!$A$8:$A$70,DADOS!$F$8:$F$70,"",0,1)</f>
        <v/>
      </c>
      <c r="F75" s="56" t="str">
        <f>_xlfn.XLOOKUP($A75,DADOS!$A$8:$A$70,DADOS!$H$8:$H$70,"",0,1)</f>
        <v/>
      </c>
      <c r="G75" s="58" t="str">
        <f>_xlfn.XLOOKUP($A75,DADOS!$A$8:$A$70,DADOS!$M$8:$M$70,"",0,1)</f>
        <v/>
      </c>
      <c r="H75" s="6"/>
      <c r="I75" s="6"/>
      <c r="J75" s="56">
        <v>73</v>
      </c>
      <c r="K75" s="56" t="str">
        <f>_xlfn.XLOOKUP(C75,AGHU!A:A,AGHU!C:C,"",0,1)</f>
        <v/>
      </c>
    </row>
    <row r="76" spans="1:11">
      <c r="A76" s="56">
        <v>74</v>
      </c>
      <c r="B76" s="56" t="str">
        <f>_xlfn.XLOOKUP($A76,DADOS!$A$8:$A$100,DADOS!$C$8:$C$100,"",0,1)</f>
        <v/>
      </c>
      <c r="C76" s="56" t="str">
        <f>_xlfn.XLOOKUP($A76,DADOS!$A$8:$A$100,DADOS!$B$8:$B$100,"",0,1)</f>
        <v/>
      </c>
      <c r="D76" s="56" t="str">
        <f>_xlfn.XLOOKUP($A76,DADOS!$A$8:$A$70,DADOS!$D$8:$D$70,"",0,1)</f>
        <v/>
      </c>
      <c r="E76" s="57" t="str">
        <f>_xlfn.XLOOKUP($A76,DADOS!$A$8:$A$70,DADOS!$F$8:$F$70,"",0,1)</f>
        <v/>
      </c>
      <c r="F76" s="56" t="str">
        <f>_xlfn.XLOOKUP($A76,DADOS!$A$8:$A$70,DADOS!$H$8:$H$70,"",0,1)</f>
        <v/>
      </c>
      <c r="G76" s="58" t="str">
        <f>_xlfn.XLOOKUP($A76,DADOS!$A$8:$A$70,DADOS!$M$8:$M$70,"",0,1)</f>
        <v/>
      </c>
      <c r="H76" s="6"/>
      <c r="I76" s="6"/>
      <c r="J76" s="56">
        <v>74</v>
      </c>
      <c r="K76" s="56" t="str">
        <f>_xlfn.XLOOKUP(C76,AGHU!A:A,AGHU!C:C,"",0,1)</f>
        <v/>
      </c>
    </row>
    <row r="77" spans="1:11">
      <c r="A77" s="56">
        <v>75</v>
      </c>
      <c r="B77" s="56" t="str">
        <f>_xlfn.XLOOKUP($A77,DADOS!$A$8:$A$100,DADOS!$C$8:$C$100,"",0,1)</f>
        <v/>
      </c>
      <c r="C77" s="56" t="str">
        <f>_xlfn.XLOOKUP($A77,DADOS!$A$8:$A$70,DADOS!$B$8:$B$70,"",0,1)</f>
        <v/>
      </c>
      <c r="D77" s="56" t="str">
        <f>_xlfn.XLOOKUP($A77,DADOS!$A$8:$A$70,DADOS!$D$8:$D$70,"",0,1)</f>
        <v/>
      </c>
      <c r="E77" s="57" t="str">
        <f>_xlfn.XLOOKUP($A77,DADOS!$A$8:$A$70,DADOS!$F$8:$F$70,"",0,1)</f>
        <v/>
      </c>
      <c r="F77" s="56" t="str">
        <f>_xlfn.XLOOKUP($A77,DADOS!$A$8:$A$70,DADOS!$H$8:$H$70,"",0,1)</f>
        <v/>
      </c>
      <c r="G77" s="58" t="str">
        <f>_xlfn.XLOOKUP($A77,DADOS!$A$8:$A$70,DADOS!$M$8:$M$70,"",0,1)</f>
        <v/>
      </c>
      <c r="H77" s="6"/>
      <c r="I77" s="6"/>
      <c r="J77" s="56">
        <v>75</v>
      </c>
      <c r="K77" s="56" t="str">
        <f>_xlfn.XLOOKUP(C77,AGHU!A:A,AGHU!C:C,"",0,1)</f>
        <v/>
      </c>
    </row>
    <row r="78" spans="1:11">
      <c r="A78" s="56">
        <v>76</v>
      </c>
      <c r="B78" s="56" t="str">
        <f>_xlfn.XLOOKUP($A78,DADOS!$A$8:$A$100,DADOS!$C$8:$C$100,"",0,1)</f>
        <v/>
      </c>
      <c r="C78" s="56" t="str">
        <f>_xlfn.XLOOKUP($A78,DADOS!$A$8:$A$70,DADOS!$B$8:$B$70,"",0,1)</f>
        <v/>
      </c>
      <c r="D78" s="56" t="str">
        <f>_xlfn.XLOOKUP($A78,DADOS!$A$8:$A$70,DADOS!$D$8:$D$70,"",0,1)</f>
        <v/>
      </c>
      <c r="E78" s="57" t="str">
        <f>_xlfn.XLOOKUP($A78,DADOS!$A$8:$A$70,DADOS!$F$8:$F$70,"",0,1)</f>
        <v/>
      </c>
      <c r="F78" s="56" t="str">
        <f>_xlfn.XLOOKUP($A78,DADOS!$A$8:$A$70,DADOS!$H$8:$H$70,"",0,1)</f>
        <v/>
      </c>
      <c r="G78" s="58" t="str">
        <f>_xlfn.XLOOKUP($A78,DADOS!$A$8:$A$70,DADOS!$M$8:$M$70,"",0,1)</f>
        <v/>
      </c>
      <c r="H78" s="6"/>
      <c r="I78" s="6"/>
      <c r="J78" s="56">
        <v>76</v>
      </c>
      <c r="K78" s="56" t="str">
        <f>_xlfn.XLOOKUP(C78,AGHU!A:A,AGHU!C:C,"",0,1)</f>
        <v/>
      </c>
    </row>
    <row r="79" spans="1:11">
      <c r="A79" s="56">
        <v>77</v>
      </c>
      <c r="B79" s="56" t="str">
        <f>_xlfn.XLOOKUP($A79,DADOS!$A$8:$A$70,DADOS!$C$8:$C$70,"",0,1)</f>
        <v/>
      </c>
      <c r="C79" s="56" t="str">
        <f>_xlfn.XLOOKUP($A79,DADOS!$A$8:$A$70,DADOS!$B$8:$B$70,"",0,1)</f>
        <v/>
      </c>
      <c r="D79" s="56" t="str">
        <f>_xlfn.XLOOKUP($A79,DADOS!$A$8:$A$70,DADOS!$D$8:$D$70,"",0,1)</f>
        <v/>
      </c>
      <c r="E79" s="57" t="str">
        <f>_xlfn.XLOOKUP($A79,DADOS!$A$8:$A$70,DADOS!$F$8:$F$70,"",0,1)</f>
        <v/>
      </c>
      <c r="F79" s="56" t="str">
        <f>_xlfn.XLOOKUP($A79,DADOS!$A$8:$A$70,DADOS!$H$8:$H$70,"",0,1)</f>
        <v/>
      </c>
      <c r="G79" s="58" t="str">
        <f>_xlfn.XLOOKUP($A79,DADOS!$A$8:$A$70,DADOS!$M$8:$M$70,"",0,1)</f>
        <v/>
      </c>
      <c r="H79" s="6"/>
      <c r="I79" s="6"/>
      <c r="J79" s="56">
        <v>77</v>
      </c>
      <c r="K79" s="56" t="str">
        <f>_xlfn.XLOOKUP(C79,AGHU!A:A,AGHU!C:C,"",0,1)</f>
        <v/>
      </c>
    </row>
    <row r="80" spans="1:11">
      <c r="A80" s="56">
        <v>78</v>
      </c>
      <c r="B80" s="56" t="str">
        <f>_xlfn.XLOOKUP($A80,DADOS!$A$8:$A$70,DADOS!$C$8:$C$70,"",0,1)</f>
        <v/>
      </c>
      <c r="C80" s="56" t="str">
        <f>_xlfn.XLOOKUP($A80,DADOS!$A$8:$A$70,DADOS!$B$8:$B$70,"",0,1)</f>
        <v/>
      </c>
      <c r="D80" s="56" t="str">
        <f>_xlfn.XLOOKUP($A80,DADOS!$A$8:$A$70,DADOS!$D$8:$D$70,"",0,1)</f>
        <v/>
      </c>
      <c r="E80" s="57" t="str">
        <f>_xlfn.XLOOKUP($A80,DADOS!$A$8:$A$70,DADOS!$F$8:$F$70,"",0,1)</f>
        <v/>
      </c>
      <c r="F80" s="56" t="str">
        <f>_xlfn.XLOOKUP($A80,DADOS!$A$8:$A$70,DADOS!$H$8:$H$70,"",0,1)</f>
        <v/>
      </c>
      <c r="G80" s="58" t="str">
        <f>_xlfn.XLOOKUP($A80,DADOS!$A$8:$A$70,DADOS!$M$8:$M$70,"",0,1)</f>
        <v/>
      </c>
      <c r="H80" s="6"/>
      <c r="I80" s="6"/>
      <c r="J80" s="56">
        <v>78</v>
      </c>
      <c r="K80" s="56" t="str">
        <f>_xlfn.XLOOKUP(C80,AGHU!A:A,AGHU!C:C,"",0,1)</f>
        <v/>
      </c>
    </row>
    <row r="81" spans="1:11">
      <c r="A81" s="56">
        <v>79</v>
      </c>
      <c r="B81" s="56" t="str">
        <f>_xlfn.XLOOKUP($A81,DADOS!$A$8:$A$70,DADOS!$C$8:$C$70,"",0,1)</f>
        <v/>
      </c>
      <c r="C81" s="56" t="str">
        <f>_xlfn.XLOOKUP($A81,DADOS!$A$8:$A$70,DADOS!$B$8:$B$70,"",0,1)</f>
        <v/>
      </c>
      <c r="D81" s="56" t="str">
        <f>_xlfn.XLOOKUP($A81,DADOS!$A$8:$A$70,DADOS!$D$8:$D$70,"",0,1)</f>
        <v/>
      </c>
      <c r="E81" s="57" t="str">
        <f>_xlfn.XLOOKUP($A81,DADOS!$A$8:$A$70,DADOS!$F$8:$F$70,"",0,1)</f>
        <v/>
      </c>
      <c r="F81" s="56" t="str">
        <f>_xlfn.XLOOKUP($A81,DADOS!$A$8:$A$70,DADOS!$H$8:$H$70,"",0,1)</f>
        <v/>
      </c>
      <c r="G81" s="58" t="str">
        <f>_xlfn.XLOOKUP($A81,DADOS!$A$8:$A$70,DADOS!$M$8:$M$70,"",0,1)</f>
        <v/>
      </c>
      <c r="H81" s="6"/>
      <c r="I81" s="6"/>
      <c r="J81" s="56">
        <v>79</v>
      </c>
      <c r="K81" s="56" t="str">
        <f>_xlfn.XLOOKUP(C81,AGHU!A:A,AGHU!C:C,"",0,1)</f>
        <v/>
      </c>
    </row>
    <row r="82" spans="1:11">
      <c r="A82" s="56">
        <v>80</v>
      </c>
      <c r="B82" s="56" t="str">
        <f>_xlfn.XLOOKUP($A82,DADOS!$A$8:$A$70,DADOS!$C$8:$C$70,"",0,1)</f>
        <v/>
      </c>
      <c r="C82" s="56" t="str">
        <f>_xlfn.XLOOKUP($A82,DADOS!$A$8:$A$70,DADOS!$B$8:$B$70,"",0,1)</f>
        <v/>
      </c>
      <c r="D82" s="56" t="str">
        <f>_xlfn.XLOOKUP($A82,DADOS!$A$8:$A$70,DADOS!$D$8:$D$70,"",0,1)</f>
        <v/>
      </c>
      <c r="E82" s="57" t="str">
        <f>_xlfn.XLOOKUP($A82,DADOS!$A$8:$A$70,DADOS!$F$8:$F$70,"",0,1)</f>
        <v/>
      </c>
      <c r="F82" s="56" t="str">
        <f>_xlfn.XLOOKUP($A82,DADOS!$A$8:$A$70,DADOS!$H$8:$H$70,"",0,1)</f>
        <v/>
      </c>
      <c r="G82" s="58" t="str">
        <f>_xlfn.XLOOKUP($A82,DADOS!$A$8:$A$70,DADOS!$M$8:$M$70,"",0,1)</f>
        <v/>
      </c>
      <c r="H82" s="6"/>
      <c r="I82" s="6"/>
      <c r="J82" s="56">
        <v>80</v>
      </c>
      <c r="K82" s="56" t="str">
        <f>_xlfn.XLOOKUP(C82,AGHU!A:A,AGHU!C:C,"",0,1)</f>
        <v/>
      </c>
    </row>
    <row r="83" spans="1:11">
      <c r="A83" s="56">
        <v>81</v>
      </c>
      <c r="B83" s="56" t="str">
        <f>_xlfn.XLOOKUP($A83,DADOS!$A$8:$A$70,DADOS!$C$8:$C$70,"",0,1)</f>
        <v/>
      </c>
      <c r="C83" s="56" t="str">
        <f>_xlfn.XLOOKUP($A83,DADOS!$A$8:$A$70,DADOS!$B$8:$B$70,"",0,1)</f>
        <v/>
      </c>
      <c r="D83" s="56" t="str">
        <f>_xlfn.XLOOKUP($A83,DADOS!$A$8:$A$70,DADOS!$D$8:$D$70,"",0,1)</f>
        <v/>
      </c>
      <c r="E83" s="57" t="str">
        <f>_xlfn.XLOOKUP($A83,DADOS!$A$8:$A$70,DADOS!$F$8:$F$70,"",0,1)</f>
        <v/>
      </c>
      <c r="F83" s="56" t="str">
        <f>_xlfn.XLOOKUP($A83,DADOS!$A$8:$A$70,DADOS!$H$8:$H$70,"",0,1)</f>
        <v/>
      </c>
      <c r="G83" s="58" t="str">
        <f>_xlfn.XLOOKUP($A83,DADOS!$A$8:$A$70,DADOS!$M$8:$M$70,"",0,1)</f>
        <v/>
      </c>
      <c r="H83" s="6"/>
      <c r="I83" s="6"/>
      <c r="J83" s="56">
        <v>81</v>
      </c>
      <c r="K83" s="56" t="str">
        <f>_xlfn.XLOOKUP(C83,AGHU!A:A,AGHU!C:C,"",0,1)</f>
        <v/>
      </c>
    </row>
    <row r="84" spans="1:11">
      <c r="A84" s="56">
        <v>82</v>
      </c>
      <c r="B84" s="56" t="str">
        <f>_xlfn.XLOOKUP($A84,DADOS!$A$8:$A$70,DADOS!$C$8:$C$70,"",0,1)</f>
        <v/>
      </c>
      <c r="C84" s="56" t="str">
        <f>_xlfn.XLOOKUP($A84,DADOS!$A$8:$A$70,DADOS!$B$8:$B$70,"",0,1)</f>
        <v/>
      </c>
      <c r="D84" s="56" t="str">
        <f>_xlfn.XLOOKUP($A84,DADOS!$A$8:$A$70,DADOS!$D$8:$D$70,"",0,1)</f>
        <v/>
      </c>
      <c r="E84" s="57" t="str">
        <f>_xlfn.XLOOKUP($A84,DADOS!$A$8:$A$70,DADOS!$F$8:$F$70,"",0,1)</f>
        <v/>
      </c>
      <c r="F84" s="56" t="str">
        <f>_xlfn.XLOOKUP($A84,DADOS!$A$8:$A$70,DADOS!$H$8:$H$70,"",0,1)</f>
        <v/>
      </c>
      <c r="G84" s="58" t="str">
        <f>_xlfn.XLOOKUP($A84,DADOS!$A$8:$A$70,DADOS!$M$8:$M$70,"",0,1)</f>
        <v/>
      </c>
      <c r="H84" s="6"/>
      <c r="I84" s="6"/>
      <c r="J84" s="56">
        <v>82</v>
      </c>
      <c r="K84" s="56" t="str">
        <f>_xlfn.XLOOKUP(C84,AGHU!A:A,AGHU!C:C,"",0,1)</f>
        <v/>
      </c>
    </row>
    <row r="85" spans="1:11">
      <c r="A85" s="56">
        <v>83</v>
      </c>
      <c r="B85" s="56" t="str">
        <f>_xlfn.XLOOKUP($A85,DADOS!$A$8:$A$70,DADOS!$C$8:$C$70,"",0,1)</f>
        <v/>
      </c>
      <c r="C85" s="56" t="str">
        <f>_xlfn.XLOOKUP($A85,DADOS!$A$8:$A$70,DADOS!$B$8:$B$70,"",0,1)</f>
        <v/>
      </c>
      <c r="D85" s="56" t="str">
        <f>_xlfn.XLOOKUP($A85,DADOS!$A$8:$A$70,DADOS!$D$8:$D$70,"",0,1)</f>
        <v/>
      </c>
      <c r="E85" s="57" t="str">
        <f>_xlfn.XLOOKUP($A85,DADOS!$A$8:$A$70,DADOS!$F$8:$F$70,"",0,1)</f>
        <v/>
      </c>
      <c r="F85" s="56" t="str">
        <f>_xlfn.XLOOKUP($A85,DADOS!$A$8:$A$70,DADOS!$H$8:$H$70,"",0,1)</f>
        <v/>
      </c>
      <c r="G85" s="58" t="str">
        <f>_xlfn.XLOOKUP($A85,DADOS!$A$8:$A$70,DADOS!$M$8:$M$70,"",0,1)</f>
        <v/>
      </c>
      <c r="H85" s="6"/>
      <c r="I85" s="6"/>
      <c r="J85" s="56">
        <v>83</v>
      </c>
      <c r="K85" s="56" t="str">
        <f>_xlfn.XLOOKUP(C85,AGHU!A:A,AGHU!C:C,"",0,1)</f>
        <v/>
      </c>
    </row>
    <row r="86" spans="1:11">
      <c r="A86" s="56">
        <v>84</v>
      </c>
      <c r="B86" s="56" t="str">
        <f>_xlfn.XLOOKUP($A86,DADOS!$A$8:$A$70,DADOS!$C$8:$C$70,"",0,1)</f>
        <v/>
      </c>
      <c r="C86" s="56" t="str">
        <f>_xlfn.XLOOKUP($A86,DADOS!$A$8:$A$70,DADOS!$B$8:$B$70,"",0,1)</f>
        <v/>
      </c>
      <c r="D86" s="56" t="str">
        <f>_xlfn.XLOOKUP($A86,DADOS!$A$8:$A$70,DADOS!$D$8:$D$70,"",0,1)</f>
        <v/>
      </c>
      <c r="E86" s="57" t="str">
        <f>_xlfn.XLOOKUP($A86,DADOS!$A$8:$A$70,DADOS!$F$8:$F$70,"",0,1)</f>
        <v/>
      </c>
      <c r="F86" s="56" t="str">
        <f>_xlfn.XLOOKUP($A86,DADOS!$A$8:$A$70,DADOS!$H$8:$H$70,"",0,1)</f>
        <v/>
      </c>
      <c r="G86" s="58" t="str">
        <f>_xlfn.XLOOKUP($A86,DADOS!$A$8:$A$70,DADOS!$M$8:$M$70,"",0,1)</f>
        <v/>
      </c>
      <c r="H86" s="6"/>
      <c r="I86" s="6"/>
      <c r="J86" s="56">
        <v>84</v>
      </c>
      <c r="K86" s="56" t="str">
        <f>_xlfn.XLOOKUP(C86,AGHU!A:A,AGHU!C:C,"",0,1)</f>
        <v/>
      </c>
    </row>
    <row r="87" spans="1:11">
      <c r="A87" s="56">
        <v>85</v>
      </c>
      <c r="B87" s="56" t="str">
        <f>_xlfn.XLOOKUP($A87,DADOS!$A$8:$A$70,DADOS!$C$8:$C$70,"",0,1)</f>
        <v/>
      </c>
      <c r="C87" s="56" t="str">
        <f>_xlfn.XLOOKUP($A87,DADOS!$A$8:$A$70,DADOS!$B$8:$B$70,"",0,1)</f>
        <v/>
      </c>
      <c r="D87" s="56" t="str">
        <f>_xlfn.XLOOKUP($A87,DADOS!$A$8:$A$70,DADOS!$D$8:$D$70,"",0,1)</f>
        <v/>
      </c>
      <c r="E87" s="57" t="str">
        <f>_xlfn.XLOOKUP($A87,DADOS!$A$8:$A$70,DADOS!$F$8:$F$70,"",0,1)</f>
        <v/>
      </c>
      <c r="F87" s="56" t="str">
        <f>_xlfn.XLOOKUP($A87,DADOS!$A$8:$A$70,DADOS!$H$8:$H$70,"",0,1)</f>
        <v/>
      </c>
      <c r="G87" s="58" t="str">
        <f>_xlfn.XLOOKUP($A87,DADOS!$A$8:$A$70,DADOS!$M$8:$M$70,"",0,1)</f>
        <v/>
      </c>
      <c r="H87" s="6"/>
      <c r="I87" s="6"/>
      <c r="J87" s="56">
        <v>85</v>
      </c>
      <c r="K87" s="56" t="str">
        <f>_xlfn.XLOOKUP(C87,AGHU!A:A,AGHU!C:C,"",0,1)</f>
        <v/>
      </c>
    </row>
    <row r="88" spans="1:11">
      <c r="A88" s="56">
        <v>86</v>
      </c>
      <c r="B88" s="56" t="str">
        <f>_xlfn.XLOOKUP($A88,DADOS!$A$8:$A$70,DADOS!$C$8:$C$70,"",0,1)</f>
        <v/>
      </c>
      <c r="C88" s="56" t="str">
        <f>_xlfn.XLOOKUP($A88,DADOS!$A$8:$A$70,DADOS!$B$8:$B$70,"",0,1)</f>
        <v/>
      </c>
      <c r="D88" s="56" t="str">
        <f>_xlfn.XLOOKUP($A88,DADOS!$A$8:$A$70,DADOS!$D$8:$D$70,"",0,1)</f>
        <v/>
      </c>
      <c r="E88" s="57" t="str">
        <f>_xlfn.XLOOKUP($A88,DADOS!$A$8:$A$70,DADOS!$F$8:$F$70,"",0,1)</f>
        <v/>
      </c>
      <c r="F88" s="56" t="str">
        <f>_xlfn.XLOOKUP($A88,DADOS!$A$8:$A$70,DADOS!$H$8:$H$70,"",0,1)</f>
        <v/>
      </c>
      <c r="G88" s="58" t="str">
        <f>_xlfn.XLOOKUP($A88,DADOS!$A$8:$A$70,DADOS!$M$8:$M$70,"",0,1)</f>
        <v/>
      </c>
      <c r="H88" s="6"/>
      <c r="I88" s="6"/>
      <c r="J88" s="56">
        <v>86</v>
      </c>
      <c r="K88" s="56" t="str">
        <f>_xlfn.XLOOKUP(C88,AGHU!A:A,AGHU!C:C,"",0,1)</f>
        <v/>
      </c>
    </row>
    <row r="89" spans="1:11">
      <c r="A89" s="56">
        <v>87</v>
      </c>
      <c r="B89" s="56" t="str">
        <f>_xlfn.XLOOKUP($A89,DADOS!$A$8:$A$70,DADOS!$C$8:$C$70,"",0,1)</f>
        <v/>
      </c>
      <c r="C89" s="56" t="str">
        <f>_xlfn.XLOOKUP($A89,DADOS!$A$8:$A$70,DADOS!$B$8:$B$70,"",0,1)</f>
        <v/>
      </c>
      <c r="D89" s="56" t="str">
        <f>_xlfn.XLOOKUP($A89,DADOS!$A$8:$A$70,DADOS!$D$8:$D$70,"",0,1)</f>
        <v/>
      </c>
      <c r="E89" s="57" t="str">
        <f>_xlfn.XLOOKUP($A89,DADOS!$A$8:$A$70,DADOS!$F$8:$F$70,"",0,1)</f>
        <v/>
      </c>
      <c r="F89" s="56" t="str">
        <f>_xlfn.XLOOKUP($A89,DADOS!$A$8:$A$70,DADOS!$H$8:$H$70,"",0,1)</f>
        <v/>
      </c>
      <c r="G89" s="58" t="str">
        <f>_xlfn.XLOOKUP($A89,DADOS!$A$8:$A$70,DADOS!$M$8:$M$70,"",0,1)</f>
        <v/>
      </c>
      <c r="H89" s="6"/>
      <c r="I89" s="6"/>
      <c r="J89" s="56">
        <v>87</v>
      </c>
      <c r="K89" s="56" t="str">
        <f>_xlfn.XLOOKUP(C89,AGHU!A:A,AGHU!C:C,"",0,1)</f>
        <v/>
      </c>
    </row>
    <row r="90" spans="1:11">
      <c r="A90" s="56">
        <v>88</v>
      </c>
      <c r="B90" s="56" t="str">
        <f>_xlfn.XLOOKUP($A90,DADOS!$A$8:$A$70,DADOS!$C$8:$C$70,"",0,1)</f>
        <v/>
      </c>
      <c r="C90" s="56" t="str">
        <f>_xlfn.XLOOKUP($A90,DADOS!$A$8:$A$70,DADOS!$B$8:$B$70,"",0,1)</f>
        <v/>
      </c>
      <c r="D90" s="56" t="str">
        <f>_xlfn.XLOOKUP($A90,DADOS!$A$8:$A$70,DADOS!$D$8:$D$70,"",0,1)</f>
        <v/>
      </c>
      <c r="E90" s="57" t="str">
        <f>_xlfn.XLOOKUP($A90,DADOS!$A$8:$A$70,DADOS!$F$8:$F$70,"",0,1)</f>
        <v/>
      </c>
      <c r="F90" s="56" t="str">
        <f>_xlfn.XLOOKUP($A90,DADOS!$A$8:$A$70,DADOS!$H$8:$H$70,"",0,1)</f>
        <v/>
      </c>
      <c r="G90" s="58" t="str">
        <f>_xlfn.XLOOKUP($A90,DADOS!$A$8:$A$70,DADOS!$M$8:$M$70,"",0,1)</f>
        <v/>
      </c>
      <c r="H90" s="6"/>
      <c r="I90" s="6"/>
      <c r="J90" s="56">
        <v>88</v>
      </c>
      <c r="K90" s="56" t="str">
        <f>_xlfn.XLOOKUP(C90,AGHU!A:A,AGHU!C:C,"",0,1)</f>
        <v/>
      </c>
    </row>
    <row r="91" spans="1:11">
      <c r="A91" s="56">
        <v>89</v>
      </c>
      <c r="B91" s="56" t="str">
        <f>_xlfn.XLOOKUP($A91,DADOS!$A$8:$A$70,DADOS!$C$8:$C$70,"",0,1)</f>
        <v/>
      </c>
      <c r="C91" s="56" t="str">
        <f>_xlfn.XLOOKUP($A91,DADOS!$A$8:$A$70,DADOS!$B$8:$B$70,"",0,1)</f>
        <v/>
      </c>
      <c r="D91" s="56" t="str">
        <f>_xlfn.XLOOKUP($A91,DADOS!$A$8:$A$70,DADOS!$D$8:$D$70,"",0,1)</f>
        <v/>
      </c>
      <c r="E91" s="57" t="str">
        <f>_xlfn.XLOOKUP($A91,DADOS!$A$8:$A$70,DADOS!$F$8:$F$70,"",0,1)</f>
        <v/>
      </c>
      <c r="F91" s="56" t="str">
        <f>_xlfn.XLOOKUP($A91,DADOS!$A$8:$A$70,DADOS!$H$8:$H$70,"",0,1)</f>
        <v/>
      </c>
      <c r="G91" s="58" t="str">
        <f>_xlfn.XLOOKUP($A91,DADOS!$A$8:$A$70,DADOS!$M$8:$M$70,"",0,1)</f>
        <v/>
      </c>
      <c r="H91" s="6"/>
      <c r="I91" s="6"/>
      <c r="J91" s="56">
        <v>89</v>
      </c>
      <c r="K91" s="56" t="str">
        <f>_xlfn.XLOOKUP(C91,AGHU!A:A,AGHU!C:C,"",0,1)</f>
        <v/>
      </c>
    </row>
    <row r="92" spans="1:11">
      <c r="A92" s="56">
        <v>90</v>
      </c>
      <c r="B92" s="56" t="str">
        <f>_xlfn.XLOOKUP($A92,DADOS!$A$8:$A$70,DADOS!$C$8:$C$70,"",0,1)</f>
        <v/>
      </c>
      <c r="C92" s="56" t="str">
        <f>_xlfn.XLOOKUP($A92,DADOS!$A$8:$A$70,DADOS!$B$8:$B$70,"",0,1)</f>
        <v/>
      </c>
      <c r="D92" s="56" t="str">
        <f>_xlfn.XLOOKUP($A92,DADOS!$A$8:$A$70,DADOS!$D$8:$D$70,"",0,1)</f>
        <v/>
      </c>
      <c r="E92" s="57" t="str">
        <f>_xlfn.XLOOKUP($A92,DADOS!$A$8:$A$70,DADOS!$F$8:$F$70,"",0,1)</f>
        <v/>
      </c>
      <c r="F92" s="56" t="str">
        <f>_xlfn.XLOOKUP($A92,DADOS!$A$8:$A$70,DADOS!$H$8:$H$70,"",0,1)</f>
        <v/>
      </c>
      <c r="G92" s="58" t="str">
        <f>_xlfn.XLOOKUP($A92,DADOS!$A$8:$A$70,DADOS!$M$8:$M$70,"",0,1)</f>
        <v/>
      </c>
      <c r="H92" s="6"/>
      <c r="I92" s="6"/>
      <c r="J92" s="56">
        <v>90</v>
      </c>
      <c r="K92" s="56" t="str">
        <f>_xlfn.XLOOKUP(C92,AGHU!A:A,AGHU!C:C,"",0,1)</f>
        <v/>
      </c>
    </row>
    <row r="93" spans="1:11">
      <c r="A93" s="56">
        <v>91</v>
      </c>
      <c r="B93" s="56" t="str">
        <f>_xlfn.XLOOKUP($A93,DADOS!$A$8:$A$70,DADOS!$C$8:$C$70,"",0,1)</f>
        <v/>
      </c>
      <c r="C93" s="56" t="str">
        <f>_xlfn.XLOOKUP($A93,DADOS!$A$8:$A$70,DADOS!$B$8:$B$70,"",0,1)</f>
        <v/>
      </c>
      <c r="D93" s="56" t="str">
        <f>_xlfn.XLOOKUP($A93,DADOS!$A$8:$A$70,DADOS!$D$8:$D$70,"",0,1)</f>
        <v/>
      </c>
      <c r="E93" s="57" t="str">
        <f>_xlfn.XLOOKUP($A93,DADOS!$A$8:$A$70,DADOS!$F$8:$F$70,"",0,1)</f>
        <v/>
      </c>
      <c r="F93" s="56" t="str">
        <f>_xlfn.XLOOKUP($A93,DADOS!$A$8:$A$70,DADOS!$H$8:$H$70,"",0,1)</f>
        <v/>
      </c>
      <c r="G93" s="58" t="str">
        <f>_xlfn.XLOOKUP($A93,DADOS!$A$8:$A$70,DADOS!$M$8:$M$70,"",0,1)</f>
        <v/>
      </c>
      <c r="H93" s="6"/>
      <c r="I93" s="6"/>
      <c r="J93" s="56">
        <v>91</v>
      </c>
      <c r="K93" s="56" t="str">
        <f>_xlfn.XLOOKUP(C93,AGHU!A:A,AGHU!C:C,"",0,1)</f>
        <v/>
      </c>
    </row>
    <row r="94" spans="1:11">
      <c r="A94" s="56">
        <v>92</v>
      </c>
      <c r="B94" s="56" t="str">
        <f>_xlfn.XLOOKUP($A94,DADOS!$A$8:$A$70,DADOS!$C$8:$C$70,"",0,1)</f>
        <v/>
      </c>
      <c r="C94" s="56" t="str">
        <f>_xlfn.XLOOKUP($A94,DADOS!$A$8:$A$70,DADOS!$B$8:$B$70,"",0,1)</f>
        <v/>
      </c>
      <c r="D94" s="56" t="str">
        <f>_xlfn.XLOOKUP($A94,DADOS!$A$8:$A$70,DADOS!$D$8:$D$70,"",0,1)</f>
        <v/>
      </c>
      <c r="E94" s="57" t="str">
        <f>_xlfn.XLOOKUP($A94,DADOS!$A$8:$A$70,DADOS!$F$8:$F$70,"",0,1)</f>
        <v/>
      </c>
      <c r="F94" s="56" t="str">
        <f>_xlfn.XLOOKUP($A94,DADOS!$A$8:$A$70,DADOS!$H$8:$H$70,"",0,1)</f>
        <v/>
      </c>
      <c r="G94" s="58" t="str">
        <f>_xlfn.XLOOKUP($A94,DADOS!$A$8:$A$70,DADOS!$M$8:$M$70,"",0,1)</f>
        <v/>
      </c>
      <c r="H94" s="6"/>
      <c r="I94" s="6"/>
      <c r="J94" s="56">
        <v>92</v>
      </c>
      <c r="K94" s="56" t="str">
        <f>_xlfn.XLOOKUP(C94,AGHU!A:A,AGHU!C:C,"",0,1)</f>
        <v/>
      </c>
    </row>
    <row r="95" spans="1:11">
      <c r="A95" s="56">
        <v>93</v>
      </c>
      <c r="B95" s="56" t="str">
        <f>_xlfn.XLOOKUP($A95,DADOS!$A$8:$A$70,DADOS!$C$8:$C$70,"",0,1)</f>
        <v/>
      </c>
      <c r="C95" s="56" t="str">
        <f>_xlfn.XLOOKUP($A95,DADOS!$A$8:$A$70,DADOS!$B$8:$B$70,"",0,1)</f>
        <v/>
      </c>
      <c r="D95" s="56" t="str">
        <f>_xlfn.XLOOKUP($A95,DADOS!$A$8:$A$70,DADOS!$D$8:$D$70,"",0,1)</f>
        <v/>
      </c>
      <c r="E95" s="57" t="str">
        <f>_xlfn.XLOOKUP($A95,DADOS!$A$8:$A$70,DADOS!$F$8:$F$70,"",0,1)</f>
        <v/>
      </c>
      <c r="F95" s="56" t="str">
        <f>_xlfn.XLOOKUP($A95,DADOS!$A$8:$A$70,DADOS!$H$8:$H$70,"",0,1)</f>
        <v/>
      </c>
      <c r="G95" s="58" t="str">
        <f>_xlfn.XLOOKUP($A95,DADOS!$A$8:$A$70,DADOS!$M$8:$M$70,"",0,1)</f>
        <v/>
      </c>
      <c r="H95" s="6"/>
      <c r="I95" s="6"/>
      <c r="J95" s="56">
        <v>93</v>
      </c>
      <c r="K95" s="56" t="str">
        <f>_xlfn.XLOOKUP(C95,AGHU!A:A,AGHU!C:C,"",0,1)</f>
        <v/>
      </c>
    </row>
    <row r="96" spans="1:11">
      <c r="A96" s="56">
        <v>94</v>
      </c>
      <c r="B96" s="56" t="str">
        <f>_xlfn.XLOOKUP($A96,DADOS!$A$8:$A$70,DADOS!$C$8:$C$70,"",0,1)</f>
        <v/>
      </c>
      <c r="C96" s="56" t="str">
        <f>_xlfn.XLOOKUP($A96,DADOS!$A$8:$A$70,DADOS!$B$8:$B$70,"",0,1)</f>
        <v/>
      </c>
      <c r="D96" s="56" t="str">
        <f>_xlfn.XLOOKUP($A96,DADOS!$A$8:$A$70,DADOS!$D$8:$D$70,"",0,1)</f>
        <v/>
      </c>
      <c r="E96" s="57" t="str">
        <f>_xlfn.XLOOKUP($A96,DADOS!$A$8:$A$70,DADOS!$F$8:$F$70,"",0,1)</f>
        <v/>
      </c>
      <c r="F96" s="56" t="str">
        <f>_xlfn.XLOOKUP($A96,DADOS!$A$8:$A$70,DADOS!$H$8:$H$70,"",0,1)</f>
        <v/>
      </c>
      <c r="G96" s="58" t="str">
        <f>_xlfn.XLOOKUP($A96,DADOS!$A$8:$A$70,DADOS!$M$8:$M$70,"",0,1)</f>
        <v/>
      </c>
      <c r="H96" s="6"/>
      <c r="I96" s="6"/>
      <c r="J96" s="56">
        <v>94</v>
      </c>
      <c r="K96" s="56" t="str">
        <f>_xlfn.XLOOKUP(C96,AGHU!A:A,AGHU!C:C,"",0,1)</f>
        <v/>
      </c>
    </row>
    <row r="97" spans="1:11">
      <c r="A97" s="56">
        <v>95</v>
      </c>
      <c r="B97" s="56" t="str">
        <f>_xlfn.XLOOKUP($A97,DADOS!$A$8:$A$70,DADOS!$C$8:$C$70,"",0,1)</f>
        <v/>
      </c>
      <c r="C97" s="56" t="str">
        <f>_xlfn.XLOOKUP($A97,DADOS!$A$8:$A$70,DADOS!$B$8:$B$70,"",0,1)</f>
        <v/>
      </c>
      <c r="D97" s="56" t="str">
        <f>_xlfn.XLOOKUP($A97,DADOS!$A$8:$A$70,DADOS!$D$8:$D$70,"",0,1)</f>
        <v/>
      </c>
      <c r="E97" s="57" t="str">
        <f>_xlfn.XLOOKUP($A97,DADOS!$A$8:$A$70,DADOS!$F$8:$F$70,"",0,1)</f>
        <v/>
      </c>
      <c r="F97" s="56" t="str">
        <f>_xlfn.XLOOKUP($A97,DADOS!$A$8:$A$70,DADOS!$H$8:$H$70,"",0,1)</f>
        <v/>
      </c>
      <c r="G97" s="58" t="str">
        <f>_xlfn.XLOOKUP($A97,DADOS!$A$8:$A$70,DADOS!$M$8:$M$70,"",0,1)</f>
        <v/>
      </c>
      <c r="H97" s="6"/>
      <c r="I97" s="6"/>
      <c r="J97" s="56">
        <v>95</v>
      </c>
      <c r="K97" s="56" t="str">
        <f>_xlfn.XLOOKUP(C97,AGHU!A:A,AGHU!C:C,"",0,1)</f>
        <v/>
      </c>
    </row>
    <row r="98" spans="1:11">
      <c r="A98" s="56">
        <v>96</v>
      </c>
      <c r="B98" s="56" t="str">
        <f>_xlfn.XLOOKUP($A98,DADOS!$A$8:$A$70,DADOS!$C$8:$C$70,"",0,1)</f>
        <v/>
      </c>
      <c r="C98" s="56" t="str">
        <f>_xlfn.XLOOKUP($A98,DADOS!$A$8:$A$70,DADOS!$B$8:$B$70,"",0,1)</f>
        <v/>
      </c>
      <c r="D98" s="56" t="str">
        <f>_xlfn.XLOOKUP($A98,DADOS!$A$8:$A$70,DADOS!$D$8:$D$70,"",0,1)</f>
        <v/>
      </c>
      <c r="E98" s="57" t="str">
        <f>_xlfn.XLOOKUP($A98,DADOS!$A$8:$A$70,DADOS!$F$8:$F$70,"",0,1)</f>
        <v/>
      </c>
      <c r="F98" s="56" t="str">
        <f>_xlfn.XLOOKUP($A98,DADOS!$A$8:$A$70,DADOS!$H$8:$H$70,"",0,1)</f>
        <v/>
      </c>
      <c r="G98" s="58" t="str">
        <f>_xlfn.XLOOKUP($A98,DADOS!$A$8:$A$70,DADOS!$M$8:$M$70,"",0,1)</f>
        <v/>
      </c>
      <c r="H98" s="6"/>
      <c r="I98" s="6"/>
      <c r="J98" s="56">
        <v>96</v>
      </c>
      <c r="K98" s="56" t="str">
        <f>_xlfn.XLOOKUP(C98,AGHU!A:A,AGHU!C:C,"",0,1)</f>
        <v/>
      </c>
    </row>
    <row r="99" spans="1:11">
      <c r="A99" s="56">
        <v>97</v>
      </c>
      <c r="B99" s="56" t="str">
        <f>_xlfn.XLOOKUP($A99,DADOS!$A$8:$A$70,DADOS!$C$8:$C$70,"",0,1)</f>
        <v/>
      </c>
      <c r="C99" s="56" t="str">
        <f>_xlfn.XLOOKUP($A99,DADOS!$A$8:$A$70,DADOS!$B$8:$B$70,"",0,1)</f>
        <v/>
      </c>
      <c r="D99" s="56" t="str">
        <f>_xlfn.XLOOKUP($A99,DADOS!$A$8:$A$70,DADOS!$D$8:$D$70,"",0,1)</f>
        <v/>
      </c>
      <c r="E99" s="57" t="str">
        <f>_xlfn.XLOOKUP($A99,DADOS!$A$8:$A$70,DADOS!$F$8:$F$70,"",0,1)</f>
        <v/>
      </c>
      <c r="F99" s="56" t="str">
        <f>_xlfn.XLOOKUP($A99,DADOS!$A$8:$A$70,DADOS!$H$8:$H$70,"",0,1)</f>
        <v/>
      </c>
      <c r="G99" s="58" t="str">
        <f>_xlfn.XLOOKUP($A99,DADOS!$A$8:$A$70,DADOS!$M$8:$M$70,"",0,1)</f>
        <v/>
      </c>
      <c r="H99" s="6"/>
      <c r="I99" s="6"/>
      <c r="J99" s="56">
        <v>97</v>
      </c>
      <c r="K99" s="56" t="str">
        <f>_xlfn.XLOOKUP(C99,AGHU!A:A,AGHU!C:C,"",0,1)</f>
        <v/>
      </c>
    </row>
    <row r="100" spans="1:11">
      <c r="A100" s="56">
        <v>98</v>
      </c>
      <c r="B100" s="56" t="str">
        <f>_xlfn.XLOOKUP($A100,DADOS!$A$8:$A$70,DADOS!$C$8:$C$70,"",0,1)</f>
        <v/>
      </c>
      <c r="C100" s="56" t="str">
        <f>_xlfn.XLOOKUP($A100,DADOS!$A$8:$A$70,DADOS!$B$8:$B$70,"",0,1)</f>
        <v/>
      </c>
      <c r="D100" s="56" t="str">
        <f>_xlfn.XLOOKUP($A100,DADOS!$A$8:$A$70,DADOS!$D$8:$D$70,"",0,1)</f>
        <v/>
      </c>
      <c r="E100" s="57" t="str">
        <f>_xlfn.XLOOKUP($A100,DADOS!$A$8:$A$70,DADOS!$F$8:$F$70,"",0,1)</f>
        <v/>
      </c>
      <c r="F100" s="56" t="str">
        <f>_xlfn.XLOOKUP($A100,DADOS!$A$8:$A$70,DADOS!$H$8:$H$70,"",0,1)</f>
        <v/>
      </c>
      <c r="G100" s="58" t="str">
        <f>_xlfn.XLOOKUP($A100,DADOS!$A$8:$A$70,DADOS!$M$8:$M$70,"",0,1)</f>
        <v/>
      </c>
      <c r="H100" s="6"/>
      <c r="I100" s="6"/>
      <c r="J100" s="56">
        <v>98</v>
      </c>
      <c r="K100" s="56" t="str">
        <f>_xlfn.XLOOKUP(C100,AGHU!A:A,AGHU!C:C,"",0,1)</f>
        <v/>
      </c>
    </row>
    <row r="101" spans="1:11">
      <c r="A101" s="56">
        <v>99</v>
      </c>
      <c r="B101" s="56" t="str">
        <f>_xlfn.XLOOKUP($A101,DADOS!$A$8:$A$70,DADOS!$C$8:$C$70,"",0,1)</f>
        <v/>
      </c>
      <c r="C101" s="56" t="str">
        <f>_xlfn.XLOOKUP($A101,DADOS!$A$8:$A$70,DADOS!$B$8:$B$70,"",0,1)</f>
        <v/>
      </c>
      <c r="D101" s="56" t="str">
        <f>_xlfn.XLOOKUP($A101,DADOS!$A$8:$A$70,DADOS!$D$8:$D$70,"",0,1)</f>
        <v/>
      </c>
      <c r="E101" s="57" t="str">
        <f>_xlfn.XLOOKUP($A101,DADOS!$A$8:$A$70,DADOS!$F$8:$F$70,"",0,1)</f>
        <v/>
      </c>
      <c r="F101" s="56" t="str">
        <f>_xlfn.XLOOKUP($A101,DADOS!$A$8:$A$70,DADOS!$H$8:$H$70,"",0,1)</f>
        <v/>
      </c>
      <c r="G101" s="58" t="str">
        <f>_xlfn.XLOOKUP($A101,DADOS!$A$8:$A$70,DADOS!$M$8:$M$70,"",0,1)</f>
        <v/>
      </c>
      <c r="H101" s="6"/>
      <c r="I101" s="6"/>
      <c r="J101" s="56">
        <v>99</v>
      </c>
      <c r="K101" s="56" t="str">
        <f>_xlfn.XLOOKUP(C101,AGHU!A:A,AGHU!C:C,"",0,1)</f>
        <v/>
      </c>
    </row>
    <row r="102" spans="1:11">
      <c r="A102" s="56">
        <v>100</v>
      </c>
      <c r="B102" s="56" t="str">
        <f>_xlfn.XLOOKUP($A102,DADOS!$A$8:$A$70,DADOS!$C$8:$C$70,"",0,1)</f>
        <v/>
      </c>
      <c r="C102" s="56" t="str">
        <f>_xlfn.XLOOKUP($A102,DADOS!$A$8:$A$70,DADOS!$B$8:$B$70,"",0,1)</f>
        <v/>
      </c>
      <c r="D102" s="56" t="str">
        <f>_xlfn.XLOOKUP($A102,DADOS!$A$8:$A$70,DADOS!$D$8:$D$70,"",0,1)</f>
        <v/>
      </c>
      <c r="E102" s="57" t="str">
        <f>_xlfn.XLOOKUP($A102,DADOS!$A$8:$A$70,DADOS!$F$8:$F$70,"",0,1)</f>
        <v/>
      </c>
      <c r="F102" s="56" t="str">
        <f>_xlfn.XLOOKUP($A102,DADOS!$A$8:$A$70,DADOS!$H$8:$H$70,"",0,1)</f>
        <v/>
      </c>
      <c r="G102" s="58" t="str">
        <f>_xlfn.XLOOKUP($A102,DADOS!$A$8:$A$70,DADOS!$M$8:$M$70,"",0,1)</f>
        <v/>
      </c>
      <c r="H102" s="6"/>
      <c r="I102" s="6"/>
      <c r="J102" s="56">
        <v>100</v>
      </c>
      <c r="K102" s="56" t="str">
        <f>_xlfn.XLOOKUP(C102,AGHU!A:A,AGHU!C:C,"",0,1)</f>
        <v/>
      </c>
    </row>
  </sheetData>
  <mergeCells count="1">
    <mergeCell ref="J1:K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5417A-548F-42AC-A720-2D6125C15B96}">
  <dimension ref="B1:W110"/>
  <sheetViews>
    <sheetView topLeftCell="A71" workbookViewId="0">
      <selection activeCell="D82" sqref="D82"/>
    </sheetView>
  </sheetViews>
  <sheetFormatPr defaultRowHeight="15"/>
  <cols>
    <col min="1" max="1" width="1.85546875" customWidth="1"/>
    <col min="2" max="2" width="12.140625" customWidth="1"/>
    <col min="3" max="3" width="12.28515625" customWidth="1"/>
    <col min="4" max="4" width="44.85546875" style="216" customWidth="1"/>
    <col min="5" max="5" width="20.7109375" customWidth="1"/>
    <col min="6" max="6" width="28.7109375" customWidth="1"/>
    <col min="7" max="7" width="2.42578125" customWidth="1"/>
  </cols>
  <sheetData>
    <row r="1" spans="2:6" ht="8.25" customHeight="1"/>
    <row r="2" spans="2:6" ht="67.5" customHeight="1"/>
    <row r="3" spans="2:6">
      <c r="B3" s="298" t="s">
        <v>20006</v>
      </c>
      <c r="C3" s="298"/>
      <c r="D3" s="298"/>
      <c r="E3" s="298"/>
      <c r="F3" s="298"/>
    </row>
    <row r="4" spans="2:6">
      <c r="B4" s="298"/>
      <c r="C4" s="298"/>
      <c r="D4" s="298"/>
      <c r="E4" s="298"/>
      <c r="F4" s="298"/>
    </row>
    <row r="5" spans="2:6">
      <c r="B5" s="299" t="s">
        <v>20007</v>
      </c>
      <c r="C5" s="299"/>
      <c r="D5" s="277"/>
      <c r="E5" s="50"/>
    </row>
    <row r="6" spans="2:6">
      <c r="B6" s="50" t="s">
        <v>20008</v>
      </c>
      <c r="C6" s="53">
        <f ca="1">TODAY()</f>
        <v>46066</v>
      </c>
      <c r="D6" s="277"/>
      <c r="E6" s="50"/>
    </row>
    <row r="7" spans="2:6">
      <c r="B7" s="50"/>
      <c r="C7" s="50"/>
      <c r="D7" s="277"/>
      <c r="E7" s="50"/>
    </row>
    <row r="8" spans="2:6">
      <c r="B8" s="51" t="s">
        <v>12380</v>
      </c>
      <c r="C8" s="51" t="s">
        <v>0</v>
      </c>
      <c r="D8" s="278" t="s">
        <v>20009</v>
      </c>
      <c r="E8" s="51" t="s">
        <v>6</v>
      </c>
      <c r="F8" s="52" t="s">
        <v>20010</v>
      </c>
    </row>
    <row r="9" spans="2:6" ht="60">
      <c r="B9" s="44">
        <v>1</v>
      </c>
      <c r="C9" s="57">
        <f>_xlfn.XLOOKUP($B9,DADOS!$A$8:$A$70,DADOS!$B$8:$B$70,"",0,1)</f>
        <v>402679</v>
      </c>
      <c r="D9" s="279" t="str">
        <f>_xlfn.XLOOKUP($B9,DADOS!$A$8:$A$70,DADOS!$F$8:$F$70,"",0,1)</f>
        <v>HEPARINA SÓDICA; 5.000 UI/0,25 ML; SOLUÇÃO INJETÁVEL. - REGISTRADO NA ANVISA COMO MEDICAMENTO. | APRESENTAÇÃO: AMPOLA 0,25 ML</v>
      </c>
      <c r="E9" s="44" t="str">
        <f>_xlfn.XLOOKUP($B9,DADOS!$A$8:$A$70,DADOS!$H$8:$H$70,"",0,1)</f>
        <v>AMP</v>
      </c>
      <c r="F9" s="44">
        <f>_xlfn.XLOOKUP($B9,DADOS!$A$8:$A$70,DADOS!$J$8:$J$70,"",0,1)</f>
        <v>1250</v>
      </c>
    </row>
    <row r="10" spans="2:6" ht="60">
      <c r="B10" s="44">
        <v>2</v>
      </c>
      <c r="C10" s="57">
        <f>_xlfn.XLOOKUP($B10,DADOS!$A$8:$A$70,DADOS!$B$8:$B$70,"",0,1)</f>
        <v>402109</v>
      </c>
      <c r="D10" s="279" t="str">
        <f>_xlfn.XLOOKUP($B10,DADOS!$A$8:$A$70,DADOS!$F$8:$F$70,"",0,1)</f>
        <v>CLORIDRATO DE IMIPRAMINA; 25 MG; COMPRIMIDO. - REGISTRADO NA ANVISA COMO MEDICAMENTO. | APRESENTAÇÃO: COMPRIMIDO</v>
      </c>
      <c r="E10" s="44" t="str">
        <f>_xlfn.XLOOKUP($B10,DADOS!$A$8:$A$70,DADOS!$H$8:$H$70,"",0,1)</f>
        <v>CMP</v>
      </c>
      <c r="F10" s="44">
        <f>_xlfn.XLOOKUP($B10,DADOS!$A$8:$A$70,DADOS!$J$8:$J$70,"",0,1)</f>
        <v>0</v>
      </c>
    </row>
    <row r="11" spans="2:6" ht="60">
      <c r="B11" s="44">
        <v>3</v>
      </c>
      <c r="C11" s="57">
        <f>_xlfn.XLOOKUP($B11,DADOS!$A$8:$A$70,DADOS!$B$8:$B$70,"",0,1)</f>
        <v>402004</v>
      </c>
      <c r="D11" s="279" t="str">
        <f>_xlfn.XLOOKUP($B11,DADOS!$A$8:$A$70,DADOS!$F$8:$F$70,"",0,1)</f>
        <v xml:space="preserve">INSULINA HUMANA REGULAR; 100 UI/ML; SOLUÇÃO INJETÁVEL. - REGISTRADO NA ANVISA COMO MEDICAMENTO. | APRESENTAÇÃO: FRASCO-AMPOLA 10 ML </v>
      </c>
      <c r="E11" s="44" t="str">
        <f>_xlfn.XLOOKUP($B11,DADOS!$A$8:$A$70,DADOS!$H$8:$H$70,"",0,1)</f>
        <v>FR</v>
      </c>
      <c r="F11" s="44">
        <f>_xlfn.XLOOKUP($B11,DADOS!$A$8:$A$70,DADOS!$J$8:$J$70,"",0,1)</f>
        <v>46.666666666666664</v>
      </c>
    </row>
    <row r="12" spans="2:6">
      <c r="B12" s="44">
        <v>4</v>
      </c>
      <c r="C12" s="57">
        <f>_xlfn.XLOOKUP($B12,DADOS!$A$8:$A$70,DADOS!$B$8:$B$70,"",0,1)</f>
        <v>400385</v>
      </c>
      <c r="D12" s="279" t="str">
        <f>_xlfn.XLOOKUP($B12,DADOS!$A$8:$A$70,DADOS!$F$8:$F$70,"",0,1)</f>
        <v>IODOFORMIO ENVELOPE COM 5 GRAMAS</v>
      </c>
      <c r="E12" s="44" t="str">
        <f>_xlfn.XLOOKUP($B12,DADOS!$A$8:$A$70,DADOS!$H$8:$H$70,"",0,1)</f>
        <v>ENV</v>
      </c>
      <c r="F12" s="44">
        <f>_xlfn.XLOOKUP($B12,DADOS!$A$8:$A$70,DADOS!$J$8:$J$70,"",0,1)</f>
        <v>20.333333333333332</v>
      </c>
    </row>
    <row r="13" spans="2:6" ht="60">
      <c r="B13" s="44">
        <v>5</v>
      </c>
      <c r="C13" s="57">
        <f>_xlfn.XLOOKUP($B13,DADOS!$A$8:$A$70,DADOS!$B$8:$B$70,"",0,1)</f>
        <v>400088</v>
      </c>
      <c r="D13" s="279" t="str">
        <f>_xlfn.XLOOKUP($B13,DADOS!$A$8:$A$70,DADOS!$F$8:$F$70,"",0,1)</f>
        <v xml:space="preserve">ISOFLURANO; 100% (1 ML/ML);  SOLUÇÃO INALATÓRIA. - REGISTRADO NA ANVISA COMO MEDICAMENTO. | APRESENTAÇÃO: FRASCO 100 ML </v>
      </c>
      <c r="E13" s="44" t="str">
        <f>_xlfn.XLOOKUP($B13,DADOS!$A$8:$A$70,DADOS!$H$8:$H$70,"",0,1)</f>
        <v>FR</v>
      </c>
      <c r="F13" s="44">
        <f>_xlfn.XLOOKUP($B13,DADOS!$A$8:$A$70,DADOS!$J$8:$J$70,"",0,1)</f>
        <v>0</v>
      </c>
    </row>
    <row r="14" spans="2:6" ht="45">
      <c r="B14" s="44">
        <v>6</v>
      </c>
      <c r="C14" s="57">
        <f>_xlfn.XLOOKUP($B14,DADOS!$A$8:$A$70,DADOS!$B$8:$B$70,"",0,1)</f>
        <v>400137</v>
      </c>
      <c r="D14" s="279" t="str">
        <f>_xlfn.XLOOKUP($B14,DADOS!$A$8:$A$70,DADOS!$F$8:$F$70,"",0,1)</f>
        <v>LEVETIRACETAM; 100 MG/ML; SOLUÇÃO ORAL. - REGISTRADO NA ANVISA COMO MEDICAMENTO. | APRESENTAÇÃO: FRASCO 150 ML</v>
      </c>
      <c r="E14" s="44" t="str">
        <f>_xlfn.XLOOKUP($B14,DADOS!$A$8:$A$70,DADOS!$H$8:$H$70,"",0,1)</f>
        <v>FR</v>
      </c>
      <c r="F14" s="44">
        <f>_xlfn.XLOOKUP($B14,DADOS!$A$8:$A$70,DADOS!$J$8:$J$70,"",0,1)</f>
        <v>41</v>
      </c>
    </row>
    <row r="15" spans="2:6" ht="45">
      <c r="B15" s="44">
        <v>7</v>
      </c>
      <c r="C15" s="57">
        <f>_xlfn.XLOOKUP($B15,DADOS!$A$8:$A$70,DADOS!$B$8:$B$70,"",0,1)</f>
        <v>402090</v>
      </c>
      <c r="D15" s="279" t="str">
        <f>_xlfn.XLOOKUP($B15,DADOS!$A$8:$A$70,DADOS!$F$8:$F$70,"",0,1)</f>
        <v>LEVETIRACETAM; 250 MG; COMPRIMIDO. - REGISTRADO NA ANVISA COMO MEDICAMENTO. | APRESENTAÇÃO: COMPRIMIDO</v>
      </c>
      <c r="E15" s="44" t="str">
        <f>_xlfn.XLOOKUP($B15,DADOS!$A$8:$A$70,DADOS!$H$8:$H$70,"",0,1)</f>
        <v>CMP</v>
      </c>
      <c r="F15" s="44">
        <f>_xlfn.XLOOKUP($B15,DADOS!$A$8:$A$70,DADOS!$J$8:$J$70,"",0,1)</f>
        <v>900</v>
      </c>
    </row>
    <row r="16" spans="2:6" ht="45">
      <c r="B16" s="44">
        <v>8</v>
      </c>
      <c r="C16" s="57">
        <f>_xlfn.XLOOKUP($B16,DADOS!$A$8:$A$70,DADOS!$B$8:$B$70,"",0,1)</f>
        <v>401537</v>
      </c>
      <c r="D16" s="279" t="str">
        <f>_xlfn.XLOOKUP($B16,DADOS!$A$8:$A$70,DADOS!$F$8:$F$70,"",0,1)</f>
        <v>LEVETIRACETAM; 750 MG; COMPRIMIDO. - REGISTRADO NA ANVISA COMO MEDICAMENTO. | APRESENTAÇÃO: COMPRIMIDO</v>
      </c>
      <c r="E16" s="44" t="str">
        <f>_xlfn.XLOOKUP($B16,DADOS!$A$8:$A$70,DADOS!$H$8:$H$70,"",0,1)</f>
        <v>CMP</v>
      </c>
      <c r="F16" s="44">
        <f>_xlfn.XLOOKUP($B16,DADOS!$A$8:$A$70,DADOS!$J$8:$J$70,"",0,1)</f>
        <v>160</v>
      </c>
    </row>
    <row r="17" spans="2:6" ht="60">
      <c r="B17" s="44">
        <v>9</v>
      </c>
      <c r="C17" s="57">
        <f>_xlfn.XLOOKUP($B17,DADOS!$A$8:$A$70,DADOS!$B$8:$B$70,"",0,1)</f>
        <v>401895</v>
      </c>
      <c r="D17" s="279" t="str">
        <f>_xlfn.XLOOKUP($B17,DADOS!$A$8:$A$70,DADOS!$F$8:$F$70,"",0,1)</f>
        <v>MALEATO DE LEVOMEPROMAZINA; 100 MG; COMPRIMIDO. - REGISTRADO NA ANVISA COMO MEDICAMENTO. | APRESENTAÇÃO: COMPRIMIDO</v>
      </c>
      <c r="E17" s="44" t="str">
        <f>_xlfn.XLOOKUP($B17,DADOS!$A$8:$A$70,DADOS!$H$8:$H$70,"",0,1)</f>
        <v>CMP</v>
      </c>
      <c r="F17" s="44">
        <f>_xlfn.XLOOKUP($B17,DADOS!$A$8:$A$70,DADOS!$J$8:$J$70,"",0,1)</f>
        <v>166.66666666666666</v>
      </c>
    </row>
    <row r="18" spans="2:6" ht="60">
      <c r="B18" s="44">
        <v>10</v>
      </c>
      <c r="C18" s="57">
        <f>_xlfn.XLOOKUP($B18,DADOS!$A$8:$A$70,DADOS!$B$8:$B$70,"",0,1)</f>
        <v>400051</v>
      </c>
      <c r="D18" s="279" t="str">
        <f>_xlfn.XLOOKUP($B18,DADOS!$A$8:$A$70,DADOS!$F$8:$F$70,"",0,1)</f>
        <v>MALEATO DE LEVOMEPROMAZINA; 25 MG; COMPRIMIDO. - REGISTRADO NA ANVISA COMO MEDICAMENTO. | APRESENTAÇÃO: COMPRIMIDO</v>
      </c>
      <c r="E18" s="44" t="str">
        <f>_xlfn.XLOOKUP($B18,DADOS!$A$8:$A$70,DADOS!$H$8:$H$70,"",0,1)</f>
        <v>CMP</v>
      </c>
      <c r="F18" s="44">
        <f>_xlfn.XLOOKUP($B18,DADOS!$A$8:$A$70,DADOS!$J$8:$J$70,"",0,1)</f>
        <v>266.66666666666669</v>
      </c>
    </row>
    <row r="19" spans="2:6" ht="45">
      <c r="B19" s="44">
        <v>11</v>
      </c>
      <c r="C19" s="57">
        <f>_xlfn.XLOOKUP($B19,DADOS!$A$8:$A$70,DADOS!$B$8:$B$70,"",0,1)</f>
        <v>400008</v>
      </c>
      <c r="D19" s="279" t="str">
        <f>_xlfn.XLOOKUP($B19,DADOS!$A$8:$A$70,DADOS!$F$8:$F$70,"",0,1)</f>
        <v>LEVONORGESTREL; 0,75 MG; COMPRIMIDO. - REGISTRADO NA ANVISA COMO MEDICAMENTO. | APRESENTAÇÃO: COMPRIMIDO</v>
      </c>
      <c r="E19" s="44" t="str">
        <f>_xlfn.XLOOKUP($B19,DADOS!$A$8:$A$70,DADOS!$H$8:$H$70,"",0,1)</f>
        <v>CMP</v>
      </c>
      <c r="F19" s="44">
        <f>_xlfn.XLOOKUP($B19,DADOS!$A$8:$A$70,DADOS!$J$8:$J$70,"",0,1)</f>
        <v>7.333333333333333</v>
      </c>
    </row>
    <row r="20" spans="2:6" ht="45">
      <c r="B20" s="44">
        <v>12</v>
      </c>
      <c r="C20" s="57">
        <f>_xlfn.XLOOKUP($B20,DADOS!$A$8:$A$70,DADOS!$B$8:$B$70,"",0,1)</f>
        <v>405695</v>
      </c>
      <c r="D20" s="279" t="str">
        <f>_xlfn.XLOOKUP($B20,DADOS!$A$8:$A$70,DADOS!$F$8:$F$70,"",0,1)</f>
        <v>LEVOSIMENDANA; 2,5 MG/ML; SOLUÇÃO INJETÁVEL. - REGISTRADO NA ANVISA COMO MEDICAMENTO</v>
      </c>
      <c r="E20" s="44" t="str">
        <f>_xlfn.XLOOKUP($B20,DADOS!$A$8:$A$70,DADOS!$H$8:$H$70,"",0,1)</f>
        <v>FRA</v>
      </c>
      <c r="F20" s="44">
        <f>_xlfn.XLOOKUP($B20,DADOS!$A$8:$A$70,DADOS!$J$8:$J$70,"",0,1)</f>
        <v>0</v>
      </c>
    </row>
    <row r="21" spans="2:6" ht="60">
      <c r="B21" s="44">
        <v>13</v>
      </c>
      <c r="C21" s="57">
        <f>_xlfn.XLOOKUP($B21,DADOS!$A$8:$A$70,DADOS!$B$8:$B$70,"",0,1)</f>
        <v>401527</v>
      </c>
      <c r="D21" s="279" t="str">
        <f>_xlfn.XLOOKUP($B21,DADOS!$A$8:$A$70,DADOS!$F$8:$F$70,"",0,1)</f>
        <v>CLORIDRATO DE LIDOCAÍNA; 100 MG/ML (10%); SOLUÇÃO SPRAY. - REGISTRADO NA ANVISA COMO MEDICAMENTO. | APRESENTAÇÃO: FRASCO 50 ML</v>
      </c>
      <c r="E21" s="44" t="str">
        <f>_xlfn.XLOOKUP($B21,DADOS!$A$8:$A$70,DADOS!$H$8:$H$70,"",0,1)</f>
        <v>FRA</v>
      </c>
      <c r="F21" s="44">
        <f>_xlfn.XLOOKUP($B21,DADOS!$A$8:$A$70,DADOS!$J$8:$J$70,"",0,1)</f>
        <v>30</v>
      </c>
    </row>
    <row r="22" spans="2:6" ht="75">
      <c r="B22" s="44">
        <v>14</v>
      </c>
      <c r="C22" s="57">
        <f>_xlfn.XLOOKUP($B22,DADOS!$A$8:$A$70,DADOS!$B$8:$B$70,"",0,1)</f>
        <v>401575</v>
      </c>
      <c r="D22" s="279" t="str">
        <f>_xlfn.XLOOKUP($B22,DADOS!$A$8:$A$70,DADOS!$F$8:$F$70,"",0,1)</f>
        <v>CLORIDRATO DE LIDOCAÍNA + EPINEFRINA; 20 MG/ML (2%) + 5 MCG/ML (1:200.000); SOLUÇÃO INJETÁVEL. - REGISTRADO NA ANVISA COMO MEDICAMENTO. | APRESENTAÇÃO: FRASCO-AMPOLA 20 ML</v>
      </c>
      <c r="E22" s="44" t="str">
        <f>_xlfn.XLOOKUP($B22,DADOS!$A$8:$A$70,DADOS!$H$8:$H$70,"",0,1)</f>
        <v>FRA</v>
      </c>
      <c r="F22" s="44">
        <f>_xlfn.XLOOKUP($B22,DADOS!$A$8:$A$70,DADOS!$J$8:$J$70,"",0,1)</f>
        <v>383.33333333333331</v>
      </c>
    </row>
    <row r="23" spans="2:6" ht="60">
      <c r="B23" s="44">
        <v>15</v>
      </c>
      <c r="C23" s="57">
        <f>_xlfn.XLOOKUP($B23,DADOS!$A$8:$A$70,DADOS!$B$8:$B$70,"",0,1)</f>
        <v>400678</v>
      </c>
      <c r="D23" s="279" t="str">
        <f>_xlfn.XLOOKUP($B23,DADOS!$A$8:$A$70,DADOS!$F$8:$F$70,"",0,1)</f>
        <v xml:space="preserve">CLORIDRATO DE LIDOCAÍNA; 20 MG/ML (2%); SOLUÇÃO INJETÁVEL. - REGISTRADO NA ANVISA COMO MEDICAMENTO. | APRESENTAÇÃO: FRASCO-AMPOLA 20 ML </v>
      </c>
      <c r="E23" s="44" t="str">
        <f>_xlfn.XLOOKUP($B23,DADOS!$A$8:$A$70,DADOS!$H$8:$H$70,"",0,1)</f>
        <v>FRA</v>
      </c>
      <c r="F23" s="44">
        <f>_xlfn.XLOOKUP($B23,DADOS!$A$8:$A$70,DADOS!$J$8:$J$70,"",0,1)</f>
        <v>1350</v>
      </c>
    </row>
    <row r="24" spans="2:6" ht="45">
      <c r="B24" s="44">
        <v>16</v>
      </c>
      <c r="C24" s="57">
        <f>_xlfn.XLOOKUP($B24,DADOS!$A$8:$A$70,DADOS!$B$8:$B$70,"",0,1)</f>
        <v>400375</v>
      </c>
      <c r="D24" s="279" t="str">
        <f>_xlfn.XLOOKUP($B24,DADOS!$A$8:$A$70,DADOS!$F$8:$F$70,"",0,1)</f>
        <v>LORAZEPAM; 2 MG; COMPRIMIDO. - REGISTRADO NA ANVISA COMO MEDICAMENTO. | APRESENTAÇÃO: COMPRIMIDO</v>
      </c>
      <c r="E24" s="44" t="str">
        <f>_xlfn.XLOOKUP($B24,DADOS!$A$8:$A$70,DADOS!$H$8:$H$70,"",0,1)</f>
        <v>CMP</v>
      </c>
      <c r="F24" s="44">
        <f>_xlfn.XLOOKUP($B24,DADOS!$A$8:$A$70,DADOS!$J$8:$J$70,"",0,1)</f>
        <v>1800</v>
      </c>
    </row>
    <row r="25" spans="2:6" ht="60">
      <c r="B25" s="44">
        <v>17</v>
      </c>
      <c r="C25" s="57">
        <f>_xlfn.XLOOKUP($B25,DADOS!$A$8:$A$70,DADOS!$B$8:$B$70,"",0,1)</f>
        <v>400306</v>
      </c>
      <c r="D25" s="279" t="str">
        <f>_xlfn.XLOOKUP($B25,DADOS!$A$8:$A$70,DADOS!$F$8:$F$70,"",0,1)</f>
        <v xml:space="preserve">MALEATO DE LEVOMEPROMAZINA; 40 MG/ML (4%); SOLUÇÃO ORAL. - REGISTRADO NA ANVISA COMO MEDICAMENTO. | APRESENTAÇÃO: FRASCO 20 ML </v>
      </c>
      <c r="E25" s="44" t="str">
        <f>_xlfn.XLOOKUP($B25,DADOS!$A$8:$A$70,DADOS!$H$8:$H$70,"",0,1)</f>
        <v>FR</v>
      </c>
      <c r="F25" s="44">
        <f>_xlfn.XLOOKUP($B25,DADOS!$A$8:$A$70,DADOS!$J$8:$J$70,"",0,1)</f>
        <v>13.333333333333334</v>
      </c>
    </row>
    <row r="26" spans="2:6" ht="60">
      <c r="B26" s="44">
        <v>18</v>
      </c>
      <c r="C26" s="57">
        <f>_xlfn.XLOOKUP($B26,DADOS!$A$8:$A$70,DADOS!$B$8:$B$70,"",0,1)</f>
        <v>400779</v>
      </c>
      <c r="D26" s="279" t="str">
        <f>_xlfn.XLOOKUP($B26,DADOS!$A$8:$A$70,DADOS!$F$8:$F$70,"",0,1)</f>
        <v>CLORIDRATO DE METADONA; 10 MG; COMPRIMIDO. - REGISTRADO NA ANVISA COMO MEDICAMENTO. | APRESENTAÇÃO: COMPRIMIDO</v>
      </c>
      <c r="E26" s="44" t="str">
        <f>_xlfn.XLOOKUP($B26,DADOS!$A$8:$A$70,DADOS!$H$8:$H$70,"",0,1)</f>
        <v>CMP</v>
      </c>
      <c r="F26" s="44">
        <f>_xlfn.XLOOKUP($B26,DADOS!$A$8:$A$70,DADOS!$J$8:$J$70,"",0,1)</f>
        <v>2266.6666666666665</v>
      </c>
    </row>
    <row r="27" spans="2:6" ht="60">
      <c r="B27" s="44">
        <v>19</v>
      </c>
      <c r="C27" s="57">
        <f>_xlfn.XLOOKUP($B27,DADOS!$A$8:$A$70,DADOS!$B$8:$B$70,"",0,1)</f>
        <v>401288</v>
      </c>
      <c r="D27" s="279" t="str">
        <f>_xlfn.XLOOKUP($B27,DADOS!$A$8:$A$70,DADOS!$F$8:$F$70,"",0,1)</f>
        <v>CLORIDRATO DE MIDAZOLAM; 5 MG/ML; SOLUÇÃO INJETÁVEL. - REGISTRADO NA ANVISA COMO MEDICAMENTO. | APRESENTAÇÃO: AMPOLA 3 ML</v>
      </c>
      <c r="E27" s="44" t="str">
        <f>_xlfn.XLOOKUP($B27,DADOS!$A$8:$A$70,DADOS!$H$8:$H$70,"",0,1)</f>
        <v>AMP</v>
      </c>
      <c r="F27" s="44">
        <f>_xlfn.XLOOKUP($B27,DADOS!$A$8:$A$70,DADOS!$J$8:$J$70,"",0,1)</f>
        <v>166.66666666666666</v>
      </c>
    </row>
    <row r="28" spans="2:6" ht="60">
      <c r="B28" s="44">
        <v>20</v>
      </c>
      <c r="C28" s="57">
        <f>_xlfn.XLOOKUP($B28,DADOS!$A$8:$A$70,DADOS!$B$8:$B$70,"",0,1)</f>
        <v>402021</v>
      </c>
      <c r="D28" s="279" t="str">
        <f>_xlfn.XLOOKUP($B28,DADOS!$A$8:$A$70,DADOS!$F$8:$F$70,"",0,1)</f>
        <v>MALEATO DE MIDAZOLAM; 15 MG; COMPRIMIDO. - REGISTRADO NA ANVISA COMO MEDICAMENTO. | APRESENTAÇÃO: COMPRIMIDO</v>
      </c>
      <c r="E28" s="44" t="str">
        <f>_xlfn.XLOOKUP($B28,DADOS!$A$8:$A$70,DADOS!$H$8:$H$70,"",0,1)</f>
        <v>CMP</v>
      </c>
      <c r="F28" s="44">
        <f>_xlfn.XLOOKUP($B28,DADOS!$A$8:$A$70,DADOS!$J$8:$J$70,"",0,1)</f>
        <v>66.666666666666671</v>
      </c>
    </row>
    <row r="29" spans="2:6" ht="60">
      <c r="B29" s="44">
        <v>21</v>
      </c>
      <c r="C29" s="57">
        <f>_xlfn.XLOOKUP($B29,DADOS!$A$8:$A$70,DADOS!$B$8:$B$70,"",0,1)</f>
        <v>401998</v>
      </c>
      <c r="D29" s="279" t="str">
        <f>_xlfn.XLOOKUP($B29,DADOS!$A$8:$A$70,DADOS!$F$8:$F$70,"",0,1)</f>
        <v xml:space="preserve">CLORIDRATO DE MIDAZOLAM; 2 MG/ML; SOLUÇÃO ORAL. - REGISTRADO NA ANVISA COMO MEDICAMENTO. | APRESENTAÇÃO: FRASCO 10 ML </v>
      </c>
      <c r="E29" s="44" t="str">
        <f>_xlfn.XLOOKUP($B29,DADOS!$A$8:$A$70,DADOS!$H$8:$H$70,"",0,1)</f>
        <v>FR</v>
      </c>
      <c r="F29" s="44">
        <f>_xlfn.XLOOKUP($B29,DADOS!$A$8:$A$70,DADOS!$J$8:$J$70,"",0,1)</f>
        <v>1.3333333333333333</v>
      </c>
    </row>
    <row r="30" spans="2:6" ht="60">
      <c r="B30" s="44">
        <v>22</v>
      </c>
      <c r="C30" s="57">
        <f>_xlfn.XLOOKUP($B30,DADOS!$A$8:$A$70,DADOS!$B$8:$B$70,"",0,1)</f>
        <v>401668</v>
      </c>
      <c r="D30" s="279" t="str">
        <f>_xlfn.XLOOKUP($B30,DADOS!$A$8:$A$70,DADOS!$F$8:$F$70,"",0,1)</f>
        <v>CLORIDRATO DE MIDAZOLAM; 1 MG/ML; SOLUÇÃO INJETÁVEL. - REGISTRADO NA ANVISA COMO MEDICAMENTO. | APRESENTAÇÃO: AMPOLA 5 ML</v>
      </c>
      <c r="E30" s="44" t="str">
        <f>_xlfn.XLOOKUP($B30,DADOS!$A$8:$A$70,DADOS!$H$8:$H$70,"",0,1)</f>
        <v>AMP</v>
      </c>
      <c r="F30" s="44">
        <f>_xlfn.XLOOKUP($B30,DADOS!$A$8:$A$70,DADOS!$J$8:$J$70,"",0,1)</f>
        <v>1266</v>
      </c>
    </row>
    <row r="31" spans="2:6" ht="60">
      <c r="B31" s="44">
        <v>23</v>
      </c>
      <c r="C31" s="57">
        <f>_xlfn.XLOOKUP($B31,DADOS!$A$8:$A$70,DADOS!$B$8:$B$70,"",0,1)</f>
        <v>401183</v>
      </c>
      <c r="D31" s="279" t="str">
        <f>_xlfn.XLOOKUP($B31,DADOS!$A$8:$A$70,DADOS!$F$8:$F$70,"",0,1)</f>
        <v>CLORIDRATO DE MIDAZOLAM; 5 MG/ML; SOLUÇÃO INJETÁVEL. - REGISTRADO NA ANVISA COMO MEDICAMENTO. | APRESENTAÇÃO: AMPOLA 10 ML</v>
      </c>
      <c r="E31" s="44" t="str">
        <f>_xlfn.XLOOKUP($B31,DADOS!$A$8:$A$70,DADOS!$H$8:$H$70,"",0,1)</f>
        <v>AMP</v>
      </c>
      <c r="F31" s="44">
        <f>_xlfn.XLOOKUP($B31,DADOS!$A$8:$A$70,DADOS!$J$8:$J$70,"",0,1)</f>
        <v>7362.666666666667</v>
      </c>
    </row>
    <row r="32" spans="2:6">
      <c r="B32" s="44">
        <v>24</v>
      </c>
      <c r="C32" s="57">
        <f>_xlfn.XLOOKUP($B32,DADOS!$A$8:$A$70,DADOS!$B$8:$B$70,"",0,1)</f>
        <v>401463</v>
      </c>
      <c r="D32" s="279" t="str">
        <f>_xlfn.XLOOKUP($B32,DADOS!$A$8:$A$70,DADOS!$F$8:$F$70,"",0,1)</f>
        <v>MITOTANO; 500 MG; COMPRIMIDO</v>
      </c>
      <c r="E32" s="44" t="str">
        <f>_xlfn.XLOOKUP($B32,DADOS!$A$8:$A$70,DADOS!$H$8:$H$70,"",0,1)</f>
        <v>CMP</v>
      </c>
      <c r="F32" s="44">
        <f>_xlfn.XLOOKUP($B32,DADOS!$A$8:$A$70,DADOS!$J$8:$J$70,"",0,1)</f>
        <v>0</v>
      </c>
    </row>
    <row r="33" spans="2:6" ht="60">
      <c r="B33" s="44">
        <v>25</v>
      </c>
      <c r="C33" s="57">
        <f>_xlfn.XLOOKUP($B33,DADOS!$A$8:$A$70,DADOS!$B$8:$B$70,"",0,1)</f>
        <v>401679</v>
      </c>
      <c r="D33" s="279" t="str">
        <f>_xlfn.XLOOKUP($B33,DADOS!$A$8:$A$70,DADOS!$F$8:$F$70,"",0,1)</f>
        <v xml:space="preserve">CLORIDRATO DE MITOXANTRONA; 2 MG/ML; SOLUÇÃO INJETÁVEL. - REGISTRADO NA ANVISA COMO MEDICAMENTO. | APRESENTAÇÃO: FRASCO-AMPOLA 10 ML </v>
      </c>
      <c r="E33" s="44" t="str">
        <f>_xlfn.XLOOKUP($B33,DADOS!$A$8:$A$70,DADOS!$H$8:$H$70,"",0,1)</f>
        <v>FRA</v>
      </c>
      <c r="F33" s="44">
        <f>_xlfn.XLOOKUP($B33,DADOS!$A$8:$A$70,DADOS!$J$8:$J$70,"",0,1)</f>
        <v>4.333333333333333</v>
      </c>
    </row>
    <row r="34" spans="2:6" ht="60">
      <c r="B34" s="44">
        <v>26</v>
      </c>
      <c r="C34" s="57">
        <f>_xlfn.XLOOKUP($B34,DADOS!$A$8:$A$70,DADOS!$B$8:$B$70,"",0,1)</f>
        <v>402471</v>
      </c>
      <c r="D34" s="279" t="str">
        <f>_xlfn.XLOOKUP($B34,DADOS!$A$8:$A$70,DADOS!$F$8:$F$70,"",0,1)</f>
        <v>SULFATO DE MORFINA; 0,1 MG/ML; SOLUÇÃO INJETÁVEL. - REGISTRADO NA ANVISA COMO MEDICAMENTO. | APRESENTAÇÃO: AMPOLA 1 ML</v>
      </c>
      <c r="E34" s="44" t="str">
        <f>_xlfn.XLOOKUP($B34,DADOS!$A$8:$A$70,DADOS!$H$8:$H$70,"",0,1)</f>
        <v>AMP</v>
      </c>
      <c r="F34" s="44">
        <f>_xlfn.XLOOKUP($B34,DADOS!$A$8:$A$70,DADOS!$J$8:$J$70,"",0,1)</f>
        <v>250</v>
      </c>
    </row>
    <row r="35" spans="2:6" ht="60">
      <c r="B35" s="44">
        <v>27</v>
      </c>
      <c r="C35" s="57">
        <f>_xlfn.XLOOKUP($B35,DADOS!$A$8:$A$70,DADOS!$B$8:$B$70,"",0,1)</f>
        <v>402548</v>
      </c>
      <c r="D35" s="279" t="str">
        <f>_xlfn.XLOOKUP($B35,DADOS!$A$8:$A$70,DADOS!$F$8:$F$70,"",0,1)</f>
        <v>SULFATO DE MORFINA; 10 MG/ML; SOLUÇÃO ORAL. - REGISTRADO NA ANVISA COMO MEDICAMENTO. | APRESENTAÇÃO: FRASCO 60 ML</v>
      </c>
      <c r="E35" s="44" t="str">
        <f>_xlfn.XLOOKUP($B35,DADOS!$A$8:$A$70,DADOS!$H$8:$H$70,"",0,1)</f>
        <v>FR</v>
      </c>
      <c r="F35" s="44">
        <f>_xlfn.XLOOKUP($B35,DADOS!$A$8:$A$70,DADOS!$J$8:$J$70,"",0,1)</f>
        <v>4.666666666666667</v>
      </c>
    </row>
    <row r="36" spans="2:6" ht="60">
      <c r="B36" s="44">
        <v>28</v>
      </c>
      <c r="C36" s="57">
        <f>_xlfn.XLOOKUP($B36,DADOS!$A$8:$A$70,DADOS!$B$8:$B$70,"",0,1)</f>
        <v>400218</v>
      </c>
      <c r="D36" s="279" t="str">
        <f>_xlfn.XLOOKUP($B36,DADOS!$A$8:$A$70,DADOS!$F$8:$F$70,"",0,1)</f>
        <v>SULFATO DE MORFINA; 1 MG/ML; SOLUÇÃO INJETÁVEL. - REGISTRADO NA ANVISA COMO MEDICAMENTO. | APRESENTAÇÃO: AMPOLA 2 ML</v>
      </c>
      <c r="E36" s="44" t="str">
        <f>_xlfn.XLOOKUP($B36,DADOS!$A$8:$A$70,DADOS!$H$8:$H$70,"",0,1)</f>
        <v>AMP</v>
      </c>
      <c r="F36" s="44">
        <f>_xlfn.XLOOKUP($B36,DADOS!$A$8:$A$70,DADOS!$J$8:$J$70,"",0,1)</f>
        <v>1383.3333333333333</v>
      </c>
    </row>
    <row r="37" spans="2:6" ht="45">
      <c r="B37" s="44">
        <v>29</v>
      </c>
      <c r="C37" s="57">
        <f>_xlfn.XLOOKUP($B37,DADOS!$A$8:$A$70,DADOS!$B$8:$B$70,"",0,1)</f>
        <v>401448</v>
      </c>
      <c r="D37" s="279" t="str">
        <f>_xlfn.XLOOKUP($B37,DADOS!$A$8:$A$70,DADOS!$F$8:$F$70,"",0,1)</f>
        <v>SULFATO DE MORFINA; 10 MG; COMPRIMIDO. - REGISTRADO NA ANVISA COMO MEDICAMENTO. | APRESENTAÇÃO: COMPRIMIDO</v>
      </c>
      <c r="E37" s="44" t="str">
        <f>_xlfn.XLOOKUP($B37,DADOS!$A$8:$A$70,DADOS!$H$8:$H$70,"",0,1)</f>
        <v>CMP</v>
      </c>
      <c r="F37" s="44">
        <f>_xlfn.XLOOKUP($B37,DADOS!$A$8:$A$70,DADOS!$J$8:$J$70,"",0,1)</f>
        <v>18350</v>
      </c>
    </row>
    <row r="38" spans="2:6" ht="60">
      <c r="B38" s="44">
        <v>30</v>
      </c>
      <c r="C38" s="57">
        <f>_xlfn.XLOOKUP($B38,DADOS!$A$8:$A$70,DADOS!$B$8:$B$70,"",0,1)</f>
        <v>401885</v>
      </c>
      <c r="D38" s="279" t="str">
        <f>_xlfn.XLOOKUP($B38,DADOS!$A$8:$A$70,DADOS!$F$8:$F$70,"",0,1)</f>
        <v>SULFATO DE MORFINA; 10 MG/ML; SOLUÇÃO INJETÁVEL. - REGISTRADO NA ANVISA COMO MEDICAMENTO. | APRESENTAÇÃO: AMPOLA 1 ML</v>
      </c>
      <c r="E38" s="44" t="str">
        <f>_xlfn.XLOOKUP($B38,DADOS!$A$8:$A$70,DADOS!$H$8:$H$70,"",0,1)</f>
        <v>AMP</v>
      </c>
      <c r="F38" s="44">
        <f>_xlfn.XLOOKUP($B38,DADOS!$A$8:$A$70,DADOS!$J$8:$J$70,"",0,1)</f>
        <v>4200.666666666667</v>
      </c>
    </row>
    <row r="39" spans="2:6" ht="45">
      <c r="B39" s="44">
        <v>31</v>
      </c>
      <c r="C39" s="57">
        <f>_xlfn.XLOOKUP($B39,DADOS!$A$8:$A$70,DADOS!$B$8:$B$70,"",0,1)</f>
        <v>402136</v>
      </c>
      <c r="D39" s="279" t="str">
        <f>_xlfn.XLOOKUP($B39,DADOS!$A$8:$A$70,DADOS!$F$8:$F$70,"",0,1)</f>
        <v>SULFATO DE MORFINA; 30 MG; COMPRIMIDO. - REGISTRADO NA ANVISA COMO MEDICAMENTO. | APRESENTAÇÃO: COMPRIMIDO</v>
      </c>
      <c r="E39" s="44" t="str">
        <f>_xlfn.XLOOKUP($B39,DADOS!$A$8:$A$70,DADOS!$H$8:$H$70,"",0,1)</f>
        <v>CMP</v>
      </c>
      <c r="F39" s="44">
        <f>_xlfn.XLOOKUP($B39,DADOS!$A$8:$A$70,DADOS!$J$8:$J$70,"",0,1)</f>
        <v>5100</v>
      </c>
    </row>
    <row r="40" spans="2:6" ht="60">
      <c r="B40" s="44">
        <v>32</v>
      </c>
      <c r="C40" s="57">
        <f>_xlfn.XLOOKUP($B40,DADOS!$A$8:$A$70,DADOS!$B$8:$B$70,"",0,1)</f>
        <v>402119</v>
      </c>
      <c r="D40" s="279" t="str">
        <f>_xlfn.XLOOKUP($B40,DADOS!$A$8:$A$70,DADOS!$F$8:$F$70,"",0,1)</f>
        <v>CLORIDRATO DE NALOXONA; 0,4 MG/ML; SOLUÇÃO INJETÁVEL. - REGISTRADO NA ANVISA COMO MEDICAMENTO. | APRESENTAÇÃO: AMPOLA 1 ML</v>
      </c>
      <c r="E40" s="44" t="str">
        <f>_xlfn.XLOOKUP($B40,DADOS!$A$8:$A$70,DADOS!$H$8:$H$70,"",0,1)</f>
        <v>AMP</v>
      </c>
      <c r="F40" s="44">
        <f>_xlfn.XLOOKUP($B40,DADOS!$A$8:$A$70,DADOS!$J$8:$J$70,"",0,1)</f>
        <v>20</v>
      </c>
    </row>
    <row r="41" spans="2:6" ht="30">
      <c r="B41" s="44">
        <v>33</v>
      </c>
      <c r="C41" s="57">
        <f>_xlfn.XLOOKUP($B41,DADOS!$A$8:$A$70,DADOS!$B$8:$B$70,"",0,1)</f>
        <v>405699</v>
      </c>
      <c r="D41" s="279" t="str">
        <f>_xlfn.XLOOKUP($B41,DADOS!$A$8:$A$70,DADOS!$F$8:$F$70,"",0,1)</f>
        <v>NILOTINIBE; 200 MG; CÁPSULA. - REGISTRADO NA ANVISA COMO MEDICAMENTO</v>
      </c>
      <c r="E41" s="44" t="str">
        <f>_xlfn.XLOOKUP($B41,DADOS!$A$8:$A$70,DADOS!$H$8:$H$70,"",0,1)</f>
        <v>CAP</v>
      </c>
      <c r="F41" s="44">
        <f>_xlfn.XLOOKUP($B41,DADOS!$A$8:$A$70,DADOS!$J$8:$J$70,"",0,1)</f>
        <v>0</v>
      </c>
    </row>
    <row r="42" spans="2:6" ht="60">
      <c r="B42" s="44">
        <v>34</v>
      </c>
      <c r="C42" s="57">
        <f>_xlfn.XLOOKUP($B42,DADOS!$A$8:$A$70,DADOS!$B$8:$B$70,"",0,1)</f>
        <v>404849</v>
      </c>
      <c r="D42" s="279" t="str">
        <f>_xlfn.XLOOKUP($B42,DADOS!$A$8:$A$70,DADOS!$F$8:$F$70,"",0,1)</f>
        <v>ACETATO DE OCTREOTIDA; 0,5 MG/ML; SOLUÇÃO INJETÁVEL. - REGISTRADO NA ANVISA COMO MEDICAMENTO. | APRESENTAÇÃO: AMPOLA 1 ML</v>
      </c>
      <c r="E42" s="44" t="str">
        <f>_xlfn.XLOOKUP($B42,DADOS!$A$8:$A$70,DADOS!$H$8:$H$70,"",0,1)</f>
        <v>AMP</v>
      </c>
      <c r="F42" s="44">
        <f>_xlfn.XLOOKUP($B42,DADOS!$A$8:$A$70,DADOS!$J$8:$J$70,"",0,1)</f>
        <v>6.666666666666667</v>
      </c>
    </row>
    <row r="43" spans="2:6" ht="30">
      <c r="B43" s="44">
        <v>35</v>
      </c>
      <c r="C43" s="57">
        <f>_xlfn.XLOOKUP($B43,DADOS!$A$8:$A$70,DADOS!$B$8:$B$70,"",0,1)</f>
        <v>405689</v>
      </c>
      <c r="D43" s="279" t="str">
        <f>_xlfn.XLOOKUP($B43,DADOS!$A$8:$A$70,DADOS!$F$8:$F$70,"",0,1)</f>
        <v>OLANZAPINA; 10 MG; COMPRIMIDO. - REGISTRADO NA ANVISA COMO MEDICAMENTO.</v>
      </c>
      <c r="E43" s="44" t="str">
        <f>_xlfn.XLOOKUP($B43,DADOS!$A$8:$A$70,DADOS!$H$8:$H$70,"",0,1)</f>
        <v>CMP</v>
      </c>
      <c r="F43" s="44">
        <f>_xlfn.XLOOKUP($B43,DADOS!$A$8:$A$70,DADOS!$J$8:$J$70,"",0,1)</f>
        <v>0</v>
      </c>
    </row>
    <row r="44" spans="2:6" ht="30">
      <c r="B44" s="44">
        <v>36</v>
      </c>
      <c r="C44" s="57">
        <f>_xlfn.XLOOKUP($B44,DADOS!$A$8:$A$70,DADOS!$B$8:$B$70,"",0,1)</f>
        <v>405687</v>
      </c>
      <c r="D44" s="279" t="str">
        <f>_xlfn.XLOOKUP($B44,DADOS!$A$8:$A$70,DADOS!$F$8:$F$70,"",0,1)</f>
        <v>OLANZAPINA; 5 MG; COMPRIMIDO. - REGISTRADO NA ANVISA COMO MEDICAMENTO.</v>
      </c>
      <c r="E44" s="44" t="str">
        <f>_xlfn.XLOOKUP($B44,DADOS!$A$8:$A$70,DADOS!$H$8:$H$70,"",0,1)</f>
        <v>CMP</v>
      </c>
      <c r="F44" s="44">
        <f>_xlfn.XLOOKUP($B44,DADOS!$A$8:$A$70,DADOS!$J$8:$J$70,"",0,1)</f>
        <v>0</v>
      </c>
    </row>
    <row r="45" spans="2:6" ht="60">
      <c r="B45" s="44">
        <v>37</v>
      </c>
      <c r="C45" s="57">
        <f>_xlfn.XLOOKUP($B45,DADOS!$A$8:$A$70,DADOS!$B$8:$B$70,"",0,1)</f>
        <v>402669</v>
      </c>
      <c r="D45" s="279" t="str">
        <f>_xlfn.XLOOKUP($B45,DADOS!$A$8:$A$70,DADOS!$F$8:$F$70,"",0,1)</f>
        <v>BROMETO DE PANCURÔNIO; 2 MG/ML; SOLUÇÃO INJETÁVEL. - REGISTRADO NA ANVISA COMO MEDICAMENTO. | APRESENTAÇÃO: AMPOLA 2 ML</v>
      </c>
      <c r="E45" s="44" t="str">
        <f>_xlfn.XLOOKUP($B45,DADOS!$A$8:$A$70,DADOS!$H$8:$H$70,"",0,1)</f>
        <v>AMP</v>
      </c>
      <c r="F45" s="44">
        <f>_xlfn.XLOOKUP($B45,DADOS!$A$8:$A$70,DADOS!$J$8:$J$70,"",0,1)</f>
        <v>66.666666666666671</v>
      </c>
    </row>
    <row r="46" spans="2:6" ht="30">
      <c r="B46" s="44">
        <v>38</v>
      </c>
      <c r="C46" s="57">
        <f>_xlfn.XLOOKUP($B46,DADOS!$A$8:$A$70,DADOS!$B$8:$B$70,"",0,1)</f>
        <v>400638</v>
      </c>
      <c r="D46" s="279" t="str">
        <f>_xlfn.XLOOKUP($B46,DADOS!$A$8:$A$70,DADOS!$F$8:$F$70,"",0,1)</f>
        <v>PENTOXIFILINA; 20 MG/ML; SOLUCAO INJETAVEL; AMPOLA; 5 ML</v>
      </c>
      <c r="E46" s="44" t="str">
        <f>_xlfn.XLOOKUP($B46,DADOS!$A$8:$A$70,DADOS!$H$8:$H$70,"",0,1)</f>
        <v>AMP</v>
      </c>
      <c r="F46" s="44">
        <f>_xlfn.XLOOKUP($B46,DADOS!$A$8:$A$70,DADOS!$J$8:$J$70,"",0,1)</f>
        <v>0</v>
      </c>
    </row>
    <row r="47" spans="2:6" ht="60">
      <c r="B47" s="44">
        <v>39</v>
      </c>
      <c r="C47" s="57">
        <f>_xlfn.XLOOKUP($B47,DADOS!$A$8:$A$70,DADOS!$B$8:$B$70,"",0,1)</f>
        <v>400097</v>
      </c>
      <c r="D47" s="279" t="str">
        <f>_xlfn.XLOOKUP($B47,DADOS!$A$8:$A$70,DADOS!$F$8:$F$70,"",0,1)</f>
        <v>PENTOXIFILINA; 400 MG; COMPRIMIDO REVESTIDO DE LIBERAÇÃO PROLONGADA. - REGISTRADO NA ANVISA COMO MEDICAMENTO. | APRESENTAÇÃO: COMPRIMIDO</v>
      </c>
      <c r="E47" s="44" t="str">
        <f>_xlfn.XLOOKUP($B47,DADOS!$A$8:$A$70,DADOS!$H$8:$H$70,"",0,1)</f>
        <v>CMP</v>
      </c>
      <c r="F47" s="44">
        <f>_xlfn.XLOOKUP($B47,DADOS!$A$8:$A$70,DADOS!$J$8:$J$70,"",0,1)</f>
        <v>66.666666666666671</v>
      </c>
    </row>
    <row r="48" spans="2:6" ht="60">
      <c r="B48" s="44">
        <v>40</v>
      </c>
      <c r="C48" s="57">
        <f>_xlfn.XLOOKUP($B48,DADOS!$A$8:$A$70,DADOS!$B$8:$B$70,"",0,1)</f>
        <v>401790</v>
      </c>
      <c r="D48" s="279" t="str">
        <f>_xlfn.XLOOKUP($B48,DADOS!$A$8:$A$70,DADOS!$F$8:$F$70,"",0,1)</f>
        <v xml:space="preserve">CLORIDRATO DE PETIDINA; 50 MG/ML; SOLUÇÃO INJETÁVEL. - REGISTRADO NA ANVISA COMO MEDICAMENTO. | APRESENTAÇÃO: AMPOLA 2 ML </v>
      </c>
      <c r="E48" s="44" t="str">
        <f>_xlfn.XLOOKUP($B48,DADOS!$A$8:$A$70,DADOS!$H$8:$H$70,"",0,1)</f>
        <v>AMP</v>
      </c>
      <c r="F48" s="44">
        <f>_xlfn.XLOOKUP($B48,DADOS!$A$8:$A$70,DADOS!$J$8:$J$70,"",0,1)</f>
        <v>0</v>
      </c>
    </row>
    <row r="49" spans="2:6" ht="45">
      <c r="B49" s="44">
        <v>41</v>
      </c>
      <c r="C49" s="57">
        <f>_xlfn.XLOOKUP($B49,DADOS!$A$8:$A$70,DADOS!$B$8:$B$70,"",0,1)</f>
        <v>400393</v>
      </c>
      <c r="D49" s="279" t="str">
        <f>_xlfn.XLOOKUP($B49,DADOS!$A$8:$A$70,DADOS!$F$8:$F$70,"",0,1)</f>
        <v>PROGESTERONA; 100 MG; CAPSULA. - REGISTRADO NA ANVISA COMO MEDICAMENTO. | APRESENTAÇÃO: CÁPSULA</v>
      </c>
      <c r="E49" s="44" t="str">
        <f>_xlfn.XLOOKUP($B49,DADOS!$A$8:$A$70,DADOS!$H$8:$H$70,"",0,1)</f>
        <v>CAP</v>
      </c>
      <c r="F49" s="44">
        <f>_xlfn.XLOOKUP($B49,DADOS!$A$8:$A$70,DADOS!$J$8:$J$70,"",0,1)</f>
        <v>50</v>
      </c>
    </row>
    <row r="50" spans="2:6" ht="75">
      <c r="B50" s="44">
        <v>42</v>
      </c>
      <c r="C50" s="57">
        <f>_xlfn.XLOOKUP($B50,DADOS!$A$8:$A$70,DADOS!$B$8:$B$70,"",0,1)</f>
        <v>401511</v>
      </c>
      <c r="D50" s="279" t="str">
        <f>_xlfn.XLOOKUP($B50,DADOS!$A$8:$A$70,DADOS!$F$8:$F$70,"",0,1)</f>
        <v xml:space="preserve">PROPOFOL; 10 MG/ML (1%); EMULSÃO INJETÁVEL. APRESENTAÇÃO: AMPOLA OU FRASCO-AMPOLA 20 ML.. - REGISTRADO NA ANVISA COMO MEDICAMENTO. | APRESENTAÇÃO: UNIDADE 20 ML </v>
      </c>
      <c r="E50" s="44" t="str">
        <f>_xlfn.XLOOKUP($B50,DADOS!$A$8:$A$70,DADOS!$H$8:$H$70,"",0,1)</f>
        <v>AMP</v>
      </c>
      <c r="F50" s="44">
        <f>_xlfn.XLOOKUP($B50,DADOS!$A$8:$A$70,DADOS!$J$8:$J$70,"",0,1)</f>
        <v>4773.666666666667</v>
      </c>
    </row>
    <row r="51" spans="2:6" ht="45">
      <c r="B51" s="44">
        <v>43</v>
      </c>
      <c r="C51" s="57">
        <f>_xlfn.XLOOKUP($B51,DADOS!$A$8:$A$70,DADOS!$B$8:$B$70,"",0,1)</f>
        <v>405694</v>
      </c>
      <c r="D51" s="279" t="str">
        <f>_xlfn.XLOOKUP($B51,DADOS!$A$8:$A$70,DADOS!$F$8:$F$70,"",0,1)</f>
        <v>HEMIFUMARATO DE QUETIAPINA; 25 MG; COMPRIMIDO - REGISTRADO NA ANVISA COMO MEDICAMENTO</v>
      </c>
      <c r="E51" s="44" t="str">
        <f>_xlfn.XLOOKUP($B51,DADOS!$A$8:$A$70,DADOS!$H$8:$H$70,"",0,1)</f>
        <v>CMP</v>
      </c>
      <c r="F51" s="44">
        <f>_xlfn.XLOOKUP($B51,DADOS!$A$8:$A$70,DADOS!$J$8:$J$70,"",0,1)</f>
        <v>0</v>
      </c>
    </row>
    <row r="52" spans="2:6" ht="60">
      <c r="B52" s="44">
        <v>44</v>
      </c>
      <c r="C52" s="57">
        <f>_xlfn.XLOOKUP($B52,DADOS!$A$8:$A$70,DADOS!$B$8:$B$70,"",0,1)</f>
        <v>400143</v>
      </c>
      <c r="D52" s="279" t="str">
        <f>_xlfn.XLOOKUP($B52,DADOS!$A$8:$A$70,DADOS!$F$8:$F$70,"",0,1)</f>
        <v>CLORIDRATO DE REMIFENTANILA; 2 MG; PÓ LIOFILIZADO INJETÁVEL. - REGISTRADO NA ANVISA COMO MEDICAMENTO. | APRESENTAÇÃO: FRASCO-AMPOLA</v>
      </c>
      <c r="E52" s="44" t="str">
        <f>_xlfn.XLOOKUP($B52,DADOS!$A$8:$A$70,DADOS!$H$8:$H$70,"",0,1)</f>
        <v>FRA</v>
      </c>
      <c r="F52" s="44">
        <f>_xlfn.XLOOKUP($B52,DADOS!$A$8:$A$70,DADOS!$J$8:$J$70,"",0,1)</f>
        <v>313.66666666666669</v>
      </c>
    </row>
    <row r="53" spans="2:6" ht="45">
      <c r="B53" s="44">
        <v>45</v>
      </c>
      <c r="C53" s="57">
        <f>_xlfn.XLOOKUP($B53,DADOS!$A$8:$A$70,DADOS!$B$8:$B$70,"",0,1)</f>
        <v>401540</v>
      </c>
      <c r="D53" s="279" t="str">
        <f>_xlfn.XLOOKUP($B53,DADOS!$A$8:$A$70,DADOS!$F$8:$F$70,"",0,1)</f>
        <v>RISPERIDONA; 2 MG; COMPRIMIDO. - REGISTRADO NA ANVISA COMO MEDICAMENTO. | APRESENTAÇÃO: COMPRIMIDO</v>
      </c>
      <c r="E53" s="44" t="str">
        <f>_xlfn.XLOOKUP($B53,DADOS!$A$8:$A$70,DADOS!$H$8:$H$70,"",0,1)</f>
        <v>CMP</v>
      </c>
      <c r="F53" s="44">
        <f>_xlfn.XLOOKUP($B53,DADOS!$A$8:$A$70,DADOS!$J$8:$J$70,"",0,1)</f>
        <v>1800</v>
      </c>
    </row>
    <row r="54" spans="2:6" ht="60">
      <c r="B54" s="44">
        <v>46</v>
      </c>
      <c r="C54" s="57">
        <f>_xlfn.XLOOKUP($B54,DADOS!$A$8:$A$70,DADOS!$B$8:$B$70,"",0,1)</f>
        <v>401944</v>
      </c>
      <c r="D54" s="279" t="str">
        <f>_xlfn.XLOOKUP($B54,DADOS!$A$8:$A$70,DADOS!$F$8:$F$70,"",0,1)</f>
        <v xml:space="preserve">BROMETO DE ROCURÔNIO; 10 MG/ML; SOLUÇÃO INJETÁVEL. - REGISTRADO NA ANVISA COMO MEDICAMENTO. | APRESENTAÇÃO: FRASCO-AMPOLA 5 ML </v>
      </c>
      <c r="E54" s="44" t="str">
        <f>_xlfn.XLOOKUP($B54,DADOS!$A$8:$A$70,DADOS!$H$8:$H$70,"",0,1)</f>
        <v>FRA</v>
      </c>
      <c r="F54" s="44">
        <f>_xlfn.XLOOKUP($B54,DADOS!$A$8:$A$70,DADOS!$J$8:$J$70,"",0,1)</f>
        <v>1090</v>
      </c>
    </row>
    <row r="55" spans="2:6" ht="60">
      <c r="B55" s="44">
        <v>47</v>
      </c>
      <c r="C55" s="57">
        <f>_xlfn.XLOOKUP($B55,DADOS!$A$8:$A$70,DADOS!$B$8:$B$70,"",0,1)</f>
        <v>401156</v>
      </c>
      <c r="D55" s="279" t="str">
        <f>_xlfn.XLOOKUP($B55,DADOS!$A$8:$A$70,DADOS!$F$8:$F$70,"",0,1)</f>
        <v>CLORIDRATO DE ROPIVACAÍNA; 10 MG/ML (1%); SOLUÇÃO INJETÁVEL. - REGISTRADO NA ANVISA COMO MEDICAMENTO. | APRESENTAÇÃO: FRASCO-AMPOLA 20 ML</v>
      </c>
      <c r="E55" s="44" t="str">
        <f>_xlfn.XLOOKUP($B55,DADOS!$A$8:$A$70,DADOS!$H$8:$H$70,"",0,1)</f>
        <v>AMP</v>
      </c>
      <c r="F55" s="44">
        <f>_xlfn.XLOOKUP($B55,DADOS!$A$8:$A$70,DADOS!$J$8:$J$70,"",0,1)</f>
        <v>483.33333333333331</v>
      </c>
    </row>
    <row r="56" spans="2:6" ht="60">
      <c r="B56" s="44">
        <v>48</v>
      </c>
      <c r="C56" s="57">
        <f>_xlfn.XLOOKUP($B56,DADOS!$A$8:$A$70,DADOS!$B$8:$B$70,"",0,1)</f>
        <v>401403</v>
      </c>
      <c r="D56" s="279" t="str">
        <f>_xlfn.XLOOKUP($B56,DADOS!$A$8:$A$70,DADOS!$F$8:$F$70,"",0,1)</f>
        <v>CLORIDRATO DE SERTRALINA; 50 MG; COMPRIMIDO. - REGISTRADO NA ANVISA COMO MEDICAMENTO. | APRESENTAÇÃO: COMPRIMIDO</v>
      </c>
      <c r="E56" s="44" t="str">
        <f>_xlfn.XLOOKUP($B56,DADOS!$A$8:$A$70,DADOS!$H$8:$H$70,"",0,1)</f>
        <v>CMP</v>
      </c>
      <c r="F56" s="44">
        <f>_xlfn.XLOOKUP($B56,DADOS!$A$8:$A$70,DADOS!$J$8:$J$70,"",0,1)</f>
        <v>1115</v>
      </c>
    </row>
    <row r="57" spans="2:6" ht="60">
      <c r="B57" s="44">
        <v>49</v>
      </c>
      <c r="C57" s="57">
        <f>_xlfn.XLOOKUP($B57,DADOS!$A$8:$A$70,DADOS!$B$8:$B$70,"",0,1)</f>
        <v>400527</v>
      </c>
      <c r="D57" s="279" t="str">
        <f>_xlfn.XLOOKUP($B57,DADOS!$A$8:$A$70,DADOS!$F$8:$F$70,"",0,1)</f>
        <v>SEVOFLURANO; 100% (1 ML/ML); SOLUÇÃO INALATÓRIA. - REGISTRADO NA ANVISA COMO MEDICAMENTO. | APRESENTAÇÃO: FRASCO 250 ML</v>
      </c>
      <c r="E57" s="44" t="str">
        <f>_xlfn.XLOOKUP($B57,DADOS!$A$8:$A$70,DADOS!$H$8:$H$70,"",0,1)</f>
        <v>FR</v>
      </c>
      <c r="F57" s="44">
        <f>_xlfn.XLOOKUP($B57,DADOS!$A$8:$A$70,DADOS!$J$8:$J$70,"",0,1)</f>
        <v>97</v>
      </c>
    </row>
    <row r="58" spans="2:6" ht="75">
      <c r="B58" s="44">
        <v>50</v>
      </c>
      <c r="C58" s="57">
        <f>_xlfn.XLOOKUP($B58,DADOS!$A$8:$A$70,DADOS!$B$8:$B$70,"",0,1)</f>
        <v>401083</v>
      </c>
      <c r="D58" s="279" t="str">
        <f>_xlfn.XLOOKUP($B58,DADOS!$A$8:$A$70,DADOS!$F$8:$F$70,"",0,1)</f>
        <v xml:space="preserve">CITRATO DE SUFENTANILA; 7,5 MCG/ML (EQUIVALE A 5 MCG/ML DE SUFENTANILA); SOLUÇÃO INJETÁVEL. - REGISTRADO NA ANVISA COMO MEDICAMENTO. | APRESENTAÇÃO: AMPOLA 2 ML </v>
      </c>
      <c r="E58" s="44" t="str">
        <f>_xlfn.XLOOKUP($B58,DADOS!$A$8:$A$70,DADOS!$H$8:$H$70,"",0,1)</f>
        <v>AMP</v>
      </c>
      <c r="F58" s="44">
        <f>_xlfn.XLOOKUP($B58,DADOS!$A$8:$A$70,DADOS!$J$8:$J$70,"",0,1)</f>
        <v>4</v>
      </c>
    </row>
    <row r="59" spans="2:6" ht="75">
      <c r="B59" s="44">
        <v>51</v>
      </c>
      <c r="C59" s="57">
        <f>_xlfn.XLOOKUP($B59,DADOS!$A$8:$A$70,DADOS!$B$8:$B$70,"",0,1)</f>
        <v>402568</v>
      </c>
      <c r="D59" s="279" t="str">
        <f>_xlfn.XLOOKUP($B59,DADOS!$A$8:$A$70,DADOS!$F$8:$F$70,"",0,1)</f>
        <v>CITRATO DE SUFENTANILA; 75 MCG/ML (EQUIVALE A 50 MCG/ML DE SUFENTANILA); SOLUÇÃO INJETÁVEL. - REGISTRADO NA ANVISA COMO MEDICAMENTO. | APRESENTAÇÃO: AMPOLA 1 ML</v>
      </c>
      <c r="E59" s="44" t="str">
        <f>_xlfn.XLOOKUP($B59,DADOS!$A$8:$A$70,DADOS!$H$8:$H$70,"",0,1)</f>
        <v>AMP</v>
      </c>
      <c r="F59" s="44">
        <f>_xlfn.XLOOKUP($B59,DADOS!$A$8:$A$70,DADOS!$J$8:$J$70,"",0,1)</f>
        <v>28.333333333333332</v>
      </c>
    </row>
    <row r="60" spans="2:6" ht="75">
      <c r="B60" s="44">
        <v>52</v>
      </c>
      <c r="C60" s="57">
        <f>_xlfn.XLOOKUP($B60,DADOS!$A$8:$A$70,DADOS!$B$8:$B$70,"",0,1)</f>
        <v>400785</v>
      </c>
      <c r="D60" s="279" t="str">
        <f>_xlfn.XLOOKUP($B60,DADOS!$A$8:$A$70,DADOS!$F$8:$F$70,"",0,1)</f>
        <v>CITRATO DE SUFENTANILA; 75 MCG/ML (EQUIVALE A 50 MCG/ML DE SUFENTANILA); SOLUÇÃO INJETÁVEL. - REGISTRADO NA ANVISA COMO MEDICAMENTO. | APRESENTAÇÃO: AMPOLA 5 ML</v>
      </c>
      <c r="E60" s="44" t="str">
        <f>_xlfn.XLOOKUP($B60,DADOS!$A$8:$A$70,DADOS!$H$8:$H$70,"",0,1)</f>
        <v>AMP</v>
      </c>
      <c r="F60" s="44">
        <f>_xlfn.XLOOKUP($B60,DADOS!$A$8:$A$70,DADOS!$J$8:$J$70,"",0,1)</f>
        <v>30</v>
      </c>
    </row>
    <row r="61" spans="2:6" ht="60">
      <c r="B61" s="44">
        <v>53</v>
      </c>
      <c r="C61" s="57">
        <f>_xlfn.XLOOKUP($B61,DADOS!$A$8:$A$70,DADOS!$B$8:$B$70,"",0,1)</f>
        <v>402096</v>
      </c>
      <c r="D61" s="279" t="str">
        <f>_xlfn.XLOOKUP($B61,DADOS!$A$8:$A$70,DADOS!$F$8:$F$70,"",0,1)</f>
        <v>SULFAMETOXAZOL + TRIMETOPRIMA; 80 MG/ML + 16 MG/ML; SOLUÇÃO INJETÁVEL. - REGISTRADO NA ANVISA COMO MEDICAMENTO. | APRESENTAÇÃO: AMPOLA 5 ML</v>
      </c>
      <c r="E61" s="44" t="str">
        <f>_xlfn.XLOOKUP($B61,DADOS!$A$8:$A$70,DADOS!$H$8:$H$70,"",0,1)</f>
        <v>AMP</v>
      </c>
      <c r="F61" s="44">
        <f>_xlfn.XLOOKUP($B61,DADOS!$A$8:$A$70,DADOS!$J$8:$J$70,"",0,1)</f>
        <v>1466.6666666666667</v>
      </c>
    </row>
    <row r="62" spans="2:6" ht="75">
      <c r="B62" s="44">
        <v>54</v>
      </c>
      <c r="C62" s="57">
        <f>_xlfn.XLOOKUP($B62,DADOS!$A$8:$A$70,DADOS!$B$8:$B$70,"",0,1)</f>
        <v>402114</v>
      </c>
      <c r="D62" s="279" t="str">
        <f>_xlfn.XLOOKUP($B62,DADOS!$A$8:$A$70,DADOS!$F$8:$F$70,"",0,1)</f>
        <v xml:space="preserve">ALFAPORACTANTO (SURFACTANTE PULMONAR PORCINO); 80 MG/ML; SUSPENSÃO INTRATEQUEAL. - REGISTRADO NA ANVISA COMO MEDICAMENTO. | APRESENTAÇÃO: FRASCO-AMPOLA 3 ML </v>
      </c>
      <c r="E62" s="44" t="str">
        <f>_xlfn.XLOOKUP($B62,DADOS!$A$8:$A$70,DADOS!$H$8:$H$70,"",0,1)</f>
        <v>FRA</v>
      </c>
      <c r="F62" s="44">
        <f>_xlfn.XLOOKUP($B62,DADOS!$A$8:$A$70,DADOS!$J$8:$J$70,"",0,1)</f>
        <v>16</v>
      </c>
    </row>
    <row r="63" spans="2:6" ht="60">
      <c r="B63" s="44">
        <v>55</v>
      </c>
      <c r="C63" s="57">
        <f>_xlfn.XLOOKUP($B63,DADOS!$A$8:$A$70,DADOS!$B$8:$B$70,"",0,1)</f>
        <v>401725</v>
      </c>
      <c r="D63" s="279" t="str">
        <f>_xlfn.XLOOKUP($B63,DADOS!$A$8:$A$70,DADOS!$F$8:$F$70,"",0,1)</f>
        <v>CLORETO DE SUXAMETÔNIO (SUCCINILCOLINA); 100 MG; PÓ LIOFILIZADO INJETÁVEL. - REGISTRADO NA ANVISA COMO MEDICAMENTO. | APRESENTAÇÃO: FRASCO-AMPOLA</v>
      </c>
      <c r="E63" s="44" t="str">
        <f>_xlfn.XLOOKUP($B63,DADOS!$A$8:$A$70,DADOS!$H$8:$H$70,"",0,1)</f>
        <v>FRA</v>
      </c>
      <c r="F63" s="44">
        <f>_xlfn.XLOOKUP($B63,DADOS!$A$8:$A$70,DADOS!$J$8:$J$70,"",0,1)</f>
        <v>73.333333333333329</v>
      </c>
    </row>
    <row r="64" spans="2:6" ht="60">
      <c r="B64" s="44">
        <v>56</v>
      </c>
      <c r="C64" s="57">
        <f>_xlfn.XLOOKUP($B64,DADOS!$A$8:$A$70,DADOS!$B$8:$B$70,"",0,1)</f>
        <v>401059</v>
      </c>
      <c r="D64" s="279" t="str">
        <f>_xlfn.XLOOKUP($B64,DADOS!$A$8:$A$70,DADOS!$F$8:$F$70,"",0,1)</f>
        <v>ACETATO DE TERLIPRESSINA; 1 MG; PÓ LIOFILIZADO INJETÁVEL. - REGISTRADO NA ANVISA COMO MEDICAMENTO. | APRESENTAÇÃO: FRASCO-AMPOLA</v>
      </c>
      <c r="E64" s="44" t="str">
        <f>_xlfn.XLOOKUP($B64,DADOS!$A$8:$A$70,DADOS!$H$8:$H$70,"",0,1)</f>
        <v>FRA</v>
      </c>
      <c r="F64" s="44">
        <f>_xlfn.XLOOKUP($B64,DADOS!$A$8:$A$70,DADOS!$J$8:$J$70,"",0,1)</f>
        <v>302</v>
      </c>
    </row>
    <row r="65" spans="2:6" ht="45">
      <c r="B65" s="44">
        <v>57</v>
      </c>
      <c r="C65" s="57">
        <f>_xlfn.XLOOKUP($B65,DADOS!$A$8:$A$70,DADOS!$B$8:$B$70,"",0,1)</f>
        <v>401756</v>
      </c>
      <c r="D65" s="279" t="str">
        <f>_xlfn.XLOOKUP($B65,DADOS!$A$8:$A$70,DADOS!$F$8:$F$70,"",0,1)</f>
        <v>TIAMAZOL; 5 MG; COMPRIMIDO. - REGISTRADO NA ANVISA COMO MEDICAMENTO. | APRESENTAÇÃO: COMPRIMIDO</v>
      </c>
      <c r="E65" s="44" t="str">
        <f>_xlfn.XLOOKUP($B65,DADOS!$A$8:$A$70,DADOS!$H$8:$H$70,"",0,1)</f>
        <v>CMP</v>
      </c>
      <c r="F65" s="44">
        <f>_xlfn.XLOOKUP($B65,DADOS!$A$8:$A$70,DADOS!$J$8:$J$70,"",0,1)</f>
        <v>66.666666666666671</v>
      </c>
    </row>
    <row r="66" spans="2:6" ht="45">
      <c r="B66" s="44">
        <v>58</v>
      </c>
      <c r="C66" s="57">
        <f>_xlfn.XLOOKUP($B66,DADOS!$A$8:$A$70,DADOS!$B$8:$B$70,"",0,1)</f>
        <v>402392</v>
      </c>
      <c r="D66" s="279" t="str">
        <f>_xlfn.XLOOKUP($B66,DADOS!$A$8:$A$70,DADOS!$F$8:$F$70,"",0,1)</f>
        <v>TICAGRELOR; 90 MG; COMPRIMIDO. - REGISTRADO NA ANVISA COMO MEDICAMENTO. | APRESENTAÇÃO: COMPRIMIDO</v>
      </c>
      <c r="E66" s="44" t="str">
        <f>_xlfn.XLOOKUP($B66,DADOS!$A$8:$A$70,DADOS!$H$8:$H$70,"",0,1)</f>
        <v>CMP</v>
      </c>
      <c r="F66" s="44">
        <f>_xlfn.XLOOKUP($B66,DADOS!$A$8:$A$70,DADOS!$J$8:$J$70,"",0,1)</f>
        <v>60</v>
      </c>
    </row>
    <row r="67" spans="2:6" ht="60">
      <c r="B67" s="44">
        <v>59</v>
      </c>
      <c r="C67" s="57">
        <f>_xlfn.XLOOKUP($B67,DADOS!$A$8:$A$70,DADOS!$B$8:$B$70,"",0,1)</f>
        <v>402097</v>
      </c>
      <c r="D67" s="279" t="str">
        <f>_xlfn.XLOOKUP($B67,DADOS!$A$8:$A$70,DADOS!$F$8:$F$70,"",0,1)</f>
        <v>TIOPENTAL SÓDICO; 1 G; PÓ LIOFILIZADO INJETÁVEL. - REGISTRADO NA ANVISA COMO MEDICAMENTO. | APRESENTAÇÃO: FRASCO-AMPOLA</v>
      </c>
      <c r="E67" s="44" t="str">
        <f>_xlfn.XLOOKUP($B67,DADOS!$A$8:$A$70,DADOS!$H$8:$H$70,"",0,1)</f>
        <v>FRA</v>
      </c>
      <c r="F67" s="44">
        <f>_xlfn.XLOOKUP($B67,DADOS!$A$8:$A$70,DADOS!$J$8:$J$70,"",0,1)</f>
        <v>0</v>
      </c>
    </row>
    <row r="68" spans="2:6" ht="60">
      <c r="B68" s="44">
        <v>60</v>
      </c>
      <c r="C68" s="57">
        <f>_xlfn.XLOOKUP($B68,DADOS!$A$8:$A$70,DADOS!$B$8:$B$70,"",0,1)</f>
        <v>400863</v>
      </c>
      <c r="D68" s="279" t="str">
        <f>_xlfn.XLOOKUP($B68,DADOS!$A$8:$A$70,DADOS!$F$8:$F$70,"",0,1)</f>
        <v xml:space="preserve">CLORIDRATO DE TRAMADOL; 50 MG/ML; SOLUÇÃO INJETÁVEL. - REGISTRADO NA ANVISA COMO MEDICAMENTO. | APRESENTAÇÃO: AMPOLA 2 ML </v>
      </c>
      <c r="E68" s="44" t="str">
        <f>_xlfn.XLOOKUP($B68,DADOS!$A$8:$A$70,DADOS!$H$8:$H$70,"",0,1)</f>
        <v>AMP</v>
      </c>
      <c r="F68" s="44">
        <f>_xlfn.XLOOKUP($B68,DADOS!$A$8:$A$70,DADOS!$J$8:$J$70,"",0,1)</f>
        <v>4566.666666666667</v>
      </c>
    </row>
    <row r="69" spans="2:6" ht="45">
      <c r="B69" s="44">
        <v>61</v>
      </c>
      <c r="C69" s="57">
        <f>_xlfn.XLOOKUP($B69,DADOS!$A$8:$A$70,DADOS!$B$8:$B$70,"",0,1)</f>
        <v>401019</v>
      </c>
      <c r="D69" s="279" t="str">
        <f>_xlfn.XLOOKUP($B69,DADOS!$A$8:$A$70,DADOS!$F$8:$F$70,"",0,1)</f>
        <v>CLORIDRATO DE TRAMADOL; 50 MG; CÁPSULA. - REGISTRADO NA ANVISA COMO MEDICAMENTO. | APRESENTAÇÃO: CÁPSULA</v>
      </c>
      <c r="E69" s="44" t="str">
        <f>_xlfn.XLOOKUP($B69,DADOS!$A$8:$A$70,DADOS!$H$8:$H$70,"",0,1)</f>
        <v>CAP</v>
      </c>
      <c r="F69" s="44">
        <f>_xlfn.XLOOKUP($B69,DADOS!$A$8:$A$70,DADOS!$J$8:$J$70,"",0,1)</f>
        <v>700</v>
      </c>
    </row>
    <row r="70" spans="2:6" ht="60">
      <c r="B70" s="44">
        <v>62</v>
      </c>
      <c r="C70" s="57">
        <f>_xlfn.XLOOKUP($B70,DADOS!$A$8:$A$70,DADOS!$B$8:$B$70,"",0,1)</f>
        <v>402137</v>
      </c>
      <c r="D70" s="279" t="str">
        <f>_xlfn.XLOOKUP($B70,DADOS!$A$8:$A$70,DADOS!$F$8:$F$70,"",0,1)</f>
        <v>TRIANCINOLONA HEXACETONIDA; 20 MG/ML; SUSPENSÃO INJETÁVEL. - REGISTRADO NA ANVISA COMO MEDICAMENTO. | APRESENTAÇÃO: FRASCO-AMPOLA 5 ML</v>
      </c>
      <c r="E70" s="44" t="str">
        <f>_xlfn.XLOOKUP($B70,DADOS!$A$8:$A$70,DADOS!$H$8:$H$70,"",0,1)</f>
        <v>FRA</v>
      </c>
      <c r="F70" s="44">
        <f>_xlfn.XLOOKUP($B70,DADOS!$A$8:$A$70,DADOS!$J$8:$J$70,"",0,1)</f>
        <v>15.666666666666666</v>
      </c>
    </row>
    <row r="71" spans="2:6" ht="60">
      <c r="B71" s="44">
        <v>63</v>
      </c>
      <c r="C71" s="57">
        <f>_xlfn.XLOOKUP($B71,DADOS!$A$8:$A$70,DADOS!$B$8:$B$70,"",0,1)</f>
        <v>402271</v>
      </c>
      <c r="D71" s="279" t="str">
        <f>_xlfn.XLOOKUP($B71,DADOS!$A$8:$A$100,DADOS!$F$8:$F$100,"",0,1)</f>
        <v xml:space="preserve">ÁCIDO VALPROICO (VALPROATO DE SÓDIO); 50 MG/ML; XAROPE. - REGISTRADO NA ANVISA COMO MEDICAMENTO. | APRESENTAÇÃO: FRASCO 100 ML </v>
      </c>
      <c r="E71" s="44" t="str">
        <f>_xlfn.XLOOKUP($B71,DADOS!$A$8:$A$100,DADOS!$H$8:$H$100,"",0,1)</f>
        <v>FR</v>
      </c>
      <c r="F71" s="44">
        <f>_xlfn.XLOOKUP($B71,DADOS!$A$8:$A$100,DADOS!$J$8:$J$100,"",0,1)</f>
        <v>99.666666666666671</v>
      </c>
    </row>
    <row r="72" spans="2:6">
      <c r="B72" s="44">
        <v>64</v>
      </c>
      <c r="C72" s="56">
        <f>_xlfn.XLOOKUP($B72,DADOS!$A$8:$A$100,DADOS!$B$8:$B$100,"",0,1)</f>
        <v>400982</v>
      </c>
      <c r="D72" s="280" t="str">
        <f>_xlfn.XLOOKUP($B72,DADOS!$A$8:$A$100,DADOS!$F$8:$F$100,"",0,1)</f>
        <v>TARTARATO DE VINORELBINA; 10 MG/ML; SOLUÇÃO INJETÁVEL. - REGISTRADO NA ANVISA COMO MEDICAMENTO. | APRESENTAÇÃO: FRASCO-AMPOLA 1 ML</v>
      </c>
      <c r="E72" s="44" t="str">
        <f>_xlfn.XLOOKUP($B72,DADOS!$A$8:$A$100,DADOS!$H$8:$H$100,"",0,1)</f>
        <v>FRA</v>
      </c>
      <c r="F72" s="44">
        <f>_xlfn.XLOOKUP($B72,DADOS!$A$8:$A$100,DADOS!$J$8:$J$100,"",0,1)</f>
        <v>2</v>
      </c>
    </row>
    <row r="73" spans="2:6">
      <c r="B73" s="44">
        <v>65</v>
      </c>
      <c r="C73" s="56">
        <f>_xlfn.XLOOKUP($B73,DADOS!$A$8:$A$100,DADOS!$B$8:$B$100,"",0,1)</f>
        <v>406309</v>
      </c>
      <c r="D73" s="280" t="str">
        <f>_xlfn.XLOOKUP($B73,DADOS!$A$8:$A$100,DADOS!$F$8:$F$100,"",0,1)</f>
        <v>levonorgestrel;  52 mg; dispositivo intra-uterino. - Registrado na Anvisa como Medicamento.</v>
      </c>
      <c r="E73" s="44" t="str">
        <f>_xlfn.XLOOKUP($B73,DADOS!$A$8:$A$100,DADOS!$H$8:$H$100,"",0,1)</f>
        <v>UN</v>
      </c>
      <c r="F73" s="44" t="str">
        <f>_xlfn.XLOOKUP($B73,DADOS!$A$8:$A$100,DADOS!$J$8:$J$100,"",0,1)</f>
        <v/>
      </c>
    </row>
    <row r="74" spans="2:6">
      <c r="B74" s="44">
        <v>66</v>
      </c>
      <c r="C74" s="56">
        <f>_xlfn.XLOOKUP($B74,DADOS!$A$8:$A$100,DADOS!$B$8:$B$100,"",0,1)</f>
        <v>406311</v>
      </c>
      <c r="D74" s="280" t="str">
        <f>_xlfn.XLOOKUP($B74,DADOS!$A$8:$A$100,DADOS!$F$8:$F$100,"",0,1)</f>
        <v>gefitinibe; 250 mg; comprimido revestido. - Registrado na Anvisa como Medicamento.</v>
      </c>
      <c r="E74" s="44" t="str">
        <f>_xlfn.XLOOKUP($B74,DADOS!$A$8:$A$100,DADOS!$H$8:$H$100,"",0,1)</f>
        <v>CMP</v>
      </c>
      <c r="F74" s="44" t="str">
        <f>_xlfn.XLOOKUP($B74,DADOS!$A$8:$A$100,DADOS!$J$8:$J$100,"",0,1)</f>
        <v/>
      </c>
    </row>
    <row r="75" spans="2:6">
      <c r="B75" s="44">
        <v>67</v>
      </c>
      <c r="C75" s="56">
        <f>_xlfn.XLOOKUP($B75,DADOS!$A$8:$A$100,DADOS!$B$8:$B$100,"",0,1)</f>
        <v>406313</v>
      </c>
      <c r="D75" s="280" t="str">
        <f>_xlfn.XLOOKUP($B75,DADOS!$A$8:$A$100,DADOS!$F$8:$F$100,"",0,1)</f>
        <v>GANCICLOVIR SÓDICO; 1 MG/ML; SOLUÇÃO INJETÁVEL. - REGISTRADO NA ANVISA COMO MEDICAMENTO. APRESENTAÇÃO: BOLSA 250 ML</v>
      </c>
      <c r="E75" s="44" t="str">
        <f>_xlfn.XLOOKUP($B75,DADOS!$A$8:$A$100,DADOS!$H$8:$H$100,"",0,1)</f>
        <v>BSA</v>
      </c>
      <c r="F75" s="44">
        <f>_xlfn.XLOOKUP($B75,DADOS!$A$8:$A$100,DADOS!$J$8:$J$100,"",0,1)</f>
        <v>0</v>
      </c>
    </row>
    <row r="76" spans="2:6">
      <c r="B76" s="44">
        <v>68</v>
      </c>
      <c r="C76" s="56">
        <f>_xlfn.XLOOKUP($B76,DADOS!$A$8:$A$100,DADOS!$B$8:$B$100,"",0,1)</f>
        <v>406312</v>
      </c>
      <c r="D76" s="280" t="str">
        <f>_xlfn.XLOOKUP($B76,DADOS!$A$8:$A$100,DADOS!$F$8:$F$100,"",0,1)</f>
        <v>BUSSULFANO; 6 MG/ML; SOLUÇÃO INJETÁVEL. - REGISTRADO NA ANVISA COMO MEDICAMENTO. APRESENTAÇÃO: FRASCO/AMPOLA 10 ML</v>
      </c>
      <c r="E76" s="44" t="str">
        <f>_xlfn.XLOOKUP($B76,DADOS!$A$8:$A$100,DADOS!$H$8:$H$100,"",0,1)</f>
        <v>FRA</v>
      </c>
      <c r="F76" s="44">
        <f>_xlfn.XLOOKUP($B76,DADOS!$A$8:$A$100,DADOS!$J$8:$J$100,"",0,1)</f>
        <v>0</v>
      </c>
    </row>
    <row r="77" spans="2:6">
      <c r="B77" s="44">
        <v>69</v>
      </c>
      <c r="C77" s="56">
        <f>_xlfn.XLOOKUP($B77,DADOS!$A$8:$A$100,DADOS!$B$8:$B$100,"",0,1)</f>
        <v>406308</v>
      </c>
      <c r="D77" s="280" t="str">
        <f>_xlfn.XLOOKUP($B77,DADOS!$A$8:$A$100,DADOS!$F$8:$F$100,"",0,1)</f>
        <v>GLICINA; 1,5%; SOLUÇÃO INJETÁVEL. - REGISTRADO NA ANVISA COMO MEDICAMENTO. APRESENTAÇÃO: BOLSA 3L</v>
      </c>
      <c r="E77" s="44" t="str">
        <f>_xlfn.XLOOKUP($B77,DADOS!$A$8:$A$100,DADOS!$H$8:$H$100,"",0,1)</f>
        <v>BSA</v>
      </c>
      <c r="F77" s="44">
        <f>_xlfn.XLOOKUP($B77,DADOS!$A$8:$A$100,DADOS!$J$8:$J$100,"",0,1)</f>
        <v>0</v>
      </c>
    </row>
    <row r="78" spans="2:6">
      <c r="B78" s="44">
        <v>70</v>
      </c>
      <c r="C78" s="56">
        <f>_xlfn.XLOOKUP($B78,DADOS!$A$8:$A$100,DADOS!$B$8:$B$100,"",0,1)</f>
        <v>406315</v>
      </c>
      <c r="D78" s="280" t="str">
        <f>_xlfn.XLOOKUP($B78,DADOS!$A$8:$A$100,DADOS!$F$8:$F$100,"",0,1)</f>
        <v>CLORIDRATO DE METADONA; 10 MG/ML; SOLUÇÃO INJETÁVEL. - REGISTRADO NA ANVISA COMO MEDICAMENTO. APRESENTAÇÃO: AMPOLA 1 ML.</v>
      </c>
      <c r="E78" s="44" t="str">
        <f>_xlfn.XLOOKUP($B78,DADOS!$A$8:$A$100,DADOS!$H$8:$H$100,"",0,1)</f>
        <v>AMP</v>
      </c>
      <c r="F78" s="44">
        <f>_xlfn.XLOOKUP($B78,DADOS!$A$8:$A$100,DADOS!$J$8:$J$100,"",0,1)</f>
        <v>0</v>
      </c>
    </row>
    <row r="79" spans="2:6">
      <c r="B79" s="44">
        <v>71</v>
      </c>
      <c r="C79" s="56">
        <f>_xlfn.XLOOKUP($B79,DADOS!$A$8:$A$100,DADOS!$B$8:$B$100,"",0,1)</f>
        <v>406314</v>
      </c>
      <c r="D79" s="280" t="str">
        <f>_xlfn.XLOOKUP($B79,DADOS!$A$8:$A$100,DADOS!$F$8:$F$100,"",0,1)</f>
        <v>LEVETIRACETAM; 100 MG/ML; SOLUÇÃO PARA DILUIÇÃO PARA INFUSÃO. - REGISTRADO NA ANVISA COMO MEDICAMENTO. APRESENTAÇÃO: FRASCO-AMPOLA 5 ML.</v>
      </c>
      <c r="E79" s="44" t="str">
        <f>_xlfn.XLOOKUP($B79,DADOS!$A$8:$A$100,DADOS!$H$8:$H$100,"",0,1)</f>
        <v>FRA</v>
      </c>
      <c r="F79" s="44">
        <f>_xlfn.XLOOKUP($B79,DADOS!$A$8:$A$100,DADOS!$J$8:$J$100,"",0,1)</f>
        <v>0</v>
      </c>
    </row>
    <row r="80" spans="2:6">
      <c r="B80" s="44">
        <v>72</v>
      </c>
      <c r="C80" s="57" t="str">
        <f>_xlfn.XLOOKUP($B80,DADOS!$A$8:$A$70,DADOS!$B$8:$B$70,"",0,1)</f>
        <v/>
      </c>
      <c r="D80" s="279" t="str">
        <f>_xlfn.XLOOKUP($B80,DADOS!$A$8:$A$70,DADOS!$F$8:$F$70,"",0,1)</f>
        <v/>
      </c>
      <c r="E80" s="44" t="str">
        <f>_xlfn.XLOOKUP($B80,DADOS!$A$8:$A$70,DADOS!$H$8:$H$70,"",0,1)</f>
        <v/>
      </c>
      <c r="F80" s="44" t="str">
        <f>_xlfn.XLOOKUP($B80,DADOS!$A$8:$A$70,DADOS!$J$8:$J$70,"",0,1)</f>
        <v/>
      </c>
    </row>
    <row r="81" spans="2:6">
      <c r="B81" s="44">
        <v>73</v>
      </c>
      <c r="C81" s="57" t="str">
        <f>_xlfn.XLOOKUP($B81,DADOS!$A$8:$A$70,DADOS!$B$8:$B$70,"",0,1)</f>
        <v/>
      </c>
      <c r="D81" s="279" t="str">
        <f>_xlfn.XLOOKUP($B81,DADOS!$A$8:$A$70,DADOS!$F$8:$F$70,"",0,1)</f>
        <v/>
      </c>
      <c r="E81" s="44" t="str">
        <f>_xlfn.XLOOKUP($B81,DADOS!$A$8:$A$70,DADOS!$H$8:$H$70,"",0,1)</f>
        <v/>
      </c>
      <c r="F81" s="44" t="str">
        <f>_xlfn.XLOOKUP($B81,DADOS!$A$8:$A$70,DADOS!$J$8:$J$70,"",0,1)</f>
        <v/>
      </c>
    </row>
    <row r="82" spans="2:6">
      <c r="B82" s="44">
        <v>74</v>
      </c>
      <c r="C82" s="57" t="str">
        <f>_xlfn.XLOOKUP($B82,DADOS!$A$8:$A$70,DADOS!$B$8:$B$70,"",0,1)</f>
        <v/>
      </c>
      <c r="D82" s="279" t="str">
        <f>_xlfn.XLOOKUP($B82,DADOS!$A$8:$A$70,DADOS!$F$8:$F$70,"",0,1)</f>
        <v/>
      </c>
      <c r="E82" s="44" t="str">
        <f>_xlfn.XLOOKUP($B82,DADOS!$A$8:$A$70,DADOS!$H$8:$H$70,"",0,1)</f>
        <v/>
      </c>
      <c r="F82" s="44" t="str">
        <f>_xlfn.XLOOKUP($B82,DADOS!$A$8:$A$70,DADOS!$J$8:$J$70,"",0,1)</f>
        <v/>
      </c>
    </row>
    <row r="83" spans="2:6">
      <c r="B83" s="44">
        <v>75</v>
      </c>
      <c r="C83" s="57" t="str">
        <f>_xlfn.XLOOKUP($B83,DADOS!$A$8:$A$70,DADOS!$B$8:$B$70,"",0,1)</f>
        <v/>
      </c>
      <c r="D83" s="279" t="str">
        <f>_xlfn.XLOOKUP($B83,DADOS!$A$8:$A$70,DADOS!$F$8:$F$70,"",0,1)</f>
        <v/>
      </c>
      <c r="E83" s="44" t="str">
        <f>_xlfn.XLOOKUP($B83,DADOS!$A$8:$A$70,DADOS!$H$8:$H$70,"",0,1)</f>
        <v/>
      </c>
      <c r="F83" s="44" t="str">
        <f>_xlfn.XLOOKUP($B83,DADOS!$A$8:$A$70,DADOS!$J$8:$J$70,"",0,1)</f>
        <v/>
      </c>
    </row>
    <row r="84" spans="2:6">
      <c r="B84" s="44">
        <v>76</v>
      </c>
      <c r="C84" s="57" t="str">
        <f>_xlfn.XLOOKUP($B84,DADOS!$A$8:$A$70,DADOS!$B$8:$B$70,"",0,1)</f>
        <v/>
      </c>
      <c r="D84" s="279" t="str">
        <f>_xlfn.XLOOKUP($B84,DADOS!$A$8:$A$70,DADOS!$F$8:$F$70,"",0,1)</f>
        <v/>
      </c>
      <c r="E84" s="44" t="str">
        <f>_xlfn.XLOOKUP($B84,DADOS!$A$8:$A$70,DADOS!$H$8:$H$70,"",0,1)</f>
        <v/>
      </c>
      <c r="F84" s="44" t="str">
        <f>_xlfn.XLOOKUP($B84,DADOS!$A$8:$A$70,DADOS!$J$8:$J$70,"",0,1)</f>
        <v/>
      </c>
    </row>
    <row r="85" spans="2:6">
      <c r="B85" s="44">
        <v>77</v>
      </c>
      <c r="C85" s="57" t="str">
        <f>_xlfn.XLOOKUP($B85,DADOS!$A$8:$A$70,DADOS!$B$8:$B$70,"",0,1)</f>
        <v/>
      </c>
      <c r="D85" s="279" t="str">
        <f>_xlfn.XLOOKUP($B85,DADOS!$A$8:$A$70,DADOS!$F$8:$F$70,"",0,1)</f>
        <v/>
      </c>
      <c r="E85" s="44" t="str">
        <f>_xlfn.XLOOKUP($B85,DADOS!$A$8:$A$70,DADOS!$H$8:$H$70,"",0,1)</f>
        <v/>
      </c>
      <c r="F85" s="44" t="str">
        <f>_xlfn.XLOOKUP($B85,DADOS!$A$8:$A$70,DADOS!$J$8:$J$70,"",0,1)</f>
        <v/>
      </c>
    </row>
    <row r="86" spans="2:6">
      <c r="B86" s="44">
        <v>78</v>
      </c>
      <c r="C86" s="57" t="str">
        <f>_xlfn.XLOOKUP($B86,DADOS!$A$8:$A$70,DADOS!$B$8:$B$70,"",0,1)</f>
        <v/>
      </c>
      <c r="D86" s="279" t="str">
        <f>_xlfn.XLOOKUP($B86,DADOS!$A$8:$A$70,DADOS!$F$8:$F$70,"",0,1)</f>
        <v/>
      </c>
      <c r="E86" s="44" t="str">
        <f>_xlfn.XLOOKUP($B86,DADOS!$A$8:$A$70,DADOS!$H$8:$H$70,"",0,1)</f>
        <v/>
      </c>
      <c r="F86" s="44" t="str">
        <f>_xlfn.XLOOKUP($B86,DADOS!$A$8:$A$70,DADOS!$J$8:$J$70,"",0,1)</f>
        <v/>
      </c>
    </row>
    <row r="87" spans="2:6">
      <c r="B87" s="44">
        <v>79</v>
      </c>
      <c r="C87" s="57" t="str">
        <f>_xlfn.XLOOKUP($B87,DADOS!$A$8:$A$70,DADOS!$B$8:$B$70,"",0,1)</f>
        <v/>
      </c>
      <c r="D87" s="279" t="str">
        <f>_xlfn.XLOOKUP($B87,DADOS!$A$8:$A$70,DADOS!$F$8:$F$70,"",0,1)</f>
        <v/>
      </c>
      <c r="E87" s="44" t="str">
        <f>_xlfn.XLOOKUP($B87,DADOS!$A$8:$A$70,DADOS!$H$8:$H$70,"",0,1)</f>
        <v/>
      </c>
      <c r="F87" s="44" t="str">
        <f>_xlfn.XLOOKUP($B87,DADOS!$A$8:$A$70,DADOS!$J$8:$J$70,"",0,1)</f>
        <v/>
      </c>
    </row>
    <row r="88" spans="2:6">
      <c r="B88" s="44">
        <v>80</v>
      </c>
      <c r="C88" s="57" t="str">
        <f>_xlfn.XLOOKUP($B88,DADOS!$A$8:$A$70,DADOS!$B$8:$B$70,"",0,1)</f>
        <v/>
      </c>
      <c r="D88" s="279" t="str">
        <f>_xlfn.XLOOKUP($B88,DADOS!$A$8:$A$70,DADOS!$F$8:$F$70,"",0,1)</f>
        <v/>
      </c>
      <c r="E88" s="44" t="str">
        <f>_xlfn.XLOOKUP($B88,DADOS!$A$8:$A$70,DADOS!$H$8:$H$70,"",0,1)</f>
        <v/>
      </c>
      <c r="F88" s="44" t="str">
        <f>_xlfn.XLOOKUP($B88,DADOS!$A$8:$A$70,DADOS!$J$8:$J$70,"",0,1)</f>
        <v/>
      </c>
    </row>
    <row r="89" spans="2:6">
      <c r="B89" s="44">
        <v>81</v>
      </c>
      <c r="C89" s="57" t="str">
        <f>_xlfn.XLOOKUP($B89,DADOS!$A$8:$A$70,DADOS!$B$8:$B$70,"",0,1)</f>
        <v/>
      </c>
      <c r="D89" s="279" t="str">
        <f>_xlfn.XLOOKUP($B89,DADOS!$A$8:$A$70,DADOS!$F$8:$F$70,"",0,1)</f>
        <v/>
      </c>
      <c r="E89" s="44" t="str">
        <f>_xlfn.XLOOKUP($B89,DADOS!$A$8:$A$70,DADOS!$H$8:$H$70,"",0,1)</f>
        <v/>
      </c>
      <c r="F89" s="44" t="str">
        <f>_xlfn.XLOOKUP($B89,DADOS!$A$8:$A$70,DADOS!$J$8:$J$70,"",0,1)</f>
        <v/>
      </c>
    </row>
    <row r="90" spans="2:6">
      <c r="B90" s="44">
        <v>82</v>
      </c>
      <c r="C90" s="57" t="str">
        <f>_xlfn.XLOOKUP($B90,DADOS!$A$8:$A$70,DADOS!$B$8:$B$70,"",0,1)</f>
        <v/>
      </c>
      <c r="D90" s="279" t="str">
        <f>_xlfn.XLOOKUP($B90,DADOS!$A$8:$A$70,DADOS!$F$8:$F$70,"",0,1)</f>
        <v/>
      </c>
      <c r="E90" s="44" t="str">
        <f>_xlfn.XLOOKUP($B90,DADOS!$A$8:$A$70,DADOS!$H$8:$H$70,"",0,1)</f>
        <v/>
      </c>
      <c r="F90" s="44" t="str">
        <f>_xlfn.XLOOKUP($B90,DADOS!$A$8:$A$70,DADOS!$J$8:$J$70,"",0,1)</f>
        <v/>
      </c>
    </row>
    <row r="91" spans="2:6">
      <c r="B91" s="44">
        <v>83</v>
      </c>
      <c r="C91" s="57" t="str">
        <f>_xlfn.XLOOKUP($B91,DADOS!$A$8:$A$70,DADOS!$B$8:$B$70,"",0,1)</f>
        <v/>
      </c>
      <c r="D91" s="279" t="str">
        <f>_xlfn.XLOOKUP($B91,DADOS!$A$8:$A$70,DADOS!$F$8:$F$70,"",0,1)</f>
        <v/>
      </c>
      <c r="E91" s="44" t="str">
        <f>_xlfn.XLOOKUP($B91,DADOS!$A$8:$A$70,DADOS!$H$8:$H$70,"",0,1)</f>
        <v/>
      </c>
      <c r="F91" s="44" t="str">
        <f>_xlfn.XLOOKUP($B91,DADOS!$A$8:$A$70,DADOS!$J$8:$J$70,"",0,1)</f>
        <v/>
      </c>
    </row>
    <row r="92" spans="2:6">
      <c r="B92" s="44">
        <v>84</v>
      </c>
      <c r="C92" s="57" t="str">
        <f>_xlfn.XLOOKUP($B92,DADOS!$A$8:$A$70,DADOS!$B$8:$B$70,"",0,1)</f>
        <v/>
      </c>
      <c r="D92" s="279" t="str">
        <f>_xlfn.XLOOKUP($B92,DADOS!$A$8:$A$70,DADOS!$F$8:$F$70,"",0,1)</f>
        <v/>
      </c>
      <c r="E92" s="44" t="str">
        <f>_xlfn.XLOOKUP($B92,DADOS!$A$8:$A$70,DADOS!$H$8:$H$70,"",0,1)</f>
        <v/>
      </c>
      <c r="F92" s="44" t="str">
        <f>_xlfn.XLOOKUP($B92,DADOS!$A$8:$A$70,DADOS!$J$8:$J$70,"",0,1)</f>
        <v/>
      </c>
    </row>
    <row r="93" spans="2:6">
      <c r="B93" s="44">
        <v>85</v>
      </c>
      <c r="C93" s="57" t="str">
        <f>_xlfn.XLOOKUP($B93,DADOS!$A$8:$A$70,DADOS!$B$8:$B$70,"",0,1)</f>
        <v/>
      </c>
      <c r="D93" s="279" t="str">
        <f>_xlfn.XLOOKUP($B93,DADOS!$A$8:$A$70,DADOS!$F$8:$F$70,"",0,1)</f>
        <v/>
      </c>
      <c r="E93" s="44" t="str">
        <f>_xlfn.XLOOKUP($B93,DADOS!$A$8:$A$70,DADOS!$H$8:$H$70,"",0,1)</f>
        <v/>
      </c>
      <c r="F93" s="44" t="str">
        <f>_xlfn.XLOOKUP($B93,DADOS!$A$8:$A$70,DADOS!$J$8:$J$70,"",0,1)</f>
        <v/>
      </c>
    </row>
    <row r="94" spans="2:6">
      <c r="B94" s="44">
        <v>86</v>
      </c>
      <c r="C94" s="57" t="str">
        <f>_xlfn.XLOOKUP($B94,DADOS!$A$8:$A$70,DADOS!$B$8:$B$70,"",0,1)</f>
        <v/>
      </c>
      <c r="D94" s="279" t="str">
        <f>_xlfn.XLOOKUP($B94,DADOS!$A$8:$A$70,DADOS!$F$8:$F$70,"",0,1)</f>
        <v/>
      </c>
      <c r="E94" s="44" t="str">
        <f>_xlfn.XLOOKUP($B94,DADOS!$A$8:$A$70,DADOS!$H$8:$H$70,"",0,1)</f>
        <v/>
      </c>
      <c r="F94" s="44" t="str">
        <f>_xlfn.XLOOKUP($B94,DADOS!$A$8:$A$70,DADOS!$J$8:$J$70,"",0,1)</f>
        <v/>
      </c>
    </row>
    <row r="95" spans="2:6">
      <c r="B95" s="44">
        <v>87</v>
      </c>
      <c r="C95" s="57" t="str">
        <f>_xlfn.XLOOKUP($B95,DADOS!$A$8:$A$70,DADOS!$B$8:$B$70,"",0,1)</f>
        <v/>
      </c>
      <c r="D95" s="279" t="str">
        <f>_xlfn.XLOOKUP($B95,DADOS!$A$8:$A$70,DADOS!$F$8:$F$70,"",0,1)</f>
        <v/>
      </c>
      <c r="E95" s="44" t="str">
        <f>_xlfn.XLOOKUP($B95,DADOS!$A$8:$A$70,DADOS!$H$8:$H$70,"",0,1)</f>
        <v/>
      </c>
      <c r="F95" s="44" t="str">
        <f>_xlfn.XLOOKUP($B95,DADOS!$A$8:$A$70,DADOS!$J$8:$J$70,"",0,1)</f>
        <v/>
      </c>
    </row>
    <row r="96" spans="2:6">
      <c r="B96" s="44">
        <v>88</v>
      </c>
      <c r="C96" s="57" t="str">
        <f>_xlfn.XLOOKUP($B96,DADOS!$A$8:$A$70,DADOS!$B$8:$B$70,"",0,1)</f>
        <v/>
      </c>
      <c r="D96" s="279" t="str">
        <f>_xlfn.XLOOKUP($B96,DADOS!$A$8:$A$70,DADOS!$F$8:$F$70,"",0,1)</f>
        <v/>
      </c>
      <c r="E96" s="44" t="str">
        <f>_xlfn.XLOOKUP($B96,DADOS!$A$8:$A$70,DADOS!$H$8:$H$70,"",0,1)</f>
        <v/>
      </c>
      <c r="F96" s="44" t="str">
        <f>_xlfn.XLOOKUP($B96,DADOS!$A$8:$A$70,DADOS!$J$8:$J$70,"",0,1)</f>
        <v/>
      </c>
    </row>
    <row r="97" spans="2:23">
      <c r="B97" s="44">
        <v>89</v>
      </c>
      <c r="C97" s="57" t="str">
        <f>_xlfn.XLOOKUP($B97,DADOS!$A$8:$A$70,DADOS!$B$8:$B$70,"",0,1)</f>
        <v/>
      </c>
      <c r="D97" s="279" t="str">
        <f>_xlfn.XLOOKUP($B97,DADOS!$A$8:$A$70,DADOS!$F$8:$F$70,"",0,1)</f>
        <v/>
      </c>
      <c r="E97" s="44" t="str">
        <f>_xlfn.XLOOKUP($B97,DADOS!$A$8:$A$70,DADOS!$H$8:$H$70,"",0,1)</f>
        <v/>
      </c>
      <c r="F97" s="44" t="str">
        <f>_xlfn.XLOOKUP($B97,DADOS!$A$8:$A$70,DADOS!$J$8:$J$70,"",0,1)</f>
        <v/>
      </c>
    </row>
    <row r="98" spans="2:23">
      <c r="B98" s="44">
        <v>90</v>
      </c>
      <c r="C98" s="57" t="str">
        <f>_xlfn.XLOOKUP($B98,DADOS!$A$8:$A$70,DADOS!$B$8:$B$70,"",0,1)</f>
        <v/>
      </c>
      <c r="D98" s="279" t="str">
        <f>_xlfn.XLOOKUP($B98,DADOS!$A$8:$A$70,DADOS!$F$8:$F$70,"",0,1)</f>
        <v/>
      </c>
      <c r="E98" s="44" t="str">
        <f>_xlfn.XLOOKUP($B98,DADOS!$A$8:$A$70,DADOS!$H$8:$H$70,"",0,1)</f>
        <v/>
      </c>
      <c r="F98" s="44" t="str">
        <f>_xlfn.XLOOKUP($B98,DADOS!$A$8:$A$70,DADOS!$J$8:$J$70,"",0,1)</f>
        <v/>
      </c>
    </row>
    <row r="99" spans="2:23">
      <c r="B99" s="44">
        <v>91</v>
      </c>
      <c r="C99" s="57" t="str">
        <f>_xlfn.XLOOKUP($B99,DADOS!$A$8:$A$70,DADOS!$B$8:$B$70,"",0,1)</f>
        <v/>
      </c>
      <c r="D99" s="279" t="str">
        <f>_xlfn.XLOOKUP($B99,DADOS!$A$8:$A$70,DADOS!$F$8:$F$70,"",0,1)</f>
        <v/>
      </c>
      <c r="E99" s="44" t="str">
        <f>_xlfn.XLOOKUP($B99,DADOS!$A$8:$A$70,DADOS!$H$8:$H$70,"",0,1)</f>
        <v/>
      </c>
      <c r="F99" s="44" t="str">
        <f>_xlfn.XLOOKUP($B99,DADOS!$A$8:$A$70,DADOS!$J$8:$J$70,"",0,1)</f>
        <v/>
      </c>
    </row>
    <row r="100" spans="2:23">
      <c r="B100" s="44">
        <v>92</v>
      </c>
      <c r="C100" s="57" t="str">
        <f>_xlfn.XLOOKUP($B100,DADOS!$A$8:$A$70,DADOS!$B$8:$B$70,"",0,1)</f>
        <v/>
      </c>
      <c r="D100" s="279" t="str">
        <f>_xlfn.XLOOKUP($B100,DADOS!$A$8:$A$70,DADOS!$F$8:$F$70,"",0,1)</f>
        <v/>
      </c>
      <c r="E100" s="44" t="str">
        <f>_xlfn.XLOOKUP($B100,DADOS!$A$8:$A$70,DADOS!$H$8:$H$70,"",0,1)</f>
        <v/>
      </c>
      <c r="F100" s="44" t="str">
        <f>_xlfn.XLOOKUP($B100,DADOS!$A$8:$A$70,DADOS!$J$8:$J$70,"",0,1)</f>
        <v/>
      </c>
    </row>
    <row r="101" spans="2:23">
      <c r="B101" s="44">
        <v>93</v>
      </c>
      <c r="C101" s="57" t="str">
        <f>_xlfn.XLOOKUP($B101,DADOS!$A$8:$A$70,DADOS!$B$8:$B$70,"",0,1)</f>
        <v/>
      </c>
      <c r="D101" s="279" t="str">
        <f>_xlfn.XLOOKUP($B101,DADOS!$A$8:$A$70,DADOS!$F$8:$F$70,"",0,1)</f>
        <v/>
      </c>
      <c r="E101" s="44" t="str">
        <f>_xlfn.XLOOKUP($B101,DADOS!$A$8:$A$70,DADOS!$H$8:$H$70,"",0,1)</f>
        <v/>
      </c>
      <c r="F101" s="44" t="str">
        <f>_xlfn.XLOOKUP($B101,DADOS!$A$8:$A$70,DADOS!$J$8:$J$70,"",0,1)</f>
        <v/>
      </c>
    </row>
    <row r="102" spans="2:23">
      <c r="B102" s="44">
        <v>94</v>
      </c>
      <c r="C102" s="57" t="str">
        <f>_xlfn.XLOOKUP($B102,DADOS!$A$8:$A$70,DADOS!$B$8:$B$70,"",0,1)</f>
        <v/>
      </c>
      <c r="D102" s="279" t="str">
        <f>_xlfn.XLOOKUP($B102,DADOS!$A$8:$A$70,DADOS!$F$8:$F$70,"",0,1)</f>
        <v/>
      </c>
      <c r="E102" s="44" t="str">
        <f>_xlfn.XLOOKUP($B102,DADOS!$A$8:$A$70,DADOS!$H$8:$H$70,"",0,1)</f>
        <v/>
      </c>
      <c r="F102" s="44" t="str">
        <f>_xlfn.XLOOKUP($B102,DADOS!$A$8:$A$70,DADOS!$J$8:$J$70,"",0,1)</f>
        <v/>
      </c>
    </row>
    <row r="103" spans="2:23">
      <c r="B103" s="44">
        <v>95</v>
      </c>
      <c r="C103" s="57" t="str">
        <f>_xlfn.XLOOKUP($B103,DADOS!$A$8:$A$70,DADOS!$B$8:$B$70,"",0,1)</f>
        <v/>
      </c>
      <c r="D103" s="279" t="str">
        <f>_xlfn.XLOOKUP($B103,DADOS!$A$8:$A$70,DADOS!$F$8:$F$70,"",0,1)</f>
        <v/>
      </c>
      <c r="E103" s="44" t="str">
        <f>_xlfn.XLOOKUP($B103,DADOS!$A$8:$A$70,DADOS!$H$8:$H$70,"",0,1)</f>
        <v/>
      </c>
      <c r="F103" s="44" t="str">
        <f>_xlfn.XLOOKUP($B103,DADOS!$A$8:$A$70,DADOS!$J$8:$J$70,"",0,1)</f>
        <v/>
      </c>
    </row>
    <row r="104" spans="2:23">
      <c r="B104" s="44">
        <v>96</v>
      </c>
      <c r="C104" s="57" t="str">
        <f>_xlfn.XLOOKUP($B104,DADOS!$A$8:$A$70,DADOS!$B$8:$B$70,"",0,1)</f>
        <v/>
      </c>
      <c r="D104" s="279" t="str">
        <f>_xlfn.XLOOKUP($B104,DADOS!$A$8:$A$70,DADOS!$F$8:$F$70,"",0,1)</f>
        <v/>
      </c>
      <c r="E104" s="44" t="str">
        <f>_xlfn.XLOOKUP($B104,DADOS!$A$8:$A$70,DADOS!$H$8:$H$70,"",0,1)</f>
        <v/>
      </c>
      <c r="F104" s="44" t="str">
        <f>_xlfn.XLOOKUP($B104,DADOS!$A$8:$A$70,DADOS!$J$8:$J$70,"",0,1)</f>
        <v/>
      </c>
    </row>
    <row r="105" spans="2:23">
      <c r="B105" s="44">
        <v>97</v>
      </c>
      <c r="C105" s="57" t="str">
        <f>_xlfn.XLOOKUP($B105,DADOS!$A$8:$A$70,DADOS!$B$8:$B$70,"",0,1)</f>
        <v/>
      </c>
      <c r="D105" s="279" t="str">
        <f>_xlfn.XLOOKUP($B105,DADOS!$A$8:$A$70,DADOS!$F$8:$F$70,"",0,1)</f>
        <v/>
      </c>
      <c r="E105" s="44" t="str">
        <f>_xlfn.XLOOKUP($B105,DADOS!$A$8:$A$70,DADOS!$H$8:$H$70,"",0,1)</f>
        <v/>
      </c>
      <c r="F105" s="44" t="str">
        <f>_xlfn.XLOOKUP($B105,DADOS!$A$8:$A$70,DADOS!$J$8:$J$70,"",0,1)</f>
        <v/>
      </c>
    </row>
    <row r="106" spans="2:23">
      <c r="B106" s="44">
        <v>98</v>
      </c>
      <c r="C106" s="57" t="str">
        <f>_xlfn.XLOOKUP($B106,DADOS!$A$8:$A$70,DADOS!$B$8:$B$70,"",0,1)</f>
        <v/>
      </c>
      <c r="D106" s="279" t="str">
        <f>_xlfn.XLOOKUP($B106,DADOS!$A$8:$A$70,DADOS!$F$8:$F$70,"",0,1)</f>
        <v/>
      </c>
      <c r="E106" s="44" t="str">
        <f>_xlfn.XLOOKUP($B106,DADOS!$A$8:$A$70,DADOS!$H$8:$H$70,"",0,1)</f>
        <v/>
      </c>
      <c r="F106" s="44" t="str">
        <f>_xlfn.XLOOKUP($B106,DADOS!$A$8:$A$70,DADOS!$J$8:$J$70,"",0,1)</f>
        <v/>
      </c>
    </row>
    <row r="107" spans="2:23">
      <c r="B107" s="44">
        <v>99</v>
      </c>
      <c r="C107" s="57" t="str">
        <f>_xlfn.XLOOKUP($B107,DADOS!$A$8:$A$70,DADOS!$B$8:$B$70,"",0,1)</f>
        <v/>
      </c>
      <c r="D107" s="279" t="str">
        <f>_xlfn.XLOOKUP($B107,DADOS!$A$8:$A$70,DADOS!$F$8:$F$70,"",0,1)</f>
        <v/>
      </c>
      <c r="E107" s="44" t="str">
        <f>_xlfn.XLOOKUP($B107,DADOS!$A$8:$A$70,DADOS!$H$8:$H$70,"",0,1)</f>
        <v/>
      </c>
      <c r="F107" s="44" t="str">
        <f>_xlfn.XLOOKUP($B107,DADOS!$A$8:$A$70,DADOS!$J$8:$J$70,"",0,1)</f>
        <v/>
      </c>
    </row>
    <row r="108" spans="2:23">
      <c r="B108" s="44">
        <v>100</v>
      </c>
      <c r="C108" s="57" t="str">
        <f>_xlfn.XLOOKUP($B108,DADOS!$A$8:$A$70,DADOS!$B$8:$B$70,"",0,1)</f>
        <v/>
      </c>
      <c r="D108" s="279" t="str">
        <f>_xlfn.XLOOKUP($B108,DADOS!$A$8:$A$70,DADOS!$F$8:$F$70,"",0,1)</f>
        <v/>
      </c>
      <c r="E108" s="44" t="str">
        <f>_xlfn.XLOOKUP($B108,DADOS!$A$8:$A$70,DADOS!$H$8:$H$70,"",0,1)</f>
        <v/>
      </c>
      <c r="F108" s="44" t="str">
        <f>_xlfn.XLOOKUP($B108,DADOS!$A$8:$A$70,DADOS!$J$8:$J$70,"",0,1)</f>
        <v/>
      </c>
    </row>
    <row r="110" spans="2:23" ht="42" customHeight="1">
      <c r="B110" s="300" t="s">
        <v>20011</v>
      </c>
      <c r="C110" s="300"/>
      <c r="D110" s="300"/>
      <c r="E110" s="300"/>
      <c r="F110" s="300"/>
      <c r="R110" s="300"/>
      <c r="S110" s="300"/>
      <c r="T110" s="300"/>
      <c r="U110" s="300"/>
      <c r="V110" s="300"/>
      <c r="W110" s="300"/>
    </row>
  </sheetData>
  <mergeCells count="4">
    <mergeCell ref="B3:F4"/>
    <mergeCell ref="B5:C5"/>
    <mergeCell ref="B110:F110"/>
    <mergeCell ref="R110:W110"/>
  </mergeCells>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P78"/>
  <sheetViews>
    <sheetView tabSelected="1" topLeftCell="A26" workbookViewId="0">
      <selection activeCell="G66" sqref="G66"/>
    </sheetView>
  </sheetViews>
  <sheetFormatPr defaultRowHeight="15"/>
  <cols>
    <col min="1" max="1" width="3.140625" customWidth="1"/>
    <col min="3" max="4" width="13.5703125" customWidth="1"/>
    <col min="5" max="5" width="21.5703125" customWidth="1"/>
    <col min="6" max="6" width="34.7109375" customWidth="1"/>
    <col min="7" max="7" width="42.28515625" style="147" customWidth="1"/>
    <col min="8" max="8" width="18.85546875" customWidth="1"/>
    <col min="9" max="9" width="18.7109375" customWidth="1"/>
    <col min="10" max="10" width="16.5703125" customWidth="1"/>
    <col min="11" max="11" width="21.140625" customWidth="1"/>
    <col min="12" max="12" width="18.85546875" style="152" customWidth="1"/>
    <col min="13" max="13" width="13.140625" style="152" customWidth="1"/>
    <col min="14" max="14" width="20.85546875" style="152" customWidth="1"/>
  </cols>
  <sheetData>
    <row r="1" spans="2:16">
      <c r="B1" s="200"/>
      <c r="C1" s="200"/>
      <c r="D1" s="284" t="s">
        <v>20012</v>
      </c>
      <c r="E1" s="284"/>
      <c r="F1" s="284"/>
      <c r="G1" s="284"/>
      <c r="H1" s="284"/>
      <c r="I1" s="202"/>
      <c r="J1" s="202"/>
      <c r="K1" s="202"/>
      <c r="L1" s="204"/>
      <c r="M1" s="204"/>
      <c r="N1" s="204"/>
      <c r="O1" s="202"/>
      <c r="P1" s="202"/>
    </row>
    <row r="2" spans="2:16">
      <c r="B2" s="285"/>
      <c r="C2" s="285"/>
      <c r="D2" s="201" t="s">
        <v>20013</v>
      </c>
      <c r="E2" s="286" t="s">
        <v>20014</v>
      </c>
      <c r="F2" s="286"/>
      <c r="G2" s="286"/>
      <c r="H2" s="286"/>
      <c r="I2" s="202"/>
      <c r="J2" s="202"/>
      <c r="K2" s="202"/>
      <c r="L2" s="204"/>
      <c r="M2" s="204"/>
      <c r="N2" s="204"/>
      <c r="O2" s="202"/>
      <c r="P2" s="202"/>
    </row>
    <row r="3" spans="2:16">
      <c r="B3" s="285"/>
      <c r="C3" s="285"/>
      <c r="D3" s="201" t="s">
        <v>20015</v>
      </c>
      <c r="E3" s="286" t="s">
        <v>20016</v>
      </c>
      <c r="F3" s="286"/>
      <c r="G3" s="286"/>
      <c r="H3" s="286"/>
      <c r="I3" s="202"/>
      <c r="J3" s="202"/>
      <c r="K3" s="202"/>
      <c r="L3" s="204"/>
      <c r="M3" s="204"/>
      <c r="N3" s="204"/>
      <c r="O3" s="202"/>
      <c r="P3" s="202"/>
    </row>
    <row r="4" spans="2:16">
      <c r="B4" s="285"/>
      <c r="C4" s="285"/>
      <c r="D4" s="201" t="s">
        <v>20017</v>
      </c>
      <c r="E4" s="287">
        <v>2026</v>
      </c>
      <c r="F4" s="287"/>
      <c r="G4" s="287"/>
      <c r="H4" s="287"/>
      <c r="I4" s="202"/>
      <c r="J4" s="202"/>
      <c r="K4" s="202"/>
      <c r="L4" s="204"/>
      <c r="M4" s="204"/>
      <c r="N4" s="204"/>
      <c r="O4" s="202"/>
      <c r="P4" s="202"/>
    </row>
    <row r="5" spans="2:16">
      <c r="B5" s="285"/>
      <c r="C5" s="285"/>
      <c r="D5" s="286"/>
      <c r="E5" s="286"/>
      <c r="F5" s="286"/>
      <c r="G5" s="286"/>
      <c r="H5" s="286"/>
      <c r="I5" s="286"/>
      <c r="J5" s="286"/>
      <c r="K5" s="286"/>
      <c r="L5" s="286"/>
      <c r="M5" s="286"/>
      <c r="N5" s="286"/>
      <c r="O5" s="286"/>
      <c r="P5" s="286"/>
    </row>
    <row r="6" spans="2:16">
      <c r="B6" s="285"/>
      <c r="C6" s="285"/>
      <c r="D6" s="200"/>
      <c r="E6" s="284" t="s">
        <v>20018</v>
      </c>
      <c r="F6" s="284"/>
      <c r="G6" s="284"/>
      <c r="H6" s="284"/>
      <c r="I6" s="284"/>
      <c r="J6" s="284"/>
      <c r="K6" s="202"/>
      <c r="L6" s="204"/>
      <c r="M6" s="204"/>
      <c r="N6" s="204"/>
      <c r="O6" s="202"/>
      <c r="P6" s="202"/>
    </row>
    <row r="7" spans="2:16" ht="33.75" customHeight="1">
      <c r="B7" s="203" t="s">
        <v>20019</v>
      </c>
      <c r="C7" s="203" t="s">
        <v>11</v>
      </c>
      <c r="D7" s="203" t="s">
        <v>20020</v>
      </c>
      <c r="E7" s="203" t="s">
        <v>20021</v>
      </c>
      <c r="F7" s="203" t="s">
        <v>20022</v>
      </c>
      <c r="G7" s="203" t="s">
        <v>20023</v>
      </c>
      <c r="H7" s="203" t="s">
        <v>20024</v>
      </c>
      <c r="I7" s="203" t="s">
        <v>20025</v>
      </c>
      <c r="J7" s="203" t="s">
        <v>20026</v>
      </c>
      <c r="K7" s="203" t="s">
        <v>20027</v>
      </c>
      <c r="L7" s="203" t="s">
        <v>20028</v>
      </c>
      <c r="M7" s="203" t="s">
        <v>20029</v>
      </c>
      <c r="N7" s="203" t="s">
        <v>20030</v>
      </c>
    </row>
    <row r="8" spans="2:16" ht="57.75" customHeight="1">
      <c r="B8" s="60">
        <v>1</v>
      </c>
      <c r="C8" s="60">
        <f>_xlfn.XLOOKUP($B8,DADOS!$A$8:$A$70,DADOS!$C$8:$C$70,"",0,1)</f>
        <v>448983</v>
      </c>
      <c r="D8" s="60" t="str">
        <f>_xlfn.XLOOKUP($B8,DADOS!$A$8:$A$70,DADOS!$D$8:$D$70,"",0,1)</f>
        <v>EBF00966</v>
      </c>
      <c r="E8" s="60">
        <f>_xlfn.XLOOKUP($B8,DADOS!$A$8:$A$70,DADOS!$B$8:$B$70,"",0,1)</f>
        <v>402679</v>
      </c>
      <c r="F8" s="60" t="str">
        <f>_xlfn.XLOOKUP($B8,DADOS!$A$8:$A$70,DADOS!$E$8:$E$70,"",0,1)</f>
        <v>HEPARINA SODICA 5000 UI 0,25 ML AP</v>
      </c>
      <c r="G8" s="59" t="str">
        <f>_xlfn.XLOOKUP($B8,DADOS!$A$8:$A$70,DADOS!$F$8:$F$70,"",0,1)</f>
        <v>HEPARINA SÓDICA; 5.000 UI/0,25 ML; SOLUÇÃO INJETÁVEL. - REGISTRADO NA ANVISA COMO MEDICAMENTO. | APRESENTAÇÃO: AMPOLA 0,25 ML</v>
      </c>
      <c r="H8" s="59" t="str">
        <f>_xlfn.XLOOKUP($B8,DADOS!$A$8:$A$70,DADOS!$H$8:$H$70,"",0,1)</f>
        <v>AMP</v>
      </c>
      <c r="I8" s="60">
        <f>IFERROR(_xlfn.XLOOKUP($B8,DADOS!$A$8:$A$100,DADOS!$M$8:$M$100,"",0,1),"0")</f>
        <v>22500</v>
      </c>
      <c r="J8" s="60">
        <v>0</v>
      </c>
      <c r="K8" s="60">
        <v>0</v>
      </c>
      <c r="L8" s="60">
        <f>I8+J8+K8</f>
        <v>22500</v>
      </c>
      <c r="M8" s="60" t="s">
        <v>20031</v>
      </c>
      <c r="N8" s="60" t="s">
        <v>20031</v>
      </c>
    </row>
    <row r="9" spans="2:16" ht="54.75" customHeight="1">
      <c r="B9" s="60">
        <v>2</v>
      </c>
      <c r="C9" s="60">
        <f>_xlfn.XLOOKUP($B9,DADOS!$A$8:$A$70,DADOS!$C$8:$C$70,"",0,1)</f>
        <v>267292</v>
      </c>
      <c r="D9" s="60" t="str">
        <f>_xlfn.XLOOKUP($B9,DADOS!$A$8:$A$70,DADOS!$D$8:$D$70,"",0,1)</f>
        <v>EBF00823</v>
      </c>
      <c r="E9" s="60">
        <f>_xlfn.XLOOKUP($B9,DADOS!$A$8:$A$70,DADOS!$B$8:$B$70,"",0,1)</f>
        <v>402109</v>
      </c>
      <c r="F9" s="60" t="str">
        <f>_xlfn.XLOOKUP($B9,DADOS!$A$8:$A$70,DADOS!$E$8:$E$70,"",0,1)</f>
        <v>IMIPRAMINA CLORIDRATO 25 MG CP</v>
      </c>
      <c r="G9" s="59" t="str">
        <f>_xlfn.XLOOKUP($B9,DADOS!$A$8:$A$70,DADOS!$F$8:$F$70,"",0,1)</f>
        <v>CLORIDRATO DE IMIPRAMINA; 25 MG; COMPRIMIDO. - REGISTRADO NA ANVISA COMO MEDICAMENTO. | APRESENTAÇÃO: COMPRIMIDO</v>
      </c>
      <c r="H9" s="59" t="str">
        <f>_xlfn.XLOOKUP($B9,DADOS!$A$8:$A$70,DADOS!$H$8:$H$70,"",0,1)</f>
        <v>CMP</v>
      </c>
      <c r="I9" s="60">
        <f>IFERROR(_xlfn.XLOOKUP($B9,DADOS!$A$8:$A$100,DADOS!$M$8:$M$100,"",0,1),"0")</f>
        <v>350</v>
      </c>
      <c r="J9" s="60">
        <v>0</v>
      </c>
      <c r="K9" s="60">
        <v>0</v>
      </c>
      <c r="L9" s="60">
        <f t="shared" ref="L9" si="0">I9+J9+K9</f>
        <v>350</v>
      </c>
      <c r="M9" s="60" t="s">
        <v>20031</v>
      </c>
      <c r="N9" s="60" t="s">
        <v>20031</v>
      </c>
    </row>
    <row r="10" spans="2:16" ht="54.75" customHeight="1">
      <c r="B10" s="60">
        <v>3</v>
      </c>
      <c r="C10" s="60">
        <f>_xlfn.XLOOKUP($B10,DADOS!$A$8:$A$70,DADOS!$C$8:$C$70,"",0,1)</f>
        <v>271154</v>
      </c>
      <c r="D10" s="60" t="str">
        <f>_xlfn.XLOOKUP($B10,DADOS!$A$8:$A$70,DADOS!$D$8:$D$70,"",0,1)</f>
        <v>EBF01745</v>
      </c>
      <c r="E10" s="60">
        <f>_xlfn.XLOOKUP($B10,DADOS!$A$8:$A$70,DADOS!$B$8:$B$70,"",0,1)</f>
        <v>402004</v>
      </c>
      <c r="F10" s="60" t="str">
        <f>_xlfn.XLOOKUP($B10,DADOS!$A$8:$A$70,DADOS!$E$8:$E$70,"",0,1)</f>
        <v>INSULINA HUMANA REGULAR 100 UI/ML, 10 ML FR</v>
      </c>
      <c r="G10" s="59" t="str">
        <f>_xlfn.XLOOKUP($B10,DADOS!$A$8:$A$70,DADOS!$F$8:$F$70,"",0,1)</f>
        <v xml:space="preserve">INSULINA HUMANA REGULAR; 100 UI/ML; SOLUÇÃO INJETÁVEL. - REGISTRADO NA ANVISA COMO MEDICAMENTO. | APRESENTAÇÃO: FRASCO-AMPOLA 10 ML </v>
      </c>
      <c r="H10" s="59" t="str">
        <f>_xlfn.XLOOKUP($B10,DADOS!$A$8:$A$70,DADOS!$H$8:$H$70,"",0,1)</f>
        <v>FR</v>
      </c>
      <c r="I10" s="60">
        <f>IFERROR(_xlfn.XLOOKUP($B10,DADOS!$A$8:$A$100,DADOS!$M$8:$M$100,"",0,1),"0")</f>
        <v>850</v>
      </c>
      <c r="J10" s="60">
        <v>0</v>
      </c>
      <c r="K10" s="60">
        <v>0</v>
      </c>
      <c r="L10" s="60">
        <f t="shared" ref="L10" si="1">I10+J10+K10</f>
        <v>850</v>
      </c>
      <c r="M10" s="60" t="s">
        <v>20031</v>
      </c>
      <c r="N10" s="60" t="s">
        <v>20031</v>
      </c>
    </row>
    <row r="11" spans="2:16" ht="45" customHeight="1">
      <c r="B11" s="60">
        <v>4</v>
      </c>
      <c r="C11" s="60">
        <f>_xlfn.XLOOKUP($B11,DADOS!$A$8:$A$70,DADOS!$C$8:$C$70,"",0,1)</f>
        <v>428147</v>
      </c>
      <c r="D11" s="60" t="str">
        <f>_xlfn.XLOOKUP($B11,DADOS!$A$8:$A$70,DADOS!$D$8:$D$70,"",0,1)</f>
        <v>EBF02399</v>
      </c>
      <c r="E11" s="60">
        <f>_xlfn.XLOOKUP($B11,DADOS!$A$8:$A$70,DADOS!$B$8:$B$70,"",0,1)</f>
        <v>400385</v>
      </c>
      <c r="F11" s="60" t="str">
        <f>_xlfn.XLOOKUP($B11,DADOS!$A$8:$A$70,DADOS!$E$8:$E$70,"",0,1)</f>
        <v>IODOFORMIO ENVELOPE COM 5 GR</v>
      </c>
      <c r="G11" s="59" t="str">
        <f>_xlfn.XLOOKUP($B11,DADOS!$A$8:$A$70,DADOS!$F$8:$F$70,"",0,1)</f>
        <v>IODOFORMIO ENVELOPE COM 5 GRAMAS</v>
      </c>
      <c r="H11" s="59" t="str">
        <f>_xlfn.XLOOKUP($B11,DADOS!$A$8:$A$70,DADOS!$H$8:$H$70,"",0,1)</f>
        <v>ENV</v>
      </c>
      <c r="I11" s="60">
        <f>IFERROR(_xlfn.XLOOKUP($B11,DADOS!$A$8:$A$100,DADOS!$M$8:$M$100,"",0,1),"0")</f>
        <v>370</v>
      </c>
      <c r="J11" s="60">
        <v>0</v>
      </c>
      <c r="K11" s="60">
        <v>0</v>
      </c>
      <c r="L11" s="60">
        <f t="shared" ref="L11" si="2">I11+J11+K11</f>
        <v>370</v>
      </c>
      <c r="M11" s="60" t="s">
        <v>20031</v>
      </c>
      <c r="N11" s="60" t="s">
        <v>20031</v>
      </c>
    </row>
    <row r="12" spans="2:16" ht="54.75" customHeight="1">
      <c r="B12" s="60">
        <v>5</v>
      </c>
      <c r="C12" s="60">
        <f>_xlfn.XLOOKUP($B12,DADOS!$A$8:$A$70,DADOS!$C$8:$C$70,"",0,1)</f>
        <v>268469</v>
      </c>
      <c r="D12" s="60" t="str">
        <f>_xlfn.XLOOKUP($B12,DADOS!$A$8:$A$70,DADOS!$D$8:$D$70,"",0,1)</f>
        <v>EBF00522</v>
      </c>
      <c r="E12" s="60">
        <f>_xlfn.XLOOKUP($B12,DADOS!$A$8:$A$70,DADOS!$B$8:$B$70,"",0,1)</f>
        <v>400088</v>
      </c>
      <c r="F12" s="60" t="str">
        <f>_xlfn.XLOOKUP($B12,DADOS!$A$8:$A$70,DADOS!$E$8:$E$70,"",0,1)</f>
        <v>ISOFLURANO 100 ML FR</v>
      </c>
      <c r="G12" s="59" t="str">
        <f>_xlfn.XLOOKUP($B12,DADOS!$A$8:$A$70,DADOS!$F$8:$F$70,"",0,1)</f>
        <v xml:space="preserve">ISOFLURANO; 100% (1 ML/ML);  SOLUÇÃO INALATÓRIA. - REGISTRADO NA ANVISA COMO MEDICAMENTO. | APRESENTAÇÃO: FRASCO 100 ML </v>
      </c>
      <c r="H12" s="59" t="str">
        <f>_xlfn.XLOOKUP($B12,DADOS!$A$8:$A$70,DADOS!$H$8:$H$70,"",0,1)</f>
        <v>FR</v>
      </c>
      <c r="I12" s="60">
        <f>IFERROR(_xlfn.XLOOKUP($B12,DADOS!$A$8:$A$100,DADOS!$M$8:$M$100,"",0,1),"0")</f>
        <v>60</v>
      </c>
      <c r="J12" s="60">
        <v>0</v>
      </c>
      <c r="K12" s="60">
        <v>0</v>
      </c>
      <c r="L12" s="60">
        <f t="shared" ref="L12:L42" si="3">I12+J12+K12</f>
        <v>60</v>
      </c>
      <c r="M12" s="60" t="s">
        <v>20031</v>
      </c>
      <c r="N12" s="60" t="s">
        <v>20031</v>
      </c>
    </row>
    <row r="13" spans="2:16" ht="54.75" customHeight="1">
      <c r="B13" s="60">
        <v>6</v>
      </c>
      <c r="C13" s="60">
        <f>_xlfn.XLOOKUP($B13,DADOS!$A$8:$A$70,DADOS!$C$8:$C$70,"",0,1)</f>
        <v>352933</v>
      </c>
      <c r="D13" s="60" t="str">
        <f>_xlfn.XLOOKUP($B13,DADOS!$A$8:$A$70,DADOS!$D$8:$D$70,"",0,1)</f>
        <v>EBF00873</v>
      </c>
      <c r="E13" s="60">
        <f>_xlfn.XLOOKUP($B13,DADOS!$A$8:$A$70,DADOS!$B$8:$B$70,"",0,1)</f>
        <v>400137</v>
      </c>
      <c r="F13" s="60" t="str">
        <f>_xlfn.XLOOKUP($B13,DADOS!$A$8:$A$70,DADOS!$E$8:$E$70,"",0,1)</f>
        <v>LEVETIRACETAM 100 MG/ML SOLUCAO ORAL 150 ML</v>
      </c>
      <c r="G13" s="59" t="str">
        <f>_xlfn.XLOOKUP($B13,DADOS!$A$8:$A$70,DADOS!$F$8:$F$70,"",0,1)</f>
        <v>LEVETIRACETAM; 100 MG/ML; SOLUÇÃO ORAL. - REGISTRADO NA ANVISA COMO MEDICAMENTO. | APRESENTAÇÃO: FRASCO 150 ML</v>
      </c>
      <c r="H13" s="59" t="str">
        <f>_xlfn.XLOOKUP($B13,DADOS!$A$8:$A$70,DADOS!$H$8:$H$70,"",0,1)</f>
        <v>FR</v>
      </c>
      <c r="I13" s="60">
        <f>IFERROR(_xlfn.XLOOKUP($B13,DADOS!$A$8:$A$100,DADOS!$M$8:$M$100,"",0,1),"0")</f>
        <v>800</v>
      </c>
      <c r="J13" s="60">
        <v>0</v>
      </c>
      <c r="K13" s="60">
        <v>0</v>
      </c>
      <c r="L13" s="60">
        <f t="shared" ref="L13:L43" si="4">I13+J13+K13</f>
        <v>800</v>
      </c>
      <c r="M13" s="60" t="s">
        <v>20031</v>
      </c>
      <c r="N13" s="60" t="s">
        <v>20031</v>
      </c>
    </row>
    <row r="14" spans="2:16" ht="54.75" customHeight="1">
      <c r="B14" s="60">
        <v>7</v>
      </c>
      <c r="C14" s="60">
        <f>_xlfn.XLOOKUP($B14,DADOS!$A$8:$A$70,DADOS!$C$8:$C$70,"",0,1)</f>
        <v>285965</v>
      </c>
      <c r="D14" s="60" t="str">
        <f>_xlfn.XLOOKUP($B14,DADOS!$A$8:$A$70,DADOS!$D$8:$D$70,"",0,1)</f>
        <v>EBF00874</v>
      </c>
      <c r="E14" s="60">
        <f>_xlfn.XLOOKUP($B14,DADOS!$A$8:$A$70,DADOS!$B$8:$B$70,"",0,1)</f>
        <v>402090</v>
      </c>
      <c r="F14" s="60" t="str">
        <f>_xlfn.XLOOKUP($B14,DADOS!$A$8:$A$70,DADOS!$E$8:$E$70,"",0,1)</f>
        <v>LEVETIRACETAM 250 MG CP</v>
      </c>
      <c r="G14" s="59" t="str">
        <f>_xlfn.XLOOKUP($B14,DADOS!$A$8:$A$70,DADOS!$F$8:$F$70,"",0,1)</f>
        <v>LEVETIRACETAM; 250 MG; COMPRIMIDO. - REGISTRADO NA ANVISA COMO MEDICAMENTO. | APRESENTAÇÃO: COMPRIMIDO</v>
      </c>
      <c r="H14" s="59" t="str">
        <f>_xlfn.XLOOKUP($B14,DADOS!$A$8:$A$70,DADOS!$H$8:$H$70,"",0,1)</f>
        <v>CMP</v>
      </c>
      <c r="I14" s="60">
        <f>IFERROR(_xlfn.XLOOKUP($B14,DADOS!$A$8:$A$100,DADOS!$M$8:$M$100,"",0,1),"0")</f>
        <v>16200</v>
      </c>
      <c r="J14" s="60">
        <v>0</v>
      </c>
      <c r="K14" s="60">
        <v>0</v>
      </c>
      <c r="L14" s="60">
        <f t="shared" ref="L14" si="5">I14+J14+K14</f>
        <v>16200</v>
      </c>
      <c r="M14" s="60" t="s">
        <v>20031</v>
      </c>
      <c r="N14" s="60" t="s">
        <v>20031</v>
      </c>
    </row>
    <row r="15" spans="2:16" ht="54.75" customHeight="1">
      <c r="B15" s="60">
        <v>8</v>
      </c>
      <c r="C15" s="60">
        <f>_xlfn.XLOOKUP($B15,DADOS!$A$8:$A$70,DADOS!$C$8:$C$70,"",0,1)</f>
        <v>437284</v>
      </c>
      <c r="D15" s="60" t="str">
        <f>_xlfn.XLOOKUP($B15,DADOS!$A$8:$A$70,DADOS!$D$8:$D$70,"",0,1)</f>
        <v>EBF00875</v>
      </c>
      <c r="E15" s="60">
        <f>_xlfn.XLOOKUP($B15,DADOS!$A$8:$A$70,DADOS!$B$8:$B$70,"",0,1)</f>
        <v>401537</v>
      </c>
      <c r="F15" s="60" t="str">
        <f>_xlfn.XLOOKUP($B15,DADOS!$A$8:$A$70,DADOS!$E$8:$E$70,"",0,1)</f>
        <v>LEVETIRACETAM 750 MG CP</v>
      </c>
      <c r="G15" s="59" t="str">
        <f>_xlfn.XLOOKUP($B15,DADOS!$A$8:$A$70,DADOS!$F$8:$F$70,"",0,1)</f>
        <v>LEVETIRACETAM; 750 MG; COMPRIMIDO. - REGISTRADO NA ANVISA COMO MEDICAMENTO. | APRESENTAÇÃO: COMPRIMIDO</v>
      </c>
      <c r="H15" s="59" t="str">
        <f>_xlfn.XLOOKUP($B15,DADOS!$A$8:$A$70,DADOS!$H$8:$H$70,"",0,1)</f>
        <v>CMP</v>
      </c>
      <c r="I15" s="60">
        <f>IFERROR(_xlfn.XLOOKUP($B15,DADOS!$A$8:$A$100,DADOS!$M$8:$M$100,"",0,1),"0")</f>
        <v>3000</v>
      </c>
      <c r="J15" s="60">
        <v>0</v>
      </c>
      <c r="K15" s="60">
        <v>0</v>
      </c>
      <c r="L15" s="60">
        <f t="shared" si="3"/>
        <v>3000</v>
      </c>
      <c r="M15" s="60" t="s">
        <v>20031</v>
      </c>
      <c r="N15" s="60" t="s">
        <v>20031</v>
      </c>
    </row>
    <row r="16" spans="2:16" ht="54.75" customHeight="1">
      <c r="B16" s="60">
        <v>9</v>
      </c>
      <c r="C16" s="60">
        <f>_xlfn.XLOOKUP($B16,DADOS!$A$8:$A$70,DADOS!$C$8:$C$70,"",0,1)</f>
        <v>268129</v>
      </c>
      <c r="D16" s="60" t="str">
        <f>_xlfn.XLOOKUP($B16,DADOS!$A$8:$A$70,DADOS!$D$8:$D$70,"",0,1)</f>
        <v>EBF00880</v>
      </c>
      <c r="E16" s="60">
        <f>_xlfn.XLOOKUP($B16,DADOS!$A$8:$A$70,DADOS!$B$8:$B$70,"",0,1)</f>
        <v>401895</v>
      </c>
      <c r="F16" s="60" t="str">
        <f>_xlfn.XLOOKUP($B16,DADOS!$A$8:$A$70,DADOS!$E$8:$E$70,"",0,1)</f>
        <v>LEVOMEPROMAZINA 100 MG CP</v>
      </c>
      <c r="G16" s="59" t="str">
        <f>_xlfn.XLOOKUP($B16,DADOS!$A$8:$A$70,DADOS!$F$8:$F$70,"",0,1)</f>
        <v>MALEATO DE LEVOMEPROMAZINA; 100 MG; COMPRIMIDO. - REGISTRADO NA ANVISA COMO MEDICAMENTO. | APRESENTAÇÃO: COMPRIMIDO</v>
      </c>
      <c r="H16" s="59" t="str">
        <f>_xlfn.XLOOKUP($B16,DADOS!$A$8:$A$70,DADOS!$H$8:$H$70,"",0,1)</f>
        <v>CMP</v>
      </c>
      <c r="I16" s="60">
        <f>IFERROR(_xlfn.XLOOKUP($B16,DADOS!$A$8:$A$100,DADOS!$M$8:$M$100,"",0,1),"0")</f>
        <v>3000</v>
      </c>
      <c r="J16" s="60">
        <v>0</v>
      </c>
      <c r="K16" s="60">
        <v>0</v>
      </c>
      <c r="L16" s="60">
        <f t="shared" si="4"/>
        <v>3000</v>
      </c>
      <c r="M16" s="60" t="s">
        <v>20031</v>
      </c>
      <c r="N16" s="60" t="s">
        <v>20031</v>
      </c>
    </row>
    <row r="17" spans="2:14" ht="54.75" customHeight="1">
      <c r="B17" s="60">
        <v>10</v>
      </c>
      <c r="C17" s="60">
        <f>_xlfn.XLOOKUP($B17,DADOS!$A$8:$A$70,DADOS!$C$8:$C$70,"",0,1)</f>
        <v>268128</v>
      </c>
      <c r="D17" s="60" t="str">
        <f>_xlfn.XLOOKUP($B17,DADOS!$A$8:$A$70,DADOS!$D$8:$D$70,"",0,1)</f>
        <v>EBF00881</v>
      </c>
      <c r="E17" s="60">
        <f>_xlfn.XLOOKUP($B17,DADOS!$A$8:$A$70,DADOS!$B$8:$B$70,"",0,1)</f>
        <v>400051</v>
      </c>
      <c r="F17" s="60" t="str">
        <f>_xlfn.XLOOKUP($B17,DADOS!$A$8:$A$70,DADOS!$E$8:$E$70,"",0,1)</f>
        <v>LEVOMEPROMAZINA 25 MG CP</v>
      </c>
      <c r="G17" s="59" t="str">
        <f>_xlfn.XLOOKUP($B17,DADOS!$A$8:$A$70,DADOS!$F$8:$F$70,"",0,1)</f>
        <v>MALEATO DE LEVOMEPROMAZINA; 25 MG; COMPRIMIDO. - REGISTRADO NA ANVISA COMO MEDICAMENTO. | APRESENTAÇÃO: COMPRIMIDO</v>
      </c>
      <c r="H17" s="59" t="str">
        <f>_xlfn.XLOOKUP($B17,DADOS!$A$8:$A$70,DADOS!$H$8:$H$70,"",0,1)</f>
        <v>CMP</v>
      </c>
      <c r="I17" s="60">
        <f>IFERROR(_xlfn.XLOOKUP($B17,DADOS!$A$8:$A$100,DADOS!$M$8:$M$100,"",0,1),"0")</f>
        <v>5700</v>
      </c>
      <c r="J17" s="60">
        <v>0</v>
      </c>
      <c r="K17" s="60">
        <v>0</v>
      </c>
      <c r="L17" s="60">
        <f t="shared" ref="L17" si="6">I17+J17+K17</f>
        <v>5700</v>
      </c>
      <c r="M17" s="60" t="s">
        <v>20031</v>
      </c>
      <c r="N17" s="60" t="s">
        <v>20031</v>
      </c>
    </row>
    <row r="18" spans="2:14" ht="54.75" customHeight="1">
      <c r="B18" s="60">
        <v>11</v>
      </c>
      <c r="C18" s="60">
        <f>_xlfn.XLOOKUP($B18,DADOS!$A$8:$A$70,DADOS!$C$8:$C$70,"",0,1)</f>
        <v>268956</v>
      </c>
      <c r="D18" s="60" t="str">
        <f>_xlfn.XLOOKUP($B18,DADOS!$A$8:$A$70,DADOS!$D$8:$D$70,"",0,1)</f>
        <v>EBF00757</v>
      </c>
      <c r="E18" s="60">
        <f>_xlfn.XLOOKUP($B18,DADOS!$A$8:$A$70,DADOS!$B$8:$B$70,"",0,1)</f>
        <v>400008</v>
      </c>
      <c r="F18" s="60" t="str">
        <f>_xlfn.XLOOKUP($B18,DADOS!$A$8:$A$70,DADOS!$E$8:$E$70,"",0,1)</f>
        <v>LEVONORGESTREL 0,75 MG CP</v>
      </c>
      <c r="G18" s="59" t="str">
        <f>_xlfn.XLOOKUP($B18,DADOS!$A$8:$A$70,DADOS!$F$8:$F$70,"",0,1)</f>
        <v>LEVONORGESTREL; 0,75 MG; COMPRIMIDO. - REGISTRADO NA ANVISA COMO MEDICAMENTO. | APRESENTAÇÃO: COMPRIMIDO</v>
      </c>
      <c r="H18" s="59" t="str">
        <f>_xlfn.XLOOKUP($B18,DADOS!$A$8:$A$70,DADOS!$H$8:$H$70,"",0,1)</f>
        <v>CMP</v>
      </c>
      <c r="I18" s="60">
        <f>IFERROR(_xlfn.XLOOKUP($B18,DADOS!$A$8:$A$100,DADOS!$M$8:$M$100,"",0,1),"0")</f>
        <v>150</v>
      </c>
      <c r="J18" s="60">
        <v>0</v>
      </c>
      <c r="K18" s="60">
        <v>0</v>
      </c>
      <c r="L18" s="60">
        <f t="shared" si="3"/>
        <v>150</v>
      </c>
      <c r="M18" s="60" t="s">
        <v>20031</v>
      </c>
      <c r="N18" s="60" t="s">
        <v>20031</v>
      </c>
    </row>
    <row r="19" spans="2:14" ht="54.75" customHeight="1">
      <c r="B19" s="60">
        <v>12</v>
      </c>
      <c r="C19" s="60">
        <f>_xlfn.XLOOKUP($B19,DADOS!$A$8:$A$70,DADOS!$C$8:$C$70,"",0,1)</f>
        <v>268609</v>
      </c>
      <c r="D19" s="60" t="str">
        <f>_xlfn.XLOOKUP($B19,DADOS!$A$8:$A$70,DADOS!$D$8:$D$70,"",0,1)</f>
        <v>EBF01138</v>
      </c>
      <c r="E19" s="60">
        <f>_xlfn.XLOOKUP($B19,DADOS!$A$8:$A$70,DADOS!$B$8:$B$70,"",0,1)</f>
        <v>405695</v>
      </c>
      <c r="F19" s="60" t="str">
        <f>_xlfn.XLOOKUP($B19,DADOS!$A$8:$A$70,DADOS!$E$8:$E$70,"",0,1)</f>
        <v>LEVOSIMENDANA 2,5 MG/ML FRA 5ML</v>
      </c>
      <c r="G19" s="59" t="str">
        <f>_xlfn.XLOOKUP($B19,DADOS!$A$8:$A$70,DADOS!$F$8:$F$70,"",0,1)</f>
        <v>LEVOSIMENDANA; 2,5 MG/ML; SOLUÇÃO INJETÁVEL. - REGISTRADO NA ANVISA COMO MEDICAMENTO</v>
      </c>
      <c r="H19" s="59" t="str">
        <f>_xlfn.XLOOKUP($B19,DADOS!$A$8:$A$70,DADOS!$H$8:$H$70,"",0,1)</f>
        <v>FRA</v>
      </c>
      <c r="I19" s="60">
        <f>IFERROR(_xlfn.XLOOKUP($B19,DADOS!$A$8:$A$100,DADOS!$M$8:$M$100,"",0,1),"0")</f>
        <v>100</v>
      </c>
      <c r="J19" s="60">
        <v>0</v>
      </c>
      <c r="K19" s="60">
        <v>0</v>
      </c>
      <c r="L19" s="60">
        <f t="shared" si="4"/>
        <v>100</v>
      </c>
      <c r="M19" s="60" t="s">
        <v>20031</v>
      </c>
      <c r="N19" s="60" t="s">
        <v>20031</v>
      </c>
    </row>
    <row r="20" spans="2:14" ht="54.75" customHeight="1">
      <c r="B20" s="60">
        <v>13</v>
      </c>
      <c r="C20" s="60">
        <f>_xlfn.XLOOKUP($B20,DADOS!$A$8:$A$70,DADOS!$C$8:$C$70,"",0,1)</f>
        <v>269845</v>
      </c>
      <c r="D20" s="60" t="str">
        <f>_xlfn.XLOOKUP($B20,DADOS!$A$8:$A$70,DADOS!$D$8:$D$70,"",0,1)</f>
        <v>EBF00717</v>
      </c>
      <c r="E20" s="60">
        <f>_xlfn.XLOOKUP($B20,DADOS!$A$8:$A$70,DADOS!$B$8:$B$70,"",0,1)</f>
        <v>401527</v>
      </c>
      <c r="F20" s="60" t="str">
        <f>_xlfn.XLOOKUP($B20,DADOS!$A$8:$A$70,DADOS!$E$8:$E$70,"",0,1)</f>
        <v>LIDOCAINA CLORIDRATO 10% (100 MG/ML) SPRAY 50 ML FR</v>
      </c>
      <c r="G20" s="59" t="str">
        <f>_xlfn.XLOOKUP($B20,DADOS!$A$8:$A$70,DADOS!$F$8:$F$70,"",0,1)</f>
        <v>CLORIDRATO DE LIDOCAÍNA; 100 MG/ML (10%); SOLUÇÃO SPRAY. - REGISTRADO NA ANVISA COMO MEDICAMENTO. | APRESENTAÇÃO: FRASCO 50 ML</v>
      </c>
      <c r="H20" s="59" t="str">
        <f>_xlfn.XLOOKUP($B20,DADOS!$A$8:$A$70,DADOS!$H$8:$H$70,"",0,1)</f>
        <v>FRA</v>
      </c>
      <c r="I20" s="60">
        <f>IFERROR(_xlfn.XLOOKUP($B20,DADOS!$A$8:$A$100,DADOS!$M$8:$M$100,"",0,1),"0")</f>
        <v>600</v>
      </c>
      <c r="J20" s="60">
        <v>0</v>
      </c>
      <c r="K20" s="60">
        <v>0</v>
      </c>
      <c r="L20" s="60">
        <f t="shared" ref="L20" si="7">I20+J20+K20</f>
        <v>600</v>
      </c>
      <c r="M20" s="60" t="s">
        <v>20031</v>
      </c>
      <c r="N20" s="60" t="s">
        <v>20031</v>
      </c>
    </row>
    <row r="21" spans="2:14" ht="54.75" customHeight="1">
      <c r="B21" s="60">
        <v>14</v>
      </c>
      <c r="C21" s="60">
        <f>_xlfn.XLOOKUP($B21,DADOS!$A$8:$A$70,DADOS!$C$8:$C$70,"",0,1)</f>
        <v>269852</v>
      </c>
      <c r="D21" s="60" t="str">
        <f>_xlfn.XLOOKUP($B21,DADOS!$A$8:$A$70,DADOS!$D$8:$D$70,"",0,1)</f>
        <v>EBF00584</v>
      </c>
      <c r="E21" s="60">
        <f>_xlfn.XLOOKUP($B21,DADOS!$A$8:$A$70,DADOS!$B$8:$B$70,"",0,1)</f>
        <v>401575</v>
      </c>
      <c r="F21" s="60" t="str">
        <f>_xlfn.XLOOKUP($B21,DADOS!$A$8:$A$70,DADOS!$E$8:$E$70,"",0,1)</f>
        <v>LIDOCAINA CLORIDRATO 2% (20 MG / ML) (ASSOC. EPINEFRINA 0,005 MG/ML) 20 ML FR / AP</v>
      </c>
      <c r="G21" s="59" t="str">
        <f>_xlfn.XLOOKUP($B21,DADOS!$A$8:$A$70,DADOS!$F$8:$F$70,"",0,1)</f>
        <v>CLORIDRATO DE LIDOCAÍNA + EPINEFRINA; 20 MG/ML (2%) + 5 MCG/ML (1:200.000); SOLUÇÃO INJETÁVEL. - REGISTRADO NA ANVISA COMO MEDICAMENTO. | APRESENTAÇÃO: FRASCO-AMPOLA 20 ML</v>
      </c>
      <c r="H21" s="59" t="str">
        <f>_xlfn.XLOOKUP($B21,DADOS!$A$8:$A$70,DADOS!$H$8:$H$70,"",0,1)</f>
        <v>FRA</v>
      </c>
      <c r="I21" s="60">
        <f>IFERROR(_xlfn.XLOOKUP($B21,DADOS!$A$8:$A$100,DADOS!$M$8:$M$100,"",0,1),"0")</f>
        <v>7300</v>
      </c>
      <c r="J21" s="60">
        <v>0</v>
      </c>
      <c r="K21" s="60">
        <v>0</v>
      </c>
      <c r="L21" s="60">
        <f t="shared" si="3"/>
        <v>7300</v>
      </c>
      <c r="M21" s="60" t="s">
        <v>20031</v>
      </c>
      <c r="N21" s="60" t="s">
        <v>20031</v>
      </c>
    </row>
    <row r="22" spans="2:14" ht="54.75" customHeight="1">
      <c r="B22" s="60">
        <v>15</v>
      </c>
      <c r="C22" s="60">
        <f>_xlfn.XLOOKUP($B22,DADOS!$A$8:$A$70,DADOS!$C$8:$C$70,"",0,1)</f>
        <v>269843</v>
      </c>
      <c r="D22" s="60" t="str">
        <f>_xlfn.XLOOKUP($B22,DADOS!$A$8:$A$70,DADOS!$D$8:$D$70,"",0,1)</f>
        <v>EBF00593</v>
      </c>
      <c r="E22" s="60">
        <f>_xlfn.XLOOKUP($B22,DADOS!$A$8:$A$70,DADOS!$B$8:$B$70,"",0,1)</f>
        <v>400678</v>
      </c>
      <c r="F22" s="60" t="str">
        <f>_xlfn.XLOOKUP($B22,DADOS!$A$8:$A$70,DADOS!$E$8:$E$70,"",0,1)</f>
        <v>LIDOCAINA CLORIDRATO 2% (20 MG/ML) S/ VASO CONSTRITOR 20 ML FR/AP</v>
      </c>
      <c r="G22" s="59" t="str">
        <f>_xlfn.XLOOKUP($B22,DADOS!$A$8:$A$70,DADOS!$F$8:$F$70,"",0,1)</f>
        <v xml:space="preserve">CLORIDRATO DE LIDOCAÍNA; 20 MG/ML (2%); SOLUÇÃO INJETÁVEL. - REGISTRADO NA ANVISA COMO MEDICAMENTO. | APRESENTAÇÃO: FRASCO-AMPOLA 20 ML </v>
      </c>
      <c r="H22" s="59" t="str">
        <f>_xlfn.XLOOKUP($B22,DADOS!$A$8:$A$70,DADOS!$H$8:$H$70,"",0,1)</f>
        <v>FRA</v>
      </c>
      <c r="I22" s="60">
        <f>IFERROR(_xlfn.XLOOKUP($B22,DADOS!$A$8:$A$100,DADOS!$M$8:$M$100,"",0,1),"0")</f>
        <v>24300</v>
      </c>
      <c r="J22" s="60">
        <v>0</v>
      </c>
      <c r="K22" s="60">
        <v>0</v>
      </c>
      <c r="L22" s="60">
        <f t="shared" si="4"/>
        <v>24300</v>
      </c>
      <c r="M22" s="60" t="s">
        <v>20031</v>
      </c>
      <c r="N22" s="60" t="s">
        <v>20031</v>
      </c>
    </row>
    <row r="23" spans="2:14" ht="54.75" customHeight="1">
      <c r="B23" s="60">
        <v>16</v>
      </c>
      <c r="C23" s="60">
        <f>_xlfn.XLOOKUP($B23,DADOS!$A$8:$A$70,DADOS!$C$8:$C$70,"",0,1)</f>
        <v>273473</v>
      </c>
      <c r="D23" s="60" t="str">
        <f>_xlfn.XLOOKUP($B23,DADOS!$A$8:$A$70,DADOS!$D$8:$D$70,"",0,1)</f>
        <v>EBF00879</v>
      </c>
      <c r="E23" s="60">
        <f>_xlfn.XLOOKUP($B23,DADOS!$A$8:$A$70,DADOS!$B$8:$B$70,"",0,1)</f>
        <v>400375</v>
      </c>
      <c r="F23" s="60" t="str">
        <f>_xlfn.XLOOKUP($B23,DADOS!$A$8:$A$70,DADOS!$E$8:$E$70,"",0,1)</f>
        <v>LORAZEPAM 2 MG CP</v>
      </c>
      <c r="G23" s="59" t="str">
        <f>_xlfn.XLOOKUP($B23,DADOS!$A$8:$A$70,DADOS!$F$8:$F$70,"",0,1)</f>
        <v>LORAZEPAM; 2 MG; COMPRIMIDO. - REGISTRADO NA ANVISA COMO MEDICAMENTO. | APRESENTAÇÃO: COMPRIMIDO</v>
      </c>
      <c r="H23" s="59" t="str">
        <f>_xlfn.XLOOKUP($B23,DADOS!$A$8:$A$70,DADOS!$H$8:$H$70,"",0,1)</f>
        <v>CMP</v>
      </c>
      <c r="I23" s="60">
        <f>IFERROR(_xlfn.XLOOKUP($B23,DADOS!$A$8:$A$100,DADOS!$M$8:$M$100,"",0,1),"0")</f>
        <v>32400</v>
      </c>
      <c r="J23" s="60">
        <v>0</v>
      </c>
      <c r="K23" s="60">
        <v>0</v>
      </c>
      <c r="L23" s="60">
        <f t="shared" ref="L23" si="8">I23+J23+K23</f>
        <v>32400</v>
      </c>
      <c r="M23" s="60" t="s">
        <v>20031</v>
      </c>
      <c r="N23" s="60" t="s">
        <v>20031</v>
      </c>
    </row>
    <row r="24" spans="2:14" ht="54.75" customHeight="1">
      <c r="B24" s="60">
        <v>17</v>
      </c>
      <c r="C24" s="60">
        <f>_xlfn.XLOOKUP($B24,DADOS!$A$8:$A$70,DADOS!$C$8:$C$70,"",0,1)</f>
        <v>268130</v>
      </c>
      <c r="D24" s="60" t="str">
        <f>_xlfn.XLOOKUP($B24,DADOS!$A$8:$A$70,DADOS!$D$8:$D$70,"",0,1)</f>
        <v>EBF00882</v>
      </c>
      <c r="E24" s="60">
        <f>_xlfn.XLOOKUP($B24,DADOS!$A$8:$A$70,DADOS!$B$8:$B$70,"",0,1)</f>
        <v>400306</v>
      </c>
      <c r="F24" s="60" t="str">
        <f>_xlfn.XLOOKUP($B24,DADOS!$A$8:$A$70,DADOS!$E$8:$E$70,"",0,1)</f>
        <v>MALEATO DE LEVOMEPROMAZINA; 40 MG/ML (4%); SOLUCAO ORAL</v>
      </c>
      <c r="G24" s="59" t="str">
        <f>_xlfn.XLOOKUP($B24,DADOS!$A$8:$A$70,DADOS!$F$8:$F$70,"",0,1)</f>
        <v xml:space="preserve">MALEATO DE LEVOMEPROMAZINA; 40 MG/ML (4%); SOLUÇÃO ORAL. - REGISTRADO NA ANVISA COMO MEDICAMENTO. | APRESENTAÇÃO: FRASCO 20 ML </v>
      </c>
      <c r="H24" s="59" t="str">
        <f>_xlfn.XLOOKUP($B24,DADOS!$A$8:$A$70,DADOS!$H$8:$H$70,"",0,1)</f>
        <v>FR</v>
      </c>
      <c r="I24" s="60">
        <f>IFERROR(_xlfn.XLOOKUP($B24,DADOS!$A$8:$A$100,DADOS!$M$8:$M$100,"",0,1),"0")</f>
        <v>300</v>
      </c>
      <c r="J24" s="60">
        <v>0</v>
      </c>
      <c r="K24" s="60">
        <v>0</v>
      </c>
      <c r="L24" s="60">
        <f t="shared" si="3"/>
        <v>300</v>
      </c>
      <c r="M24" s="60" t="s">
        <v>20031</v>
      </c>
      <c r="N24" s="60" t="s">
        <v>20031</v>
      </c>
    </row>
    <row r="25" spans="2:14" ht="54.75" customHeight="1">
      <c r="B25" s="60">
        <v>18</v>
      </c>
      <c r="C25" s="60">
        <f>_xlfn.XLOOKUP($B25,DADOS!$A$8:$A$70,DADOS!$C$8:$C$70,"",0,1)</f>
        <v>268093</v>
      </c>
      <c r="D25" s="60" t="str">
        <f>_xlfn.XLOOKUP($B25,DADOS!$A$8:$A$70,DADOS!$D$8:$D$70,"",0,1)</f>
        <v>EBF01505</v>
      </c>
      <c r="E25" s="60">
        <f>_xlfn.XLOOKUP($B25,DADOS!$A$8:$A$70,DADOS!$B$8:$B$70,"",0,1)</f>
        <v>400779</v>
      </c>
      <c r="F25" s="60" t="str">
        <f>_xlfn.XLOOKUP($B25,DADOS!$A$8:$A$70,DADOS!$E$8:$E$70,"",0,1)</f>
        <v>METADONA CLORIDRATO 10 MG CP</v>
      </c>
      <c r="G25" s="59" t="str">
        <f>_xlfn.XLOOKUP($B25,DADOS!$A$8:$A$70,DADOS!$F$8:$F$70,"",0,1)</f>
        <v>CLORIDRATO DE METADONA; 10 MG; COMPRIMIDO. - REGISTRADO NA ANVISA COMO MEDICAMENTO. | APRESENTAÇÃO: COMPRIMIDO</v>
      </c>
      <c r="H25" s="59" t="str">
        <f>_xlfn.XLOOKUP($B25,DADOS!$A$8:$A$70,DADOS!$H$8:$H$70,"",0,1)</f>
        <v>CMP</v>
      </c>
      <c r="I25" s="60">
        <f>IFERROR(_xlfn.XLOOKUP($B25,DADOS!$A$8:$A$100,DADOS!$M$8:$M$100,"",0,1),"0")</f>
        <v>41000</v>
      </c>
      <c r="J25" s="60">
        <v>0</v>
      </c>
      <c r="K25" s="60">
        <v>0</v>
      </c>
      <c r="L25" s="60">
        <f t="shared" si="4"/>
        <v>41000</v>
      </c>
      <c r="M25" s="60" t="s">
        <v>20031</v>
      </c>
      <c r="N25" s="60" t="s">
        <v>20031</v>
      </c>
    </row>
    <row r="26" spans="2:14" ht="54.75" customHeight="1">
      <c r="B26" s="60">
        <v>19</v>
      </c>
      <c r="C26" s="60">
        <f>_xlfn.XLOOKUP($B26,DADOS!$A$8:$A$70,DADOS!$C$8:$C$70,"",0,1)</f>
        <v>268481</v>
      </c>
      <c r="D26" s="60" t="str">
        <f>_xlfn.XLOOKUP($B26,DADOS!$A$8:$A$70,DADOS!$D$8:$D$70,"",0,1)</f>
        <v>EBF00697</v>
      </c>
      <c r="E26" s="60">
        <f>_xlfn.XLOOKUP($B26,DADOS!$A$8:$A$70,DADOS!$B$8:$B$70,"",0,1)</f>
        <v>401288</v>
      </c>
      <c r="F26" s="60" t="str">
        <f>_xlfn.XLOOKUP($B26,DADOS!$A$8:$A$70,DADOS!$E$8:$E$70,"",0,1)</f>
        <v>MIDAZOLAM 15 MG 3 ML AP</v>
      </c>
      <c r="G26" s="59" t="str">
        <f>_xlfn.XLOOKUP($B26,DADOS!$A$8:$A$70,DADOS!$F$8:$F$70,"",0,1)</f>
        <v>CLORIDRATO DE MIDAZOLAM; 5 MG/ML; SOLUÇÃO INJETÁVEL. - REGISTRADO NA ANVISA COMO MEDICAMENTO. | APRESENTAÇÃO: AMPOLA 3 ML</v>
      </c>
      <c r="H26" s="59" t="str">
        <f>_xlfn.XLOOKUP($B26,DADOS!$A$8:$A$70,DADOS!$H$8:$H$70,"",0,1)</f>
        <v>AMP</v>
      </c>
      <c r="I26" s="60">
        <f>IFERROR(_xlfn.XLOOKUP($B26,DADOS!$A$8:$A$100,DADOS!$M$8:$M$100,"",0,1),"0")</f>
        <v>3000</v>
      </c>
      <c r="J26" s="60">
        <v>0</v>
      </c>
      <c r="K26" s="60">
        <v>0</v>
      </c>
      <c r="L26" s="60">
        <f t="shared" ref="L26" si="9">I26+J26+K26</f>
        <v>3000</v>
      </c>
      <c r="M26" s="60" t="s">
        <v>20031</v>
      </c>
      <c r="N26" s="60" t="s">
        <v>20031</v>
      </c>
    </row>
    <row r="27" spans="2:14" ht="54.75" customHeight="1">
      <c r="B27" s="60">
        <v>20</v>
      </c>
      <c r="C27" s="60">
        <f>_xlfn.XLOOKUP($B27,DADOS!$A$8:$A$70,DADOS!$C$8:$C$70,"",0,1)</f>
        <v>272817</v>
      </c>
      <c r="D27" s="60" t="str">
        <f>_xlfn.XLOOKUP($B27,DADOS!$A$8:$A$70,DADOS!$D$8:$D$70,"",0,1)</f>
        <v>EBF00828</v>
      </c>
      <c r="E27" s="60">
        <f>_xlfn.XLOOKUP($B27,DADOS!$A$8:$A$70,DADOS!$B$8:$B$70,"",0,1)</f>
        <v>402021</v>
      </c>
      <c r="F27" s="60" t="str">
        <f>_xlfn.XLOOKUP($B27,DADOS!$A$8:$A$70,DADOS!$E$8:$E$70,"",0,1)</f>
        <v>MIDAZOLAM 15 MG CP</v>
      </c>
      <c r="G27" s="59" t="str">
        <f>_xlfn.XLOOKUP($B27,DADOS!$A$8:$A$70,DADOS!$F$8:$F$70,"",0,1)</f>
        <v>MALEATO DE MIDAZOLAM; 15 MG; COMPRIMIDO. - REGISTRADO NA ANVISA COMO MEDICAMENTO. | APRESENTAÇÃO: COMPRIMIDO</v>
      </c>
      <c r="H27" s="59" t="str">
        <f>_xlfn.XLOOKUP($B27,DADOS!$A$8:$A$70,DADOS!$H$8:$H$70,"",0,1)</f>
        <v>CMP</v>
      </c>
      <c r="I27" s="60">
        <f>IFERROR(_xlfn.XLOOKUP($B27,DADOS!$A$8:$A$100,DADOS!$M$8:$M$100,"",0,1),"0")</f>
        <v>1200</v>
      </c>
      <c r="J27" s="60">
        <v>0</v>
      </c>
      <c r="K27" s="60">
        <v>0</v>
      </c>
      <c r="L27" s="60">
        <f t="shared" si="3"/>
        <v>1200</v>
      </c>
      <c r="M27" s="60" t="s">
        <v>20031</v>
      </c>
      <c r="N27" s="60" t="s">
        <v>20031</v>
      </c>
    </row>
    <row r="28" spans="2:14" ht="54.75" customHeight="1">
      <c r="B28" s="60">
        <v>21</v>
      </c>
      <c r="C28" s="60">
        <f>_xlfn.XLOOKUP($B28,DADOS!$A$8:$A$70,DADOS!$C$8:$C$70,"",0,1)</f>
        <v>271556</v>
      </c>
      <c r="D28" s="60" t="str">
        <f>_xlfn.XLOOKUP($B28,DADOS!$A$8:$A$70,DADOS!$D$8:$D$70,"",0,1)</f>
        <v>EBF00829</v>
      </c>
      <c r="E28" s="60">
        <f>_xlfn.XLOOKUP($B28,DADOS!$A$8:$A$70,DADOS!$B$8:$B$70,"",0,1)</f>
        <v>401998</v>
      </c>
      <c r="F28" s="60" t="str">
        <f>_xlfn.XLOOKUP($B28,DADOS!$A$8:$A$70,DADOS!$E$8:$E$70,"",0,1)</f>
        <v>MIDAZOLAM 2 MG/ML GTS 10 ML FR</v>
      </c>
      <c r="G28" s="59" t="str">
        <f>_xlfn.XLOOKUP($B28,DADOS!$A$8:$A$70,DADOS!$F$8:$F$70,"",0,1)</f>
        <v xml:space="preserve">CLORIDRATO DE MIDAZOLAM; 2 MG/ML; SOLUÇÃO ORAL. - REGISTRADO NA ANVISA COMO MEDICAMENTO. | APRESENTAÇÃO: FRASCO 10 ML </v>
      </c>
      <c r="H28" s="59" t="str">
        <f>_xlfn.XLOOKUP($B28,DADOS!$A$8:$A$70,DADOS!$H$8:$H$70,"",0,1)</f>
        <v>FR</v>
      </c>
      <c r="I28" s="60">
        <f>IFERROR(_xlfn.XLOOKUP($B28,DADOS!$A$8:$A$100,DADOS!$M$8:$M$100,"",0,1),"0")</f>
        <v>80</v>
      </c>
      <c r="J28" s="60">
        <v>0</v>
      </c>
      <c r="K28" s="60">
        <v>0</v>
      </c>
      <c r="L28" s="60">
        <f t="shared" si="4"/>
        <v>80</v>
      </c>
      <c r="M28" s="60" t="s">
        <v>20031</v>
      </c>
      <c r="N28" s="60" t="s">
        <v>20031</v>
      </c>
    </row>
    <row r="29" spans="2:14" ht="54.75" customHeight="1">
      <c r="B29" s="282">
        <v>22</v>
      </c>
      <c r="C29" s="282">
        <f>_xlfn.XLOOKUP($B29,DADOS!$A$8:$A$70,DADOS!$C$8:$C$70,"",0,1)</f>
        <v>268482</v>
      </c>
      <c r="D29" s="282" t="str">
        <f>_xlfn.XLOOKUP($B29,DADOS!$A$8:$A$70,DADOS!$D$8:$D$70,"",0,1)</f>
        <v>EBF00695</v>
      </c>
      <c r="E29" s="282">
        <f>_xlfn.XLOOKUP($B29,DADOS!$A$8:$A$70,DADOS!$B$8:$B$70,"",0,1)</f>
        <v>401668</v>
      </c>
      <c r="F29" s="282" t="str">
        <f>_xlfn.XLOOKUP($B29,DADOS!$A$8:$A$70,DADOS!$E$8:$E$70,"",0,1)</f>
        <v>MIDAZOLAM 5 MG 5 ML AP</v>
      </c>
      <c r="G29" s="283" t="str">
        <f>_xlfn.XLOOKUP($B29,DADOS!$A$8:$A$70,DADOS!$F$8:$F$70,"",0,1)</f>
        <v>CLORIDRATO DE MIDAZOLAM; 1 MG/ML; SOLUÇÃO INJETÁVEL. - REGISTRADO NA ANVISA COMO MEDICAMENTO. | APRESENTAÇÃO: AMPOLA 5 ML</v>
      </c>
      <c r="H29" s="283" t="str">
        <f>_xlfn.XLOOKUP($B29,DADOS!$A$8:$A$70,DADOS!$H$8:$H$70,"",0,1)</f>
        <v>AMP</v>
      </c>
      <c r="I29" s="282">
        <f>IFERROR(_xlfn.XLOOKUP($B29,DADOS!$A$8:$A$100,DADOS!$M$8:$M$100,"",0,1),"0")</f>
        <v>23100</v>
      </c>
      <c r="J29" s="282">
        <v>0</v>
      </c>
      <c r="K29" s="282">
        <v>0</v>
      </c>
      <c r="L29" s="282">
        <f t="shared" ref="L29" si="10">I29+J29+K29</f>
        <v>23100</v>
      </c>
      <c r="M29" s="282" t="s">
        <v>20031</v>
      </c>
      <c r="N29" s="282" t="s">
        <v>20031</v>
      </c>
    </row>
    <row r="30" spans="2:14" ht="54.75" customHeight="1">
      <c r="B30" s="282">
        <v>23</v>
      </c>
      <c r="C30" s="282">
        <f>_xlfn.XLOOKUP($B30,DADOS!$A$8:$A$70,DADOS!$C$8:$C$70,"",0,1)</f>
        <v>268481</v>
      </c>
      <c r="D30" s="282" t="str">
        <f>_xlfn.XLOOKUP($B30,DADOS!$A$8:$A$70,DADOS!$D$8:$D$70,"",0,1)</f>
        <v>EBF00696</v>
      </c>
      <c r="E30" s="282">
        <f>_xlfn.XLOOKUP($B30,DADOS!$A$8:$A$70,DADOS!$B$8:$B$70,"",0,1)</f>
        <v>401183</v>
      </c>
      <c r="F30" s="282" t="str">
        <f>_xlfn.XLOOKUP($B30,DADOS!$A$8:$A$70,DADOS!$E$8:$E$70,"",0,1)</f>
        <v>MIDAZOLAM 50 MG 10 ML AP</v>
      </c>
      <c r="G30" s="283" t="str">
        <f>_xlfn.XLOOKUP($B30,DADOS!$A$8:$A$70,DADOS!$F$8:$F$70,"",0,1)</f>
        <v>CLORIDRATO DE MIDAZOLAM; 5 MG/ML; SOLUÇÃO INJETÁVEL. - REGISTRADO NA ANVISA COMO MEDICAMENTO. | APRESENTAÇÃO: AMPOLA 10 ML</v>
      </c>
      <c r="H30" s="283" t="str">
        <f>_xlfn.XLOOKUP($B30,DADOS!$A$8:$A$70,DADOS!$H$8:$H$70,"",0,1)</f>
        <v>AMP</v>
      </c>
      <c r="I30" s="282">
        <f>IFERROR(_xlfn.XLOOKUP($B30,DADOS!$A$8:$A$100,DADOS!$M$8:$M$100,"",0,1),"0")</f>
        <v>132600</v>
      </c>
      <c r="J30" s="282">
        <v>0</v>
      </c>
      <c r="K30" s="282">
        <v>0</v>
      </c>
      <c r="L30" s="282">
        <f t="shared" si="3"/>
        <v>132600</v>
      </c>
      <c r="M30" s="282" t="s">
        <v>20031</v>
      </c>
      <c r="N30" s="282" t="s">
        <v>20031</v>
      </c>
    </row>
    <row r="31" spans="2:14" ht="54.75" customHeight="1">
      <c r="B31" s="282">
        <v>24</v>
      </c>
      <c r="C31" s="282">
        <f>_xlfn.XLOOKUP($B31,DADOS!$A$8:$A$70,DADOS!$C$8:$C$70,"",0,1)</f>
        <v>273483</v>
      </c>
      <c r="D31" s="282" t="str">
        <f>_xlfn.XLOOKUP($B31,DADOS!$A$8:$A$70,DADOS!$D$8:$D$70,"",0,1)</f>
        <v>EBF01354</v>
      </c>
      <c r="E31" s="282">
        <f>_xlfn.XLOOKUP($B31,DADOS!$A$8:$A$70,DADOS!$B$8:$B$70,"",0,1)</f>
        <v>401463</v>
      </c>
      <c r="F31" s="282" t="str">
        <f>_xlfn.XLOOKUP($B31,DADOS!$A$8:$A$70,DADOS!$E$8:$E$70,"",0,1)</f>
        <v>MITOTANO; 500 MG; COMPRIMIDO</v>
      </c>
      <c r="G31" s="283" t="str">
        <f>_xlfn.XLOOKUP($B31,DADOS!$A$8:$A$70,DADOS!$F$8:$F$70,"",0,1)</f>
        <v>MITOTANO; 500 MG; COMPRIMIDO</v>
      </c>
      <c r="H31" s="283" t="str">
        <f>_xlfn.XLOOKUP($B31,DADOS!$A$8:$A$70,DADOS!$H$8:$H$70,"",0,1)</f>
        <v>CMP</v>
      </c>
      <c r="I31" s="282">
        <f>IFERROR(_xlfn.XLOOKUP($B31,DADOS!$A$8:$A$100,DADOS!$M$8:$M$100,"",0,1),"0")</f>
        <v>6500</v>
      </c>
      <c r="J31" s="282">
        <v>0</v>
      </c>
      <c r="K31" s="282">
        <v>0</v>
      </c>
      <c r="L31" s="282">
        <f t="shared" si="4"/>
        <v>6500</v>
      </c>
      <c r="M31" s="282" t="s">
        <v>20031</v>
      </c>
      <c r="N31" s="282" t="s">
        <v>20031</v>
      </c>
    </row>
    <row r="32" spans="2:14" ht="54.75" customHeight="1">
      <c r="B32" s="282">
        <v>25</v>
      </c>
      <c r="C32" s="282">
        <f>_xlfn.XLOOKUP($B32,DADOS!$A$8:$A$70,DADOS!$C$8:$C$70,"",0,1)</f>
        <v>305293</v>
      </c>
      <c r="D32" s="282" t="str">
        <f>_xlfn.XLOOKUP($B32,DADOS!$A$8:$A$70,DADOS!$D$8:$D$70,"",0,1)</f>
        <v>EBF01285</v>
      </c>
      <c r="E32" s="282">
        <f>_xlfn.XLOOKUP($B32,DADOS!$A$8:$A$70,DADOS!$B$8:$B$70,"",0,1)</f>
        <v>401679</v>
      </c>
      <c r="F32" s="282" t="str">
        <f>_xlfn.XLOOKUP($B32,DADOS!$A$8:$A$70,DADOS!$E$8:$E$70,"",0,1)</f>
        <v>MITOXANTRONA CLORIDRATO 20 MG FR / AP 10 ML</v>
      </c>
      <c r="G32" s="283" t="str">
        <f>_xlfn.XLOOKUP($B32,DADOS!$A$8:$A$70,DADOS!$F$8:$F$70,"",0,1)</f>
        <v xml:space="preserve">CLORIDRATO DE MITOXANTRONA; 2 MG/ML; SOLUÇÃO INJETÁVEL. - REGISTRADO NA ANVISA COMO MEDICAMENTO. | APRESENTAÇÃO: FRASCO-AMPOLA 10 ML </v>
      </c>
      <c r="H32" s="283" t="str">
        <f>_xlfn.XLOOKUP($B32,DADOS!$A$8:$A$70,DADOS!$H$8:$H$70,"",0,1)</f>
        <v>FRA</v>
      </c>
      <c r="I32" s="282">
        <f>IFERROR(_xlfn.XLOOKUP($B32,DADOS!$A$8:$A$100,DADOS!$M$8:$M$100,"",0,1),"0")</f>
        <v>75</v>
      </c>
      <c r="J32" s="282">
        <v>0</v>
      </c>
      <c r="K32" s="282">
        <v>0</v>
      </c>
      <c r="L32" s="282">
        <f t="shared" ref="L32" si="11">I32+J32+K32</f>
        <v>75</v>
      </c>
      <c r="M32" s="282" t="s">
        <v>20031</v>
      </c>
      <c r="N32" s="282" t="s">
        <v>20031</v>
      </c>
    </row>
    <row r="33" spans="2:14" ht="54.75" customHeight="1">
      <c r="B33" s="60">
        <v>26</v>
      </c>
      <c r="C33" s="60">
        <f>_xlfn.XLOOKUP($B33,DADOS!$A$8:$A$70,DADOS!$C$8:$C$70,"",0,1)</f>
        <v>420599</v>
      </c>
      <c r="D33" s="60" t="str">
        <f>_xlfn.XLOOKUP($B33,DADOS!$A$8:$A$70,DADOS!$D$8:$D$70,"",0,1)</f>
        <v>EBF01525</v>
      </c>
      <c r="E33" s="60">
        <f>_xlfn.XLOOKUP($B33,DADOS!$A$8:$A$70,DADOS!$B$8:$B$70,"",0,1)</f>
        <v>402471</v>
      </c>
      <c r="F33" s="60" t="str">
        <f>_xlfn.XLOOKUP($B33,DADOS!$A$8:$A$70,DADOS!$E$8:$E$70,"",0,1)</f>
        <v>MORFINA 0,1 MG/ML 1 ML</v>
      </c>
      <c r="G33" s="59" t="str">
        <f>_xlfn.XLOOKUP($B33,DADOS!$A$8:$A$70,DADOS!$F$8:$F$70,"",0,1)</f>
        <v>SULFATO DE MORFINA; 0,1 MG/ML; SOLUÇÃO INJETÁVEL. - REGISTRADO NA ANVISA COMO MEDICAMENTO. | APRESENTAÇÃO: AMPOLA 1 ML</v>
      </c>
      <c r="H33" s="59" t="str">
        <f>_xlfn.XLOOKUP($B33,DADOS!$A$8:$A$70,DADOS!$H$8:$H$70,"",0,1)</f>
        <v>AMP</v>
      </c>
      <c r="I33" s="60">
        <f>IFERROR(_xlfn.XLOOKUP($B33,DADOS!$A$8:$A$100,DADOS!$M$8:$M$100,"",0,1),"0")</f>
        <v>4700</v>
      </c>
      <c r="J33" s="60">
        <v>0</v>
      </c>
      <c r="K33" s="60">
        <v>0</v>
      </c>
      <c r="L33" s="60">
        <f t="shared" si="3"/>
        <v>4700</v>
      </c>
      <c r="M33" s="60" t="s">
        <v>20031</v>
      </c>
      <c r="N33" s="60" t="s">
        <v>20031</v>
      </c>
    </row>
    <row r="34" spans="2:14" ht="54.75" customHeight="1">
      <c r="B34" s="60">
        <v>27</v>
      </c>
      <c r="C34" s="60">
        <f>_xlfn.XLOOKUP($B34,DADOS!$A$8:$A$70,DADOS!$C$8:$C$70,"",0,1)</f>
        <v>271394</v>
      </c>
      <c r="D34" s="60" t="str">
        <f>_xlfn.XLOOKUP($B34,DADOS!$A$8:$A$70,DADOS!$D$8:$D$70,"",0,1)</f>
        <v>EBF01529</v>
      </c>
      <c r="E34" s="60">
        <f>_xlfn.XLOOKUP($B34,DADOS!$A$8:$A$70,DADOS!$B$8:$B$70,"",0,1)</f>
        <v>402548</v>
      </c>
      <c r="F34" s="60" t="str">
        <f>_xlfn.XLOOKUP($B34,DADOS!$A$8:$A$70,DADOS!$E$8:$E$70,"",0,1)</f>
        <v>MORFINA 10 MG/ML SOLUCAO ORAL 60 ML FR</v>
      </c>
      <c r="G34" s="59" t="str">
        <f>_xlfn.XLOOKUP($B34,DADOS!$A$8:$A$70,DADOS!$F$8:$F$70,"",0,1)</f>
        <v>SULFATO DE MORFINA; 10 MG/ML; SOLUÇÃO ORAL. - REGISTRADO NA ANVISA COMO MEDICAMENTO. | APRESENTAÇÃO: FRASCO 60 ML</v>
      </c>
      <c r="H34" s="59" t="str">
        <f>_xlfn.XLOOKUP($B34,DADOS!$A$8:$A$70,DADOS!$H$8:$H$70,"",0,1)</f>
        <v>FR</v>
      </c>
      <c r="I34" s="60">
        <f>IFERROR(_xlfn.XLOOKUP($B34,DADOS!$A$8:$A$100,DADOS!$M$8:$M$100,"",0,1),"0")</f>
        <v>90</v>
      </c>
      <c r="J34" s="60">
        <v>0</v>
      </c>
      <c r="K34" s="60">
        <v>0</v>
      </c>
      <c r="L34" s="60">
        <f t="shared" si="4"/>
        <v>90</v>
      </c>
      <c r="M34" s="60" t="s">
        <v>20031</v>
      </c>
      <c r="N34" s="60" t="s">
        <v>20031</v>
      </c>
    </row>
    <row r="35" spans="2:14" ht="54.75" customHeight="1">
      <c r="B35" s="282">
        <v>28</v>
      </c>
      <c r="C35" s="282">
        <f>_xlfn.XLOOKUP($B35,DADOS!$A$8:$A$70,DADOS!$C$8:$C$70,"",0,1)</f>
        <v>304870</v>
      </c>
      <c r="D35" s="282" t="str">
        <f>_xlfn.XLOOKUP($B35,DADOS!$A$8:$A$70,DADOS!$D$8:$D$70,"",0,1)</f>
        <v>EBF01527</v>
      </c>
      <c r="E35" s="282">
        <f>_xlfn.XLOOKUP($B35,DADOS!$A$8:$A$70,DADOS!$B$8:$B$70,"",0,1)</f>
        <v>400218</v>
      </c>
      <c r="F35" s="282" t="str">
        <f>_xlfn.XLOOKUP($B35,DADOS!$A$8:$A$70,DADOS!$E$8:$E$70,"",0,1)</f>
        <v>MORFINA SULFATO 1 MG/ML 2 ML AP</v>
      </c>
      <c r="G35" s="283" t="str">
        <f>_xlfn.XLOOKUP($B35,DADOS!$A$8:$A$70,DADOS!$F$8:$F$70,"",0,1)</f>
        <v>SULFATO DE MORFINA; 1 MG/ML; SOLUÇÃO INJETÁVEL. - REGISTRADO NA ANVISA COMO MEDICAMENTO. | APRESENTAÇÃO: AMPOLA 2 ML</v>
      </c>
      <c r="H35" s="283" t="str">
        <f>_xlfn.XLOOKUP($B35,DADOS!$A$8:$A$70,DADOS!$H$8:$H$70,"",0,1)</f>
        <v>AMP</v>
      </c>
      <c r="I35" s="282">
        <f>IFERROR(_xlfn.XLOOKUP($B35,DADOS!$A$8:$A$100,DADOS!$M$8:$M$100,"",0,1),"0")</f>
        <v>25000</v>
      </c>
      <c r="J35" s="282">
        <v>0</v>
      </c>
      <c r="K35" s="282">
        <v>0</v>
      </c>
      <c r="L35" s="282">
        <f t="shared" ref="L35" si="12">I35+J35+K35</f>
        <v>25000</v>
      </c>
      <c r="M35" s="282" t="s">
        <v>20031</v>
      </c>
      <c r="N35" s="282" t="s">
        <v>20031</v>
      </c>
    </row>
    <row r="36" spans="2:14" ht="54.75" customHeight="1">
      <c r="B36" s="282">
        <v>29</v>
      </c>
      <c r="C36" s="282">
        <f>_xlfn.XLOOKUP($B36,DADOS!$A$8:$A$70,DADOS!$C$8:$C$70,"",0,1)</f>
        <v>271392</v>
      </c>
      <c r="D36" s="282" t="str">
        <f>_xlfn.XLOOKUP($B36,DADOS!$A$8:$A$70,DADOS!$D$8:$D$70,"",0,1)</f>
        <v>EBF01530</v>
      </c>
      <c r="E36" s="282">
        <f>_xlfn.XLOOKUP($B36,DADOS!$A$8:$A$70,DADOS!$B$8:$B$70,"",0,1)</f>
        <v>401448</v>
      </c>
      <c r="F36" s="282" t="str">
        <f>_xlfn.XLOOKUP($B36,DADOS!$A$8:$A$70,DADOS!$E$8:$E$70,"",0,1)</f>
        <v>MORFINA SULFATO 10 MG CP</v>
      </c>
      <c r="G36" s="283" t="str">
        <f>_xlfn.XLOOKUP($B36,DADOS!$A$8:$A$70,DADOS!$F$8:$F$70,"",0,1)</f>
        <v>SULFATO DE MORFINA; 10 MG; COMPRIMIDO. - REGISTRADO NA ANVISA COMO MEDICAMENTO. | APRESENTAÇÃO: COMPRIMIDO</v>
      </c>
      <c r="H36" s="283" t="str">
        <f>_xlfn.XLOOKUP($B36,DADOS!$A$8:$A$70,DADOS!$H$8:$H$70,"",0,1)</f>
        <v>CMP</v>
      </c>
      <c r="I36" s="282">
        <f>IFERROR(_xlfn.XLOOKUP($B36,DADOS!$A$8:$A$100,DADOS!$M$8:$M$100,"",0,1),"0")</f>
        <v>330300</v>
      </c>
      <c r="J36" s="282">
        <v>0</v>
      </c>
      <c r="K36" s="282">
        <v>0</v>
      </c>
      <c r="L36" s="282">
        <f t="shared" si="3"/>
        <v>330300</v>
      </c>
      <c r="M36" s="282" t="s">
        <v>20031</v>
      </c>
      <c r="N36" s="282" t="s">
        <v>20031</v>
      </c>
    </row>
    <row r="37" spans="2:14" ht="54.75" customHeight="1">
      <c r="B37" s="282">
        <v>30</v>
      </c>
      <c r="C37" s="282">
        <f>_xlfn.XLOOKUP($B37,DADOS!$A$8:$A$70,DADOS!$C$8:$C$70,"",0,1)</f>
        <v>304871</v>
      </c>
      <c r="D37" s="282" t="str">
        <f>_xlfn.XLOOKUP($B37,DADOS!$A$8:$A$70,DADOS!$D$8:$D$70,"",0,1)</f>
        <v>EBF01528</v>
      </c>
      <c r="E37" s="282">
        <f>_xlfn.XLOOKUP($B37,DADOS!$A$8:$A$70,DADOS!$B$8:$B$70,"",0,1)</f>
        <v>401885</v>
      </c>
      <c r="F37" s="282" t="str">
        <f>_xlfn.XLOOKUP($B37,DADOS!$A$8:$A$70,DADOS!$E$8:$E$70,"",0,1)</f>
        <v>MORFINA SULFATO 10 MG/ML AP 1 ML</v>
      </c>
      <c r="G37" s="283" t="str">
        <f>_xlfn.XLOOKUP($B37,DADOS!$A$8:$A$70,DADOS!$F$8:$F$70,"",0,1)</f>
        <v>SULFATO DE MORFINA; 10 MG/ML; SOLUÇÃO INJETÁVEL. - REGISTRADO NA ANVISA COMO MEDICAMENTO. | APRESENTAÇÃO: AMPOLA 1 ML</v>
      </c>
      <c r="H37" s="283" t="str">
        <f>_xlfn.XLOOKUP($B37,DADOS!$A$8:$A$70,DADOS!$H$8:$H$70,"",0,1)</f>
        <v>AMP</v>
      </c>
      <c r="I37" s="282">
        <f>IFERROR(_xlfn.XLOOKUP($B37,DADOS!$A$8:$A$100,DADOS!$M$8:$M$100,"",0,1),"0")</f>
        <v>75620</v>
      </c>
      <c r="J37" s="282">
        <v>0</v>
      </c>
      <c r="K37" s="282">
        <v>0</v>
      </c>
      <c r="L37" s="282">
        <f t="shared" si="4"/>
        <v>75620</v>
      </c>
      <c r="M37" s="282" t="s">
        <v>20031</v>
      </c>
      <c r="N37" s="282" t="s">
        <v>20031</v>
      </c>
    </row>
    <row r="38" spans="2:14" ht="54.75" customHeight="1">
      <c r="B38" s="60">
        <v>31</v>
      </c>
      <c r="C38" s="60">
        <f>_xlfn.XLOOKUP($B38,DADOS!$A$8:$A$70,DADOS!$C$8:$C$70,"",0,1)</f>
        <v>271391</v>
      </c>
      <c r="D38" s="60" t="str">
        <f>_xlfn.XLOOKUP($B38,DADOS!$A$8:$A$70,DADOS!$D$8:$D$70,"",0,1)</f>
        <v>EBF01531</v>
      </c>
      <c r="E38" s="60">
        <f>_xlfn.XLOOKUP($B38,DADOS!$A$8:$A$70,DADOS!$B$8:$B$70,"",0,1)</f>
        <v>402136</v>
      </c>
      <c r="F38" s="60" t="str">
        <f>_xlfn.XLOOKUP($B38,DADOS!$A$8:$A$70,DADOS!$E$8:$E$70,"",0,1)</f>
        <v>MORFINA SULFATO 30 MG CP</v>
      </c>
      <c r="G38" s="59" t="str">
        <f>_xlfn.XLOOKUP($B38,DADOS!$A$8:$A$70,DADOS!$F$8:$F$70,"",0,1)</f>
        <v>SULFATO DE MORFINA; 30 MG; COMPRIMIDO. - REGISTRADO NA ANVISA COMO MEDICAMENTO. | APRESENTAÇÃO: COMPRIMIDO</v>
      </c>
      <c r="H38" s="59" t="str">
        <f>_xlfn.XLOOKUP($B38,DADOS!$A$8:$A$70,DADOS!$H$8:$H$70,"",0,1)</f>
        <v>CMP</v>
      </c>
      <c r="I38" s="60">
        <f>IFERROR(_xlfn.XLOOKUP($B38,DADOS!$A$8:$A$100,DADOS!$M$8:$M$100,"",0,1),"0")</f>
        <v>91800</v>
      </c>
      <c r="J38" s="60">
        <v>0</v>
      </c>
      <c r="K38" s="60">
        <v>0</v>
      </c>
      <c r="L38" s="60">
        <f t="shared" ref="L38" si="13">I38+J38+K38</f>
        <v>91800</v>
      </c>
      <c r="M38" s="60" t="s">
        <v>20031</v>
      </c>
      <c r="N38" s="60" t="s">
        <v>20031</v>
      </c>
    </row>
    <row r="39" spans="2:14" ht="54.75" customHeight="1">
      <c r="B39" s="60">
        <v>32</v>
      </c>
      <c r="C39" s="60">
        <f>_xlfn.XLOOKUP($B39,DADOS!$A$8:$A$70,DADOS!$C$8:$C$70,"",0,1)</f>
        <v>272326</v>
      </c>
      <c r="D39" s="60" t="str">
        <f>_xlfn.XLOOKUP($B39,DADOS!$A$8:$A$70,DADOS!$D$8:$D$70,"",0,1)</f>
        <v>EBF02498</v>
      </c>
      <c r="E39" s="60">
        <f>_xlfn.XLOOKUP($B39,DADOS!$A$8:$A$70,DADOS!$B$8:$B$70,"",0,1)</f>
        <v>402119</v>
      </c>
      <c r="F39" s="60" t="str">
        <f>_xlfn.XLOOKUP($B39,DADOS!$A$8:$A$70,DADOS!$E$8:$E$70,"",0,1)</f>
        <v>NALOXONA CLORIDRATO 0,4 MG 1 ML AP</v>
      </c>
      <c r="G39" s="59" t="str">
        <f>_xlfn.XLOOKUP($B39,DADOS!$A$8:$A$70,DADOS!$F$8:$F$70,"",0,1)</f>
        <v>CLORIDRATO DE NALOXONA; 0,4 MG/ML; SOLUÇÃO INJETÁVEL. - REGISTRADO NA ANVISA COMO MEDICAMENTO. | APRESENTAÇÃO: AMPOLA 1 ML</v>
      </c>
      <c r="H39" s="59" t="str">
        <f>_xlfn.XLOOKUP($B39,DADOS!$A$8:$A$70,DADOS!$H$8:$H$70,"",0,1)</f>
        <v>AMP</v>
      </c>
      <c r="I39" s="60">
        <f>IFERROR(_xlfn.XLOOKUP($B39,DADOS!$A$8:$A$100,DADOS!$M$8:$M$100,"",0,1),"0")</f>
        <v>700</v>
      </c>
      <c r="J39" s="60">
        <v>0</v>
      </c>
      <c r="K39" s="60">
        <v>0</v>
      </c>
      <c r="L39" s="60">
        <f t="shared" si="3"/>
        <v>700</v>
      </c>
      <c r="M39" s="60" t="s">
        <v>20031</v>
      </c>
      <c r="N39" s="60" t="s">
        <v>20031</v>
      </c>
    </row>
    <row r="40" spans="2:14" ht="54.75" customHeight="1">
      <c r="B40" s="60">
        <v>33</v>
      </c>
      <c r="C40" s="60">
        <f>_xlfn.XLOOKUP($B40,DADOS!$A$8:$A$70,DADOS!$C$8:$C$70,"",0,1)</f>
        <v>374967</v>
      </c>
      <c r="D40" s="60" t="str">
        <f>_xlfn.XLOOKUP($B40,DADOS!$A$8:$A$70,DADOS!$D$8:$D$70,"",0,1)</f>
        <v>EBF01355</v>
      </c>
      <c r="E40" s="60">
        <f>_xlfn.XLOOKUP($B40,DADOS!$A$8:$A$70,DADOS!$B$8:$B$70,"",0,1)</f>
        <v>405699</v>
      </c>
      <c r="F40" s="60" t="str">
        <f>_xlfn.XLOOKUP($B40,DADOS!$A$8:$A$70,DADOS!$E$8:$E$70,"",0,1)</f>
        <v>NILOTINIBE 200 MG CAP</v>
      </c>
      <c r="G40" s="59" t="str">
        <f>_xlfn.XLOOKUP($B40,DADOS!$A$8:$A$70,DADOS!$F$8:$F$70,"",0,1)</f>
        <v>NILOTINIBE; 200 MG; CÁPSULA. - REGISTRADO NA ANVISA COMO MEDICAMENTO</v>
      </c>
      <c r="H40" s="59" t="str">
        <f>_xlfn.XLOOKUP($B40,DADOS!$A$8:$A$70,DADOS!$H$8:$H$70,"",0,1)</f>
        <v>CAP</v>
      </c>
      <c r="I40" s="60">
        <f>IFERROR(_xlfn.XLOOKUP($B40,DADOS!$A$8:$A$100,DADOS!$M$8:$M$100,"",0,1),"0")</f>
        <v>6500</v>
      </c>
      <c r="J40" s="60">
        <v>0</v>
      </c>
      <c r="K40" s="60">
        <v>0</v>
      </c>
      <c r="L40" s="60">
        <f t="shared" si="4"/>
        <v>6500</v>
      </c>
      <c r="M40" s="60" t="s">
        <v>20031</v>
      </c>
      <c r="N40" s="60" t="s">
        <v>20031</v>
      </c>
    </row>
    <row r="41" spans="2:14" ht="54.75" customHeight="1">
      <c r="B41" s="60">
        <v>34</v>
      </c>
      <c r="C41" s="60">
        <f>_xlfn.XLOOKUP($B41,DADOS!$A$8:$A$70,DADOS!$C$8:$C$70,"",0,1)</f>
        <v>305726</v>
      </c>
      <c r="D41" s="60" t="str">
        <f>_xlfn.XLOOKUP($B41,DADOS!$A$8:$A$70,DADOS!$D$8:$D$70,"",0,1)</f>
        <v>EBF00740</v>
      </c>
      <c r="E41" s="60">
        <f>_xlfn.XLOOKUP($B41,DADOS!$A$8:$A$70,DADOS!$B$8:$B$70,"",0,1)</f>
        <v>404849</v>
      </c>
      <c r="F41" s="60" t="str">
        <f>_xlfn.XLOOKUP($B41,DADOS!$A$8:$A$70,DADOS!$E$8:$E$70,"",0,1)</f>
        <v>OCTREOTIDA 0,5 MG/ML AP</v>
      </c>
      <c r="G41" s="59" t="str">
        <f>_xlfn.XLOOKUP($B41,DADOS!$A$8:$A$70,DADOS!$F$8:$F$70,"",0,1)</f>
        <v>ACETATO DE OCTREOTIDA; 0,5 MG/ML; SOLUÇÃO INJETÁVEL. - REGISTRADO NA ANVISA COMO MEDICAMENTO. | APRESENTAÇÃO: AMPOLA 1 ML</v>
      </c>
      <c r="H41" s="59" t="str">
        <f>_xlfn.XLOOKUP($B41,DADOS!$A$8:$A$70,DADOS!$H$8:$H$70,"",0,1)</f>
        <v>AMP</v>
      </c>
      <c r="I41" s="60">
        <f>IFERROR(_xlfn.XLOOKUP($B41,DADOS!$A$8:$A$100,DADOS!$M$8:$M$100,"",0,1),"0")</f>
        <v>150</v>
      </c>
      <c r="J41" s="60">
        <v>0</v>
      </c>
      <c r="K41" s="60">
        <v>0</v>
      </c>
      <c r="L41" s="60">
        <f t="shared" ref="L41" si="14">I41+J41+K41</f>
        <v>150</v>
      </c>
      <c r="M41" s="60" t="s">
        <v>20031</v>
      </c>
      <c r="N41" s="60" t="s">
        <v>20031</v>
      </c>
    </row>
    <row r="42" spans="2:14" ht="54.75" customHeight="1">
      <c r="B42" s="60">
        <v>35</v>
      </c>
      <c r="C42" s="60">
        <f>_xlfn.XLOOKUP($B42,DADOS!$A$8:$A$70,DADOS!$C$8:$C$70,"",0,1)</f>
        <v>271621</v>
      </c>
      <c r="D42" s="60" t="str">
        <f>_xlfn.XLOOKUP($B42,DADOS!$A$8:$A$70,DADOS!$D$8:$D$70,"",0,1)</f>
        <v>EBF00888</v>
      </c>
      <c r="E42" s="60">
        <f>_xlfn.XLOOKUP($B42,DADOS!$A$8:$A$70,DADOS!$B$8:$B$70,"",0,1)</f>
        <v>405689</v>
      </c>
      <c r="F42" s="60" t="str">
        <f>_xlfn.XLOOKUP($B42,DADOS!$A$8:$A$70,DADOS!$E$8:$E$70,"",0,1)</f>
        <v>OLANZAPINA 10 MG CMP</v>
      </c>
      <c r="G42" s="59" t="str">
        <f>_xlfn.XLOOKUP($B42,DADOS!$A$8:$A$70,DADOS!$F$8:$F$70,"",0,1)</f>
        <v>OLANZAPINA; 10 MG; COMPRIMIDO. - REGISTRADO NA ANVISA COMO MEDICAMENTO.</v>
      </c>
      <c r="H42" s="59" t="str">
        <f>_xlfn.XLOOKUP($B42,DADOS!$A$8:$A$70,DADOS!$H$8:$H$70,"",0,1)</f>
        <v>CMP</v>
      </c>
      <c r="I42" s="60">
        <f>IFERROR(_xlfn.XLOOKUP($B42,DADOS!$A$8:$A$100,DADOS!$M$8:$M$100,"",0,1),"0")</f>
        <v>5400</v>
      </c>
      <c r="J42" s="60">
        <v>0</v>
      </c>
      <c r="K42" s="60">
        <v>0</v>
      </c>
      <c r="L42" s="60">
        <f t="shared" si="3"/>
        <v>5400</v>
      </c>
      <c r="M42" s="60" t="s">
        <v>20031</v>
      </c>
      <c r="N42" s="60" t="s">
        <v>20031</v>
      </c>
    </row>
    <row r="43" spans="2:14" ht="54.75" customHeight="1">
      <c r="B43" s="60">
        <v>36</v>
      </c>
      <c r="C43" s="60" t="str">
        <f>_xlfn.XLOOKUP($B43,DADOS!$A$8:$A$70,DADOS!$C$8:$C$70,"",0,1)</f>
        <v xml:space="preserve">	271620</v>
      </c>
      <c r="D43" s="60" t="str">
        <f>_xlfn.XLOOKUP($B43,DADOS!$A$8:$A$70,DADOS!$D$8:$D$70,"",0,1)</f>
        <v>EBF00890</v>
      </c>
      <c r="E43" s="60">
        <f>_xlfn.XLOOKUP($B43,DADOS!$A$8:$A$70,DADOS!$B$8:$B$70,"",0,1)</f>
        <v>405687</v>
      </c>
      <c r="F43" s="60" t="str">
        <f>_xlfn.XLOOKUP($B43,DADOS!$A$8:$A$70,DADOS!$E$8:$E$70,"",0,1)</f>
        <v>OLANZAPINA 5 MG CMP</v>
      </c>
      <c r="G43" s="59" t="str">
        <f>_xlfn.XLOOKUP($B43,DADOS!$A$8:$A$70,DADOS!$F$8:$F$70,"",0,1)</f>
        <v>OLANZAPINA; 5 MG; COMPRIMIDO. - REGISTRADO NA ANVISA COMO MEDICAMENTO.</v>
      </c>
      <c r="H43" s="59" t="str">
        <f>_xlfn.XLOOKUP($B43,DADOS!$A$8:$A$70,DADOS!$H$8:$H$70,"",0,1)</f>
        <v>CMP</v>
      </c>
      <c r="I43" s="60">
        <f>IFERROR(_xlfn.XLOOKUP($B43,DADOS!$A$8:$A$100,DADOS!$M$8:$M$100,"",0,1),"0")</f>
        <v>5400</v>
      </c>
      <c r="J43" s="60">
        <v>0</v>
      </c>
      <c r="K43" s="60">
        <v>0</v>
      </c>
      <c r="L43" s="60">
        <f t="shared" si="4"/>
        <v>5400</v>
      </c>
      <c r="M43" s="60" t="s">
        <v>20031</v>
      </c>
      <c r="N43" s="60" t="s">
        <v>20031</v>
      </c>
    </row>
    <row r="44" spans="2:14" ht="54.75" customHeight="1">
      <c r="B44" s="209">
        <v>37</v>
      </c>
      <c r="C44" s="209">
        <f>_xlfn.XLOOKUP($B44,DADOS!$A$8:$A$70,DADOS!$C$8:$C$70,"",0,1)</f>
        <v>269567</v>
      </c>
      <c r="D44" s="209" t="str">
        <f>_xlfn.XLOOKUP($B44,DADOS!$A$8:$A$70,DADOS!$D$8:$D$70,"",0,1)</f>
        <v>EBF00530</v>
      </c>
      <c r="E44" s="209">
        <f>_xlfn.XLOOKUP($B44,DADOS!$A$8:$A$70,DADOS!$B$8:$B$70,"",0,1)</f>
        <v>402669</v>
      </c>
      <c r="F44" s="209" t="str">
        <f>_xlfn.XLOOKUP($B44,DADOS!$A$8:$A$70,DADOS!$E$8:$E$70,"",0,1)</f>
        <v>PANCURONIO BROMETO 4 MG 2 ML AP</v>
      </c>
      <c r="G44" s="59" t="str">
        <f>_xlfn.XLOOKUP($B44,DADOS!$A$8:$A$70,DADOS!$F$8:$F$70,"",0,1)</f>
        <v>BROMETO DE PANCURÔNIO; 2 MG/ML; SOLUÇÃO INJETÁVEL. - REGISTRADO NA ANVISA COMO MEDICAMENTO. | APRESENTAÇÃO: AMPOLA 2 ML</v>
      </c>
      <c r="H44" s="281" t="str">
        <f>_xlfn.XLOOKUP($B44,DADOS!$A$8:$A$70,DADOS!$H$8:$H$70,"",0,1)</f>
        <v>AMP</v>
      </c>
      <c r="I44" s="60">
        <f>IFERROR(_xlfn.XLOOKUP($B44,DADOS!$A$8:$A$100,DADOS!$M$8:$M$100,"",0,1),"0")</f>
        <v>1200</v>
      </c>
      <c r="J44" s="209">
        <v>0</v>
      </c>
      <c r="K44" s="209">
        <v>0</v>
      </c>
      <c r="L44" s="209">
        <f t="shared" ref="L44" si="15">I44+J44+K44</f>
        <v>1200</v>
      </c>
      <c r="M44" s="209" t="s">
        <v>20031</v>
      </c>
      <c r="N44" s="209" t="s">
        <v>20031</v>
      </c>
    </row>
    <row r="45" spans="2:14" ht="54.75" customHeight="1">
      <c r="B45" s="60">
        <v>38</v>
      </c>
      <c r="C45" s="60">
        <f>_xlfn.XLOOKUP($B45,DADOS!$A$8:$A$70,DADOS!$C$8:$C$70,"",0,1)</f>
        <v>335112</v>
      </c>
      <c r="D45" s="60" t="str">
        <f>_xlfn.XLOOKUP($B45,DADOS!$A$8:$A$70,DADOS!$D$8:$D$70,"",0,1)</f>
        <v>EBF01164</v>
      </c>
      <c r="E45" s="60">
        <f>_xlfn.XLOOKUP($B45,DADOS!$A$8:$A$70,DADOS!$B$8:$B$70,"",0,1)</f>
        <v>400638</v>
      </c>
      <c r="F45" s="60" t="str">
        <f>_xlfn.XLOOKUP($B45,DADOS!$A$8:$A$70,DADOS!$E$8:$E$70,"",0,1)</f>
        <v>PENTOXIFILINA 100 MG 5 ML AP</v>
      </c>
      <c r="G45" s="59" t="str">
        <f>_xlfn.XLOOKUP($B45,DADOS!$A$8:$A$70,DADOS!$F$8:$F$70,"",0,1)</f>
        <v>PENTOXIFILINA; 20 MG/ML; SOLUCAO INJETAVEL; AMPOLA; 5 ML</v>
      </c>
      <c r="H45" s="59" t="str">
        <f>_xlfn.XLOOKUP($B45,DADOS!$A$8:$A$70,DADOS!$H$8:$H$70,"",0,1)</f>
        <v>AMP</v>
      </c>
      <c r="I45" s="60">
        <f>IFERROR(_xlfn.XLOOKUP($B45,DADOS!$A$8:$A$100,DADOS!$M$8:$M$100,"",0,1),"0")</f>
        <v>1500</v>
      </c>
      <c r="J45" s="60">
        <v>0</v>
      </c>
      <c r="K45" s="60">
        <v>0</v>
      </c>
      <c r="L45" s="60">
        <f t="shared" ref="L45:L72" si="16">I45+J45+K45</f>
        <v>1500</v>
      </c>
      <c r="M45" s="60" t="s">
        <v>20031</v>
      </c>
      <c r="N45" s="60" t="s">
        <v>20031</v>
      </c>
    </row>
    <row r="46" spans="2:14" ht="54.75" customHeight="1">
      <c r="B46" s="60">
        <v>39</v>
      </c>
      <c r="C46" s="60">
        <f>_xlfn.XLOOKUP($B46,DADOS!$A$8:$A$70,DADOS!$C$8:$C$70,"",0,1)</f>
        <v>267902</v>
      </c>
      <c r="D46" s="60" t="str">
        <f>_xlfn.XLOOKUP($B46,DADOS!$A$8:$A$70,DADOS!$D$8:$D$70,"",0,1)</f>
        <v>EBF01165</v>
      </c>
      <c r="E46" s="60">
        <f>_xlfn.XLOOKUP($B46,DADOS!$A$8:$A$70,DADOS!$B$8:$B$70,"",0,1)</f>
        <v>400097</v>
      </c>
      <c r="F46" s="60" t="str">
        <f>_xlfn.XLOOKUP($B46,DADOS!$A$8:$A$70,DADOS!$E$8:$E$70,"",0,1)</f>
        <v>PENTOXIFILINA 400 MG CP</v>
      </c>
      <c r="G46" s="59" t="str">
        <f>_xlfn.XLOOKUP($B46,DADOS!$A$8:$A$70,DADOS!$F$8:$F$70,"",0,1)</f>
        <v>PENTOXIFILINA; 400 MG; COMPRIMIDO REVESTIDO DE LIBERAÇÃO PROLONGADA. - REGISTRADO NA ANVISA COMO MEDICAMENTO. | APRESENTAÇÃO: COMPRIMIDO</v>
      </c>
      <c r="H46" s="59" t="str">
        <f>_xlfn.XLOOKUP($B46,DADOS!$A$8:$A$70,DADOS!$H$8:$H$70,"",0,1)</f>
        <v>CMP</v>
      </c>
      <c r="I46" s="60">
        <f>IFERROR(_xlfn.XLOOKUP($B46,DADOS!$A$8:$A$100,DADOS!$M$8:$M$100,"",0,1),"0")</f>
        <v>1200</v>
      </c>
      <c r="J46" s="60">
        <v>0</v>
      </c>
      <c r="K46" s="60">
        <v>0</v>
      </c>
      <c r="L46" s="60">
        <f t="shared" ref="L46:L73" si="17">I46+J46+K46</f>
        <v>1200</v>
      </c>
      <c r="M46" s="60" t="s">
        <v>20031</v>
      </c>
      <c r="N46" s="60" t="s">
        <v>20031</v>
      </c>
    </row>
    <row r="47" spans="2:14" ht="54.75" customHeight="1">
      <c r="B47" s="60">
        <v>40</v>
      </c>
      <c r="C47" s="60">
        <f>_xlfn.XLOOKUP($B47,DADOS!$A$8:$A$70,DADOS!$C$8:$C$70,"",0,1)</f>
        <v>272329</v>
      </c>
      <c r="D47" s="60" t="str">
        <f>_xlfn.XLOOKUP($B47,DADOS!$A$8:$A$70,DADOS!$D$8:$D$70,"",0,1)</f>
        <v>EBF01508</v>
      </c>
      <c r="E47" s="60">
        <f>_xlfn.XLOOKUP($B47,DADOS!$A$8:$A$70,DADOS!$B$8:$B$70,"",0,1)</f>
        <v>401790</v>
      </c>
      <c r="F47" s="60" t="str">
        <f>_xlfn.XLOOKUP($B47,DADOS!$A$8:$A$70,DADOS!$E$8:$E$70,"",0,1)</f>
        <v>PETIDINA 100 MG 2 ML AP</v>
      </c>
      <c r="G47" s="59" t="str">
        <f>_xlfn.XLOOKUP($B47,DADOS!$A$8:$A$70,DADOS!$F$8:$F$70,"",0,1)</f>
        <v xml:space="preserve">CLORIDRATO DE PETIDINA; 50 MG/ML; SOLUÇÃO INJETÁVEL. - REGISTRADO NA ANVISA COMO MEDICAMENTO. | APRESENTAÇÃO: AMPOLA 2 ML </v>
      </c>
      <c r="H47" s="59" t="str">
        <f>_xlfn.XLOOKUP($B47,DADOS!$A$8:$A$70,DADOS!$H$8:$H$70,"",0,1)</f>
        <v>AMP</v>
      </c>
      <c r="I47" s="60">
        <f>IFERROR(_xlfn.XLOOKUP($B47,DADOS!$A$8:$A$100,DADOS!$M$8:$M$100,"",0,1),"0")</f>
        <v>1000</v>
      </c>
      <c r="J47" s="60">
        <v>0</v>
      </c>
      <c r="K47" s="60">
        <v>0</v>
      </c>
      <c r="L47" s="60">
        <f t="shared" ref="L47" si="18">I47+J47+K47</f>
        <v>1000</v>
      </c>
      <c r="M47" s="60" t="s">
        <v>20031</v>
      </c>
      <c r="N47" s="60" t="s">
        <v>20031</v>
      </c>
    </row>
    <row r="48" spans="2:14" ht="54.75" customHeight="1">
      <c r="B48" s="60">
        <v>41</v>
      </c>
      <c r="C48" s="60">
        <f>_xlfn.XLOOKUP($B48,DADOS!$A$8:$A$70,DADOS!$C$8:$C$70,"",0,1)</f>
        <v>273953</v>
      </c>
      <c r="D48" s="60" t="str">
        <f>_xlfn.XLOOKUP($B48,DADOS!$A$8:$A$70,DADOS!$D$8:$D$70,"",0,1)</f>
        <v>EBF00775</v>
      </c>
      <c r="E48" s="60">
        <f>_xlfn.XLOOKUP($B48,DADOS!$A$8:$A$70,DADOS!$B$8:$B$70,"",0,1)</f>
        <v>400393</v>
      </c>
      <c r="F48" s="60" t="str">
        <f>_xlfn.XLOOKUP($B48,DADOS!$A$8:$A$70,DADOS!$E$8:$E$70,"",0,1)</f>
        <v>PROGESTERONA MICRONIZADA 100 MG CAP.</v>
      </c>
      <c r="G48" s="59" t="str">
        <f>_xlfn.XLOOKUP($B48,DADOS!$A$8:$A$70,DADOS!$F$8:$F$70,"",0,1)</f>
        <v>PROGESTERONA; 100 MG; CAPSULA. - REGISTRADO NA ANVISA COMO MEDICAMENTO. | APRESENTAÇÃO: CÁPSULA</v>
      </c>
      <c r="H48" s="59" t="str">
        <f>_xlfn.XLOOKUP($B48,DADOS!$A$8:$A$70,DADOS!$H$8:$H$70,"",0,1)</f>
        <v>CAP</v>
      </c>
      <c r="I48" s="60">
        <f>IFERROR(_xlfn.XLOOKUP($B48,DADOS!$A$8:$A$100,DADOS!$M$8:$M$100,"",0,1),"0")</f>
        <v>990</v>
      </c>
      <c r="J48" s="60">
        <v>0</v>
      </c>
      <c r="K48" s="60">
        <v>0</v>
      </c>
      <c r="L48" s="60">
        <f t="shared" si="16"/>
        <v>990</v>
      </c>
      <c r="M48" s="60" t="s">
        <v>20031</v>
      </c>
      <c r="N48" s="60" t="s">
        <v>20031</v>
      </c>
    </row>
    <row r="49" spans="2:14" ht="54.75" customHeight="1">
      <c r="B49" s="282">
        <v>42</v>
      </c>
      <c r="C49" s="282">
        <f>_xlfn.XLOOKUP($B49,DADOS!$A$8:$A$70,DADOS!$C$8:$C$70,"",0,1)</f>
        <v>305935</v>
      </c>
      <c r="D49" s="282" t="str">
        <f>_xlfn.XLOOKUP($B49,DADOS!$A$8:$A$70,DADOS!$D$8:$D$70,"",0,1)</f>
        <v>EBF00711</v>
      </c>
      <c r="E49" s="282">
        <f>_xlfn.XLOOKUP($B49,DADOS!$A$8:$A$70,DADOS!$B$8:$B$70,"",0,1)</f>
        <v>401511</v>
      </c>
      <c r="F49" s="282" t="str">
        <f>_xlfn.XLOOKUP($B49,DADOS!$A$8:$A$70,DADOS!$E$8:$E$70,"",0,1)</f>
        <v>PROPOFOL 10 MG/ML 20 ML AP</v>
      </c>
      <c r="G49" s="283" t="str">
        <f>_xlfn.XLOOKUP($B49,DADOS!$A$8:$A$70,DADOS!$F$8:$F$70,"",0,1)</f>
        <v xml:space="preserve">PROPOFOL; 10 MG/ML (1%); EMULSÃO INJETÁVEL. APRESENTAÇÃO: AMPOLA OU FRASCO-AMPOLA 20 ML.. - REGISTRADO NA ANVISA COMO MEDICAMENTO. | APRESENTAÇÃO: UNIDADE 20 ML </v>
      </c>
      <c r="H49" s="283" t="str">
        <f>_xlfn.XLOOKUP($B49,DADOS!$A$8:$A$70,DADOS!$H$8:$H$70,"",0,1)</f>
        <v>AMP</v>
      </c>
      <c r="I49" s="282">
        <f>IFERROR(_xlfn.XLOOKUP($B49,DADOS!$A$8:$A$100,DADOS!$M$8:$M$100,"",0,1),"0")</f>
        <v>86000</v>
      </c>
      <c r="J49" s="282">
        <v>0</v>
      </c>
      <c r="K49" s="282">
        <v>0</v>
      </c>
      <c r="L49" s="282">
        <f t="shared" si="17"/>
        <v>86000</v>
      </c>
      <c r="M49" s="282" t="s">
        <v>20031</v>
      </c>
      <c r="N49" s="282" t="s">
        <v>20031</v>
      </c>
    </row>
    <row r="50" spans="2:14" ht="54.75" customHeight="1">
      <c r="B50" s="60">
        <v>43</v>
      </c>
      <c r="C50" s="60">
        <f>_xlfn.XLOOKUP($B50,DADOS!$A$8:$A$70,DADOS!$C$8:$C$70,"",0,1)</f>
        <v>272831</v>
      </c>
      <c r="D50" s="60" t="str">
        <f>_xlfn.XLOOKUP($B50,DADOS!$A$8:$A$70,DADOS!$D$8:$D$70,"",0,1)</f>
        <v>EBF00865</v>
      </c>
      <c r="E50" s="60">
        <f>_xlfn.XLOOKUP($B50,DADOS!$A$8:$A$70,DADOS!$B$8:$B$70,"",0,1)</f>
        <v>405694</v>
      </c>
      <c r="F50" s="60" t="str">
        <f>_xlfn.XLOOKUP($B50,DADOS!$A$8:$A$70,DADOS!$E$8:$E$70,"",0,1)</f>
        <v>QUETIAPINA HEMIFUMARATO 25MG CMP</v>
      </c>
      <c r="G50" s="59" t="str">
        <f>_xlfn.XLOOKUP($B50,DADOS!$A$8:$A$70,DADOS!$F$8:$F$70,"",0,1)</f>
        <v>HEMIFUMARATO DE QUETIAPINA; 25 MG; COMPRIMIDO - REGISTRADO NA ANVISA COMO MEDICAMENTO</v>
      </c>
      <c r="H50" s="59" t="str">
        <f>_xlfn.XLOOKUP($B50,DADOS!$A$8:$A$70,DADOS!$H$8:$H$70,"",0,1)</f>
        <v>CMP</v>
      </c>
      <c r="I50" s="60">
        <f>IFERROR(_xlfn.XLOOKUP($B50,DADOS!$A$8:$A$100,DADOS!$M$8:$M$100,"",0,1),"0")</f>
        <v>12960</v>
      </c>
      <c r="J50" s="60">
        <v>0</v>
      </c>
      <c r="K50" s="60">
        <v>0</v>
      </c>
      <c r="L50" s="60">
        <f t="shared" ref="L50" si="19">I50+J50+K50</f>
        <v>12960</v>
      </c>
      <c r="M50" s="60" t="s">
        <v>20031</v>
      </c>
      <c r="N50" s="60" t="s">
        <v>20031</v>
      </c>
    </row>
    <row r="51" spans="2:14" ht="54.75" customHeight="1">
      <c r="B51" s="282">
        <v>44</v>
      </c>
      <c r="C51" s="282">
        <f>_xlfn.XLOOKUP($B51,DADOS!$A$8:$A$70,DADOS!$C$8:$C$70,"",0,1)</f>
        <v>268973</v>
      </c>
      <c r="D51" s="282" t="str">
        <f>_xlfn.XLOOKUP($B51,DADOS!$A$8:$A$70,DADOS!$D$8:$D$70,"",0,1)</f>
        <v>EBF02804</v>
      </c>
      <c r="E51" s="282">
        <f>_xlfn.XLOOKUP($B51,DADOS!$A$8:$A$70,DADOS!$B$8:$B$70,"",0,1)</f>
        <v>400143</v>
      </c>
      <c r="F51" s="282" t="str">
        <f>_xlfn.XLOOKUP($B51,DADOS!$A$8:$A$70,DADOS!$E$8:$E$70,"",0,1)</f>
        <v>REMIFENTANIL CLORIDRATO 2 MG / 2 ML FR / AP</v>
      </c>
      <c r="G51" s="283" t="str">
        <f>_xlfn.XLOOKUP($B51,DADOS!$A$8:$A$70,DADOS!$F$8:$F$70,"",0,1)</f>
        <v>CLORIDRATO DE REMIFENTANILA; 2 MG; PÓ LIOFILIZADO INJETÁVEL. - REGISTRADO NA ANVISA COMO MEDICAMENTO. | APRESENTAÇÃO: FRASCO-AMPOLA</v>
      </c>
      <c r="H51" s="283" t="str">
        <f>_xlfn.XLOOKUP($B51,DADOS!$A$8:$A$70,DADOS!$H$8:$H$70,"",0,1)</f>
        <v>FRA</v>
      </c>
      <c r="I51" s="282">
        <f>IFERROR(_xlfn.XLOOKUP($B51,DADOS!$A$8:$A$100,DADOS!$M$8:$M$100,"",0,1),"0")</f>
        <v>5670</v>
      </c>
      <c r="J51" s="282">
        <v>0</v>
      </c>
      <c r="K51" s="282">
        <v>0</v>
      </c>
      <c r="L51" s="282">
        <f t="shared" si="16"/>
        <v>5670</v>
      </c>
      <c r="M51" s="282" t="s">
        <v>20031</v>
      </c>
      <c r="N51" s="282" t="s">
        <v>20031</v>
      </c>
    </row>
    <row r="52" spans="2:14" ht="54.75" customHeight="1">
      <c r="B52" s="60">
        <v>45</v>
      </c>
      <c r="C52" s="60">
        <f>_xlfn.XLOOKUP($B52,DADOS!$A$8:$A$70,DADOS!$C$8:$C$70,"",0,1)</f>
        <v>268149</v>
      </c>
      <c r="D52" s="60" t="str">
        <f>_xlfn.XLOOKUP($B52,DADOS!$A$8:$A$70,DADOS!$D$8:$D$70,"",0,1)</f>
        <v>EBF00900</v>
      </c>
      <c r="E52" s="60">
        <f>_xlfn.XLOOKUP($B52,DADOS!$A$8:$A$70,DADOS!$B$8:$B$70,"",0,1)</f>
        <v>401540</v>
      </c>
      <c r="F52" s="60" t="str">
        <f>_xlfn.XLOOKUP($B52,DADOS!$A$8:$A$70,DADOS!$E$8:$E$70,"",0,1)</f>
        <v>RISPERIDONA 2 MG CP</v>
      </c>
      <c r="G52" s="59" t="str">
        <f>_xlfn.XLOOKUP($B52,DADOS!$A$8:$A$70,DADOS!$F$8:$F$70,"",0,1)</f>
        <v>RISPERIDONA; 2 MG; COMPRIMIDO. - REGISTRADO NA ANVISA COMO MEDICAMENTO. | APRESENTAÇÃO: COMPRIMIDO</v>
      </c>
      <c r="H52" s="59" t="str">
        <f>_xlfn.XLOOKUP($B52,DADOS!$A$8:$A$70,DADOS!$H$8:$H$70,"",0,1)</f>
        <v>CMP</v>
      </c>
      <c r="I52" s="60">
        <f>IFERROR(_xlfn.XLOOKUP($B52,DADOS!$A$8:$A$100,DADOS!$M$8:$M$100,"",0,1),"0")</f>
        <v>32400</v>
      </c>
      <c r="J52" s="60">
        <v>0</v>
      </c>
      <c r="K52" s="60">
        <v>0</v>
      </c>
      <c r="L52" s="60">
        <f t="shared" si="17"/>
        <v>32400</v>
      </c>
      <c r="M52" s="60" t="s">
        <v>20031</v>
      </c>
      <c r="N52" s="60" t="s">
        <v>20031</v>
      </c>
    </row>
    <row r="53" spans="2:14" ht="54.75" customHeight="1">
      <c r="B53" s="282">
        <v>46</v>
      </c>
      <c r="C53" s="282">
        <f>_xlfn.XLOOKUP($B53,DADOS!$A$8:$A$70,DADOS!$C$8:$C$70,"",0,1)</f>
        <v>268521</v>
      </c>
      <c r="D53" s="282" t="str">
        <f>_xlfn.XLOOKUP($B53,DADOS!$A$8:$A$70,DADOS!$D$8:$D$70,"",0,1)</f>
        <v>EBF00531</v>
      </c>
      <c r="E53" s="282">
        <f>_xlfn.XLOOKUP($B53,DADOS!$A$8:$A$70,DADOS!$B$8:$B$70,"",0,1)</f>
        <v>401944</v>
      </c>
      <c r="F53" s="282" t="str">
        <f>_xlfn.XLOOKUP($B53,DADOS!$A$8:$A$70,DADOS!$E$8:$E$70,"",0,1)</f>
        <v>ROCURONIO BROMETO 10 MG / ML 5ML FR / AP</v>
      </c>
      <c r="G53" s="283" t="str">
        <f>_xlfn.XLOOKUP($B53,DADOS!$A$8:$A$70,DADOS!$F$8:$F$70,"",0,1)</f>
        <v xml:space="preserve">BROMETO DE ROCURÔNIO; 10 MG/ML; SOLUÇÃO INJETÁVEL. - REGISTRADO NA ANVISA COMO MEDICAMENTO. | APRESENTAÇÃO: FRASCO-AMPOLA 5 ML </v>
      </c>
      <c r="H53" s="283" t="str">
        <f>_xlfn.XLOOKUP($B53,DADOS!$A$8:$A$70,DADOS!$H$8:$H$70,"",0,1)</f>
        <v>FRA</v>
      </c>
      <c r="I53" s="282">
        <f>IFERROR(_xlfn.XLOOKUP($B53,DADOS!$A$8:$A$100,DADOS!$M$8:$M$100,"",0,1),"0")</f>
        <v>19620</v>
      </c>
      <c r="J53" s="282">
        <v>0</v>
      </c>
      <c r="K53" s="282">
        <v>0</v>
      </c>
      <c r="L53" s="282">
        <f t="shared" ref="L53" si="20">I53+J53+K53</f>
        <v>19620</v>
      </c>
      <c r="M53" s="282" t="s">
        <v>20031</v>
      </c>
      <c r="N53" s="282" t="s">
        <v>20031</v>
      </c>
    </row>
    <row r="54" spans="2:14" ht="54.75" customHeight="1">
      <c r="B54" s="60">
        <v>47</v>
      </c>
      <c r="C54" s="60">
        <f>_xlfn.XLOOKUP($B54,DADOS!$A$8:$A$70,DADOS!$C$8:$C$70,"",0,1)</f>
        <v>269468</v>
      </c>
      <c r="D54" s="60" t="str">
        <f>_xlfn.XLOOKUP($B54,DADOS!$A$8:$A$70,DADOS!$D$8:$D$70,"",0,1)</f>
        <v>EBF00701</v>
      </c>
      <c r="E54" s="60">
        <f>_xlfn.XLOOKUP($B54,DADOS!$A$8:$A$70,DADOS!$B$8:$B$70,"",0,1)</f>
        <v>401156</v>
      </c>
      <c r="F54" s="60" t="str">
        <f>_xlfn.XLOOKUP($B54,DADOS!$A$8:$A$70,DADOS!$E$8:$E$70,"",0,1)</f>
        <v>ROPIVACAINA CLORIDRATO 1% (10 MG / ML) AP 20 ML</v>
      </c>
      <c r="G54" s="59" t="str">
        <f>_xlfn.XLOOKUP($B54,DADOS!$A$8:$A$70,DADOS!$F$8:$F$70,"",0,1)</f>
        <v>CLORIDRATO DE ROPIVACAÍNA; 10 MG/ML (1%); SOLUÇÃO INJETÁVEL. - REGISTRADO NA ANVISA COMO MEDICAMENTO. | APRESENTAÇÃO: FRASCO-AMPOLA 20 ML</v>
      </c>
      <c r="H54" s="59" t="str">
        <f>_xlfn.XLOOKUP($B54,DADOS!$A$8:$A$70,DADOS!$H$8:$H$70,"",0,1)</f>
        <v>AMP</v>
      </c>
      <c r="I54" s="60">
        <f>IFERROR(_xlfn.XLOOKUP($B54,DADOS!$A$8:$A$100,DADOS!$M$8:$M$100,"",0,1),"0")</f>
        <v>8700</v>
      </c>
      <c r="J54" s="60">
        <v>0</v>
      </c>
      <c r="K54" s="60">
        <v>0</v>
      </c>
      <c r="L54" s="60">
        <f t="shared" si="16"/>
        <v>8700</v>
      </c>
      <c r="M54" s="60" t="s">
        <v>20031</v>
      </c>
      <c r="N54" s="60" t="s">
        <v>20031</v>
      </c>
    </row>
    <row r="55" spans="2:14" ht="54.75" customHeight="1">
      <c r="B55" s="60">
        <v>48</v>
      </c>
      <c r="C55" s="60">
        <f>_xlfn.XLOOKUP($B55,DADOS!$A$8:$A$70,DADOS!$C$8:$C$70,"",0,1)</f>
        <v>272365</v>
      </c>
      <c r="D55" s="60" t="str">
        <f>_xlfn.XLOOKUP($B55,DADOS!$A$8:$A$70,DADOS!$D$8:$D$70,"",0,1)</f>
        <v>EBF00837</v>
      </c>
      <c r="E55" s="60">
        <f>_xlfn.XLOOKUP($B55,DADOS!$A$8:$A$70,DADOS!$B$8:$B$70,"",0,1)</f>
        <v>401403</v>
      </c>
      <c r="F55" s="60" t="str">
        <f>_xlfn.XLOOKUP($B55,DADOS!$A$8:$A$70,DADOS!$E$8:$E$70,"",0,1)</f>
        <v>SERTRALINA CLORIDRATO 50 MG CP</v>
      </c>
      <c r="G55" s="59" t="str">
        <f>_xlfn.XLOOKUP($B55,DADOS!$A$8:$A$70,DADOS!$F$8:$F$70,"",0,1)</f>
        <v>CLORIDRATO DE SERTRALINA; 50 MG; COMPRIMIDO. - REGISTRADO NA ANVISA COMO MEDICAMENTO. | APRESENTAÇÃO: COMPRIMIDO</v>
      </c>
      <c r="H55" s="59" t="str">
        <f>_xlfn.XLOOKUP($B55,DADOS!$A$8:$A$70,DADOS!$H$8:$H$70,"",0,1)</f>
        <v>CMP</v>
      </c>
      <c r="I55" s="60">
        <f>IFERROR(_xlfn.XLOOKUP($B55,DADOS!$A$8:$A$100,DADOS!$M$8:$M$100,"",0,1),"0")</f>
        <v>20100</v>
      </c>
      <c r="J55" s="60">
        <v>0</v>
      </c>
      <c r="K55" s="60">
        <v>0</v>
      </c>
      <c r="L55" s="60">
        <f t="shared" si="17"/>
        <v>20100</v>
      </c>
      <c r="M55" s="60" t="s">
        <v>20031</v>
      </c>
      <c r="N55" s="60" t="s">
        <v>20031</v>
      </c>
    </row>
    <row r="56" spans="2:14" ht="54.75" customHeight="1">
      <c r="B56" s="282">
        <v>49</v>
      </c>
      <c r="C56" s="282">
        <f>_xlfn.XLOOKUP($B56,DADOS!$A$8:$A$70,DADOS!$C$8:$C$70,"",0,1)</f>
        <v>308877</v>
      </c>
      <c r="D56" s="282" t="str">
        <f>_xlfn.XLOOKUP($B56,DADOS!$A$8:$A$70,DADOS!$D$8:$D$70,"",0,1)</f>
        <v>EBF00523</v>
      </c>
      <c r="E56" s="282">
        <f>_xlfn.XLOOKUP($B56,DADOS!$A$8:$A$70,DADOS!$B$8:$B$70,"",0,1)</f>
        <v>400527</v>
      </c>
      <c r="F56" s="282" t="str">
        <f>_xlfn.XLOOKUP($B56,DADOS!$A$8:$A$70,DADOS!$E$8:$E$70,"",0,1)</f>
        <v>SEVOFLURANO 250 ML FR</v>
      </c>
      <c r="G56" s="283" t="str">
        <f>_xlfn.XLOOKUP($B56,DADOS!$A$8:$A$70,DADOS!$F$8:$F$70,"",0,1)</f>
        <v>SEVOFLURANO; 100% (1 ML/ML); SOLUÇÃO INALATÓRIA. - REGISTRADO NA ANVISA COMO MEDICAMENTO. | APRESENTAÇÃO: FRASCO 250 ML</v>
      </c>
      <c r="H56" s="283" t="str">
        <f>_xlfn.XLOOKUP($B56,DADOS!$A$8:$A$70,DADOS!$H$8:$H$70,"",0,1)</f>
        <v>FR</v>
      </c>
      <c r="I56" s="282">
        <f>IFERROR(_xlfn.XLOOKUP($B56,DADOS!$A$8:$A$100,DADOS!$M$8:$M$100,"",0,1),"0")</f>
        <v>1900</v>
      </c>
      <c r="J56" s="282">
        <v>0</v>
      </c>
      <c r="K56" s="282">
        <v>0</v>
      </c>
      <c r="L56" s="282">
        <f t="shared" ref="L56" si="21">I56+J56+K56</f>
        <v>1900</v>
      </c>
      <c r="M56" s="282" t="s">
        <v>20031</v>
      </c>
      <c r="N56" s="282" t="s">
        <v>20031</v>
      </c>
    </row>
    <row r="57" spans="2:14" ht="54.75" customHeight="1">
      <c r="B57" s="60">
        <v>50</v>
      </c>
      <c r="C57" s="60">
        <f>_xlfn.XLOOKUP($B57,DADOS!$A$8:$A$70,DADOS!$C$8:$C$70,"",0,1)</f>
        <v>451492</v>
      </c>
      <c r="D57" s="60" t="str">
        <f>_xlfn.XLOOKUP($B57,DADOS!$A$8:$A$70,DADOS!$D$8:$D$70,"",0,1)</f>
        <v>EBF00540</v>
      </c>
      <c r="E57" s="60">
        <f>_xlfn.XLOOKUP($B57,DADOS!$A$8:$A$70,DADOS!$B$8:$B$70,"",0,1)</f>
        <v>401083</v>
      </c>
      <c r="F57" s="60" t="str">
        <f>_xlfn.XLOOKUP($B57,DADOS!$A$8:$A$70,DADOS!$E$8:$E$70,"",0,1)</f>
        <v>SUFENTANILA CLORIDRATO 5 MCG / ML 2 ML AP</v>
      </c>
      <c r="G57" s="59" t="str">
        <f>_xlfn.XLOOKUP($B57,DADOS!$A$8:$A$70,DADOS!$F$8:$F$70,"",0,1)</f>
        <v xml:space="preserve">CITRATO DE SUFENTANILA; 7,5 MCG/ML (EQUIVALE A 5 MCG/ML DE SUFENTANILA); SOLUÇÃO INJETÁVEL. - REGISTRADO NA ANVISA COMO MEDICAMENTO. | APRESENTAÇÃO: AMPOLA 2 ML </v>
      </c>
      <c r="H57" s="59" t="str">
        <f>_xlfn.XLOOKUP($B57,DADOS!$A$8:$A$70,DADOS!$H$8:$H$70,"",0,1)</f>
        <v>AMP</v>
      </c>
      <c r="I57" s="60">
        <f>IFERROR(_xlfn.XLOOKUP($B57,DADOS!$A$8:$A$100,DADOS!$M$8:$M$100,"",0,1),"0")</f>
        <v>80</v>
      </c>
      <c r="J57" s="60">
        <v>0</v>
      </c>
      <c r="K57" s="60">
        <v>0</v>
      </c>
      <c r="L57" s="60">
        <f t="shared" si="16"/>
        <v>80</v>
      </c>
      <c r="M57" s="60" t="s">
        <v>20031</v>
      </c>
      <c r="N57" s="60" t="s">
        <v>20031</v>
      </c>
    </row>
    <row r="58" spans="2:14" ht="54.75" customHeight="1">
      <c r="B58" s="60">
        <v>51</v>
      </c>
      <c r="C58" s="60">
        <f>_xlfn.XLOOKUP($B58,DADOS!$A$8:$A$70,DADOS!$C$8:$C$70,"",0,1)</f>
        <v>449401</v>
      </c>
      <c r="D58" s="60" t="str">
        <f>_xlfn.XLOOKUP($B58,DADOS!$A$8:$A$70,DADOS!$D$8:$D$70,"",0,1)</f>
        <v>EBF00541</v>
      </c>
      <c r="E58" s="60">
        <f>_xlfn.XLOOKUP($B58,DADOS!$A$8:$A$70,DADOS!$B$8:$B$70,"",0,1)</f>
        <v>402568</v>
      </c>
      <c r="F58" s="60" t="str">
        <f>_xlfn.XLOOKUP($B58,DADOS!$A$8:$A$70,DADOS!$E$8:$E$70,"",0,1)</f>
        <v>SUFENTANILA CLORIDRATO 50 MCG / ML 1 ML AP</v>
      </c>
      <c r="G58" s="59" t="str">
        <f>_xlfn.XLOOKUP($B58,DADOS!$A$8:$A$70,DADOS!$F$8:$F$70,"",0,1)</f>
        <v>CITRATO DE SUFENTANILA; 75 MCG/ML (EQUIVALE A 50 MCG/ML DE SUFENTANILA); SOLUÇÃO INJETÁVEL. - REGISTRADO NA ANVISA COMO MEDICAMENTO. | APRESENTAÇÃO: AMPOLA 1 ML</v>
      </c>
      <c r="H58" s="59" t="str">
        <f>_xlfn.XLOOKUP($B58,DADOS!$A$8:$A$70,DADOS!$H$8:$H$70,"",0,1)</f>
        <v>AMP</v>
      </c>
      <c r="I58" s="60">
        <f>IFERROR(_xlfn.XLOOKUP($B58,DADOS!$A$8:$A$100,DADOS!$M$8:$M$100,"",0,1),"0")</f>
        <v>510</v>
      </c>
      <c r="J58" s="60">
        <v>0</v>
      </c>
      <c r="K58" s="60">
        <v>0</v>
      </c>
      <c r="L58" s="60">
        <f t="shared" si="17"/>
        <v>510</v>
      </c>
      <c r="M58" s="60" t="s">
        <v>20031</v>
      </c>
      <c r="N58" s="60" t="s">
        <v>20031</v>
      </c>
    </row>
    <row r="59" spans="2:14" ht="54.75" customHeight="1">
      <c r="B59" s="60">
        <v>52</v>
      </c>
      <c r="C59" s="60">
        <f>_xlfn.XLOOKUP($B59,DADOS!$A$8:$A$70,DADOS!$C$8:$C$70,"",0,1)</f>
        <v>449401</v>
      </c>
      <c r="D59" s="60" t="str">
        <f>_xlfn.XLOOKUP($B59,DADOS!$A$8:$A$70,DADOS!$D$8:$D$70,"",0,1)</f>
        <v>EBF00543</v>
      </c>
      <c r="E59" s="60">
        <f>_xlfn.XLOOKUP($B59,DADOS!$A$8:$A$70,DADOS!$B$8:$B$70,"",0,1)</f>
        <v>400785</v>
      </c>
      <c r="F59" s="60" t="str">
        <f>_xlfn.XLOOKUP($B59,DADOS!$A$8:$A$70,DADOS!$E$8:$E$70,"",0,1)</f>
        <v>SUFENTANILA CLORIDRATO 50 MCG / ML 5 ML AP</v>
      </c>
      <c r="G59" s="59" t="str">
        <f>_xlfn.XLOOKUP($B59,DADOS!$A$8:$A$70,DADOS!$F$8:$F$70,"",0,1)</f>
        <v>CITRATO DE SUFENTANILA; 75 MCG/ML (EQUIVALE A 50 MCG/ML DE SUFENTANILA); SOLUÇÃO INJETÁVEL. - REGISTRADO NA ANVISA COMO MEDICAMENTO. | APRESENTAÇÃO: AMPOLA 5 ML</v>
      </c>
      <c r="H59" s="59" t="str">
        <f>_xlfn.XLOOKUP($B59,DADOS!$A$8:$A$70,DADOS!$H$8:$H$70,"",0,1)</f>
        <v>AMP</v>
      </c>
      <c r="I59" s="60">
        <f>IFERROR(_xlfn.XLOOKUP($B59,DADOS!$A$8:$A$100,DADOS!$M$8:$M$100,"",0,1),"0")</f>
        <v>540</v>
      </c>
      <c r="J59" s="60">
        <v>0</v>
      </c>
      <c r="K59" s="60">
        <v>0</v>
      </c>
      <c r="L59" s="60">
        <f t="shared" ref="L59" si="22">I59+J59+K59</f>
        <v>540</v>
      </c>
      <c r="M59" s="60" t="s">
        <v>20031</v>
      </c>
      <c r="N59" s="60" t="s">
        <v>20031</v>
      </c>
    </row>
    <row r="60" spans="2:14" ht="54.75" customHeight="1">
      <c r="B60" s="60">
        <v>53</v>
      </c>
      <c r="C60" s="60">
        <f>_xlfn.XLOOKUP($B60,DADOS!$A$8:$A$70,DADOS!$C$8:$C$70,"",0,1)</f>
        <v>308885</v>
      </c>
      <c r="D60" s="60" t="str">
        <f>_xlfn.XLOOKUP($B60,DADOS!$A$8:$A$70,DADOS!$D$8:$D$70,"",0,1)</f>
        <v>EBF00174</v>
      </c>
      <c r="E60" s="60">
        <f>_xlfn.XLOOKUP($B60,DADOS!$A$8:$A$70,DADOS!$B$8:$B$70,"",0,1)</f>
        <v>402096</v>
      </c>
      <c r="F60" s="60" t="str">
        <f>_xlfn.XLOOKUP($B60,DADOS!$A$8:$A$70,DADOS!$E$8:$E$70,"",0,1)</f>
        <v>SULFAMETOXAZOL 400 MG (ASSOC. TRIMETOPRIMA 80 MG) 5 ML EV AP</v>
      </c>
      <c r="G60" s="59" t="str">
        <f>_xlfn.XLOOKUP($B60,DADOS!$A$8:$A$70,DADOS!$F$8:$F$70,"",0,1)</f>
        <v>SULFAMETOXAZOL + TRIMETOPRIMA; 80 MG/ML + 16 MG/ML; SOLUÇÃO INJETÁVEL. - REGISTRADO NA ANVISA COMO MEDICAMENTO. | APRESENTAÇÃO: AMPOLA 5 ML</v>
      </c>
      <c r="H60" s="59" t="str">
        <f>_xlfn.XLOOKUP($B60,DADOS!$A$8:$A$70,DADOS!$H$8:$H$70,"",0,1)</f>
        <v>AMP</v>
      </c>
      <c r="I60" s="60">
        <f>IFERROR(_xlfn.XLOOKUP($B60,DADOS!$A$8:$A$100,DADOS!$M$8:$M$100,"",0,1),"0")</f>
        <v>26400</v>
      </c>
      <c r="J60" s="60">
        <v>0</v>
      </c>
      <c r="K60" s="60">
        <v>0</v>
      </c>
      <c r="L60" s="60">
        <f t="shared" si="16"/>
        <v>26400</v>
      </c>
      <c r="M60" s="60" t="s">
        <v>20031</v>
      </c>
      <c r="N60" s="60" t="s">
        <v>20031</v>
      </c>
    </row>
    <row r="61" spans="2:14" ht="54.75" customHeight="1">
      <c r="B61" s="60">
        <v>54</v>
      </c>
      <c r="C61" s="60">
        <f>_xlfn.XLOOKUP($B61,DADOS!$A$8:$A$70,DADOS!$C$8:$C$70,"",0,1)</f>
        <v>353398</v>
      </c>
      <c r="D61" s="60" t="str">
        <f>_xlfn.XLOOKUP($B61,DADOS!$A$8:$A$70,DADOS!$D$8:$D$70,"",0,1)</f>
        <v>EBF01398</v>
      </c>
      <c r="E61" s="60">
        <f>_xlfn.XLOOKUP($B61,DADOS!$A$8:$A$70,DADOS!$B$8:$B$70,"",0,1)</f>
        <v>402114</v>
      </c>
      <c r="F61" s="60" t="str">
        <f>_xlfn.XLOOKUP($B61,DADOS!$A$8:$A$70,DADOS!$E$8:$E$70,"",0,1)</f>
        <v>SURFACTANTE PULMONAR 240 MG 3 ML FR/AP</v>
      </c>
      <c r="G61" s="59" t="str">
        <f>_xlfn.XLOOKUP($B61,DADOS!$A$8:$A$70,DADOS!$F$8:$F$70,"",0,1)</f>
        <v xml:space="preserve">ALFAPORACTANTO (SURFACTANTE PULMONAR PORCINO); 80 MG/ML; SUSPENSÃO INTRATEQUEAL. - REGISTRADO NA ANVISA COMO MEDICAMENTO. | APRESENTAÇÃO: FRASCO-AMPOLA 3 ML </v>
      </c>
      <c r="H61" s="59" t="str">
        <f>_xlfn.XLOOKUP($B61,DADOS!$A$8:$A$70,DADOS!$H$8:$H$70,"",0,1)</f>
        <v>FRA</v>
      </c>
      <c r="I61" s="60">
        <f>IFERROR(_xlfn.XLOOKUP($B61,DADOS!$A$8:$A$100,DADOS!$M$8:$M$100,"",0,1),"0")</f>
        <v>290</v>
      </c>
      <c r="J61" s="60">
        <v>0</v>
      </c>
      <c r="K61" s="60">
        <v>0</v>
      </c>
      <c r="L61" s="60">
        <f t="shared" si="17"/>
        <v>290</v>
      </c>
      <c r="M61" s="60" t="s">
        <v>20031</v>
      </c>
      <c r="N61" s="60" t="s">
        <v>20031</v>
      </c>
    </row>
    <row r="62" spans="2:14" ht="54.75" customHeight="1">
      <c r="B62" s="60">
        <v>55</v>
      </c>
      <c r="C62" s="60">
        <f>_xlfn.XLOOKUP($B62,DADOS!$A$8:$A$70,DADOS!$C$8:$C$70,"",0,1)</f>
        <v>268442</v>
      </c>
      <c r="D62" s="60" t="str">
        <f>_xlfn.XLOOKUP($B62,DADOS!$A$8:$A$70,DADOS!$D$8:$D$70,"",0,1)</f>
        <v>EBF00544</v>
      </c>
      <c r="E62" s="60">
        <f>_xlfn.XLOOKUP($B62,DADOS!$A$8:$A$70,DADOS!$B$8:$B$70,"",0,1)</f>
        <v>401725</v>
      </c>
      <c r="F62" s="60" t="str">
        <f>_xlfn.XLOOKUP($B62,DADOS!$A$8:$A$70,DADOS!$E$8:$E$70,"",0,1)</f>
        <v>SUXAMETONIO 100 MG FR / AP</v>
      </c>
      <c r="G62" s="59" t="str">
        <f>_xlfn.XLOOKUP($B62,DADOS!$A$8:$A$70,DADOS!$F$8:$F$70,"",0,1)</f>
        <v>CLORETO DE SUXAMETÔNIO (SUCCINILCOLINA); 100 MG; PÓ LIOFILIZADO INJETÁVEL. - REGISTRADO NA ANVISA COMO MEDICAMENTO. | APRESENTAÇÃO: FRASCO-AMPOLA</v>
      </c>
      <c r="H62" s="59" t="str">
        <f>_xlfn.XLOOKUP($B62,DADOS!$A$8:$A$70,DADOS!$H$8:$H$70,"",0,1)</f>
        <v>FRA</v>
      </c>
      <c r="I62" s="60">
        <f>IFERROR(_xlfn.XLOOKUP($B62,DADOS!$A$8:$A$100,DADOS!$M$8:$M$100,"",0,1),"0")</f>
        <v>1390</v>
      </c>
      <c r="J62" s="60">
        <v>0</v>
      </c>
      <c r="K62" s="60">
        <v>0</v>
      </c>
      <c r="L62" s="60">
        <f t="shared" ref="L62" si="23">I62+J62+K62</f>
        <v>1390</v>
      </c>
      <c r="M62" s="60" t="s">
        <v>20031</v>
      </c>
      <c r="N62" s="60" t="s">
        <v>20031</v>
      </c>
    </row>
    <row r="63" spans="2:14" ht="54.75" customHeight="1">
      <c r="B63" s="60">
        <v>56</v>
      </c>
      <c r="C63" s="60">
        <f>_xlfn.XLOOKUP($B63,DADOS!$A$8:$A$70,DADOS!$C$8:$C$70,"",0,1)</f>
        <v>332908</v>
      </c>
      <c r="D63" s="60" t="str">
        <f>_xlfn.XLOOKUP($B63,DADOS!$A$8:$A$70,DADOS!$D$8:$D$70,"",0,1)</f>
        <v>EBF00907</v>
      </c>
      <c r="E63" s="60">
        <f>_xlfn.XLOOKUP($B63,DADOS!$A$8:$A$70,DADOS!$B$8:$B$70,"",0,1)</f>
        <v>401059</v>
      </c>
      <c r="F63" s="60" t="str">
        <f>_xlfn.XLOOKUP($B63,DADOS!$A$8:$A$70,DADOS!$E$8:$E$70,"",0,1)</f>
        <v>TERLIPRESSINA ACETATO 1 MG / 5 ML FR/AP</v>
      </c>
      <c r="G63" s="59" t="str">
        <f>_xlfn.XLOOKUP($B63,DADOS!$A$8:$A$70,DADOS!$F$8:$F$70,"",0,1)</f>
        <v>ACETATO DE TERLIPRESSINA; 1 MG; PÓ LIOFILIZADO INJETÁVEL. - REGISTRADO NA ANVISA COMO MEDICAMENTO. | APRESENTAÇÃO: FRASCO-AMPOLA</v>
      </c>
      <c r="H63" s="59" t="str">
        <f>_xlfn.XLOOKUP($B63,DADOS!$A$8:$A$70,DADOS!$H$8:$H$70,"",0,1)</f>
        <v>FRA</v>
      </c>
      <c r="I63" s="60">
        <f>IFERROR(_xlfn.XLOOKUP($B63,DADOS!$A$8:$A$100,DADOS!$M$8:$M$100,"",0,1),"0")</f>
        <v>5600</v>
      </c>
      <c r="J63" s="60">
        <v>0</v>
      </c>
      <c r="K63" s="60">
        <v>0</v>
      </c>
      <c r="L63" s="60">
        <f t="shared" si="16"/>
        <v>5600</v>
      </c>
      <c r="M63" s="60" t="s">
        <v>20031</v>
      </c>
      <c r="N63" s="60" t="s">
        <v>20031</v>
      </c>
    </row>
    <row r="64" spans="2:14" ht="54.75" customHeight="1">
      <c r="B64" s="60">
        <v>57</v>
      </c>
      <c r="C64" s="60">
        <f>_xlfn.XLOOKUP($B64,DADOS!$A$8:$A$70,DADOS!$C$8:$C$70,"",0,1)</f>
        <v>273700</v>
      </c>
      <c r="D64" s="60" t="str">
        <f>_xlfn.XLOOKUP($B64,DADOS!$A$8:$A$70,DADOS!$D$8:$D$70,"",0,1)</f>
        <v>EBF00780</v>
      </c>
      <c r="E64" s="60">
        <f>_xlfn.XLOOKUP($B64,DADOS!$A$8:$A$70,DADOS!$B$8:$B$70,"",0,1)</f>
        <v>401756</v>
      </c>
      <c r="F64" s="60" t="str">
        <f>_xlfn.XLOOKUP($B64,DADOS!$A$8:$A$70,DADOS!$E$8:$E$70,"",0,1)</f>
        <v>TIAMAZOL 5 MG CP</v>
      </c>
      <c r="G64" s="59" t="str">
        <f>_xlfn.XLOOKUP($B64,DADOS!$A$8:$A$70,DADOS!$F$8:$F$70,"",0,1)</f>
        <v>TIAMAZOL; 5 MG; COMPRIMIDO. - REGISTRADO NA ANVISA COMO MEDICAMENTO. | APRESENTAÇÃO: COMPRIMIDO</v>
      </c>
      <c r="H64" s="59" t="str">
        <f>_xlfn.XLOOKUP($B64,DADOS!$A$8:$A$70,DADOS!$H$8:$H$70,"",0,1)</f>
        <v>CMP</v>
      </c>
      <c r="I64" s="60">
        <f>IFERROR(_xlfn.XLOOKUP($B64,DADOS!$A$8:$A$100,DADOS!$M$8:$M$100,"",0,1),"0")</f>
        <v>1200</v>
      </c>
      <c r="J64" s="60">
        <v>0</v>
      </c>
      <c r="K64" s="60">
        <v>0</v>
      </c>
      <c r="L64" s="60">
        <f t="shared" si="17"/>
        <v>1200</v>
      </c>
      <c r="M64" s="60" t="s">
        <v>20031</v>
      </c>
      <c r="N64" s="60" t="s">
        <v>20031</v>
      </c>
    </row>
    <row r="65" spans="2:14" ht="54.75" customHeight="1">
      <c r="B65" s="60">
        <v>58</v>
      </c>
      <c r="C65" s="60">
        <f>_xlfn.XLOOKUP($B65,DADOS!$A$8:$A$70,DADOS!$C$8:$C$70,"",0,1)</f>
        <v>400852</v>
      </c>
      <c r="D65" s="60" t="str">
        <f>_xlfn.XLOOKUP($B65,DADOS!$A$8:$A$70,DADOS!$D$8:$D$70,"",0,1)</f>
        <v>EBF00990</v>
      </c>
      <c r="E65" s="60">
        <f>_xlfn.XLOOKUP($B65,DADOS!$A$8:$A$70,DADOS!$B$8:$B$70,"",0,1)</f>
        <v>402392</v>
      </c>
      <c r="F65" s="60" t="str">
        <f>_xlfn.XLOOKUP($B65,DADOS!$A$8:$A$70,DADOS!$E$8:$E$70,"",0,1)</f>
        <v>TICAGRELOR 90 MG CP</v>
      </c>
      <c r="G65" s="59" t="str">
        <f>_xlfn.XLOOKUP($B65,DADOS!$A$8:$A$70,DADOS!$F$8:$F$70,"",0,1)</f>
        <v>TICAGRELOR; 90 MG; COMPRIMIDO. - REGISTRADO NA ANVISA COMO MEDICAMENTO. | APRESENTAÇÃO: COMPRIMIDO</v>
      </c>
      <c r="H65" s="59" t="str">
        <f>_xlfn.XLOOKUP($B65,DADOS!$A$8:$A$70,DADOS!$H$8:$H$70,"",0,1)</f>
        <v>CMP</v>
      </c>
      <c r="I65" s="60">
        <f>IFERROR(_xlfn.XLOOKUP($B65,DADOS!$A$8:$A$100,DADOS!$M$8:$M$100,"",0,1),"0")</f>
        <v>1080</v>
      </c>
      <c r="J65" s="60">
        <v>0</v>
      </c>
      <c r="K65" s="60">
        <v>0</v>
      </c>
      <c r="L65" s="60">
        <f t="shared" ref="L65" si="24">I65+J65+K65</f>
        <v>1080</v>
      </c>
      <c r="M65" s="60" t="s">
        <v>20031</v>
      </c>
      <c r="N65" s="60" t="s">
        <v>20031</v>
      </c>
    </row>
    <row r="66" spans="2:14" ht="54.75" customHeight="1">
      <c r="B66" s="60">
        <v>59</v>
      </c>
      <c r="C66" s="60">
        <f>_xlfn.XLOOKUP($B66,DADOS!$A$8:$A$70,DADOS!$C$8:$C$70,"",0,1)</f>
        <v>278261</v>
      </c>
      <c r="D66" s="60" t="str">
        <f>_xlfn.XLOOKUP($B66,DADOS!$A$8:$A$70,DADOS!$D$8:$D$70,"",0,1)</f>
        <v>EBF02806</v>
      </c>
      <c r="E66" s="60">
        <f>_xlfn.XLOOKUP($B66,DADOS!$A$8:$A$70,DADOS!$B$8:$B$70,"",0,1)</f>
        <v>402097</v>
      </c>
      <c r="F66" s="60" t="str">
        <f>_xlfn.XLOOKUP($B66,DADOS!$A$8:$A$70,DADOS!$E$8:$E$70,"",0,1)</f>
        <v>TIOPENTAL 1000 MG FR / AP</v>
      </c>
      <c r="G66" s="59" t="str">
        <f>_xlfn.XLOOKUP($B66,DADOS!$A$8:$A$70,DADOS!$F$8:$F$70,"",0,1)</f>
        <v>TIOPENTAL SÓDICO; 1 G; PÓ LIOFILIZADO INJETÁVEL. - REGISTRADO NA ANVISA COMO MEDICAMENTO. | APRESENTAÇÃO: FRASCO-AMPOLA</v>
      </c>
      <c r="H66" s="59" t="str">
        <f>_xlfn.XLOOKUP($B66,DADOS!$A$8:$A$70,DADOS!$H$8:$H$70,"",0,1)</f>
        <v>FRA</v>
      </c>
      <c r="I66" s="60">
        <f>IFERROR(_xlfn.XLOOKUP($B66,DADOS!$A$8:$A$100,DADOS!$M$8:$M$100,"",0,1),"0")</f>
        <v>150</v>
      </c>
      <c r="J66" s="60">
        <v>0</v>
      </c>
      <c r="K66" s="60">
        <v>0</v>
      </c>
      <c r="L66" s="60">
        <f t="shared" si="16"/>
        <v>150</v>
      </c>
      <c r="M66" s="60" t="s">
        <v>20031</v>
      </c>
      <c r="N66" s="60" t="s">
        <v>20031</v>
      </c>
    </row>
    <row r="67" spans="2:14" ht="54.75" customHeight="1">
      <c r="B67" s="282">
        <v>60</v>
      </c>
      <c r="C67" s="282">
        <f>_xlfn.XLOOKUP($B67,DADOS!$A$8:$A$70,DADOS!$C$8:$C$70,"",0,1)</f>
        <v>292382</v>
      </c>
      <c r="D67" s="282" t="str">
        <f>_xlfn.XLOOKUP($B67,DADOS!$A$8:$A$70,DADOS!$D$8:$D$70,"",0,1)</f>
        <v>EBF01512</v>
      </c>
      <c r="E67" s="282">
        <f>_xlfn.XLOOKUP($B67,DADOS!$A$8:$A$70,DADOS!$B$8:$B$70,"",0,1)</f>
        <v>400863</v>
      </c>
      <c r="F67" s="282" t="str">
        <f>_xlfn.XLOOKUP($B67,DADOS!$A$8:$A$70,DADOS!$E$8:$E$70,"",0,1)</f>
        <v>TRAMADOL CLORIDRATO 100 MG 2 ML AP</v>
      </c>
      <c r="G67" s="283" t="str">
        <f>_xlfn.XLOOKUP($B67,DADOS!$A$8:$A$70,DADOS!$F$8:$F$70,"",0,1)</f>
        <v xml:space="preserve">CLORIDRATO DE TRAMADOL; 50 MG/ML; SOLUÇÃO INJETÁVEL. - REGISTRADO NA ANVISA COMO MEDICAMENTO. | APRESENTAÇÃO: AMPOLA 2 ML </v>
      </c>
      <c r="H67" s="283" t="str">
        <f>_xlfn.XLOOKUP($B67,DADOS!$A$8:$A$70,DADOS!$H$8:$H$70,"",0,1)</f>
        <v>AMP</v>
      </c>
      <c r="I67" s="282">
        <f>IFERROR(_xlfn.XLOOKUP($B67,DADOS!$A$8:$A$100,DADOS!$M$8:$M$100,"",0,1),"0")</f>
        <v>82200</v>
      </c>
      <c r="J67" s="282">
        <v>0</v>
      </c>
      <c r="K67" s="282">
        <v>0</v>
      </c>
      <c r="L67" s="282">
        <f t="shared" si="17"/>
        <v>82200</v>
      </c>
      <c r="M67" s="282" t="s">
        <v>20031</v>
      </c>
      <c r="N67" s="282" t="s">
        <v>20031</v>
      </c>
    </row>
    <row r="68" spans="2:14" ht="54.75" customHeight="1">
      <c r="B68" s="60">
        <v>61</v>
      </c>
      <c r="C68" s="60">
        <f>_xlfn.XLOOKUP($B68,DADOS!$A$8:$A$70,DADOS!$C$8:$C$70,"",0,1)</f>
        <v>268534</v>
      </c>
      <c r="D68" s="60" t="str">
        <f>_xlfn.XLOOKUP($B68,DADOS!$A$8:$A$70,DADOS!$D$8:$D$70,"",0,1)</f>
        <v>EBF01514</v>
      </c>
      <c r="E68" s="60">
        <f>_xlfn.XLOOKUP($B68,DADOS!$A$8:$A$70,DADOS!$B$8:$B$70,"",0,1)</f>
        <v>401019</v>
      </c>
      <c r="F68" s="60" t="str">
        <f>_xlfn.XLOOKUP($B68,DADOS!$A$8:$A$70,DADOS!$E$8:$E$70,"",0,1)</f>
        <v>TRAMADOL CLORIDRATO 50 MG CAP</v>
      </c>
      <c r="G68" s="59" t="str">
        <f>_xlfn.XLOOKUP($B68,DADOS!$A$8:$A$70,DADOS!$F$8:$F$70,"",0,1)</f>
        <v>CLORIDRATO DE TRAMADOL; 50 MG; CÁPSULA. - REGISTRADO NA ANVISA COMO MEDICAMENTO. | APRESENTAÇÃO: CÁPSULA</v>
      </c>
      <c r="H68" s="59" t="str">
        <f>_xlfn.XLOOKUP($B68,DADOS!$A$8:$A$70,DADOS!$H$8:$H$70,"",0,1)</f>
        <v>CAP</v>
      </c>
      <c r="I68" s="60">
        <f>IFERROR(_xlfn.XLOOKUP($B68,DADOS!$A$8:$A$100,DADOS!$M$8:$M$100,"",0,1),"0")</f>
        <v>12600</v>
      </c>
      <c r="J68" s="60">
        <v>0</v>
      </c>
      <c r="K68" s="60">
        <v>0</v>
      </c>
      <c r="L68" s="60">
        <f t="shared" ref="L68" si="25">I68+J68+K68</f>
        <v>12600</v>
      </c>
      <c r="M68" s="60" t="s">
        <v>20031</v>
      </c>
      <c r="N68" s="60" t="s">
        <v>20031</v>
      </c>
    </row>
    <row r="69" spans="2:14" ht="54.75" customHeight="1">
      <c r="B69" s="60">
        <v>62</v>
      </c>
      <c r="C69" s="60">
        <f>_xlfn.XLOOKUP($B69,DADOS!$A$8:$A$70,DADOS!$C$8:$C$70,"",0,1)</f>
        <v>434445</v>
      </c>
      <c r="D69" s="60" t="str">
        <f>_xlfn.XLOOKUP($B69,DADOS!$A$8:$A$70,DADOS!$D$8:$D$70,"",0,1)</f>
        <v>EBF01565</v>
      </c>
      <c r="E69" s="60">
        <f>_xlfn.XLOOKUP($B69,DADOS!$A$8:$A$70,DADOS!$B$8:$B$70,"",0,1)</f>
        <v>402137</v>
      </c>
      <c r="F69" s="60" t="str">
        <f>_xlfn.XLOOKUP($B69,DADOS!$A$8:$A$70,DADOS!$E$8:$E$70,"",0,1)</f>
        <v>TRIANCINOLONA ACETONIDO DE 20 MG/ML SUSPENSÃO ESTÉRIL 5 ML AP</v>
      </c>
      <c r="G69" s="59" t="str">
        <f>_xlfn.XLOOKUP($B69,DADOS!$A$8:$A$70,DADOS!$F$8:$F$70,"",0,1)</f>
        <v>TRIANCINOLONA HEXACETONIDA; 20 MG/ML; SUSPENSÃO INJETÁVEL. - REGISTRADO NA ANVISA COMO MEDICAMENTO. | APRESENTAÇÃO: FRASCO-AMPOLA 5 ML</v>
      </c>
      <c r="H69" s="59" t="str">
        <f>_xlfn.XLOOKUP($B69,DADOS!$A$8:$A$70,DADOS!$H$8:$H$70,"",0,1)</f>
        <v>FRA</v>
      </c>
      <c r="I69" s="60">
        <f>IFERROR(_xlfn.XLOOKUP($B69,DADOS!$A$8:$A$100,DADOS!$M$8:$M$100,"",0,1),"0")</f>
        <v>300</v>
      </c>
      <c r="J69" s="60">
        <v>0</v>
      </c>
      <c r="K69" s="60">
        <v>0</v>
      </c>
      <c r="L69" s="60">
        <f t="shared" si="16"/>
        <v>300</v>
      </c>
      <c r="M69" s="60" t="s">
        <v>20031</v>
      </c>
      <c r="N69" s="60" t="s">
        <v>20031</v>
      </c>
    </row>
    <row r="70" spans="2:14" ht="54.75" customHeight="1">
      <c r="B70" s="60">
        <v>63</v>
      </c>
      <c r="C70" s="60">
        <f>_xlfn.XLOOKUP($B70,DADOS!$A$8:$A$100,DADOS!$C$8:$C$100,"",0,1)</f>
        <v>328532</v>
      </c>
      <c r="D70" s="60" t="str">
        <f>_xlfn.XLOOKUP($B70,DADOS!$A$8:$A$100,DADOS!$D$8:$D$100,"",0,1)</f>
        <v>EBF00789</v>
      </c>
      <c r="E70" s="60">
        <f>_xlfn.XLOOKUP($B70,DADOS!$A$8:$A$100,DADOS!$B$8:$B$100,"",0,1)</f>
        <v>402271</v>
      </c>
      <c r="F70" s="60" t="str">
        <f>_xlfn.XLOOKUP($B70,DADOS!$A$8:$A$100,DADOS!$E$8:$E$100,"",0,1)</f>
        <v>VALPROATO DE SODIO 5% (250 MG / 5 ML) XAROPE 100 ML FR</v>
      </c>
      <c r="G70" s="59" t="str">
        <f>_xlfn.XLOOKUP($B70,DADOS!$A$8:$A$100,DADOS!$F$8:$F$100,"",0,1)</f>
        <v xml:space="preserve">ÁCIDO VALPROICO (VALPROATO DE SÓDIO); 50 MG/ML; XAROPE. - REGISTRADO NA ANVISA COMO MEDICAMENTO. | APRESENTAÇÃO: FRASCO 100 ML </v>
      </c>
      <c r="H70" s="59" t="str">
        <f>_xlfn.XLOOKUP($B70,DADOS!$A$8:$A$100,DADOS!$H$8:$H$100,"",0,1)</f>
        <v>FR</v>
      </c>
      <c r="I70" s="60">
        <f>IFERROR(_xlfn.XLOOKUP($B70,DADOS!$A$8:$A$100,DADOS!$M$8:$M$100,"",0,1),"0")</f>
        <v>1800</v>
      </c>
      <c r="J70" s="60">
        <v>0</v>
      </c>
      <c r="K70" s="60">
        <v>0</v>
      </c>
      <c r="L70" s="60">
        <f t="shared" si="17"/>
        <v>1800</v>
      </c>
      <c r="M70" s="60" t="s">
        <v>20031</v>
      </c>
      <c r="N70" s="60" t="s">
        <v>20031</v>
      </c>
    </row>
    <row r="71" spans="2:14" ht="54.75" customHeight="1">
      <c r="B71" s="60">
        <v>64</v>
      </c>
      <c r="C71" s="60">
        <f>_xlfn.XLOOKUP($B71,DADOS!$A$8:$A$100,DADOS!$C$8:$C$100,"",0,1)</f>
        <v>383786</v>
      </c>
      <c r="D71" s="60" t="str">
        <f>_xlfn.XLOOKUP($B71,DADOS!$A$8:$A$100,DADOS!$D$8:$D$100,"",0,1)</f>
        <v>EBF01320</v>
      </c>
      <c r="E71" s="60">
        <f>_xlfn.XLOOKUP($B71,DADOS!$A$8:$A$100,DADOS!$B$8:$B$100,"",0,1)</f>
        <v>400982</v>
      </c>
      <c r="F71" s="60" t="str">
        <f>_xlfn.XLOOKUP($B71,DADOS!$A$8:$A$100,DADOS!$E$8:$E$100,"",0,1)</f>
        <v>VINORELBINA DITARTARATO 10 MG FR/AP 1 ML - SOLUCAO INJETAVEL</v>
      </c>
      <c r="G71" s="59" t="str">
        <f>_xlfn.XLOOKUP($B71,DADOS!$A$8:$A$100,DADOS!$F$8:$F$100,"",0,1)</f>
        <v>TARTARATO DE VINORELBINA; 10 MG/ML; SOLUÇÃO INJETÁVEL. - REGISTRADO NA ANVISA COMO MEDICAMENTO. | APRESENTAÇÃO: FRASCO-AMPOLA 1 ML</v>
      </c>
      <c r="H71" s="59" t="str">
        <f>_xlfn.XLOOKUP($B71,DADOS!$A$8:$A$100,DADOS!$H$8:$H$100,"",0,1)</f>
        <v>FRA</v>
      </c>
      <c r="I71" s="60">
        <f>IFERROR(_xlfn.XLOOKUP($B71,DADOS!$A$8:$A$100,DADOS!$M$8:$M$100,"",0,1),"0")</f>
        <v>40</v>
      </c>
      <c r="J71" s="60">
        <v>0</v>
      </c>
      <c r="K71" s="60">
        <v>0</v>
      </c>
      <c r="L71" s="60">
        <f t="shared" ref="L71" si="26">I71+J71+K71</f>
        <v>40</v>
      </c>
      <c r="M71" s="60" t="s">
        <v>20031</v>
      </c>
      <c r="N71" s="60" t="s">
        <v>20031</v>
      </c>
    </row>
    <row r="72" spans="2:14" ht="54.75" customHeight="1">
      <c r="B72" s="60">
        <v>65</v>
      </c>
      <c r="C72" s="60">
        <f>_xlfn.XLOOKUP($B72,DADOS!$A$8:$A$100,DADOS!$C$8:$C$100,"",0,1)</f>
        <v>295855</v>
      </c>
      <c r="D72" s="60" t="str">
        <f>_xlfn.XLOOKUP($B72,DADOS!$A$8:$A$100,DADOS!$D$8:$D$100,"",0,1)</f>
        <v>EBF00756</v>
      </c>
      <c r="E72" s="60">
        <f>_xlfn.XLOOKUP($B72,DADOS!$A$8:$A$100,DADOS!$B$8:$B$100,"",0,1)</f>
        <v>406309</v>
      </c>
      <c r="F72" s="60" t="str">
        <f>_xlfn.XLOOKUP($B72,DADOS!$A$8:$A$100,DADOS!$E$8:$E$100,"",0,1)</f>
        <v>levonorgestrel;  52 mg; dispositivo intra-uterino. - Registrado na Anvisa como Medicamento.</v>
      </c>
      <c r="G72" s="59" t="str">
        <f>_xlfn.XLOOKUP($B72,DADOS!$A$8:$A$100,DADOS!$F$8:$F$100,"",0,1)</f>
        <v>levonorgestrel;  52 mg; dispositivo intra-uterino. - Registrado na Anvisa como Medicamento.</v>
      </c>
      <c r="H72" s="59" t="str">
        <f>_xlfn.XLOOKUP($B72,DADOS!$A$8:$A$100,DADOS!$H$8:$H$100,"",0,1)</f>
        <v>UN</v>
      </c>
      <c r="I72" s="60">
        <f>IFERROR(_xlfn.XLOOKUP($B72,DADOS!$A$8:$A$100,DADOS!$M$8:$M$100,"",0,1),"0")</f>
        <v>300</v>
      </c>
      <c r="J72" s="60">
        <v>0</v>
      </c>
      <c r="K72" s="60">
        <v>0</v>
      </c>
      <c r="L72" s="60">
        <f t="shared" si="16"/>
        <v>300</v>
      </c>
      <c r="M72" s="60" t="s">
        <v>20031</v>
      </c>
      <c r="N72" s="60" t="s">
        <v>20031</v>
      </c>
    </row>
    <row r="73" spans="2:14" ht="54.75" customHeight="1">
      <c r="B73" s="60">
        <v>66</v>
      </c>
      <c r="C73" s="60">
        <f>_xlfn.XLOOKUP($B73,DADOS!$A$8:$A$100,DADOS!$C$8:$C$100,"",0,1)</f>
        <v>282040</v>
      </c>
      <c r="D73" s="60" t="str">
        <f>_xlfn.XLOOKUP($B73,DADOS!$A$8:$A$100,DADOS!$D$8:$D$100,"",0,1)</f>
        <v>EBF01319</v>
      </c>
      <c r="E73" s="60">
        <f>_xlfn.XLOOKUP($B73,DADOS!$A$8:$A$100,DADOS!$B$8:$B$100,"",0,1)</f>
        <v>406311</v>
      </c>
      <c r="F73" s="60" t="str">
        <f>_xlfn.XLOOKUP($B73,DADOS!$A$8:$A$100,DADOS!$E$8:$E$100,"",0,1)</f>
        <v>gefitinibe; 250 mg; comprimido revestido. - Registrado na Anvisa como Medicamento.</v>
      </c>
      <c r="G73" s="59" t="str">
        <f>_xlfn.XLOOKUP($B73,DADOS!$A$8:$A$100,DADOS!$F$8:$F$100,"",0,1)</f>
        <v>gefitinibe; 250 mg; comprimido revestido. - Registrado na Anvisa como Medicamento.</v>
      </c>
      <c r="H73" s="59" t="str">
        <f>_xlfn.XLOOKUP($B73,DADOS!$A$8:$A$100,DADOS!$H$8:$H$100,"",0,1)</f>
        <v>CMP</v>
      </c>
      <c r="I73" s="60">
        <f>IFERROR(_xlfn.XLOOKUP($B73,DADOS!$A$8:$A$100,DADOS!$M$8:$M$100,"",0,1),"0")</f>
        <v>10800</v>
      </c>
      <c r="J73" s="60">
        <v>0</v>
      </c>
      <c r="K73" s="60">
        <v>0</v>
      </c>
      <c r="L73" s="60">
        <f t="shared" si="17"/>
        <v>10800</v>
      </c>
      <c r="M73" s="60" t="s">
        <v>20031</v>
      </c>
      <c r="N73" s="60" t="s">
        <v>20031</v>
      </c>
    </row>
    <row r="74" spans="2:14" ht="54.75" customHeight="1">
      <c r="B74" s="60">
        <v>67</v>
      </c>
      <c r="C74" s="60">
        <f>_xlfn.XLOOKUP($B74,DADOS!$A$8:$A$100,DADOS!$C$8:$C$100,"",0,1)</f>
        <v>330113</v>
      </c>
      <c r="D74" s="60" t="str">
        <f>_xlfn.XLOOKUP($B74,DADOS!$A$8:$A$100,DADOS!$D$8:$D$100,"",0,1)</f>
        <v>EBF00155</v>
      </c>
      <c r="E74" s="60">
        <f>_xlfn.XLOOKUP($B74,DADOS!$A$8:$A$100,DADOS!$B$8:$B$100,"",0,1)</f>
        <v>406313</v>
      </c>
      <c r="F74" s="60" t="str">
        <f>_xlfn.XLOOKUP($B74,DADOS!$A$8:$A$100,DADOS!$E$8:$E$100,"",0,1)</f>
        <v>GANCICLOVIR SÓDICO; 1 MG/ML; SOLUÇÃO INJETÁVEL. - REGISTRADO NA ANVISA COMO MEDICAMENTO. APRESENTAÇÃO: BOLSA 250 ML</v>
      </c>
      <c r="G74" s="59" t="str">
        <f>_xlfn.XLOOKUP($B74,DADOS!$A$8:$A$100,DADOS!$F$8:$F$100,"",0,1)</f>
        <v>GANCICLOVIR SÓDICO; 1 MG/ML; SOLUÇÃO INJETÁVEL. - REGISTRADO NA ANVISA COMO MEDICAMENTO. APRESENTAÇÃO: BOLSA 250 ML</v>
      </c>
      <c r="H74" s="59" t="str">
        <f>_xlfn.XLOOKUP($B74,DADOS!$A$8:$A$100,DADOS!$H$8:$H$100,"",0,1)</f>
        <v>BSA</v>
      </c>
      <c r="I74" s="60">
        <f>IFERROR(_xlfn.XLOOKUP($B74,DADOS!$A$8:$A$100,DADOS!$M$8:$M$100,"",0,1),"0")</f>
        <v>4500</v>
      </c>
      <c r="J74" s="60">
        <v>0</v>
      </c>
      <c r="K74" s="60">
        <v>0</v>
      </c>
      <c r="L74" s="60">
        <f t="shared" ref="L74" si="27">I74+J74+K74</f>
        <v>4500</v>
      </c>
      <c r="M74" s="60" t="s">
        <v>20031</v>
      </c>
      <c r="N74" s="60" t="s">
        <v>20031</v>
      </c>
    </row>
    <row r="75" spans="2:14" ht="54.75" customHeight="1">
      <c r="B75" s="60">
        <v>68</v>
      </c>
      <c r="C75" s="60">
        <f>_xlfn.XLOOKUP($B75,DADOS!$A$8:$A$100,DADOS!$C$8:$C$100,"",0,1)</f>
        <v>412035</v>
      </c>
      <c r="D75" s="60" t="str">
        <f>_xlfn.XLOOKUP($B75,DADOS!$A$8:$A$100,DADOS!$D$8:$D$100,"",0,1)</f>
        <v>EBF01226</v>
      </c>
      <c r="E75" s="60">
        <f>_xlfn.XLOOKUP($B75,DADOS!$A$8:$A$100,DADOS!$B$8:$B$100,"",0,1)</f>
        <v>406312</v>
      </c>
      <c r="F75" s="60" t="str">
        <f>_xlfn.XLOOKUP($B75,DADOS!$A$8:$A$100,DADOS!$E$8:$E$100,"",0,1)</f>
        <v>BUSSULFANO; 6 MG/ML; SOLUÇÃO INJETÁVEL. - REGISTRADO NA ANVISA COMO MEDICAMENTO. APRESENTAÇÃO: FRASCO/AMPOLA 10 ML</v>
      </c>
      <c r="G75" s="59" t="str">
        <f>_xlfn.XLOOKUP($B75,DADOS!$A$8:$A$100,DADOS!$F$8:$F$100,"",0,1)</f>
        <v>BUSSULFANO; 6 MG/ML; SOLUÇÃO INJETÁVEL. - REGISTRADO NA ANVISA COMO MEDICAMENTO. APRESENTAÇÃO: FRASCO/AMPOLA 10 ML</v>
      </c>
      <c r="H75" s="59" t="str">
        <f>_xlfn.XLOOKUP($B75,DADOS!$A$8:$A$100,DADOS!$H$8:$H$100,"",0,1)</f>
        <v>FRA</v>
      </c>
      <c r="I75" s="60">
        <f>IFERROR(_xlfn.XLOOKUP($B75,DADOS!$A$8:$A$100,DADOS!$M$8:$M$100,"",0,1),"0")</f>
        <v>180</v>
      </c>
      <c r="J75" s="60">
        <v>0</v>
      </c>
      <c r="K75" s="60">
        <v>0</v>
      </c>
      <c r="L75" s="60">
        <f t="shared" ref="L75" si="28">I75+J75+K75</f>
        <v>180</v>
      </c>
      <c r="M75" s="60" t="s">
        <v>20031</v>
      </c>
      <c r="N75" s="60" t="s">
        <v>20031</v>
      </c>
    </row>
    <row r="76" spans="2:14" ht="54.75" customHeight="1">
      <c r="B76" s="60">
        <v>69</v>
      </c>
      <c r="C76" s="60">
        <f>_xlfn.XLOOKUP($B76,DADOS!$A$8:$A$100,DADOS!$C$8:$C$100,"",0,1)</f>
        <v>303885</v>
      </c>
      <c r="D76" s="60" t="str">
        <f>_xlfn.XLOOKUP($B76,DADOS!$A$8:$A$100,DADOS!$D$8:$D$100,"",0,1)</f>
        <v>EBF02683</v>
      </c>
      <c r="E76" s="60">
        <f>_xlfn.XLOOKUP($B76,DADOS!$A$8:$A$100,DADOS!$B$8:$B$100,"",0,1)</f>
        <v>406308</v>
      </c>
      <c r="F76" s="60" t="str">
        <f>_xlfn.XLOOKUP($B76,DADOS!$A$8:$A$100,DADOS!$E$8:$E$100,"",0,1)</f>
        <v>GLICINA; 1,5%; SOLUÇÃO INJETÁVEL. - REGISTRADO NA ANVISA COMO MEDICAMENTO. APRESENTAÇÃO: BOLSA 3L</v>
      </c>
      <c r="G76" s="59" t="str">
        <f>_xlfn.XLOOKUP($B76,DADOS!$A$8:$A$100,DADOS!$F$8:$F$100,"",0,1)</f>
        <v>GLICINA; 1,5%; SOLUÇÃO INJETÁVEL. - REGISTRADO NA ANVISA COMO MEDICAMENTO. APRESENTAÇÃO: BOLSA 3L</v>
      </c>
      <c r="H76" s="59" t="str">
        <f>_xlfn.XLOOKUP($B76,DADOS!$A$8:$A$100,DADOS!$H$8:$H$100,"",0,1)</f>
        <v>BSA</v>
      </c>
      <c r="I76" s="60">
        <f>IFERROR(_xlfn.XLOOKUP($B76,DADOS!$A$8:$A$100,DADOS!$M$8:$M$100,"",0,1),"0")</f>
        <v>540</v>
      </c>
      <c r="J76" s="60">
        <v>0</v>
      </c>
      <c r="K76" s="60">
        <v>0</v>
      </c>
      <c r="L76" s="60">
        <f t="shared" ref="L76" si="29">I76+J76+K76</f>
        <v>540</v>
      </c>
      <c r="M76" s="60" t="s">
        <v>20031</v>
      </c>
      <c r="N76" s="60" t="s">
        <v>20031</v>
      </c>
    </row>
    <row r="77" spans="2:14" ht="54.75" customHeight="1">
      <c r="B77" s="60">
        <v>70</v>
      </c>
      <c r="C77" s="60">
        <f>_xlfn.XLOOKUP($B77,DADOS!$A$8:$A$100,DADOS!$C$8:$C$100,"",0,1)</f>
        <v>268094</v>
      </c>
      <c r="D77" s="60" t="str">
        <f>_xlfn.XLOOKUP($B77,DADOS!$A$8:$A$100,DADOS!$D$8:$D$100,"",0,1)</f>
        <v>EBF01503</v>
      </c>
      <c r="E77" s="60">
        <f>_xlfn.XLOOKUP($B77,DADOS!$A$8:$A$100,DADOS!$B$8:$B$100,"",0,1)</f>
        <v>406315</v>
      </c>
      <c r="F77" s="60" t="str">
        <f>_xlfn.XLOOKUP($B77,DADOS!$A$8:$A$100,DADOS!$E$8:$E$100,"",0,1)</f>
        <v>CLORIDRATO DE METADONA; 10 MG/ML; SOLUÇÃO INJETÁVEL. - REGISTRADO NA ANVISA COMO MEDICAMENTO. APRESENTAÇÃO: AMPOLA 1 ML.</v>
      </c>
      <c r="G77" s="59" t="str">
        <f>_xlfn.XLOOKUP($B77,DADOS!$A$8:$A$100,DADOS!$F$8:$F$100,"",0,1)</f>
        <v>CLORIDRATO DE METADONA; 10 MG/ML; SOLUÇÃO INJETÁVEL. - REGISTRADO NA ANVISA COMO MEDICAMENTO. APRESENTAÇÃO: AMPOLA 1 ML.</v>
      </c>
      <c r="H77" s="59" t="str">
        <f>_xlfn.XLOOKUP($B77,DADOS!$A$8:$A$100,DADOS!$H$8:$H$100,"",0,1)</f>
        <v>AMP</v>
      </c>
      <c r="I77" s="60">
        <f>IFERROR(_xlfn.XLOOKUP($B77,DADOS!$A$8:$A$100,DADOS!$M$8:$M$100,"",0,1),"0")</f>
        <v>1260</v>
      </c>
      <c r="J77" s="60">
        <v>0</v>
      </c>
      <c r="K77" s="60">
        <v>0</v>
      </c>
      <c r="L77" s="60">
        <f t="shared" ref="L77" si="30">I77+J77+K77</f>
        <v>1260</v>
      </c>
      <c r="M77" s="60" t="s">
        <v>20031</v>
      </c>
      <c r="N77" s="60" t="s">
        <v>20031</v>
      </c>
    </row>
    <row r="78" spans="2:14" ht="54.75" customHeight="1">
      <c r="B78" s="60">
        <v>71</v>
      </c>
      <c r="C78" s="60">
        <f>_xlfn.XLOOKUP($B78,DADOS!$A$8:$A$100,DADOS!$C$8:$C$100,"",0,1)</f>
        <v>615827</v>
      </c>
      <c r="D78" s="60" t="str">
        <f>_xlfn.XLOOKUP($B78,DADOS!$A$8:$A$100,DADOS!$D$8:$D$100,"",0,1)</f>
        <v>EBF03658</v>
      </c>
      <c r="E78" s="60">
        <f>_xlfn.XLOOKUP($B78,DADOS!$A$8:$A$100,DADOS!$B$8:$B$100,"",0,1)</f>
        <v>406314</v>
      </c>
      <c r="F78" s="60" t="str">
        <f>_xlfn.XLOOKUP($B78,DADOS!$A$8:$A$100,DADOS!$E$8:$E$100,"",0,1)</f>
        <v>LEVETIRACETAM; 100 MG/ML; SOLUÇÃO PARA DILUIÇÃO PARA INFUSÃO. - REGISTRADO NA ANVISA COMO MEDICAMENTO. APRESENTAÇÃO: FRASCO-AMPOLA 5 ML.</v>
      </c>
      <c r="G78" s="59" t="str">
        <f>_xlfn.XLOOKUP($B78,DADOS!$A$8:$A$100,DADOS!$F$8:$F$100,"",0,1)</f>
        <v>LEVETIRACETAM; 100 MG/ML; SOLUÇÃO PARA DILUIÇÃO PARA INFUSÃO. - REGISTRADO NA ANVISA COMO MEDICAMENTO. APRESENTAÇÃO: FRASCO-AMPOLA 5 ML.</v>
      </c>
      <c r="H78" s="59" t="str">
        <f>_xlfn.XLOOKUP($B78,DADOS!$A$8:$A$100,DADOS!$H$8:$H$100,"",0,1)</f>
        <v>FRA</v>
      </c>
      <c r="I78" s="60">
        <f>IFERROR(_xlfn.XLOOKUP($B78,DADOS!$A$8:$A$100,DADOS!$M$8:$M$100,"",0,1),"0")</f>
        <v>5400</v>
      </c>
      <c r="J78" s="60">
        <v>0</v>
      </c>
      <c r="K78" s="60">
        <v>0</v>
      </c>
      <c r="L78" s="60">
        <f t="shared" ref="L78" si="31">I78+J78+K78</f>
        <v>5400</v>
      </c>
      <c r="M78" s="60" t="s">
        <v>20031</v>
      </c>
      <c r="N78" s="60" t="s">
        <v>20031</v>
      </c>
    </row>
  </sheetData>
  <mergeCells count="7">
    <mergeCell ref="D1:H1"/>
    <mergeCell ref="B2:C6"/>
    <mergeCell ref="E2:H2"/>
    <mergeCell ref="E3:H3"/>
    <mergeCell ref="E4:H4"/>
    <mergeCell ref="D5:P5"/>
    <mergeCell ref="E6:J6"/>
  </mergeCell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cols>
    <col min="1" max="1" width="22.42578125" bestFit="1" customWidth="1"/>
  </cols>
  <sheetData>
    <row r="1" spans="1:1">
      <c r="A1" s="54" t="s">
        <v>20032</v>
      </c>
    </row>
    <row r="2" spans="1:1">
      <c r="A2" s="54" t="s">
        <v>20033</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cols>
    <col min="1" max="1" width="19.140625" customWidth="1"/>
    <col min="2" max="2" width="24.140625" customWidth="1"/>
    <col min="8" max="8" width="22.140625" bestFit="1" customWidth="1"/>
    <col min="9" max="9" width="20.5703125" bestFit="1" customWidth="1"/>
    <col min="10" max="10" width="22.5703125" bestFit="1" customWidth="1"/>
  </cols>
  <sheetData>
    <row r="2" spans="1:10">
      <c r="A2" s="35" t="s">
        <v>20034</v>
      </c>
      <c r="B2" s="35" t="s">
        <v>20035</v>
      </c>
      <c r="H2" s="36" t="s">
        <v>20036</v>
      </c>
      <c r="I2" s="36" t="s">
        <v>20037</v>
      </c>
      <c r="J2" s="36" t="s">
        <v>20038</v>
      </c>
    </row>
    <row r="3" spans="1:10" ht="22.5">
      <c r="A3" s="2" t="s">
        <v>20039</v>
      </c>
      <c r="B3" s="1">
        <v>37844479000152</v>
      </c>
      <c r="H3" s="37" t="s">
        <v>20040</v>
      </c>
      <c r="I3" s="37" t="s">
        <v>20041</v>
      </c>
      <c r="J3" s="37" t="s">
        <v>20032</v>
      </c>
    </row>
    <row r="4" spans="1:10" ht="22.5">
      <c r="A4" s="2" t="s">
        <v>20042</v>
      </c>
      <c r="B4" s="1">
        <v>3812429000171</v>
      </c>
      <c r="H4" s="37" t="s">
        <v>20043</v>
      </c>
      <c r="I4" s="37" t="s">
        <v>20044</v>
      </c>
      <c r="J4" s="37" t="s">
        <v>20045</v>
      </c>
    </row>
    <row r="5" spans="1:10" ht="22.5">
      <c r="A5" s="2" t="s">
        <v>20046</v>
      </c>
      <c r="B5" s="1">
        <v>32622037000148</v>
      </c>
      <c r="H5" s="37" t="s">
        <v>54</v>
      </c>
      <c r="I5" s="37" t="s">
        <v>20047</v>
      </c>
      <c r="J5" s="37"/>
    </row>
    <row r="6" spans="1:10" ht="33.75">
      <c r="A6" s="2" t="s">
        <v>20048</v>
      </c>
      <c r="B6" s="1">
        <v>12340717000161</v>
      </c>
      <c r="H6" s="38"/>
      <c r="I6" s="37" t="s">
        <v>20049</v>
      </c>
      <c r="J6" s="37"/>
    </row>
    <row r="7" spans="1:10" ht="33.75">
      <c r="A7" s="2" t="s">
        <v>20050</v>
      </c>
      <c r="B7" s="1">
        <v>8311856000190</v>
      </c>
      <c r="H7" s="38"/>
      <c r="I7" s="38"/>
      <c r="J7" s="37"/>
    </row>
    <row r="8" spans="1:10" ht="33.75">
      <c r="A8" s="2" t="s">
        <v>20051</v>
      </c>
      <c r="B8" s="1">
        <v>8245855000194</v>
      </c>
    </row>
    <row r="9" spans="1:10" ht="33.75">
      <c r="A9" s="2" t="s">
        <v>20052</v>
      </c>
      <c r="B9" s="1">
        <v>4981484000158</v>
      </c>
    </row>
    <row r="10" spans="1:10" ht="22.5">
      <c r="A10" s="2" t="s">
        <v>20053</v>
      </c>
      <c r="B10" s="1">
        <v>2662841000190</v>
      </c>
    </row>
    <row r="11" spans="1:10" ht="33.75">
      <c r="A11" s="2" t="s">
        <v>20054</v>
      </c>
      <c r="B11" s="1">
        <v>38005671000118</v>
      </c>
    </row>
    <row r="12" spans="1:10" ht="45">
      <c r="A12" s="2" t="s">
        <v>20055</v>
      </c>
      <c r="B12" s="1">
        <v>13644713000130</v>
      </c>
    </row>
    <row r="13" spans="1:10" ht="33.75">
      <c r="A13" s="2" t="s">
        <v>20056</v>
      </c>
      <c r="B13" s="1">
        <v>7744539000102</v>
      </c>
    </row>
    <row r="14" spans="1:10" ht="33.75">
      <c r="A14" s="2" t="s">
        <v>20057</v>
      </c>
      <c r="B14" s="1">
        <v>14817957000130</v>
      </c>
    </row>
    <row r="15" spans="1:10" ht="33.75">
      <c r="A15" s="2" t="s">
        <v>20058</v>
      </c>
      <c r="B15" s="1">
        <v>1560790000122</v>
      </c>
    </row>
    <row r="16" spans="1:10" ht="33.75">
      <c r="A16" s="2" t="s">
        <v>20059</v>
      </c>
      <c r="B16" s="1">
        <v>9485574000171</v>
      </c>
    </row>
    <row r="17" spans="1:2" ht="22.5">
      <c r="A17" s="2" t="s">
        <v>20060</v>
      </c>
      <c r="B17" s="1">
        <v>23119087000116</v>
      </c>
    </row>
    <row r="18" spans="1:2" ht="33.75">
      <c r="A18" s="2" t="s">
        <v>20061</v>
      </c>
      <c r="B18" s="1">
        <v>802002000102</v>
      </c>
    </row>
    <row r="19" spans="1:2" ht="56.25">
      <c r="A19" s="2" t="s">
        <v>20062</v>
      </c>
      <c r="B19" s="1">
        <v>24788729000132</v>
      </c>
    </row>
    <row r="20" spans="1:2" ht="33.75">
      <c r="A20" s="2" t="s">
        <v>20063</v>
      </c>
      <c r="B20" s="1">
        <v>11738593000104</v>
      </c>
    </row>
    <row r="21" spans="1:2">
      <c r="A21" s="2" t="s">
        <v>20064</v>
      </c>
      <c r="B21" s="1">
        <v>3840189000119</v>
      </c>
    </row>
    <row r="22" spans="1:2">
      <c r="A22" s="2" t="s">
        <v>20065</v>
      </c>
      <c r="B22" s="1">
        <v>30778749000125</v>
      </c>
    </row>
    <row r="23" spans="1:2" ht="56.25">
      <c r="A23" s="2" t="s">
        <v>20066</v>
      </c>
      <c r="B23" s="1">
        <v>6207441000145</v>
      </c>
    </row>
    <row r="24" spans="1:2" ht="33.75">
      <c r="A24" s="2" t="s">
        <v>20067</v>
      </c>
      <c r="B24" s="1">
        <v>33068320000132</v>
      </c>
    </row>
    <row r="25" spans="1:2" ht="33.75">
      <c r="A25" s="2" t="s">
        <v>20068</v>
      </c>
      <c r="B25" s="1">
        <v>34680592000151</v>
      </c>
    </row>
    <row r="26" spans="1:2" ht="56.25">
      <c r="A26" s="2" t="s">
        <v>20069</v>
      </c>
      <c r="B26" s="1">
        <v>24788729000132</v>
      </c>
    </row>
    <row r="27" spans="1:2" ht="22.5">
      <c r="A27" s="2" t="s">
        <v>20070</v>
      </c>
      <c r="B27" s="1">
        <v>11619992000156</v>
      </c>
    </row>
    <row r="28" spans="1:2" ht="22.5">
      <c r="A28" s="2" t="s">
        <v>20071</v>
      </c>
      <c r="B28" s="1">
        <v>13240906000125</v>
      </c>
    </row>
    <row r="29" spans="1:2" ht="22.5">
      <c r="A29" s="2" t="s">
        <v>20072</v>
      </c>
      <c r="B29" s="1">
        <v>13008903000160</v>
      </c>
    </row>
    <row r="30" spans="1:2" ht="33.75">
      <c r="A30" s="2" t="s">
        <v>20073</v>
      </c>
      <c r="B30" s="1">
        <v>2988857000197</v>
      </c>
    </row>
    <row r="31" spans="1:2" ht="45">
      <c r="A31" s="2" t="s">
        <v>20074</v>
      </c>
      <c r="B31" s="1">
        <v>6157734000165</v>
      </c>
    </row>
    <row r="32" spans="1:2" ht="33.75">
      <c r="A32" s="2" t="s">
        <v>20075</v>
      </c>
      <c r="B32" s="1">
        <v>7912362000106</v>
      </c>
    </row>
    <row r="33" spans="1:2" ht="33.75">
      <c r="A33" s="2" t="s">
        <v>20076</v>
      </c>
      <c r="B33" s="1">
        <v>85822000112</v>
      </c>
    </row>
    <row r="34" spans="1:2" ht="33.75">
      <c r="A34" s="2" t="s">
        <v>20077</v>
      </c>
      <c r="B34" s="1" t="s">
        <v>20078</v>
      </c>
    </row>
    <row r="35" spans="1:2" ht="33.75">
      <c r="A35" s="2" t="s">
        <v>20079</v>
      </c>
      <c r="B35" s="1">
        <v>4523992000192</v>
      </c>
    </row>
    <row r="36" spans="1:2">
      <c r="A36" s="2" t="s">
        <v>20080</v>
      </c>
      <c r="B36" s="1">
        <v>25386146000148</v>
      </c>
    </row>
    <row r="37" spans="1:2" ht="22.5">
      <c r="A37" s="2" t="s">
        <v>20081</v>
      </c>
      <c r="B37" s="1">
        <v>4238951000154</v>
      </c>
    </row>
    <row r="38" spans="1:2" ht="56.25">
      <c r="A38" s="2" t="s">
        <v>20082</v>
      </c>
      <c r="B38" s="1" t="s">
        <v>20083</v>
      </c>
    </row>
    <row r="39" spans="1:2" ht="45">
      <c r="A39" s="2" t="s">
        <v>20084</v>
      </c>
      <c r="B39" s="1">
        <v>31636399000125</v>
      </c>
    </row>
    <row r="40" spans="1:2" ht="22.5">
      <c r="A40" s="2" t="s">
        <v>20085</v>
      </c>
      <c r="B40" s="1">
        <v>10921809000100</v>
      </c>
    </row>
    <row r="41" spans="1:2" ht="22.5">
      <c r="A41" s="2" t="s">
        <v>20086</v>
      </c>
      <c r="B41" s="1">
        <v>11011753000119</v>
      </c>
    </row>
    <row r="42" spans="1:2" ht="33.75">
      <c r="A42" s="2" t="s">
        <v>20087</v>
      </c>
      <c r="B42" s="1">
        <v>6253085000104</v>
      </c>
    </row>
    <row r="43" spans="1:2" ht="33.75">
      <c r="A43" s="2" t="s">
        <v>20088</v>
      </c>
      <c r="B43" s="1">
        <v>9376051000197</v>
      </c>
    </row>
    <row r="44" spans="1:2" ht="33.75">
      <c r="A44" s="2" t="s">
        <v>20089</v>
      </c>
      <c r="B44" s="1">
        <v>8675394000190</v>
      </c>
    </row>
    <row r="45" spans="1:2" ht="22.5">
      <c r="A45" s="2" t="s">
        <v>20090</v>
      </c>
      <c r="B45" s="1">
        <v>63872493000170</v>
      </c>
    </row>
    <row r="46" spans="1:2" ht="33.75">
      <c r="A46" s="2" t="s">
        <v>20091</v>
      </c>
      <c r="B46" s="1">
        <v>23420875000148</v>
      </c>
    </row>
    <row r="47" spans="1:2" ht="45">
      <c r="A47" s="2" t="s">
        <v>20092</v>
      </c>
      <c r="B47" s="1">
        <v>33772464000175</v>
      </c>
    </row>
    <row r="48" spans="1:2" ht="22.5">
      <c r="A48" s="2" t="s">
        <v>20093</v>
      </c>
      <c r="B48" s="1">
        <v>5153722000108</v>
      </c>
    </row>
    <row r="49" spans="1:2" ht="33.75">
      <c r="A49" s="2" t="s">
        <v>20094</v>
      </c>
      <c r="B49" s="1">
        <v>20344116000155</v>
      </c>
    </row>
    <row r="50" spans="1:2" ht="22.5">
      <c r="A50" s="2" t="s">
        <v>20095</v>
      </c>
      <c r="B50" s="1">
        <v>33348467000186</v>
      </c>
    </row>
    <row r="51" spans="1:2" ht="22.5">
      <c r="A51" s="2" t="s">
        <v>20096</v>
      </c>
      <c r="B51" s="1">
        <v>50247071000161</v>
      </c>
    </row>
    <row r="52" spans="1:2" ht="56.25">
      <c r="A52" s="2" t="s">
        <v>20097</v>
      </c>
      <c r="B52" s="1">
        <v>54516661008005</v>
      </c>
    </row>
    <row r="53" spans="1:2" ht="33.75">
      <c r="A53" s="2" t="s">
        <v>20098</v>
      </c>
      <c r="B53" s="1">
        <v>29526822000192</v>
      </c>
    </row>
    <row r="54" spans="1:2">
      <c r="A54" s="2" t="s">
        <v>20099</v>
      </c>
      <c r="B54" s="1">
        <v>27187758000137</v>
      </c>
    </row>
    <row r="55" spans="1:2" ht="33.75">
      <c r="A55" s="2" t="s">
        <v>20100</v>
      </c>
      <c r="B55" s="1" t="s">
        <v>20101</v>
      </c>
    </row>
    <row r="56" spans="1:2" ht="33.75">
      <c r="A56" s="2" t="s">
        <v>20102</v>
      </c>
      <c r="B56" s="1" t="s">
        <v>20103</v>
      </c>
    </row>
    <row r="57" spans="1:2" ht="22.5">
      <c r="A57" s="2" t="s">
        <v>20104</v>
      </c>
      <c r="B57" s="1" t="s">
        <v>20105</v>
      </c>
    </row>
    <row r="58" spans="1:2" ht="67.5">
      <c r="A58" s="2" t="s">
        <v>20106</v>
      </c>
      <c r="B58" s="1" t="s">
        <v>20107</v>
      </c>
    </row>
    <row r="59" spans="1:2">
      <c r="A59" s="2" t="s">
        <v>20108</v>
      </c>
      <c r="B59" s="1" t="s">
        <v>20109</v>
      </c>
    </row>
    <row r="60" spans="1:2" ht="33.75">
      <c r="A60" s="2" t="s">
        <v>20110</v>
      </c>
      <c r="B60" s="1" t="s">
        <v>20111</v>
      </c>
    </row>
    <row r="61" spans="1:2" ht="33.75">
      <c r="A61" s="2" t="s">
        <v>20112</v>
      </c>
      <c r="B61" s="1" t="s">
        <v>20113</v>
      </c>
    </row>
    <row r="62" spans="1:2">
      <c r="A62" s="2" t="s">
        <v>20114</v>
      </c>
      <c r="B62" s="1" t="s">
        <v>20115</v>
      </c>
    </row>
    <row r="63" spans="1:2">
      <c r="A63" s="2" t="s">
        <v>20116</v>
      </c>
      <c r="B63" s="1" t="s">
        <v>20117</v>
      </c>
    </row>
    <row r="64" spans="1:2" ht="45">
      <c r="A64" s="2" t="s">
        <v>20118</v>
      </c>
      <c r="B64" s="1" t="s">
        <v>20119</v>
      </c>
    </row>
    <row r="65" spans="1:2" ht="33.75">
      <c r="A65" s="2" t="s">
        <v>20120</v>
      </c>
      <c r="B65" s="1" t="s">
        <v>20121</v>
      </c>
    </row>
    <row r="66" spans="1:2">
      <c r="A66" s="2" t="s">
        <v>20122</v>
      </c>
      <c r="B66" s="1" t="s">
        <v>20123</v>
      </c>
    </row>
    <row r="67" spans="1:2">
      <c r="A67" s="2" t="s">
        <v>20124</v>
      </c>
      <c r="B67" s="1" t="s">
        <v>20125</v>
      </c>
    </row>
    <row r="68" spans="1:2" ht="22.5">
      <c r="A68" s="2" t="s">
        <v>20126</v>
      </c>
      <c r="B68" s="1" t="s">
        <v>20127</v>
      </c>
    </row>
    <row r="69" spans="1:2" ht="22.5">
      <c r="A69" s="2" t="s">
        <v>20128</v>
      </c>
      <c r="B69" s="1" t="s">
        <v>20129</v>
      </c>
    </row>
    <row r="70" spans="1:2" ht="22.5">
      <c r="A70" s="2" t="s">
        <v>20130</v>
      </c>
      <c r="B70" s="1" t="s">
        <v>20131</v>
      </c>
    </row>
    <row r="71" spans="1:2" ht="45">
      <c r="A71" s="2" t="s">
        <v>20132</v>
      </c>
      <c r="B71" s="1">
        <v>8849206000100</v>
      </c>
    </row>
    <row r="72" spans="1:2">
      <c r="A72" s="2" t="s">
        <v>20133</v>
      </c>
      <c r="B72" s="1">
        <v>4252742000165</v>
      </c>
    </row>
    <row r="73" spans="1:2" ht="22.5">
      <c r="A73" s="2" t="s">
        <v>20134</v>
      </c>
      <c r="B73" s="1">
        <v>13288940000170</v>
      </c>
    </row>
    <row r="74" spans="1:2" ht="45">
      <c r="A74" s="2" t="s">
        <v>20135</v>
      </c>
      <c r="B74" s="1">
        <v>22846832000166</v>
      </c>
    </row>
    <row r="75" spans="1:2" ht="56.25">
      <c r="A75" s="2" t="s">
        <v>20136</v>
      </c>
      <c r="B75" s="1">
        <v>7415772000133</v>
      </c>
    </row>
    <row r="76" spans="1:2" ht="33.75">
      <c r="A76" s="2" t="s">
        <v>20137</v>
      </c>
      <c r="B76" s="1">
        <v>34756337000145</v>
      </c>
    </row>
    <row r="77" spans="1:2" ht="33.75">
      <c r="A77" s="2" t="s">
        <v>20138</v>
      </c>
      <c r="B77" s="1">
        <v>29650220000142</v>
      </c>
    </row>
    <row r="78" spans="1:2" ht="22.5">
      <c r="A78" s="2" t="s">
        <v>20139</v>
      </c>
      <c r="B78" s="1">
        <v>4237235000152</v>
      </c>
    </row>
    <row r="79" spans="1:2" ht="33.75">
      <c r="A79" s="2" t="s">
        <v>20140</v>
      </c>
      <c r="B79" s="1">
        <v>33498171000141</v>
      </c>
    </row>
    <row r="80" spans="1:2" ht="22.5">
      <c r="A80" s="2" t="s">
        <v>20141</v>
      </c>
      <c r="B80" s="1">
        <v>29897978000180</v>
      </c>
    </row>
    <row r="81" spans="1:2" ht="22.5">
      <c r="A81" s="2" t="s">
        <v>20142</v>
      </c>
      <c r="B81" s="1">
        <v>35334424000258</v>
      </c>
    </row>
    <row r="82" spans="1:2" ht="45">
      <c r="A82" s="2" t="s">
        <v>20143</v>
      </c>
      <c r="B82" s="1">
        <v>21878578000115</v>
      </c>
    </row>
    <row r="83" spans="1:2" ht="33.75">
      <c r="A83" s="2" t="s">
        <v>20144</v>
      </c>
      <c r="B83" s="1">
        <v>19283539000123</v>
      </c>
    </row>
    <row r="84" spans="1:2" ht="22.5">
      <c r="A84" s="2" t="s">
        <v>20145</v>
      </c>
      <c r="B84" s="1">
        <v>20273404000166</v>
      </c>
    </row>
    <row r="85" spans="1:2" ht="33.75">
      <c r="A85" s="2" t="s">
        <v>20146</v>
      </c>
      <c r="B85" s="1">
        <v>25321906000139</v>
      </c>
    </row>
    <row r="86" spans="1:2" ht="22.5">
      <c r="A86" s="2" t="s">
        <v>20147</v>
      </c>
      <c r="B86" s="1">
        <v>4995710000150</v>
      </c>
    </row>
    <row r="87" spans="1:2" ht="56.25">
      <c r="A87" s="2" t="s">
        <v>20148</v>
      </c>
      <c r="B87" s="1">
        <v>7415772000133</v>
      </c>
    </row>
    <row r="88" spans="1:2" ht="22.5">
      <c r="A88" s="2" t="s">
        <v>20149</v>
      </c>
      <c r="B88" s="1">
        <v>27325768000191</v>
      </c>
    </row>
    <row r="89" spans="1:2" ht="22.5">
      <c r="A89" s="2" t="s">
        <v>20150</v>
      </c>
      <c r="B89" s="1">
        <v>8863966000164</v>
      </c>
    </row>
    <row r="90" spans="1:2" ht="22.5">
      <c r="A90" s="2" t="s">
        <v>20151</v>
      </c>
      <c r="B90" s="1">
        <v>63478895000194</v>
      </c>
    </row>
    <row r="91" spans="1:2" ht="22.5">
      <c r="A91" s="2" t="s">
        <v>20152</v>
      </c>
      <c r="B91" s="1">
        <v>7118503000105</v>
      </c>
    </row>
    <row r="92" spans="1:2" ht="45">
      <c r="A92" s="2" t="s">
        <v>20153</v>
      </c>
      <c r="B92" s="1">
        <v>5295083000107</v>
      </c>
    </row>
    <row r="93" spans="1:2">
      <c r="A93" s="2" t="s">
        <v>20154</v>
      </c>
      <c r="B93" s="1" t="s">
        <v>20155</v>
      </c>
    </row>
    <row r="94" spans="1:2" ht="22.5">
      <c r="A94" s="2" t="s">
        <v>20156</v>
      </c>
      <c r="B94" s="1">
        <v>22654814000182</v>
      </c>
    </row>
    <row r="95" spans="1:2" ht="56.25">
      <c r="A95" s="2" t="s">
        <v>20157</v>
      </c>
      <c r="B95" s="1">
        <v>3512566000190</v>
      </c>
    </row>
    <row r="96" spans="1:2" ht="33.75">
      <c r="A96" s="2" t="s">
        <v>20158</v>
      </c>
      <c r="B96" s="1">
        <v>14361780000290</v>
      </c>
    </row>
    <row r="97" spans="1:2" ht="33.75">
      <c r="A97" s="2" t="s">
        <v>20159</v>
      </c>
      <c r="B97" s="1">
        <v>10807173000170</v>
      </c>
    </row>
    <row r="98" spans="1:2" ht="33.75">
      <c r="A98" s="2" t="s">
        <v>20160</v>
      </c>
      <c r="B98" s="1" t="s">
        <v>20161</v>
      </c>
    </row>
    <row r="99" spans="1:2" ht="22.5">
      <c r="A99" s="2" t="s">
        <v>20162</v>
      </c>
      <c r="B99" s="1">
        <v>10807173000170</v>
      </c>
    </row>
    <row r="100" spans="1:2" ht="67.5">
      <c r="A100" s="2" t="s">
        <v>20163</v>
      </c>
      <c r="B100" s="1">
        <v>8713023000155</v>
      </c>
    </row>
    <row r="101" spans="1:2" ht="33.75">
      <c r="A101" s="2" t="s">
        <v>20164</v>
      </c>
      <c r="B101" s="1">
        <v>26687752000166</v>
      </c>
    </row>
    <row r="102" spans="1:2" ht="33.75">
      <c r="A102" s="2" t="s">
        <v>20165</v>
      </c>
      <c r="B102" s="1">
        <v>27875589000128</v>
      </c>
    </row>
    <row r="103" spans="1:2">
      <c r="A103" s="2" t="s">
        <v>20166</v>
      </c>
      <c r="B103" s="1">
        <v>10235757000118</v>
      </c>
    </row>
    <row r="104" spans="1:2" ht="33.75">
      <c r="A104" s="2" t="s">
        <v>20167</v>
      </c>
      <c r="B104" s="1" t="s">
        <v>20168</v>
      </c>
    </row>
    <row r="105" spans="1:2" ht="22.5">
      <c r="A105" s="2" t="s">
        <v>20169</v>
      </c>
      <c r="B105" s="1" t="s">
        <v>20170</v>
      </c>
    </row>
    <row r="106" spans="1:2" ht="33.75">
      <c r="A106" s="2" t="s">
        <v>20171</v>
      </c>
      <c r="B106" s="1">
        <v>29010039000171</v>
      </c>
    </row>
    <row r="107" spans="1:2" ht="33.75">
      <c r="A107" s="2" t="s">
        <v>20172</v>
      </c>
      <c r="B107" s="1">
        <v>28766510000193</v>
      </c>
    </row>
    <row r="108" spans="1:2">
      <c r="A108" s="2" t="s">
        <v>20173</v>
      </c>
      <c r="B108" s="1">
        <v>33668279000135</v>
      </c>
    </row>
    <row r="109" spans="1:2" ht="22.5">
      <c r="A109" s="2" t="s">
        <v>20174</v>
      </c>
      <c r="B109" s="1">
        <v>31673254001095</v>
      </c>
    </row>
    <row r="110" spans="1:2" ht="45">
      <c r="A110" s="2" t="s">
        <v>20175</v>
      </c>
      <c r="B110" s="1">
        <v>12342435000101</v>
      </c>
    </row>
    <row r="111" spans="1:2" ht="56.25">
      <c r="A111" s="2" t="s">
        <v>20176</v>
      </c>
      <c r="B111" s="1">
        <v>10814203000175</v>
      </c>
    </row>
    <row r="112" spans="1:2" ht="45">
      <c r="A112" s="2" t="s">
        <v>20177</v>
      </c>
      <c r="B112" s="1">
        <v>66969262000177</v>
      </c>
    </row>
    <row r="113" spans="1:2" ht="45">
      <c r="A113" s="10" t="s">
        <v>20178</v>
      </c>
      <c r="B113" s="4">
        <v>22838257000150</v>
      </c>
    </row>
    <row r="114" spans="1:2" ht="56.25">
      <c r="A114" s="12" t="s">
        <v>20179</v>
      </c>
      <c r="B114" s="24">
        <v>5062455000155</v>
      </c>
    </row>
    <row r="115" spans="1:2" ht="56.25">
      <c r="A115" s="12" t="s">
        <v>20180</v>
      </c>
      <c r="B115" s="24">
        <v>11367066000130</v>
      </c>
    </row>
    <row r="116" spans="1:2" ht="56.25">
      <c r="A116" s="12" t="s">
        <v>20181</v>
      </c>
      <c r="B116" s="24">
        <v>61418042000131</v>
      </c>
    </row>
    <row r="117" spans="1:2" ht="45">
      <c r="A117" s="29" t="s">
        <v>20182</v>
      </c>
      <c r="B117" s="4">
        <v>26685436000155</v>
      </c>
    </row>
    <row r="118" spans="1:2" ht="33.75">
      <c r="A118" s="27" t="s">
        <v>20183</v>
      </c>
      <c r="B118" s="24">
        <v>20840177000103</v>
      </c>
    </row>
    <row r="119" spans="1:2" ht="56.25">
      <c r="A119" s="27" t="s">
        <v>20184</v>
      </c>
      <c r="B119" s="24">
        <v>53427738000104</v>
      </c>
    </row>
  </sheetData>
  <conditionalFormatting sqref="A3:B102">
    <cfRule type="expression" dxfId="13" priority="18">
      <formula>$K3="excluir linha?"</formula>
    </cfRule>
  </conditionalFormatting>
  <conditionalFormatting sqref="A103:B112">
    <cfRule type="expression" dxfId="12" priority="11">
      <formula>$L103="excluir linha?"</formula>
    </cfRule>
  </conditionalFormatting>
  <conditionalFormatting sqref="A113:B119">
    <cfRule type="expression" dxfId="11"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8CC9B-8CE1-4AFA-9185-E5DAB21F4DD7}">
  <dimension ref="A1:AN803"/>
  <sheetViews>
    <sheetView zoomScale="80" zoomScaleNormal="80" workbookViewId="0">
      <pane xSplit="5" ySplit="4" topLeftCell="G561" activePane="bottomRight" state="frozen"/>
      <selection pane="topRight" activeCell="F1" sqref="F1"/>
      <selection pane="bottomLeft" activeCell="A3" sqref="A3"/>
      <selection pane="bottomRight" activeCell="G564" sqref="G564"/>
    </sheetView>
  </sheetViews>
  <sheetFormatPr defaultRowHeight="15"/>
  <cols>
    <col min="1" max="1" width="5.85546875" customWidth="1"/>
    <col min="2" max="3" width="12" customWidth="1"/>
    <col min="4" max="4" width="38.7109375" customWidth="1"/>
    <col min="5" max="5" width="11.42578125" customWidth="1"/>
    <col min="6" max="6" width="14.85546875" customWidth="1"/>
    <col min="7" max="7" width="15" customWidth="1"/>
    <col min="8" max="8" width="14.28515625" customWidth="1"/>
    <col min="9" max="9" width="37.140625" customWidth="1"/>
    <col min="10" max="10" width="24.85546875" customWidth="1"/>
    <col min="11" max="11" width="22.28515625" style="6" customWidth="1"/>
    <col min="12" max="12" width="14.140625" style="18" customWidth="1"/>
    <col min="13" max="13" width="12.42578125" style="21" customWidth="1"/>
    <col min="14" max="14" width="15.28515625" style="6" customWidth="1"/>
    <col min="15" max="15" width="16.140625" style="137" bestFit="1" customWidth="1"/>
    <col min="16" max="16" width="16.140625" style="152" customWidth="1"/>
    <col min="17" max="18" width="16.140625" style="6" customWidth="1"/>
    <col min="19" max="19" width="14.140625" style="34" customWidth="1"/>
    <col min="20" max="20" width="15.28515625" customWidth="1"/>
    <col min="21" max="21" width="14.140625" customWidth="1"/>
    <col min="22" max="22" width="13.7109375" customWidth="1"/>
    <col min="23" max="23" width="23" customWidth="1"/>
    <col min="24" max="24" width="50.28515625" customWidth="1"/>
    <col min="25" max="25" width="11" style="6" bestFit="1" customWidth="1"/>
  </cols>
  <sheetData>
    <row r="1" spans="1:40" ht="70.5" customHeight="1">
      <c r="A1" s="41" t="s">
        <v>12396</v>
      </c>
      <c r="F1" s="349"/>
      <c r="G1" s="349"/>
      <c r="H1" s="349"/>
      <c r="I1" s="349"/>
      <c r="J1" s="349"/>
      <c r="K1" s="349"/>
      <c r="L1" s="349"/>
      <c r="M1" s="349"/>
      <c r="N1"/>
      <c r="Q1"/>
      <c r="R1"/>
      <c r="S1"/>
      <c r="Y1"/>
      <c r="AN1">
        <v>1</v>
      </c>
    </row>
    <row r="2" spans="1:40" ht="42.75" customHeight="1">
      <c r="A2" s="41" t="s">
        <v>12396</v>
      </c>
      <c r="F2" s="350" t="s">
        <v>20185</v>
      </c>
      <c r="G2" s="350"/>
      <c r="H2" s="350"/>
      <c r="I2" s="350"/>
      <c r="J2" s="350"/>
      <c r="K2" s="350"/>
      <c r="L2" s="350"/>
      <c r="M2" s="350"/>
      <c r="N2"/>
      <c r="Q2"/>
      <c r="R2"/>
      <c r="S2"/>
      <c r="Y2"/>
      <c r="AN2">
        <v>0</v>
      </c>
    </row>
    <row r="3" spans="1:40" ht="30.75" customHeight="1">
      <c r="A3" s="338" t="s">
        <v>12380</v>
      </c>
      <c r="B3" s="338" t="s">
        <v>0</v>
      </c>
      <c r="C3" s="338" t="s">
        <v>11</v>
      </c>
      <c r="D3" s="338" t="s">
        <v>12381</v>
      </c>
      <c r="E3" s="338" t="s">
        <v>20186</v>
      </c>
      <c r="F3" s="338" t="s">
        <v>20187</v>
      </c>
      <c r="G3" s="338" t="s">
        <v>20188</v>
      </c>
      <c r="H3" s="338" t="s">
        <v>20189</v>
      </c>
      <c r="I3" s="338" t="s">
        <v>20190</v>
      </c>
      <c r="J3" s="338" t="s">
        <v>20035</v>
      </c>
      <c r="K3" s="33" t="s">
        <v>20191</v>
      </c>
      <c r="L3" s="344" t="s">
        <v>20192</v>
      </c>
      <c r="M3" s="346" t="s">
        <v>12385</v>
      </c>
      <c r="N3" s="340" t="s">
        <v>20193</v>
      </c>
      <c r="O3" s="338" t="s">
        <v>20194</v>
      </c>
      <c r="P3" s="338" t="s">
        <v>20195</v>
      </c>
      <c r="Q3" s="149"/>
      <c r="R3" s="149"/>
      <c r="S3" s="25"/>
      <c r="T3" s="342" t="s">
        <v>20196</v>
      </c>
      <c r="U3" s="343"/>
      <c r="V3" s="351" t="s">
        <v>20197</v>
      </c>
      <c r="W3" s="352"/>
      <c r="X3" s="33" t="s">
        <v>20198</v>
      </c>
      <c r="Y3" s="338" t="s">
        <v>20199</v>
      </c>
    </row>
    <row r="4" spans="1:40" ht="87.75" customHeight="1">
      <c r="A4" s="339"/>
      <c r="B4" s="339"/>
      <c r="C4" s="339"/>
      <c r="D4" s="339"/>
      <c r="E4" s="339"/>
      <c r="F4" s="339"/>
      <c r="G4" s="339"/>
      <c r="H4" s="339"/>
      <c r="I4" s="339"/>
      <c r="J4" s="339"/>
      <c r="K4" s="5" t="s">
        <v>20200</v>
      </c>
      <c r="L4" s="345"/>
      <c r="M4" s="347"/>
      <c r="N4" s="341"/>
      <c r="O4" s="348"/>
      <c r="P4" s="348"/>
      <c r="Q4" s="148" t="s">
        <v>20201</v>
      </c>
      <c r="R4" s="148" t="s">
        <v>20202</v>
      </c>
      <c r="S4" s="45" t="s">
        <v>20203</v>
      </c>
      <c r="T4" s="5" t="s">
        <v>20204</v>
      </c>
      <c r="U4" s="5" t="s">
        <v>20205</v>
      </c>
      <c r="V4" s="33" t="s">
        <v>20206</v>
      </c>
      <c r="W4" s="33" t="s">
        <v>20207</v>
      </c>
      <c r="X4" s="5" t="s">
        <v>20208</v>
      </c>
      <c r="Y4" s="339"/>
    </row>
    <row r="5" spans="1:40" ht="20.100000000000001" customHeight="1">
      <c r="A5" s="333">
        <v>1</v>
      </c>
      <c r="B5" s="333">
        <f>IFERROR(VLOOKUP(A5,DADOS!$A$7:$O$69,2,0),"")</f>
        <v>402679</v>
      </c>
      <c r="C5" s="333">
        <f>IFERROR(VLOOKUP(A5,DADOS!$A$7:$O$69,3,0),"")</f>
        <v>448983</v>
      </c>
      <c r="D5" s="333" t="str">
        <f>IFERROR(VLOOKUP(A5,DADOS!$A$7:$O$69,6,0),"")</f>
        <v>HEPARINA SÓDICA; 5.000 UI/0,25 ML; SOLUÇÃO INJETÁVEL. - REGISTRADO NA ANVISA COMO MEDICAMENTO. | APRESENTAÇÃO: AMPOLA 0,25 ML</v>
      </c>
      <c r="E5" s="333" t="str">
        <f>IFERROR(VLOOKUP(A5,DADOS!$A$7:$O$69,8,0),"")</f>
        <v>AMP</v>
      </c>
      <c r="F5" s="337">
        <f>IFERROR(VLOOKUP(A5,DADOS!$A$7:$O$69,13,0),"")</f>
        <v>22500</v>
      </c>
      <c r="G5" s="9" t="s">
        <v>20209</v>
      </c>
      <c r="H5" s="9" t="s">
        <v>20209</v>
      </c>
      <c r="I5" s="9" t="s">
        <v>20209</v>
      </c>
      <c r="J5" s="9" t="s">
        <v>20209</v>
      </c>
      <c r="K5" s="9" t="s">
        <v>20209</v>
      </c>
      <c r="L5" s="14">
        <v>35</v>
      </c>
      <c r="M5" s="11">
        <v>6.31</v>
      </c>
      <c r="N5" s="31">
        <f>M5*L5</f>
        <v>220.85</v>
      </c>
      <c r="O5" s="153">
        <v>0</v>
      </c>
      <c r="P5" s="150">
        <f>O5*M5</f>
        <v>0</v>
      </c>
      <c r="Q5" s="301" t="str">
        <f>IFERROR(AVERAGE(M5:M12)+(AVERAGE(M5:M12)*((_xlfn.STDEV.S(M5:M12)/AVERAGE(M5:M12)))),"")</f>
        <v/>
      </c>
      <c r="R5" s="301" t="str">
        <f>IFERROR(AVERAGE(M5:M12)-(AVERAGE(M5:M12)*((_xlfn.STDEV.S(M5:M12)/AVERAGE(M5:M12)))),"")</f>
        <v/>
      </c>
      <c r="S5" s="317">
        <f>IFERROR(VLOOKUP(A5,DADOS!$A$7:$O$69,14,0),"")</f>
        <v>6.1504768697118033</v>
      </c>
      <c r="T5" s="323" t="e" cm="1" vm="1">
        <f t="array" ref="T5">_xlfn.STDEV.S(_xlfn._xlws.FILTER(P5:P12,P5:P12&gt;0)/AVERAGEIF(O5:O12,"1",M5:M12))</f>
        <v>#VALUE!</v>
      </c>
      <c r="U5" s="326" t="e" vm="2">
        <f>IF(T5&gt;=0.25,"MEDIANA","MÉDIA")</f>
        <v>#VALUE!</v>
      </c>
      <c r="V5" s="326" t="e" cm="1" vm="2">
        <f t="array" ref="V5">ROUND(IF(U5="MEDIANA",MEDIAN(_xlfn._xlws.FILTER(P5:P12,P5:P12&gt;0)),IF(U5="MÉDIA",AVERAGEIF(O5:O12,"1",M5:M12),SMALL(_xlfn._xlws.FILTER(P5:P12,P5:P12&gt;0),1))),2)</f>
        <v>#VALUE!</v>
      </c>
      <c r="W5" s="329" t="e" vm="2">
        <f>V5*F5</f>
        <v>#VALUE!</v>
      </c>
      <c r="X5" s="46" t="s">
        <v>12396</v>
      </c>
      <c r="Y5" s="330"/>
      <c r="Z5" s="3"/>
    </row>
    <row r="6" spans="1:40" ht="20.100000000000001" customHeight="1">
      <c r="A6" s="333"/>
      <c r="B6" s="333"/>
      <c r="C6" s="333"/>
      <c r="D6" s="333"/>
      <c r="E6" s="333"/>
      <c r="F6" s="337"/>
      <c r="G6" s="22"/>
      <c r="H6" s="22"/>
      <c r="I6" s="29"/>
      <c r="J6" s="26" t="str">
        <f>IFERROR(VLOOKUP(I6,'Dados fornecedores'!$A$2:$B$119,2,0),"")</f>
        <v/>
      </c>
      <c r="K6" s="9"/>
      <c r="L6" s="14"/>
      <c r="M6" s="11"/>
      <c r="N6" s="31">
        <f>M6*L5</f>
        <v>0</v>
      </c>
      <c r="O6" s="153">
        <v>1</v>
      </c>
      <c r="P6" s="150">
        <f t="shared" ref="P6:P68" si="0">O6*M6</f>
        <v>0</v>
      </c>
      <c r="Q6" s="302"/>
      <c r="R6" s="302"/>
      <c r="S6" s="317"/>
      <c r="T6" s="324"/>
      <c r="U6" s="327"/>
      <c r="V6" s="327"/>
      <c r="W6" s="329"/>
      <c r="X6" s="46"/>
      <c r="Y6" s="331"/>
    </row>
    <row r="7" spans="1:40" ht="20.100000000000001" customHeight="1">
      <c r="A7" s="333"/>
      <c r="B7" s="333"/>
      <c r="C7" s="333"/>
      <c r="D7" s="333"/>
      <c r="E7" s="333"/>
      <c r="F7" s="337"/>
      <c r="G7" s="23"/>
      <c r="H7" s="23"/>
      <c r="I7" s="39"/>
      <c r="J7" s="26" t="str">
        <f>IFERROR(VLOOKUP(I7,'Dados fornecedores'!$A$2:$B$119,2,0),"")</f>
        <v/>
      </c>
      <c r="K7" s="9"/>
      <c r="L7" s="17"/>
      <c r="M7" s="20"/>
      <c r="N7" s="31">
        <f>M7*L5</f>
        <v>0</v>
      </c>
      <c r="O7" s="153">
        <v>1</v>
      </c>
      <c r="P7" s="150">
        <f t="shared" si="0"/>
        <v>0</v>
      </c>
      <c r="Q7" s="302"/>
      <c r="R7" s="302"/>
      <c r="S7" s="317"/>
      <c r="T7" s="324"/>
      <c r="U7" s="327"/>
      <c r="V7" s="327"/>
      <c r="W7" s="329"/>
      <c r="X7" s="46"/>
      <c r="Y7" s="331"/>
    </row>
    <row r="8" spans="1:40" ht="20.100000000000001" customHeight="1">
      <c r="A8" s="333"/>
      <c r="B8" s="333"/>
      <c r="C8" s="333"/>
      <c r="D8" s="333"/>
      <c r="E8" s="333"/>
      <c r="F8" s="337"/>
      <c r="G8" s="23"/>
      <c r="H8" s="23"/>
      <c r="I8" s="30"/>
      <c r="J8" s="26" t="str">
        <f>IFERROR(VLOOKUP(I8,'Dados fornecedores'!$A$2:$B$119,2,0),"")</f>
        <v/>
      </c>
      <c r="K8" s="9"/>
      <c r="L8" s="17"/>
      <c r="M8" s="20"/>
      <c r="N8" s="31">
        <f>M8*L5</f>
        <v>0</v>
      </c>
      <c r="O8" s="153">
        <v>1</v>
      </c>
      <c r="P8" s="150">
        <f t="shared" si="0"/>
        <v>0</v>
      </c>
      <c r="Q8" s="302"/>
      <c r="R8" s="302"/>
      <c r="S8" s="317"/>
      <c r="T8" s="324"/>
      <c r="U8" s="327"/>
      <c r="V8" s="327"/>
      <c r="W8" s="329"/>
      <c r="X8" s="46"/>
      <c r="Y8" s="331"/>
    </row>
    <row r="9" spans="1:40" ht="20.100000000000001" customHeight="1">
      <c r="A9" s="333"/>
      <c r="B9" s="333"/>
      <c r="C9" s="333"/>
      <c r="D9" s="333"/>
      <c r="E9" s="333"/>
      <c r="F9" s="337"/>
      <c r="G9" s="23"/>
      <c r="H9" s="23"/>
      <c r="I9" s="30"/>
      <c r="J9" s="26" t="str">
        <f>IFERROR(VLOOKUP(I9,'Dados fornecedores'!$A$2:$B$119,2,0),"")</f>
        <v/>
      </c>
      <c r="K9" s="9"/>
      <c r="L9" s="17"/>
      <c r="M9" s="20"/>
      <c r="N9" s="31">
        <f>M9*L5</f>
        <v>0</v>
      </c>
      <c r="O9" s="153">
        <v>1</v>
      </c>
      <c r="P9" s="150">
        <f t="shared" si="0"/>
        <v>0</v>
      </c>
      <c r="Q9" s="302"/>
      <c r="R9" s="302"/>
      <c r="S9" s="317"/>
      <c r="T9" s="324"/>
      <c r="U9" s="327"/>
      <c r="V9" s="327"/>
      <c r="W9" s="329"/>
      <c r="X9" s="46"/>
      <c r="Y9" s="331"/>
    </row>
    <row r="10" spans="1:40" ht="20.100000000000001" customHeight="1">
      <c r="A10" s="333"/>
      <c r="B10" s="333"/>
      <c r="C10" s="333"/>
      <c r="D10" s="333"/>
      <c r="E10" s="333"/>
      <c r="F10" s="337"/>
      <c r="G10" s="23"/>
      <c r="H10" s="23"/>
      <c r="I10" s="30"/>
      <c r="J10" s="26" t="str">
        <f>IFERROR(VLOOKUP(I10,'Dados fornecedores'!$A$2:$B$119,2,0),"")</f>
        <v/>
      </c>
      <c r="K10" s="9"/>
      <c r="L10" s="17"/>
      <c r="M10" s="20"/>
      <c r="N10" s="31">
        <f>M10*L5</f>
        <v>0</v>
      </c>
      <c r="O10" s="153">
        <v>1</v>
      </c>
      <c r="P10" s="150">
        <f t="shared" si="0"/>
        <v>0</v>
      </c>
      <c r="Q10" s="302"/>
      <c r="R10" s="302"/>
      <c r="S10" s="317"/>
      <c r="T10" s="324"/>
      <c r="U10" s="327"/>
      <c r="V10" s="327"/>
      <c r="W10" s="329"/>
      <c r="X10" s="46"/>
      <c r="Y10" s="331"/>
    </row>
    <row r="11" spans="1:40" ht="20.100000000000001" customHeight="1">
      <c r="A11" s="333"/>
      <c r="B11" s="333"/>
      <c r="C11" s="333"/>
      <c r="D11" s="333"/>
      <c r="E11" s="333"/>
      <c r="F11" s="337"/>
      <c r="G11" s="23"/>
      <c r="H11" s="23"/>
      <c r="I11" s="30"/>
      <c r="J11" s="26" t="str">
        <f>IFERROR(VLOOKUP(I11,'Dados fornecedores'!$A$2:$B$119,2,0),"")</f>
        <v/>
      </c>
      <c r="K11" s="9"/>
      <c r="L11" s="17"/>
      <c r="M11" s="20"/>
      <c r="N11" s="31">
        <f>M11*L5</f>
        <v>0</v>
      </c>
      <c r="O11" s="153">
        <v>0</v>
      </c>
      <c r="P11" s="150">
        <f t="shared" si="0"/>
        <v>0</v>
      </c>
      <c r="Q11" s="302"/>
      <c r="R11" s="302"/>
      <c r="S11" s="317"/>
      <c r="T11" s="324"/>
      <c r="U11" s="327"/>
      <c r="V11" s="327"/>
      <c r="W11" s="329"/>
      <c r="X11" s="46"/>
      <c r="Y11" s="331"/>
    </row>
    <row r="12" spans="1:40" ht="20.100000000000001" customHeight="1">
      <c r="A12" s="333"/>
      <c r="B12" s="333"/>
      <c r="C12" s="333"/>
      <c r="D12" s="333"/>
      <c r="E12" s="333"/>
      <c r="F12" s="337"/>
      <c r="G12" s="23"/>
      <c r="H12" s="23"/>
      <c r="I12" s="30"/>
      <c r="J12" s="26" t="str">
        <f>IFERROR(VLOOKUP(I12,'Dados fornecedores'!$A$2:$B$119,2,0),"")</f>
        <v/>
      </c>
      <c r="K12" s="9"/>
      <c r="L12" s="17"/>
      <c r="M12" s="20"/>
      <c r="N12" s="31">
        <f>M12*L5</f>
        <v>0</v>
      </c>
      <c r="O12" s="153">
        <v>0</v>
      </c>
      <c r="P12" s="150">
        <f t="shared" si="0"/>
        <v>0</v>
      </c>
      <c r="Q12" s="303"/>
      <c r="R12" s="303"/>
      <c r="S12" s="317"/>
      <c r="T12" s="325"/>
      <c r="U12" s="328"/>
      <c r="V12" s="328"/>
      <c r="W12" s="329"/>
      <c r="X12" s="46"/>
      <c r="Y12" s="332"/>
    </row>
    <row r="13" spans="1:40" ht="20.100000000000001" customHeight="1">
      <c r="A13" s="307">
        <v>2</v>
      </c>
      <c r="B13" s="308">
        <f>IFERROR(VLOOKUP(A13,DADOS!$A$7:$O$69,2,0),"")</f>
        <v>402109</v>
      </c>
      <c r="C13" s="308">
        <f>IFERROR(VLOOKUP(A13,DADOS!$A$7:$O$69,3,0),"")</f>
        <v>267292</v>
      </c>
      <c r="D13" s="307" t="str">
        <f>IFERROR(VLOOKUP(A13,DADOS!$A$7:$O$69,6,0),"")</f>
        <v>CLORIDRATO DE IMIPRAMINA; 25 MG; COMPRIMIDO. - REGISTRADO NA ANVISA COMO MEDICAMENTO. | APRESENTAÇÃO: COMPRIMIDO</v>
      </c>
      <c r="E13" s="307" t="str">
        <f>IFERROR(VLOOKUP(A13,DADOS!$A$7:$O$69,8,0),"")</f>
        <v>CMP</v>
      </c>
      <c r="F13" s="311">
        <f>IFERROR(VLOOKUP(A13,DADOS!$A$7:$O$69,13,0),"")</f>
        <v>350</v>
      </c>
      <c r="G13" s="40" t="s">
        <v>20210</v>
      </c>
      <c r="H13" s="40" t="s">
        <v>20210</v>
      </c>
      <c r="I13" s="27" t="s">
        <v>20210</v>
      </c>
      <c r="J13" s="24" t="s">
        <v>20210</v>
      </c>
      <c r="K13" s="7" t="s">
        <v>20210</v>
      </c>
      <c r="L13" s="15">
        <v>80</v>
      </c>
      <c r="M13" s="19">
        <v>1.5069999999999999</v>
      </c>
      <c r="N13" s="32">
        <f t="shared" ref="N13:N20" si="1">M13*$L$13</f>
        <v>120.55999999999999</v>
      </c>
      <c r="O13" s="154">
        <v>1</v>
      </c>
      <c r="P13" s="151">
        <f>O13*M13</f>
        <v>1.5069999999999999</v>
      </c>
      <c r="Q13" s="304" t="str">
        <f>IFERROR(AVERAGE(M13:M20)+(AVERAGE(M13:M20)*((_xlfn.STDEV.S(M13:M20)/AVERAGE(M13:M20)))),"")</f>
        <v/>
      </c>
      <c r="R13" s="304" t="str">
        <f>IFERROR(AVERAGE(M13:M20)-(AVERAGE(M13:M20)*((_xlfn.STDEV.S(M13:M20)/AVERAGE(M13:M20)))),"")</f>
        <v/>
      </c>
      <c r="S13" s="317">
        <f>IFERROR(VLOOKUP(A13,DADOS!$A$7:$O$69,14,0),"")</f>
        <v>0.45</v>
      </c>
      <c r="T13" s="318" t="e" cm="1">
        <f t="array" ref="T13">_xlfn.STDEV.S(_xlfn._xlws.FILTER(P13:P20,P13:P20&gt;0)/AVERAGEIF(O13:O20,"1",M13:M20))</f>
        <v>#DIV/0!</v>
      </c>
      <c r="U13" s="319" t="e">
        <f>IF(T13&gt;=0.25,"MEDIANA","MÉDIA")</f>
        <v>#DIV/0!</v>
      </c>
      <c r="V13" s="319" t="e" cm="1">
        <f t="array" ref="V13">ROUND(IF(U13="MEDIANA",MEDIAN(_xlfn._xlws.FILTER(P13:P20,P13:P20&gt;0)),IF(U13="MÉDIA",AVERAGEIF(O13:O20,"1",M13:M20),SMALL(_xlfn._xlws.FILTER(P13:P20,P13:P20&gt;0),1))),2)</f>
        <v>#DIV/0!</v>
      </c>
      <c r="W13" s="321" t="e">
        <f>V13*F13</f>
        <v>#DIV/0!</v>
      </c>
      <c r="X13" s="47"/>
      <c r="Y13" s="314"/>
    </row>
    <row r="14" spans="1:40" ht="20.100000000000001" customHeight="1">
      <c r="A14" s="307"/>
      <c r="B14" s="309"/>
      <c r="C14" s="309"/>
      <c r="D14" s="307"/>
      <c r="E14" s="307"/>
      <c r="F14" s="312"/>
      <c r="G14" s="40"/>
      <c r="H14" s="40"/>
      <c r="I14" s="27"/>
      <c r="J14" s="24" t="str">
        <f>IFERROR(VLOOKUP(I14,'Dados fornecedores'!$A$2:$B$119,2,0),"")</f>
        <v/>
      </c>
      <c r="K14" s="7"/>
      <c r="L14" s="15"/>
      <c r="M14" s="19"/>
      <c r="N14" s="32">
        <f t="shared" si="1"/>
        <v>0</v>
      </c>
      <c r="O14" s="154"/>
      <c r="P14" s="151">
        <f t="shared" si="0"/>
        <v>0</v>
      </c>
      <c r="Q14" s="305"/>
      <c r="R14" s="305"/>
      <c r="S14" s="317"/>
      <c r="T14" s="318"/>
      <c r="U14" s="320"/>
      <c r="V14" s="319"/>
      <c r="W14" s="322"/>
      <c r="X14" s="47"/>
      <c r="Y14" s="315"/>
    </row>
    <row r="15" spans="1:40" ht="20.100000000000001" customHeight="1">
      <c r="A15" s="307"/>
      <c r="B15" s="309"/>
      <c r="C15" s="309"/>
      <c r="D15" s="307"/>
      <c r="E15" s="307"/>
      <c r="F15" s="312"/>
      <c r="G15" s="40"/>
      <c r="H15" s="40"/>
      <c r="I15" s="27"/>
      <c r="J15" s="24" t="str">
        <f>IFERROR(VLOOKUP(I15,'Dados fornecedores'!$A$2:$B$119,2,0),"")</f>
        <v/>
      </c>
      <c r="K15" s="7"/>
      <c r="L15" s="16"/>
      <c r="M15" s="19"/>
      <c r="N15" s="32">
        <f t="shared" si="1"/>
        <v>0</v>
      </c>
      <c r="O15" s="155"/>
      <c r="P15" s="151">
        <f t="shared" si="0"/>
        <v>0</v>
      </c>
      <c r="Q15" s="305"/>
      <c r="R15" s="305"/>
      <c r="S15" s="317"/>
      <c r="T15" s="318"/>
      <c r="U15" s="320"/>
      <c r="V15" s="319"/>
      <c r="W15" s="322"/>
      <c r="X15" s="47"/>
      <c r="Y15" s="315"/>
    </row>
    <row r="16" spans="1:40" ht="20.100000000000001" customHeight="1">
      <c r="A16" s="307"/>
      <c r="B16" s="309"/>
      <c r="C16" s="309"/>
      <c r="D16" s="307"/>
      <c r="E16" s="307"/>
      <c r="F16" s="312"/>
      <c r="G16" s="40"/>
      <c r="H16" s="40"/>
      <c r="I16" s="28"/>
      <c r="J16" s="24" t="str">
        <f>IFERROR(VLOOKUP(I16,'Dados fornecedores'!$A$2:$B$119,2,0),"")</f>
        <v/>
      </c>
      <c r="K16" s="8"/>
      <c r="L16" s="16"/>
      <c r="M16" s="19"/>
      <c r="N16" s="32">
        <f t="shared" si="1"/>
        <v>0</v>
      </c>
      <c r="O16" s="155"/>
      <c r="P16" s="151">
        <f t="shared" si="0"/>
        <v>0</v>
      </c>
      <c r="Q16" s="305"/>
      <c r="R16" s="305"/>
      <c r="S16" s="317"/>
      <c r="T16" s="318"/>
      <c r="U16" s="320"/>
      <c r="V16" s="319"/>
      <c r="W16" s="322"/>
      <c r="X16" s="47"/>
      <c r="Y16" s="315"/>
    </row>
    <row r="17" spans="1:25" ht="20.100000000000001" customHeight="1">
      <c r="A17" s="307"/>
      <c r="B17" s="309"/>
      <c r="C17" s="309"/>
      <c r="D17" s="307"/>
      <c r="E17" s="307"/>
      <c r="F17" s="312"/>
      <c r="G17" s="40"/>
      <c r="H17" s="40"/>
      <c r="I17" s="28"/>
      <c r="J17" s="24" t="str">
        <f>IFERROR(VLOOKUP(I17,'Dados fornecedores'!$A$2:$B$119,2,0),"")</f>
        <v/>
      </c>
      <c r="K17" s="8"/>
      <c r="L17" s="16"/>
      <c r="M17" s="19"/>
      <c r="N17" s="32">
        <f t="shared" si="1"/>
        <v>0</v>
      </c>
      <c r="O17" s="155"/>
      <c r="P17" s="151">
        <f t="shared" si="0"/>
        <v>0</v>
      </c>
      <c r="Q17" s="305"/>
      <c r="R17" s="305"/>
      <c r="S17" s="317"/>
      <c r="T17" s="318"/>
      <c r="U17" s="320"/>
      <c r="V17" s="319"/>
      <c r="W17" s="322"/>
      <c r="X17" s="47"/>
      <c r="Y17" s="315"/>
    </row>
    <row r="18" spans="1:25" ht="20.100000000000001" customHeight="1">
      <c r="A18" s="307"/>
      <c r="B18" s="309"/>
      <c r="C18" s="309"/>
      <c r="D18" s="307"/>
      <c r="E18" s="307"/>
      <c r="F18" s="312"/>
      <c r="G18" s="40"/>
      <c r="H18" s="40"/>
      <c r="I18" s="28"/>
      <c r="J18" s="24" t="str">
        <f>IFERROR(VLOOKUP(I18,'Dados fornecedores'!$A$2:$B$119,2,0),"")</f>
        <v/>
      </c>
      <c r="K18" s="8"/>
      <c r="L18" s="16"/>
      <c r="M18" s="19"/>
      <c r="N18" s="32">
        <f t="shared" si="1"/>
        <v>0</v>
      </c>
      <c r="O18" s="155"/>
      <c r="P18" s="151">
        <f t="shared" si="0"/>
        <v>0</v>
      </c>
      <c r="Q18" s="305"/>
      <c r="R18" s="305"/>
      <c r="S18" s="317"/>
      <c r="T18" s="318"/>
      <c r="U18" s="320"/>
      <c r="V18" s="319"/>
      <c r="W18" s="322"/>
      <c r="X18" s="47"/>
      <c r="Y18" s="315"/>
    </row>
    <row r="19" spans="1:25" ht="20.100000000000001" customHeight="1">
      <c r="A19" s="307"/>
      <c r="B19" s="309"/>
      <c r="C19" s="309"/>
      <c r="D19" s="307"/>
      <c r="E19" s="307"/>
      <c r="F19" s="312"/>
      <c r="G19" s="40"/>
      <c r="H19" s="40"/>
      <c r="I19" s="28"/>
      <c r="J19" s="24" t="str">
        <f>IFERROR(VLOOKUP(I19,'Dados fornecedores'!$A$2:$B$119,2,0),"")</f>
        <v/>
      </c>
      <c r="K19" s="8"/>
      <c r="L19" s="16"/>
      <c r="M19" s="19"/>
      <c r="N19" s="32">
        <f t="shared" si="1"/>
        <v>0</v>
      </c>
      <c r="O19" s="155"/>
      <c r="P19" s="151">
        <f t="shared" si="0"/>
        <v>0</v>
      </c>
      <c r="Q19" s="305"/>
      <c r="R19" s="305"/>
      <c r="S19" s="317"/>
      <c r="T19" s="318"/>
      <c r="U19" s="320"/>
      <c r="V19" s="319"/>
      <c r="W19" s="322"/>
      <c r="X19" s="47"/>
      <c r="Y19" s="315"/>
    </row>
    <row r="20" spans="1:25" ht="20.100000000000001" customHeight="1">
      <c r="A20" s="307"/>
      <c r="B20" s="310"/>
      <c r="C20" s="310"/>
      <c r="D20" s="307"/>
      <c r="E20" s="307"/>
      <c r="F20" s="313"/>
      <c r="G20" s="40"/>
      <c r="H20" s="40"/>
      <c r="I20" s="28"/>
      <c r="J20" s="24" t="str">
        <f>IFERROR(VLOOKUP(I20,'Dados fornecedores'!$A$2:$B$119,2,0),"")</f>
        <v/>
      </c>
      <c r="K20" s="8"/>
      <c r="L20" s="16"/>
      <c r="M20" s="19"/>
      <c r="N20" s="32">
        <f t="shared" si="1"/>
        <v>0</v>
      </c>
      <c r="O20" s="155"/>
      <c r="P20" s="151">
        <f t="shared" si="0"/>
        <v>0</v>
      </c>
      <c r="Q20" s="306"/>
      <c r="R20" s="306"/>
      <c r="S20" s="317"/>
      <c r="T20" s="318"/>
      <c r="U20" s="320"/>
      <c r="V20" s="319"/>
      <c r="W20" s="322"/>
      <c r="X20" s="47"/>
      <c r="Y20" s="316"/>
    </row>
    <row r="21" spans="1:25" ht="20.100000000000001" customHeight="1">
      <c r="A21" s="333">
        <v>3</v>
      </c>
      <c r="B21" s="333">
        <f>IFERROR(VLOOKUP(A21,DADOS!$A$7:$O$69,2,0),"")</f>
        <v>402004</v>
      </c>
      <c r="C21" s="333">
        <f>IFERROR(VLOOKUP(A21,DADOS!$A$7:$O$69,3,0),"")</f>
        <v>271154</v>
      </c>
      <c r="D21" s="334" t="str">
        <f>IFERROR(VLOOKUP(A21,DADOS!$A$7:$O$69,6,0),"")</f>
        <v xml:space="preserve">INSULINA HUMANA REGULAR; 100 UI/ML; SOLUÇÃO INJETÁVEL. - REGISTRADO NA ANVISA COMO MEDICAMENTO. | APRESENTAÇÃO: FRASCO-AMPOLA 10 ML </v>
      </c>
      <c r="E21" s="333" t="str">
        <f>IFERROR(VLOOKUP(A21,DADOS!$A$7:$O$69,8,0),"")</f>
        <v>FR</v>
      </c>
      <c r="F21" s="337">
        <f>IFERROR(VLOOKUP(A21,DADOS!$A$7:$O$69,13,0),"")</f>
        <v>850</v>
      </c>
      <c r="G21" s="22" t="s">
        <v>20210</v>
      </c>
      <c r="H21" s="22" t="s">
        <v>20210</v>
      </c>
      <c r="I21" s="29" t="s">
        <v>20210</v>
      </c>
      <c r="J21" s="26" t="s">
        <v>20210</v>
      </c>
      <c r="K21" s="9" t="s">
        <v>20210</v>
      </c>
      <c r="L21" s="14">
        <v>27</v>
      </c>
      <c r="M21" s="11">
        <v>64.05</v>
      </c>
      <c r="N21" s="31">
        <f t="shared" ref="N21:N27" si="2">M21*$L$21</f>
        <v>1729.35</v>
      </c>
      <c r="O21" s="153">
        <v>1</v>
      </c>
      <c r="P21" s="150">
        <f t="shared" si="0"/>
        <v>64.05</v>
      </c>
      <c r="Q21" s="301" t="str">
        <f>IFERROR(AVERAGE(M21:M27)+(AVERAGE(M21:M27)*((_xlfn.STDEV.S(M21:M27)/AVERAGE(M21:M27)))),"")</f>
        <v/>
      </c>
      <c r="R21" s="301" t="str">
        <f>IFERROR(AVERAGE(M21:M27)-(AVERAGE(M21:M27)*((_xlfn.STDEV.S(M21:M27)/AVERAGE(M21:M27)))),"")</f>
        <v/>
      </c>
      <c r="S21" s="317">
        <f>IFERROR(VLOOKUP(A21,DADOS!$A$7:$O$69,14,0),"")</f>
        <v>43.833153347732178</v>
      </c>
      <c r="T21" s="323" t="e" cm="1">
        <f t="array" ref="T21">_xlfn.STDEV.S(_xlfn._xlws.FILTER(P21:P27,P21:P27&gt;0)/AVERAGEIF(O21:O27,"1",M21:M27))</f>
        <v>#DIV/0!</v>
      </c>
      <c r="U21" s="326" t="e">
        <f t="shared" ref="U21" si="3">IF(T21&gt;=0.25,"MEDIANA","MÉDIA")</f>
        <v>#DIV/0!</v>
      </c>
      <c r="V21" s="326" t="e" cm="1">
        <f t="array" ref="V21">ROUND(IF(U21="MEDIANA",MEDIAN(_xlfn._xlws.FILTER(P21:P27,P21:P27&gt;0)),IF(U21="MÉDIA",AVERAGEIF(O21:O27,"1",M21:M27),SMALL(_xlfn._xlws.FILTER(P21:P27,P21:P27&gt;0),1))),2)</f>
        <v>#DIV/0!</v>
      </c>
      <c r="W21" s="329" t="e">
        <f t="shared" ref="W21" si="4">V21*F21</f>
        <v>#DIV/0!</v>
      </c>
      <c r="X21" s="46"/>
      <c r="Y21" s="330"/>
    </row>
    <row r="22" spans="1:25" ht="20.100000000000001" customHeight="1">
      <c r="A22" s="333"/>
      <c r="B22" s="333"/>
      <c r="C22" s="333"/>
      <c r="D22" s="335"/>
      <c r="E22" s="333"/>
      <c r="F22" s="337"/>
      <c r="G22" s="22"/>
      <c r="H22" s="22"/>
      <c r="I22" s="29"/>
      <c r="J22" s="26" t="str">
        <f>IFERROR(VLOOKUP(I22,'Dados fornecedores'!$A$2:$B$119,2,0),"")</f>
        <v/>
      </c>
      <c r="K22" s="9"/>
      <c r="L22" s="14"/>
      <c r="M22" s="11"/>
      <c r="N22" s="31">
        <f t="shared" si="2"/>
        <v>0</v>
      </c>
      <c r="O22" s="153"/>
      <c r="P22" s="150">
        <f t="shared" si="0"/>
        <v>0</v>
      </c>
      <c r="Q22" s="302"/>
      <c r="R22" s="302"/>
      <c r="S22" s="317"/>
      <c r="T22" s="324"/>
      <c r="U22" s="327"/>
      <c r="V22" s="327"/>
      <c r="W22" s="329"/>
      <c r="X22" s="46"/>
      <c r="Y22" s="331"/>
    </row>
    <row r="23" spans="1:25" ht="20.100000000000001" customHeight="1">
      <c r="A23" s="333"/>
      <c r="B23" s="333"/>
      <c r="C23" s="333"/>
      <c r="D23" s="335"/>
      <c r="E23" s="333"/>
      <c r="F23" s="337"/>
      <c r="G23" s="23"/>
      <c r="H23" s="23"/>
      <c r="I23" s="39"/>
      <c r="J23" s="26" t="str">
        <f>IFERROR(VLOOKUP(I23,'Dados fornecedores'!$A$2:$B$119,2,0),"")</f>
        <v/>
      </c>
      <c r="K23" s="9"/>
      <c r="L23" s="17"/>
      <c r="M23" s="20"/>
      <c r="N23" s="31">
        <f t="shared" si="2"/>
        <v>0</v>
      </c>
      <c r="O23" s="153"/>
      <c r="P23" s="150">
        <f t="shared" si="0"/>
        <v>0</v>
      </c>
      <c r="Q23" s="302"/>
      <c r="R23" s="302"/>
      <c r="S23" s="317"/>
      <c r="T23" s="324"/>
      <c r="U23" s="327"/>
      <c r="V23" s="327"/>
      <c r="W23" s="329"/>
      <c r="X23" s="46"/>
      <c r="Y23" s="331"/>
    </row>
    <row r="24" spans="1:25" ht="20.100000000000001" customHeight="1">
      <c r="A24" s="333"/>
      <c r="B24" s="333"/>
      <c r="C24" s="333"/>
      <c r="D24" s="335"/>
      <c r="E24" s="333"/>
      <c r="F24" s="337"/>
      <c r="G24" s="23"/>
      <c r="H24" s="23"/>
      <c r="I24" s="30"/>
      <c r="J24" s="26" t="str">
        <f>IFERROR(VLOOKUP(I24,'Dados fornecedores'!$A$2:$B$119,2,0),"")</f>
        <v/>
      </c>
      <c r="K24" s="9"/>
      <c r="L24" s="17"/>
      <c r="M24" s="20"/>
      <c r="N24" s="31">
        <f t="shared" si="2"/>
        <v>0</v>
      </c>
      <c r="O24" s="153"/>
      <c r="P24" s="150">
        <f t="shared" si="0"/>
        <v>0</v>
      </c>
      <c r="Q24" s="302"/>
      <c r="R24" s="302"/>
      <c r="S24" s="317"/>
      <c r="T24" s="324"/>
      <c r="U24" s="327"/>
      <c r="V24" s="327"/>
      <c r="W24" s="329"/>
      <c r="X24" s="46"/>
      <c r="Y24" s="331"/>
    </row>
    <row r="25" spans="1:25" ht="20.100000000000001" customHeight="1">
      <c r="A25" s="333"/>
      <c r="B25" s="333"/>
      <c r="C25" s="333"/>
      <c r="D25" s="335"/>
      <c r="E25" s="333"/>
      <c r="F25" s="337"/>
      <c r="G25" s="23"/>
      <c r="H25" s="23"/>
      <c r="I25" s="30"/>
      <c r="J25" s="26" t="str">
        <f>IFERROR(VLOOKUP(I25,'Dados fornecedores'!$A$2:$B$119,2,0),"")</f>
        <v/>
      </c>
      <c r="K25" s="9"/>
      <c r="L25" s="17"/>
      <c r="M25" s="20"/>
      <c r="N25" s="31">
        <f t="shared" si="2"/>
        <v>0</v>
      </c>
      <c r="O25" s="153"/>
      <c r="P25" s="150">
        <f t="shared" si="0"/>
        <v>0</v>
      </c>
      <c r="Q25" s="302"/>
      <c r="R25" s="302"/>
      <c r="S25" s="317"/>
      <c r="T25" s="324"/>
      <c r="U25" s="327"/>
      <c r="V25" s="327"/>
      <c r="W25" s="329"/>
      <c r="X25" s="46"/>
      <c r="Y25" s="331"/>
    </row>
    <row r="26" spans="1:25" ht="20.100000000000001" customHeight="1">
      <c r="A26" s="333"/>
      <c r="B26" s="333"/>
      <c r="C26" s="333"/>
      <c r="D26" s="335"/>
      <c r="E26" s="333"/>
      <c r="F26" s="337"/>
      <c r="G26" s="23"/>
      <c r="H26" s="23"/>
      <c r="I26" s="30"/>
      <c r="J26" s="26" t="str">
        <f>IFERROR(VLOOKUP(I26,'Dados fornecedores'!$A$2:$B$119,2,0),"")</f>
        <v/>
      </c>
      <c r="K26" s="9"/>
      <c r="L26" s="17"/>
      <c r="M26" s="20"/>
      <c r="N26" s="31">
        <f t="shared" si="2"/>
        <v>0</v>
      </c>
      <c r="O26" s="153"/>
      <c r="P26" s="150">
        <f t="shared" si="0"/>
        <v>0</v>
      </c>
      <c r="Q26" s="302"/>
      <c r="R26" s="302"/>
      <c r="S26" s="317"/>
      <c r="T26" s="324"/>
      <c r="U26" s="327"/>
      <c r="V26" s="327"/>
      <c r="W26" s="329"/>
      <c r="X26" s="46"/>
      <c r="Y26" s="331"/>
    </row>
    <row r="27" spans="1:25" ht="20.100000000000001" customHeight="1">
      <c r="A27" s="333"/>
      <c r="B27" s="333"/>
      <c r="C27" s="333"/>
      <c r="D27" s="336"/>
      <c r="E27" s="333"/>
      <c r="F27" s="337"/>
      <c r="G27" s="23"/>
      <c r="H27" s="23"/>
      <c r="I27" s="30"/>
      <c r="J27" s="26" t="str">
        <f>IFERROR(VLOOKUP(I27,'Dados fornecedores'!$A$2:$B$119,2,0),"")</f>
        <v/>
      </c>
      <c r="K27" s="9"/>
      <c r="L27" s="17"/>
      <c r="M27" s="20"/>
      <c r="N27" s="31">
        <f t="shared" si="2"/>
        <v>0</v>
      </c>
      <c r="O27" s="153"/>
      <c r="P27" s="150">
        <f t="shared" si="0"/>
        <v>0</v>
      </c>
      <c r="Q27" s="303"/>
      <c r="R27" s="303"/>
      <c r="S27" s="317"/>
      <c r="T27" s="325"/>
      <c r="U27" s="328"/>
      <c r="V27" s="328"/>
      <c r="W27" s="329"/>
      <c r="X27" s="46"/>
      <c r="Y27" s="332"/>
    </row>
    <row r="28" spans="1:25" ht="20.100000000000001" customHeight="1">
      <c r="A28" s="307">
        <v>4</v>
      </c>
      <c r="B28" s="308">
        <f>IFERROR(VLOOKUP(A28,DADOS!$A$7:$O$69,2,0),"")</f>
        <v>400385</v>
      </c>
      <c r="C28" s="308">
        <f>IFERROR(VLOOKUP(A28,DADOS!$A$7:$O$69,3,0),"")</f>
        <v>428147</v>
      </c>
      <c r="D28" s="308" t="str">
        <f>IFERROR(VLOOKUP(A28,DADOS!$A$7:$O$69,6,0),"")</f>
        <v>IODOFORMIO ENVELOPE COM 5 GRAMAS</v>
      </c>
      <c r="E28" s="307" t="str">
        <f>IFERROR(VLOOKUP(A28,DADOS!$A$7:$O$69,8,0),"")</f>
        <v>ENV</v>
      </c>
      <c r="F28" s="311">
        <f>IFERROR(VLOOKUP(A28,DADOS!$A$7:$O$69,13,0),"")</f>
        <v>370</v>
      </c>
      <c r="G28" s="40" t="s">
        <v>20210</v>
      </c>
      <c r="H28" s="40" t="s">
        <v>20210</v>
      </c>
      <c r="I28" s="27" t="s">
        <v>20210</v>
      </c>
      <c r="J28" s="24" t="s">
        <v>20210</v>
      </c>
      <c r="K28" s="7" t="s">
        <v>20210</v>
      </c>
      <c r="L28" s="15">
        <v>24</v>
      </c>
      <c r="M28" s="13">
        <v>34.1</v>
      </c>
      <c r="N28" s="32">
        <f t="shared" ref="N28:N35" si="5">M28*$L$28</f>
        <v>818.40000000000009</v>
      </c>
      <c r="O28" s="154">
        <v>1</v>
      </c>
      <c r="P28" s="151">
        <f t="shared" si="0"/>
        <v>34.1</v>
      </c>
      <c r="Q28" s="304" t="str">
        <f t="shared" ref="Q28" si="6">IFERROR(AVERAGE(M28:M35)+(AVERAGE(M28:M35)*((_xlfn.STDEV.S(M28:M35)/AVERAGE(M28:M35)))),"")</f>
        <v/>
      </c>
      <c r="R28" s="304" t="str">
        <f t="shared" ref="R28" si="7">IFERROR(AVERAGE(M28:M35)-(AVERAGE(M28:M35)*((_xlfn.STDEV.S(M28:M35)/AVERAGE(M28:M35)))),"")</f>
        <v/>
      </c>
      <c r="S28" s="317">
        <f>IFERROR(VLOOKUP(A28,DADOS!$A$7:$O$69,14,0),"")</f>
        <v>21.25</v>
      </c>
      <c r="T28" s="318" t="e" cm="1">
        <f t="array" ref="T28">_xlfn.STDEV.S(_xlfn._xlws.FILTER(P28:P35,P28:P35&gt;0)/AVERAGEIF(O28:O35,"1",M28:M35))</f>
        <v>#DIV/0!</v>
      </c>
      <c r="U28" s="319" t="e">
        <f t="shared" ref="U28" si="8">IF(T28&gt;=0.25,"MEDIANA","MÉDIA")</f>
        <v>#DIV/0!</v>
      </c>
      <c r="V28" s="319" t="e" cm="1">
        <f t="array" ref="V28">ROUND(IF(U28="MEDIANA",MEDIAN(_xlfn._xlws.FILTER(P28:P35,P28:P35&gt;0)),IF(U28="MÉDIA",AVERAGEIF(O28:O35,"1",M28:M35),SMALL(_xlfn._xlws.FILTER(P28:P35,P28:P35&gt;0),1))),2)</f>
        <v>#DIV/0!</v>
      </c>
      <c r="W28" s="321" t="e">
        <f t="shared" ref="W28" si="9">V28*F28</f>
        <v>#DIV/0!</v>
      </c>
      <c r="X28" s="47"/>
      <c r="Y28" s="314"/>
    </row>
    <row r="29" spans="1:25" ht="20.100000000000001" customHeight="1">
      <c r="A29" s="307"/>
      <c r="B29" s="309"/>
      <c r="C29" s="309"/>
      <c r="D29" s="309"/>
      <c r="E29" s="307"/>
      <c r="F29" s="312"/>
      <c r="G29" s="40"/>
      <c r="H29" s="40"/>
      <c r="I29" s="27"/>
      <c r="J29" s="24" t="str">
        <f>IFERROR(VLOOKUP(I29,'Dados fornecedores'!$A$2:$B$119,2,0),"")</f>
        <v/>
      </c>
      <c r="K29" s="7"/>
      <c r="L29" s="15"/>
      <c r="M29" s="13"/>
      <c r="N29" s="32">
        <f t="shared" si="5"/>
        <v>0</v>
      </c>
      <c r="O29" s="154"/>
      <c r="P29" s="151">
        <f t="shared" si="0"/>
        <v>0</v>
      </c>
      <c r="Q29" s="305"/>
      <c r="R29" s="305"/>
      <c r="S29" s="317"/>
      <c r="T29" s="318"/>
      <c r="U29" s="320"/>
      <c r="V29" s="319"/>
      <c r="W29" s="322"/>
      <c r="X29" s="47"/>
      <c r="Y29" s="315"/>
    </row>
    <row r="30" spans="1:25" ht="20.100000000000001" customHeight="1">
      <c r="A30" s="307"/>
      <c r="B30" s="309"/>
      <c r="C30" s="309"/>
      <c r="D30" s="309"/>
      <c r="E30" s="307"/>
      <c r="F30" s="312"/>
      <c r="G30" s="40"/>
      <c r="H30" s="40"/>
      <c r="I30" s="27"/>
      <c r="J30" s="24" t="str">
        <f>IFERROR(VLOOKUP(I30,'Dados fornecedores'!$A$2:$B$119,2,0),"")</f>
        <v/>
      </c>
      <c r="K30" s="7"/>
      <c r="L30" s="16"/>
      <c r="M30" s="19"/>
      <c r="N30" s="32">
        <f t="shared" si="5"/>
        <v>0</v>
      </c>
      <c r="O30" s="155"/>
      <c r="P30" s="151">
        <f t="shared" si="0"/>
        <v>0</v>
      </c>
      <c r="Q30" s="305"/>
      <c r="R30" s="305"/>
      <c r="S30" s="317"/>
      <c r="T30" s="318"/>
      <c r="U30" s="320"/>
      <c r="V30" s="319"/>
      <c r="W30" s="322"/>
      <c r="X30" s="47"/>
      <c r="Y30" s="315"/>
    </row>
    <row r="31" spans="1:25" ht="20.100000000000001" customHeight="1">
      <c r="A31" s="307"/>
      <c r="B31" s="309"/>
      <c r="C31" s="309"/>
      <c r="D31" s="309"/>
      <c r="E31" s="307"/>
      <c r="F31" s="312"/>
      <c r="G31" s="40"/>
      <c r="H31" s="40"/>
      <c r="I31" s="28"/>
      <c r="J31" s="24" t="str">
        <f>IFERROR(VLOOKUP(I31,'Dados fornecedores'!$A$2:$B$119,2,0),"")</f>
        <v/>
      </c>
      <c r="K31" s="8"/>
      <c r="L31" s="16"/>
      <c r="M31" s="19"/>
      <c r="N31" s="32">
        <f t="shared" si="5"/>
        <v>0</v>
      </c>
      <c r="O31" s="155"/>
      <c r="P31" s="151">
        <f t="shared" si="0"/>
        <v>0</v>
      </c>
      <c r="Q31" s="305"/>
      <c r="R31" s="305"/>
      <c r="S31" s="317"/>
      <c r="T31" s="318"/>
      <c r="U31" s="320"/>
      <c r="V31" s="319"/>
      <c r="W31" s="322"/>
      <c r="X31" s="47"/>
      <c r="Y31" s="315"/>
    </row>
    <row r="32" spans="1:25" ht="20.100000000000001" customHeight="1">
      <c r="A32" s="307"/>
      <c r="B32" s="309"/>
      <c r="C32" s="309"/>
      <c r="D32" s="309"/>
      <c r="E32" s="307"/>
      <c r="F32" s="312"/>
      <c r="G32" s="40"/>
      <c r="H32" s="40"/>
      <c r="I32" s="28"/>
      <c r="J32" s="24" t="str">
        <f>IFERROR(VLOOKUP(I32,'Dados fornecedores'!$A$2:$B$119,2,0),"")</f>
        <v/>
      </c>
      <c r="K32" s="8"/>
      <c r="L32" s="16"/>
      <c r="M32" s="19"/>
      <c r="N32" s="32">
        <f t="shared" si="5"/>
        <v>0</v>
      </c>
      <c r="O32" s="155"/>
      <c r="P32" s="151">
        <f t="shared" si="0"/>
        <v>0</v>
      </c>
      <c r="Q32" s="305"/>
      <c r="R32" s="305"/>
      <c r="S32" s="317"/>
      <c r="T32" s="318"/>
      <c r="U32" s="320"/>
      <c r="V32" s="319"/>
      <c r="W32" s="322"/>
      <c r="X32" s="47"/>
      <c r="Y32" s="315"/>
    </row>
    <row r="33" spans="1:25" ht="20.100000000000001" customHeight="1">
      <c r="A33" s="307"/>
      <c r="B33" s="309"/>
      <c r="C33" s="309"/>
      <c r="D33" s="309"/>
      <c r="E33" s="307"/>
      <c r="F33" s="312"/>
      <c r="G33" s="40"/>
      <c r="H33" s="40"/>
      <c r="I33" s="28"/>
      <c r="J33" s="24" t="str">
        <f>IFERROR(VLOOKUP(I33,'Dados fornecedores'!$A$2:$B$119,2,0),"")</f>
        <v/>
      </c>
      <c r="K33" s="8"/>
      <c r="L33" s="16"/>
      <c r="M33" s="19"/>
      <c r="N33" s="32">
        <f t="shared" si="5"/>
        <v>0</v>
      </c>
      <c r="O33" s="155"/>
      <c r="P33" s="151">
        <f t="shared" si="0"/>
        <v>0</v>
      </c>
      <c r="Q33" s="305"/>
      <c r="R33" s="305"/>
      <c r="S33" s="317"/>
      <c r="T33" s="318"/>
      <c r="U33" s="320"/>
      <c r="V33" s="319"/>
      <c r="W33" s="322"/>
      <c r="X33" s="47"/>
      <c r="Y33" s="315"/>
    </row>
    <row r="34" spans="1:25" ht="20.100000000000001" customHeight="1">
      <c r="A34" s="307"/>
      <c r="B34" s="309"/>
      <c r="C34" s="309"/>
      <c r="D34" s="309"/>
      <c r="E34" s="307"/>
      <c r="F34" s="312"/>
      <c r="G34" s="40"/>
      <c r="H34" s="40"/>
      <c r="I34" s="28"/>
      <c r="J34" s="24" t="str">
        <f>IFERROR(VLOOKUP(I34,'Dados fornecedores'!$A$2:$B$119,2,0),"")</f>
        <v/>
      </c>
      <c r="K34" s="8"/>
      <c r="L34" s="16"/>
      <c r="M34" s="19"/>
      <c r="N34" s="32">
        <f t="shared" si="5"/>
        <v>0</v>
      </c>
      <c r="O34" s="155"/>
      <c r="P34" s="151">
        <f t="shared" si="0"/>
        <v>0</v>
      </c>
      <c r="Q34" s="305"/>
      <c r="R34" s="305"/>
      <c r="S34" s="317"/>
      <c r="T34" s="318"/>
      <c r="U34" s="320"/>
      <c r="V34" s="319"/>
      <c r="W34" s="322"/>
      <c r="X34" s="47"/>
      <c r="Y34" s="315"/>
    </row>
    <row r="35" spans="1:25" ht="20.100000000000001" customHeight="1">
      <c r="A35" s="307"/>
      <c r="B35" s="310"/>
      <c r="C35" s="310"/>
      <c r="D35" s="310"/>
      <c r="E35" s="307"/>
      <c r="F35" s="313"/>
      <c r="G35" s="40"/>
      <c r="H35" s="40"/>
      <c r="I35" s="28"/>
      <c r="J35" s="24" t="str">
        <f>IFERROR(VLOOKUP(I35,'Dados fornecedores'!$A$2:$B$119,2,0),"")</f>
        <v/>
      </c>
      <c r="K35" s="8"/>
      <c r="L35" s="16"/>
      <c r="M35" s="19"/>
      <c r="N35" s="32">
        <f t="shared" si="5"/>
        <v>0</v>
      </c>
      <c r="O35" s="155"/>
      <c r="P35" s="151">
        <f t="shared" si="0"/>
        <v>0</v>
      </c>
      <c r="Q35" s="306"/>
      <c r="R35" s="306"/>
      <c r="S35" s="317"/>
      <c r="T35" s="318"/>
      <c r="U35" s="320"/>
      <c r="V35" s="319"/>
      <c r="W35" s="322"/>
      <c r="X35" s="47"/>
      <c r="Y35" s="316"/>
    </row>
    <row r="36" spans="1:25" ht="20.100000000000001" customHeight="1">
      <c r="A36" s="333">
        <v>5</v>
      </c>
      <c r="B36" s="333">
        <f>IFERROR(VLOOKUP(A36,DADOS!$A$7:$O$69,2,0),"")</f>
        <v>400088</v>
      </c>
      <c r="C36" s="333">
        <f>IFERROR(VLOOKUP(A36,DADOS!$A$7:$O$69,3,0),"")</f>
        <v>268469</v>
      </c>
      <c r="D36" s="334" t="str">
        <f>IFERROR(VLOOKUP(A36,DADOS!$A$7:$O$69,6,0),"")</f>
        <v xml:space="preserve">ISOFLURANO; 100% (1 ML/ML);  SOLUÇÃO INALATÓRIA. - REGISTRADO NA ANVISA COMO MEDICAMENTO. | APRESENTAÇÃO: FRASCO 100 ML </v>
      </c>
      <c r="E36" s="333" t="str">
        <f>IFERROR(VLOOKUP(A36,DADOS!$A$7:$O$69,8,0),"")</f>
        <v>FR</v>
      </c>
      <c r="F36" s="337">
        <f>IFERROR(VLOOKUP(A36,DADOS!$A$7:$O$69,13,0),"")</f>
        <v>60</v>
      </c>
      <c r="G36" s="22" t="s">
        <v>20210</v>
      </c>
      <c r="H36" s="22" t="s">
        <v>20210</v>
      </c>
      <c r="I36" s="29" t="s">
        <v>20210</v>
      </c>
      <c r="J36" s="26" t="s">
        <v>20210</v>
      </c>
      <c r="K36" s="9" t="s">
        <v>20210</v>
      </c>
      <c r="L36" s="14">
        <v>8</v>
      </c>
      <c r="M36" s="11">
        <v>339.995</v>
      </c>
      <c r="N36" s="31">
        <f>M36*L36</f>
        <v>2719.96</v>
      </c>
      <c r="O36" s="153">
        <v>1</v>
      </c>
      <c r="P36" s="150">
        <f t="shared" si="0"/>
        <v>339.995</v>
      </c>
      <c r="Q36" s="301" t="str">
        <f t="shared" ref="Q36" si="10">IFERROR(AVERAGE(M36:M43)+(AVERAGE(M36:M43)*((_xlfn.STDEV.S(M36:M43)/AVERAGE(M36:M43)))),"")</f>
        <v/>
      </c>
      <c r="R36" s="301" t="str">
        <f t="shared" ref="R36" si="11">IFERROR(AVERAGE(M36:M43)-(AVERAGE(M36:M43)*((_xlfn.STDEV.S(M36:M43)/AVERAGE(M36:M43)))),"")</f>
        <v/>
      </c>
      <c r="S36" s="317">
        <f>IFERROR(VLOOKUP(A36,DADOS!$A$7:$O$69,14,0),"")</f>
        <v>190.47</v>
      </c>
      <c r="T36" s="323" t="e" cm="1">
        <f t="array" ref="T36">_xlfn.STDEV.S(_xlfn._xlws.FILTER(P36:P43,P36:P43&gt;0)/AVERAGEIF(O36:O43,"1",M36:M43))</f>
        <v>#DIV/0!</v>
      </c>
      <c r="U36" s="326" t="e">
        <f t="shared" ref="U36" si="12">IF(T36&gt;=0.25,"MEDIANA","MÉDIA")</f>
        <v>#DIV/0!</v>
      </c>
      <c r="V36" s="326" t="e" cm="1">
        <f t="array" ref="V36">ROUND(IF(U36="MEDIANA",MEDIAN(_xlfn._xlws.FILTER(P36:P43,P36:P43&gt;0)),IF(U36="MÉDIA",AVERAGEIF(O36:O43,"1",M36:M43),SMALL(_xlfn._xlws.FILTER(P36:P43,P36:P43&gt;0),1))),2)</f>
        <v>#DIV/0!</v>
      </c>
      <c r="W36" s="329" t="e">
        <f t="shared" ref="W36" si="13">V36*F36</f>
        <v>#DIV/0!</v>
      </c>
      <c r="X36" s="46" t="s">
        <v>12396</v>
      </c>
      <c r="Y36" s="330"/>
    </row>
    <row r="37" spans="1:25" ht="20.100000000000001" customHeight="1">
      <c r="A37" s="333"/>
      <c r="B37" s="333"/>
      <c r="C37" s="333"/>
      <c r="D37" s="335"/>
      <c r="E37" s="333"/>
      <c r="F37" s="337"/>
      <c r="G37" s="22"/>
      <c r="H37" s="22"/>
      <c r="I37" s="29"/>
      <c r="J37" s="26" t="str">
        <f>IFERROR(VLOOKUP(I37,'Dados fornecedores'!$A$2:$B$119,2,0),"")</f>
        <v/>
      </c>
      <c r="K37" s="9"/>
      <c r="L37" s="14"/>
      <c r="M37" s="11"/>
      <c r="N37" s="31">
        <f>M37*L36</f>
        <v>0</v>
      </c>
      <c r="O37" s="153"/>
      <c r="P37" s="150">
        <f t="shared" si="0"/>
        <v>0</v>
      </c>
      <c r="Q37" s="302"/>
      <c r="R37" s="302"/>
      <c r="S37" s="317"/>
      <c r="T37" s="324"/>
      <c r="U37" s="327"/>
      <c r="V37" s="327"/>
      <c r="W37" s="329"/>
      <c r="X37" s="46" t="s">
        <v>12396</v>
      </c>
      <c r="Y37" s="331"/>
    </row>
    <row r="38" spans="1:25" ht="20.100000000000001" customHeight="1">
      <c r="A38" s="333"/>
      <c r="B38" s="333"/>
      <c r="C38" s="333"/>
      <c r="D38" s="335"/>
      <c r="E38" s="333"/>
      <c r="F38" s="337"/>
      <c r="G38" s="23"/>
      <c r="H38" s="23"/>
      <c r="I38" s="39"/>
      <c r="J38" s="26" t="str">
        <f>IFERROR(VLOOKUP(I38,'Dados fornecedores'!$A$2:$B$119,2,0),"")</f>
        <v/>
      </c>
      <c r="K38" s="9"/>
      <c r="L38" s="17"/>
      <c r="M38" s="20"/>
      <c r="N38" s="31">
        <f>M38*L36</f>
        <v>0</v>
      </c>
      <c r="O38" s="153"/>
      <c r="P38" s="150">
        <f t="shared" si="0"/>
        <v>0</v>
      </c>
      <c r="Q38" s="302"/>
      <c r="R38" s="302"/>
      <c r="S38" s="317"/>
      <c r="T38" s="324"/>
      <c r="U38" s="327"/>
      <c r="V38" s="327"/>
      <c r="W38" s="329"/>
      <c r="X38" s="46" t="s">
        <v>12396</v>
      </c>
      <c r="Y38" s="331"/>
    </row>
    <row r="39" spans="1:25" ht="20.100000000000001" customHeight="1">
      <c r="A39" s="333"/>
      <c r="B39" s="333"/>
      <c r="C39" s="333"/>
      <c r="D39" s="335"/>
      <c r="E39" s="333"/>
      <c r="F39" s="337"/>
      <c r="G39" s="23"/>
      <c r="H39" s="23"/>
      <c r="I39" s="30"/>
      <c r="J39" s="26" t="str">
        <f>IFERROR(VLOOKUP(I39,'Dados fornecedores'!$A$2:$B$119,2,0),"")</f>
        <v/>
      </c>
      <c r="K39" s="9"/>
      <c r="L39" s="17"/>
      <c r="M39" s="20"/>
      <c r="N39" s="31">
        <f>M39*L36</f>
        <v>0</v>
      </c>
      <c r="O39" s="153"/>
      <c r="P39" s="150">
        <f t="shared" si="0"/>
        <v>0</v>
      </c>
      <c r="Q39" s="302"/>
      <c r="R39" s="302"/>
      <c r="S39" s="317"/>
      <c r="T39" s="324"/>
      <c r="U39" s="327"/>
      <c r="V39" s="327"/>
      <c r="W39" s="329"/>
      <c r="X39" s="46" t="s">
        <v>12396</v>
      </c>
      <c r="Y39" s="331"/>
    </row>
    <row r="40" spans="1:25" ht="20.100000000000001" customHeight="1">
      <c r="A40" s="333"/>
      <c r="B40" s="333"/>
      <c r="C40" s="333"/>
      <c r="D40" s="335"/>
      <c r="E40" s="333"/>
      <c r="F40" s="337"/>
      <c r="G40" s="23"/>
      <c r="H40" s="23"/>
      <c r="I40" s="30"/>
      <c r="J40" s="26" t="str">
        <f>IFERROR(VLOOKUP(I40,'Dados fornecedores'!$A$2:$B$119,2,0),"")</f>
        <v/>
      </c>
      <c r="K40" s="9"/>
      <c r="L40" s="17"/>
      <c r="M40" s="20"/>
      <c r="N40" s="31">
        <f>M40*L36</f>
        <v>0</v>
      </c>
      <c r="O40" s="153"/>
      <c r="P40" s="150">
        <f t="shared" si="0"/>
        <v>0</v>
      </c>
      <c r="Q40" s="302"/>
      <c r="R40" s="302"/>
      <c r="S40" s="317"/>
      <c r="T40" s="324"/>
      <c r="U40" s="327"/>
      <c r="V40" s="327"/>
      <c r="W40" s="329"/>
      <c r="X40" s="46" t="s">
        <v>12396</v>
      </c>
      <c r="Y40" s="331"/>
    </row>
    <row r="41" spans="1:25" ht="20.100000000000001" customHeight="1">
      <c r="A41" s="333"/>
      <c r="B41" s="333"/>
      <c r="C41" s="333"/>
      <c r="D41" s="335"/>
      <c r="E41" s="333"/>
      <c r="F41" s="337"/>
      <c r="G41" s="23"/>
      <c r="H41" s="23"/>
      <c r="I41" s="30"/>
      <c r="J41" s="26" t="str">
        <f>IFERROR(VLOOKUP(I41,'Dados fornecedores'!$A$2:$B$119,2,0),"")</f>
        <v/>
      </c>
      <c r="K41" s="9"/>
      <c r="L41" s="17"/>
      <c r="M41" s="20"/>
      <c r="N41" s="31">
        <f>M41*L36</f>
        <v>0</v>
      </c>
      <c r="O41" s="153"/>
      <c r="P41" s="150">
        <f t="shared" si="0"/>
        <v>0</v>
      </c>
      <c r="Q41" s="302"/>
      <c r="R41" s="302"/>
      <c r="S41" s="317"/>
      <c r="T41" s="324"/>
      <c r="U41" s="327"/>
      <c r="V41" s="327"/>
      <c r="W41" s="329"/>
      <c r="X41" s="46" t="s">
        <v>12396</v>
      </c>
      <c r="Y41" s="331"/>
    </row>
    <row r="42" spans="1:25" ht="20.100000000000001" customHeight="1">
      <c r="A42" s="333"/>
      <c r="B42" s="333"/>
      <c r="C42" s="333"/>
      <c r="D42" s="335"/>
      <c r="E42" s="333"/>
      <c r="F42" s="337"/>
      <c r="G42" s="23"/>
      <c r="H42" s="23"/>
      <c r="I42" s="30"/>
      <c r="J42" s="26" t="str">
        <f>IFERROR(VLOOKUP(I42,'Dados fornecedores'!$A$2:$B$119,2,0),"")</f>
        <v/>
      </c>
      <c r="K42" s="9"/>
      <c r="L42" s="17"/>
      <c r="M42" s="20"/>
      <c r="N42" s="31">
        <f>M42*L36</f>
        <v>0</v>
      </c>
      <c r="O42" s="153"/>
      <c r="P42" s="150">
        <f t="shared" si="0"/>
        <v>0</v>
      </c>
      <c r="Q42" s="302"/>
      <c r="R42" s="302"/>
      <c r="S42" s="317"/>
      <c r="T42" s="324"/>
      <c r="U42" s="327"/>
      <c r="V42" s="327"/>
      <c r="W42" s="329"/>
      <c r="X42" s="46" t="s">
        <v>12396</v>
      </c>
      <c r="Y42" s="331"/>
    </row>
    <row r="43" spans="1:25" ht="20.100000000000001" customHeight="1">
      <c r="A43" s="333"/>
      <c r="B43" s="333"/>
      <c r="C43" s="333"/>
      <c r="D43" s="336"/>
      <c r="E43" s="333"/>
      <c r="F43" s="337"/>
      <c r="G43" s="23"/>
      <c r="H43" s="23"/>
      <c r="I43" s="30"/>
      <c r="J43" s="26" t="str">
        <f>IFERROR(VLOOKUP(I43,'Dados fornecedores'!$A$2:$B$119,2,0),"")</f>
        <v/>
      </c>
      <c r="K43" s="9"/>
      <c r="L43" s="17"/>
      <c r="M43" s="20"/>
      <c r="N43" s="31">
        <f>M43*L36</f>
        <v>0</v>
      </c>
      <c r="O43" s="153"/>
      <c r="P43" s="150">
        <f t="shared" si="0"/>
        <v>0</v>
      </c>
      <c r="Q43" s="303"/>
      <c r="R43" s="303"/>
      <c r="S43" s="317"/>
      <c r="T43" s="325"/>
      <c r="U43" s="328"/>
      <c r="V43" s="328"/>
      <c r="W43" s="329"/>
      <c r="X43" s="46" t="s">
        <v>12396</v>
      </c>
      <c r="Y43" s="332"/>
    </row>
    <row r="44" spans="1:25" ht="20.100000000000001" customHeight="1">
      <c r="A44" s="307">
        <v>6</v>
      </c>
      <c r="B44" s="308">
        <f>IFERROR(VLOOKUP(A44,DADOS!$A$7:$O$69,2,0),"")</f>
        <v>400137</v>
      </c>
      <c r="C44" s="308">
        <f>IFERROR(VLOOKUP(A44,DADOS!$A$7:$O$69,3,0),"")</f>
        <v>352933</v>
      </c>
      <c r="D44" s="308" t="str">
        <f>IFERROR(VLOOKUP(A44,DADOS!$A$7:$O$69,6,0),"")</f>
        <v>LEVETIRACETAM; 100 MG/ML; SOLUÇÃO ORAL. - REGISTRADO NA ANVISA COMO MEDICAMENTO. | APRESENTAÇÃO: FRASCO 150 ML</v>
      </c>
      <c r="E44" s="307" t="str">
        <f>IFERROR(VLOOKUP(A44,DADOS!$A$7:$O$69,8,0),"")</f>
        <v>FR</v>
      </c>
      <c r="F44" s="311">
        <f>IFERROR(VLOOKUP(A44,DADOS!$A$7:$O$69,13,0),"")</f>
        <v>800</v>
      </c>
      <c r="G44" s="40" t="s">
        <v>20040</v>
      </c>
      <c r="H44" s="40">
        <v>45706</v>
      </c>
      <c r="I44" s="27" t="s">
        <v>20211</v>
      </c>
      <c r="J44" s="24">
        <v>28123417000160</v>
      </c>
      <c r="K44" s="7" t="s">
        <v>20212</v>
      </c>
      <c r="L44" s="15">
        <v>1000</v>
      </c>
      <c r="M44" s="13">
        <v>98.6</v>
      </c>
      <c r="N44" s="32">
        <f>M44*L44</f>
        <v>98600</v>
      </c>
      <c r="O44" s="154">
        <v>1</v>
      </c>
      <c r="P44" s="151">
        <f t="shared" si="0"/>
        <v>98.6</v>
      </c>
      <c r="Q44" s="304">
        <f t="shared" ref="Q44" si="14">IFERROR(AVERAGE(M44:M51)+(AVERAGE(M44:M51)*((_xlfn.STDEV.S(M44:M51)/AVERAGE(M44:M51)))),"")</f>
        <v>138.21713586576433</v>
      </c>
      <c r="R44" s="304">
        <f t="shared" ref="R44" si="15">IFERROR(AVERAGE(M44:M51)-(AVERAGE(M44:M51)*((_xlfn.STDEV.S(M44:M51)/AVERAGE(M44:M51)))),"")</f>
        <v>96.182864134235672</v>
      </c>
      <c r="S44" s="317">
        <f>IFERROR(VLOOKUP(A44,DADOS!$A$7:$O$69,14,0),"")</f>
        <v>93.879069069069075</v>
      </c>
      <c r="T44" s="318" cm="1">
        <f t="array" ref="T44">_xlfn.STDEV.S(_xlfn._xlws.FILTER(P44:P51,P44:P51&gt;0)/AVERAGEIF(O44:O51,"1",M44:M51))</f>
        <v>0.17932709783075423</v>
      </c>
      <c r="U44" s="319" t="str">
        <f t="shared" ref="U44" si="16">IF(T44&gt;=0.25,"MEDIANA","MÉDIA")</f>
        <v>MÉDIA</v>
      </c>
      <c r="V44" s="319" cm="1">
        <f t="array" ref="V44">ROUND(IF(U44="MEDIANA",MEDIAN(_xlfn._xlws.FILTER(P44:P51,P44:P51&gt;0)),IF(U44="MÉDIA",AVERAGEIF(O44:O51,"1",M44:M51),SMALL(_xlfn._xlws.FILTER(P44:P51,P44:P51&gt;0),1))),2)</f>
        <v>117.2</v>
      </c>
      <c r="W44" s="321">
        <f t="shared" ref="W44" si="17">V44*F44</f>
        <v>93760</v>
      </c>
      <c r="X44" s="47" t="s">
        <v>12396</v>
      </c>
      <c r="Y44" s="314"/>
    </row>
    <row r="45" spans="1:25" ht="20.100000000000001" customHeight="1">
      <c r="A45" s="307"/>
      <c r="B45" s="309"/>
      <c r="C45" s="309"/>
      <c r="D45" s="309"/>
      <c r="E45" s="307"/>
      <c r="F45" s="312"/>
      <c r="G45" s="40" t="s">
        <v>20040</v>
      </c>
      <c r="H45" s="40">
        <v>45667</v>
      </c>
      <c r="I45" s="27" t="s">
        <v>20213</v>
      </c>
      <c r="J45" s="24">
        <v>21632425000193</v>
      </c>
      <c r="K45" s="7" t="s">
        <v>20212</v>
      </c>
      <c r="L45" s="15">
        <v>60</v>
      </c>
      <c r="M45" s="13">
        <v>113</v>
      </c>
      <c r="N45" s="32">
        <f>M45*L44</f>
        <v>113000</v>
      </c>
      <c r="O45" s="154">
        <v>1</v>
      </c>
      <c r="P45" s="151">
        <f t="shared" si="0"/>
        <v>113</v>
      </c>
      <c r="Q45" s="305"/>
      <c r="R45" s="305"/>
      <c r="S45" s="317"/>
      <c r="T45" s="318"/>
      <c r="U45" s="320"/>
      <c r="V45" s="319"/>
      <c r="W45" s="322"/>
      <c r="X45" s="47" t="s">
        <v>12396</v>
      </c>
      <c r="Y45" s="315"/>
    </row>
    <row r="46" spans="1:25" ht="20.100000000000001" customHeight="1">
      <c r="A46" s="307"/>
      <c r="B46" s="309"/>
      <c r="C46" s="309"/>
      <c r="D46" s="309"/>
      <c r="E46" s="307"/>
      <c r="F46" s="312"/>
      <c r="G46" s="40" t="s">
        <v>20040</v>
      </c>
      <c r="H46" s="40">
        <v>45807</v>
      </c>
      <c r="I46" s="27" t="s">
        <v>20214</v>
      </c>
      <c r="J46" s="24">
        <v>33808013000140</v>
      </c>
      <c r="K46" s="7" t="s">
        <v>20212</v>
      </c>
      <c r="L46" s="16">
        <v>192</v>
      </c>
      <c r="M46" s="19">
        <v>140</v>
      </c>
      <c r="N46" s="32">
        <f>M46*L44</f>
        <v>140000</v>
      </c>
      <c r="O46" s="155">
        <v>1</v>
      </c>
      <c r="P46" s="151">
        <f t="shared" si="0"/>
        <v>140</v>
      </c>
      <c r="Q46" s="305"/>
      <c r="R46" s="305"/>
      <c r="S46" s="317"/>
      <c r="T46" s="318"/>
      <c r="U46" s="320"/>
      <c r="V46" s="319"/>
      <c r="W46" s="322"/>
      <c r="X46" s="47" t="s">
        <v>12396</v>
      </c>
      <c r="Y46" s="315"/>
    </row>
    <row r="47" spans="1:25" ht="20.100000000000001" customHeight="1">
      <c r="A47" s="307"/>
      <c r="B47" s="309"/>
      <c r="C47" s="309"/>
      <c r="D47" s="309"/>
      <c r="E47" s="307"/>
      <c r="F47" s="312"/>
      <c r="G47" s="40"/>
      <c r="H47" s="40"/>
      <c r="I47" s="28"/>
      <c r="J47" s="24" t="str">
        <f>IFERROR(VLOOKUP(I47,'Dados fornecedores'!$A$2:$B$119,2,0),"")</f>
        <v/>
      </c>
      <c r="K47" s="8"/>
      <c r="L47" s="16"/>
      <c r="M47" s="19"/>
      <c r="N47" s="32">
        <f>M47*L44</f>
        <v>0</v>
      </c>
      <c r="O47" s="155"/>
      <c r="P47" s="151">
        <f t="shared" si="0"/>
        <v>0</v>
      </c>
      <c r="Q47" s="305"/>
      <c r="R47" s="305"/>
      <c r="S47" s="317"/>
      <c r="T47" s="318"/>
      <c r="U47" s="320"/>
      <c r="V47" s="319"/>
      <c r="W47" s="322"/>
      <c r="X47" s="47" t="s">
        <v>12396</v>
      </c>
      <c r="Y47" s="315"/>
    </row>
    <row r="48" spans="1:25" ht="20.100000000000001" customHeight="1">
      <c r="A48" s="307"/>
      <c r="B48" s="309"/>
      <c r="C48" s="309"/>
      <c r="D48" s="309"/>
      <c r="E48" s="307"/>
      <c r="F48" s="312"/>
      <c r="G48" s="40"/>
      <c r="H48" s="40"/>
      <c r="I48" s="28"/>
      <c r="J48" s="24" t="str">
        <f>IFERROR(VLOOKUP(I48,'Dados fornecedores'!$A$2:$B$119,2,0),"")</f>
        <v/>
      </c>
      <c r="K48" s="8"/>
      <c r="L48" s="16"/>
      <c r="M48" s="19"/>
      <c r="N48" s="32">
        <f>M48*L44</f>
        <v>0</v>
      </c>
      <c r="O48" s="155"/>
      <c r="P48" s="151">
        <f t="shared" si="0"/>
        <v>0</v>
      </c>
      <c r="Q48" s="305"/>
      <c r="R48" s="305"/>
      <c r="S48" s="317"/>
      <c r="T48" s="318"/>
      <c r="U48" s="320"/>
      <c r="V48" s="319"/>
      <c r="W48" s="322"/>
      <c r="X48" s="47" t="s">
        <v>12396</v>
      </c>
      <c r="Y48" s="315"/>
    </row>
    <row r="49" spans="1:25" ht="20.100000000000001" customHeight="1">
      <c r="A49" s="307"/>
      <c r="B49" s="309"/>
      <c r="C49" s="309"/>
      <c r="D49" s="309"/>
      <c r="E49" s="307"/>
      <c r="F49" s="312"/>
      <c r="G49" s="40"/>
      <c r="H49" s="40"/>
      <c r="I49" s="28"/>
      <c r="J49" s="24" t="str">
        <f>IFERROR(VLOOKUP(I49,'Dados fornecedores'!$A$2:$B$119,2,0),"")</f>
        <v/>
      </c>
      <c r="K49" s="8"/>
      <c r="L49" s="16"/>
      <c r="M49" s="19"/>
      <c r="N49" s="32">
        <f>M49*L44</f>
        <v>0</v>
      </c>
      <c r="O49" s="155"/>
      <c r="P49" s="151">
        <f t="shared" si="0"/>
        <v>0</v>
      </c>
      <c r="Q49" s="305"/>
      <c r="R49" s="305"/>
      <c r="S49" s="317"/>
      <c r="T49" s="318"/>
      <c r="U49" s="320"/>
      <c r="V49" s="319"/>
      <c r="W49" s="322"/>
      <c r="X49" s="47" t="s">
        <v>12396</v>
      </c>
      <c r="Y49" s="315"/>
    </row>
    <row r="50" spans="1:25" ht="20.100000000000001" customHeight="1">
      <c r="A50" s="307"/>
      <c r="B50" s="309"/>
      <c r="C50" s="309"/>
      <c r="D50" s="309"/>
      <c r="E50" s="307"/>
      <c r="F50" s="312"/>
      <c r="G50" s="40"/>
      <c r="H50" s="40"/>
      <c r="I50" s="28"/>
      <c r="J50" s="24" t="str">
        <f>IFERROR(VLOOKUP(I50,'Dados fornecedores'!$A$2:$B$119,2,0),"")</f>
        <v/>
      </c>
      <c r="K50" s="8"/>
      <c r="L50" s="16"/>
      <c r="M50" s="19"/>
      <c r="N50" s="32">
        <f>M50*L44</f>
        <v>0</v>
      </c>
      <c r="O50" s="155"/>
      <c r="P50" s="151">
        <f t="shared" si="0"/>
        <v>0</v>
      </c>
      <c r="Q50" s="305"/>
      <c r="R50" s="305"/>
      <c r="S50" s="317"/>
      <c r="T50" s="318"/>
      <c r="U50" s="320"/>
      <c r="V50" s="319"/>
      <c r="W50" s="322"/>
      <c r="X50" s="47" t="s">
        <v>12396</v>
      </c>
      <c r="Y50" s="315"/>
    </row>
    <row r="51" spans="1:25" ht="20.100000000000001" customHeight="1">
      <c r="A51" s="307"/>
      <c r="B51" s="310"/>
      <c r="C51" s="310"/>
      <c r="D51" s="310"/>
      <c r="E51" s="307"/>
      <c r="F51" s="313"/>
      <c r="G51" s="40"/>
      <c r="H51" s="40"/>
      <c r="I51" s="28"/>
      <c r="J51" s="24" t="str">
        <f>IFERROR(VLOOKUP(I51,'Dados fornecedores'!$A$2:$B$119,2,0),"")</f>
        <v/>
      </c>
      <c r="K51" s="8"/>
      <c r="L51" s="16"/>
      <c r="M51" s="19"/>
      <c r="N51" s="32">
        <f>M51*L44</f>
        <v>0</v>
      </c>
      <c r="O51" s="155"/>
      <c r="P51" s="151">
        <f t="shared" si="0"/>
        <v>0</v>
      </c>
      <c r="Q51" s="306"/>
      <c r="R51" s="306"/>
      <c r="S51" s="317"/>
      <c r="T51" s="318"/>
      <c r="U51" s="320"/>
      <c r="V51" s="319"/>
      <c r="W51" s="322"/>
      <c r="X51" s="47" t="s">
        <v>12396</v>
      </c>
      <c r="Y51" s="316"/>
    </row>
    <row r="52" spans="1:25" ht="20.100000000000001" customHeight="1">
      <c r="A52" s="333">
        <v>7</v>
      </c>
      <c r="B52" s="333">
        <f>IFERROR(VLOOKUP(A52,DADOS!$A$7:$O$69,2,0),"")</f>
        <v>402090</v>
      </c>
      <c r="C52" s="333">
        <f>IFERROR(VLOOKUP(A52,DADOS!$A$7:$O$69,3,0),"")</f>
        <v>285965</v>
      </c>
      <c r="D52" s="334" t="str">
        <f>IFERROR(VLOOKUP(A52,DADOS!$A$7:$O$69,6,0),"")</f>
        <v>LEVETIRACETAM; 250 MG; COMPRIMIDO. - REGISTRADO NA ANVISA COMO MEDICAMENTO. | APRESENTAÇÃO: COMPRIMIDO</v>
      </c>
      <c r="E52" s="333" t="str">
        <f>IFERROR(VLOOKUP(A52,DADOS!$A$7:$O$69,8,0),"")</f>
        <v>CMP</v>
      </c>
      <c r="F52" s="337">
        <f>IFERROR(VLOOKUP(A52,DADOS!$A$7:$O$69,13,0),"")</f>
        <v>16200</v>
      </c>
      <c r="G52" s="22" t="s">
        <v>20210</v>
      </c>
      <c r="H52" s="22" t="s">
        <v>20210</v>
      </c>
      <c r="I52" s="29" t="s">
        <v>20210</v>
      </c>
      <c r="J52" s="26" t="s">
        <v>20210</v>
      </c>
      <c r="K52" s="9" t="s">
        <v>20210</v>
      </c>
      <c r="L52" s="14">
        <v>16</v>
      </c>
      <c r="M52" s="11">
        <v>0.90700000000000003</v>
      </c>
      <c r="N52" s="31">
        <f>M52*L52</f>
        <v>14.512</v>
      </c>
      <c r="O52" s="153">
        <v>1</v>
      </c>
      <c r="P52" s="150">
        <f t="shared" si="0"/>
        <v>0.90700000000000003</v>
      </c>
      <c r="Q52" s="301" t="str">
        <f t="shared" ref="Q52" si="18">IFERROR(AVERAGE(M52:M59)+(AVERAGE(M52:M59)*((_xlfn.STDEV.S(M52:M59)/AVERAGE(M52:M59)))),"")</f>
        <v/>
      </c>
      <c r="R52" s="301" t="str">
        <f t="shared" ref="R52" si="19">IFERROR(AVERAGE(M52:M59)-(AVERAGE(M52:M59)*((_xlfn.STDEV.S(M52:M59)/AVERAGE(M52:M59)))),"")</f>
        <v/>
      </c>
      <c r="S52" s="317">
        <f>IFERROR(VLOOKUP(A52,DADOS!$A$7:$O$69,14,0),"")</f>
        <v>0.7174666666666667</v>
      </c>
      <c r="T52" s="323" t="e" cm="1">
        <f t="array" ref="T52">_xlfn.STDEV.S(_xlfn._xlws.FILTER(P52:P59,P52:P59&gt;0)/AVERAGEIF(O52:O59,"1",M52:M59))</f>
        <v>#DIV/0!</v>
      </c>
      <c r="U52" s="326" t="e">
        <f t="shared" ref="U52" si="20">IF(T52&gt;=0.25,"MEDIANA","MÉDIA")</f>
        <v>#DIV/0!</v>
      </c>
      <c r="V52" s="326" t="e" cm="1">
        <f t="array" ref="V52">ROUND(IF(U52="MEDIANA",MEDIAN(_xlfn._xlws.FILTER(P52:P59,P52:P59&gt;0)),IF(U52="MÉDIA",AVERAGEIF(O52:O59,"1",M52:M59),SMALL(_xlfn._xlws.FILTER(P52:P59,P52:P59&gt;0),1))),2)</f>
        <v>#DIV/0!</v>
      </c>
      <c r="W52" s="329" t="e">
        <f t="shared" ref="W52" si="21">V52*F52</f>
        <v>#DIV/0!</v>
      </c>
      <c r="X52" s="46" t="s">
        <v>12396</v>
      </c>
      <c r="Y52" s="330"/>
    </row>
    <row r="53" spans="1:25" ht="20.100000000000001" customHeight="1">
      <c r="A53" s="333"/>
      <c r="B53" s="333"/>
      <c r="C53" s="333"/>
      <c r="D53" s="335"/>
      <c r="E53" s="333"/>
      <c r="F53" s="337"/>
      <c r="G53" s="22"/>
      <c r="H53" s="22"/>
      <c r="I53" s="29"/>
      <c r="J53" s="26" t="str">
        <f>IFERROR(VLOOKUP(I53,'Dados fornecedores'!$A$2:$B$119,2,0),"")</f>
        <v/>
      </c>
      <c r="K53" s="9"/>
      <c r="L53" s="14"/>
      <c r="M53" s="11"/>
      <c r="N53" s="31">
        <f>M53*L52</f>
        <v>0</v>
      </c>
      <c r="O53" s="153"/>
      <c r="P53" s="150">
        <f t="shared" si="0"/>
        <v>0</v>
      </c>
      <c r="Q53" s="302"/>
      <c r="R53" s="302"/>
      <c r="S53" s="317"/>
      <c r="T53" s="324"/>
      <c r="U53" s="327"/>
      <c r="V53" s="327"/>
      <c r="W53" s="329"/>
      <c r="X53" s="46" t="s">
        <v>12396</v>
      </c>
      <c r="Y53" s="331"/>
    </row>
    <row r="54" spans="1:25" ht="20.100000000000001" customHeight="1">
      <c r="A54" s="333"/>
      <c r="B54" s="333"/>
      <c r="C54" s="333"/>
      <c r="D54" s="335"/>
      <c r="E54" s="333"/>
      <c r="F54" s="337"/>
      <c r="G54" s="23"/>
      <c r="H54" s="23"/>
      <c r="I54" s="39"/>
      <c r="J54" s="26" t="str">
        <f>IFERROR(VLOOKUP(I54,'Dados fornecedores'!$A$2:$B$119,2,0),"")</f>
        <v/>
      </c>
      <c r="K54" s="9"/>
      <c r="L54" s="17"/>
      <c r="M54" s="20"/>
      <c r="N54" s="31">
        <f>M54*L52</f>
        <v>0</v>
      </c>
      <c r="O54" s="153"/>
      <c r="P54" s="150">
        <f t="shared" si="0"/>
        <v>0</v>
      </c>
      <c r="Q54" s="302"/>
      <c r="R54" s="302"/>
      <c r="S54" s="317"/>
      <c r="T54" s="324"/>
      <c r="U54" s="327"/>
      <c r="V54" s="327"/>
      <c r="W54" s="329"/>
      <c r="X54" s="46" t="s">
        <v>12396</v>
      </c>
      <c r="Y54" s="331"/>
    </row>
    <row r="55" spans="1:25" ht="20.100000000000001" customHeight="1">
      <c r="A55" s="333"/>
      <c r="B55" s="333"/>
      <c r="C55" s="333"/>
      <c r="D55" s="335"/>
      <c r="E55" s="333"/>
      <c r="F55" s="337"/>
      <c r="G55" s="23"/>
      <c r="H55" s="23"/>
      <c r="I55" s="30"/>
      <c r="J55" s="26" t="str">
        <f>IFERROR(VLOOKUP(I55,'Dados fornecedores'!$A$2:$B$119,2,0),"")</f>
        <v/>
      </c>
      <c r="K55" s="9"/>
      <c r="L55" s="17"/>
      <c r="M55" s="20"/>
      <c r="N55" s="31">
        <f>M55*L52</f>
        <v>0</v>
      </c>
      <c r="O55" s="153"/>
      <c r="P55" s="150">
        <f t="shared" si="0"/>
        <v>0</v>
      </c>
      <c r="Q55" s="302"/>
      <c r="R55" s="302"/>
      <c r="S55" s="317"/>
      <c r="T55" s="324"/>
      <c r="U55" s="327"/>
      <c r="V55" s="327"/>
      <c r="W55" s="329"/>
      <c r="X55" s="46" t="s">
        <v>12396</v>
      </c>
      <c r="Y55" s="331"/>
    </row>
    <row r="56" spans="1:25" ht="20.100000000000001" customHeight="1">
      <c r="A56" s="333"/>
      <c r="B56" s="333"/>
      <c r="C56" s="333"/>
      <c r="D56" s="335"/>
      <c r="E56" s="333"/>
      <c r="F56" s="337"/>
      <c r="G56" s="23"/>
      <c r="H56" s="23"/>
      <c r="I56" s="30"/>
      <c r="J56" s="26" t="str">
        <f>IFERROR(VLOOKUP(I56,'Dados fornecedores'!$A$2:$B$119,2,0),"")</f>
        <v/>
      </c>
      <c r="K56" s="9"/>
      <c r="L56" s="17"/>
      <c r="M56" s="20"/>
      <c r="N56" s="31">
        <f>M56*L52</f>
        <v>0</v>
      </c>
      <c r="O56" s="153"/>
      <c r="P56" s="150">
        <f t="shared" si="0"/>
        <v>0</v>
      </c>
      <c r="Q56" s="302"/>
      <c r="R56" s="302"/>
      <c r="S56" s="317"/>
      <c r="T56" s="324"/>
      <c r="U56" s="327"/>
      <c r="V56" s="327"/>
      <c r="W56" s="329"/>
      <c r="X56" s="46" t="s">
        <v>12396</v>
      </c>
      <c r="Y56" s="331"/>
    </row>
    <row r="57" spans="1:25" ht="20.100000000000001" customHeight="1">
      <c r="A57" s="333"/>
      <c r="B57" s="333"/>
      <c r="C57" s="333"/>
      <c r="D57" s="335"/>
      <c r="E57" s="333"/>
      <c r="F57" s="337"/>
      <c r="G57" s="23"/>
      <c r="H57" s="23"/>
      <c r="I57" s="30"/>
      <c r="J57" s="26" t="str">
        <f>IFERROR(VLOOKUP(I57,'Dados fornecedores'!$A$2:$B$119,2,0),"")</f>
        <v/>
      </c>
      <c r="K57" s="9"/>
      <c r="L57" s="17"/>
      <c r="M57" s="20"/>
      <c r="N57" s="31">
        <f>M57*L52</f>
        <v>0</v>
      </c>
      <c r="O57" s="153"/>
      <c r="P57" s="150">
        <f t="shared" si="0"/>
        <v>0</v>
      </c>
      <c r="Q57" s="302"/>
      <c r="R57" s="302"/>
      <c r="S57" s="317"/>
      <c r="T57" s="324"/>
      <c r="U57" s="327"/>
      <c r="V57" s="327"/>
      <c r="W57" s="329"/>
      <c r="X57" s="46" t="s">
        <v>12396</v>
      </c>
      <c r="Y57" s="331"/>
    </row>
    <row r="58" spans="1:25" ht="20.100000000000001" customHeight="1">
      <c r="A58" s="333"/>
      <c r="B58" s="333"/>
      <c r="C58" s="333"/>
      <c r="D58" s="335"/>
      <c r="E58" s="333"/>
      <c r="F58" s="337"/>
      <c r="G58" s="23"/>
      <c r="H58" s="23"/>
      <c r="I58" s="30"/>
      <c r="J58" s="26" t="str">
        <f>IFERROR(VLOOKUP(I58,'Dados fornecedores'!$A$2:$B$119,2,0),"")</f>
        <v/>
      </c>
      <c r="K58" s="9"/>
      <c r="L58" s="17"/>
      <c r="M58" s="20"/>
      <c r="N58" s="31">
        <f>M58*L52</f>
        <v>0</v>
      </c>
      <c r="O58" s="153"/>
      <c r="P58" s="150">
        <f t="shared" si="0"/>
        <v>0</v>
      </c>
      <c r="Q58" s="302"/>
      <c r="R58" s="302"/>
      <c r="S58" s="317"/>
      <c r="T58" s="324"/>
      <c r="U58" s="327"/>
      <c r="V58" s="327"/>
      <c r="W58" s="329"/>
      <c r="X58" s="46" t="s">
        <v>12396</v>
      </c>
      <c r="Y58" s="331"/>
    </row>
    <row r="59" spans="1:25" ht="20.100000000000001" customHeight="1">
      <c r="A59" s="333"/>
      <c r="B59" s="333"/>
      <c r="C59" s="333"/>
      <c r="D59" s="336"/>
      <c r="E59" s="333"/>
      <c r="F59" s="337"/>
      <c r="G59" s="23"/>
      <c r="H59" s="23"/>
      <c r="I59" s="30"/>
      <c r="J59" s="26" t="str">
        <f>IFERROR(VLOOKUP(I59,'Dados fornecedores'!$A$2:$B$119,2,0),"")</f>
        <v/>
      </c>
      <c r="K59" s="9"/>
      <c r="L59" s="17"/>
      <c r="M59" s="20"/>
      <c r="N59" s="31">
        <f>M59*L52</f>
        <v>0</v>
      </c>
      <c r="O59" s="153"/>
      <c r="P59" s="150">
        <f t="shared" si="0"/>
        <v>0</v>
      </c>
      <c r="Q59" s="303"/>
      <c r="R59" s="303"/>
      <c r="S59" s="317"/>
      <c r="T59" s="325"/>
      <c r="U59" s="328"/>
      <c r="V59" s="328"/>
      <c r="W59" s="329"/>
      <c r="X59" s="46" t="s">
        <v>12396</v>
      </c>
      <c r="Y59" s="332"/>
    </row>
    <row r="60" spans="1:25" ht="20.100000000000001" customHeight="1">
      <c r="A60" s="307">
        <v>8</v>
      </c>
      <c r="B60" s="308">
        <f>IFERROR(VLOOKUP(A60,DADOS!$A$7:$O$69,2,0),"")</f>
        <v>401537</v>
      </c>
      <c r="C60" s="308">
        <f>IFERROR(VLOOKUP(A60,DADOS!$A$7:$O$69,3,0),"")</f>
        <v>437284</v>
      </c>
      <c r="D60" s="308" t="str">
        <f>IFERROR(VLOOKUP(A60,DADOS!$A$7:$O$69,6,0),"")</f>
        <v>LEVETIRACETAM; 750 MG; COMPRIMIDO. - REGISTRADO NA ANVISA COMO MEDICAMENTO. | APRESENTAÇÃO: COMPRIMIDO</v>
      </c>
      <c r="E60" s="307" t="str">
        <f>IFERROR(VLOOKUP(A60,DADOS!$A$7:$O$69,8,0),"")</f>
        <v>CMP</v>
      </c>
      <c r="F60" s="311">
        <f>IFERROR(VLOOKUP(A60,DADOS!$A$7:$O$69,13,0),"")</f>
        <v>3000</v>
      </c>
      <c r="G60" s="40" t="s">
        <v>20210</v>
      </c>
      <c r="H60" s="40" t="s">
        <v>20210</v>
      </c>
      <c r="I60" s="27" t="s">
        <v>20210</v>
      </c>
      <c r="J60" s="24" t="s">
        <v>20210</v>
      </c>
      <c r="K60" s="7" t="s">
        <v>20210</v>
      </c>
      <c r="L60" s="15">
        <v>14</v>
      </c>
      <c r="M60" s="13">
        <v>2.4</v>
      </c>
      <c r="N60" s="32">
        <f>M60*L60</f>
        <v>33.6</v>
      </c>
      <c r="O60" s="154">
        <v>1</v>
      </c>
      <c r="P60" s="151">
        <f t="shared" si="0"/>
        <v>2.4</v>
      </c>
      <c r="Q60" s="304">
        <f t="shared" ref="Q60" si="22">IFERROR(AVERAGE(M60:M67)+(AVERAGE(M60:M67)*((_xlfn.STDEV.S(M60:M67)/AVERAGE(M60:M67)))),"")</f>
        <v>2.4724264068711928</v>
      </c>
      <c r="R60" s="304">
        <f t="shared" ref="R60" si="23">IFERROR(AVERAGE(M60:M67)-(AVERAGE(M60:M67)*((_xlfn.STDEV.S(M60:M67)/AVERAGE(M60:M67)))),"")</f>
        <v>2.3875735931288067</v>
      </c>
      <c r="S60" s="317">
        <f>IFERROR(VLOOKUP(A60,DADOS!$A$7:$O$69,14,0),"")</f>
        <v>1.8836842105263158</v>
      </c>
      <c r="T60" s="318" cm="1">
        <f t="array" ref="T60">_xlfn.STDEV.S(_xlfn._xlws.FILTER(P60:P67,P60:P67&gt;0)/AVERAGEIF(O60:O67,"1",M60:M67))</f>
        <v>1.7459426695964134E-2</v>
      </c>
      <c r="U60" s="319" t="str">
        <f t="shared" ref="U60" si="24">IF(T60&gt;=0.25,"MEDIANA","MÉDIA")</f>
        <v>MÉDIA</v>
      </c>
      <c r="V60" s="319" cm="1">
        <f t="array" ref="V60">ROUND(IF(U60="MEDIANA",MEDIAN(_xlfn._xlws.FILTER(P60:P67,P60:P67&gt;0)),IF(U60="MÉDIA",AVERAGEIF(O60:O67,"1",M60:M67),SMALL(_xlfn._xlws.FILTER(P60:P67,P60:P67&gt;0),1))),2)</f>
        <v>2.4300000000000002</v>
      </c>
      <c r="W60" s="321">
        <f t="shared" ref="W60" si="25">V60*F60</f>
        <v>7290.0000000000009</v>
      </c>
      <c r="X60" s="47" t="s">
        <v>12396</v>
      </c>
      <c r="Y60" s="314"/>
    </row>
    <row r="61" spans="1:25" ht="20.100000000000001" customHeight="1">
      <c r="A61" s="307"/>
      <c r="B61" s="309"/>
      <c r="C61" s="309"/>
      <c r="D61" s="309"/>
      <c r="E61" s="307"/>
      <c r="F61" s="312"/>
      <c r="G61" s="7" t="s">
        <v>20209</v>
      </c>
      <c r="H61" s="7" t="s">
        <v>20209</v>
      </c>
      <c r="I61" s="7" t="s">
        <v>20209</v>
      </c>
      <c r="J61" s="7" t="s">
        <v>20209</v>
      </c>
      <c r="K61" s="7" t="s">
        <v>20209</v>
      </c>
      <c r="L61" s="15">
        <v>14</v>
      </c>
      <c r="M61" s="13">
        <v>2.46</v>
      </c>
      <c r="N61" s="32">
        <f>M61*L60</f>
        <v>34.44</v>
      </c>
      <c r="O61" s="154">
        <v>1</v>
      </c>
      <c r="P61" s="151">
        <f t="shared" si="0"/>
        <v>2.46</v>
      </c>
      <c r="Q61" s="305"/>
      <c r="R61" s="305"/>
      <c r="S61" s="317"/>
      <c r="T61" s="318"/>
      <c r="U61" s="320"/>
      <c r="V61" s="319"/>
      <c r="W61" s="322"/>
      <c r="X61" s="47" t="s">
        <v>12396</v>
      </c>
      <c r="Y61" s="315"/>
    </row>
    <row r="62" spans="1:25" ht="20.100000000000001" customHeight="1">
      <c r="A62" s="307"/>
      <c r="B62" s="309"/>
      <c r="C62" s="309"/>
      <c r="D62" s="309"/>
      <c r="E62" s="307"/>
      <c r="F62" s="312"/>
      <c r="G62" s="40"/>
      <c r="H62" s="40"/>
      <c r="I62" s="27"/>
      <c r="J62" s="24" t="str">
        <f>IFERROR(VLOOKUP(I62,'Dados fornecedores'!$A$2:$B$119,2,0),"")</f>
        <v/>
      </c>
      <c r="K62" s="7"/>
      <c r="L62" s="16"/>
      <c r="M62" s="19"/>
      <c r="N62" s="32">
        <f>M62*L60</f>
        <v>0</v>
      </c>
      <c r="O62" s="155"/>
      <c r="P62" s="151">
        <f t="shared" si="0"/>
        <v>0</v>
      </c>
      <c r="Q62" s="305"/>
      <c r="R62" s="305"/>
      <c r="S62" s="317"/>
      <c r="T62" s="318"/>
      <c r="U62" s="320"/>
      <c r="V62" s="319"/>
      <c r="W62" s="322"/>
      <c r="X62" s="47" t="s">
        <v>12396</v>
      </c>
      <c r="Y62" s="315"/>
    </row>
    <row r="63" spans="1:25" ht="20.100000000000001" customHeight="1">
      <c r="A63" s="307"/>
      <c r="B63" s="309"/>
      <c r="C63" s="309"/>
      <c r="D63" s="309"/>
      <c r="E63" s="307"/>
      <c r="F63" s="312"/>
      <c r="G63" s="40"/>
      <c r="H63" s="40"/>
      <c r="I63" s="28"/>
      <c r="J63" s="24" t="str">
        <f>IFERROR(VLOOKUP(I63,'Dados fornecedores'!$A$2:$B$119,2,0),"")</f>
        <v/>
      </c>
      <c r="K63" s="8"/>
      <c r="L63" s="16"/>
      <c r="M63" s="19"/>
      <c r="N63" s="32">
        <f>M63*L60</f>
        <v>0</v>
      </c>
      <c r="O63" s="155"/>
      <c r="P63" s="151">
        <f t="shared" si="0"/>
        <v>0</v>
      </c>
      <c r="Q63" s="305"/>
      <c r="R63" s="305"/>
      <c r="S63" s="317"/>
      <c r="T63" s="318"/>
      <c r="U63" s="320"/>
      <c r="V63" s="319"/>
      <c r="W63" s="322"/>
      <c r="X63" s="47" t="s">
        <v>12396</v>
      </c>
      <c r="Y63" s="315"/>
    </row>
    <row r="64" spans="1:25" ht="20.100000000000001" customHeight="1">
      <c r="A64" s="307"/>
      <c r="B64" s="309"/>
      <c r="C64" s="309"/>
      <c r="D64" s="309"/>
      <c r="E64" s="307"/>
      <c r="F64" s="312"/>
      <c r="G64" s="40"/>
      <c r="H64" s="40"/>
      <c r="I64" s="28"/>
      <c r="J64" s="24" t="str">
        <f>IFERROR(VLOOKUP(I64,'Dados fornecedores'!$A$2:$B$119,2,0),"")</f>
        <v/>
      </c>
      <c r="K64" s="8"/>
      <c r="L64" s="16"/>
      <c r="M64" s="19"/>
      <c r="N64" s="32">
        <f>M64*L60</f>
        <v>0</v>
      </c>
      <c r="O64" s="155"/>
      <c r="P64" s="151">
        <f t="shared" si="0"/>
        <v>0</v>
      </c>
      <c r="Q64" s="305"/>
      <c r="R64" s="305"/>
      <c r="S64" s="317"/>
      <c r="T64" s="318"/>
      <c r="U64" s="320"/>
      <c r="V64" s="319"/>
      <c r="W64" s="322"/>
      <c r="X64" s="47" t="s">
        <v>12396</v>
      </c>
      <c r="Y64" s="315"/>
    </row>
    <row r="65" spans="1:25" ht="20.100000000000001" customHeight="1">
      <c r="A65" s="307"/>
      <c r="B65" s="309"/>
      <c r="C65" s="309"/>
      <c r="D65" s="309"/>
      <c r="E65" s="307"/>
      <c r="F65" s="312"/>
      <c r="G65" s="40"/>
      <c r="H65" s="40"/>
      <c r="I65" s="28"/>
      <c r="J65" s="24" t="str">
        <f>IFERROR(VLOOKUP(I65,'Dados fornecedores'!$A$2:$B$119,2,0),"")</f>
        <v/>
      </c>
      <c r="K65" s="8"/>
      <c r="L65" s="16"/>
      <c r="M65" s="19"/>
      <c r="N65" s="32">
        <f>M65*L60</f>
        <v>0</v>
      </c>
      <c r="O65" s="155"/>
      <c r="P65" s="151">
        <f t="shared" si="0"/>
        <v>0</v>
      </c>
      <c r="Q65" s="305"/>
      <c r="R65" s="305"/>
      <c r="S65" s="317"/>
      <c r="T65" s="318"/>
      <c r="U65" s="320"/>
      <c r="V65" s="319"/>
      <c r="W65" s="322"/>
      <c r="X65" s="47" t="s">
        <v>12396</v>
      </c>
      <c r="Y65" s="315"/>
    </row>
    <row r="66" spans="1:25" ht="20.100000000000001" customHeight="1">
      <c r="A66" s="307"/>
      <c r="B66" s="309"/>
      <c r="C66" s="309"/>
      <c r="D66" s="309"/>
      <c r="E66" s="307"/>
      <c r="F66" s="312"/>
      <c r="G66" s="40"/>
      <c r="H66" s="40"/>
      <c r="I66" s="28"/>
      <c r="J66" s="24" t="str">
        <f>IFERROR(VLOOKUP(I66,'Dados fornecedores'!$A$2:$B$119,2,0),"")</f>
        <v/>
      </c>
      <c r="K66" s="8"/>
      <c r="L66" s="16"/>
      <c r="M66" s="19"/>
      <c r="N66" s="32">
        <f>M66*L60</f>
        <v>0</v>
      </c>
      <c r="O66" s="155"/>
      <c r="P66" s="151">
        <f t="shared" si="0"/>
        <v>0</v>
      </c>
      <c r="Q66" s="305"/>
      <c r="R66" s="305"/>
      <c r="S66" s="317"/>
      <c r="T66" s="318"/>
      <c r="U66" s="320"/>
      <c r="V66" s="319"/>
      <c r="W66" s="322"/>
      <c r="X66" s="47" t="s">
        <v>12396</v>
      </c>
      <c r="Y66" s="315"/>
    </row>
    <row r="67" spans="1:25" ht="20.100000000000001" customHeight="1">
      <c r="A67" s="307"/>
      <c r="B67" s="310"/>
      <c r="C67" s="310"/>
      <c r="D67" s="310"/>
      <c r="E67" s="307"/>
      <c r="F67" s="313"/>
      <c r="G67" s="40"/>
      <c r="H67" s="40"/>
      <c r="I67" s="28"/>
      <c r="J67" s="24" t="str">
        <f>IFERROR(VLOOKUP(I67,'Dados fornecedores'!$A$2:$B$119,2,0),"")</f>
        <v/>
      </c>
      <c r="K67" s="8"/>
      <c r="L67" s="16"/>
      <c r="M67" s="19"/>
      <c r="N67" s="32">
        <f>M67*L60</f>
        <v>0</v>
      </c>
      <c r="O67" s="155"/>
      <c r="P67" s="151">
        <f t="shared" si="0"/>
        <v>0</v>
      </c>
      <c r="Q67" s="306"/>
      <c r="R67" s="306"/>
      <c r="S67" s="317"/>
      <c r="T67" s="318"/>
      <c r="U67" s="320"/>
      <c r="V67" s="319"/>
      <c r="W67" s="322"/>
      <c r="X67" s="47" t="s">
        <v>12396</v>
      </c>
      <c r="Y67" s="316"/>
    </row>
    <row r="68" spans="1:25" ht="20.100000000000001" customHeight="1">
      <c r="A68" s="333">
        <v>9</v>
      </c>
      <c r="B68" s="333">
        <f>IFERROR(VLOOKUP(A68,DADOS!$A$7:$O$69,2,0),"")</f>
        <v>401895</v>
      </c>
      <c r="C68" s="333">
        <f>IFERROR(VLOOKUP(A68,DADOS!$A$7:$O$69,3,0),"")</f>
        <v>268129</v>
      </c>
      <c r="D68" s="334" t="str">
        <f>IFERROR(VLOOKUP(A68,DADOS!$A$7:$O$69,6,0),"")</f>
        <v>MALEATO DE LEVOMEPROMAZINA; 100 MG; COMPRIMIDO. - REGISTRADO NA ANVISA COMO MEDICAMENTO. | APRESENTAÇÃO: COMPRIMIDO</v>
      </c>
      <c r="E68" s="333" t="str">
        <f>IFERROR(VLOOKUP(A68,DADOS!$A$7:$O$69,8,0),"")</f>
        <v>CMP</v>
      </c>
      <c r="F68" s="337">
        <f>IFERROR(VLOOKUP(A68,DADOS!$A$7:$O$69,13,0),"")</f>
        <v>3000</v>
      </c>
      <c r="G68" s="22" t="s">
        <v>20040</v>
      </c>
      <c r="H68" s="22">
        <v>45810</v>
      </c>
      <c r="I68" s="29" t="s">
        <v>20215</v>
      </c>
      <c r="J68" s="26">
        <v>17406286000102</v>
      </c>
      <c r="K68" s="9" t="s">
        <v>20212</v>
      </c>
      <c r="L68" s="14">
        <v>52702</v>
      </c>
      <c r="M68" s="11">
        <v>0.91</v>
      </c>
      <c r="N68" s="31">
        <f>M68*L68</f>
        <v>47958.82</v>
      </c>
      <c r="O68" s="153">
        <v>1</v>
      </c>
      <c r="P68" s="150">
        <f t="shared" si="0"/>
        <v>0.91</v>
      </c>
      <c r="Q68" s="301">
        <f t="shared" ref="Q68" si="26">IFERROR(AVERAGE(M68:M75)+(AVERAGE(M68:M75)*((_xlfn.STDEV.S(M68:M75)/AVERAGE(M68:M75)))),"")</f>
        <v>1.1008855377050129</v>
      </c>
      <c r="R68" s="301">
        <f t="shared" ref="R68" si="27">IFERROR(AVERAGE(M68:M75)-(AVERAGE(M68:M75)*((_xlfn.STDEV.S(M68:M75)/AVERAGE(M68:M75)))),"")</f>
        <v>0.86511446229498723</v>
      </c>
      <c r="S68" s="317">
        <f>IFERROR(VLOOKUP(A68,DADOS!$A$7:$O$69,14,0),"")</f>
        <v>1.1675675675675676</v>
      </c>
      <c r="T68" s="323" cm="1">
        <f t="array" ref="T68">_xlfn.STDEV.S(_xlfn._xlws.FILTER(P68:P75,P68:P75&gt;0)/AVERAGEIF(O68:O75,"1",M68:M75))</f>
        <v>0.1199242499542348</v>
      </c>
      <c r="U68" s="326" t="str">
        <f t="shared" ref="U68" si="28">IF(T68&gt;=0.25,"MEDIANA","MÉDIA")</f>
        <v>MÉDIA</v>
      </c>
      <c r="V68" s="326" cm="1">
        <f t="array" ref="V68">ROUND(IF(U68="MEDIANA",MEDIAN(_xlfn._xlws.FILTER(P68:P75,P68:P75&gt;0)),IF(U68="MÉDIA",AVERAGEIF(O68:O75,"1",M68:M75),SMALL(_xlfn._xlws.FILTER(P68:P75,P68:P75&gt;0),1))),2)</f>
        <v>0.98</v>
      </c>
      <c r="W68" s="329">
        <f t="shared" ref="W68" si="29">V68*F68</f>
        <v>2940</v>
      </c>
      <c r="X68" s="46" t="s">
        <v>12396</v>
      </c>
      <c r="Y68" s="330"/>
    </row>
    <row r="69" spans="1:25" ht="20.100000000000001" customHeight="1">
      <c r="A69" s="333"/>
      <c r="B69" s="333"/>
      <c r="C69" s="333"/>
      <c r="D69" s="335"/>
      <c r="E69" s="333"/>
      <c r="F69" s="337"/>
      <c r="G69" s="22" t="s">
        <v>20040</v>
      </c>
      <c r="H69" s="22">
        <v>45798</v>
      </c>
      <c r="I69" s="29" t="s">
        <v>20216</v>
      </c>
      <c r="J69" s="26">
        <v>51205028000104</v>
      </c>
      <c r="K69" s="9" t="s">
        <v>20212</v>
      </c>
      <c r="L69" s="14">
        <v>30000</v>
      </c>
      <c r="M69" s="11">
        <v>0.92</v>
      </c>
      <c r="N69" s="31">
        <f>M69*L68</f>
        <v>48485.840000000004</v>
      </c>
      <c r="O69" s="153">
        <v>1</v>
      </c>
      <c r="P69" s="150">
        <f t="shared" ref="P69:P132" si="30">O69*M69</f>
        <v>0.92</v>
      </c>
      <c r="Q69" s="302"/>
      <c r="R69" s="302"/>
      <c r="S69" s="317"/>
      <c r="T69" s="324"/>
      <c r="U69" s="327"/>
      <c r="V69" s="327"/>
      <c r="W69" s="329"/>
      <c r="X69" s="46" t="s">
        <v>12396</v>
      </c>
      <c r="Y69" s="331"/>
    </row>
    <row r="70" spans="1:25" ht="20.100000000000001" customHeight="1">
      <c r="A70" s="333"/>
      <c r="B70" s="333"/>
      <c r="C70" s="333"/>
      <c r="D70" s="335"/>
      <c r="E70" s="333"/>
      <c r="F70" s="337"/>
      <c r="G70" s="23" t="s">
        <v>20040</v>
      </c>
      <c r="H70" s="23">
        <v>45728</v>
      </c>
      <c r="I70" s="39" t="s">
        <v>20217</v>
      </c>
      <c r="J70" s="26">
        <v>21315739000162</v>
      </c>
      <c r="K70" s="9" t="s">
        <v>20212</v>
      </c>
      <c r="L70" s="17">
        <v>3750</v>
      </c>
      <c r="M70" s="20">
        <v>1.119</v>
      </c>
      <c r="N70" s="31">
        <f>M70*L68</f>
        <v>58973.538</v>
      </c>
      <c r="O70" s="153">
        <v>1</v>
      </c>
      <c r="P70" s="150">
        <f t="shared" si="30"/>
        <v>1.119</v>
      </c>
      <c r="Q70" s="302"/>
      <c r="R70" s="302"/>
      <c r="S70" s="317"/>
      <c r="T70" s="324"/>
      <c r="U70" s="327"/>
      <c r="V70" s="327"/>
      <c r="W70" s="329"/>
      <c r="X70" s="46" t="s">
        <v>12396</v>
      </c>
      <c r="Y70" s="331"/>
    </row>
    <row r="71" spans="1:25" ht="20.100000000000001" customHeight="1">
      <c r="A71" s="333"/>
      <c r="B71" s="333"/>
      <c r="C71" s="333"/>
      <c r="D71" s="335"/>
      <c r="E71" s="333"/>
      <c r="F71" s="337"/>
      <c r="G71" s="23"/>
      <c r="H71" s="23"/>
      <c r="I71" s="30"/>
      <c r="J71" s="26" t="str">
        <f>IFERROR(VLOOKUP(I71,'Dados fornecedores'!$A$2:$B$119,2,0),"")</f>
        <v/>
      </c>
      <c r="K71" s="9"/>
      <c r="L71" s="17"/>
      <c r="M71" s="20"/>
      <c r="N71" s="31">
        <f>M71*L68</f>
        <v>0</v>
      </c>
      <c r="O71" s="153"/>
      <c r="P71" s="150">
        <f t="shared" si="30"/>
        <v>0</v>
      </c>
      <c r="Q71" s="302"/>
      <c r="R71" s="302"/>
      <c r="S71" s="317"/>
      <c r="T71" s="324"/>
      <c r="U71" s="327"/>
      <c r="V71" s="327"/>
      <c r="W71" s="329"/>
      <c r="X71" s="46" t="s">
        <v>12396</v>
      </c>
      <c r="Y71" s="331"/>
    </row>
    <row r="72" spans="1:25" ht="20.100000000000001" customHeight="1">
      <c r="A72" s="333"/>
      <c r="B72" s="333"/>
      <c r="C72" s="333"/>
      <c r="D72" s="335"/>
      <c r="E72" s="333"/>
      <c r="F72" s="337"/>
      <c r="G72" s="23"/>
      <c r="H72" s="23"/>
      <c r="I72" s="30"/>
      <c r="J72" s="26" t="str">
        <f>IFERROR(VLOOKUP(I72,'Dados fornecedores'!$A$2:$B$119,2,0),"")</f>
        <v/>
      </c>
      <c r="K72" s="9"/>
      <c r="L72" s="17"/>
      <c r="M72" s="20"/>
      <c r="N72" s="31">
        <f>M72*L68</f>
        <v>0</v>
      </c>
      <c r="O72" s="153"/>
      <c r="P72" s="150">
        <f t="shared" si="30"/>
        <v>0</v>
      </c>
      <c r="Q72" s="302"/>
      <c r="R72" s="302"/>
      <c r="S72" s="317"/>
      <c r="T72" s="324"/>
      <c r="U72" s="327"/>
      <c r="V72" s="327"/>
      <c r="W72" s="329"/>
      <c r="X72" s="46" t="s">
        <v>12396</v>
      </c>
      <c r="Y72" s="331"/>
    </row>
    <row r="73" spans="1:25" ht="20.100000000000001" customHeight="1">
      <c r="A73" s="333"/>
      <c r="B73" s="333"/>
      <c r="C73" s="333"/>
      <c r="D73" s="335"/>
      <c r="E73" s="333"/>
      <c r="F73" s="337"/>
      <c r="G73" s="23"/>
      <c r="H73" s="23"/>
      <c r="I73" s="30"/>
      <c r="J73" s="26" t="str">
        <f>IFERROR(VLOOKUP(I73,'Dados fornecedores'!$A$2:$B$119,2,0),"")</f>
        <v/>
      </c>
      <c r="K73" s="9"/>
      <c r="L73" s="17"/>
      <c r="M73" s="20"/>
      <c r="N73" s="31">
        <f>M73*L68</f>
        <v>0</v>
      </c>
      <c r="O73" s="153"/>
      <c r="P73" s="150">
        <f t="shared" si="30"/>
        <v>0</v>
      </c>
      <c r="Q73" s="302"/>
      <c r="R73" s="302"/>
      <c r="S73" s="317"/>
      <c r="T73" s="324"/>
      <c r="U73" s="327"/>
      <c r="V73" s="327"/>
      <c r="W73" s="329"/>
      <c r="X73" s="46" t="s">
        <v>12396</v>
      </c>
      <c r="Y73" s="331"/>
    </row>
    <row r="74" spans="1:25" ht="20.100000000000001" customHeight="1">
      <c r="A74" s="333"/>
      <c r="B74" s="333"/>
      <c r="C74" s="333"/>
      <c r="D74" s="335"/>
      <c r="E74" s="333"/>
      <c r="F74" s="337"/>
      <c r="G74" s="23"/>
      <c r="H74" s="23"/>
      <c r="I74" s="30"/>
      <c r="J74" s="26" t="str">
        <f>IFERROR(VLOOKUP(I74,'Dados fornecedores'!$A$2:$B$119,2,0),"")</f>
        <v/>
      </c>
      <c r="K74" s="9"/>
      <c r="L74" s="17"/>
      <c r="M74" s="20"/>
      <c r="N74" s="31">
        <f>M74*L68</f>
        <v>0</v>
      </c>
      <c r="O74" s="153"/>
      <c r="P74" s="150">
        <f t="shared" si="30"/>
        <v>0</v>
      </c>
      <c r="Q74" s="302"/>
      <c r="R74" s="302"/>
      <c r="S74" s="317"/>
      <c r="T74" s="324"/>
      <c r="U74" s="327"/>
      <c r="V74" s="327"/>
      <c r="W74" s="329"/>
      <c r="X74" s="46" t="s">
        <v>12396</v>
      </c>
      <c r="Y74" s="331"/>
    </row>
    <row r="75" spans="1:25" ht="20.100000000000001" customHeight="1">
      <c r="A75" s="333"/>
      <c r="B75" s="333"/>
      <c r="C75" s="333"/>
      <c r="D75" s="336"/>
      <c r="E75" s="333"/>
      <c r="F75" s="337"/>
      <c r="G75" s="23"/>
      <c r="H75" s="23"/>
      <c r="I75" s="30"/>
      <c r="J75" s="26" t="str">
        <f>IFERROR(VLOOKUP(I75,'Dados fornecedores'!$A$2:$B$119,2,0),"")</f>
        <v/>
      </c>
      <c r="K75" s="9"/>
      <c r="L75" s="17"/>
      <c r="M75" s="20"/>
      <c r="N75" s="31">
        <f>M75*L68</f>
        <v>0</v>
      </c>
      <c r="O75" s="153"/>
      <c r="P75" s="150">
        <f t="shared" si="30"/>
        <v>0</v>
      </c>
      <c r="Q75" s="303"/>
      <c r="R75" s="303"/>
      <c r="S75" s="317"/>
      <c r="T75" s="325"/>
      <c r="U75" s="328"/>
      <c r="V75" s="328"/>
      <c r="W75" s="329"/>
      <c r="X75" s="46" t="s">
        <v>12396</v>
      </c>
      <c r="Y75" s="332"/>
    </row>
    <row r="76" spans="1:25" ht="20.100000000000001" customHeight="1">
      <c r="A76" s="307">
        <v>10</v>
      </c>
      <c r="B76" s="308">
        <f>IFERROR(VLOOKUP(A76,DADOS!$A$7:$O$69,2,0),"")</f>
        <v>400051</v>
      </c>
      <c r="C76" s="308">
        <f>IFERROR(VLOOKUP(A76,DADOS!$A$7:$O$69,3,0),"")</f>
        <v>268128</v>
      </c>
      <c r="D76" s="308" t="str">
        <f>IFERROR(VLOOKUP(A76,DADOS!$A$7:$O$69,6,0),"")</f>
        <v>MALEATO DE LEVOMEPROMAZINA; 25 MG; COMPRIMIDO. - REGISTRADO NA ANVISA COMO MEDICAMENTO. | APRESENTAÇÃO: COMPRIMIDO</v>
      </c>
      <c r="E76" s="307" t="str">
        <f>IFERROR(VLOOKUP(A76,DADOS!$A$7:$O$69,8,0),"")</f>
        <v>CMP</v>
      </c>
      <c r="F76" s="311">
        <f>IFERROR(VLOOKUP(A76,DADOS!$A$7:$O$69,13,0),"")</f>
        <v>5700</v>
      </c>
      <c r="G76" s="40" t="s">
        <v>20210</v>
      </c>
      <c r="H76" s="40" t="s">
        <v>20210</v>
      </c>
      <c r="I76" s="27" t="s">
        <v>20210</v>
      </c>
      <c r="J76" s="24" t="s">
        <v>20210</v>
      </c>
      <c r="K76" s="7" t="s">
        <v>20210</v>
      </c>
      <c r="L76" s="15">
        <v>56</v>
      </c>
      <c r="M76" s="13">
        <v>0.5</v>
      </c>
      <c r="N76" s="32">
        <f>M76*L76</f>
        <v>28</v>
      </c>
      <c r="O76" s="154">
        <v>1</v>
      </c>
      <c r="P76" s="151">
        <f t="shared" si="30"/>
        <v>0.5</v>
      </c>
      <c r="Q76" s="304">
        <f t="shared" ref="Q76" si="31">IFERROR(AVERAGE(M76:M83)+(AVERAGE(M76:M83)*((_xlfn.STDEV.S(M76:M83)/AVERAGE(M76:M83)))),"")</f>
        <v>0.54828427124746193</v>
      </c>
      <c r="R76" s="304">
        <f t="shared" ref="R76" si="32">IFERROR(AVERAGE(M76:M83)-(AVERAGE(M76:M83)*((_xlfn.STDEV.S(M76:M83)/AVERAGE(M76:M83)))),"")</f>
        <v>0.49171572875253811</v>
      </c>
      <c r="S76" s="317">
        <f>IFERROR(VLOOKUP(A76,DADOS!$A$7:$O$69,14,0),"")</f>
        <v>0.46</v>
      </c>
      <c r="T76" s="318" cm="1">
        <f t="array" ref="T76">_xlfn.STDEV.S(_xlfn._xlws.FILTER(P76:P83,P76:P83&gt;0)/AVERAGEIF(O76:O83,"1",M76:M83))</f>
        <v>5.4392829322042237E-2</v>
      </c>
      <c r="U76" s="319" t="str">
        <f t="shared" ref="U76" si="33">IF(T76&gt;=0.25,"MEDIANA","MÉDIA")</f>
        <v>MÉDIA</v>
      </c>
      <c r="V76" s="319" cm="1">
        <f t="array" ref="V76">ROUND(IF(U76="MEDIANA",MEDIAN(_xlfn._xlws.FILTER(P76:P83,P76:P83&gt;0)),IF(U76="MÉDIA",AVERAGEIF(O76:O83,"1",M76:M83),SMALL(_xlfn._xlws.FILTER(P76:P83,P76:P83&gt;0),1))),2)</f>
        <v>0.52</v>
      </c>
      <c r="W76" s="321">
        <f t="shared" ref="W76" si="34">V76*F76</f>
        <v>2964</v>
      </c>
      <c r="X76" s="47" t="s">
        <v>12396</v>
      </c>
      <c r="Y76" s="314"/>
    </row>
    <row r="77" spans="1:25" ht="20.100000000000001" customHeight="1">
      <c r="A77" s="307"/>
      <c r="B77" s="309"/>
      <c r="C77" s="309"/>
      <c r="D77" s="309"/>
      <c r="E77" s="307"/>
      <c r="F77" s="312"/>
      <c r="G77" s="7" t="s">
        <v>20209</v>
      </c>
      <c r="H77" s="7" t="s">
        <v>20209</v>
      </c>
      <c r="I77" s="7" t="s">
        <v>20209</v>
      </c>
      <c r="J77" s="7" t="s">
        <v>20209</v>
      </c>
      <c r="K77" s="7" t="s">
        <v>20209</v>
      </c>
      <c r="L77" s="15">
        <v>37</v>
      </c>
      <c r="M77" s="13">
        <v>0.54</v>
      </c>
      <c r="N77" s="32">
        <f>M77*L76</f>
        <v>30.240000000000002</v>
      </c>
      <c r="O77" s="154">
        <v>1</v>
      </c>
      <c r="P77" s="151">
        <f t="shared" si="30"/>
        <v>0.54</v>
      </c>
      <c r="Q77" s="305"/>
      <c r="R77" s="305"/>
      <c r="S77" s="317"/>
      <c r="T77" s="318"/>
      <c r="U77" s="320"/>
      <c r="V77" s="319"/>
      <c r="W77" s="322"/>
      <c r="X77" s="47" t="s">
        <v>12396</v>
      </c>
      <c r="Y77" s="315"/>
    </row>
    <row r="78" spans="1:25" ht="20.100000000000001" customHeight="1">
      <c r="A78" s="307"/>
      <c r="B78" s="309"/>
      <c r="C78" s="309"/>
      <c r="D78" s="309"/>
      <c r="E78" s="307"/>
      <c r="F78" s="312"/>
      <c r="G78" s="40"/>
      <c r="H78" s="40"/>
      <c r="I78" s="27"/>
      <c r="J78" s="24" t="str">
        <f>IFERROR(VLOOKUP(I78,'Dados fornecedores'!$A$2:$B$119,2,0),"")</f>
        <v/>
      </c>
      <c r="K78" s="7"/>
      <c r="L78" s="16"/>
      <c r="M78" s="19"/>
      <c r="N78" s="32">
        <f>M78*L76</f>
        <v>0</v>
      </c>
      <c r="O78" s="155"/>
      <c r="P78" s="151">
        <f t="shared" si="30"/>
        <v>0</v>
      </c>
      <c r="Q78" s="305"/>
      <c r="R78" s="305"/>
      <c r="S78" s="317"/>
      <c r="T78" s="318"/>
      <c r="U78" s="320"/>
      <c r="V78" s="319"/>
      <c r="W78" s="322"/>
      <c r="X78" s="47" t="s">
        <v>12396</v>
      </c>
      <c r="Y78" s="315"/>
    </row>
    <row r="79" spans="1:25" ht="20.100000000000001" customHeight="1">
      <c r="A79" s="307"/>
      <c r="B79" s="309"/>
      <c r="C79" s="309"/>
      <c r="D79" s="309"/>
      <c r="E79" s="307"/>
      <c r="F79" s="312"/>
      <c r="G79" s="40"/>
      <c r="H79" s="40"/>
      <c r="I79" s="28"/>
      <c r="J79" s="24" t="str">
        <f>IFERROR(VLOOKUP(I79,'Dados fornecedores'!$A$2:$B$119,2,0),"")</f>
        <v/>
      </c>
      <c r="K79" s="8"/>
      <c r="L79" s="16"/>
      <c r="M79" s="19"/>
      <c r="N79" s="32">
        <f>M79*L76</f>
        <v>0</v>
      </c>
      <c r="O79" s="155"/>
      <c r="P79" s="151">
        <f t="shared" si="30"/>
        <v>0</v>
      </c>
      <c r="Q79" s="305"/>
      <c r="R79" s="305"/>
      <c r="S79" s="317"/>
      <c r="T79" s="318"/>
      <c r="U79" s="320"/>
      <c r="V79" s="319"/>
      <c r="W79" s="322"/>
      <c r="X79" s="47" t="s">
        <v>12396</v>
      </c>
      <c r="Y79" s="315"/>
    </row>
    <row r="80" spans="1:25" ht="20.100000000000001" customHeight="1">
      <c r="A80" s="307"/>
      <c r="B80" s="309"/>
      <c r="C80" s="309"/>
      <c r="D80" s="309"/>
      <c r="E80" s="307"/>
      <c r="F80" s="312"/>
      <c r="G80" s="40"/>
      <c r="H80" s="40"/>
      <c r="I80" s="28"/>
      <c r="J80" s="24" t="str">
        <f>IFERROR(VLOOKUP(I80,'Dados fornecedores'!$A$2:$B$119,2,0),"")</f>
        <v/>
      </c>
      <c r="K80" s="8"/>
      <c r="L80" s="16"/>
      <c r="M80" s="19"/>
      <c r="N80" s="32">
        <f>M80*L76</f>
        <v>0</v>
      </c>
      <c r="O80" s="155"/>
      <c r="P80" s="151">
        <f t="shared" si="30"/>
        <v>0</v>
      </c>
      <c r="Q80" s="305"/>
      <c r="R80" s="305"/>
      <c r="S80" s="317"/>
      <c r="T80" s="318"/>
      <c r="U80" s="320"/>
      <c r="V80" s="319"/>
      <c r="W80" s="322"/>
      <c r="X80" s="47" t="s">
        <v>12396</v>
      </c>
      <c r="Y80" s="315"/>
    </row>
    <row r="81" spans="1:25" ht="20.100000000000001" customHeight="1">
      <c r="A81" s="307"/>
      <c r="B81" s="309"/>
      <c r="C81" s="309"/>
      <c r="D81" s="309"/>
      <c r="E81" s="307"/>
      <c r="F81" s="312"/>
      <c r="G81" s="40"/>
      <c r="H81" s="40"/>
      <c r="I81" s="28"/>
      <c r="J81" s="24" t="str">
        <f>IFERROR(VLOOKUP(I81,'Dados fornecedores'!$A$2:$B$119,2,0),"")</f>
        <v/>
      </c>
      <c r="K81" s="8"/>
      <c r="L81" s="16"/>
      <c r="M81" s="19"/>
      <c r="N81" s="32">
        <f>M81*L77</f>
        <v>0</v>
      </c>
      <c r="O81" s="155"/>
      <c r="P81" s="151">
        <f t="shared" si="30"/>
        <v>0</v>
      </c>
      <c r="Q81" s="305"/>
      <c r="R81" s="305"/>
      <c r="S81" s="317"/>
      <c r="T81" s="318"/>
      <c r="U81" s="320"/>
      <c r="V81" s="319"/>
      <c r="W81" s="322"/>
      <c r="X81" s="47" t="s">
        <v>12396</v>
      </c>
      <c r="Y81" s="315"/>
    </row>
    <row r="82" spans="1:25" ht="20.100000000000001" customHeight="1">
      <c r="A82" s="307"/>
      <c r="B82" s="309"/>
      <c r="C82" s="309"/>
      <c r="D82" s="309"/>
      <c r="E82" s="307"/>
      <c r="F82" s="312"/>
      <c r="G82" s="40"/>
      <c r="H82" s="40"/>
      <c r="I82" s="28"/>
      <c r="J82" s="24" t="str">
        <f>IFERROR(VLOOKUP(I82,'Dados fornecedores'!$A$2:$B$119,2,0),"")</f>
        <v/>
      </c>
      <c r="K82" s="8"/>
      <c r="L82" s="16"/>
      <c r="M82" s="19"/>
      <c r="N82" s="32">
        <f>M82*L78</f>
        <v>0</v>
      </c>
      <c r="O82" s="155"/>
      <c r="P82" s="151">
        <f t="shared" si="30"/>
        <v>0</v>
      </c>
      <c r="Q82" s="305"/>
      <c r="R82" s="305"/>
      <c r="S82" s="317"/>
      <c r="T82" s="318"/>
      <c r="U82" s="320"/>
      <c r="V82" s="319"/>
      <c r="W82" s="322"/>
      <c r="X82" s="47" t="s">
        <v>12396</v>
      </c>
      <c r="Y82" s="315"/>
    </row>
    <row r="83" spans="1:25" ht="20.100000000000001" customHeight="1">
      <c r="A83" s="307"/>
      <c r="B83" s="310"/>
      <c r="C83" s="310"/>
      <c r="D83" s="310"/>
      <c r="E83" s="307"/>
      <c r="F83" s="313"/>
      <c r="G83" s="40"/>
      <c r="H83" s="40"/>
      <c r="I83" s="28"/>
      <c r="J83" s="24" t="str">
        <f>IFERROR(VLOOKUP(I83,'Dados fornecedores'!$A$2:$B$119,2,0),"")</f>
        <v/>
      </c>
      <c r="K83" s="8"/>
      <c r="L83" s="16"/>
      <c r="M83" s="19"/>
      <c r="N83" s="32">
        <f>M83*L79</f>
        <v>0</v>
      </c>
      <c r="O83" s="155"/>
      <c r="P83" s="151">
        <f t="shared" si="30"/>
        <v>0</v>
      </c>
      <c r="Q83" s="306"/>
      <c r="R83" s="306"/>
      <c r="S83" s="317"/>
      <c r="T83" s="318"/>
      <c r="U83" s="320"/>
      <c r="V83" s="319"/>
      <c r="W83" s="322"/>
      <c r="X83" s="47" t="s">
        <v>12396</v>
      </c>
      <c r="Y83" s="316"/>
    </row>
    <row r="84" spans="1:25" ht="20.100000000000001" customHeight="1">
      <c r="A84" s="333">
        <v>11</v>
      </c>
      <c r="B84" s="333">
        <f>IFERROR(VLOOKUP(A84,DADOS!$A$7:$O$69,2,0),"")</f>
        <v>400008</v>
      </c>
      <c r="C84" s="333">
        <f>IFERROR(VLOOKUP(A84,DADOS!$A$7:$O$69,3,0),"")</f>
        <v>268956</v>
      </c>
      <c r="D84" s="334" t="str">
        <f>IFERROR(VLOOKUP(A84,DADOS!$A$7:$O$69,6,0),"")</f>
        <v>LEVONORGESTREL; 0,75 MG; COMPRIMIDO. - REGISTRADO NA ANVISA COMO MEDICAMENTO. | APRESENTAÇÃO: COMPRIMIDO</v>
      </c>
      <c r="E84" s="333" t="str">
        <f>IFERROR(VLOOKUP(A84,DADOS!$A$7:$O$69,8,0),"")</f>
        <v>CMP</v>
      </c>
      <c r="F84" s="337">
        <f>IFERROR(VLOOKUP(A84,DADOS!$A$7:$O$69,13,0),"")</f>
        <v>150</v>
      </c>
      <c r="G84" s="22" t="s">
        <v>20210</v>
      </c>
      <c r="H84" s="22" t="s">
        <v>20210</v>
      </c>
      <c r="I84" s="29" t="s">
        <v>20210</v>
      </c>
      <c r="J84" s="26" t="s">
        <v>20210</v>
      </c>
      <c r="K84" s="9" t="s">
        <v>20210</v>
      </c>
      <c r="L84" s="14">
        <v>5</v>
      </c>
      <c r="M84" s="11">
        <v>3.5</v>
      </c>
      <c r="N84" s="31">
        <f>M84*L84</f>
        <v>17.5</v>
      </c>
      <c r="O84" s="153">
        <v>1</v>
      </c>
      <c r="P84" s="150">
        <f t="shared" si="30"/>
        <v>3.5</v>
      </c>
      <c r="Q84" s="301">
        <f t="shared" ref="Q84" si="35">IFERROR(AVERAGE(M84:M91)+(AVERAGE(M84:M91)*((_xlfn.STDEV.S(M84:M91)/AVERAGE(M84:M91)))),"")</f>
        <v>4.2604772721475248</v>
      </c>
      <c r="R84" s="301">
        <f t="shared" ref="R84" si="36">IFERROR(AVERAGE(M84:M91)-(AVERAGE(M84:M91)*((_xlfn.STDEV.S(M84:M91)/AVERAGE(M84:M91)))),"")</f>
        <v>3.3695227278524751</v>
      </c>
      <c r="S84" s="317">
        <f>IFERROR(VLOOKUP(A84,DADOS!$A$7:$O$69,14,0),"")</f>
        <v>3</v>
      </c>
      <c r="T84" s="323" cm="1">
        <f t="array" ref="T84">_xlfn.STDEV.S(_xlfn._xlws.FILTER(P84:P91,P84:P91&gt;0)/AVERAGEIF(O84:O91,"1",M84:M91))</f>
        <v>0.11676992716842062</v>
      </c>
      <c r="U84" s="326" t="str">
        <f t="shared" ref="U84" si="37">IF(T84&gt;=0.25,"MEDIANA","MÉDIA")</f>
        <v>MÉDIA</v>
      </c>
      <c r="V84" s="326" cm="1">
        <f t="array" ref="V84">ROUND(IF(U84="MEDIANA",MEDIAN(_xlfn._xlws.FILTER(P84:P91,P84:P91&gt;0)),IF(U84="MÉDIA",AVERAGEIF(O84:O91,"1",M84:M91),SMALL(_xlfn._xlws.FILTER(P84:P91,P84:P91&gt;0),1))),2)</f>
        <v>3.82</v>
      </c>
      <c r="W84" s="329">
        <f t="shared" ref="W84" si="38">V84*F84</f>
        <v>573</v>
      </c>
      <c r="X84" s="46" t="s">
        <v>12396</v>
      </c>
      <c r="Y84" s="330"/>
    </row>
    <row r="85" spans="1:25" ht="20.100000000000001" customHeight="1">
      <c r="A85" s="333"/>
      <c r="B85" s="333"/>
      <c r="C85" s="333"/>
      <c r="D85" s="335"/>
      <c r="E85" s="333"/>
      <c r="F85" s="337"/>
      <c r="G85" s="9" t="s">
        <v>20209</v>
      </c>
      <c r="H85" s="9" t="s">
        <v>20209</v>
      </c>
      <c r="I85" s="9" t="s">
        <v>20209</v>
      </c>
      <c r="J85" s="9" t="s">
        <v>20209</v>
      </c>
      <c r="K85" s="9" t="s">
        <v>20209</v>
      </c>
      <c r="L85" s="14">
        <v>9</v>
      </c>
      <c r="M85" s="11">
        <v>4.13</v>
      </c>
      <c r="N85" s="31">
        <f>M85*L84</f>
        <v>20.65</v>
      </c>
      <c r="O85" s="153">
        <v>1</v>
      </c>
      <c r="P85" s="150">
        <f t="shared" si="30"/>
        <v>4.13</v>
      </c>
      <c r="Q85" s="302"/>
      <c r="R85" s="302"/>
      <c r="S85" s="317"/>
      <c r="T85" s="324"/>
      <c r="U85" s="327"/>
      <c r="V85" s="327"/>
      <c r="W85" s="329"/>
      <c r="X85" s="46" t="s">
        <v>12396</v>
      </c>
      <c r="Y85" s="331"/>
    </row>
    <row r="86" spans="1:25" ht="20.100000000000001" customHeight="1">
      <c r="A86" s="333"/>
      <c r="B86" s="333"/>
      <c r="C86" s="333"/>
      <c r="D86" s="335"/>
      <c r="E86" s="333"/>
      <c r="F86" s="337"/>
      <c r="G86" s="23"/>
      <c r="H86" s="23"/>
      <c r="I86" s="39"/>
      <c r="J86" s="26" t="str">
        <f>IFERROR(VLOOKUP(I86,'Dados fornecedores'!$A$2:$B$119,2,0),"")</f>
        <v/>
      </c>
      <c r="K86" s="9"/>
      <c r="L86" s="17"/>
      <c r="M86" s="20"/>
      <c r="N86" s="31">
        <f>M86*L84</f>
        <v>0</v>
      </c>
      <c r="O86" s="153"/>
      <c r="P86" s="150">
        <f t="shared" si="30"/>
        <v>0</v>
      </c>
      <c r="Q86" s="302"/>
      <c r="R86" s="302"/>
      <c r="S86" s="317"/>
      <c r="T86" s="324"/>
      <c r="U86" s="327"/>
      <c r="V86" s="327"/>
      <c r="W86" s="329"/>
      <c r="X86" s="46" t="s">
        <v>12396</v>
      </c>
      <c r="Y86" s="331"/>
    </row>
    <row r="87" spans="1:25" ht="20.100000000000001" customHeight="1">
      <c r="A87" s="333"/>
      <c r="B87" s="333"/>
      <c r="C87" s="333"/>
      <c r="D87" s="335"/>
      <c r="E87" s="333"/>
      <c r="F87" s="337"/>
      <c r="G87" s="23"/>
      <c r="H87" s="23"/>
      <c r="I87" s="30"/>
      <c r="J87" s="26" t="str">
        <f>IFERROR(VLOOKUP(I87,'Dados fornecedores'!$A$2:$B$119,2,0),"")</f>
        <v/>
      </c>
      <c r="K87" s="9"/>
      <c r="L87" s="17"/>
      <c r="M87" s="20"/>
      <c r="N87" s="31">
        <f>M87*L84</f>
        <v>0</v>
      </c>
      <c r="O87" s="153"/>
      <c r="P87" s="150">
        <f t="shared" si="30"/>
        <v>0</v>
      </c>
      <c r="Q87" s="302"/>
      <c r="R87" s="302"/>
      <c r="S87" s="317"/>
      <c r="T87" s="324"/>
      <c r="U87" s="327"/>
      <c r="V87" s="327"/>
      <c r="W87" s="329"/>
      <c r="X87" s="46" t="s">
        <v>12396</v>
      </c>
      <c r="Y87" s="331"/>
    </row>
    <row r="88" spans="1:25" ht="20.100000000000001" customHeight="1">
      <c r="A88" s="333"/>
      <c r="B88" s="333"/>
      <c r="C88" s="333"/>
      <c r="D88" s="335"/>
      <c r="E88" s="333"/>
      <c r="F88" s="337"/>
      <c r="G88" s="23"/>
      <c r="H88" s="23"/>
      <c r="I88" s="30"/>
      <c r="J88" s="26" t="str">
        <f>IFERROR(VLOOKUP(I88,'Dados fornecedores'!$A$2:$B$119,2,0),"")</f>
        <v/>
      </c>
      <c r="K88" s="9"/>
      <c r="L88" s="17"/>
      <c r="M88" s="20"/>
      <c r="N88" s="31">
        <f>M88*L84</f>
        <v>0</v>
      </c>
      <c r="O88" s="153"/>
      <c r="P88" s="150">
        <f t="shared" si="30"/>
        <v>0</v>
      </c>
      <c r="Q88" s="302"/>
      <c r="R88" s="302"/>
      <c r="S88" s="317"/>
      <c r="T88" s="324"/>
      <c r="U88" s="327"/>
      <c r="V88" s="327"/>
      <c r="W88" s="329"/>
      <c r="X88" s="46" t="s">
        <v>12396</v>
      </c>
      <c r="Y88" s="331"/>
    </row>
    <row r="89" spans="1:25" ht="20.100000000000001" customHeight="1">
      <c r="A89" s="333"/>
      <c r="B89" s="333"/>
      <c r="C89" s="333"/>
      <c r="D89" s="335"/>
      <c r="E89" s="333"/>
      <c r="F89" s="337"/>
      <c r="G89" s="23"/>
      <c r="H89" s="23"/>
      <c r="I89" s="30"/>
      <c r="J89" s="26" t="str">
        <f>IFERROR(VLOOKUP(I89,'Dados fornecedores'!$A$2:$B$119,2,0),"")</f>
        <v/>
      </c>
      <c r="K89" s="9"/>
      <c r="L89" s="17"/>
      <c r="M89" s="20"/>
      <c r="N89" s="31">
        <f>M89*L84</f>
        <v>0</v>
      </c>
      <c r="O89" s="153"/>
      <c r="P89" s="150">
        <f t="shared" si="30"/>
        <v>0</v>
      </c>
      <c r="Q89" s="302"/>
      <c r="R89" s="302"/>
      <c r="S89" s="317"/>
      <c r="T89" s="324"/>
      <c r="U89" s="327"/>
      <c r="V89" s="327"/>
      <c r="W89" s="329"/>
      <c r="X89" s="46" t="s">
        <v>12396</v>
      </c>
      <c r="Y89" s="331"/>
    </row>
    <row r="90" spans="1:25" ht="20.100000000000001" customHeight="1">
      <c r="A90" s="333"/>
      <c r="B90" s="333"/>
      <c r="C90" s="333"/>
      <c r="D90" s="335"/>
      <c r="E90" s="333"/>
      <c r="F90" s="337"/>
      <c r="G90" s="23"/>
      <c r="H90" s="23"/>
      <c r="I90" s="30"/>
      <c r="J90" s="26" t="str">
        <f>IFERROR(VLOOKUP(I90,'Dados fornecedores'!$A$2:$B$119,2,0),"")</f>
        <v/>
      </c>
      <c r="K90" s="9"/>
      <c r="L90" s="17"/>
      <c r="M90" s="20"/>
      <c r="N90" s="31">
        <f>M90*L84</f>
        <v>0</v>
      </c>
      <c r="O90" s="153"/>
      <c r="P90" s="150">
        <f t="shared" si="30"/>
        <v>0</v>
      </c>
      <c r="Q90" s="302"/>
      <c r="R90" s="302"/>
      <c r="S90" s="317"/>
      <c r="T90" s="324"/>
      <c r="U90" s="327"/>
      <c r="V90" s="327"/>
      <c r="W90" s="329"/>
      <c r="X90" s="46" t="s">
        <v>12396</v>
      </c>
      <c r="Y90" s="331"/>
    </row>
    <row r="91" spans="1:25" ht="20.100000000000001" customHeight="1">
      <c r="A91" s="333"/>
      <c r="B91" s="333"/>
      <c r="C91" s="333"/>
      <c r="D91" s="336"/>
      <c r="E91" s="333"/>
      <c r="F91" s="337"/>
      <c r="G91" s="23"/>
      <c r="H91" s="23"/>
      <c r="I91" s="30"/>
      <c r="J91" s="26" t="str">
        <f>IFERROR(VLOOKUP(I91,'Dados fornecedores'!$A$2:$B$119,2,0),"")</f>
        <v/>
      </c>
      <c r="K91" s="9"/>
      <c r="L91" s="17"/>
      <c r="M91" s="20"/>
      <c r="N91" s="31">
        <f>M91*L84</f>
        <v>0</v>
      </c>
      <c r="O91" s="153"/>
      <c r="P91" s="150">
        <f t="shared" si="30"/>
        <v>0</v>
      </c>
      <c r="Q91" s="303"/>
      <c r="R91" s="303"/>
      <c r="S91" s="317"/>
      <c r="T91" s="325"/>
      <c r="U91" s="328"/>
      <c r="V91" s="328"/>
      <c r="W91" s="329"/>
      <c r="X91" s="46" t="s">
        <v>12396</v>
      </c>
      <c r="Y91" s="332"/>
    </row>
    <row r="92" spans="1:25" ht="20.100000000000001" customHeight="1">
      <c r="A92" s="307">
        <v>12</v>
      </c>
      <c r="B92" s="308">
        <f>IFERROR(VLOOKUP(A92,DADOS!$A$7:$O$69,2,0),"")</f>
        <v>405695</v>
      </c>
      <c r="C92" s="308">
        <f>IFERROR(VLOOKUP(A92,DADOS!$A$7:$O$69,3,0),"")</f>
        <v>268609</v>
      </c>
      <c r="D92" s="308" t="str">
        <f>IFERROR(VLOOKUP(A92,DADOS!$A$7:$O$69,6,0),"")</f>
        <v>LEVOSIMENDANA; 2,5 MG/ML; SOLUÇÃO INJETÁVEL. - REGISTRADO NA ANVISA COMO MEDICAMENTO</v>
      </c>
      <c r="E92" s="307" t="str">
        <f>IFERROR(VLOOKUP(A92,DADOS!$A$7:$O$69,8,0),"")</f>
        <v>FRA</v>
      </c>
      <c r="F92" s="311">
        <f>IFERROR(VLOOKUP(A92,DADOS!$A$7:$O$69,13,0),"")</f>
        <v>100</v>
      </c>
      <c r="G92" s="7" t="s">
        <v>20209</v>
      </c>
      <c r="H92" s="7" t="s">
        <v>20209</v>
      </c>
      <c r="I92" s="7" t="s">
        <v>20209</v>
      </c>
      <c r="J92" s="7" t="s">
        <v>20209</v>
      </c>
      <c r="K92" s="7" t="s">
        <v>20209</v>
      </c>
      <c r="L92" s="15">
        <v>10</v>
      </c>
      <c r="M92" s="13">
        <v>6064.8</v>
      </c>
      <c r="N92" s="32">
        <f>M92*L92</f>
        <v>60648</v>
      </c>
      <c r="O92" s="154">
        <v>1</v>
      </c>
      <c r="P92" s="151">
        <f t="shared" si="30"/>
        <v>6064.8</v>
      </c>
      <c r="Q92" s="304" t="str">
        <f t="shared" ref="Q92" si="39">IFERROR(AVERAGE(M92:M99)+(AVERAGE(M92:M99)*((_xlfn.STDEV.S(M92:M99)/AVERAGE(M92:M99)))),"")</f>
        <v/>
      </c>
      <c r="R92" s="304" t="str">
        <f t="shared" ref="R92" si="40">IFERROR(AVERAGE(M92:M99)-(AVERAGE(M92:M99)*((_xlfn.STDEV.S(M92:M99)/AVERAGE(M92:M99)))),"")</f>
        <v/>
      </c>
      <c r="S92" s="317">
        <f>IFERROR(VLOOKUP(A92,DADOS!$A$7:$O$69,14,0),"")</f>
        <v>6648.07</v>
      </c>
      <c r="T92" s="318" t="e" cm="1">
        <f t="array" ref="T92">_xlfn.STDEV.S(_xlfn._xlws.FILTER(P92:P99,P92:P99&gt;0)/AVERAGEIF(O92:O99,"1",M92:M99))</f>
        <v>#DIV/0!</v>
      </c>
      <c r="U92" s="319" t="e">
        <f t="shared" ref="U92" si="41">IF(T92&gt;=0.25,"MEDIANA","MÉDIA")</f>
        <v>#DIV/0!</v>
      </c>
      <c r="V92" s="319" t="e" cm="1">
        <f t="array" ref="V92">ROUND(IF(U92="MEDIANA",MEDIAN(_xlfn._xlws.FILTER(P92:P99,P92:P99&gt;0)),IF(U92="MÉDIA",AVERAGEIF(O92:O99,"1",M92:M99),SMALL(_xlfn._xlws.FILTER(P92:P99,P92:P99&gt;0),1))),2)</f>
        <v>#DIV/0!</v>
      </c>
      <c r="W92" s="321" t="e">
        <f t="shared" ref="W92" si="42">V92*F92</f>
        <v>#DIV/0!</v>
      </c>
      <c r="X92" s="47" t="s">
        <v>12396</v>
      </c>
      <c r="Y92" s="314"/>
    </row>
    <row r="93" spans="1:25" ht="20.100000000000001" customHeight="1">
      <c r="A93" s="307"/>
      <c r="B93" s="309"/>
      <c r="C93" s="309"/>
      <c r="D93" s="309"/>
      <c r="E93" s="307"/>
      <c r="F93" s="312"/>
      <c r="G93" s="40"/>
      <c r="H93" s="40"/>
      <c r="I93" s="27"/>
      <c r="J93" s="24" t="str">
        <f>IFERROR(VLOOKUP(I93,'Dados fornecedores'!$A$2:$B$119,2,0),"")</f>
        <v/>
      </c>
      <c r="K93" s="7"/>
      <c r="L93" s="15"/>
      <c r="M93" s="13"/>
      <c r="N93" s="32">
        <f>M93*L92</f>
        <v>0</v>
      </c>
      <c r="O93" s="154">
        <v>1</v>
      </c>
      <c r="P93" s="151">
        <f t="shared" si="30"/>
        <v>0</v>
      </c>
      <c r="Q93" s="305"/>
      <c r="R93" s="305"/>
      <c r="S93" s="317"/>
      <c r="T93" s="318"/>
      <c r="U93" s="320"/>
      <c r="V93" s="319"/>
      <c r="W93" s="322"/>
      <c r="X93" s="47" t="s">
        <v>12396</v>
      </c>
      <c r="Y93" s="315"/>
    </row>
    <row r="94" spans="1:25" ht="20.100000000000001" customHeight="1">
      <c r="A94" s="307"/>
      <c r="B94" s="309"/>
      <c r="C94" s="309"/>
      <c r="D94" s="309"/>
      <c r="E94" s="307"/>
      <c r="F94" s="312"/>
      <c r="G94" s="40"/>
      <c r="H94" s="40"/>
      <c r="I94" s="27"/>
      <c r="J94" s="24" t="str">
        <f>IFERROR(VLOOKUP(I94,'Dados fornecedores'!$A$2:$B$119,2,0),"")</f>
        <v/>
      </c>
      <c r="K94" s="7"/>
      <c r="L94" s="16"/>
      <c r="M94" s="19"/>
      <c r="N94" s="32">
        <f>M94*L92</f>
        <v>0</v>
      </c>
      <c r="O94" s="155"/>
      <c r="P94" s="151">
        <f t="shared" si="30"/>
        <v>0</v>
      </c>
      <c r="Q94" s="305"/>
      <c r="R94" s="305"/>
      <c r="S94" s="317"/>
      <c r="T94" s="318"/>
      <c r="U94" s="320"/>
      <c r="V94" s="319"/>
      <c r="W94" s="322"/>
      <c r="X94" s="47" t="s">
        <v>12396</v>
      </c>
      <c r="Y94" s="315"/>
    </row>
    <row r="95" spans="1:25" ht="20.100000000000001" customHeight="1">
      <c r="A95" s="307"/>
      <c r="B95" s="309"/>
      <c r="C95" s="309"/>
      <c r="D95" s="309"/>
      <c r="E95" s="307"/>
      <c r="F95" s="312"/>
      <c r="G95" s="40"/>
      <c r="H95" s="40"/>
      <c r="I95" s="28"/>
      <c r="J95" s="24" t="str">
        <f>IFERROR(VLOOKUP(I95,'Dados fornecedores'!$A$2:$B$119,2,0),"")</f>
        <v/>
      </c>
      <c r="K95" s="8"/>
      <c r="L95" s="16"/>
      <c r="M95" s="19"/>
      <c r="N95" s="32">
        <f>M95*L92</f>
        <v>0</v>
      </c>
      <c r="O95" s="155"/>
      <c r="P95" s="151">
        <f t="shared" si="30"/>
        <v>0</v>
      </c>
      <c r="Q95" s="305"/>
      <c r="R95" s="305"/>
      <c r="S95" s="317"/>
      <c r="T95" s="318"/>
      <c r="U95" s="320"/>
      <c r="V95" s="319"/>
      <c r="W95" s="322"/>
      <c r="X95" s="47" t="s">
        <v>12396</v>
      </c>
      <c r="Y95" s="315"/>
    </row>
    <row r="96" spans="1:25" ht="20.100000000000001" customHeight="1">
      <c r="A96" s="307"/>
      <c r="B96" s="309"/>
      <c r="C96" s="309"/>
      <c r="D96" s="309"/>
      <c r="E96" s="307"/>
      <c r="F96" s="312"/>
      <c r="G96" s="40"/>
      <c r="H96" s="40"/>
      <c r="I96" s="28"/>
      <c r="J96" s="24" t="str">
        <f>IFERROR(VLOOKUP(I96,'Dados fornecedores'!$A$2:$B$119,2,0),"")</f>
        <v/>
      </c>
      <c r="K96" s="8"/>
      <c r="L96" s="16"/>
      <c r="M96" s="19"/>
      <c r="N96" s="32">
        <f>M96*L92</f>
        <v>0</v>
      </c>
      <c r="O96" s="155"/>
      <c r="P96" s="151">
        <f t="shared" si="30"/>
        <v>0</v>
      </c>
      <c r="Q96" s="305"/>
      <c r="R96" s="305"/>
      <c r="S96" s="317"/>
      <c r="T96" s="318"/>
      <c r="U96" s="320"/>
      <c r="V96" s="319"/>
      <c r="W96" s="322"/>
      <c r="X96" s="47" t="s">
        <v>12396</v>
      </c>
      <c r="Y96" s="315"/>
    </row>
    <row r="97" spans="1:25" ht="20.100000000000001" customHeight="1">
      <c r="A97" s="307"/>
      <c r="B97" s="309"/>
      <c r="C97" s="309"/>
      <c r="D97" s="309"/>
      <c r="E97" s="307"/>
      <c r="F97" s="312"/>
      <c r="G97" s="40"/>
      <c r="H97" s="40"/>
      <c r="I97" s="28"/>
      <c r="J97" s="24" t="str">
        <f>IFERROR(VLOOKUP(I97,'Dados fornecedores'!$A$2:$B$119,2,0),"")</f>
        <v/>
      </c>
      <c r="K97" s="8"/>
      <c r="L97" s="16"/>
      <c r="M97" s="19"/>
      <c r="N97" s="32">
        <f>M97*L92</f>
        <v>0</v>
      </c>
      <c r="O97" s="155"/>
      <c r="P97" s="151">
        <f t="shared" si="30"/>
        <v>0</v>
      </c>
      <c r="Q97" s="305"/>
      <c r="R97" s="305"/>
      <c r="S97" s="317"/>
      <c r="T97" s="318"/>
      <c r="U97" s="320"/>
      <c r="V97" s="319"/>
      <c r="W97" s="322"/>
      <c r="X97" s="47" t="s">
        <v>12396</v>
      </c>
      <c r="Y97" s="315"/>
    </row>
    <row r="98" spans="1:25" ht="20.100000000000001" customHeight="1">
      <c r="A98" s="307"/>
      <c r="B98" s="309"/>
      <c r="C98" s="309"/>
      <c r="D98" s="309"/>
      <c r="E98" s="307"/>
      <c r="F98" s="312"/>
      <c r="G98" s="40"/>
      <c r="H98" s="40"/>
      <c r="I98" s="28"/>
      <c r="J98" s="24" t="str">
        <f>IFERROR(VLOOKUP(I98,'Dados fornecedores'!$A$2:$B$119,2,0),"")</f>
        <v/>
      </c>
      <c r="K98" s="8"/>
      <c r="L98" s="16"/>
      <c r="M98" s="19"/>
      <c r="N98" s="32">
        <f>M98*L92</f>
        <v>0</v>
      </c>
      <c r="O98" s="155"/>
      <c r="P98" s="151">
        <f t="shared" si="30"/>
        <v>0</v>
      </c>
      <c r="Q98" s="305"/>
      <c r="R98" s="305"/>
      <c r="S98" s="317"/>
      <c r="T98" s="318"/>
      <c r="U98" s="320"/>
      <c r="V98" s="319"/>
      <c r="W98" s="322"/>
      <c r="X98" s="47" t="s">
        <v>12396</v>
      </c>
      <c r="Y98" s="315"/>
    </row>
    <row r="99" spans="1:25" ht="20.100000000000001" customHeight="1">
      <c r="A99" s="307"/>
      <c r="B99" s="310"/>
      <c r="C99" s="310"/>
      <c r="D99" s="310"/>
      <c r="E99" s="307"/>
      <c r="F99" s="313"/>
      <c r="G99" s="40"/>
      <c r="H99" s="40"/>
      <c r="I99" s="28"/>
      <c r="J99" s="24" t="str">
        <f>IFERROR(VLOOKUP(I99,'Dados fornecedores'!$A$2:$B$119,2,0),"")</f>
        <v/>
      </c>
      <c r="K99" s="8"/>
      <c r="L99" s="16"/>
      <c r="M99" s="19"/>
      <c r="N99" s="32">
        <f>M99*L92</f>
        <v>0</v>
      </c>
      <c r="O99" s="155"/>
      <c r="P99" s="151">
        <f t="shared" si="30"/>
        <v>0</v>
      </c>
      <c r="Q99" s="306"/>
      <c r="R99" s="306"/>
      <c r="S99" s="317"/>
      <c r="T99" s="318"/>
      <c r="U99" s="320"/>
      <c r="V99" s="319"/>
      <c r="W99" s="322"/>
      <c r="X99" s="47" t="s">
        <v>12396</v>
      </c>
      <c r="Y99" s="316"/>
    </row>
    <row r="100" spans="1:25" ht="20.100000000000001" customHeight="1">
      <c r="A100" s="333">
        <v>13</v>
      </c>
      <c r="B100" s="333">
        <f>IFERROR(VLOOKUP(A100,DADOS!$A$7:$O$69,2,0),"")</f>
        <v>401527</v>
      </c>
      <c r="C100" s="333">
        <f>IFERROR(VLOOKUP(A100,DADOS!$A$7:$O$69,3,0),"")</f>
        <v>269845</v>
      </c>
      <c r="D100" s="334" t="str">
        <f>IFERROR(VLOOKUP(A100,DADOS!$A$7:$O$69,6,0),"")</f>
        <v>CLORIDRATO DE LIDOCAÍNA; 100 MG/ML (10%); SOLUÇÃO SPRAY. - REGISTRADO NA ANVISA COMO MEDICAMENTO. | APRESENTAÇÃO: FRASCO 50 ML</v>
      </c>
      <c r="E100" s="333" t="str">
        <f>IFERROR(VLOOKUP(A100,DADOS!$A$7:$O$69,8,0),"")</f>
        <v>FRA</v>
      </c>
      <c r="F100" s="337">
        <f>IFERROR(VLOOKUP(A100,DADOS!$A$7:$O$69,13,0),"")</f>
        <v>600</v>
      </c>
      <c r="G100" s="22" t="s">
        <v>20210</v>
      </c>
      <c r="H100" s="22" t="s">
        <v>20210</v>
      </c>
      <c r="I100" s="29" t="s">
        <v>20210</v>
      </c>
      <c r="J100" s="26" t="s">
        <v>20210</v>
      </c>
      <c r="K100" s="9" t="s">
        <v>20210</v>
      </c>
      <c r="L100" s="14">
        <v>6</v>
      </c>
      <c r="M100" s="11">
        <v>46.97</v>
      </c>
      <c r="N100" s="31">
        <f>M100*L100</f>
        <v>281.82</v>
      </c>
      <c r="O100" s="153">
        <v>1</v>
      </c>
      <c r="P100" s="150">
        <f t="shared" si="30"/>
        <v>46.97</v>
      </c>
      <c r="Q100" s="301">
        <f t="shared" ref="Q100" si="43">IFERROR(AVERAGE(M100:M107)+(AVERAGE(M100:M107)*((_xlfn.STDEV.S(M100:M107)/AVERAGE(M100:M107)))),"")</f>
        <v>52.518707741080199</v>
      </c>
      <c r="R100" s="301">
        <f t="shared" ref="R100" si="44">IFERROR(AVERAGE(M100:M107)-(AVERAGE(M100:M107)*((_xlfn.STDEV.S(M100:M107)/AVERAGE(M100:M107)))),"")</f>
        <v>46.017992258919797</v>
      </c>
      <c r="S100" s="317">
        <f>IFERROR(VLOOKUP(A100,DADOS!$A$7:$O$69,14,0),"")</f>
        <v>36.319772727272728</v>
      </c>
      <c r="T100" s="323" cm="1">
        <f t="array" ref="T100">_xlfn.STDEV.S(_xlfn._xlws.FILTER(P100:P107,P100:P107&gt;0)/AVERAGEIF(O100:O107,"1",M100:M107))</f>
        <v>6.5972530865762685E-2</v>
      </c>
      <c r="U100" s="326" t="str">
        <f t="shared" ref="U100" si="45">IF(T100&gt;=0.25,"MEDIANA","MÉDIA")</f>
        <v>MÉDIA</v>
      </c>
      <c r="V100" s="326" cm="1">
        <f t="array" ref="V100">ROUND(IF(U100="MEDIANA",MEDIAN(_xlfn._xlws.FILTER(P100:P107,P100:P107&gt;0)),IF(U100="MÉDIA",AVERAGEIF(O100:O107,"1",M100:M107),SMALL(_xlfn._xlws.FILTER(P100:P107,P100:P107&gt;0),1))),2)</f>
        <v>49.27</v>
      </c>
      <c r="W100" s="329">
        <f t="shared" ref="W100" si="46">V100*F100</f>
        <v>29562.000000000004</v>
      </c>
      <c r="X100" s="46" t="s">
        <v>12396</v>
      </c>
      <c r="Y100" s="330"/>
    </row>
    <row r="101" spans="1:25" ht="20.100000000000001" customHeight="1">
      <c r="A101" s="333"/>
      <c r="B101" s="333"/>
      <c r="C101" s="333"/>
      <c r="D101" s="335"/>
      <c r="E101" s="333"/>
      <c r="F101" s="337"/>
      <c r="G101" s="9" t="s">
        <v>20209</v>
      </c>
      <c r="H101" s="9" t="s">
        <v>20209</v>
      </c>
      <c r="I101" s="9" t="s">
        <v>20209</v>
      </c>
      <c r="J101" s="9" t="s">
        <v>20209</v>
      </c>
      <c r="K101" s="9" t="s">
        <v>20209</v>
      </c>
      <c r="L101" s="14">
        <v>3</v>
      </c>
      <c r="M101" s="11">
        <v>51.566699999999997</v>
      </c>
      <c r="N101" s="31">
        <f>M101*L100</f>
        <v>309.40019999999998</v>
      </c>
      <c r="O101" s="153">
        <v>1</v>
      </c>
      <c r="P101" s="150">
        <f t="shared" si="30"/>
        <v>51.566699999999997</v>
      </c>
      <c r="Q101" s="302"/>
      <c r="R101" s="302"/>
      <c r="S101" s="317"/>
      <c r="T101" s="324"/>
      <c r="U101" s="327"/>
      <c r="V101" s="327"/>
      <c r="W101" s="329"/>
      <c r="X101" s="46" t="s">
        <v>12396</v>
      </c>
      <c r="Y101" s="331"/>
    </row>
    <row r="102" spans="1:25" ht="20.100000000000001" customHeight="1">
      <c r="A102" s="333"/>
      <c r="B102" s="333"/>
      <c r="C102" s="333"/>
      <c r="D102" s="335"/>
      <c r="E102" s="333"/>
      <c r="F102" s="337"/>
      <c r="G102" s="23"/>
      <c r="H102" s="23"/>
      <c r="I102" s="39"/>
      <c r="J102" s="26" t="str">
        <f>IFERROR(VLOOKUP(I102,'Dados fornecedores'!$A$2:$B$119,2,0),"")</f>
        <v/>
      </c>
      <c r="K102" s="9"/>
      <c r="L102" s="17"/>
      <c r="M102" s="20"/>
      <c r="N102" s="31">
        <f>M102*L100</f>
        <v>0</v>
      </c>
      <c r="O102" s="153"/>
      <c r="P102" s="150">
        <f t="shared" si="30"/>
        <v>0</v>
      </c>
      <c r="Q102" s="302"/>
      <c r="R102" s="302"/>
      <c r="S102" s="317"/>
      <c r="T102" s="324"/>
      <c r="U102" s="327"/>
      <c r="V102" s="327"/>
      <c r="W102" s="329"/>
      <c r="X102" s="46" t="s">
        <v>12396</v>
      </c>
      <c r="Y102" s="331"/>
    </row>
    <row r="103" spans="1:25" ht="20.100000000000001" customHeight="1">
      <c r="A103" s="333"/>
      <c r="B103" s="333"/>
      <c r="C103" s="333"/>
      <c r="D103" s="335"/>
      <c r="E103" s="333"/>
      <c r="F103" s="337"/>
      <c r="G103" s="23"/>
      <c r="H103" s="23"/>
      <c r="I103" s="30"/>
      <c r="J103" s="26" t="str">
        <f>IFERROR(VLOOKUP(I103,'Dados fornecedores'!$A$2:$B$119,2,0),"")</f>
        <v/>
      </c>
      <c r="K103" s="9"/>
      <c r="L103" s="17"/>
      <c r="M103" s="20"/>
      <c r="N103" s="31">
        <f>M103*L100</f>
        <v>0</v>
      </c>
      <c r="O103" s="153"/>
      <c r="P103" s="150">
        <f t="shared" si="30"/>
        <v>0</v>
      </c>
      <c r="Q103" s="302"/>
      <c r="R103" s="302"/>
      <c r="S103" s="317"/>
      <c r="T103" s="324"/>
      <c r="U103" s="327"/>
      <c r="V103" s="327"/>
      <c r="W103" s="329"/>
      <c r="X103" s="46" t="s">
        <v>12396</v>
      </c>
      <c r="Y103" s="331"/>
    </row>
    <row r="104" spans="1:25" ht="20.100000000000001" customHeight="1">
      <c r="A104" s="333"/>
      <c r="B104" s="333"/>
      <c r="C104" s="333"/>
      <c r="D104" s="335"/>
      <c r="E104" s="333"/>
      <c r="F104" s="337"/>
      <c r="G104" s="23"/>
      <c r="H104" s="23"/>
      <c r="I104" s="30"/>
      <c r="J104" s="26" t="str">
        <f>IFERROR(VLOOKUP(I104,'Dados fornecedores'!$A$2:$B$119,2,0),"")</f>
        <v/>
      </c>
      <c r="K104" s="9"/>
      <c r="L104" s="17"/>
      <c r="M104" s="20"/>
      <c r="N104" s="31">
        <f>M104*L100</f>
        <v>0</v>
      </c>
      <c r="O104" s="153"/>
      <c r="P104" s="150">
        <f t="shared" si="30"/>
        <v>0</v>
      </c>
      <c r="Q104" s="302"/>
      <c r="R104" s="302"/>
      <c r="S104" s="317"/>
      <c r="T104" s="324"/>
      <c r="U104" s="327"/>
      <c r="V104" s="327"/>
      <c r="W104" s="329"/>
      <c r="X104" s="46" t="s">
        <v>12396</v>
      </c>
      <c r="Y104" s="331"/>
    </row>
    <row r="105" spans="1:25" ht="20.100000000000001" customHeight="1">
      <c r="A105" s="333"/>
      <c r="B105" s="333"/>
      <c r="C105" s="333"/>
      <c r="D105" s="335"/>
      <c r="E105" s="333"/>
      <c r="F105" s="337"/>
      <c r="G105" s="23"/>
      <c r="H105" s="23"/>
      <c r="I105" s="30"/>
      <c r="J105" s="26" t="str">
        <f>IFERROR(VLOOKUP(I105,'Dados fornecedores'!$A$2:$B$119,2,0),"")</f>
        <v/>
      </c>
      <c r="K105" s="9"/>
      <c r="L105" s="17"/>
      <c r="M105" s="20"/>
      <c r="N105" s="31">
        <f>M105*L100</f>
        <v>0</v>
      </c>
      <c r="O105" s="153"/>
      <c r="P105" s="150">
        <f t="shared" si="30"/>
        <v>0</v>
      </c>
      <c r="Q105" s="302"/>
      <c r="R105" s="302"/>
      <c r="S105" s="317"/>
      <c r="T105" s="324"/>
      <c r="U105" s="327"/>
      <c r="V105" s="327"/>
      <c r="W105" s="329"/>
      <c r="X105" s="46" t="s">
        <v>12396</v>
      </c>
      <c r="Y105" s="331"/>
    </row>
    <row r="106" spans="1:25" ht="20.100000000000001" customHeight="1">
      <c r="A106" s="333"/>
      <c r="B106" s="333"/>
      <c r="C106" s="333"/>
      <c r="D106" s="335"/>
      <c r="E106" s="333"/>
      <c r="F106" s="337"/>
      <c r="G106" s="23"/>
      <c r="H106" s="23"/>
      <c r="I106" s="30"/>
      <c r="J106" s="26" t="str">
        <f>IFERROR(VLOOKUP(I106,'Dados fornecedores'!$A$2:$B$119,2,0),"")</f>
        <v/>
      </c>
      <c r="K106" s="9"/>
      <c r="L106" s="17"/>
      <c r="M106" s="20"/>
      <c r="N106" s="31">
        <f>M106*L100</f>
        <v>0</v>
      </c>
      <c r="O106" s="153"/>
      <c r="P106" s="150">
        <f t="shared" si="30"/>
        <v>0</v>
      </c>
      <c r="Q106" s="302"/>
      <c r="R106" s="302"/>
      <c r="S106" s="317"/>
      <c r="T106" s="324"/>
      <c r="U106" s="327"/>
      <c r="V106" s="327"/>
      <c r="W106" s="329"/>
      <c r="X106" s="46" t="s">
        <v>12396</v>
      </c>
      <c r="Y106" s="331"/>
    </row>
    <row r="107" spans="1:25" ht="20.100000000000001" customHeight="1">
      <c r="A107" s="333"/>
      <c r="B107" s="333"/>
      <c r="C107" s="333"/>
      <c r="D107" s="336"/>
      <c r="E107" s="333"/>
      <c r="F107" s="337"/>
      <c r="G107" s="23"/>
      <c r="H107" s="23"/>
      <c r="I107" s="30"/>
      <c r="J107" s="26" t="str">
        <f>IFERROR(VLOOKUP(I107,'Dados fornecedores'!$A$2:$B$119,2,0),"")</f>
        <v/>
      </c>
      <c r="K107" s="9"/>
      <c r="L107" s="17"/>
      <c r="M107" s="20"/>
      <c r="N107" s="31">
        <f>M107*L100</f>
        <v>0</v>
      </c>
      <c r="O107" s="153"/>
      <c r="P107" s="150">
        <f t="shared" si="30"/>
        <v>0</v>
      </c>
      <c r="Q107" s="303"/>
      <c r="R107" s="303"/>
      <c r="S107" s="317"/>
      <c r="T107" s="325"/>
      <c r="U107" s="328"/>
      <c r="V107" s="328"/>
      <c r="W107" s="329"/>
      <c r="X107" s="46" t="s">
        <v>12396</v>
      </c>
      <c r="Y107" s="332"/>
    </row>
    <row r="108" spans="1:25" ht="20.100000000000001" customHeight="1">
      <c r="A108" s="307">
        <v>14</v>
      </c>
      <c r="B108" s="308">
        <f>IFERROR(VLOOKUP(A108,DADOS!$A$7:$O$69,2,0),"")</f>
        <v>401575</v>
      </c>
      <c r="C108" s="308">
        <f>IFERROR(VLOOKUP(A108,DADOS!$A$7:$O$69,3,0),"")</f>
        <v>269852</v>
      </c>
      <c r="D108" s="308" t="str">
        <f>IFERROR(VLOOKUP(A108,DADOS!$A$7:$O$69,6,0),"")</f>
        <v>CLORIDRATO DE LIDOCAÍNA + EPINEFRINA; 20 MG/ML (2%) + 5 MCG/ML (1:200.000); SOLUÇÃO INJETÁVEL. - REGISTRADO NA ANVISA COMO MEDICAMENTO. | APRESENTAÇÃO: FRASCO-AMPOLA 20 ML</v>
      </c>
      <c r="E108" s="307" t="str">
        <f>IFERROR(VLOOKUP(A108,DADOS!$A$7:$O$69,8,0),"")</f>
        <v>FRA</v>
      </c>
      <c r="F108" s="311">
        <f>IFERROR(VLOOKUP(A108,DADOS!$A$7:$O$69,13,0),"")</f>
        <v>7300</v>
      </c>
      <c r="G108" s="7" t="s">
        <v>20209</v>
      </c>
      <c r="H108" s="7" t="s">
        <v>20209</v>
      </c>
      <c r="I108" s="7" t="s">
        <v>20209</v>
      </c>
      <c r="J108" s="7" t="s">
        <v>20209</v>
      </c>
      <c r="K108" s="7" t="s">
        <v>20209</v>
      </c>
      <c r="L108" s="15">
        <v>26</v>
      </c>
      <c r="M108" s="13">
        <v>7.11</v>
      </c>
      <c r="N108" s="32">
        <f>M108*L108</f>
        <v>184.86</v>
      </c>
      <c r="O108" s="154">
        <v>1</v>
      </c>
      <c r="P108" s="151">
        <f t="shared" si="30"/>
        <v>7.11</v>
      </c>
      <c r="Q108" s="304" t="str">
        <f t="shared" ref="Q108" si="47">IFERROR(AVERAGE(M108:M115)+(AVERAGE(M108:M115)*((_xlfn.STDEV.S(M108:M115)/AVERAGE(M108:M115)))),"")</f>
        <v/>
      </c>
      <c r="R108" s="304" t="str">
        <f t="shared" ref="R108" si="48">IFERROR(AVERAGE(M108:M115)-(AVERAGE(M108:M115)*((_xlfn.STDEV.S(M108:M115)/AVERAGE(M108:M115)))),"")</f>
        <v/>
      </c>
      <c r="S108" s="317">
        <f>IFERROR(VLOOKUP(A108,DADOS!$A$7:$O$69,14,0),"")</f>
        <v>6.721304347826087</v>
      </c>
      <c r="T108" s="318" t="e" cm="1">
        <f t="array" ref="T108">_xlfn.STDEV.S(_xlfn._xlws.FILTER(P108:P115,P108:P115&gt;0)/AVERAGEIF(O108:O115,"1",M108:M115))</f>
        <v>#DIV/0!</v>
      </c>
      <c r="U108" s="319" t="e">
        <f t="shared" ref="U108" si="49">IF(T108&gt;=0.25,"MEDIANA","MÉDIA")</f>
        <v>#DIV/0!</v>
      </c>
      <c r="V108" s="319" t="e" cm="1">
        <f t="array" ref="V108">ROUND(IF(U108="MEDIANA",MEDIAN(_xlfn._xlws.FILTER(P108:P115,P108:P115&gt;0)),IF(U108="MÉDIA",AVERAGEIF(O108:O115,"1",M108:M115),SMALL(_xlfn._xlws.FILTER(P108:P115,P108:P115&gt;0),1))),2)</f>
        <v>#DIV/0!</v>
      </c>
      <c r="W108" s="321" t="e">
        <f t="shared" ref="W108" si="50">V108*F108</f>
        <v>#DIV/0!</v>
      </c>
      <c r="X108" s="47" t="s">
        <v>12396</v>
      </c>
      <c r="Y108" s="314"/>
    </row>
    <row r="109" spans="1:25" ht="20.100000000000001" customHeight="1">
      <c r="A109" s="307"/>
      <c r="B109" s="309"/>
      <c r="C109" s="309"/>
      <c r="D109" s="309"/>
      <c r="E109" s="307"/>
      <c r="F109" s="312"/>
      <c r="G109" s="40"/>
      <c r="H109" s="40"/>
      <c r="I109" s="27"/>
      <c r="J109" s="24" t="str">
        <f>IFERROR(VLOOKUP(I109,'Dados fornecedores'!$A$2:$B$119,2,0),"")</f>
        <v/>
      </c>
      <c r="K109" s="7"/>
      <c r="L109" s="15"/>
      <c r="M109" s="13"/>
      <c r="N109" s="32">
        <f>M109*L108</f>
        <v>0</v>
      </c>
      <c r="O109" s="154"/>
      <c r="P109" s="151">
        <f t="shared" si="30"/>
        <v>0</v>
      </c>
      <c r="Q109" s="305"/>
      <c r="R109" s="305"/>
      <c r="S109" s="317"/>
      <c r="T109" s="318"/>
      <c r="U109" s="320"/>
      <c r="V109" s="319"/>
      <c r="W109" s="322"/>
      <c r="X109" s="47" t="s">
        <v>12396</v>
      </c>
      <c r="Y109" s="315"/>
    </row>
    <row r="110" spans="1:25" ht="20.100000000000001" customHeight="1">
      <c r="A110" s="307"/>
      <c r="B110" s="309"/>
      <c r="C110" s="309"/>
      <c r="D110" s="309"/>
      <c r="E110" s="307"/>
      <c r="F110" s="312"/>
      <c r="G110" s="40"/>
      <c r="H110" s="40"/>
      <c r="I110" s="27"/>
      <c r="J110" s="24" t="str">
        <f>IFERROR(VLOOKUP(I110,'Dados fornecedores'!$A$2:$B$119,2,0),"")</f>
        <v/>
      </c>
      <c r="K110" s="7"/>
      <c r="L110" s="16"/>
      <c r="M110" s="19"/>
      <c r="N110" s="32">
        <f>M110*L108</f>
        <v>0</v>
      </c>
      <c r="O110" s="155"/>
      <c r="P110" s="151">
        <f t="shared" si="30"/>
        <v>0</v>
      </c>
      <c r="Q110" s="305"/>
      <c r="R110" s="305"/>
      <c r="S110" s="317"/>
      <c r="T110" s="318"/>
      <c r="U110" s="320"/>
      <c r="V110" s="319"/>
      <c r="W110" s="322"/>
      <c r="X110" s="47" t="s">
        <v>12396</v>
      </c>
      <c r="Y110" s="315"/>
    </row>
    <row r="111" spans="1:25" ht="20.100000000000001" customHeight="1">
      <c r="A111" s="307"/>
      <c r="B111" s="309"/>
      <c r="C111" s="309"/>
      <c r="D111" s="309"/>
      <c r="E111" s="307"/>
      <c r="F111" s="312"/>
      <c r="G111" s="40"/>
      <c r="H111" s="40"/>
      <c r="I111" s="28"/>
      <c r="J111" s="24" t="str">
        <f>IFERROR(VLOOKUP(I111,'Dados fornecedores'!$A$2:$B$119,2,0),"")</f>
        <v/>
      </c>
      <c r="K111" s="8"/>
      <c r="L111" s="16"/>
      <c r="M111" s="19"/>
      <c r="N111" s="32">
        <f>M111*L108</f>
        <v>0</v>
      </c>
      <c r="O111" s="155"/>
      <c r="P111" s="151">
        <f t="shared" si="30"/>
        <v>0</v>
      </c>
      <c r="Q111" s="305"/>
      <c r="R111" s="305"/>
      <c r="S111" s="317"/>
      <c r="T111" s="318"/>
      <c r="U111" s="320"/>
      <c r="V111" s="319"/>
      <c r="W111" s="322"/>
      <c r="X111" s="47" t="s">
        <v>12396</v>
      </c>
      <c r="Y111" s="315"/>
    </row>
    <row r="112" spans="1:25" ht="20.100000000000001" customHeight="1">
      <c r="A112" s="307"/>
      <c r="B112" s="309"/>
      <c r="C112" s="309"/>
      <c r="D112" s="309"/>
      <c r="E112" s="307"/>
      <c r="F112" s="312"/>
      <c r="G112" s="40"/>
      <c r="H112" s="40"/>
      <c r="I112" s="28"/>
      <c r="J112" s="24" t="str">
        <f>IFERROR(VLOOKUP(I112,'Dados fornecedores'!$A$2:$B$119,2,0),"")</f>
        <v/>
      </c>
      <c r="K112" s="8"/>
      <c r="L112" s="16"/>
      <c r="M112" s="19"/>
      <c r="N112" s="32">
        <f>M112*L108</f>
        <v>0</v>
      </c>
      <c r="O112" s="155"/>
      <c r="P112" s="151">
        <f t="shared" si="30"/>
        <v>0</v>
      </c>
      <c r="Q112" s="305"/>
      <c r="R112" s="305"/>
      <c r="S112" s="317"/>
      <c r="T112" s="318"/>
      <c r="U112" s="320"/>
      <c r="V112" s="319"/>
      <c r="W112" s="322"/>
      <c r="X112" s="47" t="s">
        <v>12396</v>
      </c>
      <c r="Y112" s="315"/>
    </row>
    <row r="113" spans="1:25" ht="20.100000000000001" customHeight="1">
      <c r="A113" s="307"/>
      <c r="B113" s="309"/>
      <c r="C113" s="309"/>
      <c r="D113" s="309"/>
      <c r="E113" s="307"/>
      <c r="F113" s="312"/>
      <c r="G113" s="40"/>
      <c r="H113" s="40"/>
      <c r="I113" s="28"/>
      <c r="J113" s="24" t="str">
        <f>IFERROR(VLOOKUP(I113,'Dados fornecedores'!$A$2:$B$119,2,0),"")</f>
        <v/>
      </c>
      <c r="K113" s="8"/>
      <c r="L113" s="16"/>
      <c r="M113" s="19"/>
      <c r="N113" s="32">
        <f>M113*L108</f>
        <v>0</v>
      </c>
      <c r="O113" s="155"/>
      <c r="P113" s="151">
        <f t="shared" si="30"/>
        <v>0</v>
      </c>
      <c r="Q113" s="305"/>
      <c r="R113" s="305"/>
      <c r="S113" s="317"/>
      <c r="T113" s="318"/>
      <c r="U113" s="320"/>
      <c r="V113" s="319"/>
      <c r="W113" s="322"/>
      <c r="X113" s="47" t="s">
        <v>12396</v>
      </c>
      <c r="Y113" s="315"/>
    </row>
    <row r="114" spans="1:25" ht="20.100000000000001" customHeight="1">
      <c r="A114" s="307"/>
      <c r="B114" s="309"/>
      <c r="C114" s="309"/>
      <c r="D114" s="309"/>
      <c r="E114" s="307"/>
      <c r="F114" s="312"/>
      <c r="G114" s="40"/>
      <c r="H114" s="40"/>
      <c r="I114" s="28"/>
      <c r="J114" s="24" t="str">
        <f>IFERROR(VLOOKUP(I114,'Dados fornecedores'!$A$2:$B$119,2,0),"")</f>
        <v/>
      </c>
      <c r="K114" s="8"/>
      <c r="L114" s="16"/>
      <c r="M114" s="19"/>
      <c r="N114" s="32">
        <f>M114*L108</f>
        <v>0</v>
      </c>
      <c r="O114" s="155"/>
      <c r="P114" s="151">
        <f t="shared" si="30"/>
        <v>0</v>
      </c>
      <c r="Q114" s="305"/>
      <c r="R114" s="305"/>
      <c r="S114" s="317"/>
      <c r="T114" s="318"/>
      <c r="U114" s="320"/>
      <c r="V114" s="319"/>
      <c r="W114" s="322"/>
      <c r="X114" s="47" t="s">
        <v>12396</v>
      </c>
      <c r="Y114" s="315"/>
    </row>
    <row r="115" spans="1:25" ht="20.100000000000001" customHeight="1">
      <c r="A115" s="307"/>
      <c r="B115" s="310"/>
      <c r="C115" s="310"/>
      <c r="D115" s="310"/>
      <c r="E115" s="307"/>
      <c r="F115" s="313"/>
      <c r="G115" s="40"/>
      <c r="H115" s="40"/>
      <c r="I115" s="28"/>
      <c r="J115" s="24" t="str">
        <f>IFERROR(VLOOKUP(I115,'Dados fornecedores'!$A$2:$B$119,2,0),"")</f>
        <v/>
      </c>
      <c r="K115" s="8"/>
      <c r="L115" s="16"/>
      <c r="M115" s="19"/>
      <c r="N115" s="32">
        <f>M115*L108</f>
        <v>0</v>
      </c>
      <c r="O115" s="155"/>
      <c r="P115" s="151">
        <f t="shared" si="30"/>
        <v>0</v>
      </c>
      <c r="Q115" s="306"/>
      <c r="R115" s="306"/>
      <c r="S115" s="317"/>
      <c r="T115" s="318"/>
      <c r="U115" s="320"/>
      <c r="V115" s="319"/>
      <c r="W115" s="322"/>
      <c r="X115" s="47" t="s">
        <v>12396</v>
      </c>
      <c r="Y115" s="316"/>
    </row>
    <row r="116" spans="1:25" ht="20.100000000000001" customHeight="1">
      <c r="A116" s="333">
        <v>15</v>
      </c>
      <c r="B116" s="333">
        <f>IFERROR(VLOOKUP(A116,DADOS!$A$7:$O$69,2,0),"")</f>
        <v>400678</v>
      </c>
      <c r="C116" s="333">
        <f>IFERROR(VLOOKUP(A116,DADOS!$A$7:$O$69,3,0),"")</f>
        <v>269843</v>
      </c>
      <c r="D116" s="334" t="str">
        <f>IFERROR(VLOOKUP(A116,DADOS!$A$7:$O$69,6,0),"")</f>
        <v xml:space="preserve">CLORIDRATO DE LIDOCAÍNA; 20 MG/ML (2%); SOLUÇÃO INJETÁVEL. - REGISTRADO NA ANVISA COMO MEDICAMENTO. | APRESENTAÇÃO: FRASCO-AMPOLA 20 ML </v>
      </c>
      <c r="E116" s="333" t="str">
        <f>IFERROR(VLOOKUP(A116,DADOS!$A$7:$O$69,8,0),"")</f>
        <v>FRA</v>
      </c>
      <c r="F116" s="337">
        <f>IFERROR(VLOOKUP(A116,DADOS!$A$7:$O$69,13,0),"")</f>
        <v>24300</v>
      </c>
      <c r="G116" s="9" t="s">
        <v>20209</v>
      </c>
      <c r="H116" s="9" t="s">
        <v>20209</v>
      </c>
      <c r="I116" s="9" t="s">
        <v>20209</v>
      </c>
      <c r="J116" s="9" t="s">
        <v>20209</v>
      </c>
      <c r="K116" s="9" t="s">
        <v>20209</v>
      </c>
      <c r="L116" s="14">
        <v>35</v>
      </c>
      <c r="M116" s="11">
        <v>6.1980000000000004</v>
      </c>
      <c r="N116" s="31">
        <f>M116*L116</f>
        <v>216.93</v>
      </c>
      <c r="O116" s="153">
        <v>1</v>
      </c>
      <c r="P116" s="150">
        <f t="shared" si="30"/>
        <v>6.1980000000000004</v>
      </c>
      <c r="Q116" s="301" t="str">
        <f t="shared" ref="Q116" si="51">IFERROR(AVERAGE(M116:M123)+(AVERAGE(M116:M123)*((_xlfn.STDEV.S(M116:M123)/AVERAGE(M116:M123)))),"")</f>
        <v/>
      </c>
      <c r="R116" s="301" t="str">
        <f t="shared" ref="R116" si="52">IFERROR(AVERAGE(M116:M123)-(AVERAGE(M116:M123)*((_xlfn.STDEV.S(M116:M123)/AVERAGE(M116:M123)))),"")</f>
        <v/>
      </c>
      <c r="S116" s="317">
        <f>IFERROR(VLOOKUP(A116,DADOS!$A$7:$O$69,14,0),"")</f>
        <v>4.6656147540983604</v>
      </c>
      <c r="T116" s="323" t="e" cm="1">
        <f t="array" ref="T116">_xlfn.STDEV.S(_xlfn._xlws.FILTER(P116:P123,P116:P123&gt;0)/AVERAGEIF(O116:O123,"1",M116:M123))</f>
        <v>#DIV/0!</v>
      </c>
      <c r="U116" s="326" t="e">
        <f t="shared" ref="U116" si="53">IF(T116&gt;=0.25,"MEDIANA","MÉDIA")</f>
        <v>#DIV/0!</v>
      </c>
      <c r="V116" s="326" t="e" cm="1">
        <f t="array" ref="V116">ROUND(IF(U116="MEDIANA",MEDIAN(_xlfn._xlws.FILTER(P116:P123,P116:P123&gt;0)),IF(U116="MÉDIA",AVERAGEIF(O116:O123,"1",M116:M123),SMALL(_xlfn._xlws.FILTER(P116:P123,P116:P123&gt;0),1))),2)</f>
        <v>#DIV/0!</v>
      </c>
      <c r="W116" s="329" t="e">
        <f t="shared" ref="W116" si="54">V116*F116</f>
        <v>#DIV/0!</v>
      </c>
      <c r="X116" s="46" t="s">
        <v>12396</v>
      </c>
      <c r="Y116" s="330"/>
    </row>
    <row r="117" spans="1:25" ht="20.100000000000001" customHeight="1">
      <c r="A117" s="333"/>
      <c r="B117" s="333"/>
      <c r="C117" s="333"/>
      <c r="D117" s="335"/>
      <c r="E117" s="333"/>
      <c r="F117" s="337"/>
      <c r="G117" s="22"/>
      <c r="H117" s="22"/>
      <c r="I117" s="29"/>
      <c r="J117" s="26" t="str">
        <f>IFERROR(VLOOKUP(I117,'Dados fornecedores'!$A$2:$B$119,2,0),"")</f>
        <v/>
      </c>
      <c r="K117" s="9"/>
      <c r="L117" s="14"/>
      <c r="M117" s="11"/>
      <c r="N117" s="31">
        <f>M117*L116</f>
        <v>0</v>
      </c>
      <c r="O117" s="153"/>
      <c r="P117" s="150">
        <f t="shared" si="30"/>
        <v>0</v>
      </c>
      <c r="Q117" s="302"/>
      <c r="R117" s="302"/>
      <c r="S117" s="317"/>
      <c r="T117" s="324"/>
      <c r="U117" s="327"/>
      <c r="V117" s="327"/>
      <c r="W117" s="329"/>
      <c r="X117" s="46" t="s">
        <v>12396</v>
      </c>
      <c r="Y117" s="331"/>
    </row>
    <row r="118" spans="1:25" ht="20.100000000000001" customHeight="1">
      <c r="A118" s="333"/>
      <c r="B118" s="333"/>
      <c r="C118" s="333"/>
      <c r="D118" s="335"/>
      <c r="E118" s="333"/>
      <c r="F118" s="337"/>
      <c r="G118" s="23"/>
      <c r="H118" s="23"/>
      <c r="I118" s="39"/>
      <c r="J118" s="26" t="str">
        <f>IFERROR(VLOOKUP(I118,'Dados fornecedores'!$A$2:$B$119,2,0),"")</f>
        <v/>
      </c>
      <c r="K118" s="9"/>
      <c r="L118" s="17"/>
      <c r="M118" s="20"/>
      <c r="N118" s="31">
        <f>M118*L116</f>
        <v>0</v>
      </c>
      <c r="O118" s="153"/>
      <c r="P118" s="150">
        <f t="shared" si="30"/>
        <v>0</v>
      </c>
      <c r="Q118" s="302"/>
      <c r="R118" s="302"/>
      <c r="S118" s="317"/>
      <c r="T118" s="324"/>
      <c r="U118" s="327"/>
      <c r="V118" s="327"/>
      <c r="W118" s="329"/>
      <c r="X118" s="46" t="s">
        <v>12396</v>
      </c>
      <c r="Y118" s="331"/>
    </row>
    <row r="119" spans="1:25" ht="20.100000000000001" customHeight="1">
      <c r="A119" s="333"/>
      <c r="B119" s="333"/>
      <c r="C119" s="333"/>
      <c r="D119" s="335"/>
      <c r="E119" s="333"/>
      <c r="F119" s="337"/>
      <c r="G119" s="23"/>
      <c r="H119" s="23"/>
      <c r="I119" s="30"/>
      <c r="J119" s="26" t="str">
        <f>IFERROR(VLOOKUP(I119,'Dados fornecedores'!$A$2:$B$119,2,0),"")</f>
        <v/>
      </c>
      <c r="K119" s="9"/>
      <c r="L119" s="17"/>
      <c r="M119" s="20"/>
      <c r="N119" s="31">
        <f>M119*L116</f>
        <v>0</v>
      </c>
      <c r="O119" s="153"/>
      <c r="P119" s="150">
        <f t="shared" si="30"/>
        <v>0</v>
      </c>
      <c r="Q119" s="302"/>
      <c r="R119" s="302"/>
      <c r="S119" s="317"/>
      <c r="T119" s="324"/>
      <c r="U119" s="327"/>
      <c r="V119" s="327"/>
      <c r="W119" s="329"/>
      <c r="X119" s="46" t="s">
        <v>12396</v>
      </c>
      <c r="Y119" s="331"/>
    </row>
    <row r="120" spans="1:25" ht="20.100000000000001" customHeight="1">
      <c r="A120" s="333"/>
      <c r="B120" s="333"/>
      <c r="C120" s="333"/>
      <c r="D120" s="335"/>
      <c r="E120" s="333"/>
      <c r="F120" s="337"/>
      <c r="G120" s="23"/>
      <c r="H120" s="23"/>
      <c r="I120" s="30"/>
      <c r="J120" s="26" t="str">
        <f>IFERROR(VLOOKUP(I120,'Dados fornecedores'!$A$2:$B$119,2,0),"")</f>
        <v/>
      </c>
      <c r="K120" s="9"/>
      <c r="L120" s="17"/>
      <c r="M120" s="20"/>
      <c r="N120" s="31">
        <f>M120*L116</f>
        <v>0</v>
      </c>
      <c r="O120" s="153"/>
      <c r="P120" s="150">
        <f t="shared" si="30"/>
        <v>0</v>
      </c>
      <c r="Q120" s="302"/>
      <c r="R120" s="302"/>
      <c r="S120" s="317"/>
      <c r="T120" s="324"/>
      <c r="U120" s="327"/>
      <c r="V120" s="327"/>
      <c r="W120" s="329"/>
      <c r="X120" s="46" t="s">
        <v>12396</v>
      </c>
      <c r="Y120" s="331"/>
    </row>
    <row r="121" spans="1:25" ht="20.100000000000001" customHeight="1">
      <c r="A121" s="333"/>
      <c r="B121" s="333"/>
      <c r="C121" s="333"/>
      <c r="D121" s="335"/>
      <c r="E121" s="333"/>
      <c r="F121" s="337"/>
      <c r="G121" s="23"/>
      <c r="H121" s="23"/>
      <c r="I121" s="30"/>
      <c r="J121" s="26" t="str">
        <f>IFERROR(VLOOKUP(I121,'Dados fornecedores'!$A$2:$B$119,2,0),"")</f>
        <v/>
      </c>
      <c r="K121" s="9"/>
      <c r="L121" s="17"/>
      <c r="M121" s="20"/>
      <c r="N121" s="31">
        <f>M121*L116</f>
        <v>0</v>
      </c>
      <c r="O121" s="153"/>
      <c r="P121" s="150">
        <f t="shared" si="30"/>
        <v>0</v>
      </c>
      <c r="Q121" s="302"/>
      <c r="R121" s="302"/>
      <c r="S121" s="317"/>
      <c r="T121" s="324"/>
      <c r="U121" s="327"/>
      <c r="V121" s="327"/>
      <c r="W121" s="329"/>
      <c r="X121" s="46" t="s">
        <v>12396</v>
      </c>
      <c r="Y121" s="331"/>
    </row>
    <row r="122" spans="1:25" ht="20.100000000000001" customHeight="1">
      <c r="A122" s="333"/>
      <c r="B122" s="333"/>
      <c r="C122" s="333"/>
      <c r="D122" s="335"/>
      <c r="E122" s="333"/>
      <c r="F122" s="337"/>
      <c r="G122" s="23"/>
      <c r="H122" s="23"/>
      <c r="I122" s="30"/>
      <c r="J122" s="26" t="str">
        <f>IFERROR(VLOOKUP(I122,'Dados fornecedores'!$A$2:$B$119,2,0),"")</f>
        <v/>
      </c>
      <c r="K122" s="9"/>
      <c r="L122" s="17"/>
      <c r="M122" s="20"/>
      <c r="N122" s="31">
        <f>M122*L116</f>
        <v>0</v>
      </c>
      <c r="O122" s="153"/>
      <c r="P122" s="150">
        <f t="shared" si="30"/>
        <v>0</v>
      </c>
      <c r="Q122" s="302"/>
      <c r="R122" s="302"/>
      <c r="S122" s="317"/>
      <c r="T122" s="324"/>
      <c r="U122" s="327"/>
      <c r="V122" s="327"/>
      <c r="W122" s="329"/>
      <c r="X122" s="46" t="s">
        <v>12396</v>
      </c>
      <c r="Y122" s="331"/>
    </row>
    <row r="123" spans="1:25" ht="20.100000000000001" customHeight="1">
      <c r="A123" s="333"/>
      <c r="B123" s="333"/>
      <c r="C123" s="333"/>
      <c r="D123" s="336"/>
      <c r="E123" s="333"/>
      <c r="F123" s="337"/>
      <c r="G123" s="23"/>
      <c r="H123" s="23"/>
      <c r="I123" s="30"/>
      <c r="J123" s="26" t="str">
        <f>IFERROR(VLOOKUP(I123,'Dados fornecedores'!$A$2:$B$119,2,0),"")</f>
        <v/>
      </c>
      <c r="K123" s="9"/>
      <c r="L123" s="17"/>
      <c r="M123" s="20"/>
      <c r="N123" s="31">
        <f>M123*L116</f>
        <v>0</v>
      </c>
      <c r="O123" s="153"/>
      <c r="P123" s="150">
        <f t="shared" si="30"/>
        <v>0</v>
      </c>
      <c r="Q123" s="303"/>
      <c r="R123" s="303"/>
      <c r="S123" s="317"/>
      <c r="T123" s="325"/>
      <c r="U123" s="328"/>
      <c r="V123" s="328"/>
      <c r="W123" s="329"/>
      <c r="X123" s="46" t="s">
        <v>12396</v>
      </c>
      <c r="Y123" s="332"/>
    </row>
    <row r="124" spans="1:25" ht="20.100000000000001" customHeight="1">
      <c r="A124" s="307">
        <v>16</v>
      </c>
      <c r="B124" s="308">
        <f>IFERROR(VLOOKUP(A124,DADOS!$A$7:$O$69,2,0),"")</f>
        <v>400375</v>
      </c>
      <c r="C124" s="308">
        <f>IFERROR(VLOOKUP(A124,DADOS!$A$7:$O$69,3,0),"")</f>
        <v>273473</v>
      </c>
      <c r="D124" s="308" t="str">
        <f>IFERROR(VLOOKUP(A124,DADOS!$A$7:$O$69,6,0),"")</f>
        <v>LORAZEPAM; 2 MG; COMPRIMIDO. - REGISTRADO NA ANVISA COMO MEDICAMENTO. | APRESENTAÇÃO: COMPRIMIDO</v>
      </c>
      <c r="E124" s="307" t="str">
        <f>IFERROR(VLOOKUP(A124,DADOS!$A$7:$O$69,8,0),"")</f>
        <v>CMP</v>
      </c>
      <c r="F124" s="311">
        <f>IFERROR(VLOOKUP(A124,DADOS!$A$7:$O$69,13,0),"")</f>
        <v>32400</v>
      </c>
      <c r="G124" s="40" t="s">
        <v>20210</v>
      </c>
      <c r="H124" s="40" t="s">
        <v>20210</v>
      </c>
      <c r="I124" s="27" t="s">
        <v>20210</v>
      </c>
      <c r="J124" s="24" t="s">
        <v>20210</v>
      </c>
      <c r="K124" s="7" t="s">
        <v>20210</v>
      </c>
      <c r="L124" s="15">
        <v>43</v>
      </c>
      <c r="M124" s="13">
        <v>1.06</v>
      </c>
      <c r="N124" s="32">
        <f>M124*L124</f>
        <v>45.580000000000005</v>
      </c>
      <c r="O124" s="154">
        <v>1</v>
      </c>
      <c r="P124" s="151">
        <f t="shared" si="30"/>
        <v>1.06</v>
      </c>
      <c r="Q124" s="304" t="str">
        <f t="shared" ref="Q124" si="55">IFERROR(AVERAGE(M124:M131)+(AVERAGE(M124:M131)*((_xlfn.STDEV.S(M124:M131)/AVERAGE(M124:M131)))),"")</f>
        <v/>
      </c>
      <c r="R124" s="304" t="str">
        <f t="shared" ref="R124" si="56">IFERROR(AVERAGE(M124:M131)-(AVERAGE(M124:M131)*((_xlfn.STDEV.S(M124:M131)/AVERAGE(M124:M131)))),"")</f>
        <v/>
      </c>
      <c r="S124" s="317">
        <f>IFERROR(VLOOKUP(A124,DADOS!$A$7:$O$69,14,0),"")</f>
        <v>0.21953186558516799</v>
      </c>
      <c r="T124" s="318" t="e" cm="1">
        <f t="array" ref="T124">_xlfn.STDEV.S(_xlfn._xlws.FILTER(P124:P131,P124:P131&gt;0)/AVERAGEIF(O124:O131,"1",M124:M131))</f>
        <v>#DIV/0!</v>
      </c>
      <c r="U124" s="319" t="e">
        <f t="shared" ref="U124" si="57">IF(T124&gt;=0.25,"MEDIANA","MÉDIA")</f>
        <v>#DIV/0!</v>
      </c>
      <c r="V124" s="319" t="e" cm="1">
        <f t="array" ref="V124">ROUND(IF(U124="MEDIANA",MEDIAN(_xlfn._xlws.FILTER(P124:P131,P124:P131&gt;0)),IF(U124="MÉDIA",AVERAGEIF(O124:O131,"1",M124:M131),SMALL(_xlfn._xlws.FILTER(P124:P131,P124:P131&gt;0),1))),2)</f>
        <v>#DIV/0!</v>
      </c>
      <c r="W124" s="321" t="e">
        <f t="shared" ref="W124" si="58">V124*F124</f>
        <v>#DIV/0!</v>
      </c>
      <c r="X124" s="47" t="s">
        <v>12396</v>
      </c>
      <c r="Y124" s="314"/>
    </row>
    <row r="125" spans="1:25" ht="20.100000000000001" customHeight="1">
      <c r="A125" s="307"/>
      <c r="B125" s="309"/>
      <c r="C125" s="309"/>
      <c r="D125" s="309"/>
      <c r="E125" s="307"/>
      <c r="F125" s="312"/>
      <c r="G125" s="40"/>
      <c r="H125" s="40"/>
      <c r="I125" s="27"/>
      <c r="J125" s="24" t="str">
        <f>IFERROR(VLOOKUP(I125,'Dados fornecedores'!$A$2:$B$119,2,0),"")</f>
        <v/>
      </c>
      <c r="K125" s="7"/>
      <c r="L125" s="15"/>
      <c r="M125" s="13"/>
      <c r="N125" s="32">
        <f>M125*L124</f>
        <v>0</v>
      </c>
      <c r="O125" s="154"/>
      <c r="P125" s="151">
        <f t="shared" si="30"/>
        <v>0</v>
      </c>
      <c r="Q125" s="305"/>
      <c r="R125" s="305"/>
      <c r="S125" s="317"/>
      <c r="T125" s="318"/>
      <c r="U125" s="320"/>
      <c r="V125" s="319"/>
      <c r="W125" s="322"/>
      <c r="X125" s="47" t="s">
        <v>12396</v>
      </c>
      <c r="Y125" s="315"/>
    </row>
    <row r="126" spans="1:25" ht="20.100000000000001" customHeight="1">
      <c r="A126" s="307"/>
      <c r="B126" s="309"/>
      <c r="C126" s="309"/>
      <c r="D126" s="309"/>
      <c r="E126" s="307"/>
      <c r="F126" s="312"/>
      <c r="G126" s="40"/>
      <c r="H126" s="40"/>
      <c r="I126" s="27"/>
      <c r="J126" s="24" t="str">
        <f>IFERROR(VLOOKUP(I126,'Dados fornecedores'!$A$2:$B$119,2,0),"")</f>
        <v/>
      </c>
      <c r="K126" s="7"/>
      <c r="L126" s="16"/>
      <c r="M126" s="19"/>
      <c r="N126" s="32">
        <f>M126*L124</f>
        <v>0</v>
      </c>
      <c r="O126" s="155"/>
      <c r="P126" s="151">
        <f t="shared" si="30"/>
        <v>0</v>
      </c>
      <c r="Q126" s="305"/>
      <c r="R126" s="305"/>
      <c r="S126" s="317"/>
      <c r="T126" s="318"/>
      <c r="U126" s="320"/>
      <c r="V126" s="319"/>
      <c r="W126" s="322"/>
      <c r="X126" s="47" t="s">
        <v>12396</v>
      </c>
      <c r="Y126" s="315"/>
    </row>
    <row r="127" spans="1:25" ht="20.100000000000001" customHeight="1">
      <c r="A127" s="307"/>
      <c r="B127" s="309"/>
      <c r="C127" s="309"/>
      <c r="D127" s="309"/>
      <c r="E127" s="307"/>
      <c r="F127" s="312"/>
      <c r="G127" s="40"/>
      <c r="H127" s="40"/>
      <c r="I127" s="28"/>
      <c r="J127" s="24" t="str">
        <f>IFERROR(VLOOKUP(I127,'Dados fornecedores'!$A$2:$B$119,2,0),"")</f>
        <v/>
      </c>
      <c r="K127" s="8"/>
      <c r="L127" s="16"/>
      <c r="M127" s="19"/>
      <c r="N127" s="32">
        <f>M127*L124</f>
        <v>0</v>
      </c>
      <c r="O127" s="155"/>
      <c r="P127" s="151">
        <f t="shared" si="30"/>
        <v>0</v>
      </c>
      <c r="Q127" s="305"/>
      <c r="R127" s="305"/>
      <c r="S127" s="317"/>
      <c r="T127" s="318"/>
      <c r="U127" s="320"/>
      <c r="V127" s="319"/>
      <c r="W127" s="322"/>
      <c r="X127" s="47" t="s">
        <v>12396</v>
      </c>
      <c r="Y127" s="315"/>
    </row>
    <row r="128" spans="1:25" ht="20.100000000000001" customHeight="1">
      <c r="A128" s="307"/>
      <c r="B128" s="309"/>
      <c r="C128" s="309"/>
      <c r="D128" s="309"/>
      <c r="E128" s="307"/>
      <c r="F128" s="312"/>
      <c r="G128" s="40"/>
      <c r="H128" s="40"/>
      <c r="I128" s="28"/>
      <c r="J128" s="24" t="str">
        <f>IFERROR(VLOOKUP(I128,'Dados fornecedores'!$A$2:$B$119,2,0),"")</f>
        <v/>
      </c>
      <c r="K128" s="8"/>
      <c r="L128" s="16"/>
      <c r="M128" s="19"/>
      <c r="N128" s="32">
        <f>M128*L124</f>
        <v>0</v>
      </c>
      <c r="O128" s="155"/>
      <c r="P128" s="151">
        <f t="shared" si="30"/>
        <v>0</v>
      </c>
      <c r="Q128" s="305"/>
      <c r="R128" s="305"/>
      <c r="S128" s="317"/>
      <c r="T128" s="318"/>
      <c r="U128" s="320"/>
      <c r="V128" s="319"/>
      <c r="W128" s="322"/>
      <c r="X128" s="47" t="s">
        <v>12396</v>
      </c>
      <c r="Y128" s="315"/>
    </row>
    <row r="129" spans="1:25" ht="20.100000000000001" customHeight="1">
      <c r="A129" s="307"/>
      <c r="B129" s="309"/>
      <c r="C129" s="309"/>
      <c r="D129" s="309"/>
      <c r="E129" s="307"/>
      <c r="F129" s="312"/>
      <c r="G129" s="40"/>
      <c r="H129" s="40"/>
      <c r="I129" s="28"/>
      <c r="J129" s="24" t="str">
        <f>IFERROR(VLOOKUP(I129,'Dados fornecedores'!$A$2:$B$119,2,0),"")</f>
        <v/>
      </c>
      <c r="K129" s="8"/>
      <c r="L129" s="16"/>
      <c r="M129" s="19"/>
      <c r="N129" s="32">
        <f>M129*L124</f>
        <v>0</v>
      </c>
      <c r="O129" s="155"/>
      <c r="P129" s="151">
        <f t="shared" si="30"/>
        <v>0</v>
      </c>
      <c r="Q129" s="305"/>
      <c r="R129" s="305"/>
      <c r="S129" s="317"/>
      <c r="T129" s="318"/>
      <c r="U129" s="320"/>
      <c r="V129" s="319"/>
      <c r="W129" s="322"/>
      <c r="X129" s="47" t="s">
        <v>12396</v>
      </c>
      <c r="Y129" s="315"/>
    </row>
    <row r="130" spans="1:25" ht="20.100000000000001" customHeight="1">
      <c r="A130" s="307"/>
      <c r="B130" s="309"/>
      <c r="C130" s="309"/>
      <c r="D130" s="309"/>
      <c r="E130" s="307"/>
      <c r="F130" s="312"/>
      <c r="G130" s="40"/>
      <c r="H130" s="40"/>
      <c r="I130" s="28"/>
      <c r="J130" s="24" t="str">
        <f>IFERROR(VLOOKUP(I130,'Dados fornecedores'!$A$2:$B$119,2,0),"")</f>
        <v/>
      </c>
      <c r="K130" s="8"/>
      <c r="L130" s="16"/>
      <c r="M130" s="19"/>
      <c r="N130" s="32">
        <f>M130*L124</f>
        <v>0</v>
      </c>
      <c r="O130" s="155"/>
      <c r="P130" s="151">
        <f t="shared" si="30"/>
        <v>0</v>
      </c>
      <c r="Q130" s="305"/>
      <c r="R130" s="305"/>
      <c r="S130" s="317"/>
      <c r="T130" s="318"/>
      <c r="U130" s="320"/>
      <c r="V130" s="319"/>
      <c r="W130" s="322"/>
      <c r="X130" s="47" t="s">
        <v>12396</v>
      </c>
      <c r="Y130" s="315"/>
    </row>
    <row r="131" spans="1:25" ht="20.100000000000001" customHeight="1">
      <c r="A131" s="307"/>
      <c r="B131" s="310"/>
      <c r="C131" s="310"/>
      <c r="D131" s="310"/>
      <c r="E131" s="307"/>
      <c r="F131" s="313"/>
      <c r="G131" s="40"/>
      <c r="H131" s="40"/>
      <c r="I131" s="28"/>
      <c r="J131" s="24" t="str">
        <f>IFERROR(VLOOKUP(I131,'Dados fornecedores'!$A$2:$B$119,2,0),"")</f>
        <v/>
      </c>
      <c r="K131" s="8"/>
      <c r="L131" s="16"/>
      <c r="M131" s="19"/>
      <c r="N131" s="32">
        <f>M131*L124</f>
        <v>0</v>
      </c>
      <c r="O131" s="155"/>
      <c r="P131" s="151">
        <f t="shared" si="30"/>
        <v>0</v>
      </c>
      <c r="Q131" s="306"/>
      <c r="R131" s="306"/>
      <c r="S131" s="317"/>
      <c r="T131" s="318"/>
      <c r="U131" s="320"/>
      <c r="V131" s="319"/>
      <c r="W131" s="322"/>
      <c r="X131" s="47" t="s">
        <v>12396</v>
      </c>
      <c r="Y131" s="316"/>
    </row>
    <row r="132" spans="1:25" ht="20.100000000000001" customHeight="1">
      <c r="A132" s="333">
        <v>17</v>
      </c>
      <c r="B132" s="333">
        <f>IFERROR(VLOOKUP(A132,DADOS!$A$7:$O$69,2,0),"")</f>
        <v>400306</v>
      </c>
      <c r="C132" s="333">
        <f>IFERROR(VLOOKUP(A132,DADOS!$A$7:$O$69,3,0),"")</f>
        <v>268130</v>
      </c>
      <c r="D132" s="334" t="str">
        <f>IFERROR(VLOOKUP(A132,DADOS!$A$7:$O$69,6,0),"")</f>
        <v xml:space="preserve">MALEATO DE LEVOMEPROMAZINA; 40 MG/ML (4%); SOLUÇÃO ORAL. - REGISTRADO NA ANVISA COMO MEDICAMENTO. | APRESENTAÇÃO: FRASCO 20 ML </v>
      </c>
      <c r="E132" s="333" t="str">
        <f>IFERROR(VLOOKUP(A132,DADOS!$A$7:$O$69,8,0),"")</f>
        <v>FR</v>
      </c>
      <c r="F132" s="337">
        <f>IFERROR(VLOOKUP(A132,DADOS!$A$7:$O$69,13,0),"")</f>
        <v>300</v>
      </c>
      <c r="G132" s="22" t="s">
        <v>20210</v>
      </c>
      <c r="H132" s="22" t="s">
        <v>20210</v>
      </c>
      <c r="I132" s="29" t="s">
        <v>20210</v>
      </c>
      <c r="J132" s="26" t="s">
        <v>20210</v>
      </c>
      <c r="K132" s="9" t="s">
        <v>20210</v>
      </c>
      <c r="L132" s="14">
        <v>87</v>
      </c>
      <c r="M132" s="11">
        <v>11.557</v>
      </c>
      <c r="N132" s="31">
        <f>M132*L132</f>
        <v>1005.4590000000001</v>
      </c>
      <c r="O132" s="153">
        <v>1</v>
      </c>
      <c r="P132" s="150">
        <f t="shared" si="30"/>
        <v>11.557</v>
      </c>
      <c r="Q132" s="301">
        <f t="shared" ref="Q132" si="59">IFERROR(AVERAGE(M132:M139)+(AVERAGE(M132:M139)*((_xlfn.STDEV.S(M132:M139)/AVERAGE(M132:M139)))),"")</f>
        <v>13.744277487510026</v>
      </c>
      <c r="R132" s="301">
        <f t="shared" ref="R132" si="60">IFERROR(AVERAGE(M132:M139)-(AVERAGE(M132:M139)*((_xlfn.STDEV.S(M132:M139)/AVERAGE(M132:M139)))),"")</f>
        <v>11.181722512489976</v>
      </c>
      <c r="S132" s="317">
        <f>IFERROR(VLOOKUP(A132,DADOS!$A$7:$O$69,14,0),"")</f>
        <v>10.516064981949459</v>
      </c>
      <c r="T132" s="323" cm="1">
        <f t="array" ref="T132">_xlfn.STDEV.S(_xlfn._xlws.FILTER(P132:P139,P132:P139&gt;0)/AVERAGEIF(O132:O139,"1",M132:M139))</f>
        <v>0.10280650625932961</v>
      </c>
      <c r="U132" s="326" t="str">
        <f t="shared" ref="U132" si="61">IF(T132&gt;=0.25,"MEDIANA","MÉDIA")</f>
        <v>MÉDIA</v>
      </c>
      <c r="V132" s="326" cm="1">
        <f t="array" ref="V132">ROUND(IF(U132="MEDIANA",MEDIAN(_xlfn._xlws.FILTER(P132:P139,P132:P139&gt;0)),IF(U132="MÉDIA",AVERAGEIF(O132:O139,"1",M132:M139),SMALL(_xlfn._xlws.FILTER(P132:P139,P132:P139&gt;0),1))),2)</f>
        <v>12.46</v>
      </c>
      <c r="W132" s="329">
        <f t="shared" ref="W132" si="62">V132*F132</f>
        <v>3738.0000000000005</v>
      </c>
      <c r="X132" s="46" t="s">
        <v>12396</v>
      </c>
      <c r="Y132" s="330"/>
    </row>
    <row r="133" spans="1:25" ht="20.100000000000001" customHeight="1">
      <c r="A133" s="333"/>
      <c r="B133" s="333"/>
      <c r="C133" s="333"/>
      <c r="D133" s="335"/>
      <c r="E133" s="333"/>
      <c r="F133" s="337"/>
      <c r="G133" s="9" t="s">
        <v>20209</v>
      </c>
      <c r="H133" s="9" t="s">
        <v>20209</v>
      </c>
      <c r="I133" s="9" t="s">
        <v>20209</v>
      </c>
      <c r="J133" s="9" t="s">
        <v>20209</v>
      </c>
      <c r="K133" s="9" t="s">
        <v>20209</v>
      </c>
      <c r="L133" s="14">
        <v>43</v>
      </c>
      <c r="M133" s="11">
        <v>13.369</v>
      </c>
      <c r="N133" s="31">
        <f>M133*L132</f>
        <v>1163.1030000000001</v>
      </c>
      <c r="O133" s="153">
        <v>1</v>
      </c>
      <c r="P133" s="150">
        <f t="shared" ref="P133:P196" si="63">O133*M133</f>
        <v>13.369</v>
      </c>
      <c r="Q133" s="302"/>
      <c r="R133" s="302"/>
      <c r="S133" s="317"/>
      <c r="T133" s="324"/>
      <c r="U133" s="327"/>
      <c r="V133" s="327"/>
      <c r="W133" s="329"/>
      <c r="X133" s="46" t="s">
        <v>12396</v>
      </c>
      <c r="Y133" s="331"/>
    </row>
    <row r="134" spans="1:25" ht="20.100000000000001" customHeight="1">
      <c r="A134" s="333"/>
      <c r="B134" s="333"/>
      <c r="C134" s="333"/>
      <c r="D134" s="335"/>
      <c r="E134" s="333"/>
      <c r="F134" s="337"/>
      <c r="G134" s="23"/>
      <c r="H134" s="23"/>
      <c r="I134" s="39"/>
      <c r="J134" s="26" t="str">
        <f>IFERROR(VLOOKUP(I134,'Dados fornecedores'!$A$2:$B$119,2,0),"")</f>
        <v/>
      </c>
      <c r="K134" s="9"/>
      <c r="L134" s="17"/>
      <c r="M134" s="20"/>
      <c r="N134" s="31">
        <f>M134*L132</f>
        <v>0</v>
      </c>
      <c r="O134" s="153"/>
      <c r="P134" s="150">
        <f t="shared" si="63"/>
        <v>0</v>
      </c>
      <c r="Q134" s="302"/>
      <c r="R134" s="302"/>
      <c r="S134" s="317"/>
      <c r="T134" s="324"/>
      <c r="U134" s="327"/>
      <c r="V134" s="327"/>
      <c r="W134" s="329"/>
      <c r="X134" s="46" t="s">
        <v>12396</v>
      </c>
      <c r="Y134" s="331"/>
    </row>
    <row r="135" spans="1:25" ht="20.100000000000001" customHeight="1">
      <c r="A135" s="333"/>
      <c r="B135" s="333"/>
      <c r="C135" s="333"/>
      <c r="D135" s="335"/>
      <c r="E135" s="333"/>
      <c r="F135" s="337"/>
      <c r="G135" s="23"/>
      <c r="H135" s="23"/>
      <c r="I135" s="30"/>
      <c r="J135" s="26" t="str">
        <f>IFERROR(VLOOKUP(I135,'Dados fornecedores'!$A$2:$B$119,2,0),"")</f>
        <v/>
      </c>
      <c r="K135" s="9"/>
      <c r="L135" s="17"/>
      <c r="M135" s="20"/>
      <c r="N135" s="31">
        <f>M135*L132</f>
        <v>0</v>
      </c>
      <c r="O135" s="153"/>
      <c r="P135" s="150">
        <f t="shared" si="63"/>
        <v>0</v>
      </c>
      <c r="Q135" s="302"/>
      <c r="R135" s="302"/>
      <c r="S135" s="317"/>
      <c r="T135" s="324"/>
      <c r="U135" s="327"/>
      <c r="V135" s="327"/>
      <c r="W135" s="329"/>
      <c r="X135" s="46" t="s">
        <v>12396</v>
      </c>
      <c r="Y135" s="331"/>
    </row>
    <row r="136" spans="1:25" ht="20.100000000000001" customHeight="1">
      <c r="A136" s="333"/>
      <c r="B136" s="333"/>
      <c r="C136" s="333"/>
      <c r="D136" s="335"/>
      <c r="E136" s="333"/>
      <c r="F136" s="337"/>
      <c r="G136" s="23"/>
      <c r="H136" s="23"/>
      <c r="I136" s="30"/>
      <c r="J136" s="26" t="str">
        <f>IFERROR(VLOOKUP(I136,'Dados fornecedores'!$A$2:$B$119,2,0),"")</f>
        <v/>
      </c>
      <c r="K136" s="9"/>
      <c r="L136" s="17"/>
      <c r="M136" s="20"/>
      <c r="N136" s="31">
        <f>M136*L132</f>
        <v>0</v>
      </c>
      <c r="O136" s="153"/>
      <c r="P136" s="150">
        <f t="shared" si="63"/>
        <v>0</v>
      </c>
      <c r="Q136" s="302"/>
      <c r="R136" s="302"/>
      <c r="S136" s="317"/>
      <c r="T136" s="324"/>
      <c r="U136" s="327"/>
      <c r="V136" s="327"/>
      <c r="W136" s="329"/>
      <c r="X136" s="46" t="s">
        <v>12396</v>
      </c>
      <c r="Y136" s="331"/>
    </row>
    <row r="137" spans="1:25" ht="20.100000000000001" customHeight="1">
      <c r="A137" s="333"/>
      <c r="B137" s="333"/>
      <c r="C137" s="333"/>
      <c r="D137" s="335"/>
      <c r="E137" s="333"/>
      <c r="F137" s="337"/>
      <c r="G137" s="23"/>
      <c r="H137" s="23"/>
      <c r="I137" s="30"/>
      <c r="J137" s="26" t="str">
        <f>IFERROR(VLOOKUP(I137,'Dados fornecedores'!$A$2:$B$119,2,0),"")</f>
        <v/>
      </c>
      <c r="K137" s="9"/>
      <c r="L137" s="17"/>
      <c r="M137" s="20"/>
      <c r="N137" s="31">
        <f>M137*L132</f>
        <v>0</v>
      </c>
      <c r="O137" s="153"/>
      <c r="P137" s="150">
        <f t="shared" si="63"/>
        <v>0</v>
      </c>
      <c r="Q137" s="302"/>
      <c r="R137" s="302"/>
      <c r="S137" s="317"/>
      <c r="T137" s="324"/>
      <c r="U137" s="327"/>
      <c r="V137" s="327"/>
      <c r="W137" s="329"/>
      <c r="X137" s="46" t="s">
        <v>12396</v>
      </c>
      <c r="Y137" s="331"/>
    </row>
    <row r="138" spans="1:25" ht="20.100000000000001" customHeight="1">
      <c r="A138" s="333"/>
      <c r="B138" s="333"/>
      <c r="C138" s="333"/>
      <c r="D138" s="335"/>
      <c r="E138" s="333"/>
      <c r="F138" s="337"/>
      <c r="G138" s="23"/>
      <c r="H138" s="23"/>
      <c r="I138" s="30"/>
      <c r="J138" s="26" t="str">
        <f>IFERROR(VLOOKUP(I138,'Dados fornecedores'!$A$2:$B$119,2,0),"")</f>
        <v/>
      </c>
      <c r="K138" s="9"/>
      <c r="L138" s="17"/>
      <c r="M138" s="20"/>
      <c r="N138" s="31">
        <f>M138*L132</f>
        <v>0</v>
      </c>
      <c r="O138" s="153"/>
      <c r="P138" s="150">
        <f t="shared" si="63"/>
        <v>0</v>
      </c>
      <c r="Q138" s="302"/>
      <c r="R138" s="302"/>
      <c r="S138" s="317"/>
      <c r="T138" s="324"/>
      <c r="U138" s="327"/>
      <c r="V138" s="327"/>
      <c r="W138" s="329"/>
      <c r="X138" s="46" t="s">
        <v>12396</v>
      </c>
      <c r="Y138" s="331"/>
    </row>
    <row r="139" spans="1:25" ht="20.100000000000001" customHeight="1">
      <c r="A139" s="333"/>
      <c r="B139" s="333"/>
      <c r="C139" s="333"/>
      <c r="D139" s="336"/>
      <c r="E139" s="333"/>
      <c r="F139" s="337"/>
      <c r="G139" s="23"/>
      <c r="H139" s="23"/>
      <c r="I139" s="30"/>
      <c r="J139" s="26" t="str">
        <f>IFERROR(VLOOKUP(I139,'Dados fornecedores'!$A$2:$B$119,2,0),"")</f>
        <v/>
      </c>
      <c r="K139" s="9"/>
      <c r="L139" s="17"/>
      <c r="M139" s="20"/>
      <c r="N139" s="31">
        <f>M139*L132</f>
        <v>0</v>
      </c>
      <c r="O139" s="153"/>
      <c r="P139" s="150">
        <f t="shared" si="63"/>
        <v>0</v>
      </c>
      <c r="Q139" s="303"/>
      <c r="R139" s="303"/>
      <c r="S139" s="317"/>
      <c r="T139" s="325"/>
      <c r="U139" s="328"/>
      <c r="V139" s="328"/>
      <c r="W139" s="329"/>
      <c r="X139" s="46" t="s">
        <v>12396</v>
      </c>
      <c r="Y139" s="332"/>
    </row>
    <row r="140" spans="1:25" ht="20.100000000000001" customHeight="1">
      <c r="A140" s="307">
        <v>18</v>
      </c>
      <c r="B140" s="308">
        <f>IFERROR(VLOOKUP(A140,DADOS!$A$7:$O$69,2,0),"")</f>
        <v>400779</v>
      </c>
      <c r="C140" s="308">
        <f>IFERROR(VLOOKUP(A140,DADOS!$A$7:$O$69,3,0),"")</f>
        <v>268093</v>
      </c>
      <c r="D140" s="308" t="str">
        <f>IFERROR(VLOOKUP(A140,DADOS!$A$7:$O$69,6,0),"")</f>
        <v>CLORIDRATO DE METADONA; 10 MG; COMPRIMIDO. - REGISTRADO NA ANVISA COMO MEDICAMENTO. | APRESENTAÇÃO: COMPRIMIDO</v>
      </c>
      <c r="E140" s="307" t="str">
        <f>IFERROR(VLOOKUP(A140,DADOS!$A$7:$O$69,8,0),"")</f>
        <v>CMP</v>
      </c>
      <c r="F140" s="311">
        <f>IFERROR(VLOOKUP(A140,DADOS!$A$7:$O$69,13,0),"")</f>
        <v>41000</v>
      </c>
      <c r="G140" s="40" t="s">
        <v>20210</v>
      </c>
      <c r="H140" s="40" t="s">
        <v>20210</v>
      </c>
      <c r="I140" s="27" t="s">
        <v>20210</v>
      </c>
      <c r="J140" s="24" t="s">
        <v>20210</v>
      </c>
      <c r="K140" s="7" t="s">
        <v>20210</v>
      </c>
      <c r="L140" s="15">
        <v>39</v>
      </c>
      <c r="M140" s="13">
        <v>1.28</v>
      </c>
      <c r="N140" s="32">
        <f>M140*L140</f>
        <v>49.92</v>
      </c>
      <c r="O140" s="154">
        <v>1</v>
      </c>
      <c r="P140" s="151">
        <f t="shared" si="63"/>
        <v>1.28</v>
      </c>
      <c r="Q140" s="304" t="str">
        <f t="shared" ref="Q140" si="64">IFERROR(AVERAGE(M140:M147)+(AVERAGE(M140:M147)*((_xlfn.STDEV.S(M140:M147)/AVERAGE(M140:M147)))),"")</f>
        <v/>
      </c>
      <c r="R140" s="304" t="str">
        <f t="shared" ref="R140" si="65">IFERROR(AVERAGE(M140:M147)-(AVERAGE(M140:M147)*((_xlfn.STDEV.S(M140:M147)/AVERAGE(M140:M147)))),"")</f>
        <v/>
      </c>
      <c r="S140" s="317">
        <f>IFERROR(VLOOKUP(A140,DADOS!$A$7:$O$69,14,0),"")</f>
        <v>1.0975214719383977</v>
      </c>
      <c r="T140" s="318" t="e" cm="1">
        <f t="array" ref="T140">_xlfn.STDEV.S(_xlfn._xlws.FILTER(P140:P147,P140:P147&gt;0)/AVERAGEIF(O140:O147,"1",M140:M147))</f>
        <v>#DIV/0!</v>
      </c>
      <c r="U140" s="319" t="e">
        <f t="shared" ref="U140" si="66">IF(T140&gt;=0.25,"MEDIANA","MÉDIA")</f>
        <v>#DIV/0!</v>
      </c>
      <c r="V140" s="319" t="e" cm="1">
        <f t="array" ref="V140">ROUND(IF(U140="MEDIANA",MEDIAN(_xlfn._xlws.FILTER(P140:P147,P140:P147&gt;0)),IF(U140="MÉDIA",AVERAGEIF(O140:O147,"1",M140:M147),SMALL(_xlfn._xlws.FILTER(P140:P147,P140:P147&gt;0),1))),2)</f>
        <v>#DIV/0!</v>
      </c>
      <c r="W140" s="321" t="e">
        <f t="shared" ref="W140" si="67">V140*F140</f>
        <v>#DIV/0!</v>
      </c>
      <c r="X140" s="47" t="s">
        <v>12396</v>
      </c>
      <c r="Y140" s="314"/>
    </row>
    <row r="141" spans="1:25" ht="20.100000000000001" customHeight="1">
      <c r="A141" s="307"/>
      <c r="B141" s="309"/>
      <c r="C141" s="309"/>
      <c r="D141" s="309"/>
      <c r="E141" s="307"/>
      <c r="F141" s="312"/>
      <c r="G141" s="40"/>
      <c r="H141" s="40"/>
      <c r="I141" s="27"/>
      <c r="J141" s="24" t="str">
        <f>IFERROR(VLOOKUP(I141,'Dados fornecedores'!$A$2:$B$119,2,0),"")</f>
        <v/>
      </c>
      <c r="K141" s="7"/>
      <c r="L141" s="15"/>
      <c r="M141" s="13"/>
      <c r="N141" s="32">
        <f>M141*L140</f>
        <v>0</v>
      </c>
      <c r="O141" s="154"/>
      <c r="P141" s="151">
        <f t="shared" si="63"/>
        <v>0</v>
      </c>
      <c r="Q141" s="305"/>
      <c r="R141" s="305"/>
      <c r="S141" s="317"/>
      <c r="T141" s="318"/>
      <c r="U141" s="320"/>
      <c r="V141" s="319"/>
      <c r="W141" s="322"/>
      <c r="X141" s="47" t="s">
        <v>12396</v>
      </c>
      <c r="Y141" s="315"/>
    </row>
    <row r="142" spans="1:25" ht="20.100000000000001" customHeight="1">
      <c r="A142" s="307"/>
      <c r="B142" s="309"/>
      <c r="C142" s="309"/>
      <c r="D142" s="309"/>
      <c r="E142" s="307"/>
      <c r="F142" s="312"/>
      <c r="G142" s="40"/>
      <c r="H142" s="40"/>
      <c r="I142" s="27"/>
      <c r="J142" s="24" t="str">
        <f>IFERROR(VLOOKUP(I142,'Dados fornecedores'!$A$2:$B$119,2,0),"")</f>
        <v/>
      </c>
      <c r="K142" s="7"/>
      <c r="L142" s="16"/>
      <c r="M142" s="19"/>
      <c r="N142" s="32">
        <f>M142*L140</f>
        <v>0</v>
      </c>
      <c r="O142" s="155"/>
      <c r="P142" s="151">
        <f t="shared" si="63"/>
        <v>0</v>
      </c>
      <c r="Q142" s="305"/>
      <c r="R142" s="305"/>
      <c r="S142" s="317"/>
      <c r="T142" s="318"/>
      <c r="U142" s="320"/>
      <c r="V142" s="319"/>
      <c r="W142" s="322"/>
      <c r="X142" s="47" t="s">
        <v>12396</v>
      </c>
      <c r="Y142" s="315"/>
    </row>
    <row r="143" spans="1:25" ht="20.100000000000001" customHeight="1">
      <c r="A143" s="307"/>
      <c r="B143" s="309"/>
      <c r="C143" s="309"/>
      <c r="D143" s="309"/>
      <c r="E143" s="307"/>
      <c r="F143" s="312"/>
      <c r="G143" s="40"/>
      <c r="H143" s="40"/>
      <c r="I143" s="28"/>
      <c r="J143" s="24" t="str">
        <f>IFERROR(VLOOKUP(I143,'Dados fornecedores'!$A$2:$B$119,2,0),"")</f>
        <v/>
      </c>
      <c r="K143" s="8"/>
      <c r="L143" s="16"/>
      <c r="M143" s="19"/>
      <c r="N143" s="32">
        <f>M143*L140</f>
        <v>0</v>
      </c>
      <c r="O143" s="155"/>
      <c r="P143" s="151">
        <f t="shared" si="63"/>
        <v>0</v>
      </c>
      <c r="Q143" s="305"/>
      <c r="R143" s="305"/>
      <c r="S143" s="317"/>
      <c r="T143" s="318"/>
      <c r="U143" s="320"/>
      <c r="V143" s="319"/>
      <c r="W143" s="322"/>
      <c r="X143" s="47" t="s">
        <v>12396</v>
      </c>
      <c r="Y143" s="315"/>
    </row>
    <row r="144" spans="1:25" ht="20.100000000000001" customHeight="1">
      <c r="A144" s="307"/>
      <c r="B144" s="309"/>
      <c r="C144" s="309"/>
      <c r="D144" s="309"/>
      <c r="E144" s="307"/>
      <c r="F144" s="312"/>
      <c r="G144" s="40"/>
      <c r="H144" s="40"/>
      <c r="I144" s="28"/>
      <c r="J144" s="24" t="str">
        <f>IFERROR(VLOOKUP(I144,'Dados fornecedores'!$A$2:$B$119,2,0),"")</f>
        <v/>
      </c>
      <c r="K144" s="8"/>
      <c r="L144" s="16"/>
      <c r="M144" s="19"/>
      <c r="N144" s="32">
        <f>M144*L140</f>
        <v>0</v>
      </c>
      <c r="O144" s="155"/>
      <c r="P144" s="151">
        <f t="shared" si="63"/>
        <v>0</v>
      </c>
      <c r="Q144" s="305"/>
      <c r="R144" s="305"/>
      <c r="S144" s="317"/>
      <c r="T144" s="318"/>
      <c r="U144" s="320"/>
      <c r="V144" s="319"/>
      <c r="W144" s="322"/>
      <c r="X144" s="47" t="s">
        <v>12396</v>
      </c>
      <c r="Y144" s="315"/>
    </row>
    <row r="145" spans="1:25" ht="20.100000000000001" customHeight="1">
      <c r="A145" s="307"/>
      <c r="B145" s="309"/>
      <c r="C145" s="309"/>
      <c r="D145" s="309"/>
      <c r="E145" s="307"/>
      <c r="F145" s="312"/>
      <c r="G145" s="40"/>
      <c r="H145" s="40"/>
      <c r="I145" s="28"/>
      <c r="J145" s="24" t="str">
        <f>IFERROR(VLOOKUP(I145,'Dados fornecedores'!$A$2:$B$119,2,0),"")</f>
        <v/>
      </c>
      <c r="K145" s="8"/>
      <c r="L145" s="16"/>
      <c r="M145" s="19"/>
      <c r="N145" s="32">
        <f>M145*L140</f>
        <v>0</v>
      </c>
      <c r="O145" s="155"/>
      <c r="P145" s="151">
        <f t="shared" si="63"/>
        <v>0</v>
      </c>
      <c r="Q145" s="305"/>
      <c r="R145" s="305"/>
      <c r="S145" s="317"/>
      <c r="T145" s="318"/>
      <c r="U145" s="320"/>
      <c r="V145" s="319"/>
      <c r="W145" s="322"/>
      <c r="X145" s="47" t="s">
        <v>12396</v>
      </c>
      <c r="Y145" s="315"/>
    </row>
    <row r="146" spans="1:25" ht="20.100000000000001" customHeight="1">
      <c r="A146" s="307"/>
      <c r="B146" s="309"/>
      <c r="C146" s="309"/>
      <c r="D146" s="309"/>
      <c r="E146" s="307"/>
      <c r="F146" s="312"/>
      <c r="G146" s="40"/>
      <c r="H146" s="40"/>
      <c r="I146" s="28"/>
      <c r="J146" s="24" t="str">
        <f>IFERROR(VLOOKUP(I146,'Dados fornecedores'!$A$2:$B$119,2,0),"")</f>
        <v/>
      </c>
      <c r="K146" s="8"/>
      <c r="L146" s="16"/>
      <c r="M146" s="19"/>
      <c r="N146" s="32">
        <f>M146*L140</f>
        <v>0</v>
      </c>
      <c r="O146" s="155"/>
      <c r="P146" s="151">
        <f t="shared" si="63"/>
        <v>0</v>
      </c>
      <c r="Q146" s="305"/>
      <c r="R146" s="305"/>
      <c r="S146" s="317"/>
      <c r="T146" s="318"/>
      <c r="U146" s="320"/>
      <c r="V146" s="319"/>
      <c r="W146" s="322"/>
      <c r="X146" s="47" t="s">
        <v>12396</v>
      </c>
      <c r="Y146" s="315"/>
    </row>
    <row r="147" spans="1:25" ht="20.100000000000001" customHeight="1">
      <c r="A147" s="307"/>
      <c r="B147" s="310"/>
      <c r="C147" s="310"/>
      <c r="D147" s="310"/>
      <c r="E147" s="307"/>
      <c r="F147" s="313"/>
      <c r="G147" s="40"/>
      <c r="H147" s="40"/>
      <c r="I147" s="28"/>
      <c r="J147" s="24" t="str">
        <f>IFERROR(VLOOKUP(I147,'Dados fornecedores'!$A$2:$B$119,2,0),"")</f>
        <v/>
      </c>
      <c r="K147" s="8"/>
      <c r="L147" s="16"/>
      <c r="M147" s="19"/>
      <c r="N147" s="32">
        <f>M147*L140</f>
        <v>0</v>
      </c>
      <c r="O147" s="155"/>
      <c r="P147" s="151">
        <f t="shared" si="63"/>
        <v>0</v>
      </c>
      <c r="Q147" s="306"/>
      <c r="R147" s="306"/>
      <c r="S147" s="317"/>
      <c r="T147" s="318"/>
      <c r="U147" s="320"/>
      <c r="V147" s="319"/>
      <c r="W147" s="322"/>
      <c r="X147" s="47" t="s">
        <v>12396</v>
      </c>
      <c r="Y147" s="316"/>
    </row>
    <row r="148" spans="1:25" ht="20.100000000000001" customHeight="1">
      <c r="A148" s="333">
        <v>19</v>
      </c>
      <c r="B148" s="333">
        <f>IFERROR(VLOOKUP(A148,DADOS!$A$7:$O$69,2,0),"")</f>
        <v>401288</v>
      </c>
      <c r="C148" s="333">
        <f>IFERROR(VLOOKUP(A148,DADOS!$A$7:$O$69,3,0),"")</f>
        <v>268481</v>
      </c>
      <c r="D148" s="334" t="str">
        <f>IFERROR(VLOOKUP(A148,DADOS!$A$7:$O$69,6,0),"")</f>
        <v>CLORIDRATO DE MIDAZOLAM; 5 MG/ML; SOLUÇÃO INJETÁVEL. - REGISTRADO NA ANVISA COMO MEDICAMENTO. | APRESENTAÇÃO: AMPOLA 3 ML</v>
      </c>
      <c r="E148" s="333" t="str">
        <f>IFERROR(VLOOKUP(A148,DADOS!$A$7:$O$69,8,0),"")</f>
        <v>AMP</v>
      </c>
      <c r="F148" s="337">
        <f>IFERROR(VLOOKUP(A148,DADOS!$A$7:$O$69,13,0),"")</f>
        <v>3000</v>
      </c>
      <c r="G148" s="9" t="s">
        <v>20209</v>
      </c>
      <c r="H148" s="9" t="s">
        <v>20209</v>
      </c>
      <c r="I148" s="9" t="s">
        <v>20209</v>
      </c>
      <c r="J148" s="9" t="s">
        <v>20209</v>
      </c>
      <c r="K148" s="9" t="s">
        <v>20209</v>
      </c>
      <c r="L148" s="14">
        <v>5</v>
      </c>
      <c r="M148" s="11">
        <v>6.27</v>
      </c>
      <c r="N148" s="31">
        <f>M148*L148</f>
        <v>31.349999999999998</v>
      </c>
      <c r="O148" s="153">
        <v>1</v>
      </c>
      <c r="P148" s="150">
        <f t="shared" si="63"/>
        <v>6.27</v>
      </c>
      <c r="Q148" s="301" t="str">
        <f t="shared" ref="Q148" si="68">IFERROR(AVERAGE(M148:M155)+(AVERAGE(M148:M155)*((_xlfn.STDEV.S(M148:M155)/AVERAGE(M148:M155)))),"")</f>
        <v/>
      </c>
      <c r="R148" s="301" t="str">
        <f t="shared" ref="R148" si="69">IFERROR(AVERAGE(M148:M155)-(AVERAGE(M148:M155)*((_xlfn.STDEV.S(M148:M155)/AVERAGE(M148:M155)))),"")</f>
        <v/>
      </c>
      <c r="S148" s="317">
        <f>IFERROR(VLOOKUP(A148,DADOS!$A$7:$O$69,14,0),"")</f>
        <v>2.959708769633508</v>
      </c>
      <c r="T148" s="323" t="e" cm="1">
        <f t="array" ref="T148">_xlfn.STDEV.S(_xlfn._xlws.FILTER(P148:P155,P148:P155&gt;0)/AVERAGEIF(O148:O155,"1",M148:M155))</f>
        <v>#DIV/0!</v>
      </c>
      <c r="U148" s="326" t="e">
        <f t="shared" ref="U148" si="70">IF(T148&gt;=0.25,"MEDIANA","MÉDIA")</f>
        <v>#DIV/0!</v>
      </c>
      <c r="V148" s="326" t="e" cm="1">
        <f t="array" ref="V148">ROUND(IF(U148="MEDIANA",MEDIAN(_xlfn._xlws.FILTER(P148:P155,P148:P155&gt;0)),IF(U148="MÉDIA",AVERAGEIF(O148:O155,"1",M148:M155),SMALL(_xlfn._xlws.FILTER(P148:P155,P148:P155&gt;0),1))),2)</f>
        <v>#DIV/0!</v>
      </c>
      <c r="W148" s="329" t="e">
        <f t="shared" ref="W148" si="71">V148*F148</f>
        <v>#DIV/0!</v>
      </c>
      <c r="X148" s="46" t="s">
        <v>12396</v>
      </c>
      <c r="Y148" s="330"/>
    </row>
    <row r="149" spans="1:25" ht="20.100000000000001" customHeight="1">
      <c r="A149" s="333"/>
      <c r="B149" s="333"/>
      <c r="C149" s="333"/>
      <c r="D149" s="335"/>
      <c r="E149" s="333"/>
      <c r="F149" s="337"/>
      <c r="G149" s="22"/>
      <c r="H149" s="22"/>
      <c r="I149" s="29"/>
      <c r="J149" s="26" t="str">
        <f>IFERROR(VLOOKUP(I149,'Dados fornecedores'!$A$2:$B$119,2,0),"")</f>
        <v/>
      </c>
      <c r="K149" s="9"/>
      <c r="L149" s="14"/>
      <c r="M149" s="11"/>
      <c r="N149" s="31">
        <f>M149*L148</f>
        <v>0</v>
      </c>
      <c r="O149" s="153"/>
      <c r="P149" s="150">
        <f t="shared" si="63"/>
        <v>0</v>
      </c>
      <c r="Q149" s="302"/>
      <c r="R149" s="302"/>
      <c r="S149" s="317"/>
      <c r="T149" s="324"/>
      <c r="U149" s="327"/>
      <c r="V149" s="327"/>
      <c r="W149" s="329"/>
      <c r="X149" s="46" t="s">
        <v>12396</v>
      </c>
      <c r="Y149" s="331"/>
    </row>
    <row r="150" spans="1:25" ht="20.100000000000001" customHeight="1">
      <c r="A150" s="333"/>
      <c r="B150" s="333"/>
      <c r="C150" s="333"/>
      <c r="D150" s="335"/>
      <c r="E150" s="333"/>
      <c r="F150" s="337"/>
      <c r="G150" s="23"/>
      <c r="H150" s="23"/>
      <c r="I150" s="39"/>
      <c r="J150" s="26" t="str">
        <f>IFERROR(VLOOKUP(I150,'Dados fornecedores'!$A$2:$B$119,2,0),"")</f>
        <v/>
      </c>
      <c r="K150" s="9"/>
      <c r="L150" s="17"/>
      <c r="M150" s="20"/>
      <c r="N150" s="31">
        <f>M150*L148</f>
        <v>0</v>
      </c>
      <c r="O150" s="153"/>
      <c r="P150" s="150">
        <f t="shared" si="63"/>
        <v>0</v>
      </c>
      <c r="Q150" s="302"/>
      <c r="R150" s="302"/>
      <c r="S150" s="317"/>
      <c r="T150" s="324"/>
      <c r="U150" s="327"/>
      <c r="V150" s="327"/>
      <c r="W150" s="329"/>
      <c r="X150" s="46" t="s">
        <v>12396</v>
      </c>
      <c r="Y150" s="331"/>
    </row>
    <row r="151" spans="1:25" ht="20.100000000000001" customHeight="1">
      <c r="A151" s="333"/>
      <c r="B151" s="333"/>
      <c r="C151" s="333"/>
      <c r="D151" s="335"/>
      <c r="E151" s="333"/>
      <c r="F151" s="337"/>
      <c r="G151" s="23"/>
      <c r="H151" s="23"/>
      <c r="I151" s="30"/>
      <c r="J151" s="26" t="str">
        <f>IFERROR(VLOOKUP(I151,'Dados fornecedores'!$A$2:$B$119,2,0),"")</f>
        <v/>
      </c>
      <c r="K151" s="9"/>
      <c r="L151" s="17"/>
      <c r="M151" s="20"/>
      <c r="N151" s="31">
        <f>M151*L148</f>
        <v>0</v>
      </c>
      <c r="O151" s="153"/>
      <c r="P151" s="150">
        <f t="shared" si="63"/>
        <v>0</v>
      </c>
      <c r="Q151" s="302"/>
      <c r="R151" s="302"/>
      <c r="S151" s="317"/>
      <c r="T151" s="324"/>
      <c r="U151" s="327"/>
      <c r="V151" s="327"/>
      <c r="W151" s="329"/>
      <c r="X151" s="46" t="s">
        <v>12396</v>
      </c>
      <c r="Y151" s="331"/>
    </row>
    <row r="152" spans="1:25" ht="20.100000000000001" customHeight="1">
      <c r="A152" s="333"/>
      <c r="B152" s="333"/>
      <c r="C152" s="333"/>
      <c r="D152" s="335"/>
      <c r="E152" s="333"/>
      <c r="F152" s="337"/>
      <c r="G152" s="23"/>
      <c r="H152" s="23"/>
      <c r="I152" s="30"/>
      <c r="J152" s="26" t="str">
        <f>IFERROR(VLOOKUP(I152,'Dados fornecedores'!$A$2:$B$119,2,0),"")</f>
        <v/>
      </c>
      <c r="K152" s="9"/>
      <c r="L152" s="17"/>
      <c r="M152" s="20"/>
      <c r="N152" s="31">
        <f>M152*L148</f>
        <v>0</v>
      </c>
      <c r="O152" s="153"/>
      <c r="P152" s="150">
        <f t="shared" si="63"/>
        <v>0</v>
      </c>
      <c r="Q152" s="302"/>
      <c r="R152" s="302"/>
      <c r="S152" s="317"/>
      <c r="T152" s="324"/>
      <c r="U152" s="327"/>
      <c r="V152" s="327"/>
      <c r="W152" s="329"/>
      <c r="X152" s="46" t="s">
        <v>12396</v>
      </c>
      <c r="Y152" s="331"/>
    </row>
    <row r="153" spans="1:25" ht="20.100000000000001" customHeight="1">
      <c r="A153" s="333"/>
      <c r="B153" s="333"/>
      <c r="C153" s="333"/>
      <c r="D153" s="335"/>
      <c r="E153" s="333"/>
      <c r="F153" s="337"/>
      <c r="G153" s="23"/>
      <c r="H153" s="23"/>
      <c r="I153" s="30"/>
      <c r="J153" s="26" t="str">
        <f>IFERROR(VLOOKUP(I153,'Dados fornecedores'!$A$2:$B$119,2,0),"")</f>
        <v/>
      </c>
      <c r="K153" s="9"/>
      <c r="L153" s="17"/>
      <c r="M153" s="20"/>
      <c r="N153" s="31">
        <f>M153*L148</f>
        <v>0</v>
      </c>
      <c r="O153" s="153"/>
      <c r="P153" s="150">
        <f t="shared" si="63"/>
        <v>0</v>
      </c>
      <c r="Q153" s="302"/>
      <c r="R153" s="302"/>
      <c r="S153" s="317"/>
      <c r="T153" s="324"/>
      <c r="U153" s="327"/>
      <c r="V153" s="327"/>
      <c r="W153" s="329"/>
      <c r="X153" s="46" t="s">
        <v>12396</v>
      </c>
      <c r="Y153" s="331"/>
    </row>
    <row r="154" spans="1:25" ht="20.100000000000001" customHeight="1">
      <c r="A154" s="333"/>
      <c r="B154" s="333"/>
      <c r="C154" s="333"/>
      <c r="D154" s="335"/>
      <c r="E154" s="333"/>
      <c r="F154" s="337"/>
      <c r="G154" s="23"/>
      <c r="H154" s="23"/>
      <c r="I154" s="30"/>
      <c r="J154" s="26" t="str">
        <f>IFERROR(VLOOKUP(I154,'Dados fornecedores'!$A$2:$B$119,2,0),"")</f>
        <v/>
      </c>
      <c r="K154" s="9"/>
      <c r="L154" s="17"/>
      <c r="M154" s="20"/>
      <c r="N154" s="31">
        <f>M154*L148</f>
        <v>0</v>
      </c>
      <c r="O154" s="153"/>
      <c r="P154" s="150">
        <f t="shared" si="63"/>
        <v>0</v>
      </c>
      <c r="Q154" s="302"/>
      <c r="R154" s="302"/>
      <c r="S154" s="317"/>
      <c r="T154" s="324"/>
      <c r="U154" s="327"/>
      <c r="V154" s="327"/>
      <c r="W154" s="329"/>
      <c r="X154" s="46" t="s">
        <v>12396</v>
      </c>
      <c r="Y154" s="331"/>
    </row>
    <row r="155" spans="1:25" ht="20.100000000000001" customHeight="1">
      <c r="A155" s="333"/>
      <c r="B155" s="333"/>
      <c r="C155" s="333"/>
      <c r="D155" s="336"/>
      <c r="E155" s="333"/>
      <c r="F155" s="337"/>
      <c r="G155" s="23"/>
      <c r="H155" s="23"/>
      <c r="I155" s="30"/>
      <c r="J155" s="26" t="str">
        <f>IFERROR(VLOOKUP(I155,'Dados fornecedores'!$A$2:$B$119,2,0),"")</f>
        <v/>
      </c>
      <c r="K155" s="9"/>
      <c r="L155" s="17"/>
      <c r="M155" s="20"/>
      <c r="N155" s="31">
        <f>M155*L148</f>
        <v>0</v>
      </c>
      <c r="O155" s="153"/>
      <c r="P155" s="150">
        <f t="shared" si="63"/>
        <v>0</v>
      </c>
      <c r="Q155" s="303"/>
      <c r="R155" s="303"/>
      <c r="S155" s="317"/>
      <c r="T155" s="325"/>
      <c r="U155" s="328"/>
      <c r="V155" s="328"/>
      <c r="W155" s="329"/>
      <c r="X155" s="46" t="s">
        <v>12396</v>
      </c>
      <c r="Y155" s="332"/>
    </row>
    <row r="156" spans="1:25" ht="20.100000000000001" customHeight="1">
      <c r="A156" s="307">
        <v>20</v>
      </c>
      <c r="B156" s="308">
        <f>IFERROR(VLOOKUP(A156,DADOS!$A$7:$O$69,2,0),"")</f>
        <v>402021</v>
      </c>
      <c r="C156" s="308">
        <f>IFERROR(VLOOKUP(A156,DADOS!$A$7:$O$69,3,0),"")</f>
        <v>272817</v>
      </c>
      <c r="D156" s="308" t="str">
        <f>IFERROR(VLOOKUP(A156,DADOS!$A$7:$O$69,6,0),"")</f>
        <v>MALEATO DE MIDAZOLAM; 15 MG; COMPRIMIDO. - REGISTRADO NA ANVISA COMO MEDICAMENTO. | APRESENTAÇÃO: COMPRIMIDO</v>
      </c>
      <c r="E156" s="307" t="str">
        <f>IFERROR(VLOOKUP(A156,DADOS!$A$7:$O$69,8,0),"")</f>
        <v>CMP</v>
      </c>
      <c r="F156" s="311">
        <f>IFERROR(VLOOKUP(A156,DADOS!$A$7:$O$69,13,0),"")</f>
        <v>1200</v>
      </c>
      <c r="G156" s="7" t="s">
        <v>20209</v>
      </c>
      <c r="H156" s="7" t="s">
        <v>20209</v>
      </c>
      <c r="I156" s="7" t="s">
        <v>20209</v>
      </c>
      <c r="J156" s="7" t="s">
        <v>20209</v>
      </c>
      <c r="K156" s="7" t="s">
        <v>20209</v>
      </c>
      <c r="L156" s="15">
        <v>23</v>
      </c>
      <c r="M156" s="13">
        <v>2.08</v>
      </c>
      <c r="N156" s="32">
        <f>M156*L156</f>
        <v>47.84</v>
      </c>
      <c r="O156" s="154">
        <v>1</v>
      </c>
      <c r="P156" s="151">
        <f t="shared" si="63"/>
        <v>2.08</v>
      </c>
      <c r="Q156" s="304" t="str">
        <f t="shared" ref="Q156" si="72">IFERROR(AVERAGE(M156:M163)+(AVERAGE(M156:M163)*((_xlfn.STDEV.S(M156:M163)/AVERAGE(M156:M163)))),"")</f>
        <v/>
      </c>
      <c r="R156" s="304" t="str">
        <f t="shared" ref="R156" si="73">IFERROR(AVERAGE(M156:M163)-(AVERAGE(M156:M163)*((_xlfn.STDEV.S(M156:M163)/AVERAGE(M156:M163)))),"")</f>
        <v/>
      </c>
      <c r="S156" s="317">
        <f>IFERROR(VLOOKUP(A156,DADOS!$A$7:$O$69,14,0),"")</f>
        <v>1.4064516129032258</v>
      </c>
      <c r="T156" s="318" t="e" cm="1">
        <f t="array" ref="T156">_xlfn.STDEV.S(_xlfn._xlws.FILTER(P156:P163,P156:P163&gt;0)/AVERAGEIF(O156:O163,"1",M156:M163))</f>
        <v>#DIV/0!</v>
      </c>
      <c r="U156" s="319" t="e">
        <f t="shared" ref="U156" si="74">IF(T156&gt;=0.25,"MEDIANA","MÉDIA")</f>
        <v>#DIV/0!</v>
      </c>
      <c r="V156" s="319" t="e" cm="1">
        <f t="array" ref="V156">ROUND(IF(U156="MEDIANA",MEDIAN(_xlfn._xlws.FILTER(P156:P163,P156:P163&gt;0)),IF(U156="MÉDIA",AVERAGEIF(O156:O163,"1",M156:M163),SMALL(_xlfn._xlws.FILTER(P156:P163,P156:P163&gt;0),1))),2)</f>
        <v>#DIV/0!</v>
      </c>
      <c r="W156" s="321" t="e">
        <f t="shared" ref="W156" si="75">V156*F156</f>
        <v>#DIV/0!</v>
      </c>
      <c r="X156" s="47" t="s">
        <v>12396</v>
      </c>
      <c r="Y156" s="314"/>
    </row>
    <row r="157" spans="1:25" ht="20.100000000000001" customHeight="1">
      <c r="A157" s="307"/>
      <c r="B157" s="309"/>
      <c r="C157" s="309"/>
      <c r="D157" s="309"/>
      <c r="E157" s="307"/>
      <c r="F157" s="312"/>
      <c r="G157" s="40"/>
      <c r="H157" s="40"/>
      <c r="I157" s="27"/>
      <c r="J157" s="24" t="str">
        <f>IFERROR(VLOOKUP(I157,'Dados fornecedores'!$A$2:$B$119,2,0),"")</f>
        <v/>
      </c>
      <c r="K157" s="7"/>
      <c r="L157" s="15"/>
      <c r="M157" s="13"/>
      <c r="N157" s="32">
        <f>M157*L156</f>
        <v>0</v>
      </c>
      <c r="O157" s="154"/>
      <c r="P157" s="151">
        <f t="shared" si="63"/>
        <v>0</v>
      </c>
      <c r="Q157" s="305"/>
      <c r="R157" s="305"/>
      <c r="S157" s="317"/>
      <c r="T157" s="318"/>
      <c r="U157" s="320"/>
      <c r="V157" s="319"/>
      <c r="W157" s="322"/>
      <c r="X157" s="47" t="s">
        <v>12396</v>
      </c>
      <c r="Y157" s="315"/>
    </row>
    <row r="158" spans="1:25" ht="20.100000000000001" customHeight="1">
      <c r="A158" s="307"/>
      <c r="B158" s="309"/>
      <c r="C158" s="309"/>
      <c r="D158" s="309"/>
      <c r="E158" s="307"/>
      <c r="F158" s="312"/>
      <c r="G158" s="40"/>
      <c r="H158" s="40"/>
      <c r="I158" s="27"/>
      <c r="J158" s="24" t="str">
        <f>IFERROR(VLOOKUP(I158,'Dados fornecedores'!$A$2:$B$119,2,0),"")</f>
        <v/>
      </c>
      <c r="K158" s="7"/>
      <c r="L158" s="16"/>
      <c r="M158" s="19"/>
      <c r="N158" s="32">
        <f>M158*L156</f>
        <v>0</v>
      </c>
      <c r="O158" s="155"/>
      <c r="P158" s="151">
        <f t="shared" si="63"/>
        <v>0</v>
      </c>
      <c r="Q158" s="305"/>
      <c r="R158" s="305"/>
      <c r="S158" s="317"/>
      <c r="T158" s="318"/>
      <c r="U158" s="320"/>
      <c r="V158" s="319"/>
      <c r="W158" s="322"/>
      <c r="X158" s="47" t="s">
        <v>12396</v>
      </c>
      <c r="Y158" s="315"/>
    </row>
    <row r="159" spans="1:25" ht="20.100000000000001" customHeight="1">
      <c r="A159" s="307"/>
      <c r="B159" s="309"/>
      <c r="C159" s="309"/>
      <c r="D159" s="309"/>
      <c r="E159" s="307"/>
      <c r="F159" s="312"/>
      <c r="G159" s="40"/>
      <c r="H159" s="40"/>
      <c r="I159" s="28"/>
      <c r="J159" s="24" t="str">
        <f>IFERROR(VLOOKUP(I159,'Dados fornecedores'!$A$2:$B$119,2,0),"")</f>
        <v/>
      </c>
      <c r="K159" s="8"/>
      <c r="L159" s="16"/>
      <c r="M159" s="19"/>
      <c r="N159" s="32">
        <f>M159*L156</f>
        <v>0</v>
      </c>
      <c r="O159" s="155"/>
      <c r="P159" s="151">
        <f t="shared" si="63"/>
        <v>0</v>
      </c>
      <c r="Q159" s="305"/>
      <c r="R159" s="305"/>
      <c r="S159" s="317"/>
      <c r="T159" s="318"/>
      <c r="U159" s="320"/>
      <c r="V159" s="319"/>
      <c r="W159" s="322"/>
      <c r="X159" s="47" t="s">
        <v>12396</v>
      </c>
      <c r="Y159" s="315"/>
    </row>
    <row r="160" spans="1:25" ht="20.100000000000001" customHeight="1">
      <c r="A160" s="307"/>
      <c r="B160" s="309"/>
      <c r="C160" s="309"/>
      <c r="D160" s="309"/>
      <c r="E160" s="307"/>
      <c r="F160" s="312"/>
      <c r="G160" s="40"/>
      <c r="H160" s="40"/>
      <c r="I160" s="28"/>
      <c r="J160" s="24" t="str">
        <f>IFERROR(VLOOKUP(I160,'Dados fornecedores'!$A$2:$B$119,2,0),"")</f>
        <v/>
      </c>
      <c r="K160" s="8"/>
      <c r="L160" s="16"/>
      <c r="M160" s="19"/>
      <c r="N160" s="32">
        <f>M160*L156</f>
        <v>0</v>
      </c>
      <c r="O160" s="155"/>
      <c r="P160" s="151">
        <f t="shared" si="63"/>
        <v>0</v>
      </c>
      <c r="Q160" s="305"/>
      <c r="R160" s="305"/>
      <c r="S160" s="317"/>
      <c r="T160" s="318"/>
      <c r="U160" s="320"/>
      <c r="V160" s="319"/>
      <c r="W160" s="322"/>
      <c r="X160" s="47" t="s">
        <v>12396</v>
      </c>
      <c r="Y160" s="315"/>
    </row>
    <row r="161" spans="1:25" ht="20.100000000000001" customHeight="1">
      <c r="A161" s="307"/>
      <c r="B161" s="309"/>
      <c r="C161" s="309"/>
      <c r="D161" s="309"/>
      <c r="E161" s="307"/>
      <c r="F161" s="312"/>
      <c r="G161" s="40"/>
      <c r="H161" s="40"/>
      <c r="I161" s="28"/>
      <c r="J161" s="24" t="str">
        <f>IFERROR(VLOOKUP(I161,'Dados fornecedores'!$A$2:$B$119,2,0),"")</f>
        <v/>
      </c>
      <c r="K161" s="8"/>
      <c r="L161" s="16"/>
      <c r="M161" s="19"/>
      <c r="N161" s="32">
        <f>M161*L156</f>
        <v>0</v>
      </c>
      <c r="O161" s="155"/>
      <c r="P161" s="151">
        <f t="shared" si="63"/>
        <v>0</v>
      </c>
      <c r="Q161" s="305"/>
      <c r="R161" s="305"/>
      <c r="S161" s="317"/>
      <c r="T161" s="318"/>
      <c r="U161" s="320"/>
      <c r="V161" s="319"/>
      <c r="W161" s="322"/>
      <c r="X161" s="47" t="s">
        <v>12396</v>
      </c>
      <c r="Y161" s="315"/>
    </row>
    <row r="162" spans="1:25" ht="20.100000000000001" customHeight="1">
      <c r="A162" s="307"/>
      <c r="B162" s="309"/>
      <c r="C162" s="309"/>
      <c r="D162" s="309"/>
      <c r="E162" s="307"/>
      <c r="F162" s="312"/>
      <c r="G162" s="40"/>
      <c r="H162" s="40"/>
      <c r="I162" s="28"/>
      <c r="J162" s="24" t="str">
        <f>IFERROR(VLOOKUP(I162,'Dados fornecedores'!$A$2:$B$119,2,0),"")</f>
        <v/>
      </c>
      <c r="K162" s="8"/>
      <c r="L162" s="16"/>
      <c r="M162" s="19"/>
      <c r="N162" s="32">
        <f>M162*L156</f>
        <v>0</v>
      </c>
      <c r="O162" s="155"/>
      <c r="P162" s="151">
        <f t="shared" si="63"/>
        <v>0</v>
      </c>
      <c r="Q162" s="305"/>
      <c r="R162" s="305"/>
      <c r="S162" s="317"/>
      <c r="T162" s="318"/>
      <c r="U162" s="320"/>
      <c r="V162" s="319"/>
      <c r="W162" s="322"/>
      <c r="X162" s="47" t="s">
        <v>12396</v>
      </c>
      <c r="Y162" s="315"/>
    </row>
    <row r="163" spans="1:25" ht="20.100000000000001" customHeight="1">
      <c r="A163" s="307"/>
      <c r="B163" s="310"/>
      <c r="C163" s="310"/>
      <c r="D163" s="310"/>
      <c r="E163" s="307"/>
      <c r="F163" s="313"/>
      <c r="G163" s="40"/>
      <c r="H163" s="40"/>
      <c r="I163" s="28"/>
      <c r="J163" s="24" t="str">
        <f>IFERROR(VLOOKUP(I163,'Dados fornecedores'!$A$2:$B$119,2,0),"")</f>
        <v/>
      </c>
      <c r="K163" s="8"/>
      <c r="L163" s="16"/>
      <c r="M163" s="19"/>
      <c r="N163" s="32">
        <f>M163*L156</f>
        <v>0</v>
      </c>
      <c r="O163" s="155"/>
      <c r="P163" s="151">
        <f t="shared" si="63"/>
        <v>0</v>
      </c>
      <c r="Q163" s="306"/>
      <c r="R163" s="306"/>
      <c r="S163" s="317"/>
      <c r="T163" s="318"/>
      <c r="U163" s="320"/>
      <c r="V163" s="319"/>
      <c r="W163" s="322"/>
      <c r="X163" s="47" t="s">
        <v>12396</v>
      </c>
      <c r="Y163" s="316"/>
    </row>
    <row r="164" spans="1:25" ht="20.100000000000001" customHeight="1">
      <c r="A164" s="333">
        <v>21</v>
      </c>
      <c r="B164" s="333">
        <f>IFERROR(VLOOKUP(A164,DADOS!$A$7:$O$69,2,0),"")</f>
        <v>401998</v>
      </c>
      <c r="C164" s="333">
        <f>IFERROR(VLOOKUP(A164,DADOS!$A$7:$O$69,3,0),"")</f>
        <v>271556</v>
      </c>
      <c r="D164" s="334" t="str">
        <f>IFERROR(VLOOKUP(A164,DADOS!$A$7:$O$69,6,0),"")</f>
        <v xml:space="preserve">CLORIDRATO DE MIDAZOLAM; 2 MG/ML; SOLUÇÃO ORAL. - REGISTRADO NA ANVISA COMO MEDICAMENTO. | APRESENTAÇÃO: FRASCO 10 ML </v>
      </c>
      <c r="E164" s="333" t="str">
        <f>IFERROR(VLOOKUP(A164,DADOS!$A$7:$O$69,8,0),"")</f>
        <v>FR</v>
      </c>
      <c r="F164" s="337">
        <f>IFERROR(VLOOKUP(A164,DADOS!$A$7:$O$69,13,0),"")</f>
        <v>80</v>
      </c>
      <c r="G164" s="9" t="s">
        <v>20209</v>
      </c>
      <c r="H164" s="9" t="s">
        <v>20209</v>
      </c>
      <c r="I164" s="9" t="s">
        <v>20209</v>
      </c>
      <c r="J164" s="9" t="s">
        <v>20209</v>
      </c>
      <c r="K164" s="9" t="s">
        <v>20209</v>
      </c>
      <c r="L164" s="14">
        <v>17</v>
      </c>
      <c r="M164" s="11">
        <v>23</v>
      </c>
      <c r="N164" s="31">
        <f>M164*L164</f>
        <v>391</v>
      </c>
      <c r="O164" s="153">
        <v>1</v>
      </c>
      <c r="P164" s="150">
        <f t="shared" si="63"/>
        <v>23</v>
      </c>
      <c r="Q164" s="301" t="str">
        <f t="shared" ref="Q164" si="76">IFERROR(AVERAGE(M164:M171)+(AVERAGE(M164:M171)*((_xlfn.STDEV.S(M164:M171)/AVERAGE(M164:M171)))),"")</f>
        <v/>
      </c>
      <c r="R164" s="301" t="str">
        <f t="shared" ref="R164" si="77">IFERROR(AVERAGE(M164:M171)-(AVERAGE(M164:M171)*((_xlfn.STDEV.S(M164:M171)/AVERAGE(M164:M171)))),"")</f>
        <v/>
      </c>
      <c r="S164" s="317">
        <f>IFERROR(VLOOKUP(A164,DADOS!$A$7:$O$69,14,0),"")</f>
        <v>21.25</v>
      </c>
      <c r="T164" s="323" t="e" cm="1">
        <f t="array" ref="T164">_xlfn.STDEV.S(_xlfn._xlws.FILTER(P164:P171,P164:P171&gt;0)/AVERAGEIF(O164:O171,"1",M164:M171))</f>
        <v>#DIV/0!</v>
      </c>
      <c r="U164" s="326" t="e">
        <f t="shared" ref="U164" si="78">IF(T164&gt;=0.25,"MEDIANA","MÉDIA")</f>
        <v>#DIV/0!</v>
      </c>
      <c r="V164" s="326" t="e" cm="1">
        <f t="array" ref="V164">ROUND(IF(U164="MEDIANA",MEDIAN(_xlfn._xlws.FILTER(P164:P171,P164:P171&gt;0)),IF(U164="MÉDIA",AVERAGEIF(O164:O171,"1",M164:M171),SMALL(_xlfn._xlws.FILTER(P164:P171,P164:P171&gt;0),1))),2)</f>
        <v>#DIV/0!</v>
      </c>
      <c r="W164" s="329" t="e">
        <f t="shared" ref="W164" si="79">V164*F164</f>
        <v>#DIV/0!</v>
      </c>
      <c r="X164" s="46" t="s">
        <v>12396</v>
      </c>
      <c r="Y164" s="330"/>
    </row>
    <row r="165" spans="1:25" ht="20.100000000000001" customHeight="1">
      <c r="A165" s="333"/>
      <c r="B165" s="333"/>
      <c r="C165" s="333"/>
      <c r="D165" s="335"/>
      <c r="E165" s="333"/>
      <c r="F165" s="337"/>
      <c r="G165" s="22"/>
      <c r="H165" s="22"/>
      <c r="I165" s="29"/>
      <c r="J165" s="26" t="str">
        <f>IFERROR(VLOOKUP(I165,'Dados fornecedores'!$A$2:$B$119,2,0),"")</f>
        <v/>
      </c>
      <c r="K165" s="9"/>
      <c r="L165" s="14"/>
      <c r="M165" s="11"/>
      <c r="N165" s="31">
        <f>M165*L164</f>
        <v>0</v>
      </c>
      <c r="O165" s="153"/>
      <c r="P165" s="150">
        <f t="shared" si="63"/>
        <v>0</v>
      </c>
      <c r="Q165" s="302"/>
      <c r="R165" s="302"/>
      <c r="S165" s="317"/>
      <c r="T165" s="324"/>
      <c r="U165" s="327"/>
      <c r="V165" s="327"/>
      <c r="W165" s="329"/>
      <c r="X165" s="46" t="s">
        <v>12396</v>
      </c>
      <c r="Y165" s="331"/>
    </row>
    <row r="166" spans="1:25" ht="20.100000000000001" customHeight="1">
      <c r="A166" s="333"/>
      <c r="B166" s="333"/>
      <c r="C166" s="333"/>
      <c r="D166" s="335"/>
      <c r="E166" s="333"/>
      <c r="F166" s="337"/>
      <c r="G166" s="23"/>
      <c r="H166" s="23"/>
      <c r="I166" s="39"/>
      <c r="J166" s="26" t="str">
        <f>IFERROR(VLOOKUP(I166,'Dados fornecedores'!$A$2:$B$119,2,0),"")</f>
        <v/>
      </c>
      <c r="K166" s="9"/>
      <c r="L166" s="17"/>
      <c r="M166" s="20"/>
      <c r="N166" s="31">
        <f>M166*L164</f>
        <v>0</v>
      </c>
      <c r="O166" s="153"/>
      <c r="P166" s="150">
        <f t="shared" si="63"/>
        <v>0</v>
      </c>
      <c r="Q166" s="302"/>
      <c r="R166" s="302"/>
      <c r="S166" s="317"/>
      <c r="T166" s="324"/>
      <c r="U166" s="327"/>
      <c r="V166" s="327"/>
      <c r="W166" s="329"/>
      <c r="X166" s="46" t="s">
        <v>12396</v>
      </c>
      <c r="Y166" s="331"/>
    </row>
    <row r="167" spans="1:25" ht="20.100000000000001" customHeight="1">
      <c r="A167" s="333"/>
      <c r="B167" s="333"/>
      <c r="C167" s="333"/>
      <c r="D167" s="335"/>
      <c r="E167" s="333"/>
      <c r="F167" s="337"/>
      <c r="G167" s="23"/>
      <c r="H167" s="23"/>
      <c r="I167" s="30"/>
      <c r="J167" s="26" t="str">
        <f>IFERROR(VLOOKUP(I167,'Dados fornecedores'!$A$2:$B$119,2,0),"")</f>
        <v/>
      </c>
      <c r="K167" s="9"/>
      <c r="L167" s="17"/>
      <c r="M167" s="20"/>
      <c r="N167" s="31">
        <f>M167*L164</f>
        <v>0</v>
      </c>
      <c r="O167" s="153"/>
      <c r="P167" s="150">
        <f t="shared" si="63"/>
        <v>0</v>
      </c>
      <c r="Q167" s="302"/>
      <c r="R167" s="302"/>
      <c r="S167" s="317"/>
      <c r="T167" s="324"/>
      <c r="U167" s="327"/>
      <c r="V167" s="327"/>
      <c r="W167" s="329"/>
      <c r="X167" s="46" t="s">
        <v>12396</v>
      </c>
      <c r="Y167" s="331"/>
    </row>
    <row r="168" spans="1:25" ht="20.100000000000001" customHeight="1">
      <c r="A168" s="333"/>
      <c r="B168" s="333"/>
      <c r="C168" s="333"/>
      <c r="D168" s="335"/>
      <c r="E168" s="333"/>
      <c r="F168" s="337"/>
      <c r="G168" s="23"/>
      <c r="H168" s="23"/>
      <c r="I168" s="30"/>
      <c r="J168" s="26" t="str">
        <f>IFERROR(VLOOKUP(I168,'Dados fornecedores'!$A$2:$B$119,2,0),"")</f>
        <v/>
      </c>
      <c r="K168" s="9"/>
      <c r="L168" s="17"/>
      <c r="M168" s="20"/>
      <c r="N168" s="31">
        <f>M168*L164</f>
        <v>0</v>
      </c>
      <c r="O168" s="153"/>
      <c r="P168" s="150">
        <f t="shared" si="63"/>
        <v>0</v>
      </c>
      <c r="Q168" s="302"/>
      <c r="R168" s="302"/>
      <c r="S168" s="317"/>
      <c r="T168" s="324"/>
      <c r="U168" s="327"/>
      <c r="V168" s="327"/>
      <c r="W168" s="329"/>
      <c r="X168" s="46" t="s">
        <v>12396</v>
      </c>
      <c r="Y168" s="331"/>
    </row>
    <row r="169" spans="1:25" ht="20.100000000000001" customHeight="1">
      <c r="A169" s="333"/>
      <c r="B169" s="333"/>
      <c r="C169" s="333"/>
      <c r="D169" s="335"/>
      <c r="E169" s="333"/>
      <c r="F169" s="337"/>
      <c r="G169" s="23"/>
      <c r="H169" s="23"/>
      <c r="I169" s="30"/>
      <c r="J169" s="26" t="str">
        <f>IFERROR(VLOOKUP(I169,'Dados fornecedores'!$A$2:$B$119,2,0),"")</f>
        <v/>
      </c>
      <c r="K169" s="9"/>
      <c r="L169" s="17"/>
      <c r="M169" s="20"/>
      <c r="N169" s="31">
        <f>M169*L164</f>
        <v>0</v>
      </c>
      <c r="O169" s="153"/>
      <c r="P169" s="150">
        <f t="shared" si="63"/>
        <v>0</v>
      </c>
      <c r="Q169" s="302"/>
      <c r="R169" s="302"/>
      <c r="S169" s="317"/>
      <c r="T169" s="324"/>
      <c r="U169" s="327"/>
      <c r="V169" s="327"/>
      <c r="W169" s="329"/>
      <c r="X169" s="46" t="s">
        <v>12396</v>
      </c>
      <c r="Y169" s="331"/>
    </row>
    <row r="170" spans="1:25" ht="20.100000000000001" customHeight="1">
      <c r="A170" s="333"/>
      <c r="B170" s="333"/>
      <c r="C170" s="333"/>
      <c r="D170" s="335"/>
      <c r="E170" s="333"/>
      <c r="F170" s="337"/>
      <c r="G170" s="23"/>
      <c r="H170" s="23"/>
      <c r="I170" s="30"/>
      <c r="J170" s="26" t="str">
        <f>IFERROR(VLOOKUP(I170,'Dados fornecedores'!$A$2:$B$119,2,0),"")</f>
        <v/>
      </c>
      <c r="K170" s="9"/>
      <c r="L170" s="17"/>
      <c r="M170" s="20"/>
      <c r="N170" s="31">
        <f>M170*L164</f>
        <v>0</v>
      </c>
      <c r="O170" s="153"/>
      <c r="P170" s="150">
        <f t="shared" si="63"/>
        <v>0</v>
      </c>
      <c r="Q170" s="302"/>
      <c r="R170" s="302"/>
      <c r="S170" s="317"/>
      <c r="T170" s="324"/>
      <c r="U170" s="327"/>
      <c r="V170" s="327"/>
      <c r="W170" s="329"/>
      <c r="X170" s="46" t="s">
        <v>12396</v>
      </c>
      <c r="Y170" s="331"/>
    </row>
    <row r="171" spans="1:25" ht="20.100000000000001" customHeight="1">
      <c r="A171" s="333"/>
      <c r="B171" s="333"/>
      <c r="C171" s="333"/>
      <c r="D171" s="336"/>
      <c r="E171" s="333"/>
      <c r="F171" s="337"/>
      <c r="G171" s="23"/>
      <c r="H171" s="23"/>
      <c r="I171" s="30"/>
      <c r="J171" s="26" t="str">
        <f>IFERROR(VLOOKUP(I171,'Dados fornecedores'!$A$2:$B$119,2,0),"")</f>
        <v/>
      </c>
      <c r="K171" s="9"/>
      <c r="L171" s="17"/>
      <c r="M171" s="20"/>
      <c r="N171" s="31">
        <f>M171*L164</f>
        <v>0</v>
      </c>
      <c r="O171" s="153"/>
      <c r="P171" s="150">
        <f t="shared" si="63"/>
        <v>0</v>
      </c>
      <c r="Q171" s="303"/>
      <c r="R171" s="303"/>
      <c r="S171" s="317"/>
      <c r="T171" s="325"/>
      <c r="U171" s="328"/>
      <c r="V171" s="328"/>
      <c r="W171" s="329"/>
      <c r="X171" s="46" t="s">
        <v>12396</v>
      </c>
      <c r="Y171" s="332"/>
    </row>
    <row r="172" spans="1:25" ht="20.100000000000001" customHeight="1">
      <c r="A172" s="307">
        <v>22</v>
      </c>
      <c r="B172" s="308">
        <f>IFERROR(VLOOKUP(A172,DADOS!$A$7:$O$69,2,0),"")</f>
        <v>401668</v>
      </c>
      <c r="C172" s="308">
        <f>IFERROR(VLOOKUP(A172,DADOS!$A$7:$O$69,3,0),"")</f>
        <v>268482</v>
      </c>
      <c r="D172" s="308" t="str">
        <f>IFERROR(VLOOKUP(A172,DADOS!$A$7:$O$69,6,0),"")</f>
        <v>CLORIDRATO DE MIDAZOLAM; 1 MG/ML; SOLUÇÃO INJETÁVEL. - REGISTRADO NA ANVISA COMO MEDICAMENTO. | APRESENTAÇÃO: AMPOLA 5 ML</v>
      </c>
      <c r="E172" s="307" t="str">
        <f>IFERROR(VLOOKUP(A172,DADOS!$A$7:$O$69,8,0),"")</f>
        <v>AMP</v>
      </c>
      <c r="F172" s="311">
        <f>IFERROR(VLOOKUP(A172,DADOS!$A$7:$O$69,13,0),"")</f>
        <v>23100</v>
      </c>
      <c r="G172" s="40" t="s">
        <v>20210</v>
      </c>
      <c r="H172" s="40" t="s">
        <v>20210</v>
      </c>
      <c r="I172" s="27" t="s">
        <v>20210</v>
      </c>
      <c r="J172" s="24" t="s">
        <v>20210</v>
      </c>
      <c r="K172" s="7" t="s">
        <v>20210</v>
      </c>
      <c r="L172" s="15">
        <v>43</v>
      </c>
      <c r="M172" s="13">
        <v>2.1949999999999998</v>
      </c>
      <c r="N172" s="32">
        <f>M172*L172</f>
        <v>94.384999999999991</v>
      </c>
      <c r="O172" s="154">
        <v>1</v>
      </c>
      <c r="P172" s="151">
        <f t="shared" si="63"/>
        <v>2.1949999999999998</v>
      </c>
      <c r="Q172" s="304" t="str">
        <f t="shared" ref="Q172" si="80">IFERROR(AVERAGE(M172:M179)+(AVERAGE(M172:M179)*((_xlfn.STDEV.S(M172:M179)/AVERAGE(M172:M179)))),"")</f>
        <v/>
      </c>
      <c r="R172" s="304" t="str">
        <f t="shared" ref="R172" si="81">IFERROR(AVERAGE(M172:M179)-(AVERAGE(M172:M179)*((_xlfn.STDEV.S(M172:M179)/AVERAGE(M172:M179)))),"")</f>
        <v/>
      </c>
      <c r="S172" s="317">
        <f>IFERROR(VLOOKUP(A172,DADOS!$A$7:$O$69,14,0),"")</f>
        <v>1.8932201438848921</v>
      </c>
      <c r="T172" s="318" t="e" cm="1">
        <f t="array" ref="T172">_xlfn.STDEV.S(_xlfn._xlws.FILTER(P172:P179,P172:P179&gt;0)/AVERAGEIF(O172:O179,"1",M172:M179))</f>
        <v>#DIV/0!</v>
      </c>
      <c r="U172" s="319" t="e">
        <f t="shared" ref="U172" si="82">IF(T172&gt;=0.25,"MEDIANA","MÉDIA")</f>
        <v>#DIV/0!</v>
      </c>
      <c r="V172" s="319" t="e" cm="1">
        <f t="array" ref="V172">ROUND(IF(U172="MEDIANA",MEDIAN(_xlfn._xlws.FILTER(P172:P179,P172:P179&gt;0)),IF(U172="MÉDIA",AVERAGEIF(O172:O179,"1",M172:M179),SMALL(_xlfn._xlws.FILTER(P172:P179,P172:P179&gt;0),1))),2)</f>
        <v>#DIV/0!</v>
      </c>
      <c r="W172" s="321" t="e">
        <f t="shared" ref="W172" si="83">V172*F172</f>
        <v>#DIV/0!</v>
      </c>
      <c r="X172" s="47" t="s">
        <v>12396</v>
      </c>
      <c r="Y172" s="314"/>
    </row>
    <row r="173" spans="1:25" ht="20.100000000000001" customHeight="1">
      <c r="A173" s="307"/>
      <c r="B173" s="309"/>
      <c r="C173" s="309"/>
      <c r="D173" s="309"/>
      <c r="E173" s="307"/>
      <c r="F173" s="312"/>
      <c r="G173" s="40"/>
      <c r="H173" s="40"/>
      <c r="I173" s="27"/>
      <c r="J173" s="24" t="str">
        <f>IFERROR(VLOOKUP(I173,'Dados fornecedores'!$A$2:$B$119,2,0),"")</f>
        <v/>
      </c>
      <c r="K173" s="7"/>
      <c r="L173" s="15"/>
      <c r="M173" s="13"/>
      <c r="N173" s="32">
        <f>M173*L172</f>
        <v>0</v>
      </c>
      <c r="O173" s="154"/>
      <c r="P173" s="151">
        <f t="shared" si="63"/>
        <v>0</v>
      </c>
      <c r="Q173" s="305"/>
      <c r="R173" s="305"/>
      <c r="S173" s="317"/>
      <c r="T173" s="318"/>
      <c r="U173" s="320"/>
      <c r="V173" s="319"/>
      <c r="W173" s="322"/>
      <c r="X173" s="47" t="s">
        <v>12396</v>
      </c>
      <c r="Y173" s="315"/>
    </row>
    <row r="174" spans="1:25" ht="20.100000000000001" customHeight="1">
      <c r="A174" s="307"/>
      <c r="B174" s="309"/>
      <c r="C174" s="309"/>
      <c r="D174" s="309"/>
      <c r="E174" s="307"/>
      <c r="F174" s="312"/>
      <c r="G174" s="40"/>
      <c r="H174" s="40"/>
      <c r="I174" s="27"/>
      <c r="J174" s="24" t="str">
        <f>IFERROR(VLOOKUP(I174,'Dados fornecedores'!$A$2:$B$119,2,0),"")</f>
        <v/>
      </c>
      <c r="K174" s="7"/>
      <c r="L174" s="16"/>
      <c r="M174" s="19"/>
      <c r="N174" s="32">
        <f>M174*L172</f>
        <v>0</v>
      </c>
      <c r="O174" s="155"/>
      <c r="P174" s="151">
        <f t="shared" si="63"/>
        <v>0</v>
      </c>
      <c r="Q174" s="305"/>
      <c r="R174" s="305"/>
      <c r="S174" s="317"/>
      <c r="T174" s="318"/>
      <c r="U174" s="320"/>
      <c r="V174" s="319"/>
      <c r="W174" s="322"/>
      <c r="X174" s="47" t="s">
        <v>12396</v>
      </c>
      <c r="Y174" s="315"/>
    </row>
    <row r="175" spans="1:25" ht="20.100000000000001" customHeight="1">
      <c r="A175" s="307"/>
      <c r="B175" s="309"/>
      <c r="C175" s="309"/>
      <c r="D175" s="309"/>
      <c r="E175" s="307"/>
      <c r="F175" s="312"/>
      <c r="G175" s="40"/>
      <c r="H175" s="40"/>
      <c r="I175" s="28"/>
      <c r="J175" s="24" t="str">
        <f>IFERROR(VLOOKUP(I175,'Dados fornecedores'!$A$2:$B$119,2,0),"")</f>
        <v/>
      </c>
      <c r="K175" s="8"/>
      <c r="L175" s="16"/>
      <c r="M175" s="19"/>
      <c r="N175" s="32">
        <f>M175*L172</f>
        <v>0</v>
      </c>
      <c r="O175" s="155"/>
      <c r="P175" s="151">
        <f t="shared" si="63"/>
        <v>0</v>
      </c>
      <c r="Q175" s="305"/>
      <c r="R175" s="305"/>
      <c r="S175" s="317"/>
      <c r="T175" s="318"/>
      <c r="U175" s="320"/>
      <c r="V175" s="319"/>
      <c r="W175" s="322"/>
      <c r="X175" s="47" t="s">
        <v>12396</v>
      </c>
      <c r="Y175" s="315"/>
    </row>
    <row r="176" spans="1:25" ht="20.100000000000001" customHeight="1">
      <c r="A176" s="307"/>
      <c r="B176" s="309"/>
      <c r="C176" s="309"/>
      <c r="D176" s="309"/>
      <c r="E176" s="307"/>
      <c r="F176" s="312"/>
      <c r="G176" s="40"/>
      <c r="H176" s="40"/>
      <c r="I176" s="28"/>
      <c r="J176" s="24" t="str">
        <f>IFERROR(VLOOKUP(I176,'Dados fornecedores'!$A$2:$B$119,2,0),"")</f>
        <v/>
      </c>
      <c r="K176" s="8"/>
      <c r="L176" s="16"/>
      <c r="M176" s="19"/>
      <c r="N176" s="32">
        <f>M176*L172</f>
        <v>0</v>
      </c>
      <c r="O176" s="155"/>
      <c r="P176" s="151">
        <f t="shared" si="63"/>
        <v>0</v>
      </c>
      <c r="Q176" s="305"/>
      <c r="R176" s="305"/>
      <c r="S176" s="317"/>
      <c r="T176" s="318"/>
      <c r="U176" s="320"/>
      <c r="V176" s="319"/>
      <c r="W176" s="322"/>
      <c r="X176" s="47" t="s">
        <v>12396</v>
      </c>
      <c r="Y176" s="315"/>
    </row>
    <row r="177" spans="1:25" ht="20.100000000000001" customHeight="1">
      <c r="A177" s="307"/>
      <c r="B177" s="309"/>
      <c r="C177" s="309"/>
      <c r="D177" s="309"/>
      <c r="E177" s="307"/>
      <c r="F177" s="312"/>
      <c r="G177" s="40"/>
      <c r="H177" s="40"/>
      <c r="I177" s="28"/>
      <c r="J177" s="24" t="str">
        <f>IFERROR(VLOOKUP(I177,'Dados fornecedores'!$A$2:$B$119,2,0),"")</f>
        <v/>
      </c>
      <c r="K177" s="8"/>
      <c r="L177" s="16"/>
      <c r="M177" s="19"/>
      <c r="N177" s="32">
        <f>M177*L172</f>
        <v>0</v>
      </c>
      <c r="O177" s="155"/>
      <c r="P177" s="151">
        <f t="shared" si="63"/>
        <v>0</v>
      </c>
      <c r="Q177" s="305"/>
      <c r="R177" s="305"/>
      <c r="S177" s="317"/>
      <c r="T177" s="318"/>
      <c r="U177" s="320"/>
      <c r="V177" s="319"/>
      <c r="W177" s="322"/>
      <c r="X177" s="47" t="s">
        <v>12396</v>
      </c>
      <c r="Y177" s="315"/>
    </row>
    <row r="178" spans="1:25" ht="20.100000000000001" customHeight="1">
      <c r="A178" s="307"/>
      <c r="B178" s="309"/>
      <c r="C178" s="309"/>
      <c r="D178" s="309"/>
      <c r="E178" s="307"/>
      <c r="F178" s="312"/>
      <c r="G178" s="40"/>
      <c r="H178" s="40"/>
      <c r="I178" s="28"/>
      <c r="J178" s="24" t="str">
        <f>IFERROR(VLOOKUP(I178,'Dados fornecedores'!$A$2:$B$119,2,0),"")</f>
        <v/>
      </c>
      <c r="K178" s="8"/>
      <c r="L178" s="16"/>
      <c r="M178" s="19"/>
      <c r="N178" s="32">
        <f>M178*L172</f>
        <v>0</v>
      </c>
      <c r="O178" s="155"/>
      <c r="P178" s="151">
        <f t="shared" si="63"/>
        <v>0</v>
      </c>
      <c r="Q178" s="305"/>
      <c r="R178" s="305"/>
      <c r="S178" s="317"/>
      <c r="T178" s="318"/>
      <c r="U178" s="320"/>
      <c r="V178" s="319"/>
      <c r="W178" s="322"/>
      <c r="X178" s="47" t="s">
        <v>12396</v>
      </c>
      <c r="Y178" s="315"/>
    </row>
    <row r="179" spans="1:25" ht="20.100000000000001" customHeight="1">
      <c r="A179" s="307"/>
      <c r="B179" s="310"/>
      <c r="C179" s="310"/>
      <c r="D179" s="310"/>
      <c r="E179" s="307"/>
      <c r="F179" s="313"/>
      <c r="G179" s="40"/>
      <c r="H179" s="40"/>
      <c r="I179" s="28"/>
      <c r="J179" s="24" t="str">
        <f>IFERROR(VLOOKUP(I179,'Dados fornecedores'!$A$2:$B$119,2,0),"")</f>
        <v/>
      </c>
      <c r="K179" s="8"/>
      <c r="L179" s="16"/>
      <c r="M179" s="19"/>
      <c r="N179" s="32">
        <f>M179*L172</f>
        <v>0</v>
      </c>
      <c r="O179" s="155"/>
      <c r="P179" s="151">
        <f t="shared" si="63"/>
        <v>0</v>
      </c>
      <c r="Q179" s="306"/>
      <c r="R179" s="306"/>
      <c r="S179" s="317"/>
      <c r="T179" s="318"/>
      <c r="U179" s="320"/>
      <c r="V179" s="319"/>
      <c r="W179" s="322"/>
      <c r="X179" s="47" t="s">
        <v>12396</v>
      </c>
      <c r="Y179" s="316"/>
    </row>
    <row r="180" spans="1:25" ht="20.100000000000001" customHeight="1">
      <c r="A180" s="333">
        <v>23</v>
      </c>
      <c r="B180" s="333">
        <f>IFERROR(VLOOKUP(A180,DADOS!$A$7:$O$69,2,0),"")</f>
        <v>401183</v>
      </c>
      <c r="C180" s="333">
        <f>IFERROR(VLOOKUP(A180,DADOS!$A$7:$O$69,3,0),"")</f>
        <v>268481</v>
      </c>
      <c r="D180" s="334" t="str">
        <f>IFERROR(VLOOKUP(A180,DADOS!$A$7:$O$69,6,0),"")</f>
        <v>CLORIDRATO DE MIDAZOLAM; 5 MG/ML; SOLUÇÃO INJETÁVEL. - REGISTRADO NA ANVISA COMO MEDICAMENTO. | APRESENTAÇÃO: AMPOLA 10 ML</v>
      </c>
      <c r="E180" s="333" t="str">
        <f>IFERROR(VLOOKUP(A180,DADOS!$A$7:$O$69,8,0),"")</f>
        <v>AMP</v>
      </c>
      <c r="F180" s="337">
        <f>IFERROR(VLOOKUP(A180,DADOS!$A$7:$O$69,13,0),"")</f>
        <v>132600</v>
      </c>
      <c r="G180" s="9" t="s">
        <v>20209</v>
      </c>
      <c r="H180" s="9" t="s">
        <v>20209</v>
      </c>
      <c r="I180" s="9" t="s">
        <v>20209</v>
      </c>
      <c r="J180" s="9" t="s">
        <v>20209</v>
      </c>
      <c r="K180" s="9" t="s">
        <v>20209</v>
      </c>
      <c r="L180" s="14">
        <v>2</v>
      </c>
      <c r="M180" s="11">
        <v>7.2649999999999997</v>
      </c>
      <c r="N180" s="31">
        <f>M180*L180</f>
        <v>14.53</v>
      </c>
      <c r="O180" s="153">
        <v>1</v>
      </c>
      <c r="P180" s="150">
        <f t="shared" si="63"/>
        <v>7.2649999999999997</v>
      </c>
      <c r="Q180" s="301" t="str">
        <f t="shared" ref="Q180" si="84">IFERROR(AVERAGE(M180:M187)+(AVERAGE(M180:M187)*((_xlfn.STDEV.S(M180:M187)/AVERAGE(M180:M187)))),"")</f>
        <v/>
      </c>
      <c r="R180" s="301" t="str">
        <f t="shared" ref="R180" si="85">IFERROR(AVERAGE(M180:M187)-(AVERAGE(M180:M187)*((_xlfn.STDEV.S(M180:M187)/AVERAGE(M180:M187)))),"")</f>
        <v/>
      </c>
      <c r="S180" s="317">
        <f>IFERROR(VLOOKUP(A180,DADOS!$A$7:$O$69,14,0),"")</f>
        <v>5.4745721475550466</v>
      </c>
      <c r="T180" s="323" t="e" cm="1">
        <f t="array" ref="T180">_xlfn.STDEV.S(_xlfn._xlws.FILTER(P180:P187,P180:P187&gt;0)/AVERAGEIF(O180:O187,"1",M180:M187))</f>
        <v>#DIV/0!</v>
      </c>
      <c r="U180" s="326" t="e">
        <f t="shared" ref="U180" si="86">IF(T180&gt;=0.25,"MEDIANA","MÉDIA")</f>
        <v>#DIV/0!</v>
      </c>
      <c r="V180" s="326" t="e" cm="1">
        <f t="array" ref="V180">ROUND(IF(U180="MEDIANA",MEDIAN(_xlfn._xlws.FILTER(P180:P187,P180:P187&gt;0)),IF(U180="MÉDIA",AVERAGEIF(O180:O187,"1",M180:M187),SMALL(_xlfn._xlws.FILTER(P180:P187,P180:P187&gt;0),1))),2)</f>
        <v>#DIV/0!</v>
      </c>
      <c r="W180" s="329" t="e">
        <f t="shared" ref="W180" si="87">V180*F180</f>
        <v>#DIV/0!</v>
      </c>
      <c r="X180" s="46" t="s">
        <v>12396</v>
      </c>
      <c r="Y180" s="330"/>
    </row>
    <row r="181" spans="1:25" ht="20.100000000000001" customHeight="1">
      <c r="A181" s="333"/>
      <c r="B181" s="333"/>
      <c r="C181" s="333"/>
      <c r="D181" s="335"/>
      <c r="E181" s="333"/>
      <c r="F181" s="337"/>
      <c r="G181" s="22"/>
      <c r="H181" s="22"/>
      <c r="I181" s="29"/>
      <c r="J181" s="26" t="str">
        <f>IFERROR(VLOOKUP(I181,'Dados fornecedores'!$A$2:$B$119,2,0),"")</f>
        <v/>
      </c>
      <c r="K181" s="9"/>
      <c r="L181" s="14"/>
      <c r="M181" s="11"/>
      <c r="N181" s="31">
        <f>M181*L180</f>
        <v>0</v>
      </c>
      <c r="O181" s="153"/>
      <c r="P181" s="150">
        <f t="shared" si="63"/>
        <v>0</v>
      </c>
      <c r="Q181" s="302"/>
      <c r="R181" s="302"/>
      <c r="S181" s="317"/>
      <c r="T181" s="324"/>
      <c r="U181" s="327"/>
      <c r="V181" s="327"/>
      <c r="W181" s="329"/>
      <c r="X181" s="46" t="s">
        <v>12396</v>
      </c>
      <c r="Y181" s="331"/>
    </row>
    <row r="182" spans="1:25" ht="20.100000000000001" customHeight="1">
      <c r="A182" s="333"/>
      <c r="B182" s="333"/>
      <c r="C182" s="333"/>
      <c r="D182" s="335"/>
      <c r="E182" s="333"/>
      <c r="F182" s="337"/>
      <c r="G182" s="23"/>
      <c r="H182" s="23"/>
      <c r="I182" s="39"/>
      <c r="J182" s="26" t="str">
        <f>IFERROR(VLOOKUP(I182,'Dados fornecedores'!$A$2:$B$119,2,0),"")</f>
        <v/>
      </c>
      <c r="K182" s="9"/>
      <c r="L182" s="17"/>
      <c r="M182" s="20"/>
      <c r="N182" s="31">
        <f>M182*L180</f>
        <v>0</v>
      </c>
      <c r="O182" s="153"/>
      <c r="P182" s="150">
        <f t="shared" si="63"/>
        <v>0</v>
      </c>
      <c r="Q182" s="302"/>
      <c r="R182" s="302"/>
      <c r="S182" s="317"/>
      <c r="T182" s="324"/>
      <c r="U182" s="327"/>
      <c r="V182" s="327"/>
      <c r="W182" s="329"/>
      <c r="X182" s="46" t="s">
        <v>12396</v>
      </c>
      <c r="Y182" s="331"/>
    </row>
    <row r="183" spans="1:25" ht="20.100000000000001" customHeight="1">
      <c r="A183" s="333"/>
      <c r="B183" s="333"/>
      <c r="C183" s="333"/>
      <c r="D183" s="335"/>
      <c r="E183" s="333"/>
      <c r="F183" s="337"/>
      <c r="G183" s="23"/>
      <c r="H183" s="23"/>
      <c r="I183" s="30"/>
      <c r="J183" s="26" t="str">
        <f>IFERROR(VLOOKUP(I183,'Dados fornecedores'!$A$2:$B$119,2,0),"")</f>
        <v/>
      </c>
      <c r="K183" s="9"/>
      <c r="L183" s="17"/>
      <c r="M183" s="20"/>
      <c r="N183" s="31">
        <f>M183*L180</f>
        <v>0</v>
      </c>
      <c r="O183" s="153"/>
      <c r="P183" s="150">
        <f t="shared" si="63"/>
        <v>0</v>
      </c>
      <c r="Q183" s="302"/>
      <c r="R183" s="302"/>
      <c r="S183" s="317"/>
      <c r="T183" s="324"/>
      <c r="U183" s="327"/>
      <c r="V183" s="327"/>
      <c r="W183" s="329"/>
      <c r="X183" s="46" t="s">
        <v>12396</v>
      </c>
      <c r="Y183" s="331"/>
    </row>
    <row r="184" spans="1:25" ht="20.100000000000001" customHeight="1">
      <c r="A184" s="333"/>
      <c r="B184" s="333"/>
      <c r="C184" s="333"/>
      <c r="D184" s="335"/>
      <c r="E184" s="333"/>
      <c r="F184" s="337"/>
      <c r="G184" s="23"/>
      <c r="H184" s="23"/>
      <c r="I184" s="30"/>
      <c r="J184" s="26" t="str">
        <f>IFERROR(VLOOKUP(I184,'Dados fornecedores'!$A$2:$B$119,2,0),"")</f>
        <v/>
      </c>
      <c r="K184" s="9"/>
      <c r="L184" s="17"/>
      <c r="M184" s="20"/>
      <c r="N184" s="31">
        <f>M184*L180</f>
        <v>0</v>
      </c>
      <c r="O184" s="153"/>
      <c r="P184" s="150">
        <f t="shared" si="63"/>
        <v>0</v>
      </c>
      <c r="Q184" s="302"/>
      <c r="R184" s="302"/>
      <c r="S184" s="317"/>
      <c r="T184" s="324"/>
      <c r="U184" s="327"/>
      <c r="V184" s="327"/>
      <c r="W184" s="329"/>
      <c r="X184" s="46" t="s">
        <v>12396</v>
      </c>
      <c r="Y184" s="331"/>
    </row>
    <row r="185" spans="1:25" ht="20.100000000000001" customHeight="1">
      <c r="A185" s="333"/>
      <c r="B185" s="333"/>
      <c r="C185" s="333"/>
      <c r="D185" s="335"/>
      <c r="E185" s="333"/>
      <c r="F185" s="337"/>
      <c r="G185" s="23"/>
      <c r="H185" s="23"/>
      <c r="I185" s="30"/>
      <c r="J185" s="26" t="str">
        <f>IFERROR(VLOOKUP(I185,'Dados fornecedores'!$A$2:$B$119,2,0),"")</f>
        <v/>
      </c>
      <c r="K185" s="9"/>
      <c r="L185" s="17"/>
      <c r="M185" s="20"/>
      <c r="N185" s="31">
        <f>M185*L180</f>
        <v>0</v>
      </c>
      <c r="O185" s="153"/>
      <c r="P185" s="150">
        <f t="shared" si="63"/>
        <v>0</v>
      </c>
      <c r="Q185" s="302"/>
      <c r="R185" s="302"/>
      <c r="S185" s="317"/>
      <c r="T185" s="324"/>
      <c r="U185" s="327"/>
      <c r="V185" s="327"/>
      <c r="W185" s="329"/>
      <c r="X185" s="46" t="s">
        <v>12396</v>
      </c>
      <c r="Y185" s="331"/>
    </row>
    <row r="186" spans="1:25" ht="20.100000000000001" customHeight="1">
      <c r="A186" s="333"/>
      <c r="B186" s="333"/>
      <c r="C186" s="333"/>
      <c r="D186" s="335"/>
      <c r="E186" s="333"/>
      <c r="F186" s="337"/>
      <c r="G186" s="23"/>
      <c r="H186" s="23"/>
      <c r="I186" s="30"/>
      <c r="J186" s="26" t="str">
        <f>IFERROR(VLOOKUP(I186,'Dados fornecedores'!$A$2:$B$119,2,0),"")</f>
        <v/>
      </c>
      <c r="K186" s="9"/>
      <c r="L186" s="17"/>
      <c r="M186" s="20"/>
      <c r="N186" s="31">
        <f>M186*L180</f>
        <v>0</v>
      </c>
      <c r="O186" s="153"/>
      <c r="P186" s="150">
        <f t="shared" si="63"/>
        <v>0</v>
      </c>
      <c r="Q186" s="302"/>
      <c r="R186" s="302"/>
      <c r="S186" s="317"/>
      <c r="T186" s="324"/>
      <c r="U186" s="327"/>
      <c r="V186" s="327"/>
      <c r="W186" s="329"/>
      <c r="X186" s="46" t="s">
        <v>12396</v>
      </c>
      <c r="Y186" s="331"/>
    </row>
    <row r="187" spans="1:25" ht="20.100000000000001" customHeight="1">
      <c r="A187" s="333"/>
      <c r="B187" s="333"/>
      <c r="C187" s="333"/>
      <c r="D187" s="336"/>
      <c r="E187" s="333"/>
      <c r="F187" s="337"/>
      <c r="G187" s="23"/>
      <c r="H187" s="23"/>
      <c r="I187" s="30"/>
      <c r="J187" s="26" t="str">
        <f>IFERROR(VLOOKUP(I187,'Dados fornecedores'!$A$2:$B$119,2,0),"")</f>
        <v/>
      </c>
      <c r="K187" s="9"/>
      <c r="L187" s="17"/>
      <c r="M187" s="20"/>
      <c r="N187" s="31">
        <f>M187*L180</f>
        <v>0</v>
      </c>
      <c r="O187" s="153"/>
      <c r="P187" s="150">
        <f t="shared" si="63"/>
        <v>0</v>
      </c>
      <c r="Q187" s="303"/>
      <c r="R187" s="303"/>
      <c r="S187" s="317"/>
      <c r="T187" s="325"/>
      <c r="U187" s="328"/>
      <c r="V187" s="328"/>
      <c r="W187" s="329"/>
      <c r="X187" s="46" t="s">
        <v>12396</v>
      </c>
      <c r="Y187" s="332"/>
    </row>
    <row r="188" spans="1:25" ht="20.100000000000001" customHeight="1">
      <c r="A188" s="307">
        <v>24</v>
      </c>
      <c r="B188" s="308">
        <f>IFERROR(VLOOKUP(A188,DADOS!$A$7:$O$69,2,0),"")</f>
        <v>401463</v>
      </c>
      <c r="C188" s="308">
        <f>IFERROR(VLOOKUP(A188,DADOS!$A$7:$O$69,3,0),"")</f>
        <v>273483</v>
      </c>
      <c r="D188" s="308" t="str">
        <f>IFERROR(VLOOKUP(A188,DADOS!$A$7:$O$69,6,0),"")</f>
        <v>MITOTANO; 500 MG; COMPRIMIDO</v>
      </c>
      <c r="E188" s="307" t="str">
        <f>IFERROR(VLOOKUP(A188,DADOS!$A$7:$O$69,8,0),"")</f>
        <v>CMP</v>
      </c>
      <c r="F188" s="311">
        <f>IFERROR(VLOOKUP(A188,DADOS!$A$7:$O$69,13,0),"")</f>
        <v>6500</v>
      </c>
      <c r="G188" s="7" t="s">
        <v>20209</v>
      </c>
      <c r="H188" s="7" t="s">
        <v>20209</v>
      </c>
      <c r="I188" s="7" t="s">
        <v>20209</v>
      </c>
      <c r="J188" s="7" t="s">
        <v>20209</v>
      </c>
      <c r="K188" s="7" t="s">
        <v>20209</v>
      </c>
      <c r="L188" s="15">
        <v>1200</v>
      </c>
      <c r="M188" s="13">
        <v>47.57</v>
      </c>
      <c r="N188" s="32">
        <f>M188*L188</f>
        <v>57084</v>
      </c>
      <c r="O188" s="154">
        <v>1</v>
      </c>
      <c r="P188" s="151">
        <f t="shared" si="63"/>
        <v>47.57</v>
      </c>
      <c r="Q188" s="304" t="str">
        <f t="shared" ref="Q188" si="88">IFERROR(AVERAGE(M188:M195)+(AVERAGE(M188:M195)*((_xlfn.STDEV.S(M188:M195)/AVERAGE(M188:M195)))),"")</f>
        <v/>
      </c>
      <c r="R188" s="304" t="str">
        <f t="shared" ref="R188" si="89">IFERROR(AVERAGE(M188:M195)-(AVERAGE(M188:M195)*((_xlfn.STDEV.S(M188:M195)/AVERAGE(M188:M195)))),"")</f>
        <v/>
      </c>
      <c r="S188" s="317">
        <f>IFERROR(VLOOKUP(A188,DADOS!$A$7:$O$69,14,0),"")</f>
        <v>36.380000000000003</v>
      </c>
      <c r="T188" s="318" t="e" cm="1">
        <f t="array" ref="T188">_xlfn.STDEV.S(_xlfn._xlws.FILTER(P188:P195,P188:P195&gt;0)/AVERAGEIF(O188:O195,"1",M188:M195))</f>
        <v>#DIV/0!</v>
      </c>
      <c r="U188" s="319" t="e">
        <f t="shared" ref="U188" si="90">IF(T188&gt;=0.25,"MEDIANA","MÉDIA")</f>
        <v>#DIV/0!</v>
      </c>
      <c r="V188" s="319" t="e" cm="1">
        <f t="array" ref="V188">ROUND(IF(U188="MEDIANA",MEDIAN(_xlfn._xlws.FILTER(P188:P195,P188:P195&gt;0)),IF(U188="MÉDIA",AVERAGEIF(O188:O195,"1",M188:M195),SMALL(_xlfn._xlws.FILTER(P188:P195,P188:P195&gt;0),1))),2)</f>
        <v>#DIV/0!</v>
      </c>
      <c r="W188" s="321" t="e">
        <f t="shared" ref="W188" si="91">V188*F188</f>
        <v>#DIV/0!</v>
      </c>
      <c r="X188" s="47" t="s">
        <v>12396</v>
      </c>
      <c r="Y188" s="314"/>
    </row>
    <row r="189" spans="1:25" ht="20.100000000000001" customHeight="1">
      <c r="A189" s="307"/>
      <c r="B189" s="309"/>
      <c r="C189" s="309"/>
      <c r="D189" s="309"/>
      <c r="E189" s="307"/>
      <c r="F189" s="312"/>
      <c r="G189" s="40"/>
      <c r="H189" s="40"/>
      <c r="I189" s="27"/>
      <c r="J189" s="24" t="str">
        <f>IFERROR(VLOOKUP(I189,'Dados fornecedores'!$A$2:$B$119,2,0),"")</f>
        <v/>
      </c>
      <c r="K189" s="7"/>
      <c r="L189" s="15"/>
      <c r="M189" s="13"/>
      <c r="N189" s="32">
        <f>M189*L188</f>
        <v>0</v>
      </c>
      <c r="O189" s="154"/>
      <c r="P189" s="151">
        <f t="shared" si="63"/>
        <v>0</v>
      </c>
      <c r="Q189" s="305"/>
      <c r="R189" s="305"/>
      <c r="S189" s="317"/>
      <c r="T189" s="318"/>
      <c r="U189" s="320"/>
      <c r="V189" s="319"/>
      <c r="W189" s="322"/>
      <c r="X189" s="47" t="s">
        <v>12396</v>
      </c>
      <c r="Y189" s="315"/>
    </row>
    <row r="190" spans="1:25" ht="20.100000000000001" customHeight="1">
      <c r="A190" s="307"/>
      <c r="B190" s="309"/>
      <c r="C190" s="309"/>
      <c r="D190" s="309"/>
      <c r="E190" s="307"/>
      <c r="F190" s="312"/>
      <c r="G190" s="40"/>
      <c r="H190" s="40"/>
      <c r="I190" s="27"/>
      <c r="J190" s="24" t="str">
        <f>IFERROR(VLOOKUP(I190,'Dados fornecedores'!$A$2:$B$119,2,0),"")</f>
        <v/>
      </c>
      <c r="K190" s="7"/>
      <c r="L190" s="16"/>
      <c r="M190" s="19"/>
      <c r="N190" s="32">
        <f>M190*L188</f>
        <v>0</v>
      </c>
      <c r="O190" s="155"/>
      <c r="P190" s="151">
        <f t="shared" si="63"/>
        <v>0</v>
      </c>
      <c r="Q190" s="305"/>
      <c r="R190" s="305"/>
      <c r="S190" s="317"/>
      <c r="T190" s="318"/>
      <c r="U190" s="320"/>
      <c r="V190" s="319"/>
      <c r="W190" s="322"/>
      <c r="X190" s="47" t="s">
        <v>12396</v>
      </c>
      <c r="Y190" s="315"/>
    </row>
    <row r="191" spans="1:25" ht="20.100000000000001" customHeight="1">
      <c r="A191" s="307"/>
      <c r="B191" s="309"/>
      <c r="C191" s="309"/>
      <c r="D191" s="309"/>
      <c r="E191" s="307"/>
      <c r="F191" s="312"/>
      <c r="G191" s="40"/>
      <c r="H191" s="40"/>
      <c r="I191" s="28"/>
      <c r="J191" s="24" t="str">
        <f>IFERROR(VLOOKUP(I191,'Dados fornecedores'!$A$2:$B$119,2,0),"")</f>
        <v/>
      </c>
      <c r="K191" s="8"/>
      <c r="L191" s="16"/>
      <c r="M191" s="19"/>
      <c r="N191" s="32">
        <f>M191*L188</f>
        <v>0</v>
      </c>
      <c r="O191" s="155"/>
      <c r="P191" s="151">
        <f t="shared" si="63"/>
        <v>0</v>
      </c>
      <c r="Q191" s="305"/>
      <c r="R191" s="305"/>
      <c r="S191" s="317"/>
      <c r="T191" s="318"/>
      <c r="U191" s="320"/>
      <c r="V191" s="319"/>
      <c r="W191" s="322"/>
      <c r="X191" s="47" t="s">
        <v>12396</v>
      </c>
      <c r="Y191" s="315"/>
    </row>
    <row r="192" spans="1:25" ht="20.100000000000001" customHeight="1">
      <c r="A192" s="307"/>
      <c r="B192" s="309"/>
      <c r="C192" s="309"/>
      <c r="D192" s="309"/>
      <c r="E192" s="307"/>
      <c r="F192" s="312"/>
      <c r="G192" s="40"/>
      <c r="H192" s="40"/>
      <c r="I192" s="28"/>
      <c r="J192" s="24" t="str">
        <f>IFERROR(VLOOKUP(I192,'Dados fornecedores'!$A$2:$B$119,2,0),"")</f>
        <v/>
      </c>
      <c r="K192" s="8"/>
      <c r="L192" s="16"/>
      <c r="M192" s="19"/>
      <c r="N192" s="32">
        <f>M192*L188</f>
        <v>0</v>
      </c>
      <c r="O192" s="155"/>
      <c r="P192" s="151">
        <f t="shared" si="63"/>
        <v>0</v>
      </c>
      <c r="Q192" s="305"/>
      <c r="R192" s="305"/>
      <c r="S192" s="317"/>
      <c r="T192" s="318"/>
      <c r="U192" s="320"/>
      <c r="V192" s="319"/>
      <c r="W192" s="322"/>
      <c r="X192" s="47" t="s">
        <v>12396</v>
      </c>
      <c r="Y192" s="315"/>
    </row>
    <row r="193" spans="1:25" ht="20.100000000000001" customHeight="1">
      <c r="A193" s="307"/>
      <c r="B193" s="309"/>
      <c r="C193" s="309"/>
      <c r="D193" s="309"/>
      <c r="E193" s="307"/>
      <c r="F193" s="312"/>
      <c r="G193" s="40"/>
      <c r="H193" s="40"/>
      <c r="I193" s="28"/>
      <c r="J193" s="24" t="str">
        <f>IFERROR(VLOOKUP(I193,'Dados fornecedores'!$A$2:$B$119,2,0),"")</f>
        <v/>
      </c>
      <c r="K193" s="8"/>
      <c r="L193" s="16"/>
      <c r="M193" s="19"/>
      <c r="N193" s="32">
        <f>M193*L188</f>
        <v>0</v>
      </c>
      <c r="O193" s="155"/>
      <c r="P193" s="151">
        <f t="shared" si="63"/>
        <v>0</v>
      </c>
      <c r="Q193" s="305"/>
      <c r="R193" s="305"/>
      <c r="S193" s="317"/>
      <c r="T193" s="318"/>
      <c r="U193" s="320"/>
      <c r="V193" s="319"/>
      <c r="W193" s="322"/>
      <c r="X193" s="47" t="s">
        <v>12396</v>
      </c>
      <c r="Y193" s="315"/>
    </row>
    <row r="194" spans="1:25" ht="20.100000000000001" customHeight="1">
      <c r="A194" s="307"/>
      <c r="B194" s="309"/>
      <c r="C194" s="309"/>
      <c r="D194" s="309"/>
      <c r="E194" s="307"/>
      <c r="F194" s="312"/>
      <c r="G194" s="40"/>
      <c r="H194" s="40"/>
      <c r="I194" s="28"/>
      <c r="J194" s="24" t="str">
        <f>IFERROR(VLOOKUP(I194,'Dados fornecedores'!$A$2:$B$119,2,0),"")</f>
        <v/>
      </c>
      <c r="K194" s="8"/>
      <c r="L194" s="16"/>
      <c r="M194" s="19"/>
      <c r="N194" s="32">
        <f>M194*L188</f>
        <v>0</v>
      </c>
      <c r="O194" s="155"/>
      <c r="P194" s="151">
        <f t="shared" si="63"/>
        <v>0</v>
      </c>
      <c r="Q194" s="305"/>
      <c r="R194" s="305"/>
      <c r="S194" s="317"/>
      <c r="T194" s="318"/>
      <c r="U194" s="320"/>
      <c r="V194" s="319"/>
      <c r="W194" s="322"/>
      <c r="X194" s="47" t="s">
        <v>12396</v>
      </c>
      <c r="Y194" s="315"/>
    </row>
    <row r="195" spans="1:25" ht="20.100000000000001" customHeight="1">
      <c r="A195" s="307"/>
      <c r="B195" s="310"/>
      <c r="C195" s="310"/>
      <c r="D195" s="310"/>
      <c r="E195" s="307"/>
      <c r="F195" s="313"/>
      <c r="G195" s="40"/>
      <c r="H195" s="40"/>
      <c r="I195" s="28"/>
      <c r="J195" s="24" t="str">
        <f>IFERROR(VLOOKUP(I195,'Dados fornecedores'!$A$2:$B$119,2,0),"")</f>
        <v/>
      </c>
      <c r="K195" s="8"/>
      <c r="L195" s="16"/>
      <c r="M195" s="19"/>
      <c r="N195" s="32">
        <f>M195*L188</f>
        <v>0</v>
      </c>
      <c r="O195" s="155"/>
      <c r="P195" s="151">
        <f t="shared" si="63"/>
        <v>0</v>
      </c>
      <c r="Q195" s="306"/>
      <c r="R195" s="306"/>
      <c r="S195" s="317"/>
      <c r="T195" s="318"/>
      <c r="U195" s="320"/>
      <c r="V195" s="319"/>
      <c r="W195" s="322"/>
      <c r="X195" s="47" t="s">
        <v>12396</v>
      </c>
      <c r="Y195" s="316"/>
    </row>
    <row r="196" spans="1:25" ht="20.100000000000001" customHeight="1">
      <c r="A196" s="333">
        <v>25</v>
      </c>
      <c r="B196" s="333">
        <f>IFERROR(VLOOKUP(A196,DADOS!$A$7:$O$69,2,0),"")</f>
        <v>401679</v>
      </c>
      <c r="C196" s="333">
        <f>IFERROR(VLOOKUP(A196,DADOS!$A$7:$O$69,3,0),"")</f>
        <v>305293</v>
      </c>
      <c r="D196" s="334" t="str">
        <f>IFERROR(VLOOKUP(A196,DADOS!$A$7:$O$69,6,0),"")</f>
        <v xml:space="preserve">CLORIDRATO DE MITOXANTRONA; 2 MG/ML; SOLUÇÃO INJETÁVEL. - REGISTRADO NA ANVISA COMO MEDICAMENTO. | APRESENTAÇÃO: FRASCO-AMPOLA 10 ML </v>
      </c>
      <c r="E196" s="333" t="str">
        <f>IFERROR(VLOOKUP(A196,DADOS!$A$7:$O$69,8,0),"")</f>
        <v>FRA</v>
      </c>
      <c r="F196" s="337">
        <f>IFERROR(VLOOKUP(A196,DADOS!$A$7:$O$69,13,0),"")</f>
        <v>75</v>
      </c>
      <c r="G196" s="9" t="s">
        <v>20209</v>
      </c>
      <c r="H196" s="9" t="s">
        <v>20209</v>
      </c>
      <c r="I196" s="9" t="s">
        <v>20209</v>
      </c>
      <c r="J196" s="9" t="s">
        <v>20209</v>
      </c>
      <c r="K196" s="9" t="s">
        <v>20209</v>
      </c>
      <c r="L196" s="14">
        <v>9</v>
      </c>
      <c r="M196" s="11">
        <v>900</v>
      </c>
      <c r="N196" s="31">
        <f>M196*L196</f>
        <v>8100</v>
      </c>
      <c r="O196" s="153">
        <v>1</v>
      </c>
      <c r="P196" s="150">
        <f t="shared" si="63"/>
        <v>900</v>
      </c>
      <c r="Q196" s="301" t="str">
        <f t="shared" ref="Q196" si="92">IFERROR(AVERAGE(M196:M203)+(AVERAGE(M196:M203)*((_xlfn.STDEV.S(M196:M203)/AVERAGE(M196:M203)))),"")</f>
        <v/>
      </c>
      <c r="R196" s="301" t="str">
        <f t="shared" ref="R196" si="93">IFERROR(AVERAGE(M196:M203)-(AVERAGE(M196:M203)*((_xlfn.STDEV.S(M196:M203)/AVERAGE(M196:M203)))),"")</f>
        <v/>
      </c>
      <c r="S196" s="317">
        <f>IFERROR(VLOOKUP(A196,DADOS!$A$7:$O$69,14,0),"")</f>
        <v>249.52424050632908</v>
      </c>
      <c r="T196" s="323" t="e" cm="1">
        <f t="array" ref="T196">_xlfn.STDEV.S(_xlfn._xlws.FILTER(P196:P203,P196:P203&gt;0)/AVERAGEIF(O196:O203,"1",M196:M203))</f>
        <v>#DIV/0!</v>
      </c>
      <c r="U196" s="326" t="e">
        <f t="shared" ref="U196" si="94">IF(T196&gt;=0.25,"MEDIANA","MÉDIA")</f>
        <v>#DIV/0!</v>
      </c>
      <c r="V196" s="326" t="e" cm="1">
        <f t="array" ref="V196">ROUND(IF(U196="MEDIANA",MEDIAN(_xlfn._xlws.FILTER(P196:P203,P196:P203&gt;0)),IF(U196="MÉDIA",AVERAGEIF(O196:O203,"1",M196:M203),SMALL(_xlfn._xlws.FILTER(P196:P203,P196:P203&gt;0),1))),2)</f>
        <v>#DIV/0!</v>
      </c>
      <c r="W196" s="329" t="e">
        <f t="shared" ref="W196" si="95">V196*F196</f>
        <v>#DIV/0!</v>
      </c>
      <c r="X196" s="46" t="s">
        <v>12396</v>
      </c>
      <c r="Y196" s="330"/>
    </row>
    <row r="197" spans="1:25" ht="20.100000000000001" customHeight="1">
      <c r="A197" s="333"/>
      <c r="B197" s="333"/>
      <c r="C197" s="333"/>
      <c r="D197" s="335"/>
      <c r="E197" s="333"/>
      <c r="F197" s="337"/>
      <c r="G197" s="22"/>
      <c r="H197" s="22"/>
      <c r="I197" s="29"/>
      <c r="J197" s="26" t="str">
        <f>IFERROR(VLOOKUP(I197,'Dados fornecedores'!$A$2:$B$119,2,0),"")</f>
        <v/>
      </c>
      <c r="K197" s="9"/>
      <c r="L197" s="14"/>
      <c r="M197" s="11"/>
      <c r="N197" s="31">
        <f>M197*L196</f>
        <v>0</v>
      </c>
      <c r="O197" s="153"/>
      <c r="P197" s="150">
        <f t="shared" ref="P197:P260" si="96">O197*M197</f>
        <v>0</v>
      </c>
      <c r="Q197" s="302"/>
      <c r="R197" s="302"/>
      <c r="S197" s="317"/>
      <c r="T197" s="324"/>
      <c r="U197" s="327"/>
      <c r="V197" s="327"/>
      <c r="W197" s="329"/>
      <c r="X197" s="46" t="s">
        <v>12396</v>
      </c>
      <c r="Y197" s="331"/>
    </row>
    <row r="198" spans="1:25" ht="20.100000000000001" customHeight="1">
      <c r="A198" s="333"/>
      <c r="B198" s="333"/>
      <c r="C198" s="333"/>
      <c r="D198" s="335"/>
      <c r="E198" s="333"/>
      <c r="F198" s="337"/>
      <c r="G198" s="23"/>
      <c r="H198" s="23"/>
      <c r="I198" s="39"/>
      <c r="J198" s="26" t="str">
        <f>IFERROR(VLOOKUP(I198,'Dados fornecedores'!$A$2:$B$119,2,0),"")</f>
        <v/>
      </c>
      <c r="K198" s="9"/>
      <c r="L198" s="17"/>
      <c r="M198" s="20"/>
      <c r="N198" s="31">
        <f>M198*L196</f>
        <v>0</v>
      </c>
      <c r="O198" s="153"/>
      <c r="P198" s="150">
        <f t="shared" si="96"/>
        <v>0</v>
      </c>
      <c r="Q198" s="302"/>
      <c r="R198" s="302"/>
      <c r="S198" s="317"/>
      <c r="T198" s="324"/>
      <c r="U198" s="327"/>
      <c r="V198" s="327"/>
      <c r="W198" s="329"/>
      <c r="X198" s="46" t="s">
        <v>12396</v>
      </c>
      <c r="Y198" s="331"/>
    </row>
    <row r="199" spans="1:25" ht="20.100000000000001" customHeight="1">
      <c r="A199" s="333"/>
      <c r="B199" s="333"/>
      <c r="C199" s="333"/>
      <c r="D199" s="335"/>
      <c r="E199" s="333"/>
      <c r="F199" s="337"/>
      <c r="G199" s="23"/>
      <c r="H199" s="23"/>
      <c r="I199" s="30"/>
      <c r="J199" s="26" t="str">
        <f>IFERROR(VLOOKUP(I199,'Dados fornecedores'!$A$2:$B$119,2,0),"")</f>
        <v/>
      </c>
      <c r="K199" s="9"/>
      <c r="L199" s="17"/>
      <c r="M199" s="20"/>
      <c r="N199" s="31">
        <f>M199*L196</f>
        <v>0</v>
      </c>
      <c r="O199" s="153"/>
      <c r="P199" s="150">
        <f t="shared" si="96"/>
        <v>0</v>
      </c>
      <c r="Q199" s="302"/>
      <c r="R199" s="302"/>
      <c r="S199" s="317"/>
      <c r="T199" s="324"/>
      <c r="U199" s="327"/>
      <c r="V199" s="327"/>
      <c r="W199" s="329"/>
      <c r="X199" s="46" t="s">
        <v>12396</v>
      </c>
      <c r="Y199" s="331"/>
    </row>
    <row r="200" spans="1:25" ht="20.100000000000001" customHeight="1">
      <c r="A200" s="333"/>
      <c r="B200" s="333"/>
      <c r="C200" s="333"/>
      <c r="D200" s="335"/>
      <c r="E200" s="333"/>
      <c r="F200" s="337"/>
      <c r="G200" s="23"/>
      <c r="H200" s="23"/>
      <c r="I200" s="30"/>
      <c r="J200" s="26" t="str">
        <f>IFERROR(VLOOKUP(I200,'Dados fornecedores'!$A$2:$B$119,2,0),"")</f>
        <v/>
      </c>
      <c r="K200" s="9"/>
      <c r="L200" s="17"/>
      <c r="M200" s="20"/>
      <c r="N200" s="31">
        <f>M200*L196</f>
        <v>0</v>
      </c>
      <c r="O200" s="153"/>
      <c r="P200" s="150">
        <f t="shared" si="96"/>
        <v>0</v>
      </c>
      <c r="Q200" s="302"/>
      <c r="R200" s="302"/>
      <c r="S200" s="317"/>
      <c r="T200" s="324"/>
      <c r="U200" s="327"/>
      <c r="V200" s="327"/>
      <c r="W200" s="329"/>
      <c r="X200" s="46" t="s">
        <v>12396</v>
      </c>
      <c r="Y200" s="331"/>
    </row>
    <row r="201" spans="1:25" ht="20.100000000000001" customHeight="1">
      <c r="A201" s="333"/>
      <c r="B201" s="333"/>
      <c r="C201" s="333"/>
      <c r="D201" s="335"/>
      <c r="E201" s="333"/>
      <c r="F201" s="337"/>
      <c r="G201" s="23"/>
      <c r="H201" s="23"/>
      <c r="I201" s="30"/>
      <c r="J201" s="26" t="str">
        <f>IFERROR(VLOOKUP(I201,'Dados fornecedores'!$A$2:$B$119,2,0),"")</f>
        <v/>
      </c>
      <c r="K201" s="9"/>
      <c r="L201" s="17"/>
      <c r="M201" s="20"/>
      <c r="N201" s="31">
        <f>M201*L196</f>
        <v>0</v>
      </c>
      <c r="O201" s="153"/>
      <c r="P201" s="150">
        <f t="shared" si="96"/>
        <v>0</v>
      </c>
      <c r="Q201" s="302"/>
      <c r="R201" s="302"/>
      <c r="S201" s="317"/>
      <c r="T201" s="324"/>
      <c r="U201" s="327"/>
      <c r="V201" s="327"/>
      <c r="W201" s="329"/>
      <c r="X201" s="46" t="s">
        <v>12396</v>
      </c>
      <c r="Y201" s="331"/>
    </row>
    <row r="202" spans="1:25" ht="20.100000000000001" customHeight="1">
      <c r="A202" s="333"/>
      <c r="B202" s="333"/>
      <c r="C202" s="333"/>
      <c r="D202" s="335"/>
      <c r="E202" s="333"/>
      <c r="F202" s="337"/>
      <c r="G202" s="23"/>
      <c r="H202" s="23"/>
      <c r="I202" s="30"/>
      <c r="J202" s="26" t="str">
        <f>IFERROR(VLOOKUP(I202,'Dados fornecedores'!$A$2:$B$119,2,0),"")</f>
        <v/>
      </c>
      <c r="K202" s="9"/>
      <c r="L202" s="17"/>
      <c r="M202" s="20"/>
      <c r="N202" s="31">
        <f>M202*L196</f>
        <v>0</v>
      </c>
      <c r="O202" s="153"/>
      <c r="P202" s="150">
        <f t="shared" si="96"/>
        <v>0</v>
      </c>
      <c r="Q202" s="302"/>
      <c r="R202" s="302"/>
      <c r="S202" s="317"/>
      <c r="T202" s="324"/>
      <c r="U202" s="327"/>
      <c r="V202" s="327"/>
      <c r="W202" s="329"/>
      <c r="X202" s="46" t="s">
        <v>12396</v>
      </c>
      <c r="Y202" s="331"/>
    </row>
    <row r="203" spans="1:25" ht="20.100000000000001" customHeight="1">
      <c r="A203" s="333"/>
      <c r="B203" s="333"/>
      <c r="C203" s="333"/>
      <c r="D203" s="336"/>
      <c r="E203" s="333"/>
      <c r="F203" s="337"/>
      <c r="G203" s="23"/>
      <c r="H203" s="23"/>
      <c r="I203" s="30"/>
      <c r="J203" s="26" t="str">
        <f>IFERROR(VLOOKUP(I203,'Dados fornecedores'!$A$2:$B$119,2,0),"")</f>
        <v/>
      </c>
      <c r="K203" s="9"/>
      <c r="L203" s="17"/>
      <c r="M203" s="20"/>
      <c r="N203" s="31">
        <f>M203*L196</f>
        <v>0</v>
      </c>
      <c r="O203" s="153"/>
      <c r="P203" s="150">
        <f t="shared" si="96"/>
        <v>0</v>
      </c>
      <c r="Q203" s="303"/>
      <c r="R203" s="303"/>
      <c r="S203" s="317"/>
      <c r="T203" s="325"/>
      <c r="U203" s="328"/>
      <c r="V203" s="328"/>
      <c r="W203" s="329"/>
      <c r="X203" s="46" t="s">
        <v>12396</v>
      </c>
      <c r="Y203" s="332"/>
    </row>
    <row r="204" spans="1:25" ht="20.100000000000001" customHeight="1">
      <c r="A204" s="307">
        <v>26</v>
      </c>
      <c r="B204" s="308">
        <f>IFERROR(VLOOKUP(A204,DADOS!$A$7:$O$69,2,0),"")</f>
        <v>402471</v>
      </c>
      <c r="C204" s="308">
        <f>IFERROR(VLOOKUP(A204,DADOS!$A$7:$O$69,3,0),"")</f>
        <v>420599</v>
      </c>
      <c r="D204" s="308" t="str">
        <f>IFERROR(VLOOKUP(A204,DADOS!$A$7:$O$69,6,0),"")</f>
        <v>SULFATO DE MORFINA; 0,1 MG/ML; SOLUÇÃO INJETÁVEL. - REGISTRADO NA ANVISA COMO MEDICAMENTO. | APRESENTAÇÃO: AMPOLA 1 ML</v>
      </c>
      <c r="E204" s="307" t="str">
        <f>IFERROR(VLOOKUP(A204,DADOS!$A$7:$O$69,8,0),"")</f>
        <v>AMP</v>
      </c>
      <c r="F204" s="311">
        <f>IFERROR(VLOOKUP(A204,DADOS!$A$7:$O$69,13,0),"")</f>
        <v>4700</v>
      </c>
      <c r="G204" s="40" t="s">
        <v>20210</v>
      </c>
      <c r="H204" s="40" t="s">
        <v>20210</v>
      </c>
      <c r="I204" s="27" t="s">
        <v>20210</v>
      </c>
      <c r="J204" s="24" t="s">
        <v>20210</v>
      </c>
      <c r="K204" s="7" t="s">
        <v>20210</v>
      </c>
      <c r="L204" s="15">
        <v>2</v>
      </c>
      <c r="M204" s="13">
        <v>5.9580000000000002</v>
      </c>
      <c r="N204" s="32">
        <f>M204*L204</f>
        <v>11.916</v>
      </c>
      <c r="O204" s="154">
        <v>1</v>
      </c>
      <c r="P204" s="151">
        <f t="shared" si="96"/>
        <v>5.9580000000000002</v>
      </c>
      <c r="Q204" s="304" t="str">
        <f t="shared" ref="Q204" si="97">IFERROR(AVERAGE(M204:M211)+(AVERAGE(M204:M211)*((_xlfn.STDEV.S(M204:M211)/AVERAGE(M204:M211)))),"")</f>
        <v/>
      </c>
      <c r="R204" s="304" t="str">
        <f t="shared" ref="R204" si="98">IFERROR(AVERAGE(M204:M211)-(AVERAGE(M204:M211)*((_xlfn.STDEV.S(M204:M211)/AVERAGE(M204:M211)))),"")</f>
        <v/>
      </c>
      <c r="S204" s="317">
        <f>IFERROR(VLOOKUP(A204,DADOS!$A$7:$O$69,14,0),"")</f>
        <v>3.1464846849706394</v>
      </c>
      <c r="T204" s="318" t="e" cm="1">
        <f t="array" ref="T204">_xlfn.STDEV.S(_xlfn._xlws.FILTER(P204:P211,P204:P211&gt;0)/AVERAGEIF(O204:O211,"1",M204:M211))</f>
        <v>#DIV/0!</v>
      </c>
      <c r="U204" s="319" t="e">
        <f t="shared" ref="U204" si="99">IF(T204&gt;=0.25,"MEDIANA","MÉDIA")</f>
        <v>#DIV/0!</v>
      </c>
      <c r="V204" s="319" t="e" cm="1">
        <f t="array" ref="V204">ROUND(IF(U204="MEDIANA",MEDIAN(_xlfn._xlws.FILTER(P204:P211,P204:P211&gt;0)),IF(U204="MÉDIA",AVERAGEIF(O204:O211,"1",M204:M211),SMALL(_xlfn._xlws.FILTER(P204:P211,P204:P211&gt;0),1))),2)</f>
        <v>#DIV/0!</v>
      </c>
      <c r="W204" s="321" t="e">
        <f t="shared" ref="W204" si="100">V204*F204</f>
        <v>#DIV/0!</v>
      </c>
      <c r="X204" s="47" t="s">
        <v>12396</v>
      </c>
      <c r="Y204" s="314"/>
    </row>
    <row r="205" spans="1:25" ht="20.100000000000001" customHeight="1">
      <c r="A205" s="307"/>
      <c r="B205" s="309"/>
      <c r="C205" s="309"/>
      <c r="D205" s="309"/>
      <c r="E205" s="307"/>
      <c r="F205" s="312"/>
      <c r="G205" s="40"/>
      <c r="H205" s="40"/>
      <c r="I205" s="27"/>
      <c r="J205" s="24" t="str">
        <f>IFERROR(VLOOKUP(I205,'Dados fornecedores'!$A$2:$B$119,2,0),"")</f>
        <v/>
      </c>
      <c r="K205" s="7"/>
      <c r="L205" s="15"/>
      <c r="M205" s="13"/>
      <c r="N205" s="32">
        <f>M205*L204</f>
        <v>0</v>
      </c>
      <c r="O205" s="154"/>
      <c r="P205" s="151">
        <f t="shared" si="96"/>
        <v>0</v>
      </c>
      <c r="Q205" s="305"/>
      <c r="R205" s="305"/>
      <c r="S205" s="317"/>
      <c r="T205" s="318"/>
      <c r="U205" s="320"/>
      <c r="V205" s="319"/>
      <c r="W205" s="322"/>
      <c r="X205" s="47" t="s">
        <v>12396</v>
      </c>
      <c r="Y205" s="315"/>
    </row>
    <row r="206" spans="1:25" ht="20.100000000000001" customHeight="1">
      <c r="A206" s="307"/>
      <c r="B206" s="309"/>
      <c r="C206" s="309"/>
      <c r="D206" s="309"/>
      <c r="E206" s="307"/>
      <c r="F206" s="312"/>
      <c r="G206" s="40"/>
      <c r="H206" s="40"/>
      <c r="I206" s="27"/>
      <c r="J206" s="24" t="str">
        <f>IFERROR(VLOOKUP(I206,'Dados fornecedores'!$A$2:$B$119,2,0),"")</f>
        <v/>
      </c>
      <c r="K206" s="7"/>
      <c r="L206" s="16"/>
      <c r="M206" s="19"/>
      <c r="N206" s="32">
        <f>M206*L204</f>
        <v>0</v>
      </c>
      <c r="O206" s="155"/>
      <c r="P206" s="151">
        <f t="shared" si="96"/>
        <v>0</v>
      </c>
      <c r="Q206" s="305"/>
      <c r="R206" s="305"/>
      <c r="S206" s="317"/>
      <c r="T206" s="318"/>
      <c r="U206" s="320"/>
      <c r="V206" s="319"/>
      <c r="W206" s="322"/>
      <c r="X206" s="47" t="s">
        <v>12396</v>
      </c>
      <c r="Y206" s="315"/>
    </row>
    <row r="207" spans="1:25" ht="20.100000000000001" customHeight="1">
      <c r="A207" s="307"/>
      <c r="B207" s="309"/>
      <c r="C207" s="309"/>
      <c r="D207" s="309"/>
      <c r="E207" s="307"/>
      <c r="F207" s="312"/>
      <c r="G207" s="40"/>
      <c r="H207" s="40"/>
      <c r="I207" s="28"/>
      <c r="J207" s="24" t="str">
        <f>IFERROR(VLOOKUP(I207,'Dados fornecedores'!$A$2:$B$119,2,0),"")</f>
        <v/>
      </c>
      <c r="K207" s="8"/>
      <c r="L207" s="16"/>
      <c r="M207" s="19"/>
      <c r="N207" s="32">
        <f>M207*L204</f>
        <v>0</v>
      </c>
      <c r="O207" s="155"/>
      <c r="P207" s="151">
        <f t="shared" si="96"/>
        <v>0</v>
      </c>
      <c r="Q207" s="305"/>
      <c r="R207" s="305"/>
      <c r="S207" s="317"/>
      <c r="T207" s="318"/>
      <c r="U207" s="320"/>
      <c r="V207" s="319"/>
      <c r="W207" s="322"/>
      <c r="X207" s="47" t="s">
        <v>12396</v>
      </c>
      <c r="Y207" s="315"/>
    </row>
    <row r="208" spans="1:25" ht="20.100000000000001" customHeight="1">
      <c r="A208" s="307"/>
      <c r="B208" s="309"/>
      <c r="C208" s="309"/>
      <c r="D208" s="309"/>
      <c r="E208" s="307"/>
      <c r="F208" s="312"/>
      <c r="G208" s="40"/>
      <c r="H208" s="40"/>
      <c r="I208" s="28"/>
      <c r="J208" s="24" t="str">
        <f>IFERROR(VLOOKUP(I208,'Dados fornecedores'!$A$2:$B$119,2,0),"")</f>
        <v/>
      </c>
      <c r="K208" s="8"/>
      <c r="L208" s="16"/>
      <c r="M208" s="19"/>
      <c r="N208" s="32">
        <f>M208*L204</f>
        <v>0</v>
      </c>
      <c r="O208" s="155"/>
      <c r="P208" s="151">
        <f t="shared" si="96"/>
        <v>0</v>
      </c>
      <c r="Q208" s="305"/>
      <c r="R208" s="305"/>
      <c r="S208" s="317"/>
      <c r="T208" s="318"/>
      <c r="U208" s="320"/>
      <c r="V208" s="319"/>
      <c r="W208" s="322"/>
      <c r="X208" s="47" t="s">
        <v>12396</v>
      </c>
      <c r="Y208" s="315"/>
    </row>
    <row r="209" spans="1:25" ht="20.100000000000001" customHeight="1">
      <c r="A209" s="307"/>
      <c r="B209" s="309"/>
      <c r="C209" s="309"/>
      <c r="D209" s="309"/>
      <c r="E209" s="307"/>
      <c r="F209" s="312"/>
      <c r="G209" s="40"/>
      <c r="H209" s="40"/>
      <c r="I209" s="28"/>
      <c r="J209" s="24" t="str">
        <f>IFERROR(VLOOKUP(I209,'Dados fornecedores'!$A$2:$B$119,2,0),"")</f>
        <v/>
      </c>
      <c r="K209" s="8"/>
      <c r="L209" s="16"/>
      <c r="M209" s="19"/>
      <c r="N209" s="32">
        <f>M209*L204</f>
        <v>0</v>
      </c>
      <c r="O209" s="155"/>
      <c r="P209" s="151">
        <f t="shared" si="96"/>
        <v>0</v>
      </c>
      <c r="Q209" s="305"/>
      <c r="R209" s="305"/>
      <c r="S209" s="317"/>
      <c r="T209" s="318"/>
      <c r="U209" s="320"/>
      <c r="V209" s="319"/>
      <c r="W209" s="322"/>
      <c r="X209" s="47" t="s">
        <v>12396</v>
      </c>
      <c r="Y209" s="315"/>
    </row>
    <row r="210" spans="1:25" ht="20.100000000000001" customHeight="1">
      <c r="A210" s="307"/>
      <c r="B210" s="309"/>
      <c r="C210" s="309"/>
      <c r="D210" s="309"/>
      <c r="E210" s="307"/>
      <c r="F210" s="312"/>
      <c r="G210" s="40"/>
      <c r="H210" s="40"/>
      <c r="I210" s="28"/>
      <c r="J210" s="24" t="str">
        <f>IFERROR(VLOOKUP(I210,'Dados fornecedores'!$A$2:$B$119,2,0),"")</f>
        <v/>
      </c>
      <c r="K210" s="8"/>
      <c r="L210" s="16"/>
      <c r="M210" s="19"/>
      <c r="N210" s="32">
        <f>M210*L204</f>
        <v>0</v>
      </c>
      <c r="O210" s="155"/>
      <c r="P210" s="151">
        <f t="shared" si="96"/>
        <v>0</v>
      </c>
      <c r="Q210" s="305"/>
      <c r="R210" s="305"/>
      <c r="S210" s="317"/>
      <c r="T210" s="318"/>
      <c r="U210" s="320"/>
      <c r="V210" s="319"/>
      <c r="W210" s="322"/>
      <c r="X210" s="47" t="s">
        <v>12396</v>
      </c>
      <c r="Y210" s="315"/>
    </row>
    <row r="211" spans="1:25" ht="20.100000000000001" customHeight="1">
      <c r="A211" s="307"/>
      <c r="B211" s="310"/>
      <c r="C211" s="310"/>
      <c r="D211" s="310"/>
      <c r="E211" s="307"/>
      <c r="F211" s="313"/>
      <c r="G211" s="40"/>
      <c r="H211" s="40"/>
      <c r="I211" s="28"/>
      <c r="J211" s="24" t="str">
        <f>IFERROR(VLOOKUP(I211,'Dados fornecedores'!$A$2:$B$119,2,0),"")</f>
        <v/>
      </c>
      <c r="K211" s="8"/>
      <c r="L211" s="16"/>
      <c r="M211" s="19"/>
      <c r="N211" s="32">
        <f>M211*L204</f>
        <v>0</v>
      </c>
      <c r="O211" s="155"/>
      <c r="P211" s="151">
        <f t="shared" si="96"/>
        <v>0</v>
      </c>
      <c r="Q211" s="306"/>
      <c r="R211" s="306"/>
      <c r="S211" s="317"/>
      <c r="T211" s="318"/>
      <c r="U211" s="320"/>
      <c r="V211" s="319"/>
      <c r="W211" s="322"/>
      <c r="X211" s="47" t="s">
        <v>12396</v>
      </c>
      <c r="Y211" s="316"/>
    </row>
    <row r="212" spans="1:25" ht="20.100000000000001" customHeight="1">
      <c r="A212" s="333">
        <v>27</v>
      </c>
      <c r="B212" s="333">
        <f>IFERROR(VLOOKUP(A212,DADOS!$A$7:$O$69,2,0),"")</f>
        <v>402548</v>
      </c>
      <c r="C212" s="333">
        <f>IFERROR(VLOOKUP(A212,DADOS!$A$7:$O$69,3,0),"")</f>
        <v>271394</v>
      </c>
      <c r="D212" s="334" t="str">
        <f>IFERROR(VLOOKUP(A212,DADOS!$A$7:$O$69,6,0),"")</f>
        <v>SULFATO DE MORFINA; 10 MG/ML; SOLUÇÃO ORAL. - REGISTRADO NA ANVISA COMO MEDICAMENTO. | APRESENTAÇÃO: FRASCO 60 ML</v>
      </c>
      <c r="E212" s="333" t="str">
        <f>IFERROR(VLOOKUP(A212,DADOS!$A$7:$O$69,8,0),"")</f>
        <v>FR</v>
      </c>
      <c r="F212" s="337">
        <f>IFERROR(VLOOKUP(A212,DADOS!$A$7:$O$69,13,0),"")</f>
        <v>90</v>
      </c>
      <c r="G212" s="9" t="s">
        <v>20209</v>
      </c>
      <c r="H212" s="9" t="s">
        <v>20209</v>
      </c>
      <c r="I212" s="9" t="s">
        <v>20209</v>
      </c>
      <c r="J212" s="9" t="s">
        <v>20209</v>
      </c>
      <c r="K212" s="9" t="s">
        <v>20209</v>
      </c>
      <c r="L212" s="14">
        <v>2</v>
      </c>
      <c r="M212" s="11">
        <v>28.285</v>
      </c>
      <c r="N212" s="31">
        <f>M212*L212</f>
        <v>56.57</v>
      </c>
      <c r="O212" s="153">
        <v>1</v>
      </c>
      <c r="P212" s="150">
        <f t="shared" si="96"/>
        <v>28.285</v>
      </c>
      <c r="Q212" s="301" t="str">
        <f t="shared" ref="Q212" si="101">IFERROR(AVERAGE(M212:M219)+(AVERAGE(M212:M219)*((_xlfn.STDEV.S(M212:M219)/AVERAGE(M212:M219)))),"")</f>
        <v/>
      </c>
      <c r="R212" s="301" t="str">
        <f t="shared" ref="R212" si="102">IFERROR(AVERAGE(M212:M219)-(AVERAGE(M212:M219)*((_xlfn.STDEV.S(M212:M219)/AVERAGE(M212:M219)))),"")</f>
        <v/>
      </c>
      <c r="S212" s="317">
        <f>IFERROR(VLOOKUP(A212,DADOS!$A$7:$O$69,14,0),"")</f>
        <v>24.46875</v>
      </c>
      <c r="T212" s="323" t="e" cm="1">
        <f t="array" ref="T212">_xlfn.STDEV.S(_xlfn._xlws.FILTER(P212:P219,P212:P219&gt;0)/AVERAGEIF(O212:O219,"1",M212:M219))</f>
        <v>#DIV/0!</v>
      </c>
      <c r="U212" s="326" t="e">
        <f t="shared" ref="U212" si="103">IF(T212&gt;=0.25,"MEDIANA","MÉDIA")</f>
        <v>#DIV/0!</v>
      </c>
      <c r="V212" s="326" t="e" cm="1">
        <f t="array" ref="V212">ROUND(IF(U212="MEDIANA",MEDIAN(_xlfn._xlws.FILTER(P212:P219,P212:P219&gt;0)),IF(U212="MÉDIA",AVERAGEIF(O212:O219,"1",M212:M219),SMALL(_xlfn._xlws.FILTER(P212:P219,P212:P219&gt;0),1))),2)</f>
        <v>#DIV/0!</v>
      </c>
      <c r="W212" s="329" t="e">
        <f t="shared" ref="W212" si="104">V212*F212</f>
        <v>#DIV/0!</v>
      </c>
      <c r="X212" s="46" t="s">
        <v>12396</v>
      </c>
      <c r="Y212" s="330"/>
    </row>
    <row r="213" spans="1:25" ht="20.100000000000001" customHeight="1">
      <c r="A213" s="333"/>
      <c r="B213" s="333"/>
      <c r="C213" s="333"/>
      <c r="D213" s="335"/>
      <c r="E213" s="333"/>
      <c r="F213" s="337"/>
      <c r="G213" s="22"/>
      <c r="H213" s="22"/>
      <c r="I213" s="29"/>
      <c r="J213" s="26" t="str">
        <f>IFERROR(VLOOKUP(I213,'Dados fornecedores'!$A$2:$B$119,2,0),"")</f>
        <v/>
      </c>
      <c r="K213" s="9"/>
      <c r="L213" s="14"/>
      <c r="M213" s="11"/>
      <c r="N213" s="31">
        <f>M213*L212</f>
        <v>0</v>
      </c>
      <c r="O213" s="153"/>
      <c r="P213" s="150">
        <f t="shared" si="96"/>
        <v>0</v>
      </c>
      <c r="Q213" s="302"/>
      <c r="R213" s="302"/>
      <c r="S213" s="317"/>
      <c r="T213" s="324"/>
      <c r="U213" s="327"/>
      <c r="V213" s="327"/>
      <c r="W213" s="329"/>
      <c r="X213" s="46" t="s">
        <v>12396</v>
      </c>
      <c r="Y213" s="331"/>
    </row>
    <row r="214" spans="1:25" ht="20.100000000000001" customHeight="1">
      <c r="A214" s="333"/>
      <c r="B214" s="333"/>
      <c r="C214" s="333"/>
      <c r="D214" s="335"/>
      <c r="E214" s="333"/>
      <c r="F214" s="337"/>
      <c r="G214" s="23"/>
      <c r="H214" s="23"/>
      <c r="I214" s="39"/>
      <c r="J214" s="26" t="str">
        <f>IFERROR(VLOOKUP(I214,'Dados fornecedores'!$A$2:$B$119,2,0),"")</f>
        <v/>
      </c>
      <c r="K214" s="9"/>
      <c r="L214" s="17"/>
      <c r="M214" s="20"/>
      <c r="N214" s="31">
        <f>M214*L212</f>
        <v>0</v>
      </c>
      <c r="O214" s="153"/>
      <c r="P214" s="150">
        <f t="shared" si="96"/>
        <v>0</v>
      </c>
      <c r="Q214" s="302"/>
      <c r="R214" s="302"/>
      <c r="S214" s="317"/>
      <c r="T214" s="324"/>
      <c r="U214" s="327"/>
      <c r="V214" s="327"/>
      <c r="W214" s="329"/>
      <c r="X214" s="46" t="s">
        <v>12396</v>
      </c>
      <c r="Y214" s="331"/>
    </row>
    <row r="215" spans="1:25" ht="20.100000000000001" customHeight="1">
      <c r="A215" s="333"/>
      <c r="B215" s="333"/>
      <c r="C215" s="333"/>
      <c r="D215" s="335"/>
      <c r="E215" s="333"/>
      <c r="F215" s="337"/>
      <c r="G215" s="23"/>
      <c r="H215" s="23"/>
      <c r="I215" s="30"/>
      <c r="J215" s="26" t="str">
        <f>IFERROR(VLOOKUP(I215,'Dados fornecedores'!$A$2:$B$119,2,0),"")</f>
        <v/>
      </c>
      <c r="K215" s="9"/>
      <c r="L215" s="17"/>
      <c r="M215" s="20"/>
      <c r="N215" s="31">
        <f>M215*L212</f>
        <v>0</v>
      </c>
      <c r="O215" s="153"/>
      <c r="P215" s="150">
        <f t="shared" si="96"/>
        <v>0</v>
      </c>
      <c r="Q215" s="302"/>
      <c r="R215" s="302"/>
      <c r="S215" s="317"/>
      <c r="T215" s="324"/>
      <c r="U215" s="327"/>
      <c r="V215" s="327"/>
      <c r="W215" s="329"/>
      <c r="X215" s="46" t="s">
        <v>12396</v>
      </c>
      <c r="Y215" s="331"/>
    </row>
    <row r="216" spans="1:25" ht="20.100000000000001" customHeight="1">
      <c r="A216" s="333"/>
      <c r="B216" s="333"/>
      <c r="C216" s="333"/>
      <c r="D216" s="335"/>
      <c r="E216" s="333"/>
      <c r="F216" s="337"/>
      <c r="G216" s="23"/>
      <c r="H216" s="23"/>
      <c r="I216" s="30"/>
      <c r="J216" s="26" t="str">
        <f>IFERROR(VLOOKUP(I216,'Dados fornecedores'!$A$2:$B$119,2,0),"")</f>
        <v/>
      </c>
      <c r="K216" s="9"/>
      <c r="L216" s="17"/>
      <c r="M216" s="20"/>
      <c r="N216" s="31">
        <f>M216*L212</f>
        <v>0</v>
      </c>
      <c r="O216" s="153"/>
      <c r="P216" s="150">
        <f t="shared" si="96"/>
        <v>0</v>
      </c>
      <c r="Q216" s="302"/>
      <c r="R216" s="302"/>
      <c r="S216" s="317"/>
      <c r="T216" s="324"/>
      <c r="U216" s="327"/>
      <c r="V216" s="327"/>
      <c r="W216" s="329"/>
      <c r="X216" s="46" t="s">
        <v>12396</v>
      </c>
      <c r="Y216" s="331"/>
    </row>
    <row r="217" spans="1:25" ht="20.100000000000001" customHeight="1">
      <c r="A217" s="333"/>
      <c r="B217" s="333"/>
      <c r="C217" s="333"/>
      <c r="D217" s="335"/>
      <c r="E217" s="333"/>
      <c r="F217" s="337"/>
      <c r="G217" s="23"/>
      <c r="H217" s="23"/>
      <c r="I217" s="30"/>
      <c r="J217" s="26" t="str">
        <f>IFERROR(VLOOKUP(I217,'Dados fornecedores'!$A$2:$B$119,2,0),"")</f>
        <v/>
      </c>
      <c r="K217" s="9"/>
      <c r="L217" s="17"/>
      <c r="M217" s="20"/>
      <c r="N217" s="31">
        <f>M217*L212</f>
        <v>0</v>
      </c>
      <c r="O217" s="153"/>
      <c r="P217" s="150">
        <f t="shared" si="96"/>
        <v>0</v>
      </c>
      <c r="Q217" s="302"/>
      <c r="R217" s="302"/>
      <c r="S217" s="317"/>
      <c r="T217" s="324"/>
      <c r="U217" s="327"/>
      <c r="V217" s="327"/>
      <c r="W217" s="329"/>
      <c r="X217" s="46" t="s">
        <v>12396</v>
      </c>
      <c r="Y217" s="331"/>
    </row>
    <row r="218" spans="1:25" ht="20.100000000000001" customHeight="1">
      <c r="A218" s="333"/>
      <c r="B218" s="333"/>
      <c r="C218" s="333"/>
      <c r="D218" s="335"/>
      <c r="E218" s="333"/>
      <c r="F218" s="337"/>
      <c r="G218" s="23"/>
      <c r="H218" s="23"/>
      <c r="I218" s="30"/>
      <c r="J218" s="26" t="str">
        <f>IFERROR(VLOOKUP(I218,'Dados fornecedores'!$A$2:$B$119,2,0),"")</f>
        <v/>
      </c>
      <c r="K218" s="9"/>
      <c r="L218" s="17"/>
      <c r="M218" s="20"/>
      <c r="N218" s="31">
        <f>M218*L212</f>
        <v>0</v>
      </c>
      <c r="O218" s="153"/>
      <c r="P218" s="150">
        <f t="shared" si="96"/>
        <v>0</v>
      </c>
      <c r="Q218" s="302"/>
      <c r="R218" s="302"/>
      <c r="S218" s="317"/>
      <c r="T218" s="324"/>
      <c r="U218" s="327"/>
      <c r="V218" s="327"/>
      <c r="W218" s="329"/>
      <c r="X218" s="46" t="s">
        <v>12396</v>
      </c>
      <c r="Y218" s="331"/>
    </row>
    <row r="219" spans="1:25" ht="20.100000000000001" customHeight="1">
      <c r="A219" s="333"/>
      <c r="B219" s="333"/>
      <c r="C219" s="333"/>
      <c r="D219" s="336"/>
      <c r="E219" s="333"/>
      <c r="F219" s="337"/>
      <c r="G219" s="23"/>
      <c r="H219" s="23"/>
      <c r="I219" s="30"/>
      <c r="J219" s="26" t="str">
        <f>IFERROR(VLOOKUP(I219,'Dados fornecedores'!$A$2:$B$119,2,0),"")</f>
        <v/>
      </c>
      <c r="K219" s="9"/>
      <c r="L219" s="17"/>
      <c r="M219" s="20"/>
      <c r="N219" s="31">
        <f>M219*L212</f>
        <v>0</v>
      </c>
      <c r="O219" s="153"/>
      <c r="P219" s="150">
        <f t="shared" si="96"/>
        <v>0</v>
      </c>
      <c r="Q219" s="303"/>
      <c r="R219" s="303"/>
      <c r="S219" s="317"/>
      <c r="T219" s="325"/>
      <c r="U219" s="328"/>
      <c r="V219" s="328"/>
      <c r="W219" s="329"/>
      <c r="X219" s="46" t="s">
        <v>12396</v>
      </c>
      <c r="Y219" s="332"/>
    </row>
    <row r="220" spans="1:25" ht="20.100000000000001" customHeight="1">
      <c r="A220" s="307">
        <v>28</v>
      </c>
      <c r="B220" s="308">
        <f>IFERROR(VLOOKUP(A220,DADOS!$A$7:$O$69,2,0),"")</f>
        <v>400218</v>
      </c>
      <c r="C220" s="308">
        <f>IFERROR(VLOOKUP(A220,DADOS!$A$7:$O$69,3,0),"")</f>
        <v>304870</v>
      </c>
      <c r="D220" s="308" t="str">
        <f>IFERROR(VLOOKUP(A220,DADOS!$A$7:$O$69,6,0),"")</f>
        <v>SULFATO DE MORFINA; 1 MG/ML; SOLUÇÃO INJETÁVEL. - REGISTRADO NA ANVISA COMO MEDICAMENTO. | APRESENTAÇÃO: AMPOLA 2 ML</v>
      </c>
      <c r="E220" s="307" t="str">
        <f>IFERROR(VLOOKUP(A220,DADOS!$A$7:$O$69,8,0),"")</f>
        <v>AMP</v>
      </c>
      <c r="F220" s="311">
        <f>IFERROR(VLOOKUP(A220,DADOS!$A$7:$O$69,13,0),"")</f>
        <v>25000</v>
      </c>
      <c r="G220" s="7" t="s">
        <v>20209</v>
      </c>
      <c r="H220" s="7" t="s">
        <v>20209</v>
      </c>
      <c r="I220" s="7" t="s">
        <v>20209</v>
      </c>
      <c r="J220" s="7" t="s">
        <v>20209</v>
      </c>
      <c r="K220" s="7" t="s">
        <v>20209</v>
      </c>
      <c r="L220" s="15">
        <v>34</v>
      </c>
      <c r="M220" s="13">
        <v>6.0149999999999997</v>
      </c>
      <c r="N220" s="32">
        <f>M220*L220</f>
        <v>204.51</v>
      </c>
      <c r="O220" s="154">
        <v>1</v>
      </c>
      <c r="P220" s="151">
        <f t="shared" si="96"/>
        <v>6.0149999999999997</v>
      </c>
      <c r="Q220" s="304" t="str">
        <f t="shared" ref="Q220" si="105">IFERROR(AVERAGE(M220:M227)+(AVERAGE(M220:M227)*((_xlfn.STDEV.S(M220:M227)/AVERAGE(M220:M227)))),"")</f>
        <v/>
      </c>
      <c r="R220" s="304" t="str">
        <f t="shared" ref="R220" si="106">IFERROR(AVERAGE(M220:M227)-(AVERAGE(M220:M227)*((_xlfn.STDEV.S(M220:M227)/AVERAGE(M220:M227)))),"")</f>
        <v/>
      </c>
      <c r="S220" s="317">
        <f>IFERROR(VLOOKUP(A220,DADOS!$A$7:$O$69,14,0),"")</f>
        <v>4.4033536036036036</v>
      </c>
      <c r="T220" s="318" t="e" cm="1">
        <f t="array" ref="T220">_xlfn.STDEV.S(_xlfn._xlws.FILTER(P220:P227,P220:P227&gt;0)/AVERAGEIF(O220:O227,"1",M220:M227))</f>
        <v>#DIV/0!</v>
      </c>
      <c r="U220" s="319" t="e">
        <f t="shared" ref="U220" si="107">IF(T220&gt;=0.25,"MEDIANA","MÉDIA")</f>
        <v>#DIV/0!</v>
      </c>
      <c r="V220" s="319" t="e" cm="1">
        <f t="array" ref="V220">ROUND(IF(U220="MEDIANA",MEDIAN(_xlfn._xlws.FILTER(P220:P227,P220:P227&gt;0)),IF(U220="MÉDIA",AVERAGEIF(O220:O227,"1",M220:M227),SMALL(_xlfn._xlws.FILTER(P220:P227,P220:P227&gt;0),1))),2)</f>
        <v>#DIV/0!</v>
      </c>
      <c r="W220" s="321" t="e">
        <f t="shared" ref="W220" si="108">V220*F220</f>
        <v>#DIV/0!</v>
      </c>
      <c r="X220" s="47" t="s">
        <v>12396</v>
      </c>
      <c r="Y220" s="314"/>
    </row>
    <row r="221" spans="1:25" ht="20.100000000000001" customHeight="1">
      <c r="A221" s="307"/>
      <c r="B221" s="309"/>
      <c r="C221" s="309"/>
      <c r="D221" s="309"/>
      <c r="E221" s="307"/>
      <c r="F221" s="312"/>
      <c r="G221" s="40"/>
      <c r="H221" s="40"/>
      <c r="I221" s="27"/>
      <c r="J221" s="24" t="str">
        <f>IFERROR(VLOOKUP(I221,'Dados fornecedores'!$A$2:$B$119,2,0),"")</f>
        <v/>
      </c>
      <c r="K221" s="7"/>
      <c r="L221" s="15"/>
      <c r="M221" s="13"/>
      <c r="N221" s="32">
        <f>M221*L220</f>
        <v>0</v>
      </c>
      <c r="O221" s="154"/>
      <c r="P221" s="151">
        <f t="shared" si="96"/>
        <v>0</v>
      </c>
      <c r="Q221" s="305"/>
      <c r="R221" s="305"/>
      <c r="S221" s="317"/>
      <c r="T221" s="318"/>
      <c r="U221" s="320"/>
      <c r="V221" s="319"/>
      <c r="W221" s="322"/>
      <c r="X221" s="47" t="s">
        <v>12396</v>
      </c>
      <c r="Y221" s="315"/>
    </row>
    <row r="222" spans="1:25" ht="20.100000000000001" customHeight="1">
      <c r="A222" s="307"/>
      <c r="B222" s="309"/>
      <c r="C222" s="309"/>
      <c r="D222" s="309"/>
      <c r="E222" s="307"/>
      <c r="F222" s="312"/>
      <c r="G222" s="40"/>
      <c r="H222" s="40"/>
      <c r="I222" s="27"/>
      <c r="J222" s="24" t="str">
        <f>IFERROR(VLOOKUP(I222,'Dados fornecedores'!$A$2:$B$119,2,0),"")</f>
        <v/>
      </c>
      <c r="K222" s="7"/>
      <c r="L222" s="16"/>
      <c r="M222" s="19"/>
      <c r="N222" s="32">
        <f>M222*L220</f>
        <v>0</v>
      </c>
      <c r="O222" s="155"/>
      <c r="P222" s="151">
        <f t="shared" si="96"/>
        <v>0</v>
      </c>
      <c r="Q222" s="305"/>
      <c r="R222" s="305"/>
      <c r="S222" s="317"/>
      <c r="T222" s="318"/>
      <c r="U222" s="320"/>
      <c r="V222" s="319"/>
      <c r="W222" s="322"/>
      <c r="X222" s="47" t="s">
        <v>12396</v>
      </c>
      <c r="Y222" s="315"/>
    </row>
    <row r="223" spans="1:25" ht="20.100000000000001" customHeight="1">
      <c r="A223" s="307"/>
      <c r="B223" s="309"/>
      <c r="C223" s="309"/>
      <c r="D223" s="309"/>
      <c r="E223" s="307"/>
      <c r="F223" s="312"/>
      <c r="G223" s="40"/>
      <c r="H223" s="40"/>
      <c r="I223" s="28"/>
      <c r="J223" s="24" t="str">
        <f>IFERROR(VLOOKUP(I223,'Dados fornecedores'!$A$2:$B$119,2,0),"")</f>
        <v/>
      </c>
      <c r="K223" s="8"/>
      <c r="L223" s="16"/>
      <c r="M223" s="19"/>
      <c r="N223" s="32">
        <f>M223*L220</f>
        <v>0</v>
      </c>
      <c r="O223" s="155"/>
      <c r="P223" s="151">
        <f t="shared" si="96"/>
        <v>0</v>
      </c>
      <c r="Q223" s="305"/>
      <c r="R223" s="305"/>
      <c r="S223" s="317"/>
      <c r="T223" s="318"/>
      <c r="U223" s="320"/>
      <c r="V223" s="319"/>
      <c r="W223" s="322"/>
      <c r="X223" s="47" t="s">
        <v>12396</v>
      </c>
      <c r="Y223" s="315"/>
    </row>
    <row r="224" spans="1:25" ht="20.100000000000001" customHeight="1">
      <c r="A224" s="307"/>
      <c r="B224" s="309"/>
      <c r="C224" s="309"/>
      <c r="D224" s="309"/>
      <c r="E224" s="307"/>
      <c r="F224" s="312"/>
      <c r="G224" s="40"/>
      <c r="H224" s="40"/>
      <c r="I224" s="28"/>
      <c r="J224" s="24" t="str">
        <f>IFERROR(VLOOKUP(I224,'Dados fornecedores'!$A$2:$B$119,2,0),"")</f>
        <v/>
      </c>
      <c r="K224" s="8"/>
      <c r="L224" s="16"/>
      <c r="M224" s="19"/>
      <c r="N224" s="32">
        <f>M224*L220</f>
        <v>0</v>
      </c>
      <c r="O224" s="155"/>
      <c r="P224" s="151">
        <f t="shared" si="96"/>
        <v>0</v>
      </c>
      <c r="Q224" s="305"/>
      <c r="R224" s="305"/>
      <c r="S224" s="317"/>
      <c r="T224" s="318"/>
      <c r="U224" s="320"/>
      <c r="V224" s="319"/>
      <c r="W224" s="322"/>
      <c r="X224" s="47" t="s">
        <v>12396</v>
      </c>
      <c r="Y224" s="315"/>
    </row>
    <row r="225" spans="1:25" ht="20.100000000000001" customHeight="1">
      <c r="A225" s="307"/>
      <c r="B225" s="309"/>
      <c r="C225" s="309"/>
      <c r="D225" s="309"/>
      <c r="E225" s="307"/>
      <c r="F225" s="312"/>
      <c r="G225" s="40"/>
      <c r="H225" s="40"/>
      <c r="I225" s="28"/>
      <c r="J225" s="24" t="str">
        <f>IFERROR(VLOOKUP(I225,'Dados fornecedores'!$A$2:$B$119,2,0),"")</f>
        <v/>
      </c>
      <c r="K225" s="8"/>
      <c r="L225" s="16"/>
      <c r="M225" s="19"/>
      <c r="N225" s="32">
        <f>M225*L220</f>
        <v>0</v>
      </c>
      <c r="O225" s="155"/>
      <c r="P225" s="151">
        <f t="shared" si="96"/>
        <v>0</v>
      </c>
      <c r="Q225" s="305"/>
      <c r="R225" s="305"/>
      <c r="S225" s="317"/>
      <c r="T225" s="318"/>
      <c r="U225" s="320"/>
      <c r="V225" s="319"/>
      <c r="W225" s="322"/>
      <c r="X225" s="47" t="s">
        <v>12396</v>
      </c>
      <c r="Y225" s="315"/>
    </row>
    <row r="226" spans="1:25" ht="20.100000000000001" customHeight="1">
      <c r="A226" s="307"/>
      <c r="B226" s="309"/>
      <c r="C226" s="309"/>
      <c r="D226" s="309"/>
      <c r="E226" s="307"/>
      <c r="F226" s="312"/>
      <c r="G226" s="40"/>
      <c r="H226" s="40"/>
      <c r="I226" s="28"/>
      <c r="J226" s="24" t="str">
        <f>IFERROR(VLOOKUP(I226,'Dados fornecedores'!$A$2:$B$119,2,0),"")</f>
        <v/>
      </c>
      <c r="K226" s="8"/>
      <c r="L226" s="16"/>
      <c r="M226" s="19"/>
      <c r="N226" s="32">
        <f>M226*L220</f>
        <v>0</v>
      </c>
      <c r="O226" s="155"/>
      <c r="P226" s="151">
        <f t="shared" si="96"/>
        <v>0</v>
      </c>
      <c r="Q226" s="305"/>
      <c r="R226" s="305"/>
      <c r="S226" s="317"/>
      <c r="T226" s="318"/>
      <c r="U226" s="320"/>
      <c r="V226" s="319"/>
      <c r="W226" s="322"/>
      <c r="X226" s="47" t="s">
        <v>12396</v>
      </c>
      <c r="Y226" s="315"/>
    </row>
    <row r="227" spans="1:25" ht="20.100000000000001" customHeight="1">
      <c r="A227" s="307"/>
      <c r="B227" s="310"/>
      <c r="C227" s="310"/>
      <c r="D227" s="310"/>
      <c r="E227" s="307"/>
      <c r="F227" s="313"/>
      <c r="G227" s="40"/>
      <c r="H227" s="40"/>
      <c r="I227" s="28"/>
      <c r="J227" s="24" t="str">
        <f>IFERROR(VLOOKUP(I227,'Dados fornecedores'!$A$2:$B$119,2,0),"")</f>
        <v/>
      </c>
      <c r="K227" s="8"/>
      <c r="L227" s="16"/>
      <c r="M227" s="19"/>
      <c r="N227" s="32">
        <f>M227*L220</f>
        <v>0</v>
      </c>
      <c r="O227" s="155"/>
      <c r="P227" s="151">
        <f t="shared" si="96"/>
        <v>0</v>
      </c>
      <c r="Q227" s="306"/>
      <c r="R227" s="306"/>
      <c r="S227" s="317"/>
      <c r="T227" s="318"/>
      <c r="U227" s="320"/>
      <c r="V227" s="319"/>
      <c r="W227" s="322"/>
      <c r="X227" s="47" t="s">
        <v>12396</v>
      </c>
      <c r="Y227" s="316"/>
    </row>
    <row r="228" spans="1:25" ht="20.100000000000001" customHeight="1">
      <c r="A228" s="333">
        <v>29</v>
      </c>
      <c r="B228" s="333">
        <f>IFERROR(VLOOKUP(A228,DADOS!$A$7:$O$69,2,0),"")</f>
        <v>401448</v>
      </c>
      <c r="C228" s="333">
        <f>IFERROR(VLOOKUP(A228,DADOS!$A$7:$O$69,3,0),"")</f>
        <v>271392</v>
      </c>
      <c r="D228" s="334" t="str">
        <f>IFERROR(VLOOKUP(A228,DADOS!$A$7:$O$69,6,0),"")</f>
        <v>SULFATO DE MORFINA; 10 MG; COMPRIMIDO. - REGISTRADO NA ANVISA COMO MEDICAMENTO. | APRESENTAÇÃO: COMPRIMIDO</v>
      </c>
      <c r="E228" s="333" t="str">
        <f>IFERROR(VLOOKUP(A228,DADOS!$A$7:$O$69,8,0),"")</f>
        <v>CMP</v>
      </c>
      <c r="F228" s="337">
        <f>IFERROR(VLOOKUP(A228,DADOS!$A$7:$O$69,13,0),"")</f>
        <v>330300</v>
      </c>
      <c r="G228" s="22" t="s">
        <v>20210</v>
      </c>
      <c r="H228" s="22" t="s">
        <v>20210</v>
      </c>
      <c r="I228" s="29" t="s">
        <v>20210</v>
      </c>
      <c r="J228" s="26" t="s">
        <v>20210</v>
      </c>
      <c r="K228" s="9" t="s">
        <v>20210</v>
      </c>
      <c r="L228" s="14">
        <v>62</v>
      </c>
      <c r="M228" s="11">
        <v>0.81</v>
      </c>
      <c r="N228" s="31">
        <f>M228*L228</f>
        <v>50.220000000000006</v>
      </c>
      <c r="O228" s="153">
        <v>1</v>
      </c>
      <c r="P228" s="150">
        <f t="shared" si="96"/>
        <v>0.81</v>
      </c>
      <c r="Q228" s="301" t="str">
        <f t="shared" ref="Q228" si="109">IFERROR(AVERAGE(M228:M235)+(AVERAGE(M228:M235)*((_xlfn.STDEV.S(M228:M235)/AVERAGE(M228:M235)))),"")</f>
        <v/>
      </c>
      <c r="R228" s="301" t="str">
        <f t="shared" ref="R228" si="110">IFERROR(AVERAGE(M228:M235)-(AVERAGE(M228:M235)*((_xlfn.STDEV.S(M228:M235)/AVERAGE(M228:M235)))),"")</f>
        <v/>
      </c>
      <c r="S228" s="317">
        <f>IFERROR(VLOOKUP(A228,DADOS!$A$7:$O$69,14,0),"")</f>
        <v>0.47022831580220043</v>
      </c>
      <c r="T228" s="323" t="e" cm="1">
        <f t="array" ref="T228">_xlfn.STDEV.S(_xlfn._xlws.FILTER(P228:P235,P228:P235&gt;0)/AVERAGEIF(O228:O235,"1",M228:M235))</f>
        <v>#DIV/0!</v>
      </c>
      <c r="U228" s="326" t="e">
        <f t="shared" ref="U228" si="111">IF(T228&gt;=0.25,"MEDIANA","MÉDIA")</f>
        <v>#DIV/0!</v>
      </c>
      <c r="V228" s="326" t="e" cm="1">
        <f t="array" ref="V228">ROUND(IF(U228="MEDIANA",MEDIAN(_xlfn._xlws.FILTER(P228:P235,P228:P235&gt;0)),IF(U228="MÉDIA",AVERAGEIF(O228:O235,"1",M228:M235),SMALL(_xlfn._xlws.FILTER(P228:P235,P228:P235&gt;0),1))),2)</f>
        <v>#DIV/0!</v>
      </c>
      <c r="W228" s="329" t="e">
        <f t="shared" ref="W228" si="112">V228*F228</f>
        <v>#DIV/0!</v>
      </c>
      <c r="X228" s="46" t="s">
        <v>12396</v>
      </c>
      <c r="Y228" s="330"/>
    </row>
    <row r="229" spans="1:25" ht="20.100000000000001" customHeight="1">
      <c r="A229" s="333"/>
      <c r="B229" s="333"/>
      <c r="C229" s="333"/>
      <c r="D229" s="335"/>
      <c r="E229" s="333"/>
      <c r="F229" s="337"/>
      <c r="G229" s="22"/>
      <c r="H229" s="22"/>
      <c r="I229" s="29"/>
      <c r="J229" s="26" t="str">
        <f>IFERROR(VLOOKUP(I229,'Dados fornecedores'!$A$2:$B$119,2,0),"")</f>
        <v/>
      </c>
      <c r="K229" s="9"/>
      <c r="L229" s="14"/>
      <c r="M229" s="11"/>
      <c r="N229" s="31">
        <f>M229*L228</f>
        <v>0</v>
      </c>
      <c r="O229" s="153"/>
      <c r="P229" s="150">
        <f t="shared" si="96"/>
        <v>0</v>
      </c>
      <c r="Q229" s="302"/>
      <c r="R229" s="302"/>
      <c r="S229" s="317"/>
      <c r="T229" s="324"/>
      <c r="U229" s="327"/>
      <c r="V229" s="327"/>
      <c r="W229" s="329"/>
      <c r="X229" s="46" t="s">
        <v>12396</v>
      </c>
      <c r="Y229" s="331"/>
    </row>
    <row r="230" spans="1:25" ht="20.100000000000001" customHeight="1">
      <c r="A230" s="333"/>
      <c r="B230" s="333"/>
      <c r="C230" s="333"/>
      <c r="D230" s="335"/>
      <c r="E230" s="333"/>
      <c r="F230" s="337"/>
      <c r="G230" s="23"/>
      <c r="H230" s="23"/>
      <c r="I230" s="39"/>
      <c r="J230" s="26" t="str">
        <f>IFERROR(VLOOKUP(I230,'Dados fornecedores'!$A$2:$B$119,2,0),"")</f>
        <v/>
      </c>
      <c r="K230" s="9"/>
      <c r="L230" s="17"/>
      <c r="M230" s="20"/>
      <c r="N230" s="31">
        <f>M230*L228</f>
        <v>0</v>
      </c>
      <c r="O230" s="153"/>
      <c r="P230" s="150">
        <f t="shared" si="96"/>
        <v>0</v>
      </c>
      <c r="Q230" s="302"/>
      <c r="R230" s="302"/>
      <c r="S230" s="317"/>
      <c r="T230" s="324"/>
      <c r="U230" s="327"/>
      <c r="V230" s="327"/>
      <c r="W230" s="329"/>
      <c r="X230" s="46" t="s">
        <v>12396</v>
      </c>
      <c r="Y230" s="331"/>
    </row>
    <row r="231" spans="1:25" ht="20.100000000000001" customHeight="1">
      <c r="A231" s="333"/>
      <c r="B231" s="333"/>
      <c r="C231" s="333"/>
      <c r="D231" s="335"/>
      <c r="E231" s="333"/>
      <c r="F231" s="337"/>
      <c r="G231" s="23"/>
      <c r="H231" s="23"/>
      <c r="I231" s="30"/>
      <c r="J231" s="26" t="str">
        <f>IFERROR(VLOOKUP(I231,'Dados fornecedores'!$A$2:$B$119,2,0),"")</f>
        <v/>
      </c>
      <c r="K231" s="9"/>
      <c r="L231" s="17"/>
      <c r="M231" s="20"/>
      <c r="N231" s="31">
        <f>M231*L228</f>
        <v>0</v>
      </c>
      <c r="O231" s="153"/>
      <c r="P231" s="150">
        <f t="shared" si="96"/>
        <v>0</v>
      </c>
      <c r="Q231" s="302"/>
      <c r="R231" s="302"/>
      <c r="S231" s="317"/>
      <c r="T231" s="324"/>
      <c r="U231" s="327"/>
      <c r="V231" s="327"/>
      <c r="W231" s="329"/>
      <c r="X231" s="46" t="s">
        <v>12396</v>
      </c>
      <c r="Y231" s="331"/>
    </row>
    <row r="232" spans="1:25" ht="20.100000000000001" customHeight="1">
      <c r="A232" s="333"/>
      <c r="B232" s="333"/>
      <c r="C232" s="333"/>
      <c r="D232" s="335"/>
      <c r="E232" s="333"/>
      <c r="F232" s="337"/>
      <c r="G232" s="23"/>
      <c r="H232" s="23"/>
      <c r="I232" s="30"/>
      <c r="J232" s="26" t="str">
        <f>IFERROR(VLOOKUP(I232,'Dados fornecedores'!$A$2:$B$119,2,0),"")</f>
        <v/>
      </c>
      <c r="K232" s="9"/>
      <c r="L232" s="17"/>
      <c r="M232" s="20"/>
      <c r="N232" s="31">
        <f>M232*L228</f>
        <v>0</v>
      </c>
      <c r="O232" s="153"/>
      <c r="P232" s="150">
        <f t="shared" si="96"/>
        <v>0</v>
      </c>
      <c r="Q232" s="302"/>
      <c r="R232" s="302"/>
      <c r="S232" s="317"/>
      <c r="T232" s="324"/>
      <c r="U232" s="327"/>
      <c r="V232" s="327"/>
      <c r="W232" s="329"/>
      <c r="X232" s="46" t="s">
        <v>12396</v>
      </c>
      <c r="Y232" s="331"/>
    </row>
    <row r="233" spans="1:25" ht="20.100000000000001" customHeight="1">
      <c r="A233" s="333"/>
      <c r="B233" s="333"/>
      <c r="C233" s="333"/>
      <c r="D233" s="335"/>
      <c r="E233" s="333"/>
      <c r="F233" s="337"/>
      <c r="G233" s="23"/>
      <c r="H233" s="23"/>
      <c r="I233" s="30"/>
      <c r="J233" s="26" t="str">
        <f>IFERROR(VLOOKUP(I233,'Dados fornecedores'!$A$2:$B$119,2,0),"")</f>
        <v/>
      </c>
      <c r="K233" s="9"/>
      <c r="L233" s="17"/>
      <c r="M233" s="20"/>
      <c r="N233" s="31">
        <f>M233*L228</f>
        <v>0</v>
      </c>
      <c r="O233" s="153"/>
      <c r="P233" s="150">
        <f t="shared" si="96"/>
        <v>0</v>
      </c>
      <c r="Q233" s="302"/>
      <c r="R233" s="302"/>
      <c r="S233" s="317"/>
      <c r="T233" s="324"/>
      <c r="U233" s="327"/>
      <c r="V233" s="327"/>
      <c r="W233" s="329"/>
      <c r="X233" s="46" t="s">
        <v>12396</v>
      </c>
      <c r="Y233" s="331"/>
    </row>
    <row r="234" spans="1:25" ht="20.100000000000001" customHeight="1">
      <c r="A234" s="333"/>
      <c r="B234" s="333"/>
      <c r="C234" s="333"/>
      <c r="D234" s="335"/>
      <c r="E234" s="333"/>
      <c r="F234" s="337"/>
      <c r="G234" s="23"/>
      <c r="H234" s="23"/>
      <c r="I234" s="30"/>
      <c r="J234" s="26" t="str">
        <f>IFERROR(VLOOKUP(I234,'Dados fornecedores'!$A$2:$B$119,2,0),"")</f>
        <v/>
      </c>
      <c r="K234" s="9"/>
      <c r="L234" s="17"/>
      <c r="M234" s="20"/>
      <c r="N234" s="31">
        <f>M234*L228</f>
        <v>0</v>
      </c>
      <c r="O234" s="153"/>
      <c r="P234" s="150">
        <f t="shared" si="96"/>
        <v>0</v>
      </c>
      <c r="Q234" s="302"/>
      <c r="R234" s="302"/>
      <c r="S234" s="317"/>
      <c r="T234" s="324"/>
      <c r="U234" s="327"/>
      <c r="V234" s="327"/>
      <c r="W234" s="329"/>
      <c r="X234" s="46" t="s">
        <v>12396</v>
      </c>
      <c r="Y234" s="331"/>
    </row>
    <row r="235" spans="1:25" ht="20.100000000000001" customHeight="1">
      <c r="A235" s="333"/>
      <c r="B235" s="333"/>
      <c r="C235" s="333"/>
      <c r="D235" s="336"/>
      <c r="E235" s="333"/>
      <c r="F235" s="337"/>
      <c r="G235" s="23"/>
      <c r="H235" s="23"/>
      <c r="I235" s="30"/>
      <c r="J235" s="26" t="str">
        <f>IFERROR(VLOOKUP(I235,'Dados fornecedores'!$A$2:$B$119,2,0),"")</f>
        <v/>
      </c>
      <c r="K235" s="9"/>
      <c r="L235" s="17"/>
      <c r="M235" s="20"/>
      <c r="N235" s="31">
        <f>M235*L228</f>
        <v>0</v>
      </c>
      <c r="O235" s="153"/>
      <c r="P235" s="150">
        <f t="shared" si="96"/>
        <v>0</v>
      </c>
      <c r="Q235" s="303"/>
      <c r="R235" s="303"/>
      <c r="S235" s="317"/>
      <c r="T235" s="325"/>
      <c r="U235" s="328"/>
      <c r="V235" s="328"/>
      <c r="W235" s="329"/>
      <c r="X235" s="46" t="s">
        <v>12396</v>
      </c>
      <c r="Y235" s="332"/>
    </row>
    <row r="236" spans="1:25" ht="20.100000000000001" customHeight="1">
      <c r="A236" s="307">
        <v>30</v>
      </c>
      <c r="B236" s="308">
        <f>IFERROR(VLOOKUP(A236,DADOS!$A$7:$O$69,2,0),"")</f>
        <v>401885</v>
      </c>
      <c r="C236" s="308">
        <f>IFERROR(VLOOKUP(A236,DADOS!$A$7:$O$69,3,0),"")</f>
        <v>304871</v>
      </c>
      <c r="D236" s="308" t="str">
        <f>IFERROR(VLOOKUP(A236,DADOS!$A$7:$O$69,6,0),"")</f>
        <v>SULFATO DE MORFINA; 10 MG/ML; SOLUÇÃO INJETÁVEL. - REGISTRADO NA ANVISA COMO MEDICAMENTO. | APRESENTAÇÃO: AMPOLA 1 ML</v>
      </c>
      <c r="E236" s="307" t="str">
        <f>IFERROR(VLOOKUP(A236,DADOS!$A$7:$O$69,8,0),"")</f>
        <v>AMP</v>
      </c>
      <c r="F236" s="311">
        <f>IFERROR(VLOOKUP(A236,DADOS!$A$7:$O$69,13,0),"")</f>
        <v>75620</v>
      </c>
      <c r="G236" s="40" t="s">
        <v>20210</v>
      </c>
      <c r="H236" s="40" t="s">
        <v>20210</v>
      </c>
      <c r="I236" s="27" t="s">
        <v>20210</v>
      </c>
      <c r="J236" s="24" t="s">
        <v>20210</v>
      </c>
      <c r="K236" s="7" t="s">
        <v>20210</v>
      </c>
      <c r="L236" s="15">
        <v>6</v>
      </c>
      <c r="M236" s="13">
        <v>3.12</v>
      </c>
      <c r="N236" s="32">
        <f>M236*L236</f>
        <v>18.72</v>
      </c>
      <c r="O236" s="154">
        <v>1</v>
      </c>
      <c r="P236" s="151">
        <f t="shared" si="96"/>
        <v>3.12</v>
      </c>
      <c r="Q236" s="304" t="str">
        <f t="shared" ref="Q236" si="113">IFERROR(AVERAGE(M236:M243)+(AVERAGE(M236:M243)*((_xlfn.STDEV.S(M236:M243)/AVERAGE(M236:M243)))),"")</f>
        <v/>
      </c>
      <c r="R236" s="304" t="str">
        <f t="shared" ref="R236" si="114">IFERROR(AVERAGE(M236:M243)-(AVERAGE(M236:M243)*((_xlfn.STDEV.S(M236:M243)/AVERAGE(M236:M243)))),"")</f>
        <v/>
      </c>
      <c r="S236" s="317">
        <f>IFERROR(VLOOKUP(A236,DADOS!$A$7:$O$69,14,0),"")</f>
        <v>1.7428824775013236</v>
      </c>
      <c r="T236" s="318" t="e" cm="1">
        <f t="array" ref="T236">_xlfn.STDEV.S(_xlfn._xlws.FILTER(P236:P243,P236:P243&gt;0)/AVERAGEIF(O236:O243,"1",M236:M243))</f>
        <v>#DIV/0!</v>
      </c>
      <c r="U236" s="319" t="e">
        <f t="shared" ref="U236" si="115">IF(T236&gt;=0.25,"MEDIANA","MÉDIA")</f>
        <v>#DIV/0!</v>
      </c>
      <c r="V236" s="319" t="e" cm="1">
        <f t="array" ref="V236">ROUND(IF(U236="MEDIANA",MEDIAN(_xlfn._xlws.FILTER(P236:P243,P236:P243&gt;0)),IF(U236="MÉDIA",AVERAGEIF(O236:O243,"1",M236:M243),SMALL(_xlfn._xlws.FILTER(P236:P243,P236:P243&gt;0),1))),2)</f>
        <v>#DIV/0!</v>
      </c>
      <c r="W236" s="321" t="e">
        <f t="shared" ref="W236" si="116">V236*F236</f>
        <v>#DIV/0!</v>
      </c>
      <c r="X236" s="47" t="s">
        <v>12396</v>
      </c>
      <c r="Y236" s="314"/>
    </row>
    <row r="237" spans="1:25" ht="20.100000000000001" customHeight="1">
      <c r="A237" s="307"/>
      <c r="B237" s="309"/>
      <c r="C237" s="309"/>
      <c r="D237" s="309"/>
      <c r="E237" s="307"/>
      <c r="F237" s="312"/>
      <c r="G237" s="40"/>
      <c r="H237" s="40"/>
      <c r="I237" s="27"/>
      <c r="J237" s="24" t="str">
        <f>IFERROR(VLOOKUP(I237,'Dados fornecedores'!$A$2:$B$119,2,0),"")</f>
        <v/>
      </c>
      <c r="K237" s="7"/>
      <c r="L237" s="15"/>
      <c r="M237" s="13"/>
      <c r="N237" s="32">
        <f>M237*L236</f>
        <v>0</v>
      </c>
      <c r="O237" s="154"/>
      <c r="P237" s="151">
        <f t="shared" si="96"/>
        <v>0</v>
      </c>
      <c r="Q237" s="305"/>
      <c r="R237" s="305"/>
      <c r="S237" s="317"/>
      <c r="T237" s="318"/>
      <c r="U237" s="320"/>
      <c r="V237" s="319"/>
      <c r="W237" s="322"/>
      <c r="X237" s="47" t="s">
        <v>12396</v>
      </c>
      <c r="Y237" s="315"/>
    </row>
    <row r="238" spans="1:25" ht="20.100000000000001" customHeight="1">
      <c r="A238" s="307"/>
      <c r="B238" s="309"/>
      <c r="C238" s="309"/>
      <c r="D238" s="309"/>
      <c r="E238" s="307"/>
      <c r="F238" s="312"/>
      <c r="G238" s="40"/>
      <c r="H238" s="40"/>
      <c r="I238" s="27"/>
      <c r="J238" s="24" t="str">
        <f>IFERROR(VLOOKUP(I238,'Dados fornecedores'!$A$2:$B$119,2,0),"")</f>
        <v/>
      </c>
      <c r="K238" s="7"/>
      <c r="L238" s="16"/>
      <c r="M238" s="19"/>
      <c r="N238" s="32">
        <f>M238*L236</f>
        <v>0</v>
      </c>
      <c r="O238" s="155"/>
      <c r="P238" s="151">
        <f t="shared" si="96"/>
        <v>0</v>
      </c>
      <c r="Q238" s="305"/>
      <c r="R238" s="305"/>
      <c r="S238" s="317"/>
      <c r="T238" s="318"/>
      <c r="U238" s="320"/>
      <c r="V238" s="319"/>
      <c r="W238" s="322"/>
      <c r="X238" s="47" t="s">
        <v>12396</v>
      </c>
      <c r="Y238" s="315"/>
    </row>
    <row r="239" spans="1:25" ht="20.100000000000001" customHeight="1">
      <c r="A239" s="307"/>
      <c r="B239" s="309"/>
      <c r="C239" s="309"/>
      <c r="D239" s="309"/>
      <c r="E239" s="307"/>
      <c r="F239" s="312"/>
      <c r="G239" s="40"/>
      <c r="H239" s="40"/>
      <c r="I239" s="28"/>
      <c r="J239" s="24" t="str">
        <f>IFERROR(VLOOKUP(I239,'Dados fornecedores'!$A$2:$B$119,2,0),"")</f>
        <v/>
      </c>
      <c r="K239" s="8"/>
      <c r="L239" s="16"/>
      <c r="M239" s="19"/>
      <c r="N239" s="32">
        <f>M239*L236</f>
        <v>0</v>
      </c>
      <c r="O239" s="155"/>
      <c r="P239" s="151">
        <f t="shared" si="96"/>
        <v>0</v>
      </c>
      <c r="Q239" s="305"/>
      <c r="R239" s="305"/>
      <c r="S239" s="317"/>
      <c r="T239" s="318"/>
      <c r="U239" s="320"/>
      <c r="V239" s="319"/>
      <c r="W239" s="322"/>
      <c r="X239" s="47" t="s">
        <v>12396</v>
      </c>
      <c r="Y239" s="315"/>
    </row>
    <row r="240" spans="1:25" ht="20.100000000000001" customHeight="1">
      <c r="A240" s="307"/>
      <c r="B240" s="309"/>
      <c r="C240" s="309"/>
      <c r="D240" s="309"/>
      <c r="E240" s="307"/>
      <c r="F240" s="312"/>
      <c r="G240" s="40"/>
      <c r="H240" s="40"/>
      <c r="I240" s="28"/>
      <c r="J240" s="24" t="str">
        <f>IFERROR(VLOOKUP(I240,'Dados fornecedores'!$A$2:$B$119,2,0),"")</f>
        <v/>
      </c>
      <c r="K240" s="8"/>
      <c r="L240" s="16"/>
      <c r="M240" s="19"/>
      <c r="N240" s="32">
        <f>M240*L236</f>
        <v>0</v>
      </c>
      <c r="O240" s="155"/>
      <c r="P240" s="151">
        <f t="shared" si="96"/>
        <v>0</v>
      </c>
      <c r="Q240" s="305"/>
      <c r="R240" s="305"/>
      <c r="S240" s="317"/>
      <c r="T240" s="318"/>
      <c r="U240" s="320"/>
      <c r="V240" s="319"/>
      <c r="W240" s="322"/>
      <c r="X240" s="47" t="s">
        <v>12396</v>
      </c>
      <c r="Y240" s="315"/>
    </row>
    <row r="241" spans="1:25" ht="20.100000000000001" customHeight="1">
      <c r="A241" s="307"/>
      <c r="B241" s="309"/>
      <c r="C241" s="309"/>
      <c r="D241" s="309"/>
      <c r="E241" s="307"/>
      <c r="F241" s="312"/>
      <c r="G241" s="40"/>
      <c r="H241" s="40"/>
      <c r="I241" s="28"/>
      <c r="J241" s="24" t="str">
        <f>IFERROR(VLOOKUP(I241,'Dados fornecedores'!$A$2:$B$119,2,0),"")</f>
        <v/>
      </c>
      <c r="K241" s="8"/>
      <c r="L241" s="16"/>
      <c r="M241" s="19"/>
      <c r="N241" s="32">
        <f>M241*L236</f>
        <v>0</v>
      </c>
      <c r="O241" s="155"/>
      <c r="P241" s="151">
        <f t="shared" si="96"/>
        <v>0</v>
      </c>
      <c r="Q241" s="305"/>
      <c r="R241" s="305"/>
      <c r="S241" s="317"/>
      <c r="T241" s="318"/>
      <c r="U241" s="320"/>
      <c r="V241" s="319"/>
      <c r="W241" s="322"/>
      <c r="X241" s="47" t="s">
        <v>12396</v>
      </c>
      <c r="Y241" s="315"/>
    </row>
    <row r="242" spans="1:25" ht="20.100000000000001" customHeight="1">
      <c r="A242" s="307"/>
      <c r="B242" s="309"/>
      <c r="C242" s="309"/>
      <c r="D242" s="309"/>
      <c r="E242" s="307"/>
      <c r="F242" s="312"/>
      <c r="G242" s="40"/>
      <c r="H242" s="40"/>
      <c r="I242" s="28"/>
      <c r="J242" s="24" t="str">
        <f>IFERROR(VLOOKUP(I242,'Dados fornecedores'!$A$2:$B$119,2,0),"")</f>
        <v/>
      </c>
      <c r="K242" s="8"/>
      <c r="L242" s="16"/>
      <c r="M242" s="19"/>
      <c r="N242" s="32">
        <f>M242*L236</f>
        <v>0</v>
      </c>
      <c r="O242" s="155"/>
      <c r="P242" s="151">
        <f t="shared" si="96"/>
        <v>0</v>
      </c>
      <c r="Q242" s="305"/>
      <c r="R242" s="305"/>
      <c r="S242" s="317"/>
      <c r="T242" s="318"/>
      <c r="U242" s="320"/>
      <c r="V242" s="319"/>
      <c r="W242" s="322"/>
      <c r="X242" s="47" t="s">
        <v>12396</v>
      </c>
      <c r="Y242" s="315"/>
    </row>
    <row r="243" spans="1:25" ht="20.100000000000001" customHeight="1">
      <c r="A243" s="307"/>
      <c r="B243" s="310"/>
      <c r="C243" s="310"/>
      <c r="D243" s="310"/>
      <c r="E243" s="307"/>
      <c r="F243" s="313"/>
      <c r="G243" s="40"/>
      <c r="H243" s="40"/>
      <c r="I243" s="28"/>
      <c r="J243" s="24" t="str">
        <f>IFERROR(VLOOKUP(I243,'Dados fornecedores'!$A$2:$B$119,2,0),"")</f>
        <v/>
      </c>
      <c r="K243" s="8"/>
      <c r="L243" s="16"/>
      <c r="M243" s="19"/>
      <c r="N243" s="32">
        <f>M243*L236</f>
        <v>0</v>
      </c>
      <c r="O243" s="155"/>
      <c r="P243" s="151">
        <f t="shared" si="96"/>
        <v>0</v>
      </c>
      <c r="Q243" s="306"/>
      <c r="R243" s="306"/>
      <c r="S243" s="317"/>
      <c r="T243" s="318"/>
      <c r="U243" s="320"/>
      <c r="V243" s="319"/>
      <c r="W243" s="322"/>
      <c r="X243" s="47" t="s">
        <v>12396</v>
      </c>
      <c r="Y243" s="316"/>
    </row>
    <row r="244" spans="1:25" ht="20.100000000000001" customHeight="1">
      <c r="A244" s="333">
        <v>31</v>
      </c>
      <c r="B244" s="333">
        <f>IFERROR(VLOOKUP(A244,DADOS!$A$7:$O$69,2,0),"")</f>
        <v>402136</v>
      </c>
      <c r="C244" s="333">
        <f>IFERROR(VLOOKUP(A244,DADOS!$A$7:$O$69,3,0),"")</f>
        <v>271391</v>
      </c>
      <c r="D244" s="334" t="str">
        <f>IFERROR(VLOOKUP(A244,DADOS!$A$7:$O$69,6,0),"")</f>
        <v>SULFATO DE MORFINA; 30 MG; COMPRIMIDO. - REGISTRADO NA ANVISA COMO MEDICAMENTO. | APRESENTAÇÃO: COMPRIMIDO</v>
      </c>
      <c r="E244" s="333" t="str">
        <f>IFERROR(VLOOKUP(A244,DADOS!$A$7:$O$69,8,0),"")</f>
        <v>CMP</v>
      </c>
      <c r="F244" s="337">
        <f>IFERROR(VLOOKUP(A244,DADOS!$A$7:$O$69,13,0),"")</f>
        <v>91800</v>
      </c>
      <c r="G244" s="9" t="s">
        <v>20209</v>
      </c>
      <c r="H244" s="9" t="s">
        <v>20209</v>
      </c>
      <c r="I244" s="9" t="s">
        <v>20209</v>
      </c>
      <c r="J244" s="9" t="s">
        <v>20209</v>
      </c>
      <c r="K244" s="9" t="s">
        <v>20209</v>
      </c>
      <c r="L244" s="14">
        <v>17</v>
      </c>
      <c r="M244" s="11">
        <v>2.0390000000000001</v>
      </c>
      <c r="N244" s="31">
        <f>M244*L244</f>
        <v>34.663000000000004</v>
      </c>
      <c r="O244" s="153"/>
      <c r="P244" s="150">
        <f t="shared" si="96"/>
        <v>0</v>
      </c>
      <c r="Q244" s="301" t="str">
        <f t="shared" ref="Q244" si="117">IFERROR(AVERAGE(M244:M251)+(AVERAGE(M244:M251)*((_xlfn.STDEV.S(M244:M251)/AVERAGE(M244:M251)))),"")</f>
        <v/>
      </c>
      <c r="R244" s="301" t="str">
        <f t="shared" ref="R244" si="118">IFERROR(AVERAGE(M244:M251)-(AVERAGE(M244:M251)*((_xlfn.STDEV.S(M244:M251)/AVERAGE(M244:M251)))),"")</f>
        <v/>
      </c>
      <c r="S244" s="317">
        <f>IFERROR(VLOOKUP(A244,DADOS!$A$7:$O$69,14,0),"")</f>
        <v>1.2920931748582518</v>
      </c>
      <c r="T244" s="323" t="e" cm="1" vm="1">
        <f t="array" ref="T244">_xlfn.STDEV.S(_xlfn._xlws.FILTER(P244:P251,P244:P251&gt;0)/AVERAGEIF(O244:O251,"1",M244:M251))</f>
        <v>#VALUE!</v>
      </c>
      <c r="U244" s="326" t="e" vm="2">
        <f t="shared" ref="U244" si="119">IF(T244&gt;=0.25,"MEDIANA","MÉDIA")</f>
        <v>#VALUE!</v>
      </c>
      <c r="V244" s="326" t="e" cm="1" vm="2">
        <f t="array" ref="V244">ROUND(IF(U244="MEDIANA",MEDIAN(_xlfn._xlws.FILTER(P244:P251,P244:P251&gt;0)),IF(U244="MÉDIA",AVERAGEIF(O244:O251,"1",M244:M251),SMALL(_xlfn._xlws.FILTER(P244:P251,P244:P251&gt;0),1))),2)</f>
        <v>#VALUE!</v>
      </c>
      <c r="W244" s="329" t="e" vm="2">
        <f t="shared" ref="W244" si="120">V244*F244</f>
        <v>#VALUE!</v>
      </c>
      <c r="X244" s="46" t="s">
        <v>12396</v>
      </c>
      <c r="Y244" s="330"/>
    </row>
    <row r="245" spans="1:25" ht="20.100000000000001" customHeight="1">
      <c r="A245" s="333"/>
      <c r="B245" s="333"/>
      <c r="C245" s="333"/>
      <c r="D245" s="335"/>
      <c r="E245" s="333"/>
      <c r="F245" s="337"/>
      <c r="G245" s="22"/>
      <c r="H245" s="22"/>
      <c r="I245" s="29"/>
      <c r="J245" s="26" t="str">
        <f>IFERROR(VLOOKUP(I245,'Dados fornecedores'!$A$2:$B$119,2,0),"")</f>
        <v/>
      </c>
      <c r="K245" s="9"/>
      <c r="L245" s="14"/>
      <c r="M245" s="11"/>
      <c r="N245" s="31">
        <f>M245*L244</f>
        <v>0</v>
      </c>
      <c r="O245" s="153"/>
      <c r="P245" s="150">
        <f t="shared" si="96"/>
        <v>0</v>
      </c>
      <c r="Q245" s="302"/>
      <c r="R245" s="302"/>
      <c r="S245" s="317"/>
      <c r="T245" s="324"/>
      <c r="U245" s="327"/>
      <c r="V245" s="327"/>
      <c r="W245" s="329"/>
      <c r="X245" s="46" t="s">
        <v>12396</v>
      </c>
      <c r="Y245" s="331"/>
    </row>
    <row r="246" spans="1:25" ht="20.100000000000001" customHeight="1">
      <c r="A246" s="333"/>
      <c r="B246" s="333"/>
      <c r="C246" s="333"/>
      <c r="D246" s="335"/>
      <c r="E246" s="333"/>
      <c r="F246" s="337"/>
      <c r="G246" s="23"/>
      <c r="H246" s="23"/>
      <c r="I246" s="39"/>
      <c r="J246" s="26" t="str">
        <f>IFERROR(VLOOKUP(I246,'Dados fornecedores'!$A$2:$B$119,2,0),"")</f>
        <v/>
      </c>
      <c r="K246" s="9"/>
      <c r="L246" s="17"/>
      <c r="M246" s="20"/>
      <c r="N246" s="31">
        <f>M246*L244</f>
        <v>0</v>
      </c>
      <c r="O246" s="153"/>
      <c r="P246" s="150">
        <f t="shared" si="96"/>
        <v>0</v>
      </c>
      <c r="Q246" s="302"/>
      <c r="R246" s="302"/>
      <c r="S246" s="317"/>
      <c r="T246" s="324"/>
      <c r="U246" s="327"/>
      <c r="V246" s="327"/>
      <c r="W246" s="329"/>
      <c r="X246" s="46" t="s">
        <v>12396</v>
      </c>
      <c r="Y246" s="331"/>
    </row>
    <row r="247" spans="1:25" ht="20.100000000000001" customHeight="1">
      <c r="A247" s="333"/>
      <c r="B247" s="333"/>
      <c r="C247" s="333"/>
      <c r="D247" s="335"/>
      <c r="E247" s="333"/>
      <c r="F247" s="337"/>
      <c r="G247" s="23"/>
      <c r="H247" s="23"/>
      <c r="I247" s="30"/>
      <c r="J247" s="26" t="str">
        <f>IFERROR(VLOOKUP(I247,'Dados fornecedores'!$A$2:$B$119,2,0),"")</f>
        <v/>
      </c>
      <c r="K247" s="9"/>
      <c r="L247" s="17"/>
      <c r="M247" s="20"/>
      <c r="N247" s="31">
        <f>M247*L244</f>
        <v>0</v>
      </c>
      <c r="O247" s="153"/>
      <c r="P247" s="150">
        <f t="shared" si="96"/>
        <v>0</v>
      </c>
      <c r="Q247" s="302"/>
      <c r="R247" s="302"/>
      <c r="S247" s="317"/>
      <c r="T247" s="324"/>
      <c r="U247" s="327"/>
      <c r="V247" s="327"/>
      <c r="W247" s="329"/>
      <c r="X247" s="46" t="s">
        <v>12396</v>
      </c>
      <c r="Y247" s="331"/>
    </row>
    <row r="248" spans="1:25" ht="20.100000000000001" customHeight="1">
      <c r="A248" s="333"/>
      <c r="B248" s="333"/>
      <c r="C248" s="333"/>
      <c r="D248" s="335"/>
      <c r="E248" s="333"/>
      <c r="F248" s="337"/>
      <c r="G248" s="23"/>
      <c r="H248" s="23"/>
      <c r="I248" s="30"/>
      <c r="J248" s="26" t="str">
        <f>IFERROR(VLOOKUP(I248,'Dados fornecedores'!$A$2:$B$119,2,0),"")</f>
        <v/>
      </c>
      <c r="K248" s="9"/>
      <c r="L248" s="17"/>
      <c r="M248" s="20"/>
      <c r="N248" s="31">
        <f>M248*L244</f>
        <v>0</v>
      </c>
      <c r="O248" s="153"/>
      <c r="P248" s="150">
        <f t="shared" si="96"/>
        <v>0</v>
      </c>
      <c r="Q248" s="302"/>
      <c r="R248" s="302"/>
      <c r="S248" s="317"/>
      <c r="T248" s="324"/>
      <c r="U248" s="327"/>
      <c r="V248" s="327"/>
      <c r="W248" s="329"/>
      <c r="X248" s="46" t="s">
        <v>12396</v>
      </c>
      <c r="Y248" s="331"/>
    </row>
    <row r="249" spans="1:25" ht="20.100000000000001" customHeight="1">
      <c r="A249" s="333"/>
      <c r="B249" s="333"/>
      <c r="C249" s="333"/>
      <c r="D249" s="335"/>
      <c r="E249" s="333"/>
      <c r="F249" s="337"/>
      <c r="G249" s="23"/>
      <c r="H249" s="23"/>
      <c r="I249" s="30"/>
      <c r="J249" s="26" t="str">
        <f>IFERROR(VLOOKUP(I249,'Dados fornecedores'!$A$2:$B$119,2,0),"")</f>
        <v/>
      </c>
      <c r="K249" s="9"/>
      <c r="L249" s="17"/>
      <c r="M249" s="20"/>
      <c r="N249" s="31">
        <f>M249*L244</f>
        <v>0</v>
      </c>
      <c r="O249" s="153"/>
      <c r="P249" s="150">
        <f t="shared" si="96"/>
        <v>0</v>
      </c>
      <c r="Q249" s="302"/>
      <c r="R249" s="302"/>
      <c r="S249" s="317"/>
      <c r="T249" s="324"/>
      <c r="U249" s="327"/>
      <c r="V249" s="327"/>
      <c r="W249" s="329"/>
      <c r="X249" s="46" t="s">
        <v>12396</v>
      </c>
      <c r="Y249" s="331"/>
    </row>
    <row r="250" spans="1:25" ht="20.100000000000001" customHeight="1">
      <c r="A250" s="333"/>
      <c r="B250" s="333"/>
      <c r="C250" s="333"/>
      <c r="D250" s="335"/>
      <c r="E250" s="333"/>
      <c r="F250" s="337"/>
      <c r="G250" s="23"/>
      <c r="H250" s="23"/>
      <c r="I250" s="30"/>
      <c r="J250" s="26" t="str">
        <f>IFERROR(VLOOKUP(I250,'Dados fornecedores'!$A$2:$B$119,2,0),"")</f>
        <v/>
      </c>
      <c r="K250" s="9"/>
      <c r="L250" s="17"/>
      <c r="M250" s="20"/>
      <c r="N250" s="31">
        <f>M250*L244</f>
        <v>0</v>
      </c>
      <c r="O250" s="153"/>
      <c r="P250" s="150">
        <f t="shared" si="96"/>
        <v>0</v>
      </c>
      <c r="Q250" s="302"/>
      <c r="R250" s="302"/>
      <c r="S250" s="317"/>
      <c r="T250" s="324"/>
      <c r="U250" s="327"/>
      <c r="V250" s="327"/>
      <c r="W250" s="329"/>
      <c r="X250" s="46" t="s">
        <v>12396</v>
      </c>
      <c r="Y250" s="331"/>
    </row>
    <row r="251" spans="1:25" ht="20.100000000000001" customHeight="1">
      <c r="A251" s="333"/>
      <c r="B251" s="333"/>
      <c r="C251" s="333"/>
      <c r="D251" s="336"/>
      <c r="E251" s="333"/>
      <c r="F251" s="337"/>
      <c r="G251" s="23"/>
      <c r="H251" s="23"/>
      <c r="I251" s="30"/>
      <c r="J251" s="26" t="str">
        <f>IFERROR(VLOOKUP(I251,'Dados fornecedores'!$A$2:$B$119,2,0),"")</f>
        <v/>
      </c>
      <c r="K251" s="9"/>
      <c r="L251" s="17"/>
      <c r="M251" s="20"/>
      <c r="N251" s="31">
        <f>M251*L244</f>
        <v>0</v>
      </c>
      <c r="O251" s="153"/>
      <c r="P251" s="150">
        <f t="shared" si="96"/>
        <v>0</v>
      </c>
      <c r="Q251" s="303"/>
      <c r="R251" s="303"/>
      <c r="S251" s="317"/>
      <c r="T251" s="325"/>
      <c r="U251" s="328"/>
      <c r="V251" s="328"/>
      <c r="W251" s="329"/>
      <c r="X251" s="46" t="s">
        <v>12396</v>
      </c>
      <c r="Y251" s="332"/>
    </row>
    <row r="252" spans="1:25" ht="20.100000000000001" customHeight="1">
      <c r="A252" s="307">
        <v>32</v>
      </c>
      <c r="B252" s="308">
        <f>IFERROR(VLOOKUP(A252,DADOS!$A$7:$O$69,2,0),"")</f>
        <v>402119</v>
      </c>
      <c r="C252" s="308">
        <f>IFERROR(VLOOKUP(A252,DADOS!$A$7:$O$69,3,0),"")</f>
        <v>272326</v>
      </c>
      <c r="D252" s="308" t="str">
        <f>IFERROR(VLOOKUP(A252,DADOS!$A$7:$O$69,6,0),"")</f>
        <v>CLORIDRATO DE NALOXONA; 0,4 MG/ML; SOLUÇÃO INJETÁVEL. - REGISTRADO NA ANVISA COMO MEDICAMENTO. | APRESENTAÇÃO: AMPOLA 1 ML</v>
      </c>
      <c r="E252" s="307" t="str">
        <f>IFERROR(VLOOKUP(A252,DADOS!$A$7:$O$69,8,0),"")</f>
        <v>AMP</v>
      </c>
      <c r="F252" s="311">
        <f>IFERROR(VLOOKUP(A252,DADOS!$A$7:$O$69,13,0),"")</f>
        <v>700</v>
      </c>
      <c r="G252" s="40" t="s">
        <v>20210</v>
      </c>
      <c r="H252" s="40" t="s">
        <v>20210</v>
      </c>
      <c r="I252" s="27" t="s">
        <v>20210</v>
      </c>
      <c r="J252" s="24" t="s">
        <v>20210</v>
      </c>
      <c r="K252" s="7" t="s">
        <v>20210</v>
      </c>
      <c r="L252" s="15">
        <v>7</v>
      </c>
      <c r="M252" s="13">
        <v>8.3000000000000007</v>
      </c>
      <c r="N252" s="32">
        <f>M252*L252</f>
        <v>58.100000000000009</v>
      </c>
      <c r="O252" s="154">
        <v>1</v>
      </c>
      <c r="P252" s="151">
        <f t="shared" si="96"/>
        <v>8.3000000000000007</v>
      </c>
      <c r="Q252" s="304" t="str">
        <f t="shared" ref="Q252" si="121">IFERROR(AVERAGE(M252:M259)+(AVERAGE(M252:M259)*((_xlfn.STDEV.S(M252:M259)/AVERAGE(M252:M259)))),"")</f>
        <v/>
      </c>
      <c r="R252" s="304" t="str">
        <f t="shared" ref="R252" si="122">IFERROR(AVERAGE(M252:M259)-(AVERAGE(M252:M259)*((_xlfn.STDEV.S(M252:M259)/AVERAGE(M252:M259)))),"")</f>
        <v/>
      </c>
      <c r="S252" s="317">
        <f>IFERROR(VLOOKUP(A252,DADOS!$A$7:$O$69,14,0),"")</f>
        <v>4.9699183673469394</v>
      </c>
      <c r="T252" s="318" t="e" cm="1">
        <f t="array" ref="T252">_xlfn.STDEV.S(_xlfn._xlws.FILTER(P252:P259,P252:P259&gt;0)/AVERAGEIF(O252:O259,"1",M252:M259))</f>
        <v>#DIV/0!</v>
      </c>
      <c r="U252" s="319" t="e">
        <f t="shared" ref="U252" si="123">IF(T252&gt;=0.25,"MEDIANA","MÉDIA")</f>
        <v>#DIV/0!</v>
      </c>
      <c r="V252" s="319" t="e" cm="1">
        <f t="array" ref="V252">ROUND(IF(U252="MEDIANA",MEDIAN(_xlfn._xlws.FILTER(P252:P259,P252:P259&gt;0)),IF(U252="MÉDIA",AVERAGEIF(O252:O259,"1",M252:M259),SMALL(_xlfn._xlws.FILTER(P252:P259,P252:P259&gt;0),1))),2)</f>
        <v>#DIV/0!</v>
      </c>
      <c r="W252" s="321" t="e">
        <f t="shared" ref="W252" si="124">V252*F252</f>
        <v>#DIV/0!</v>
      </c>
      <c r="X252" s="47" t="s">
        <v>12396</v>
      </c>
      <c r="Y252" s="314"/>
    </row>
    <row r="253" spans="1:25" ht="20.100000000000001" customHeight="1">
      <c r="A253" s="307"/>
      <c r="B253" s="309"/>
      <c r="C253" s="309"/>
      <c r="D253" s="309"/>
      <c r="E253" s="307"/>
      <c r="F253" s="312"/>
      <c r="G253" s="40"/>
      <c r="H253" s="40"/>
      <c r="I253" s="27"/>
      <c r="J253" s="24" t="str">
        <f>IFERROR(VLOOKUP(I253,'Dados fornecedores'!$A$2:$B$119,2,0),"")</f>
        <v/>
      </c>
      <c r="K253" s="7"/>
      <c r="L253" s="15"/>
      <c r="M253" s="13"/>
      <c r="N253" s="32">
        <f>M253*L252</f>
        <v>0</v>
      </c>
      <c r="O253" s="154"/>
      <c r="P253" s="151">
        <f t="shared" si="96"/>
        <v>0</v>
      </c>
      <c r="Q253" s="305"/>
      <c r="R253" s="305"/>
      <c r="S253" s="317"/>
      <c r="T253" s="318"/>
      <c r="U253" s="320"/>
      <c r="V253" s="319"/>
      <c r="W253" s="322"/>
      <c r="X253" s="47" t="s">
        <v>12396</v>
      </c>
      <c r="Y253" s="315"/>
    </row>
    <row r="254" spans="1:25" ht="20.100000000000001" customHeight="1">
      <c r="A254" s="307"/>
      <c r="B254" s="309"/>
      <c r="C254" s="309"/>
      <c r="D254" s="309"/>
      <c r="E254" s="307"/>
      <c r="F254" s="312"/>
      <c r="G254" s="40"/>
      <c r="H254" s="40"/>
      <c r="I254" s="27"/>
      <c r="J254" s="24" t="str">
        <f>IFERROR(VLOOKUP(I254,'Dados fornecedores'!$A$2:$B$119,2,0),"")</f>
        <v/>
      </c>
      <c r="K254" s="7"/>
      <c r="L254" s="16"/>
      <c r="M254" s="19"/>
      <c r="N254" s="32">
        <f>M254*L252</f>
        <v>0</v>
      </c>
      <c r="O254" s="155"/>
      <c r="P254" s="151">
        <f t="shared" si="96"/>
        <v>0</v>
      </c>
      <c r="Q254" s="305"/>
      <c r="R254" s="305"/>
      <c r="S254" s="317"/>
      <c r="T254" s="318"/>
      <c r="U254" s="320"/>
      <c r="V254" s="319"/>
      <c r="W254" s="322"/>
      <c r="X254" s="47" t="s">
        <v>12396</v>
      </c>
      <c r="Y254" s="315"/>
    </row>
    <row r="255" spans="1:25" ht="20.100000000000001" customHeight="1">
      <c r="A255" s="307"/>
      <c r="B255" s="309"/>
      <c r="C255" s="309"/>
      <c r="D255" s="309"/>
      <c r="E255" s="307"/>
      <c r="F255" s="312"/>
      <c r="G255" s="40"/>
      <c r="H255" s="40"/>
      <c r="I255" s="28"/>
      <c r="J255" s="24" t="str">
        <f>IFERROR(VLOOKUP(I255,'Dados fornecedores'!$A$2:$B$119,2,0),"")</f>
        <v/>
      </c>
      <c r="K255" s="8"/>
      <c r="L255" s="16"/>
      <c r="M255" s="19"/>
      <c r="N255" s="32">
        <f>M255*L252</f>
        <v>0</v>
      </c>
      <c r="O255" s="155"/>
      <c r="P255" s="151">
        <f t="shared" si="96"/>
        <v>0</v>
      </c>
      <c r="Q255" s="305"/>
      <c r="R255" s="305"/>
      <c r="S255" s="317"/>
      <c r="T255" s="318"/>
      <c r="U255" s="320"/>
      <c r="V255" s="319"/>
      <c r="W255" s="322"/>
      <c r="X255" s="47" t="s">
        <v>12396</v>
      </c>
      <c r="Y255" s="315"/>
    </row>
    <row r="256" spans="1:25" ht="20.100000000000001" customHeight="1">
      <c r="A256" s="307"/>
      <c r="B256" s="309"/>
      <c r="C256" s="309"/>
      <c r="D256" s="309"/>
      <c r="E256" s="307"/>
      <c r="F256" s="312"/>
      <c r="G256" s="40"/>
      <c r="H256" s="40"/>
      <c r="I256" s="28"/>
      <c r="J256" s="24" t="str">
        <f>IFERROR(VLOOKUP(I256,'Dados fornecedores'!$A$2:$B$119,2,0),"")</f>
        <v/>
      </c>
      <c r="K256" s="8"/>
      <c r="L256" s="16"/>
      <c r="M256" s="19"/>
      <c r="N256" s="32">
        <f>M256*L252</f>
        <v>0</v>
      </c>
      <c r="O256" s="155"/>
      <c r="P256" s="151">
        <f t="shared" si="96"/>
        <v>0</v>
      </c>
      <c r="Q256" s="305"/>
      <c r="R256" s="305"/>
      <c r="S256" s="317"/>
      <c r="T256" s="318"/>
      <c r="U256" s="320"/>
      <c r="V256" s="319"/>
      <c r="W256" s="322"/>
      <c r="X256" s="47" t="s">
        <v>12396</v>
      </c>
      <c r="Y256" s="315"/>
    </row>
    <row r="257" spans="1:25" ht="20.100000000000001" customHeight="1">
      <c r="A257" s="307"/>
      <c r="B257" s="309"/>
      <c r="C257" s="309"/>
      <c r="D257" s="309"/>
      <c r="E257" s="307"/>
      <c r="F257" s="312"/>
      <c r="G257" s="40"/>
      <c r="H257" s="40"/>
      <c r="I257" s="28"/>
      <c r="J257" s="24" t="str">
        <f>IFERROR(VLOOKUP(I257,'Dados fornecedores'!$A$2:$B$119,2,0),"")</f>
        <v/>
      </c>
      <c r="K257" s="8"/>
      <c r="L257" s="16"/>
      <c r="M257" s="19"/>
      <c r="N257" s="32">
        <f>M257*L252</f>
        <v>0</v>
      </c>
      <c r="O257" s="155"/>
      <c r="P257" s="151">
        <f t="shared" si="96"/>
        <v>0</v>
      </c>
      <c r="Q257" s="305"/>
      <c r="R257" s="305"/>
      <c r="S257" s="317"/>
      <c r="T257" s="318"/>
      <c r="U257" s="320"/>
      <c r="V257" s="319"/>
      <c r="W257" s="322"/>
      <c r="X257" s="47" t="s">
        <v>12396</v>
      </c>
      <c r="Y257" s="315"/>
    </row>
    <row r="258" spans="1:25" ht="20.100000000000001" customHeight="1">
      <c r="A258" s="307"/>
      <c r="B258" s="309"/>
      <c r="C258" s="309"/>
      <c r="D258" s="309"/>
      <c r="E258" s="307"/>
      <c r="F258" s="312"/>
      <c r="G258" s="40"/>
      <c r="H258" s="40"/>
      <c r="I258" s="28"/>
      <c r="J258" s="24" t="str">
        <f>IFERROR(VLOOKUP(I258,'Dados fornecedores'!$A$2:$B$119,2,0),"")</f>
        <v/>
      </c>
      <c r="K258" s="8"/>
      <c r="L258" s="16"/>
      <c r="M258" s="19"/>
      <c r="N258" s="32">
        <f>M258*L252</f>
        <v>0</v>
      </c>
      <c r="O258" s="155"/>
      <c r="P258" s="151">
        <f t="shared" si="96"/>
        <v>0</v>
      </c>
      <c r="Q258" s="305"/>
      <c r="R258" s="305"/>
      <c r="S258" s="317"/>
      <c r="T258" s="318"/>
      <c r="U258" s="320"/>
      <c r="V258" s="319"/>
      <c r="W258" s="322"/>
      <c r="X258" s="47" t="s">
        <v>12396</v>
      </c>
      <c r="Y258" s="315"/>
    </row>
    <row r="259" spans="1:25" ht="20.100000000000001" customHeight="1">
      <c r="A259" s="307"/>
      <c r="B259" s="310"/>
      <c r="C259" s="310"/>
      <c r="D259" s="310"/>
      <c r="E259" s="307"/>
      <c r="F259" s="313"/>
      <c r="G259" s="40"/>
      <c r="H259" s="40"/>
      <c r="I259" s="28"/>
      <c r="J259" s="24" t="str">
        <f>IFERROR(VLOOKUP(I259,'Dados fornecedores'!$A$2:$B$119,2,0),"")</f>
        <v/>
      </c>
      <c r="K259" s="8"/>
      <c r="L259" s="16"/>
      <c r="M259" s="19"/>
      <c r="N259" s="32">
        <f>M259*L252</f>
        <v>0</v>
      </c>
      <c r="O259" s="155"/>
      <c r="P259" s="151">
        <f t="shared" si="96"/>
        <v>0</v>
      </c>
      <c r="Q259" s="306"/>
      <c r="R259" s="306"/>
      <c r="S259" s="317"/>
      <c r="T259" s="318"/>
      <c r="U259" s="320"/>
      <c r="V259" s="319"/>
      <c r="W259" s="322"/>
      <c r="X259" s="47" t="s">
        <v>12396</v>
      </c>
      <c r="Y259" s="316"/>
    </row>
    <row r="260" spans="1:25" ht="20.100000000000001" customHeight="1">
      <c r="A260" s="333">
        <v>33</v>
      </c>
      <c r="B260" s="333">
        <f>IFERROR(VLOOKUP(A260,DADOS!$A$7:$O$69,2,0),"")</f>
        <v>405699</v>
      </c>
      <c r="C260" s="333">
        <f>IFERROR(VLOOKUP(A260,DADOS!$A$7:$O$69,3,0),"")</f>
        <v>374967</v>
      </c>
      <c r="D260" s="334" t="str">
        <f>IFERROR(VLOOKUP(A260,DADOS!$A$7:$O$69,6,0),"")</f>
        <v>NILOTINIBE; 200 MG; CÁPSULA. - REGISTRADO NA ANVISA COMO MEDICAMENTO</v>
      </c>
      <c r="E260" s="333" t="str">
        <f>IFERROR(VLOOKUP(A260,DADOS!$A$7:$O$69,8,0),"")</f>
        <v>CAP</v>
      </c>
      <c r="F260" s="337">
        <f>IFERROR(VLOOKUP(A260,DADOS!$A$7:$O$69,13,0),"")</f>
        <v>6500</v>
      </c>
      <c r="G260" s="22" t="s">
        <v>20210</v>
      </c>
      <c r="H260" s="22" t="s">
        <v>20210</v>
      </c>
      <c r="I260" s="29" t="s">
        <v>20210</v>
      </c>
      <c r="J260" s="26" t="s">
        <v>20210</v>
      </c>
      <c r="K260" s="9" t="s">
        <v>20210</v>
      </c>
      <c r="L260" s="14">
        <v>8</v>
      </c>
      <c r="M260" s="11">
        <v>149.84</v>
      </c>
      <c r="N260" s="31">
        <f>M260*L260</f>
        <v>1198.72</v>
      </c>
      <c r="O260" s="153">
        <v>1</v>
      </c>
      <c r="P260" s="150">
        <f t="shared" si="96"/>
        <v>149.84</v>
      </c>
      <c r="Q260" s="301" t="str">
        <f t="shared" ref="Q260" si="125">IFERROR(AVERAGE(M260:M267)+(AVERAGE(M260:M267)*((_xlfn.STDEV.S(M260:M267)/AVERAGE(M260:M267)))),"")</f>
        <v/>
      </c>
      <c r="R260" s="301" t="str">
        <f t="shared" ref="R260" si="126">IFERROR(AVERAGE(M260:M267)-(AVERAGE(M260:M267)*((_xlfn.STDEV.S(M260:M267)/AVERAGE(M260:M267)))),"")</f>
        <v/>
      </c>
      <c r="S260" s="317">
        <f>IFERROR(VLOOKUP(A260,DADOS!$A$7:$O$69,14,0),"")</f>
        <v>136.94</v>
      </c>
      <c r="T260" s="323" t="e" cm="1">
        <f t="array" ref="T260">_xlfn.STDEV.S(_xlfn._xlws.FILTER(P260:P267,P260:P267&gt;0)/AVERAGEIF(O260:O267,"1",M260:M267))</f>
        <v>#DIV/0!</v>
      </c>
      <c r="U260" s="326" t="e">
        <f t="shared" ref="U260" si="127">IF(T260&gt;=0.25,"MEDIANA","MÉDIA")</f>
        <v>#DIV/0!</v>
      </c>
      <c r="V260" s="326" t="e" cm="1">
        <f t="array" ref="V260">ROUND(IF(U260="MEDIANA",MEDIAN(_xlfn._xlws.FILTER(P260:P267,P260:P267&gt;0)),IF(U260="MÉDIA",AVERAGEIF(O260:O267,"1",M260:M267),SMALL(_xlfn._xlws.FILTER(P260:P267,P260:P267&gt;0),1))),2)</f>
        <v>#DIV/0!</v>
      </c>
      <c r="W260" s="329" t="e">
        <f t="shared" ref="W260" si="128">V260*F260</f>
        <v>#DIV/0!</v>
      </c>
      <c r="X260" s="46" t="s">
        <v>12396</v>
      </c>
      <c r="Y260" s="330"/>
    </row>
    <row r="261" spans="1:25" ht="20.100000000000001" customHeight="1">
      <c r="A261" s="333"/>
      <c r="B261" s="333"/>
      <c r="C261" s="333"/>
      <c r="D261" s="335"/>
      <c r="E261" s="333"/>
      <c r="F261" s="337"/>
      <c r="G261" s="22"/>
      <c r="H261" s="22"/>
      <c r="I261" s="29"/>
      <c r="J261" s="26" t="str">
        <f>IFERROR(VLOOKUP(I261,'Dados fornecedores'!$A$2:$B$119,2,0),"")</f>
        <v/>
      </c>
      <c r="K261" s="9"/>
      <c r="L261" s="14"/>
      <c r="M261" s="11"/>
      <c r="N261" s="31">
        <f>M261*L260</f>
        <v>0</v>
      </c>
      <c r="O261" s="153"/>
      <c r="P261" s="150">
        <f t="shared" ref="P261:P324" si="129">O261*M261</f>
        <v>0</v>
      </c>
      <c r="Q261" s="302"/>
      <c r="R261" s="302"/>
      <c r="S261" s="317"/>
      <c r="T261" s="324"/>
      <c r="U261" s="327"/>
      <c r="V261" s="327"/>
      <c r="W261" s="329"/>
      <c r="X261" s="46" t="s">
        <v>12396</v>
      </c>
      <c r="Y261" s="331"/>
    </row>
    <row r="262" spans="1:25" ht="20.100000000000001" customHeight="1">
      <c r="A262" s="333"/>
      <c r="B262" s="333"/>
      <c r="C262" s="333"/>
      <c r="D262" s="335"/>
      <c r="E262" s="333"/>
      <c r="F262" s="337"/>
      <c r="G262" s="23"/>
      <c r="H262" s="23"/>
      <c r="I262" s="39"/>
      <c r="J262" s="26" t="str">
        <f>IFERROR(VLOOKUP(I262,'Dados fornecedores'!$A$2:$B$119,2,0),"")</f>
        <v/>
      </c>
      <c r="K262" s="9"/>
      <c r="L262" s="17"/>
      <c r="M262" s="20"/>
      <c r="N262" s="31">
        <f>M262*L260</f>
        <v>0</v>
      </c>
      <c r="O262" s="153"/>
      <c r="P262" s="150">
        <f t="shared" si="129"/>
        <v>0</v>
      </c>
      <c r="Q262" s="302"/>
      <c r="R262" s="302"/>
      <c r="S262" s="317"/>
      <c r="T262" s="324"/>
      <c r="U262" s="327"/>
      <c r="V262" s="327"/>
      <c r="W262" s="329"/>
      <c r="X262" s="46" t="s">
        <v>12396</v>
      </c>
      <c r="Y262" s="331"/>
    </row>
    <row r="263" spans="1:25" ht="20.100000000000001" customHeight="1">
      <c r="A263" s="333"/>
      <c r="B263" s="333"/>
      <c r="C263" s="333"/>
      <c r="D263" s="335"/>
      <c r="E263" s="333"/>
      <c r="F263" s="337"/>
      <c r="G263" s="23"/>
      <c r="H263" s="23"/>
      <c r="I263" s="30"/>
      <c r="J263" s="26" t="str">
        <f>IFERROR(VLOOKUP(I263,'Dados fornecedores'!$A$2:$B$119,2,0),"")</f>
        <v/>
      </c>
      <c r="K263" s="9"/>
      <c r="L263" s="17"/>
      <c r="M263" s="20"/>
      <c r="N263" s="31">
        <f>M263*L260</f>
        <v>0</v>
      </c>
      <c r="O263" s="153"/>
      <c r="P263" s="150">
        <f t="shared" si="129"/>
        <v>0</v>
      </c>
      <c r="Q263" s="302"/>
      <c r="R263" s="302"/>
      <c r="S263" s="317"/>
      <c r="T263" s="324"/>
      <c r="U263" s="327"/>
      <c r="V263" s="327"/>
      <c r="W263" s="329"/>
      <c r="X263" s="46" t="s">
        <v>12396</v>
      </c>
      <c r="Y263" s="331"/>
    </row>
    <row r="264" spans="1:25" ht="20.100000000000001" customHeight="1">
      <c r="A264" s="333"/>
      <c r="B264" s="333"/>
      <c r="C264" s="333"/>
      <c r="D264" s="335"/>
      <c r="E264" s="333"/>
      <c r="F264" s="337"/>
      <c r="G264" s="23"/>
      <c r="H264" s="23"/>
      <c r="I264" s="30"/>
      <c r="J264" s="26" t="str">
        <f>IFERROR(VLOOKUP(I264,'Dados fornecedores'!$A$2:$B$119,2,0),"")</f>
        <v/>
      </c>
      <c r="K264" s="9"/>
      <c r="L264" s="17"/>
      <c r="M264" s="20"/>
      <c r="N264" s="31">
        <f>M264*L260</f>
        <v>0</v>
      </c>
      <c r="O264" s="153"/>
      <c r="P264" s="150">
        <f t="shared" si="129"/>
        <v>0</v>
      </c>
      <c r="Q264" s="302"/>
      <c r="R264" s="302"/>
      <c r="S264" s="317"/>
      <c r="T264" s="324"/>
      <c r="U264" s="327"/>
      <c r="V264" s="327"/>
      <c r="W264" s="329"/>
      <c r="X264" s="46" t="s">
        <v>12396</v>
      </c>
      <c r="Y264" s="331"/>
    </row>
    <row r="265" spans="1:25" ht="20.100000000000001" customHeight="1">
      <c r="A265" s="333"/>
      <c r="B265" s="333"/>
      <c r="C265" s="333"/>
      <c r="D265" s="335"/>
      <c r="E265" s="333"/>
      <c r="F265" s="337"/>
      <c r="G265" s="23"/>
      <c r="H265" s="23"/>
      <c r="I265" s="30"/>
      <c r="J265" s="26" t="str">
        <f>IFERROR(VLOOKUP(I265,'Dados fornecedores'!$A$2:$B$119,2,0),"")</f>
        <v/>
      </c>
      <c r="K265" s="9"/>
      <c r="L265" s="17"/>
      <c r="M265" s="20"/>
      <c r="N265" s="31">
        <f>M265*L260</f>
        <v>0</v>
      </c>
      <c r="O265" s="153"/>
      <c r="P265" s="150">
        <f t="shared" si="129"/>
        <v>0</v>
      </c>
      <c r="Q265" s="302"/>
      <c r="R265" s="302"/>
      <c r="S265" s="317"/>
      <c r="T265" s="324"/>
      <c r="U265" s="327"/>
      <c r="V265" s="327"/>
      <c r="W265" s="329"/>
      <c r="X265" s="46" t="s">
        <v>12396</v>
      </c>
      <c r="Y265" s="331"/>
    </row>
    <row r="266" spans="1:25" ht="20.100000000000001" customHeight="1">
      <c r="A266" s="333"/>
      <c r="B266" s="333"/>
      <c r="C266" s="333"/>
      <c r="D266" s="335"/>
      <c r="E266" s="333"/>
      <c r="F266" s="337"/>
      <c r="G266" s="23"/>
      <c r="H266" s="23"/>
      <c r="I266" s="30"/>
      <c r="J266" s="26" t="str">
        <f>IFERROR(VLOOKUP(I266,'Dados fornecedores'!$A$2:$B$119,2,0),"")</f>
        <v/>
      </c>
      <c r="K266" s="9"/>
      <c r="L266" s="17"/>
      <c r="M266" s="20"/>
      <c r="N266" s="31">
        <f>M266*L260</f>
        <v>0</v>
      </c>
      <c r="O266" s="153"/>
      <c r="P266" s="150">
        <f t="shared" si="129"/>
        <v>0</v>
      </c>
      <c r="Q266" s="302"/>
      <c r="R266" s="302"/>
      <c r="S266" s="317"/>
      <c r="T266" s="324"/>
      <c r="U266" s="327"/>
      <c r="V266" s="327"/>
      <c r="W266" s="329"/>
      <c r="X266" s="46" t="s">
        <v>12396</v>
      </c>
      <c r="Y266" s="331"/>
    </row>
    <row r="267" spans="1:25" ht="20.100000000000001" customHeight="1">
      <c r="A267" s="333"/>
      <c r="B267" s="333"/>
      <c r="C267" s="333"/>
      <c r="D267" s="336"/>
      <c r="E267" s="333"/>
      <c r="F267" s="337"/>
      <c r="G267" s="23"/>
      <c r="H267" s="23"/>
      <c r="I267" s="30"/>
      <c r="J267" s="26" t="str">
        <f>IFERROR(VLOOKUP(I267,'Dados fornecedores'!$A$2:$B$119,2,0),"")</f>
        <v/>
      </c>
      <c r="K267" s="9"/>
      <c r="L267" s="17"/>
      <c r="M267" s="20"/>
      <c r="N267" s="31">
        <f>M267*L260</f>
        <v>0</v>
      </c>
      <c r="O267" s="153"/>
      <c r="P267" s="150">
        <f t="shared" si="129"/>
        <v>0</v>
      </c>
      <c r="Q267" s="303"/>
      <c r="R267" s="303"/>
      <c r="S267" s="317"/>
      <c r="T267" s="325"/>
      <c r="U267" s="328"/>
      <c r="V267" s="328"/>
      <c r="W267" s="329"/>
      <c r="X267" s="46" t="s">
        <v>12396</v>
      </c>
      <c r="Y267" s="332"/>
    </row>
    <row r="268" spans="1:25" ht="20.100000000000001" customHeight="1">
      <c r="A268" s="307">
        <v>34</v>
      </c>
      <c r="B268" s="308">
        <f>IFERROR(VLOOKUP(A268,DADOS!$A$7:$O$69,2,0),"")</f>
        <v>404849</v>
      </c>
      <c r="C268" s="308">
        <f>IFERROR(VLOOKUP(A268,DADOS!$A$7:$O$69,3,0),"")</f>
        <v>305726</v>
      </c>
      <c r="D268" s="308" t="str">
        <f>IFERROR(VLOOKUP(A268,DADOS!$A$7:$O$69,6,0),"")</f>
        <v>ACETATO DE OCTREOTIDA; 0,5 MG/ML; SOLUÇÃO INJETÁVEL. - REGISTRADO NA ANVISA COMO MEDICAMENTO. | APRESENTAÇÃO: AMPOLA 1 ML</v>
      </c>
      <c r="E268" s="307" t="str">
        <f>IFERROR(VLOOKUP(A268,DADOS!$A$7:$O$69,8,0),"")</f>
        <v>AMP</v>
      </c>
      <c r="F268" s="311">
        <v>150</v>
      </c>
      <c r="G268" s="40" t="s">
        <v>20210</v>
      </c>
      <c r="H268" s="40" t="s">
        <v>20210</v>
      </c>
      <c r="I268" s="27" t="s">
        <v>20210</v>
      </c>
      <c r="J268" s="24" t="s">
        <v>20210</v>
      </c>
      <c r="K268" s="7" t="s">
        <v>20210</v>
      </c>
      <c r="L268" s="15">
        <v>7</v>
      </c>
      <c r="M268" s="13">
        <v>354.24</v>
      </c>
      <c r="N268" s="32">
        <f>M268*L268</f>
        <v>2479.6800000000003</v>
      </c>
      <c r="O268" s="154">
        <v>1</v>
      </c>
      <c r="P268" s="151">
        <f t="shared" si="129"/>
        <v>354.24</v>
      </c>
      <c r="Q268" s="304" t="str">
        <f t="shared" ref="Q268" si="130">IFERROR(AVERAGE(M268:M275)+(AVERAGE(M268:M275)*((_xlfn.STDEV.S(M268:M275)/AVERAGE(M268:M275)))),"")</f>
        <v/>
      </c>
      <c r="R268" s="304" t="str">
        <f t="shared" ref="R268" si="131">IFERROR(AVERAGE(M268:M275)-(AVERAGE(M268:M275)*((_xlfn.STDEV.S(M268:M275)/AVERAGE(M268:M275)))),"")</f>
        <v/>
      </c>
      <c r="S268" s="317">
        <f>IFERROR(VLOOKUP(A268,DADOS!$A$7:$O$69,14,0),"")</f>
        <v>300</v>
      </c>
      <c r="T268" s="318" t="e" cm="1">
        <f t="array" ref="T268">_xlfn.STDEV.S(_xlfn._xlws.FILTER(P268:P275,P268:P275&gt;0)/AVERAGEIF(O268:O275,"1",M268:M275))</f>
        <v>#DIV/0!</v>
      </c>
      <c r="U268" s="319" t="e">
        <f t="shared" ref="U268" si="132">IF(T268&gt;=0.25,"MEDIANA","MÉDIA")</f>
        <v>#DIV/0!</v>
      </c>
      <c r="V268" s="319" t="e" cm="1">
        <f t="array" ref="V268">ROUND(IF(U268="MEDIANA",MEDIAN(_xlfn._xlws.FILTER(P268:P275,P268:P275&gt;0)),IF(U268="MÉDIA",AVERAGEIF(O268:O275,"1",M268:M275),SMALL(_xlfn._xlws.FILTER(P268:P275,P268:P275&gt;0),1))),2)</f>
        <v>#DIV/0!</v>
      </c>
      <c r="W268" s="321" t="e">
        <f t="shared" ref="W268" si="133">V268*F268</f>
        <v>#DIV/0!</v>
      </c>
      <c r="X268" s="47" t="s">
        <v>12396</v>
      </c>
      <c r="Y268" s="314"/>
    </row>
    <row r="269" spans="1:25" ht="20.100000000000001" customHeight="1">
      <c r="A269" s="307"/>
      <c r="B269" s="309"/>
      <c r="C269" s="309"/>
      <c r="D269" s="309"/>
      <c r="E269" s="307"/>
      <c r="F269" s="312"/>
      <c r="G269" s="40"/>
      <c r="H269" s="40"/>
      <c r="I269" s="27"/>
      <c r="J269" s="24" t="str">
        <f>IFERROR(VLOOKUP(I269,'Dados fornecedores'!$A$2:$B$119,2,0),"")</f>
        <v/>
      </c>
      <c r="K269" s="7"/>
      <c r="L269" s="15"/>
      <c r="M269" s="13"/>
      <c r="N269" s="32">
        <f>M269*L268</f>
        <v>0</v>
      </c>
      <c r="O269" s="154"/>
      <c r="P269" s="151">
        <f t="shared" si="129"/>
        <v>0</v>
      </c>
      <c r="Q269" s="305"/>
      <c r="R269" s="305"/>
      <c r="S269" s="317"/>
      <c r="T269" s="318"/>
      <c r="U269" s="320"/>
      <c r="V269" s="319"/>
      <c r="W269" s="322"/>
      <c r="X269" s="47" t="s">
        <v>12396</v>
      </c>
      <c r="Y269" s="315"/>
    </row>
    <row r="270" spans="1:25" ht="20.100000000000001" customHeight="1">
      <c r="A270" s="307"/>
      <c r="B270" s="309"/>
      <c r="C270" s="309"/>
      <c r="D270" s="309"/>
      <c r="E270" s="307"/>
      <c r="F270" s="312"/>
      <c r="G270" s="40"/>
      <c r="H270" s="40"/>
      <c r="I270" s="27"/>
      <c r="J270" s="24" t="str">
        <f>IFERROR(VLOOKUP(I270,'Dados fornecedores'!$A$2:$B$119,2,0),"")</f>
        <v/>
      </c>
      <c r="K270" s="7"/>
      <c r="L270" s="16"/>
      <c r="M270" s="19"/>
      <c r="N270" s="32">
        <f>M270*L268</f>
        <v>0</v>
      </c>
      <c r="O270" s="155"/>
      <c r="P270" s="151">
        <f t="shared" si="129"/>
        <v>0</v>
      </c>
      <c r="Q270" s="305"/>
      <c r="R270" s="305"/>
      <c r="S270" s="317"/>
      <c r="T270" s="318"/>
      <c r="U270" s="320"/>
      <c r="V270" s="319"/>
      <c r="W270" s="322"/>
      <c r="X270" s="47" t="s">
        <v>12396</v>
      </c>
      <c r="Y270" s="315"/>
    </row>
    <row r="271" spans="1:25" ht="20.100000000000001" customHeight="1">
      <c r="A271" s="307"/>
      <c r="B271" s="309"/>
      <c r="C271" s="309"/>
      <c r="D271" s="309"/>
      <c r="E271" s="307"/>
      <c r="F271" s="312"/>
      <c r="G271" s="40"/>
      <c r="H271" s="40"/>
      <c r="I271" s="28"/>
      <c r="J271" s="24" t="str">
        <f>IFERROR(VLOOKUP(I271,'Dados fornecedores'!$A$2:$B$119,2,0),"")</f>
        <v/>
      </c>
      <c r="K271" s="8"/>
      <c r="L271" s="16"/>
      <c r="M271" s="19"/>
      <c r="N271" s="32">
        <f>M271*L268</f>
        <v>0</v>
      </c>
      <c r="O271" s="155"/>
      <c r="P271" s="151">
        <f t="shared" si="129"/>
        <v>0</v>
      </c>
      <c r="Q271" s="305"/>
      <c r="R271" s="305"/>
      <c r="S271" s="317"/>
      <c r="T271" s="318"/>
      <c r="U271" s="320"/>
      <c r="V271" s="319"/>
      <c r="W271" s="322"/>
      <c r="X271" s="47" t="s">
        <v>12396</v>
      </c>
      <c r="Y271" s="315"/>
    </row>
    <row r="272" spans="1:25" ht="20.100000000000001" customHeight="1">
      <c r="A272" s="307"/>
      <c r="B272" s="309"/>
      <c r="C272" s="309"/>
      <c r="D272" s="309"/>
      <c r="E272" s="307"/>
      <c r="F272" s="312"/>
      <c r="G272" s="40"/>
      <c r="H272" s="40"/>
      <c r="I272" s="28"/>
      <c r="J272" s="24" t="str">
        <f>IFERROR(VLOOKUP(I272,'Dados fornecedores'!$A$2:$B$119,2,0),"")</f>
        <v/>
      </c>
      <c r="K272" s="8"/>
      <c r="L272" s="16"/>
      <c r="M272" s="19"/>
      <c r="N272" s="32">
        <f>M272*L268</f>
        <v>0</v>
      </c>
      <c r="O272" s="155"/>
      <c r="P272" s="151">
        <f t="shared" si="129"/>
        <v>0</v>
      </c>
      <c r="Q272" s="305"/>
      <c r="R272" s="305"/>
      <c r="S272" s="317"/>
      <c r="T272" s="318"/>
      <c r="U272" s="320"/>
      <c r="V272" s="319"/>
      <c r="W272" s="322"/>
      <c r="X272" s="47" t="s">
        <v>12396</v>
      </c>
      <c r="Y272" s="315"/>
    </row>
    <row r="273" spans="1:25" ht="20.100000000000001" customHeight="1">
      <c r="A273" s="307"/>
      <c r="B273" s="309"/>
      <c r="C273" s="309"/>
      <c r="D273" s="309"/>
      <c r="E273" s="307"/>
      <c r="F273" s="312"/>
      <c r="G273" s="40"/>
      <c r="H273" s="40"/>
      <c r="I273" s="28"/>
      <c r="J273" s="24" t="str">
        <f>IFERROR(VLOOKUP(I273,'Dados fornecedores'!$A$2:$B$119,2,0),"")</f>
        <v/>
      </c>
      <c r="K273" s="8"/>
      <c r="L273" s="16"/>
      <c r="M273" s="19"/>
      <c r="N273" s="32">
        <f>M273*L268</f>
        <v>0</v>
      </c>
      <c r="O273" s="155"/>
      <c r="P273" s="151">
        <f t="shared" si="129"/>
        <v>0</v>
      </c>
      <c r="Q273" s="305"/>
      <c r="R273" s="305"/>
      <c r="S273" s="317"/>
      <c r="T273" s="318"/>
      <c r="U273" s="320"/>
      <c r="V273" s="319"/>
      <c r="W273" s="322"/>
      <c r="X273" s="47" t="s">
        <v>12396</v>
      </c>
      <c r="Y273" s="315"/>
    </row>
    <row r="274" spans="1:25" ht="20.100000000000001" customHeight="1">
      <c r="A274" s="307"/>
      <c r="B274" s="309"/>
      <c r="C274" s="309"/>
      <c r="D274" s="309"/>
      <c r="E274" s="307"/>
      <c r="F274" s="312"/>
      <c r="G274" s="40"/>
      <c r="H274" s="40"/>
      <c r="I274" s="28"/>
      <c r="J274" s="24" t="str">
        <f>IFERROR(VLOOKUP(I274,'Dados fornecedores'!$A$2:$B$119,2,0),"")</f>
        <v/>
      </c>
      <c r="K274" s="8"/>
      <c r="L274" s="16"/>
      <c r="M274" s="19"/>
      <c r="N274" s="32">
        <f>M274*L268</f>
        <v>0</v>
      </c>
      <c r="O274" s="155"/>
      <c r="P274" s="151">
        <f t="shared" si="129"/>
        <v>0</v>
      </c>
      <c r="Q274" s="305"/>
      <c r="R274" s="305"/>
      <c r="S274" s="317"/>
      <c r="T274" s="318"/>
      <c r="U274" s="320"/>
      <c r="V274" s="319"/>
      <c r="W274" s="322"/>
      <c r="X274" s="47" t="s">
        <v>12396</v>
      </c>
      <c r="Y274" s="315"/>
    </row>
    <row r="275" spans="1:25" ht="20.100000000000001" customHeight="1">
      <c r="A275" s="307"/>
      <c r="B275" s="310"/>
      <c r="C275" s="310"/>
      <c r="D275" s="310"/>
      <c r="E275" s="307"/>
      <c r="F275" s="313"/>
      <c r="G275" s="40"/>
      <c r="H275" s="40"/>
      <c r="I275" s="28"/>
      <c r="J275" s="24" t="str">
        <f>IFERROR(VLOOKUP(I275,'Dados fornecedores'!$A$2:$B$119,2,0),"")</f>
        <v/>
      </c>
      <c r="K275" s="8"/>
      <c r="L275" s="16"/>
      <c r="M275" s="19"/>
      <c r="N275" s="32">
        <f>M275*L268</f>
        <v>0</v>
      </c>
      <c r="O275" s="155"/>
      <c r="P275" s="151">
        <f t="shared" si="129"/>
        <v>0</v>
      </c>
      <c r="Q275" s="306"/>
      <c r="R275" s="306"/>
      <c r="S275" s="317"/>
      <c r="T275" s="318"/>
      <c r="U275" s="320"/>
      <c r="V275" s="319"/>
      <c r="W275" s="322"/>
      <c r="X275" s="47" t="s">
        <v>12396</v>
      </c>
      <c r="Y275" s="316"/>
    </row>
    <row r="276" spans="1:25" ht="20.100000000000001" customHeight="1">
      <c r="A276" s="333">
        <v>35</v>
      </c>
      <c r="B276" s="333">
        <f>IFERROR(VLOOKUP(A276,DADOS!$A$7:$O$69,2,0),"")</f>
        <v>405689</v>
      </c>
      <c r="C276" s="333">
        <f>IFERROR(VLOOKUP(A276,DADOS!$A$7:$O$69,3,0),"")</f>
        <v>271621</v>
      </c>
      <c r="D276" s="334" t="str">
        <f>IFERROR(VLOOKUP(A276,DADOS!$A$7:$O$69,6,0),"")</f>
        <v>OLANZAPINA; 10 MG; COMPRIMIDO. - REGISTRADO NA ANVISA COMO MEDICAMENTO.</v>
      </c>
      <c r="E276" s="333" t="str">
        <f>IFERROR(VLOOKUP(A276,DADOS!$A$7:$O$69,8,0),"")</f>
        <v>CMP</v>
      </c>
      <c r="F276" s="337">
        <f>IFERROR(VLOOKUP(A276,DADOS!$A$7:$O$69,13,0),"")</f>
        <v>5400</v>
      </c>
      <c r="G276" s="22" t="s">
        <v>20210</v>
      </c>
      <c r="H276" s="22" t="s">
        <v>20210</v>
      </c>
      <c r="I276" s="29" t="s">
        <v>20210</v>
      </c>
      <c r="J276" s="26" t="s">
        <v>20210</v>
      </c>
      <c r="K276" s="9" t="s">
        <v>20210</v>
      </c>
      <c r="L276" s="14">
        <v>39</v>
      </c>
      <c r="M276" s="11">
        <v>1.53</v>
      </c>
      <c r="N276" s="31">
        <f>M276*L276</f>
        <v>59.67</v>
      </c>
      <c r="O276" s="153">
        <v>1</v>
      </c>
      <c r="P276" s="150">
        <f t="shared" si="129"/>
        <v>1.53</v>
      </c>
      <c r="Q276" s="301" t="str">
        <f t="shared" ref="Q276" si="134">IFERROR(AVERAGE(M276:M283)+(AVERAGE(M276:M283)*((_xlfn.STDEV.S(M276:M283)/AVERAGE(M276:M283)))),"")</f>
        <v/>
      </c>
      <c r="R276" s="301" t="str">
        <f t="shared" ref="R276" si="135">IFERROR(AVERAGE(M276:M283)-(AVERAGE(M276:M283)*((_xlfn.STDEV.S(M276:M283)/AVERAGE(M276:M283)))),"")</f>
        <v/>
      </c>
      <c r="S276" s="317">
        <f>IFERROR(VLOOKUP(A276,DADOS!$A$7:$O$69,14,0),"")</f>
        <v>0.8</v>
      </c>
      <c r="T276" s="323" t="e" cm="1">
        <f t="array" ref="T276">_xlfn.STDEV.S(_xlfn._xlws.FILTER(P276:P283,P276:P283&gt;0)/AVERAGEIF(O276:O283,"1",M276:M283))</f>
        <v>#DIV/0!</v>
      </c>
      <c r="U276" s="326" t="e">
        <f t="shared" ref="U276" si="136">IF(T276&gt;=0.25,"MEDIANA","MÉDIA")</f>
        <v>#DIV/0!</v>
      </c>
      <c r="V276" s="326" t="e" cm="1">
        <f t="array" ref="V276">ROUND(IF(U276="MEDIANA",MEDIAN(_xlfn._xlws.FILTER(P276:P283,P276:P283&gt;0)),IF(U276="MÉDIA",AVERAGEIF(O276:O283,"1",M276:M283),SMALL(_xlfn._xlws.FILTER(P276:P283,P276:P283&gt;0),1))),2)</f>
        <v>#DIV/0!</v>
      </c>
      <c r="W276" s="329" t="e">
        <f t="shared" ref="W276" si="137">V276*F276</f>
        <v>#DIV/0!</v>
      </c>
      <c r="X276" s="46" t="s">
        <v>12396</v>
      </c>
      <c r="Y276" s="330"/>
    </row>
    <row r="277" spans="1:25" ht="20.100000000000001" customHeight="1">
      <c r="A277" s="333"/>
      <c r="B277" s="333"/>
      <c r="C277" s="333"/>
      <c r="D277" s="335"/>
      <c r="E277" s="333"/>
      <c r="F277" s="337"/>
      <c r="G277" s="22"/>
      <c r="H277" s="22"/>
      <c r="I277" s="29"/>
      <c r="J277" s="26" t="str">
        <f>IFERROR(VLOOKUP(I277,'Dados fornecedores'!$A$2:$B$119,2,0),"")</f>
        <v/>
      </c>
      <c r="K277" s="9"/>
      <c r="L277" s="14"/>
      <c r="M277" s="11"/>
      <c r="N277" s="31">
        <f>M277*L276</f>
        <v>0</v>
      </c>
      <c r="O277" s="153"/>
      <c r="P277" s="150">
        <f t="shared" si="129"/>
        <v>0</v>
      </c>
      <c r="Q277" s="302"/>
      <c r="R277" s="302"/>
      <c r="S277" s="317"/>
      <c r="T277" s="324"/>
      <c r="U277" s="327"/>
      <c r="V277" s="327"/>
      <c r="W277" s="329"/>
      <c r="X277" s="46" t="s">
        <v>12396</v>
      </c>
      <c r="Y277" s="331"/>
    </row>
    <row r="278" spans="1:25" ht="20.100000000000001" customHeight="1">
      <c r="A278" s="333"/>
      <c r="B278" s="333"/>
      <c r="C278" s="333"/>
      <c r="D278" s="335"/>
      <c r="E278" s="333"/>
      <c r="F278" s="337"/>
      <c r="G278" s="23"/>
      <c r="H278" s="23"/>
      <c r="I278" s="39"/>
      <c r="J278" s="26" t="str">
        <f>IFERROR(VLOOKUP(I278,'Dados fornecedores'!$A$2:$B$119,2,0),"")</f>
        <v/>
      </c>
      <c r="K278" s="9"/>
      <c r="L278" s="17"/>
      <c r="M278" s="20"/>
      <c r="N278" s="31">
        <f>M278*L276</f>
        <v>0</v>
      </c>
      <c r="O278" s="153"/>
      <c r="P278" s="150">
        <f t="shared" si="129"/>
        <v>0</v>
      </c>
      <c r="Q278" s="302"/>
      <c r="R278" s="302"/>
      <c r="S278" s="317"/>
      <c r="T278" s="324"/>
      <c r="U278" s="327"/>
      <c r="V278" s="327"/>
      <c r="W278" s="329"/>
      <c r="X278" s="46" t="s">
        <v>12396</v>
      </c>
      <c r="Y278" s="331"/>
    </row>
    <row r="279" spans="1:25" ht="20.100000000000001" customHeight="1">
      <c r="A279" s="333"/>
      <c r="B279" s="333"/>
      <c r="C279" s="333"/>
      <c r="D279" s="335"/>
      <c r="E279" s="333"/>
      <c r="F279" s="337"/>
      <c r="G279" s="23"/>
      <c r="H279" s="23"/>
      <c r="I279" s="30"/>
      <c r="J279" s="26" t="str">
        <f>IFERROR(VLOOKUP(I279,'Dados fornecedores'!$A$2:$B$119,2,0),"")</f>
        <v/>
      </c>
      <c r="K279" s="9"/>
      <c r="L279" s="17"/>
      <c r="M279" s="20"/>
      <c r="N279" s="31">
        <f>M279*L276</f>
        <v>0</v>
      </c>
      <c r="O279" s="153"/>
      <c r="P279" s="150">
        <f t="shared" si="129"/>
        <v>0</v>
      </c>
      <c r="Q279" s="302"/>
      <c r="R279" s="302"/>
      <c r="S279" s="317"/>
      <c r="T279" s="324"/>
      <c r="U279" s="327"/>
      <c r="V279" s="327"/>
      <c r="W279" s="329"/>
      <c r="X279" s="46" t="s">
        <v>12396</v>
      </c>
      <c r="Y279" s="331"/>
    </row>
    <row r="280" spans="1:25" ht="20.100000000000001" customHeight="1">
      <c r="A280" s="333"/>
      <c r="B280" s="333"/>
      <c r="C280" s="333"/>
      <c r="D280" s="335"/>
      <c r="E280" s="333"/>
      <c r="F280" s="337"/>
      <c r="G280" s="23"/>
      <c r="H280" s="23"/>
      <c r="I280" s="30"/>
      <c r="J280" s="26" t="str">
        <f>IFERROR(VLOOKUP(I280,'Dados fornecedores'!$A$2:$B$119,2,0),"")</f>
        <v/>
      </c>
      <c r="K280" s="9"/>
      <c r="L280" s="17"/>
      <c r="M280" s="20"/>
      <c r="N280" s="31">
        <f>M280*L276</f>
        <v>0</v>
      </c>
      <c r="O280" s="153"/>
      <c r="P280" s="150">
        <f t="shared" si="129"/>
        <v>0</v>
      </c>
      <c r="Q280" s="302"/>
      <c r="R280" s="302"/>
      <c r="S280" s="317"/>
      <c r="T280" s="324"/>
      <c r="U280" s="327"/>
      <c r="V280" s="327"/>
      <c r="W280" s="329"/>
      <c r="X280" s="46" t="s">
        <v>12396</v>
      </c>
      <c r="Y280" s="331"/>
    </row>
    <row r="281" spans="1:25" ht="20.100000000000001" customHeight="1">
      <c r="A281" s="333"/>
      <c r="B281" s="333"/>
      <c r="C281" s="333"/>
      <c r="D281" s="335"/>
      <c r="E281" s="333"/>
      <c r="F281" s="337"/>
      <c r="G281" s="23"/>
      <c r="H281" s="23"/>
      <c r="I281" s="30"/>
      <c r="J281" s="26" t="str">
        <f>IFERROR(VLOOKUP(I281,'Dados fornecedores'!$A$2:$B$119,2,0),"")</f>
        <v/>
      </c>
      <c r="K281" s="9"/>
      <c r="L281" s="17"/>
      <c r="M281" s="20"/>
      <c r="N281" s="31">
        <f>M281*L276</f>
        <v>0</v>
      </c>
      <c r="O281" s="153"/>
      <c r="P281" s="150">
        <f t="shared" si="129"/>
        <v>0</v>
      </c>
      <c r="Q281" s="302"/>
      <c r="R281" s="302"/>
      <c r="S281" s="317"/>
      <c r="T281" s="324"/>
      <c r="U281" s="327"/>
      <c r="V281" s="327"/>
      <c r="W281" s="329"/>
      <c r="X281" s="46" t="s">
        <v>12396</v>
      </c>
      <c r="Y281" s="331"/>
    </row>
    <row r="282" spans="1:25" ht="20.100000000000001" customHeight="1">
      <c r="A282" s="333"/>
      <c r="B282" s="333"/>
      <c r="C282" s="333"/>
      <c r="D282" s="335"/>
      <c r="E282" s="333"/>
      <c r="F282" s="337"/>
      <c r="G282" s="23"/>
      <c r="H282" s="23"/>
      <c r="I282" s="30"/>
      <c r="J282" s="26" t="str">
        <f>IFERROR(VLOOKUP(I282,'Dados fornecedores'!$A$2:$B$119,2,0),"")</f>
        <v/>
      </c>
      <c r="K282" s="9"/>
      <c r="L282" s="17"/>
      <c r="M282" s="20"/>
      <c r="N282" s="31">
        <f>M282*L276</f>
        <v>0</v>
      </c>
      <c r="O282" s="153"/>
      <c r="P282" s="150">
        <f t="shared" si="129"/>
        <v>0</v>
      </c>
      <c r="Q282" s="302"/>
      <c r="R282" s="302"/>
      <c r="S282" s="317"/>
      <c r="T282" s="324"/>
      <c r="U282" s="327"/>
      <c r="V282" s="327"/>
      <c r="W282" s="329"/>
      <c r="X282" s="46" t="s">
        <v>12396</v>
      </c>
      <c r="Y282" s="331"/>
    </row>
    <row r="283" spans="1:25" ht="20.100000000000001" customHeight="1">
      <c r="A283" s="333"/>
      <c r="B283" s="333"/>
      <c r="C283" s="333"/>
      <c r="D283" s="336"/>
      <c r="E283" s="333"/>
      <c r="F283" s="337"/>
      <c r="G283" s="23"/>
      <c r="H283" s="23"/>
      <c r="I283" s="30"/>
      <c r="J283" s="26" t="str">
        <f>IFERROR(VLOOKUP(I283,'Dados fornecedores'!$A$2:$B$119,2,0),"")</f>
        <v/>
      </c>
      <c r="K283" s="9"/>
      <c r="L283" s="17"/>
      <c r="M283" s="20"/>
      <c r="N283" s="31">
        <f>M283*L276</f>
        <v>0</v>
      </c>
      <c r="O283" s="153"/>
      <c r="P283" s="150">
        <f t="shared" si="129"/>
        <v>0</v>
      </c>
      <c r="Q283" s="303"/>
      <c r="R283" s="303"/>
      <c r="S283" s="317"/>
      <c r="T283" s="325"/>
      <c r="U283" s="328"/>
      <c r="V283" s="328"/>
      <c r="W283" s="329"/>
      <c r="X283" s="46" t="s">
        <v>12396</v>
      </c>
      <c r="Y283" s="332"/>
    </row>
    <row r="284" spans="1:25" ht="20.100000000000001" customHeight="1">
      <c r="A284" s="307">
        <v>36</v>
      </c>
      <c r="B284" s="308">
        <f>IFERROR(VLOOKUP(A284,DADOS!$A$7:$O$69,2,0),"")</f>
        <v>405687</v>
      </c>
      <c r="C284" s="308" t="str">
        <f>IFERROR(VLOOKUP(A284,DADOS!$A$7:$O$69,3,0),"")</f>
        <v xml:space="preserve">	271620</v>
      </c>
      <c r="D284" s="308" t="str">
        <f>IFERROR(VLOOKUP(A284,DADOS!$A$7:$O$69,6,0),"")</f>
        <v>OLANZAPINA; 5 MG; COMPRIMIDO. - REGISTRADO NA ANVISA COMO MEDICAMENTO.</v>
      </c>
      <c r="E284" s="307" t="str">
        <f>IFERROR(VLOOKUP(A284,DADOS!$A$7:$O$69,8,0),"")</f>
        <v>CMP</v>
      </c>
      <c r="F284" s="311">
        <v>5400</v>
      </c>
      <c r="G284" s="40" t="s">
        <v>20210</v>
      </c>
      <c r="H284" s="40" t="s">
        <v>20210</v>
      </c>
      <c r="I284" s="27" t="s">
        <v>20210</v>
      </c>
      <c r="J284" s="24" t="s">
        <v>20210</v>
      </c>
      <c r="K284" s="7" t="s">
        <v>20210</v>
      </c>
      <c r="L284" s="15">
        <v>40</v>
      </c>
      <c r="M284" s="13">
        <v>1.54</v>
      </c>
      <c r="N284" s="32">
        <f>M284*L284</f>
        <v>61.6</v>
      </c>
      <c r="O284" s="154">
        <v>1</v>
      </c>
      <c r="P284" s="151">
        <f t="shared" si="129"/>
        <v>1.54</v>
      </c>
      <c r="Q284" s="304" t="str">
        <f t="shared" ref="Q284" si="138">IFERROR(AVERAGE(M284:M291)+(AVERAGE(M284:M291)*((_xlfn.STDEV.S(M284:M291)/AVERAGE(M284:M291)))),"")</f>
        <v/>
      </c>
      <c r="R284" s="304" t="str">
        <f t="shared" ref="R284" si="139">IFERROR(AVERAGE(M284:M291)-(AVERAGE(M284:M291)*((_xlfn.STDEV.S(M284:M291)/AVERAGE(M284:M291)))),"")</f>
        <v/>
      </c>
      <c r="S284" s="317">
        <f>IFERROR(VLOOKUP(A284,DADOS!$A$7:$O$69,14,0),"")</f>
        <v>0.75</v>
      </c>
      <c r="T284" s="318" t="e" cm="1">
        <f t="array" ref="T284">_xlfn.STDEV.S(_xlfn._xlws.FILTER(P284:P291,P284:P291&gt;0)/AVERAGEIF(O284:O291,"1",M284:M291))</f>
        <v>#DIV/0!</v>
      </c>
      <c r="U284" s="319" t="e">
        <f t="shared" ref="U284" si="140">IF(T284&gt;=0.25,"MEDIANA","MÉDIA")</f>
        <v>#DIV/0!</v>
      </c>
      <c r="V284" s="319" t="e" cm="1">
        <f t="array" ref="V284">ROUND(IF(U284="MEDIANA",MEDIAN(_xlfn._xlws.FILTER(P284:P291,P284:P291&gt;0)),IF(U284="MÉDIA",AVERAGEIF(O284:O291,"1",M284:M291),SMALL(_xlfn._xlws.FILTER(P284:P291,P284:P291&gt;0),1))),2)</f>
        <v>#DIV/0!</v>
      </c>
      <c r="W284" s="321" t="e">
        <f t="shared" ref="W284" si="141">V284*F284</f>
        <v>#DIV/0!</v>
      </c>
      <c r="X284" s="47" t="s">
        <v>12396</v>
      </c>
      <c r="Y284" s="314"/>
    </row>
    <row r="285" spans="1:25" ht="20.100000000000001" customHeight="1">
      <c r="A285" s="307"/>
      <c r="B285" s="309"/>
      <c r="C285" s="309"/>
      <c r="D285" s="309"/>
      <c r="E285" s="307"/>
      <c r="F285" s="312"/>
      <c r="G285" s="40"/>
      <c r="H285" s="40"/>
      <c r="I285" s="27"/>
      <c r="J285" s="24" t="str">
        <f>IFERROR(VLOOKUP(I285,'Dados fornecedores'!$A$2:$B$119,2,0),"")</f>
        <v/>
      </c>
      <c r="K285" s="7"/>
      <c r="L285" s="15"/>
      <c r="M285" s="13"/>
      <c r="N285" s="32">
        <f>M285*L284</f>
        <v>0</v>
      </c>
      <c r="O285" s="154"/>
      <c r="P285" s="151">
        <f t="shared" si="129"/>
        <v>0</v>
      </c>
      <c r="Q285" s="305"/>
      <c r="R285" s="305"/>
      <c r="S285" s="317"/>
      <c r="T285" s="318"/>
      <c r="U285" s="320"/>
      <c r="V285" s="319"/>
      <c r="W285" s="322"/>
      <c r="X285" s="47" t="s">
        <v>12396</v>
      </c>
      <c r="Y285" s="315"/>
    </row>
    <row r="286" spans="1:25" ht="20.100000000000001" customHeight="1">
      <c r="A286" s="307"/>
      <c r="B286" s="309"/>
      <c r="C286" s="309"/>
      <c r="D286" s="309"/>
      <c r="E286" s="307"/>
      <c r="F286" s="312"/>
      <c r="G286" s="40"/>
      <c r="H286" s="40"/>
      <c r="I286" s="27"/>
      <c r="J286" s="24" t="str">
        <f>IFERROR(VLOOKUP(I286,'Dados fornecedores'!$A$2:$B$119,2,0),"")</f>
        <v/>
      </c>
      <c r="K286" s="7"/>
      <c r="L286" s="16"/>
      <c r="M286" s="19"/>
      <c r="N286" s="32">
        <f>M286*L284</f>
        <v>0</v>
      </c>
      <c r="O286" s="155"/>
      <c r="P286" s="151">
        <f t="shared" si="129"/>
        <v>0</v>
      </c>
      <c r="Q286" s="305"/>
      <c r="R286" s="305"/>
      <c r="S286" s="317"/>
      <c r="T286" s="318"/>
      <c r="U286" s="320"/>
      <c r="V286" s="319"/>
      <c r="W286" s="322"/>
      <c r="X286" s="47" t="s">
        <v>12396</v>
      </c>
      <c r="Y286" s="315"/>
    </row>
    <row r="287" spans="1:25" ht="20.100000000000001" customHeight="1">
      <c r="A287" s="307"/>
      <c r="B287" s="309"/>
      <c r="C287" s="309"/>
      <c r="D287" s="309"/>
      <c r="E287" s="307"/>
      <c r="F287" s="312"/>
      <c r="G287" s="40"/>
      <c r="H287" s="40"/>
      <c r="I287" s="28"/>
      <c r="J287" s="24" t="str">
        <f>IFERROR(VLOOKUP(I287,'Dados fornecedores'!$A$2:$B$119,2,0),"")</f>
        <v/>
      </c>
      <c r="K287" s="8"/>
      <c r="L287" s="16"/>
      <c r="M287" s="19"/>
      <c r="N287" s="32">
        <f>M287*L284</f>
        <v>0</v>
      </c>
      <c r="O287" s="155"/>
      <c r="P287" s="151">
        <f t="shared" si="129"/>
        <v>0</v>
      </c>
      <c r="Q287" s="305"/>
      <c r="R287" s="305"/>
      <c r="S287" s="317"/>
      <c r="T287" s="318"/>
      <c r="U287" s="320"/>
      <c r="V287" s="319"/>
      <c r="W287" s="322"/>
      <c r="X287" s="47" t="s">
        <v>12396</v>
      </c>
      <c r="Y287" s="315"/>
    </row>
    <row r="288" spans="1:25" ht="20.100000000000001" customHeight="1">
      <c r="A288" s="307"/>
      <c r="B288" s="309"/>
      <c r="C288" s="309"/>
      <c r="D288" s="309"/>
      <c r="E288" s="307"/>
      <c r="F288" s="312"/>
      <c r="G288" s="40"/>
      <c r="H288" s="40"/>
      <c r="I288" s="28"/>
      <c r="J288" s="24" t="str">
        <f>IFERROR(VLOOKUP(I288,'Dados fornecedores'!$A$2:$B$119,2,0),"")</f>
        <v/>
      </c>
      <c r="K288" s="8"/>
      <c r="L288" s="16"/>
      <c r="M288" s="19"/>
      <c r="N288" s="32">
        <f>M288*L284</f>
        <v>0</v>
      </c>
      <c r="O288" s="155"/>
      <c r="P288" s="151">
        <f t="shared" si="129"/>
        <v>0</v>
      </c>
      <c r="Q288" s="305"/>
      <c r="R288" s="305"/>
      <c r="S288" s="317"/>
      <c r="T288" s="318"/>
      <c r="U288" s="320"/>
      <c r="V288" s="319"/>
      <c r="W288" s="322"/>
      <c r="X288" s="47" t="s">
        <v>12396</v>
      </c>
      <c r="Y288" s="315"/>
    </row>
    <row r="289" spans="1:25" ht="20.100000000000001" customHeight="1">
      <c r="A289" s="307"/>
      <c r="B289" s="309"/>
      <c r="C289" s="309"/>
      <c r="D289" s="309"/>
      <c r="E289" s="307"/>
      <c r="F289" s="312"/>
      <c r="G289" s="40"/>
      <c r="H289" s="40"/>
      <c r="I289" s="28"/>
      <c r="J289" s="24" t="str">
        <f>IFERROR(VLOOKUP(I289,'Dados fornecedores'!$A$2:$B$119,2,0),"")</f>
        <v/>
      </c>
      <c r="K289" s="8"/>
      <c r="L289" s="16"/>
      <c r="M289" s="19"/>
      <c r="N289" s="32">
        <f>M289*L284</f>
        <v>0</v>
      </c>
      <c r="O289" s="155"/>
      <c r="P289" s="151">
        <f t="shared" si="129"/>
        <v>0</v>
      </c>
      <c r="Q289" s="305"/>
      <c r="R289" s="305"/>
      <c r="S289" s="317"/>
      <c r="T289" s="318"/>
      <c r="U289" s="320"/>
      <c r="V289" s="319"/>
      <c r="W289" s="322"/>
      <c r="X289" s="47" t="s">
        <v>12396</v>
      </c>
      <c r="Y289" s="315"/>
    </row>
    <row r="290" spans="1:25" ht="20.100000000000001" customHeight="1">
      <c r="A290" s="307"/>
      <c r="B290" s="309"/>
      <c r="C290" s="309"/>
      <c r="D290" s="309"/>
      <c r="E290" s="307"/>
      <c r="F290" s="312"/>
      <c r="G290" s="40"/>
      <c r="H290" s="40"/>
      <c r="I290" s="28"/>
      <c r="J290" s="24" t="str">
        <f>IFERROR(VLOOKUP(I290,'Dados fornecedores'!$A$2:$B$119,2,0),"")</f>
        <v/>
      </c>
      <c r="K290" s="8"/>
      <c r="L290" s="16"/>
      <c r="M290" s="19"/>
      <c r="N290" s="32">
        <f>M290*L284</f>
        <v>0</v>
      </c>
      <c r="O290" s="155"/>
      <c r="P290" s="151">
        <f t="shared" si="129"/>
        <v>0</v>
      </c>
      <c r="Q290" s="305"/>
      <c r="R290" s="305"/>
      <c r="S290" s="317"/>
      <c r="T290" s="318"/>
      <c r="U290" s="320"/>
      <c r="V290" s="319"/>
      <c r="W290" s="322"/>
      <c r="X290" s="47" t="s">
        <v>12396</v>
      </c>
      <c r="Y290" s="315"/>
    </row>
    <row r="291" spans="1:25" ht="20.100000000000001" customHeight="1">
      <c r="A291" s="307"/>
      <c r="B291" s="310"/>
      <c r="C291" s="310"/>
      <c r="D291" s="310"/>
      <c r="E291" s="307"/>
      <c r="F291" s="313"/>
      <c r="G291" s="40"/>
      <c r="H291" s="40"/>
      <c r="I291" s="28"/>
      <c r="J291" s="24" t="str">
        <f>IFERROR(VLOOKUP(I291,'Dados fornecedores'!$A$2:$B$119,2,0),"")</f>
        <v/>
      </c>
      <c r="K291" s="8"/>
      <c r="L291" s="16"/>
      <c r="M291" s="19"/>
      <c r="N291" s="32">
        <f>M291*L284</f>
        <v>0</v>
      </c>
      <c r="O291" s="155"/>
      <c r="P291" s="151">
        <f t="shared" si="129"/>
        <v>0</v>
      </c>
      <c r="Q291" s="306"/>
      <c r="R291" s="306"/>
      <c r="S291" s="317"/>
      <c r="T291" s="318"/>
      <c r="U291" s="320"/>
      <c r="V291" s="319"/>
      <c r="W291" s="322"/>
      <c r="X291" s="47" t="s">
        <v>12396</v>
      </c>
      <c r="Y291" s="316"/>
    </row>
    <row r="292" spans="1:25" ht="20.100000000000001" customHeight="1">
      <c r="A292" s="333">
        <v>37</v>
      </c>
      <c r="B292" s="333">
        <f>IFERROR(VLOOKUP(A292,DADOS!$A$7:$O$69,2,0),"")</f>
        <v>402669</v>
      </c>
      <c r="C292" s="333">
        <f>IFERROR(VLOOKUP(A292,DADOS!$A$7:$O$69,3,0),"")</f>
        <v>269567</v>
      </c>
      <c r="D292" s="334" t="str">
        <f>IFERROR(VLOOKUP(A292,DADOS!$A$7:$O$69,6,0),"")</f>
        <v>BROMETO DE PANCURÔNIO; 2 MG/ML; SOLUÇÃO INJETÁVEL. - REGISTRADO NA ANVISA COMO MEDICAMENTO. | APRESENTAÇÃO: AMPOLA 2 ML</v>
      </c>
      <c r="E292" s="333" t="str">
        <f>IFERROR(VLOOKUP(A292,DADOS!$A$7:$O$69,8,0),"")</f>
        <v>AMP</v>
      </c>
      <c r="F292" s="337">
        <f>IFERROR(VLOOKUP(A292,DADOS!$A$7:$O$69,13,0),"")</f>
        <v>1200</v>
      </c>
      <c r="G292" s="9" t="s">
        <v>20209</v>
      </c>
      <c r="H292" s="9" t="s">
        <v>20209</v>
      </c>
      <c r="I292" s="9" t="s">
        <v>20209</v>
      </c>
      <c r="J292" s="9" t="s">
        <v>20209</v>
      </c>
      <c r="K292" s="9" t="s">
        <v>20209</v>
      </c>
      <c r="L292" s="14">
        <v>44</v>
      </c>
      <c r="M292" s="11">
        <v>8.15</v>
      </c>
      <c r="N292" s="31">
        <f>M292*L292</f>
        <v>358.6</v>
      </c>
      <c r="O292" s="153">
        <v>1</v>
      </c>
      <c r="P292" s="150">
        <f t="shared" si="129"/>
        <v>8.15</v>
      </c>
      <c r="Q292" s="301" t="str">
        <f t="shared" ref="Q292" si="142">IFERROR(AVERAGE(M292:M299)+(AVERAGE(M292:M299)*((_xlfn.STDEV.S(M292:M299)/AVERAGE(M292:M299)))),"")</f>
        <v/>
      </c>
      <c r="R292" s="301" t="str">
        <f t="shared" ref="R292" si="143">IFERROR(AVERAGE(M292:M299)-(AVERAGE(M292:M299)*((_xlfn.STDEV.S(M292:M299)/AVERAGE(M292:M299)))),"")</f>
        <v/>
      </c>
      <c r="S292" s="317">
        <f>IFERROR(VLOOKUP(A292,DADOS!$A$7:$O$69,14,0),"")</f>
        <v>6.8021951219512191</v>
      </c>
      <c r="T292" s="323" t="e" cm="1">
        <f t="array" ref="T292">_xlfn.STDEV.S(_xlfn._xlws.FILTER(P292:P299,P292:P299&gt;0)/AVERAGEIF(O292:O299,"1",M292:M299))</f>
        <v>#DIV/0!</v>
      </c>
      <c r="U292" s="326" t="e">
        <f t="shared" ref="U292" si="144">IF(T292&gt;=0.25,"MEDIANA","MÉDIA")</f>
        <v>#DIV/0!</v>
      </c>
      <c r="V292" s="326" t="e" cm="1">
        <f t="array" ref="V292">ROUND(IF(U292="MEDIANA",MEDIAN(_xlfn._xlws.FILTER(P292:P299,P292:P299&gt;0)),IF(U292="MÉDIA",AVERAGEIF(O292:O299,"1",M292:M299),SMALL(_xlfn._xlws.FILTER(P292:P299,P292:P299&gt;0),1))),2)</f>
        <v>#DIV/0!</v>
      </c>
      <c r="W292" s="329" t="e">
        <f t="shared" ref="W292" si="145">V292*F292</f>
        <v>#DIV/0!</v>
      </c>
      <c r="X292" s="46" t="s">
        <v>12396</v>
      </c>
      <c r="Y292" s="330"/>
    </row>
    <row r="293" spans="1:25" ht="20.100000000000001" customHeight="1">
      <c r="A293" s="333"/>
      <c r="B293" s="333"/>
      <c r="C293" s="333"/>
      <c r="D293" s="335"/>
      <c r="E293" s="333"/>
      <c r="F293" s="337"/>
      <c r="G293" s="22"/>
      <c r="H293" s="22"/>
      <c r="I293" s="29"/>
      <c r="J293" s="26" t="str">
        <f>IFERROR(VLOOKUP(I293,'Dados fornecedores'!$A$2:$B$119,2,0),"")</f>
        <v/>
      </c>
      <c r="K293" s="9"/>
      <c r="L293" s="14"/>
      <c r="M293" s="11"/>
      <c r="N293" s="31">
        <f>M293*L292</f>
        <v>0</v>
      </c>
      <c r="O293" s="153"/>
      <c r="P293" s="150">
        <f t="shared" si="129"/>
        <v>0</v>
      </c>
      <c r="Q293" s="302"/>
      <c r="R293" s="302"/>
      <c r="S293" s="317"/>
      <c r="T293" s="324"/>
      <c r="U293" s="327"/>
      <c r="V293" s="327"/>
      <c r="W293" s="329"/>
      <c r="X293" s="46" t="s">
        <v>12396</v>
      </c>
      <c r="Y293" s="331"/>
    </row>
    <row r="294" spans="1:25" ht="20.100000000000001" customHeight="1">
      <c r="A294" s="333"/>
      <c r="B294" s="333"/>
      <c r="C294" s="333"/>
      <c r="D294" s="335"/>
      <c r="E294" s="333"/>
      <c r="F294" s="337"/>
      <c r="G294" s="23"/>
      <c r="H294" s="23"/>
      <c r="I294" s="39"/>
      <c r="J294" s="26" t="str">
        <f>IFERROR(VLOOKUP(I294,'Dados fornecedores'!$A$2:$B$119,2,0),"")</f>
        <v/>
      </c>
      <c r="K294" s="9"/>
      <c r="L294" s="17"/>
      <c r="M294" s="20"/>
      <c r="N294" s="31">
        <f>M294*L292</f>
        <v>0</v>
      </c>
      <c r="O294" s="153"/>
      <c r="P294" s="150">
        <f t="shared" si="129"/>
        <v>0</v>
      </c>
      <c r="Q294" s="302"/>
      <c r="R294" s="302"/>
      <c r="S294" s="317"/>
      <c r="T294" s="324"/>
      <c r="U294" s="327"/>
      <c r="V294" s="327"/>
      <c r="W294" s="329"/>
      <c r="X294" s="46" t="s">
        <v>12396</v>
      </c>
      <c r="Y294" s="331"/>
    </row>
    <row r="295" spans="1:25" ht="20.100000000000001" customHeight="1">
      <c r="A295" s="333"/>
      <c r="B295" s="333"/>
      <c r="C295" s="333"/>
      <c r="D295" s="335"/>
      <c r="E295" s="333"/>
      <c r="F295" s="337"/>
      <c r="G295" s="23"/>
      <c r="H295" s="23"/>
      <c r="I295" s="30"/>
      <c r="J295" s="26" t="str">
        <f>IFERROR(VLOOKUP(I295,'Dados fornecedores'!$A$2:$B$119,2,0),"")</f>
        <v/>
      </c>
      <c r="K295" s="9"/>
      <c r="L295" s="17"/>
      <c r="M295" s="20"/>
      <c r="N295" s="31">
        <f>M295*L292</f>
        <v>0</v>
      </c>
      <c r="O295" s="153"/>
      <c r="P295" s="150">
        <f t="shared" si="129"/>
        <v>0</v>
      </c>
      <c r="Q295" s="302"/>
      <c r="R295" s="302"/>
      <c r="S295" s="317"/>
      <c r="T295" s="324"/>
      <c r="U295" s="327"/>
      <c r="V295" s="327"/>
      <c r="W295" s="329"/>
      <c r="X295" s="46" t="s">
        <v>12396</v>
      </c>
      <c r="Y295" s="331"/>
    </row>
    <row r="296" spans="1:25" ht="20.100000000000001" customHeight="1">
      <c r="A296" s="333"/>
      <c r="B296" s="333"/>
      <c r="C296" s="333"/>
      <c r="D296" s="335"/>
      <c r="E296" s="333"/>
      <c r="F296" s="337"/>
      <c r="G296" s="23"/>
      <c r="H296" s="23"/>
      <c r="I296" s="30"/>
      <c r="J296" s="26" t="str">
        <f>IFERROR(VLOOKUP(I296,'Dados fornecedores'!$A$2:$B$119,2,0),"")</f>
        <v/>
      </c>
      <c r="K296" s="9"/>
      <c r="L296" s="17"/>
      <c r="M296" s="20"/>
      <c r="N296" s="31">
        <f>M296*L292</f>
        <v>0</v>
      </c>
      <c r="O296" s="153"/>
      <c r="P296" s="150">
        <f t="shared" si="129"/>
        <v>0</v>
      </c>
      <c r="Q296" s="302"/>
      <c r="R296" s="302"/>
      <c r="S296" s="317"/>
      <c r="T296" s="324"/>
      <c r="U296" s="327"/>
      <c r="V296" s="327"/>
      <c r="W296" s="329"/>
      <c r="X296" s="46" t="s">
        <v>12396</v>
      </c>
      <c r="Y296" s="331"/>
    </row>
    <row r="297" spans="1:25" ht="20.100000000000001" customHeight="1">
      <c r="A297" s="333"/>
      <c r="B297" s="333"/>
      <c r="C297" s="333"/>
      <c r="D297" s="335"/>
      <c r="E297" s="333"/>
      <c r="F297" s="337"/>
      <c r="G297" s="23"/>
      <c r="H297" s="23"/>
      <c r="I297" s="30"/>
      <c r="J297" s="26" t="str">
        <f>IFERROR(VLOOKUP(I297,'Dados fornecedores'!$A$2:$B$119,2,0),"")</f>
        <v/>
      </c>
      <c r="K297" s="9"/>
      <c r="L297" s="17"/>
      <c r="M297" s="20"/>
      <c r="N297" s="31">
        <f>M297*L292</f>
        <v>0</v>
      </c>
      <c r="O297" s="153"/>
      <c r="P297" s="150">
        <f t="shared" si="129"/>
        <v>0</v>
      </c>
      <c r="Q297" s="302"/>
      <c r="R297" s="302"/>
      <c r="S297" s="317"/>
      <c r="T297" s="324"/>
      <c r="U297" s="327"/>
      <c r="V297" s="327"/>
      <c r="W297" s="329"/>
      <c r="X297" s="46" t="s">
        <v>12396</v>
      </c>
      <c r="Y297" s="331"/>
    </row>
    <row r="298" spans="1:25" ht="20.100000000000001" customHeight="1">
      <c r="A298" s="333"/>
      <c r="B298" s="333"/>
      <c r="C298" s="333"/>
      <c r="D298" s="335"/>
      <c r="E298" s="333"/>
      <c r="F298" s="337"/>
      <c r="G298" s="23"/>
      <c r="H298" s="23"/>
      <c r="I298" s="30"/>
      <c r="J298" s="26" t="str">
        <f>IFERROR(VLOOKUP(I298,'Dados fornecedores'!$A$2:$B$119,2,0),"")</f>
        <v/>
      </c>
      <c r="K298" s="9"/>
      <c r="L298" s="17"/>
      <c r="M298" s="20"/>
      <c r="N298" s="31">
        <f>M298*L292</f>
        <v>0</v>
      </c>
      <c r="O298" s="153"/>
      <c r="P298" s="150">
        <f t="shared" si="129"/>
        <v>0</v>
      </c>
      <c r="Q298" s="302"/>
      <c r="R298" s="302"/>
      <c r="S298" s="317"/>
      <c r="T298" s="324"/>
      <c r="U298" s="327"/>
      <c r="V298" s="327"/>
      <c r="W298" s="329"/>
      <c r="X298" s="46" t="s">
        <v>12396</v>
      </c>
      <c r="Y298" s="331"/>
    </row>
    <row r="299" spans="1:25" ht="20.100000000000001" customHeight="1">
      <c r="A299" s="333"/>
      <c r="B299" s="333"/>
      <c r="C299" s="333"/>
      <c r="D299" s="336"/>
      <c r="E299" s="333"/>
      <c r="F299" s="337"/>
      <c r="G299" s="23"/>
      <c r="H299" s="23"/>
      <c r="I299" s="30"/>
      <c r="J299" s="26" t="str">
        <f>IFERROR(VLOOKUP(I299,'Dados fornecedores'!$A$2:$B$119,2,0),"")</f>
        <v/>
      </c>
      <c r="K299" s="9"/>
      <c r="L299" s="17"/>
      <c r="M299" s="20"/>
      <c r="N299" s="31">
        <f>M299*L292</f>
        <v>0</v>
      </c>
      <c r="O299" s="153"/>
      <c r="P299" s="150">
        <f t="shared" si="129"/>
        <v>0</v>
      </c>
      <c r="Q299" s="303"/>
      <c r="R299" s="303"/>
      <c r="S299" s="317"/>
      <c r="T299" s="325"/>
      <c r="U299" s="328"/>
      <c r="V299" s="328"/>
      <c r="W299" s="329"/>
      <c r="X299" s="46" t="s">
        <v>12396</v>
      </c>
      <c r="Y299" s="332"/>
    </row>
    <row r="300" spans="1:25" ht="20.100000000000001" customHeight="1">
      <c r="A300" s="307">
        <v>38</v>
      </c>
      <c r="B300" s="308">
        <f>IFERROR(VLOOKUP(A300,DADOS!$A$7:$O$69,2,0),"")</f>
        <v>400638</v>
      </c>
      <c r="C300" s="308">
        <f>IFERROR(VLOOKUP(A300,DADOS!$A$7:$O$69,3,0),"")</f>
        <v>335112</v>
      </c>
      <c r="D300" s="308" t="str">
        <f>IFERROR(VLOOKUP(A300,DADOS!$A$7:$O$69,6,0),"")</f>
        <v>PENTOXIFILINA; 20 MG/ML; SOLUCAO INJETAVEL; AMPOLA; 5 ML</v>
      </c>
      <c r="E300" s="307" t="str">
        <f>IFERROR(VLOOKUP(A300,DADOS!$A$7:$O$69,8,0),"")</f>
        <v>AMP</v>
      </c>
      <c r="F300" s="311">
        <f>IFERROR(VLOOKUP(A300,DADOS!$A$7:$O$69,13,0),"")</f>
        <v>1500</v>
      </c>
      <c r="G300" s="7" t="s">
        <v>20209</v>
      </c>
      <c r="H300" s="7" t="s">
        <v>20209</v>
      </c>
      <c r="I300" s="7" t="s">
        <v>20209</v>
      </c>
      <c r="J300" s="7" t="s">
        <v>20209</v>
      </c>
      <c r="K300" s="7" t="s">
        <v>20209</v>
      </c>
      <c r="L300" s="15">
        <v>3</v>
      </c>
      <c r="M300" s="13">
        <v>5</v>
      </c>
      <c r="N300" s="32">
        <f>M300*L300</f>
        <v>15</v>
      </c>
      <c r="O300" s="154">
        <v>1</v>
      </c>
      <c r="P300" s="151">
        <f t="shared" si="129"/>
        <v>5</v>
      </c>
      <c r="Q300" s="304" t="str">
        <f t="shared" ref="Q300" si="146">IFERROR(AVERAGE(M300:M307)+(AVERAGE(M300:M307)*((_xlfn.STDEV.S(M300:M307)/AVERAGE(M300:M307)))),"")</f>
        <v/>
      </c>
      <c r="R300" s="304" t="str">
        <f t="shared" ref="R300" si="147">IFERROR(AVERAGE(M300:M307)-(AVERAGE(M300:M307)*((_xlfn.STDEV.S(M300:M307)/AVERAGE(M300:M307)))),"")</f>
        <v/>
      </c>
      <c r="S300" s="317">
        <f>IFERROR(VLOOKUP(A300,DADOS!$A$7:$O$69,14,0),"")</f>
        <v>4.46</v>
      </c>
      <c r="T300" s="318" t="e" cm="1">
        <f t="array" ref="T300">_xlfn.STDEV.S(_xlfn._xlws.FILTER(P300:P307,P300:P307&gt;0)/AVERAGEIF(O300:O307,"1",M300:M307))</f>
        <v>#DIV/0!</v>
      </c>
      <c r="U300" s="319" t="e">
        <f t="shared" ref="U300" si="148">IF(T300&gt;=0.25,"MEDIANA","MÉDIA")</f>
        <v>#DIV/0!</v>
      </c>
      <c r="V300" s="319" t="e" cm="1">
        <f t="array" ref="V300">ROUND(IF(U300="MEDIANA",MEDIAN(_xlfn._xlws.FILTER(P300:P307,P300:P307&gt;0)),IF(U300="MÉDIA",AVERAGEIF(O300:O307,"1",M300:M307),SMALL(_xlfn._xlws.FILTER(P300:P307,P300:P307&gt;0),1))),2)</f>
        <v>#DIV/0!</v>
      </c>
      <c r="W300" s="321" t="e">
        <f t="shared" ref="W300" si="149">V300*F300</f>
        <v>#DIV/0!</v>
      </c>
      <c r="X300" s="47"/>
      <c r="Y300" s="314"/>
    </row>
    <row r="301" spans="1:25" ht="20.100000000000001" customHeight="1">
      <c r="A301" s="307"/>
      <c r="B301" s="309"/>
      <c r="C301" s="309"/>
      <c r="D301" s="309"/>
      <c r="E301" s="307"/>
      <c r="F301" s="312"/>
      <c r="G301" s="40"/>
      <c r="H301" s="40"/>
      <c r="I301" s="27"/>
      <c r="J301" s="24" t="str">
        <f>IFERROR(VLOOKUP(I301,'Dados fornecedores'!$A$2:$B$119,2,0),"")</f>
        <v/>
      </c>
      <c r="K301" s="7"/>
      <c r="L301" s="15"/>
      <c r="M301" s="13"/>
      <c r="N301" s="32">
        <f>M301*L300</f>
        <v>0</v>
      </c>
      <c r="O301" s="154"/>
      <c r="P301" s="151">
        <f t="shared" si="129"/>
        <v>0</v>
      </c>
      <c r="Q301" s="305"/>
      <c r="R301" s="305"/>
      <c r="S301" s="317"/>
      <c r="T301" s="318"/>
      <c r="U301" s="320"/>
      <c r="V301" s="319"/>
      <c r="W301" s="322"/>
      <c r="X301" s="47"/>
      <c r="Y301" s="315"/>
    </row>
    <row r="302" spans="1:25" ht="20.100000000000001" customHeight="1">
      <c r="A302" s="307"/>
      <c r="B302" s="309"/>
      <c r="C302" s="309"/>
      <c r="D302" s="309"/>
      <c r="E302" s="307"/>
      <c r="F302" s="312"/>
      <c r="G302" s="40"/>
      <c r="H302" s="40"/>
      <c r="I302" s="27"/>
      <c r="J302" s="24" t="str">
        <f>IFERROR(VLOOKUP(I302,'Dados fornecedores'!$A$2:$B$119,2,0),"")</f>
        <v/>
      </c>
      <c r="K302" s="7"/>
      <c r="L302" s="16"/>
      <c r="M302" s="19"/>
      <c r="N302" s="32">
        <f>M302*L300</f>
        <v>0</v>
      </c>
      <c r="O302" s="155"/>
      <c r="P302" s="151">
        <f t="shared" si="129"/>
        <v>0</v>
      </c>
      <c r="Q302" s="305"/>
      <c r="R302" s="305"/>
      <c r="S302" s="317"/>
      <c r="T302" s="318"/>
      <c r="U302" s="320"/>
      <c r="V302" s="319"/>
      <c r="W302" s="322"/>
      <c r="X302" s="47"/>
      <c r="Y302" s="315"/>
    </row>
    <row r="303" spans="1:25" ht="20.100000000000001" customHeight="1">
      <c r="A303" s="307"/>
      <c r="B303" s="309"/>
      <c r="C303" s="309"/>
      <c r="D303" s="309"/>
      <c r="E303" s="307"/>
      <c r="F303" s="312"/>
      <c r="G303" s="40"/>
      <c r="H303" s="40"/>
      <c r="I303" s="28"/>
      <c r="J303" s="24" t="str">
        <f>IFERROR(VLOOKUP(I303,'Dados fornecedores'!$A$2:$B$119,2,0),"")</f>
        <v/>
      </c>
      <c r="K303" s="8"/>
      <c r="L303" s="16"/>
      <c r="M303" s="19"/>
      <c r="N303" s="32">
        <f>M303*L300</f>
        <v>0</v>
      </c>
      <c r="O303" s="155"/>
      <c r="P303" s="151">
        <f t="shared" si="129"/>
        <v>0</v>
      </c>
      <c r="Q303" s="305"/>
      <c r="R303" s="305"/>
      <c r="S303" s="317"/>
      <c r="T303" s="318"/>
      <c r="U303" s="320"/>
      <c r="V303" s="319"/>
      <c r="W303" s="322"/>
      <c r="X303" s="47"/>
      <c r="Y303" s="315"/>
    </row>
    <row r="304" spans="1:25" ht="20.100000000000001" customHeight="1">
      <c r="A304" s="307"/>
      <c r="B304" s="309"/>
      <c r="C304" s="309"/>
      <c r="D304" s="309"/>
      <c r="E304" s="307"/>
      <c r="F304" s="312"/>
      <c r="G304" s="40"/>
      <c r="H304" s="40"/>
      <c r="I304" s="28"/>
      <c r="J304" s="24" t="str">
        <f>IFERROR(VLOOKUP(I304,'Dados fornecedores'!$A$2:$B$119,2,0),"")</f>
        <v/>
      </c>
      <c r="K304" s="8"/>
      <c r="L304" s="16"/>
      <c r="M304" s="19"/>
      <c r="N304" s="32">
        <f>M304*L300</f>
        <v>0</v>
      </c>
      <c r="O304" s="155"/>
      <c r="P304" s="151">
        <f t="shared" si="129"/>
        <v>0</v>
      </c>
      <c r="Q304" s="305"/>
      <c r="R304" s="305"/>
      <c r="S304" s="317"/>
      <c r="T304" s="318"/>
      <c r="U304" s="320"/>
      <c r="V304" s="319"/>
      <c r="W304" s="322"/>
      <c r="X304" s="47"/>
      <c r="Y304" s="315"/>
    </row>
    <row r="305" spans="1:25" ht="20.100000000000001" customHeight="1">
      <c r="A305" s="307"/>
      <c r="B305" s="309"/>
      <c r="C305" s="309"/>
      <c r="D305" s="309"/>
      <c r="E305" s="307"/>
      <c r="F305" s="312"/>
      <c r="G305" s="40"/>
      <c r="H305" s="40"/>
      <c r="I305" s="28"/>
      <c r="J305" s="24" t="str">
        <f>IFERROR(VLOOKUP(I305,'Dados fornecedores'!$A$2:$B$119,2,0),"")</f>
        <v/>
      </c>
      <c r="K305" s="8"/>
      <c r="L305" s="16"/>
      <c r="M305" s="19"/>
      <c r="N305" s="32">
        <f>M305*L300</f>
        <v>0</v>
      </c>
      <c r="O305" s="155"/>
      <c r="P305" s="151">
        <f t="shared" si="129"/>
        <v>0</v>
      </c>
      <c r="Q305" s="305"/>
      <c r="R305" s="305"/>
      <c r="S305" s="317"/>
      <c r="T305" s="318"/>
      <c r="U305" s="320"/>
      <c r="V305" s="319"/>
      <c r="W305" s="322"/>
      <c r="X305" s="47"/>
      <c r="Y305" s="315"/>
    </row>
    <row r="306" spans="1:25" ht="20.100000000000001" customHeight="1">
      <c r="A306" s="307"/>
      <c r="B306" s="309"/>
      <c r="C306" s="309"/>
      <c r="D306" s="309"/>
      <c r="E306" s="307"/>
      <c r="F306" s="312"/>
      <c r="G306" s="40"/>
      <c r="H306" s="40"/>
      <c r="I306" s="28"/>
      <c r="J306" s="24" t="str">
        <f>IFERROR(VLOOKUP(I306,'Dados fornecedores'!$A$2:$B$119,2,0),"")</f>
        <v/>
      </c>
      <c r="K306" s="8"/>
      <c r="L306" s="16"/>
      <c r="M306" s="19"/>
      <c r="N306" s="32">
        <f>M306*L300</f>
        <v>0</v>
      </c>
      <c r="O306" s="155"/>
      <c r="P306" s="151">
        <f t="shared" si="129"/>
        <v>0</v>
      </c>
      <c r="Q306" s="305"/>
      <c r="R306" s="305"/>
      <c r="S306" s="317"/>
      <c r="T306" s="318"/>
      <c r="U306" s="320"/>
      <c r="V306" s="319"/>
      <c r="W306" s="322"/>
      <c r="X306" s="47"/>
      <c r="Y306" s="315"/>
    </row>
    <row r="307" spans="1:25" ht="20.100000000000001" customHeight="1">
      <c r="A307" s="307"/>
      <c r="B307" s="310"/>
      <c r="C307" s="310"/>
      <c r="D307" s="310"/>
      <c r="E307" s="307"/>
      <c r="F307" s="313"/>
      <c r="G307" s="40"/>
      <c r="H307" s="40"/>
      <c r="I307" s="28"/>
      <c r="J307" s="24" t="str">
        <f>IFERROR(VLOOKUP(I307,'Dados fornecedores'!$A$2:$B$119,2,0),"")</f>
        <v/>
      </c>
      <c r="K307" s="8"/>
      <c r="L307" s="16"/>
      <c r="M307" s="19"/>
      <c r="N307" s="32">
        <f>M307*L300</f>
        <v>0</v>
      </c>
      <c r="O307" s="155"/>
      <c r="P307" s="151">
        <f t="shared" si="129"/>
        <v>0</v>
      </c>
      <c r="Q307" s="306"/>
      <c r="R307" s="306"/>
      <c r="S307" s="317"/>
      <c r="T307" s="318"/>
      <c r="U307" s="320"/>
      <c r="V307" s="319"/>
      <c r="W307" s="322"/>
      <c r="X307" s="47"/>
      <c r="Y307" s="316"/>
    </row>
    <row r="308" spans="1:25" ht="20.100000000000001" customHeight="1">
      <c r="A308" s="333">
        <v>39</v>
      </c>
      <c r="B308" s="333">
        <f>IFERROR(VLOOKUP(A308,DADOS!$A$7:$O$69,2,0),"")</f>
        <v>400097</v>
      </c>
      <c r="C308" s="333">
        <f>IFERROR(VLOOKUP(A308,DADOS!$A$7:$O$69,3,0),"")</f>
        <v>267902</v>
      </c>
      <c r="D308" s="334" t="str">
        <f>IFERROR(VLOOKUP(A308,DADOS!$A$7:$O$69,6,0),"")</f>
        <v>PENTOXIFILINA; 400 MG; COMPRIMIDO REVESTIDO DE LIBERAÇÃO PROLONGADA. - REGISTRADO NA ANVISA COMO MEDICAMENTO. | APRESENTAÇÃO: COMPRIMIDO</v>
      </c>
      <c r="E308" s="333" t="str">
        <f>IFERROR(VLOOKUP(A308,DADOS!$A$7:$O$69,8,0),"")</f>
        <v>CMP</v>
      </c>
      <c r="F308" s="337">
        <f>IFERROR(VLOOKUP(A308,DADOS!$A$7:$O$69,13,0),"")</f>
        <v>1200</v>
      </c>
      <c r="G308" s="9" t="s">
        <v>20209</v>
      </c>
      <c r="H308" s="9" t="s">
        <v>20209</v>
      </c>
      <c r="I308" s="9" t="s">
        <v>20209</v>
      </c>
      <c r="J308" s="9" t="s">
        <v>20209</v>
      </c>
      <c r="K308" s="9" t="s">
        <v>20209</v>
      </c>
      <c r="L308" s="14">
        <v>4</v>
      </c>
      <c r="M308" s="11">
        <v>2.0175000000000001</v>
      </c>
      <c r="N308" s="31">
        <f>M308*L308</f>
        <v>8.07</v>
      </c>
      <c r="O308" s="153">
        <v>1</v>
      </c>
      <c r="P308" s="150">
        <f t="shared" si="129"/>
        <v>2.0175000000000001</v>
      </c>
      <c r="Q308" s="301" t="str">
        <f t="shared" ref="Q308" si="150">IFERROR(AVERAGE(M308:M315)+(AVERAGE(M308:M315)*((_xlfn.STDEV.S(M308:M315)/AVERAGE(M308:M315)))),"")</f>
        <v/>
      </c>
      <c r="R308" s="301" t="str">
        <f t="shared" ref="R308" si="151">IFERROR(AVERAGE(M308:M315)-(AVERAGE(M308:M315)*((_xlfn.STDEV.S(M308:M315)/AVERAGE(M308:M315)))),"")</f>
        <v/>
      </c>
      <c r="S308" s="317">
        <f>IFERROR(VLOOKUP(A308,DADOS!$A$7:$O$69,14,0),"")</f>
        <v>1.6758039816232773</v>
      </c>
      <c r="T308" s="323" t="e" cm="1">
        <f t="array" ref="T308">_xlfn.STDEV.S(_xlfn._xlws.FILTER(P308:P315,P308:P315&gt;0)/AVERAGEIF(O308:O315,"1",M308:M315))</f>
        <v>#DIV/0!</v>
      </c>
      <c r="U308" s="326" t="e">
        <f t="shared" ref="U308" si="152">IF(T308&gt;=0.25,"MEDIANA","MÉDIA")</f>
        <v>#DIV/0!</v>
      </c>
      <c r="V308" s="326" t="e" cm="1">
        <f t="array" ref="V308">ROUND(IF(U308="MEDIANA",MEDIAN(_xlfn._xlws.FILTER(P308:P315,P308:P315&gt;0)),IF(U308="MÉDIA",AVERAGEIF(O308:O315,"1",M308:M315),SMALL(_xlfn._xlws.FILTER(P308:P315,P308:P315&gt;0),1))),2)</f>
        <v>#DIV/0!</v>
      </c>
      <c r="W308" s="329" t="e">
        <f t="shared" ref="W308" si="153">V308*F308</f>
        <v>#DIV/0!</v>
      </c>
      <c r="X308" s="46"/>
      <c r="Y308" s="330"/>
    </row>
    <row r="309" spans="1:25" ht="20.100000000000001" customHeight="1">
      <c r="A309" s="333"/>
      <c r="B309" s="333"/>
      <c r="C309" s="333"/>
      <c r="D309" s="335"/>
      <c r="E309" s="333"/>
      <c r="F309" s="337"/>
      <c r="G309" s="22"/>
      <c r="H309" s="22"/>
      <c r="I309" s="29"/>
      <c r="J309" s="26" t="str">
        <f>IFERROR(VLOOKUP(I309,'Dados fornecedores'!$A$2:$B$119,2,0),"")</f>
        <v/>
      </c>
      <c r="K309" s="9"/>
      <c r="L309" s="14"/>
      <c r="M309" s="11"/>
      <c r="N309" s="31">
        <f>M309*L308</f>
        <v>0</v>
      </c>
      <c r="O309" s="153"/>
      <c r="P309" s="150">
        <f t="shared" si="129"/>
        <v>0</v>
      </c>
      <c r="Q309" s="302"/>
      <c r="R309" s="302"/>
      <c r="S309" s="317"/>
      <c r="T309" s="324"/>
      <c r="U309" s="327"/>
      <c r="V309" s="327"/>
      <c r="W309" s="329"/>
      <c r="X309" s="46"/>
      <c r="Y309" s="331"/>
    </row>
    <row r="310" spans="1:25" ht="20.100000000000001" customHeight="1">
      <c r="A310" s="333"/>
      <c r="B310" s="333"/>
      <c r="C310" s="333"/>
      <c r="D310" s="335"/>
      <c r="E310" s="333"/>
      <c r="F310" s="337"/>
      <c r="G310" s="23"/>
      <c r="H310" s="23"/>
      <c r="I310" s="39"/>
      <c r="J310" s="26" t="str">
        <f>IFERROR(VLOOKUP(I310,'Dados fornecedores'!$A$2:$B$119,2,0),"")</f>
        <v/>
      </c>
      <c r="K310" s="9"/>
      <c r="L310" s="17"/>
      <c r="M310" s="20"/>
      <c r="N310" s="31">
        <f>M310*L308</f>
        <v>0</v>
      </c>
      <c r="O310" s="153"/>
      <c r="P310" s="150">
        <f t="shared" si="129"/>
        <v>0</v>
      </c>
      <c r="Q310" s="302"/>
      <c r="R310" s="302"/>
      <c r="S310" s="317"/>
      <c r="T310" s="324"/>
      <c r="U310" s="327"/>
      <c r="V310" s="327"/>
      <c r="W310" s="329"/>
      <c r="X310" s="46"/>
      <c r="Y310" s="331"/>
    </row>
    <row r="311" spans="1:25" ht="20.100000000000001" customHeight="1">
      <c r="A311" s="333"/>
      <c r="B311" s="333"/>
      <c r="C311" s="333"/>
      <c r="D311" s="335"/>
      <c r="E311" s="333"/>
      <c r="F311" s="337"/>
      <c r="G311" s="23"/>
      <c r="H311" s="23"/>
      <c r="I311" s="30"/>
      <c r="J311" s="26" t="str">
        <f>IFERROR(VLOOKUP(I311,'Dados fornecedores'!$A$2:$B$119,2,0),"")</f>
        <v/>
      </c>
      <c r="K311" s="9"/>
      <c r="L311" s="17"/>
      <c r="M311" s="20"/>
      <c r="N311" s="31">
        <f>M311*L308</f>
        <v>0</v>
      </c>
      <c r="O311" s="153"/>
      <c r="P311" s="150">
        <f t="shared" si="129"/>
        <v>0</v>
      </c>
      <c r="Q311" s="302"/>
      <c r="R311" s="302"/>
      <c r="S311" s="317"/>
      <c r="T311" s="324"/>
      <c r="U311" s="327"/>
      <c r="V311" s="327"/>
      <c r="W311" s="329"/>
      <c r="X311" s="46"/>
      <c r="Y311" s="331"/>
    </row>
    <row r="312" spans="1:25" ht="20.100000000000001" customHeight="1">
      <c r="A312" s="333"/>
      <c r="B312" s="333"/>
      <c r="C312" s="333"/>
      <c r="D312" s="335"/>
      <c r="E312" s="333"/>
      <c r="F312" s="337"/>
      <c r="G312" s="23"/>
      <c r="H312" s="23"/>
      <c r="I312" s="30"/>
      <c r="J312" s="26" t="str">
        <f>IFERROR(VLOOKUP(I312,'Dados fornecedores'!$A$2:$B$119,2,0),"")</f>
        <v/>
      </c>
      <c r="K312" s="9"/>
      <c r="L312" s="17"/>
      <c r="M312" s="20"/>
      <c r="N312" s="31">
        <f>M312*L308</f>
        <v>0</v>
      </c>
      <c r="O312" s="153"/>
      <c r="P312" s="150">
        <f t="shared" si="129"/>
        <v>0</v>
      </c>
      <c r="Q312" s="302"/>
      <c r="R312" s="302"/>
      <c r="S312" s="317"/>
      <c r="T312" s="324"/>
      <c r="U312" s="327"/>
      <c r="V312" s="327"/>
      <c r="W312" s="329"/>
      <c r="X312" s="46"/>
      <c r="Y312" s="331"/>
    </row>
    <row r="313" spans="1:25" ht="20.100000000000001" customHeight="1">
      <c r="A313" s="333"/>
      <c r="B313" s="333"/>
      <c r="C313" s="333"/>
      <c r="D313" s="335"/>
      <c r="E313" s="333"/>
      <c r="F313" s="337"/>
      <c r="G313" s="23"/>
      <c r="H313" s="23"/>
      <c r="I313" s="30"/>
      <c r="J313" s="26" t="str">
        <f>IFERROR(VLOOKUP(I313,'Dados fornecedores'!$A$2:$B$119,2,0),"")</f>
        <v/>
      </c>
      <c r="K313" s="9"/>
      <c r="L313" s="17"/>
      <c r="M313" s="20"/>
      <c r="N313" s="31">
        <f>M313*L308</f>
        <v>0</v>
      </c>
      <c r="O313" s="153"/>
      <c r="P313" s="150">
        <f t="shared" si="129"/>
        <v>0</v>
      </c>
      <c r="Q313" s="302"/>
      <c r="R313" s="302"/>
      <c r="S313" s="317"/>
      <c r="T313" s="324"/>
      <c r="U313" s="327"/>
      <c r="V313" s="327"/>
      <c r="W313" s="329"/>
      <c r="X313" s="46"/>
      <c r="Y313" s="331"/>
    </row>
    <row r="314" spans="1:25" ht="20.100000000000001" customHeight="1">
      <c r="A314" s="333"/>
      <c r="B314" s="333"/>
      <c r="C314" s="333"/>
      <c r="D314" s="335"/>
      <c r="E314" s="333"/>
      <c r="F314" s="337"/>
      <c r="G314" s="23"/>
      <c r="H314" s="23"/>
      <c r="I314" s="30"/>
      <c r="J314" s="26" t="str">
        <f>IFERROR(VLOOKUP(I314,'Dados fornecedores'!$A$2:$B$119,2,0),"")</f>
        <v/>
      </c>
      <c r="K314" s="9"/>
      <c r="L314" s="17"/>
      <c r="M314" s="20"/>
      <c r="N314" s="31">
        <f>M314*L308</f>
        <v>0</v>
      </c>
      <c r="O314" s="153"/>
      <c r="P314" s="150">
        <f t="shared" si="129"/>
        <v>0</v>
      </c>
      <c r="Q314" s="302"/>
      <c r="R314" s="302"/>
      <c r="S314" s="317"/>
      <c r="T314" s="324"/>
      <c r="U314" s="327"/>
      <c r="V314" s="327"/>
      <c r="W314" s="329"/>
      <c r="X314" s="46"/>
      <c r="Y314" s="331"/>
    </row>
    <row r="315" spans="1:25" ht="20.100000000000001" customHeight="1">
      <c r="A315" s="333"/>
      <c r="B315" s="333"/>
      <c r="C315" s="333"/>
      <c r="D315" s="336"/>
      <c r="E315" s="333"/>
      <c r="F315" s="337"/>
      <c r="G315" s="23"/>
      <c r="H315" s="23"/>
      <c r="I315" s="30"/>
      <c r="J315" s="26" t="str">
        <f>IFERROR(VLOOKUP(I315,'Dados fornecedores'!$A$2:$B$119,2,0),"")</f>
        <v/>
      </c>
      <c r="K315" s="9"/>
      <c r="L315" s="17"/>
      <c r="M315" s="20"/>
      <c r="N315" s="31">
        <f>M315*L308</f>
        <v>0</v>
      </c>
      <c r="O315" s="153"/>
      <c r="P315" s="150">
        <f t="shared" si="129"/>
        <v>0</v>
      </c>
      <c r="Q315" s="303"/>
      <c r="R315" s="303"/>
      <c r="S315" s="317"/>
      <c r="T315" s="325"/>
      <c r="U315" s="328"/>
      <c r="V315" s="328"/>
      <c r="W315" s="329"/>
      <c r="X315" s="46"/>
      <c r="Y315" s="332"/>
    </row>
    <row r="316" spans="1:25" ht="20.100000000000001" customHeight="1">
      <c r="A316" s="307">
        <v>40</v>
      </c>
      <c r="B316" s="308">
        <f>IFERROR(VLOOKUP(A316,DADOS!$A$7:$O$69,2,0),"")</f>
        <v>401790</v>
      </c>
      <c r="C316" s="308">
        <f>IFERROR(VLOOKUP(A316,DADOS!$A$7:$O$69,3,0),"")</f>
        <v>272329</v>
      </c>
      <c r="D316" s="308" t="str">
        <f>IFERROR(VLOOKUP(A316,DADOS!$A$7:$O$69,6,0),"")</f>
        <v xml:space="preserve">CLORIDRATO DE PETIDINA; 50 MG/ML; SOLUÇÃO INJETÁVEL. - REGISTRADO NA ANVISA COMO MEDICAMENTO. | APRESENTAÇÃO: AMPOLA 2 ML </v>
      </c>
      <c r="E316" s="307" t="str">
        <f>IFERROR(VLOOKUP(A316,DADOS!$A$7:$O$69,8,0),"")</f>
        <v>AMP</v>
      </c>
      <c r="F316" s="311">
        <f>IFERROR(VLOOKUP(A316,DADOS!$A$7:$O$69,13,0),"")</f>
        <v>1000</v>
      </c>
      <c r="G316" s="40" t="s">
        <v>20210</v>
      </c>
      <c r="H316" s="40" t="s">
        <v>20210</v>
      </c>
      <c r="I316" s="27" t="s">
        <v>20210</v>
      </c>
      <c r="J316" s="24" t="s">
        <v>20210</v>
      </c>
      <c r="K316" s="7" t="s">
        <v>20210</v>
      </c>
      <c r="L316" s="15">
        <v>18</v>
      </c>
      <c r="M316" s="13">
        <v>6.25</v>
      </c>
      <c r="N316" s="32">
        <f>M316*L316</f>
        <v>112.5</v>
      </c>
      <c r="O316" s="154">
        <v>1</v>
      </c>
      <c r="P316" s="151">
        <f t="shared" si="129"/>
        <v>6.25</v>
      </c>
      <c r="Q316" s="304" t="str">
        <f t="shared" ref="Q316" si="154">IFERROR(AVERAGE(M316:M323)+(AVERAGE(M316:M323)*((_xlfn.STDEV.S(M316:M323)/AVERAGE(M316:M323)))),"")</f>
        <v/>
      </c>
      <c r="R316" s="304" t="str">
        <f t="shared" ref="R316" si="155">IFERROR(AVERAGE(M316:M323)-(AVERAGE(M316:M323)*((_xlfn.STDEV.S(M316:M323)/AVERAGE(M316:M323)))),"")</f>
        <v/>
      </c>
      <c r="S316" s="317">
        <f>IFERROR(VLOOKUP(A316,DADOS!$A$7:$O$69,14,0),"")</f>
        <v>3.3450000000000002</v>
      </c>
      <c r="T316" s="318" t="e" cm="1">
        <f t="array" ref="T316">_xlfn.STDEV.S(_xlfn._xlws.FILTER(P316:P323,P316:P323&gt;0)/AVERAGEIF(O316:O323,"1",M316:M323))</f>
        <v>#DIV/0!</v>
      </c>
      <c r="U316" s="319" t="e">
        <f t="shared" ref="U316" si="156">IF(T316&gt;=0.25,"MEDIANA","MÉDIA")</f>
        <v>#DIV/0!</v>
      </c>
      <c r="V316" s="319" t="e" cm="1">
        <f t="array" ref="V316">ROUND(IF(U316="MEDIANA",MEDIAN(_xlfn._xlws.FILTER(P316:P323,P316:P323&gt;0)),IF(U316="MÉDIA",AVERAGEIF(O316:O323,"1",M316:M323),SMALL(_xlfn._xlws.FILTER(P316:P323,P316:P323&gt;0),1))),2)</f>
        <v>#DIV/0!</v>
      </c>
      <c r="W316" s="321" t="e">
        <f t="shared" ref="W316" si="157">V316*F316</f>
        <v>#DIV/0!</v>
      </c>
      <c r="X316" s="47"/>
      <c r="Y316" s="314"/>
    </row>
    <row r="317" spans="1:25" ht="20.100000000000001" customHeight="1">
      <c r="A317" s="307"/>
      <c r="B317" s="309"/>
      <c r="C317" s="309"/>
      <c r="D317" s="309"/>
      <c r="E317" s="307"/>
      <c r="F317" s="312"/>
      <c r="G317" s="40"/>
      <c r="H317" s="40"/>
      <c r="I317" s="27"/>
      <c r="J317" s="24" t="str">
        <f>IFERROR(VLOOKUP(I317,'Dados fornecedores'!$A$2:$B$119,2,0),"")</f>
        <v/>
      </c>
      <c r="K317" s="7"/>
      <c r="L317" s="15"/>
      <c r="M317" s="13"/>
      <c r="N317" s="32">
        <f>M317*L316</f>
        <v>0</v>
      </c>
      <c r="O317" s="154"/>
      <c r="P317" s="151">
        <f t="shared" si="129"/>
        <v>0</v>
      </c>
      <c r="Q317" s="305"/>
      <c r="R317" s="305"/>
      <c r="S317" s="317"/>
      <c r="T317" s="318"/>
      <c r="U317" s="320"/>
      <c r="V317" s="319"/>
      <c r="W317" s="322"/>
      <c r="X317" s="47"/>
      <c r="Y317" s="315"/>
    </row>
    <row r="318" spans="1:25" ht="20.100000000000001" customHeight="1">
      <c r="A318" s="307"/>
      <c r="B318" s="309"/>
      <c r="C318" s="309"/>
      <c r="D318" s="309"/>
      <c r="E318" s="307"/>
      <c r="F318" s="312"/>
      <c r="G318" s="40"/>
      <c r="H318" s="40"/>
      <c r="I318" s="27"/>
      <c r="J318" s="24" t="str">
        <f>IFERROR(VLOOKUP(I318,'Dados fornecedores'!$A$2:$B$119,2,0),"")</f>
        <v/>
      </c>
      <c r="K318" s="7"/>
      <c r="L318" s="16"/>
      <c r="M318" s="19"/>
      <c r="N318" s="32">
        <f>M318*L316</f>
        <v>0</v>
      </c>
      <c r="O318" s="155"/>
      <c r="P318" s="151">
        <f t="shared" si="129"/>
        <v>0</v>
      </c>
      <c r="Q318" s="305"/>
      <c r="R318" s="305"/>
      <c r="S318" s="317"/>
      <c r="T318" s="318"/>
      <c r="U318" s="320"/>
      <c r="V318" s="319"/>
      <c r="W318" s="322"/>
      <c r="X318" s="47"/>
      <c r="Y318" s="315"/>
    </row>
    <row r="319" spans="1:25" ht="20.100000000000001" customHeight="1">
      <c r="A319" s="307"/>
      <c r="B319" s="309"/>
      <c r="C319" s="309"/>
      <c r="D319" s="309"/>
      <c r="E319" s="307"/>
      <c r="F319" s="312"/>
      <c r="G319" s="40"/>
      <c r="H319" s="40"/>
      <c r="I319" s="28"/>
      <c r="J319" s="24" t="str">
        <f>IFERROR(VLOOKUP(I319,'Dados fornecedores'!$A$2:$B$119,2,0),"")</f>
        <v/>
      </c>
      <c r="K319" s="8"/>
      <c r="L319" s="16"/>
      <c r="M319" s="19"/>
      <c r="N319" s="32">
        <f>M319*L316</f>
        <v>0</v>
      </c>
      <c r="O319" s="155"/>
      <c r="P319" s="151">
        <f t="shared" si="129"/>
        <v>0</v>
      </c>
      <c r="Q319" s="305"/>
      <c r="R319" s="305"/>
      <c r="S319" s="317"/>
      <c r="T319" s="318"/>
      <c r="U319" s="320"/>
      <c r="V319" s="319"/>
      <c r="W319" s="322"/>
      <c r="X319" s="47"/>
      <c r="Y319" s="315"/>
    </row>
    <row r="320" spans="1:25" ht="20.100000000000001" customHeight="1">
      <c r="A320" s="307"/>
      <c r="B320" s="309"/>
      <c r="C320" s="309"/>
      <c r="D320" s="309"/>
      <c r="E320" s="307"/>
      <c r="F320" s="312"/>
      <c r="G320" s="40"/>
      <c r="H320" s="40"/>
      <c r="I320" s="28"/>
      <c r="J320" s="24" t="str">
        <f>IFERROR(VLOOKUP(I320,'Dados fornecedores'!$A$2:$B$119,2,0),"")</f>
        <v/>
      </c>
      <c r="K320" s="8"/>
      <c r="L320" s="16"/>
      <c r="M320" s="19"/>
      <c r="N320" s="32">
        <f>M320*L316</f>
        <v>0</v>
      </c>
      <c r="O320" s="155"/>
      <c r="P320" s="151">
        <f t="shared" si="129"/>
        <v>0</v>
      </c>
      <c r="Q320" s="305"/>
      <c r="R320" s="305"/>
      <c r="S320" s="317"/>
      <c r="T320" s="318"/>
      <c r="U320" s="320"/>
      <c r="V320" s="319"/>
      <c r="W320" s="322"/>
      <c r="X320" s="47"/>
      <c r="Y320" s="315"/>
    </row>
    <row r="321" spans="1:25" ht="20.100000000000001" customHeight="1">
      <c r="A321" s="307"/>
      <c r="B321" s="309"/>
      <c r="C321" s="309"/>
      <c r="D321" s="309"/>
      <c r="E321" s="307"/>
      <c r="F321" s="312"/>
      <c r="G321" s="40"/>
      <c r="H321" s="40"/>
      <c r="I321" s="28"/>
      <c r="J321" s="24" t="str">
        <f>IFERROR(VLOOKUP(I321,'Dados fornecedores'!$A$2:$B$119,2,0),"")</f>
        <v/>
      </c>
      <c r="K321" s="8"/>
      <c r="L321" s="16"/>
      <c r="M321" s="19"/>
      <c r="N321" s="32">
        <f>M321*L316</f>
        <v>0</v>
      </c>
      <c r="O321" s="155"/>
      <c r="P321" s="151">
        <f t="shared" si="129"/>
        <v>0</v>
      </c>
      <c r="Q321" s="305"/>
      <c r="R321" s="305"/>
      <c r="S321" s="317"/>
      <c r="T321" s="318"/>
      <c r="U321" s="320"/>
      <c r="V321" s="319"/>
      <c r="W321" s="322"/>
      <c r="X321" s="47"/>
      <c r="Y321" s="315"/>
    </row>
    <row r="322" spans="1:25" ht="20.100000000000001" customHeight="1">
      <c r="A322" s="307"/>
      <c r="B322" s="309"/>
      <c r="C322" s="309"/>
      <c r="D322" s="309"/>
      <c r="E322" s="307"/>
      <c r="F322" s="312"/>
      <c r="G322" s="40"/>
      <c r="H322" s="40"/>
      <c r="I322" s="28"/>
      <c r="J322" s="24" t="str">
        <f>IFERROR(VLOOKUP(I322,'Dados fornecedores'!$A$2:$B$119,2,0),"")</f>
        <v/>
      </c>
      <c r="K322" s="8"/>
      <c r="L322" s="16"/>
      <c r="M322" s="19"/>
      <c r="N322" s="32">
        <f>M322*L316</f>
        <v>0</v>
      </c>
      <c r="O322" s="155"/>
      <c r="P322" s="151">
        <f t="shared" si="129"/>
        <v>0</v>
      </c>
      <c r="Q322" s="305"/>
      <c r="R322" s="305"/>
      <c r="S322" s="317"/>
      <c r="T322" s="318"/>
      <c r="U322" s="320"/>
      <c r="V322" s="319"/>
      <c r="W322" s="322"/>
      <c r="X322" s="47"/>
      <c r="Y322" s="315"/>
    </row>
    <row r="323" spans="1:25" ht="20.100000000000001" customHeight="1">
      <c r="A323" s="307"/>
      <c r="B323" s="310"/>
      <c r="C323" s="310"/>
      <c r="D323" s="310"/>
      <c r="E323" s="307"/>
      <c r="F323" s="313"/>
      <c r="G323" s="40"/>
      <c r="H323" s="40"/>
      <c r="I323" s="28"/>
      <c r="J323" s="24" t="str">
        <f>IFERROR(VLOOKUP(I323,'Dados fornecedores'!$A$2:$B$119,2,0),"")</f>
        <v/>
      </c>
      <c r="K323" s="8"/>
      <c r="L323" s="16"/>
      <c r="M323" s="19"/>
      <c r="N323" s="32">
        <f>M323*L316</f>
        <v>0</v>
      </c>
      <c r="O323" s="155"/>
      <c r="P323" s="151">
        <f t="shared" si="129"/>
        <v>0</v>
      </c>
      <c r="Q323" s="306"/>
      <c r="R323" s="306"/>
      <c r="S323" s="317"/>
      <c r="T323" s="318"/>
      <c r="U323" s="320"/>
      <c r="V323" s="319"/>
      <c r="W323" s="322"/>
      <c r="X323" s="47"/>
      <c r="Y323" s="316"/>
    </row>
    <row r="324" spans="1:25" ht="20.100000000000001" customHeight="1">
      <c r="A324" s="333">
        <v>41</v>
      </c>
      <c r="B324" s="333">
        <f>IFERROR(VLOOKUP(A324,DADOS!$A$7:$O$69,2,0),"")</f>
        <v>400393</v>
      </c>
      <c r="C324" s="333">
        <f>IFERROR(VLOOKUP(A324,DADOS!$A$7:$O$69,3,0),"")</f>
        <v>273953</v>
      </c>
      <c r="D324" s="334" t="str">
        <f>IFERROR(VLOOKUP(A324,DADOS!$A$7:$O$69,6,0),"")</f>
        <v>PROGESTERONA; 100 MG; CAPSULA. - REGISTRADO NA ANVISA COMO MEDICAMENTO. | APRESENTAÇÃO: CÁPSULA</v>
      </c>
      <c r="E324" s="333" t="str">
        <f>IFERROR(VLOOKUP(A324,DADOS!$A$7:$O$69,8,0),"")</f>
        <v>CAP</v>
      </c>
      <c r="F324" s="337">
        <f>IFERROR(VLOOKUP(A324,DADOS!$A$7:$O$69,13,0),"")</f>
        <v>990</v>
      </c>
      <c r="G324" s="9" t="s">
        <v>20209</v>
      </c>
      <c r="H324" s="9" t="s">
        <v>20209</v>
      </c>
      <c r="I324" s="9" t="s">
        <v>20209</v>
      </c>
      <c r="J324" s="9" t="s">
        <v>20209</v>
      </c>
      <c r="K324" s="9" t="s">
        <v>20209</v>
      </c>
      <c r="L324" s="14">
        <v>7</v>
      </c>
      <c r="M324" s="11">
        <v>2.0499999999999998</v>
      </c>
      <c r="N324" s="31">
        <f>M324*L324</f>
        <v>14.349999999999998</v>
      </c>
      <c r="O324" s="153">
        <v>1</v>
      </c>
      <c r="P324" s="150">
        <f t="shared" si="129"/>
        <v>2.0499999999999998</v>
      </c>
      <c r="Q324" s="301" t="str">
        <f t="shared" ref="Q324" si="158">IFERROR(AVERAGE(M324:M331)+(AVERAGE(M324:M331)*((_xlfn.STDEV.S(M324:M331)/AVERAGE(M324:M331)))),"")</f>
        <v/>
      </c>
      <c r="R324" s="301" t="str">
        <f t="shared" ref="R324" si="159">IFERROR(AVERAGE(M324:M331)-(AVERAGE(M324:M331)*((_xlfn.STDEV.S(M324:M331)/AVERAGE(M324:M331)))),"")</f>
        <v/>
      </c>
      <c r="S324" s="317">
        <f>IFERROR(VLOOKUP(A324,DADOS!$A$7:$O$69,14,0),"")</f>
        <v>1.7107058823529409</v>
      </c>
      <c r="T324" s="323" t="e" cm="1">
        <f t="array" ref="T324">_xlfn.STDEV.S(_xlfn._xlws.FILTER(P324:P331,P324:P331&gt;0)/AVERAGEIF(O324:O331,"1",M324:M331))</f>
        <v>#DIV/0!</v>
      </c>
      <c r="U324" s="326" t="e">
        <f t="shared" ref="U324" si="160">IF(T324&gt;=0.25,"MEDIANA","MÉDIA")</f>
        <v>#DIV/0!</v>
      </c>
      <c r="V324" s="326" t="e" cm="1">
        <f t="array" ref="V324">ROUND(IF(U324="MEDIANA",MEDIAN(_xlfn._xlws.FILTER(P324:P331,P324:P331&gt;0)),IF(U324="MÉDIA",AVERAGEIF(O324:O331,"1",M324:M331),SMALL(_xlfn._xlws.FILTER(P324:P331,P324:P331&gt;0),1))),2)</f>
        <v>#DIV/0!</v>
      </c>
      <c r="W324" s="329" t="e">
        <f t="shared" ref="W324" si="161">V324*F324</f>
        <v>#DIV/0!</v>
      </c>
      <c r="X324" s="46"/>
      <c r="Y324" s="330"/>
    </row>
    <row r="325" spans="1:25" ht="20.100000000000001" customHeight="1">
      <c r="A325" s="333"/>
      <c r="B325" s="333"/>
      <c r="C325" s="333"/>
      <c r="D325" s="335"/>
      <c r="E325" s="333"/>
      <c r="F325" s="337"/>
      <c r="G325" s="22"/>
      <c r="H325" s="22"/>
      <c r="I325" s="29"/>
      <c r="J325" s="26" t="str">
        <f>IFERROR(VLOOKUP(I325,'Dados fornecedores'!$A$2:$B$119,2,0),"")</f>
        <v/>
      </c>
      <c r="K325" s="9"/>
      <c r="L325" s="14"/>
      <c r="M325" s="11"/>
      <c r="N325" s="31">
        <f>M325*L324</f>
        <v>0</v>
      </c>
      <c r="O325" s="153"/>
      <c r="P325" s="150">
        <f t="shared" ref="P325:P388" si="162">O325*M325</f>
        <v>0</v>
      </c>
      <c r="Q325" s="302"/>
      <c r="R325" s="302"/>
      <c r="S325" s="317"/>
      <c r="T325" s="324"/>
      <c r="U325" s="327"/>
      <c r="V325" s="327"/>
      <c r="W325" s="329"/>
      <c r="X325" s="46"/>
      <c r="Y325" s="331"/>
    </row>
    <row r="326" spans="1:25" ht="20.100000000000001" customHeight="1">
      <c r="A326" s="333"/>
      <c r="B326" s="333"/>
      <c r="C326" s="333"/>
      <c r="D326" s="335"/>
      <c r="E326" s="333"/>
      <c r="F326" s="337"/>
      <c r="G326" s="23"/>
      <c r="H326" s="23"/>
      <c r="I326" s="39"/>
      <c r="J326" s="26" t="str">
        <f>IFERROR(VLOOKUP(I326,'Dados fornecedores'!$A$2:$B$119,2,0),"")</f>
        <v/>
      </c>
      <c r="K326" s="9"/>
      <c r="L326" s="17"/>
      <c r="M326" s="20"/>
      <c r="N326" s="31">
        <f>M326*L324</f>
        <v>0</v>
      </c>
      <c r="O326" s="153"/>
      <c r="P326" s="150">
        <f t="shared" si="162"/>
        <v>0</v>
      </c>
      <c r="Q326" s="302"/>
      <c r="R326" s="302"/>
      <c r="S326" s="317"/>
      <c r="T326" s="324"/>
      <c r="U326" s="327"/>
      <c r="V326" s="327"/>
      <c r="W326" s="329"/>
      <c r="X326" s="46"/>
      <c r="Y326" s="331"/>
    </row>
    <row r="327" spans="1:25" ht="20.100000000000001" customHeight="1">
      <c r="A327" s="333"/>
      <c r="B327" s="333"/>
      <c r="C327" s="333"/>
      <c r="D327" s="335"/>
      <c r="E327" s="333"/>
      <c r="F327" s="337"/>
      <c r="G327" s="23"/>
      <c r="H327" s="23"/>
      <c r="I327" s="30"/>
      <c r="J327" s="26" t="str">
        <f>IFERROR(VLOOKUP(I327,'Dados fornecedores'!$A$2:$B$119,2,0),"")</f>
        <v/>
      </c>
      <c r="K327" s="9"/>
      <c r="L327" s="17"/>
      <c r="M327" s="20"/>
      <c r="N327" s="31">
        <f>M327*L324</f>
        <v>0</v>
      </c>
      <c r="O327" s="153"/>
      <c r="P327" s="150">
        <f t="shared" si="162"/>
        <v>0</v>
      </c>
      <c r="Q327" s="302"/>
      <c r="R327" s="302"/>
      <c r="S327" s="317"/>
      <c r="T327" s="324"/>
      <c r="U327" s="327"/>
      <c r="V327" s="327"/>
      <c r="W327" s="329"/>
      <c r="X327" s="46"/>
      <c r="Y327" s="331"/>
    </row>
    <row r="328" spans="1:25" ht="20.100000000000001" customHeight="1">
      <c r="A328" s="333"/>
      <c r="B328" s="333"/>
      <c r="C328" s="333"/>
      <c r="D328" s="335"/>
      <c r="E328" s="333"/>
      <c r="F328" s="337"/>
      <c r="G328" s="23"/>
      <c r="H328" s="23"/>
      <c r="I328" s="30"/>
      <c r="J328" s="26" t="str">
        <f>IFERROR(VLOOKUP(I328,'Dados fornecedores'!$A$2:$B$119,2,0),"")</f>
        <v/>
      </c>
      <c r="K328" s="9"/>
      <c r="L328" s="17"/>
      <c r="M328" s="20"/>
      <c r="N328" s="31">
        <f>M328*L324</f>
        <v>0</v>
      </c>
      <c r="O328" s="153"/>
      <c r="P328" s="150">
        <f t="shared" si="162"/>
        <v>0</v>
      </c>
      <c r="Q328" s="302"/>
      <c r="R328" s="302"/>
      <c r="S328" s="317"/>
      <c r="T328" s="324"/>
      <c r="U328" s="327"/>
      <c r="V328" s="327"/>
      <c r="W328" s="329"/>
      <c r="X328" s="46"/>
      <c r="Y328" s="331"/>
    </row>
    <row r="329" spans="1:25" ht="20.100000000000001" customHeight="1">
      <c r="A329" s="333"/>
      <c r="B329" s="333"/>
      <c r="C329" s="333"/>
      <c r="D329" s="335"/>
      <c r="E329" s="333"/>
      <c r="F329" s="337"/>
      <c r="G329" s="23"/>
      <c r="H329" s="23"/>
      <c r="I329" s="30"/>
      <c r="J329" s="26" t="str">
        <f>IFERROR(VLOOKUP(I329,'Dados fornecedores'!$A$2:$B$119,2,0),"")</f>
        <v/>
      </c>
      <c r="K329" s="9"/>
      <c r="L329" s="17"/>
      <c r="M329" s="20"/>
      <c r="N329" s="31">
        <f>M329*L324</f>
        <v>0</v>
      </c>
      <c r="O329" s="153"/>
      <c r="P329" s="150">
        <f t="shared" si="162"/>
        <v>0</v>
      </c>
      <c r="Q329" s="302"/>
      <c r="R329" s="302"/>
      <c r="S329" s="317"/>
      <c r="T329" s="324"/>
      <c r="U329" s="327"/>
      <c r="V329" s="327"/>
      <c r="W329" s="329"/>
      <c r="X329" s="46"/>
      <c r="Y329" s="331"/>
    </row>
    <row r="330" spans="1:25" ht="20.100000000000001" customHeight="1">
      <c r="A330" s="333"/>
      <c r="B330" s="333"/>
      <c r="C330" s="333"/>
      <c r="D330" s="335"/>
      <c r="E330" s="333"/>
      <c r="F330" s="337"/>
      <c r="G330" s="23"/>
      <c r="H330" s="23"/>
      <c r="I330" s="30"/>
      <c r="J330" s="26" t="str">
        <f>IFERROR(VLOOKUP(I330,'Dados fornecedores'!$A$2:$B$119,2,0),"")</f>
        <v/>
      </c>
      <c r="K330" s="9"/>
      <c r="L330" s="17"/>
      <c r="M330" s="20"/>
      <c r="N330" s="31">
        <f>M330*L324</f>
        <v>0</v>
      </c>
      <c r="O330" s="153"/>
      <c r="P330" s="150">
        <f t="shared" si="162"/>
        <v>0</v>
      </c>
      <c r="Q330" s="302"/>
      <c r="R330" s="302"/>
      <c r="S330" s="317"/>
      <c r="T330" s="324"/>
      <c r="U330" s="327"/>
      <c r="V330" s="327"/>
      <c r="W330" s="329"/>
      <c r="X330" s="46"/>
      <c r="Y330" s="331"/>
    </row>
    <row r="331" spans="1:25" ht="20.100000000000001" customHeight="1">
      <c r="A331" s="333"/>
      <c r="B331" s="333"/>
      <c r="C331" s="333"/>
      <c r="D331" s="336"/>
      <c r="E331" s="333"/>
      <c r="F331" s="337"/>
      <c r="G331" s="23"/>
      <c r="H331" s="23"/>
      <c r="I331" s="30"/>
      <c r="J331" s="26" t="str">
        <f>IFERROR(VLOOKUP(I331,'Dados fornecedores'!$A$2:$B$119,2,0),"")</f>
        <v/>
      </c>
      <c r="K331" s="9"/>
      <c r="L331" s="17"/>
      <c r="M331" s="20"/>
      <c r="N331" s="31">
        <f>M331*L324</f>
        <v>0</v>
      </c>
      <c r="O331" s="153"/>
      <c r="P331" s="150">
        <f t="shared" si="162"/>
        <v>0</v>
      </c>
      <c r="Q331" s="303"/>
      <c r="R331" s="303"/>
      <c r="S331" s="317"/>
      <c r="T331" s="325"/>
      <c r="U331" s="328"/>
      <c r="V331" s="328"/>
      <c r="W331" s="329"/>
      <c r="X331" s="46"/>
      <c r="Y331" s="332"/>
    </row>
    <row r="332" spans="1:25" ht="20.100000000000001" customHeight="1">
      <c r="A332" s="307">
        <v>42</v>
      </c>
      <c r="B332" s="308">
        <f>IFERROR(VLOOKUP(A332,DADOS!$A$7:$O$69,2,0),"")</f>
        <v>401511</v>
      </c>
      <c r="C332" s="308">
        <f>IFERROR(VLOOKUP(A332,DADOS!$A$7:$O$69,3,0),"")</f>
        <v>305935</v>
      </c>
      <c r="D332" s="308" t="str">
        <f>IFERROR(VLOOKUP(A332,DADOS!$A$7:$O$69,6,0),"")</f>
        <v xml:space="preserve">PROPOFOL; 10 MG/ML (1%); EMULSÃO INJETÁVEL. APRESENTAÇÃO: AMPOLA OU FRASCO-AMPOLA 20 ML.. - REGISTRADO NA ANVISA COMO MEDICAMENTO. | APRESENTAÇÃO: UNIDADE 20 ML </v>
      </c>
      <c r="E332" s="307" t="str">
        <f>IFERROR(VLOOKUP(A332,DADOS!$A$7:$O$69,8,0),"")</f>
        <v>AMP</v>
      </c>
      <c r="F332" s="311">
        <f>IFERROR(VLOOKUP(A332,DADOS!$A$7:$O$69,13,0),"")</f>
        <v>86000</v>
      </c>
      <c r="G332" s="40" t="s">
        <v>20210</v>
      </c>
      <c r="H332" s="40" t="s">
        <v>20210</v>
      </c>
      <c r="I332" s="27" t="s">
        <v>20210</v>
      </c>
      <c r="J332" s="24" t="s">
        <v>20210</v>
      </c>
      <c r="K332" s="7" t="s">
        <v>20210</v>
      </c>
      <c r="L332" s="15">
        <v>41</v>
      </c>
      <c r="M332" s="13">
        <v>9.16</v>
      </c>
      <c r="N332" s="32">
        <f>M332*L332</f>
        <v>375.56</v>
      </c>
      <c r="O332" s="154">
        <v>1</v>
      </c>
      <c r="P332" s="151">
        <f t="shared" si="162"/>
        <v>9.16</v>
      </c>
      <c r="Q332" s="304" t="str">
        <f t="shared" ref="Q332" si="163">IFERROR(AVERAGE(M332:M339)+(AVERAGE(M332:M339)*((_xlfn.STDEV.S(M332:M339)/AVERAGE(M332:M339)))),"")</f>
        <v/>
      </c>
      <c r="R332" s="304" t="str">
        <f t="shared" ref="R332" si="164">IFERROR(AVERAGE(M332:M339)-(AVERAGE(M332:M339)*((_xlfn.STDEV.S(M332:M339)/AVERAGE(M332:M339)))),"")</f>
        <v/>
      </c>
      <c r="S332" s="317">
        <f>IFERROR(VLOOKUP(A332,DADOS!$A$7:$O$69,14,0),"")</f>
        <v>5.8916517323775386</v>
      </c>
      <c r="T332" s="318" t="e" cm="1">
        <f t="array" ref="T332">_xlfn.STDEV.S(_xlfn._xlws.FILTER(P332:P339,P332:P339&gt;0)/AVERAGEIF(O332:O339,"1",M332:M339))</f>
        <v>#DIV/0!</v>
      </c>
      <c r="U332" s="319" t="e">
        <f t="shared" ref="U332" si="165">IF(T332&gt;=0.25,"MEDIANA","MÉDIA")</f>
        <v>#DIV/0!</v>
      </c>
      <c r="V332" s="319" t="e" cm="1">
        <f t="array" ref="V332">ROUND(IF(U332="MEDIANA",MEDIAN(_xlfn._xlws.FILTER(P332:P339,P332:P339&gt;0)),IF(U332="MÉDIA",AVERAGEIF(O332:O339,"1",M332:M339),SMALL(_xlfn._xlws.FILTER(P332:P339,P332:P339&gt;0),1))),2)</f>
        <v>#DIV/0!</v>
      </c>
      <c r="W332" s="321" t="e">
        <f t="shared" ref="W332" si="166">V332*F332</f>
        <v>#DIV/0!</v>
      </c>
      <c r="X332" s="47"/>
      <c r="Y332" s="314"/>
    </row>
    <row r="333" spans="1:25" ht="20.100000000000001" customHeight="1">
      <c r="A333" s="307"/>
      <c r="B333" s="309"/>
      <c r="C333" s="309"/>
      <c r="D333" s="309"/>
      <c r="E333" s="307"/>
      <c r="F333" s="312"/>
      <c r="G333" s="40"/>
      <c r="H333" s="40"/>
      <c r="I333" s="27"/>
      <c r="J333" s="24" t="str">
        <f>IFERROR(VLOOKUP(I333,'Dados fornecedores'!$A$2:$B$119,2,0),"")</f>
        <v/>
      </c>
      <c r="K333" s="7"/>
      <c r="L333" s="15"/>
      <c r="M333" s="13"/>
      <c r="N333" s="32">
        <f>M333*L332</f>
        <v>0</v>
      </c>
      <c r="O333" s="154"/>
      <c r="P333" s="151">
        <f t="shared" si="162"/>
        <v>0</v>
      </c>
      <c r="Q333" s="305"/>
      <c r="R333" s="305"/>
      <c r="S333" s="317"/>
      <c r="T333" s="318"/>
      <c r="U333" s="320"/>
      <c r="V333" s="319"/>
      <c r="W333" s="322"/>
      <c r="X333" s="47"/>
      <c r="Y333" s="315"/>
    </row>
    <row r="334" spans="1:25" ht="20.100000000000001" customHeight="1">
      <c r="A334" s="307"/>
      <c r="B334" s="309"/>
      <c r="C334" s="309"/>
      <c r="D334" s="309"/>
      <c r="E334" s="307"/>
      <c r="F334" s="312"/>
      <c r="G334" s="40"/>
      <c r="H334" s="40"/>
      <c r="I334" s="27"/>
      <c r="J334" s="24" t="str">
        <f>IFERROR(VLOOKUP(I334,'Dados fornecedores'!$A$2:$B$119,2,0),"")</f>
        <v/>
      </c>
      <c r="K334" s="7"/>
      <c r="L334" s="16"/>
      <c r="M334" s="19"/>
      <c r="N334" s="32">
        <f>M334*L332</f>
        <v>0</v>
      </c>
      <c r="O334" s="155"/>
      <c r="P334" s="151">
        <f t="shared" si="162"/>
        <v>0</v>
      </c>
      <c r="Q334" s="305"/>
      <c r="R334" s="305"/>
      <c r="S334" s="317"/>
      <c r="T334" s="318"/>
      <c r="U334" s="320"/>
      <c r="V334" s="319"/>
      <c r="W334" s="322"/>
      <c r="X334" s="47"/>
      <c r="Y334" s="315"/>
    </row>
    <row r="335" spans="1:25" ht="20.100000000000001" customHeight="1">
      <c r="A335" s="307"/>
      <c r="B335" s="309"/>
      <c r="C335" s="309"/>
      <c r="D335" s="309"/>
      <c r="E335" s="307"/>
      <c r="F335" s="312"/>
      <c r="G335" s="40"/>
      <c r="H335" s="40"/>
      <c r="I335" s="28"/>
      <c r="J335" s="24" t="str">
        <f>IFERROR(VLOOKUP(I335,'Dados fornecedores'!$A$2:$B$119,2,0),"")</f>
        <v/>
      </c>
      <c r="K335" s="8"/>
      <c r="L335" s="16"/>
      <c r="M335" s="19"/>
      <c r="N335" s="32">
        <f>M335*L332</f>
        <v>0</v>
      </c>
      <c r="O335" s="155"/>
      <c r="P335" s="151">
        <f t="shared" si="162"/>
        <v>0</v>
      </c>
      <c r="Q335" s="305"/>
      <c r="R335" s="305"/>
      <c r="S335" s="317"/>
      <c r="T335" s="318"/>
      <c r="U335" s="320"/>
      <c r="V335" s="319"/>
      <c r="W335" s="322"/>
      <c r="X335" s="47"/>
      <c r="Y335" s="315"/>
    </row>
    <row r="336" spans="1:25" ht="20.100000000000001" customHeight="1">
      <c r="A336" s="307"/>
      <c r="B336" s="309"/>
      <c r="C336" s="309"/>
      <c r="D336" s="309"/>
      <c r="E336" s="307"/>
      <c r="F336" s="312"/>
      <c r="G336" s="40"/>
      <c r="H336" s="40"/>
      <c r="I336" s="28"/>
      <c r="J336" s="24" t="str">
        <f>IFERROR(VLOOKUP(I336,'Dados fornecedores'!$A$2:$B$119,2,0),"")</f>
        <v/>
      </c>
      <c r="K336" s="8"/>
      <c r="L336" s="16"/>
      <c r="M336" s="19"/>
      <c r="N336" s="32">
        <f>M336*L332</f>
        <v>0</v>
      </c>
      <c r="O336" s="155"/>
      <c r="P336" s="151">
        <f t="shared" si="162"/>
        <v>0</v>
      </c>
      <c r="Q336" s="305"/>
      <c r="R336" s="305"/>
      <c r="S336" s="317"/>
      <c r="T336" s="318"/>
      <c r="U336" s="320"/>
      <c r="V336" s="319"/>
      <c r="W336" s="322"/>
      <c r="X336" s="47"/>
      <c r="Y336" s="315"/>
    </row>
    <row r="337" spans="1:25" ht="20.100000000000001" customHeight="1">
      <c r="A337" s="307"/>
      <c r="B337" s="309"/>
      <c r="C337" s="309"/>
      <c r="D337" s="309"/>
      <c r="E337" s="307"/>
      <c r="F337" s="312"/>
      <c r="G337" s="40"/>
      <c r="H337" s="40"/>
      <c r="I337" s="28"/>
      <c r="J337" s="24" t="str">
        <f>IFERROR(VLOOKUP(I337,'Dados fornecedores'!$A$2:$B$119,2,0),"")</f>
        <v/>
      </c>
      <c r="K337" s="8"/>
      <c r="L337" s="16"/>
      <c r="M337" s="19"/>
      <c r="N337" s="32">
        <f>M337*L332</f>
        <v>0</v>
      </c>
      <c r="O337" s="155"/>
      <c r="P337" s="151">
        <f t="shared" si="162"/>
        <v>0</v>
      </c>
      <c r="Q337" s="305"/>
      <c r="R337" s="305"/>
      <c r="S337" s="317"/>
      <c r="T337" s="318"/>
      <c r="U337" s="320"/>
      <c r="V337" s="319"/>
      <c r="W337" s="322"/>
      <c r="X337" s="47"/>
      <c r="Y337" s="315"/>
    </row>
    <row r="338" spans="1:25" ht="20.100000000000001" customHeight="1">
      <c r="A338" s="307"/>
      <c r="B338" s="309"/>
      <c r="C338" s="309"/>
      <c r="D338" s="309"/>
      <c r="E338" s="307"/>
      <c r="F338" s="312"/>
      <c r="G338" s="40"/>
      <c r="H338" s="40"/>
      <c r="I338" s="28"/>
      <c r="J338" s="24" t="str">
        <f>IFERROR(VLOOKUP(I338,'Dados fornecedores'!$A$2:$B$119,2,0),"")</f>
        <v/>
      </c>
      <c r="K338" s="8"/>
      <c r="L338" s="16"/>
      <c r="M338" s="19"/>
      <c r="N338" s="32">
        <f>M338*L332</f>
        <v>0</v>
      </c>
      <c r="O338" s="155"/>
      <c r="P338" s="151">
        <f t="shared" si="162"/>
        <v>0</v>
      </c>
      <c r="Q338" s="305"/>
      <c r="R338" s="305"/>
      <c r="S338" s="317"/>
      <c r="T338" s="318"/>
      <c r="U338" s="320"/>
      <c r="V338" s="319"/>
      <c r="W338" s="322"/>
      <c r="X338" s="47"/>
      <c r="Y338" s="315"/>
    </row>
    <row r="339" spans="1:25" ht="20.100000000000001" customHeight="1">
      <c r="A339" s="307"/>
      <c r="B339" s="310"/>
      <c r="C339" s="310"/>
      <c r="D339" s="310"/>
      <c r="E339" s="307"/>
      <c r="F339" s="313"/>
      <c r="G339" s="40"/>
      <c r="H339" s="40"/>
      <c r="I339" s="28"/>
      <c r="J339" s="24" t="str">
        <f>IFERROR(VLOOKUP(I339,'Dados fornecedores'!$A$2:$B$119,2,0),"")</f>
        <v/>
      </c>
      <c r="K339" s="8"/>
      <c r="L339" s="16"/>
      <c r="M339" s="19"/>
      <c r="N339" s="32">
        <f>M339*L332</f>
        <v>0</v>
      </c>
      <c r="O339" s="155"/>
      <c r="P339" s="151">
        <f t="shared" si="162"/>
        <v>0</v>
      </c>
      <c r="Q339" s="306"/>
      <c r="R339" s="306"/>
      <c r="S339" s="317"/>
      <c r="T339" s="318"/>
      <c r="U339" s="320"/>
      <c r="V339" s="319"/>
      <c r="W339" s="322"/>
      <c r="X339" s="47"/>
      <c r="Y339" s="316"/>
    </row>
    <row r="340" spans="1:25" ht="20.100000000000001" customHeight="1">
      <c r="A340" s="333">
        <v>43</v>
      </c>
      <c r="B340" s="333">
        <f>IFERROR(VLOOKUP(A340,DADOS!$A$7:$O$69,2,0),"")</f>
        <v>405694</v>
      </c>
      <c r="C340" s="333">
        <f>IFERROR(VLOOKUP(A340,DADOS!$A$7:$O$69,3,0),"")</f>
        <v>272831</v>
      </c>
      <c r="D340" s="334" t="str">
        <f>IFERROR(VLOOKUP(A340,DADOS!$A$7:$O$69,6,0),"")</f>
        <v>HEMIFUMARATO DE QUETIAPINA; 25 MG; COMPRIMIDO - REGISTRADO NA ANVISA COMO MEDICAMENTO</v>
      </c>
      <c r="E340" s="333" t="str">
        <f>IFERROR(VLOOKUP(A340,DADOS!$A$7:$O$69,8,0),"")</f>
        <v>CMP</v>
      </c>
      <c r="F340" s="337">
        <f>IFERROR(VLOOKUP(A340,DADOS!$A$7:$O$69,13,0),"")</f>
        <v>12960</v>
      </c>
      <c r="G340" s="22" t="s">
        <v>20210</v>
      </c>
      <c r="H340" s="22" t="s">
        <v>20210</v>
      </c>
      <c r="I340" s="29" t="s">
        <v>20210</v>
      </c>
      <c r="J340" s="26" t="s">
        <v>20210</v>
      </c>
      <c r="K340" s="9" t="s">
        <v>20210</v>
      </c>
      <c r="L340" s="14">
        <v>3</v>
      </c>
      <c r="M340" s="11">
        <v>2.39</v>
      </c>
      <c r="N340" s="31">
        <f>M340*L340</f>
        <v>7.17</v>
      </c>
      <c r="O340" s="153">
        <v>1</v>
      </c>
      <c r="P340" s="150">
        <f t="shared" si="162"/>
        <v>2.39</v>
      </c>
      <c r="Q340" s="301" t="str">
        <f t="shared" ref="Q340" si="167">IFERROR(AVERAGE(M340:M347)+(AVERAGE(M340:M347)*((_xlfn.STDEV.S(M340:M347)/AVERAGE(M340:M347)))),"")</f>
        <v/>
      </c>
      <c r="R340" s="301" t="str">
        <f t="shared" ref="R340" si="168">IFERROR(AVERAGE(M340:M347)-(AVERAGE(M340:M347)*((_xlfn.STDEV.S(M340:M347)/AVERAGE(M340:M347)))),"")</f>
        <v/>
      </c>
      <c r="S340" s="317">
        <f>IFERROR(VLOOKUP(A340,DADOS!$A$7:$O$69,14,0),"")</f>
        <v>1.1499999999999999</v>
      </c>
      <c r="T340" s="323" t="e" cm="1">
        <f t="array" ref="T340">_xlfn.STDEV.S(_xlfn._xlws.FILTER(P340:P347,P340:P347&gt;0)/AVERAGEIF(O340:O347,"1",M340:M347))</f>
        <v>#DIV/0!</v>
      </c>
      <c r="U340" s="326" t="e">
        <f t="shared" ref="U340" si="169">IF(T340&gt;=0.25,"MEDIANA","MÉDIA")</f>
        <v>#DIV/0!</v>
      </c>
      <c r="V340" s="326" t="e" cm="1">
        <f t="array" ref="V340">ROUND(IF(U340="MEDIANA",MEDIAN(_xlfn._xlws.FILTER(P340:P347,P340:P347&gt;0)),IF(U340="MÉDIA",AVERAGEIF(O340:O347,"1",M340:M347),SMALL(_xlfn._xlws.FILTER(P340:P347,P340:P347&gt;0),1))),2)</f>
        <v>#DIV/0!</v>
      </c>
      <c r="W340" s="329" t="e">
        <f t="shared" ref="W340" si="170">V340*F340</f>
        <v>#DIV/0!</v>
      </c>
      <c r="X340" s="46"/>
      <c r="Y340" s="330"/>
    </row>
    <row r="341" spans="1:25" ht="20.100000000000001" customHeight="1">
      <c r="A341" s="333"/>
      <c r="B341" s="333"/>
      <c r="C341" s="333"/>
      <c r="D341" s="335"/>
      <c r="E341" s="333"/>
      <c r="F341" s="337"/>
      <c r="G341" s="22"/>
      <c r="H341" s="22"/>
      <c r="I341" s="29"/>
      <c r="J341" s="26" t="str">
        <f>IFERROR(VLOOKUP(I341,'Dados fornecedores'!$A$2:$B$119,2,0),"")</f>
        <v/>
      </c>
      <c r="K341" s="9"/>
      <c r="L341" s="14"/>
      <c r="M341" s="11"/>
      <c r="N341" s="31">
        <f>M341*L340</f>
        <v>0</v>
      </c>
      <c r="O341" s="153"/>
      <c r="P341" s="150">
        <f t="shared" si="162"/>
        <v>0</v>
      </c>
      <c r="Q341" s="302"/>
      <c r="R341" s="302"/>
      <c r="S341" s="317"/>
      <c r="T341" s="324"/>
      <c r="U341" s="327"/>
      <c r="V341" s="327"/>
      <c r="W341" s="329"/>
      <c r="X341" s="46"/>
      <c r="Y341" s="331"/>
    </row>
    <row r="342" spans="1:25" ht="20.100000000000001" customHeight="1">
      <c r="A342" s="333"/>
      <c r="B342" s="333"/>
      <c r="C342" s="333"/>
      <c r="D342" s="335"/>
      <c r="E342" s="333"/>
      <c r="F342" s="337"/>
      <c r="G342" s="23"/>
      <c r="H342" s="23"/>
      <c r="I342" s="39"/>
      <c r="J342" s="26" t="str">
        <f>IFERROR(VLOOKUP(I342,'Dados fornecedores'!$A$2:$B$119,2,0),"")</f>
        <v/>
      </c>
      <c r="K342" s="9"/>
      <c r="L342" s="17"/>
      <c r="M342" s="20"/>
      <c r="N342" s="31">
        <f>M342*L340</f>
        <v>0</v>
      </c>
      <c r="O342" s="153"/>
      <c r="P342" s="150">
        <f t="shared" si="162"/>
        <v>0</v>
      </c>
      <c r="Q342" s="302"/>
      <c r="R342" s="302"/>
      <c r="S342" s="317"/>
      <c r="T342" s="324"/>
      <c r="U342" s="327"/>
      <c r="V342" s="327"/>
      <c r="W342" s="329"/>
      <c r="X342" s="46"/>
      <c r="Y342" s="331"/>
    </row>
    <row r="343" spans="1:25" ht="20.100000000000001" customHeight="1">
      <c r="A343" s="333"/>
      <c r="B343" s="333"/>
      <c r="C343" s="333"/>
      <c r="D343" s="335"/>
      <c r="E343" s="333"/>
      <c r="F343" s="337"/>
      <c r="G343" s="23"/>
      <c r="H343" s="23"/>
      <c r="I343" s="30"/>
      <c r="J343" s="26" t="str">
        <f>IFERROR(VLOOKUP(I343,'Dados fornecedores'!$A$2:$B$119,2,0),"")</f>
        <v/>
      </c>
      <c r="K343" s="9"/>
      <c r="L343" s="17"/>
      <c r="M343" s="20"/>
      <c r="N343" s="31">
        <f>M343*L340</f>
        <v>0</v>
      </c>
      <c r="O343" s="153"/>
      <c r="P343" s="150">
        <f t="shared" si="162"/>
        <v>0</v>
      </c>
      <c r="Q343" s="302"/>
      <c r="R343" s="302"/>
      <c r="S343" s="317"/>
      <c r="T343" s="324"/>
      <c r="U343" s="327"/>
      <c r="V343" s="327"/>
      <c r="W343" s="329"/>
      <c r="X343" s="46"/>
      <c r="Y343" s="331"/>
    </row>
    <row r="344" spans="1:25" ht="20.100000000000001" customHeight="1">
      <c r="A344" s="333"/>
      <c r="B344" s="333"/>
      <c r="C344" s="333"/>
      <c r="D344" s="335"/>
      <c r="E344" s="333"/>
      <c r="F344" s="337"/>
      <c r="G344" s="23"/>
      <c r="H344" s="23"/>
      <c r="I344" s="30"/>
      <c r="J344" s="26" t="str">
        <f>IFERROR(VLOOKUP(I344,'Dados fornecedores'!$A$2:$B$119,2,0),"")</f>
        <v/>
      </c>
      <c r="K344" s="9"/>
      <c r="L344" s="17"/>
      <c r="M344" s="20"/>
      <c r="N344" s="31">
        <f>M344*L340</f>
        <v>0</v>
      </c>
      <c r="O344" s="153"/>
      <c r="P344" s="150">
        <f t="shared" si="162"/>
        <v>0</v>
      </c>
      <c r="Q344" s="302"/>
      <c r="R344" s="302"/>
      <c r="S344" s="317"/>
      <c r="T344" s="324"/>
      <c r="U344" s="327"/>
      <c r="V344" s="327"/>
      <c r="W344" s="329"/>
      <c r="X344" s="46"/>
      <c r="Y344" s="331"/>
    </row>
    <row r="345" spans="1:25" ht="20.100000000000001" customHeight="1">
      <c r="A345" s="333"/>
      <c r="B345" s="333"/>
      <c r="C345" s="333"/>
      <c r="D345" s="335"/>
      <c r="E345" s="333"/>
      <c r="F345" s="337"/>
      <c r="G345" s="23"/>
      <c r="H345" s="23"/>
      <c r="I345" s="30"/>
      <c r="J345" s="26" t="str">
        <f>IFERROR(VLOOKUP(I345,'Dados fornecedores'!$A$2:$B$119,2,0),"")</f>
        <v/>
      </c>
      <c r="K345" s="9"/>
      <c r="L345" s="17"/>
      <c r="M345" s="20"/>
      <c r="N345" s="31">
        <f>M345*L340</f>
        <v>0</v>
      </c>
      <c r="O345" s="153"/>
      <c r="P345" s="150">
        <f t="shared" si="162"/>
        <v>0</v>
      </c>
      <c r="Q345" s="302"/>
      <c r="R345" s="302"/>
      <c r="S345" s="317"/>
      <c r="T345" s="324"/>
      <c r="U345" s="327"/>
      <c r="V345" s="327"/>
      <c r="W345" s="329"/>
      <c r="X345" s="46"/>
      <c r="Y345" s="331"/>
    </row>
    <row r="346" spans="1:25" ht="20.100000000000001" customHeight="1">
      <c r="A346" s="333"/>
      <c r="B346" s="333"/>
      <c r="C346" s="333"/>
      <c r="D346" s="335"/>
      <c r="E346" s="333"/>
      <c r="F346" s="337"/>
      <c r="G346" s="23"/>
      <c r="H346" s="23"/>
      <c r="I346" s="30"/>
      <c r="J346" s="26" t="str">
        <f>IFERROR(VLOOKUP(I346,'Dados fornecedores'!$A$2:$B$119,2,0),"")</f>
        <v/>
      </c>
      <c r="K346" s="9"/>
      <c r="L346" s="17"/>
      <c r="M346" s="20"/>
      <c r="N346" s="31">
        <f>M346*L340</f>
        <v>0</v>
      </c>
      <c r="O346" s="153"/>
      <c r="P346" s="150">
        <f t="shared" si="162"/>
        <v>0</v>
      </c>
      <c r="Q346" s="302"/>
      <c r="R346" s="302"/>
      <c r="S346" s="317"/>
      <c r="T346" s="324"/>
      <c r="U346" s="327"/>
      <c r="V346" s="327"/>
      <c r="W346" s="329"/>
      <c r="X346" s="46"/>
      <c r="Y346" s="331"/>
    </row>
    <row r="347" spans="1:25" ht="20.100000000000001" customHeight="1">
      <c r="A347" s="333"/>
      <c r="B347" s="333"/>
      <c r="C347" s="333"/>
      <c r="D347" s="336"/>
      <c r="E347" s="333"/>
      <c r="F347" s="337"/>
      <c r="G347" s="23"/>
      <c r="H347" s="23"/>
      <c r="I347" s="30"/>
      <c r="J347" s="26" t="str">
        <f>IFERROR(VLOOKUP(I347,'Dados fornecedores'!$A$2:$B$119,2,0),"")</f>
        <v/>
      </c>
      <c r="K347" s="9"/>
      <c r="L347" s="17"/>
      <c r="M347" s="20"/>
      <c r="N347" s="31">
        <f>M347*L340</f>
        <v>0</v>
      </c>
      <c r="O347" s="153"/>
      <c r="P347" s="150">
        <f t="shared" si="162"/>
        <v>0</v>
      </c>
      <c r="Q347" s="303"/>
      <c r="R347" s="303"/>
      <c r="S347" s="317"/>
      <c r="T347" s="325"/>
      <c r="U347" s="328"/>
      <c r="V347" s="328"/>
      <c r="W347" s="329"/>
      <c r="X347" s="46"/>
      <c r="Y347" s="332"/>
    </row>
    <row r="348" spans="1:25" ht="20.100000000000001" customHeight="1">
      <c r="A348" s="307">
        <v>44</v>
      </c>
      <c r="B348" s="308">
        <f>IFERROR(VLOOKUP(A348,DADOS!$A$7:$O$69,2,0),"")</f>
        <v>400143</v>
      </c>
      <c r="C348" s="308">
        <f>IFERROR(VLOOKUP(A348,DADOS!$A$7:$O$69,3,0),"")</f>
        <v>268973</v>
      </c>
      <c r="D348" s="308" t="str">
        <f>IFERROR(VLOOKUP(A348,DADOS!$A$7:$O$69,6,0),"")</f>
        <v>CLORIDRATO DE REMIFENTANILA; 2 MG; PÓ LIOFILIZADO INJETÁVEL. - REGISTRADO NA ANVISA COMO MEDICAMENTO. | APRESENTAÇÃO: FRASCO-AMPOLA</v>
      </c>
      <c r="E348" s="307" t="str">
        <f>IFERROR(VLOOKUP(A348,DADOS!$A$7:$O$69,8,0),"")</f>
        <v>FRA</v>
      </c>
      <c r="F348" s="311">
        <f>IFERROR(VLOOKUP(A348,DADOS!$A$7:$O$69,13,0),"")</f>
        <v>5670</v>
      </c>
      <c r="G348" s="40" t="s">
        <v>20210</v>
      </c>
      <c r="H348" s="40" t="s">
        <v>20210</v>
      </c>
      <c r="I348" s="27" t="s">
        <v>20210</v>
      </c>
      <c r="J348" s="24" t="s">
        <v>20210</v>
      </c>
      <c r="K348" s="7" t="s">
        <v>20210</v>
      </c>
      <c r="L348" s="15">
        <v>38</v>
      </c>
      <c r="M348" s="13">
        <v>20.28</v>
      </c>
      <c r="N348" s="32">
        <f>M348*L348</f>
        <v>770.6400000000001</v>
      </c>
      <c r="O348" s="154">
        <v>1</v>
      </c>
      <c r="P348" s="151">
        <f t="shared" si="162"/>
        <v>20.28</v>
      </c>
      <c r="Q348" s="304">
        <f t="shared" ref="Q348" si="171">IFERROR(AVERAGE(M348:M355)+(AVERAGE(M348:M355)*((_xlfn.STDEV.S(M348:M355)/AVERAGE(M348:M355)))),"")</f>
        <v>24.891147904132612</v>
      </c>
      <c r="R348" s="304">
        <f t="shared" ref="R348" si="172">IFERROR(AVERAGE(M348:M355)-(AVERAGE(M348:M355)*((_xlfn.STDEV.S(M348:M355)/AVERAGE(M348:M355)))),"")</f>
        <v>19.48885209586739</v>
      </c>
      <c r="S348" s="317">
        <f>IFERROR(VLOOKUP(A348,DADOS!$A$7:$O$69,14,0),"")</f>
        <v>15.621072645739913</v>
      </c>
      <c r="T348" s="318" cm="1">
        <f t="array" ref="T348">_xlfn.STDEV.S(_xlfn._xlws.FILTER(P348:P355,P348:P355&gt;0)/AVERAGEIF(O348:O355,"1",M348:M355))</f>
        <v>0.12172816152017178</v>
      </c>
      <c r="U348" s="319" t="str">
        <f t="shared" ref="U348" si="173">IF(T348&gt;=0.25,"MEDIANA","MÉDIA")</f>
        <v>MÉDIA</v>
      </c>
      <c r="V348" s="319" cm="1">
        <f t="array" ref="V348">ROUND(IF(U348="MEDIANA",MEDIAN(_xlfn._xlws.FILTER(P348:P355,P348:P355&gt;0)),IF(U348="MÉDIA",AVERAGEIF(O348:O355,"1",M348:M355),SMALL(_xlfn._xlws.FILTER(P348:P355,P348:P355&gt;0),1))),2)</f>
        <v>22.19</v>
      </c>
      <c r="W348" s="321">
        <f t="shared" ref="W348" si="174">V348*F348</f>
        <v>125817.3</v>
      </c>
      <c r="X348" s="47"/>
      <c r="Y348" s="314"/>
    </row>
    <row r="349" spans="1:25" ht="20.100000000000001" customHeight="1">
      <c r="A349" s="307"/>
      <c r="B349" s="309"/>
      <c r="C349" s="309"/>
      <c r="D349" s="309"/>
      <c r="E349" s="307"/>
      <c r="F349" s="312"/>
      <c r="G349" s="7" t="s">
        <v>20209</v>
      </c>
      <c r="H349" s="7" t="s">
        <v>20209</v>
      </c>
      <c r="I349" s="7" t="s">
        <v>20209</v>
      </c>
      <c r="J349" s="7" t="s">
        <v>20209</v>
      </c>
      <c r="K349" s="7" t="s">
        <v>20209</v>
      </c>
      <c r="L349" s="15">
        <v>11</v>
      </c>
      <c r="M349" s="13">
        <v>24.1</v>
      </c>
      <c r="N349" s="32">
        <f>M349*L348</f>
        <v>915.80000000000007</v>
      </c>
      <c r="O349" s="154">
        <v>1</v>
      </c>
      <c r="P349" s="151">
        <f t="shared" si="162"/>
        <v>24.1</v>
      </c>
      <c r="Q349" s="305"/>
      <c r="R349" s="305"/>
      <c r="S349" s="317"/>
      <c r="T349" s="318"/>
      <c r="U349" s="320"/>
      <c r="V349" s="319"/>
      <c r="W349" s="322"/>
      <c r="X349" s="47"/>
      <c r="Y349" s="315"/>
    </row>
    <row r="350" spans="1:25" ht="20.100000000000001" customHeight="1">
      <c r="A350" s="307"/>
      <c r="B350" s="309"/>
      <c r="C350" s="309"/>
      <c r="D350" s="309"/>
      <c r="E350" s="307"/>
      <c r="F350" s="312"/>
      <c r="G350" s="40"/>
      <c r="H350" s="40"/>
      <c r="I350" s="27"/>
      <c r="J350" s="24" t="str">
        <f>IFERROR(VLOOKUP(I350,'Dados fornecedores'!$A$2:$B$119,2,0),"")</f>
        <v/>
      </c>
      <c r="K350" s="7"/>
      <c r="L350" s="16"/>
      <c r="M350" s="19"/>
      <c r="N350" s="32">
        <f>M350*L348</f>
        <v>0</v>
      </c>
      <c r="O350" s="155"/>
      <c r="P350" s="151">
        <f t="shared" si="162"/>
        <v>0</v>
      </c>
      <c r="Q350" s="305"/>
      <c r="R350" s="305"/>
      <c r="S350" s="317"/>
      <c r="T350" s="318"/>
      <c r="U350" s="320"/>
      <c r="V350" s="319"/>
      <c r="W350" s="322"/>
      <c r="X350" s="47"/>
      <c r="Y350" s="315"/>
    </row>
    <row r="351" spans="1:25" ht="20.100000000000001" customHeight="1">
      <c r="A351" s="307"/>
      <c r="B351" s="309"/>
      <c r="C351" s="309"/>
      <c r="D351" s="309"/>
      <c r="E351" s="307"/>
      <c r="F351" s="312"/>
      <c r="G351" s="40"/>
      <c r="H351" s="40"/>
      <c r="I351" s="28"/>
      <c r="J351" s="24" t="str">
        <f>IFERROR(VLOOKUP(I351,'Dados fornecedores'!$A$2:$B$119,2,0),"")</f>
        <v/>
      </c>
      <c r="K351" s="8"/>
      <c r="L351" s="16"/>
      <c r="M351" s="19"/>
      <c r="N351" s="32">
        <f>M351*L348</f>
        <v>0</v>
      </c>
      <c r="O351" s="155"/>
      <c r="P351" s="151">
        <f t="shared" si="162"/>
        <v>0</v>
      </c>
      <c r="Q351" s="305"/>
      <c r="R351" s="305"/>
      <c r="S351" s="317"/>
      <c r="T351" s="318"/>
      <c r="U351" s="320"/>
      <c r="V351" s="319"/>
      <c r="W351" s="322"/>
      <c r="X351" s="47"/>
      <c r="Y351" s="315"/>
    </row>
    <row r="352" spans="1:25" ht="20.100000000000001" customHeight="1">
      <c r="A352" s="307"/>
      <c r="B352" s="309"/>
      <c r="C352" s="309"/>
      <c r="D352" s="309"/>
      <c r="E352" s="307"/>
      <c r="F352" s="312"/>
      <c r="G352" s="40"/>
      <c r="H352" s="40"/>
      <c r="I352" s="28"/>
      <c r="J352" s="24" t="str">
        <f>IFERROR(VLOOKUP(I352,'Dados fornecedores'!$A$2:$B$119,2,0),"")</f>
        <v/>
      </c>
      <c r="K352" s="8"/>
      <c r="L352" s="16"/>
      <c r="M352" s="19"/>
      <c r="N352" s="32">
        <f>M352*L348</f>
        <v>0</v>
      </c>
      <c r="O352" s="155"/>
      <c r="P352" s="151">
        <f t="shared" si="162"/>
        <v>0</v>
      </c>
      <c r="Q352" s="305"/>
      <c r="R352" s="305"/>
      <c r="S352" s="317"/>
      <c r="T352" s="318"/>
      <c r="U352" s="320"/>
      <c r="V352" s="319"/>
      <c r="W352" s="322"/>
      <c r="X352" s="47"/>
      <c r="Y352" s="315"/>
    </row>
    <row r="353" spans="1:25" ht="20.100000000000001" customHeight="1">
      <c r="A353" s="307"/>
      <c r="B353" s="309"/>
      <c r="C353" s="309"/>
      <c r="D353" s="309"/>
      <c r="E353" s="307"/>
      <c r="F353" s="312"/>
      <c r="G353" s="40"/>
      <c r="H353" s="40"/>
      <c r="I353" s="28"/>
      <c r="J353" s="24" t="str">
        <f>IFERROR(VLOOKUP(I353,'Dados fornecedores'!$A$2:$B$119,2,0),"")</f>
        <v/>
      </c>
      <c r="K353" s="8"/>
      <c r="L353" s="16"/>
      <c r="M353" s="19"/>
      <c r="N353" s="32">
        <f>M353*L348</f>
        <v>0</v>
      </c>
      <c r="O353" s="155"/>
      <c r="P353" s="151">
        <f t="shared" si="162"/>
        <v>0</v>
      </c>
      <c r="Q353" s="305"/>
      <c r="R353" s="305"/>
      <c r="S353" s="317"/>
      <c r="T353" s="318"/>
      <c r="U353" s="320"/>
      <c r="V353" s="319"/>
      <c r="W353" s="322"/>
      <c r="X353" s="47"/>
      <c r="Y353" s="315"/>
    </row>
    <row r="354" spans="1:25" ht="20.100000000000001" customHeight="1">
      <c r="A354" s="307"/>
      <c r="B354" s="309"/>
      <c r="C354" s="309"/>
      <c r="D354" s="309"/>
      <c r="E354" s="307"/>
      <c r="F354" s="312"/>
      <c r="G354" s="40"/>
      <c r="H354" s="40"/>
      <c r="I354" s="28"/>
      <c r="J354" s="24" t="str">
        <f>IFERROR(VLOOKUP(I354,'Dados fornecedores'!$A$2:$B$119,2,0),"")</f>
        <v/>
      </c>
      <c r="K354" s="8"/>
      <c r="L354" s="16"/>
      <c r="M354" s="19"/>
      <c r="N354" s="32">
        <f>M354*L348</f>
        <v>0</v>
      </c>
      <c r="O354" s="155"/>
      <c r="P354" s="151">
        <f t="shared" si="162"/>
        <v>0</v>
      </c>
      <c r="Q354" s="305"/>
      <c r="R354" s="305"/>
      <c r="S354" s="317"/>
      <c r="T354" s="318"/>
      <c r="U354" s="320"/>
      <c r="V354" s="319"/>
      <c r="W354" s="322"/>
      <c r="X354" s="47"/>
      <c r="Y354" s="315"/>
    </row>
    <row r="355" spans="1:25" ht="20.100000000000001" customHeight="1">
      <c r="A355" s="307"/>
      <c r="B355" s="310"/>
      <c r="C355" s="310"/>
      <c r="D355" s="310"/>
      <c r="E355" s="307"/>
      <c r="F355" s="313"/>
      <c r="G355" s="40"/>
      <c r="H355" s="40"/>
      <c r="I355" s="28"/>
      <c r="J355" s="24" t="str">
        <f>IFERROR(VLOOKUP(I355,'Dados fornecedores'!$A$2:$B$119,2,0),"")</f>
        <v/>
      </c>
      <c r="K355" s="8"/>
      <c r="L355" s="16"/>
      <c r="M355" s="19"/>
      <c r="N355" s="32">
        <f>M355*L348</f>
        <v>0</v>
      </c>
      <c r="O355" s="155"/>
      <c r="P355" s="151">
        <f t="shared" si="162"/>
        <v>0</v>
      </c>
      <c r="Q355" s="306"/>
      <c r="R355" s="306"/>
      <c r="S355" s="317"/>
      <c r="T355" s="318"/>
      <c r="U355" s="320"/>
      <c r="V355" s="319"/>
      <c r="W355" s="322"/>
      <c r="X355" s="47"/>
      <c r="Y355" s="316"/>
    </row>
    <row r="356" spans="1:25" ht="20.100000000000001" customHeight="1">
      <c r="A356" s="333">
        <v>45</v>
      </c>
      <c r="B356" s="333">
        <f>IFERROR(VLOOKUP(A356,DADOS!$A$7:$O$69,2,0),"")</f>
        <v>401540</v>
      </c>
      <c r="C356" s="333">
        <f>IFERROR(VLOOKUP(A356,DADOS!$A$7:$O$69,3,0),"")</f>
        <v>268149</v>
      </c>
      <c r="D356" s="334" t="str">
        <f>IFERROR(VLOOKUP(A356,DADOS!$A$7:$O$69,6,0),"")</f>
        <v>RISPERIDONA; 2 MG; COMPRIMIDO. - REGISTRADO NA ANVISA COMO MEDICAMENTO. | APRESENTAÇÃO: COMPRIMIDO</v>
      </c>
      <c r="E356" s="333" t="str">
        <f>IFERROR(VLOOKUP(A356,DADOS!$A$7:$O$69,8,0),"")</f>
        <v>CMP</v>
      </c>
      <c r="F356" s="337">
        <f>IFERROR(VLOOKUP(A356,DADOS!$A$7:$O$69,13,0),"")</f>
        <v>32400</v>
      </c>
      <c r="G356" s="9" t="s">
        <v>20209</v>
      </c>
      <c r="H356" s="9" t="s">
        <v>20209</v>
      </c>
      <c r="I356" s="9" t="s">
        <v>20209</v>
      </c>
      <c r="J356" s="9" t="s">
        <v>20209</v>
      </c>
      <c r="K356" s="9" t="s">
        <v>20209</v>
      </c>
      <c r="L356" s="14">
        <v>50</v>
      </c>
      <c r="M356" s="11">
        <v>0.32</v>
      </c>
      <c r="N356" s="31">
        <f>M356*L356</f>
        <v>16</v>
      </c>
      <c r="O356" s="153">
        <v>1</v>
      </c>
      <c r="P356" s="150">
        <f t="shared" si="162"/>
        <v>0.32</v>
      </c>
      <c r="Q356" s="301" t="str">
        <f t="shared" ref="Q356" si="175">IFERROR(AVERAGE(M356:M363)+(AVERAGE(M356:M363)*((_xlfn.STDEV.S(M356:M363)/AVERAGE(M356:M363)))),"")</f>
        <v/>
      </c>
      <c r="R356" s="301" t="str">
        <f t="shared" ref="R356" si="176">IFERROR(AVERAGE(M356:M363)-(AVERAGE(M356:M363)*((_xlfn.STDEV.S(M356:M363)/AVERAGE(M356:M363)))),"")</f>
        <v/>
      </c>
      <c r="S356" s="317">
        <f>IFERROR(VLOOKUP(A356,DADOS!$A$7:$O$69,14,0),"")</f>
        <v>9.6250416666666672E-2</v>
      </c>
      <c r="T356" s="323" t="e" cm="1">
        <f t="array" ref="T356">_xlfn.STDEV.S(_xlfn._xlws.FILTER(P356:P363,P356:P363&gt;0)/AVERAGEIF(O356:O363,"1",M356:M363))</f>
        <v>#DIV/0!</v>
      </c>
      <c r="U356" s="326" t="e">
        <f t="shared" ref="U356" si="177">IF(T356&gt;=0.25,"MEDIANA","MÉDIA")</f>
        <v>#DIV/0!</v>
      </c>
      <c r="V356" s="326" t="e" cm="1">
        <f t="array" ref="V356">ROUND(IF(U356="MEDIANA",MEDIAN(_xlfn._xlws.FILTER(P356:P363,P356:P363&gt;0)),IF(U356="MÉDIA",AVERAGEIF(O356:O363,"1",M356:M363),SMALL(_xlfn._xlws.FILTER(P356:P363,P356:P363&gt;0),1))),2)</f>
        <v>#DIV/0!</v>
      </c>
      <c r="W356" s="329" t="e">
        <f t="shared" ref="W356" si="178">V356*F356</f>
        <v>#DIV/0!</v>
      </c>
      <c r="X356" s="46"/>
      <c r="Y356" s="330"/>
    </row>
    <row r="357" spans="1:25" ht="20.100000000000001" customHeight="1">
      <c r="A357" s="333"/>
      <c r="B357" s="333"/>
      <c r="C357" s="333"/>
      <c r="D357" s="335"/>
      <c r="E357" s="333"/>
      <c r="F357" s="337"/>
      <c r="G357" s="22"/>
      <c r="H357" s="22"/>
      <c r="I357" s="29"/>
      <c r="J357" s="26" t="str">
        <f>IFERROR(VLOOKUP(I357,'Dados fornecedores'!$A$2:$B$119,2,0),"")</f>
        <v/>
      </c>
      <c r="K357" s="9"/>
      <c r="L357" s="14"/>
      <c r="M357" s="11"/>
      <c r="N357" s="31">
        <f>M357*L356</f>
        <v>0</v>
      </c>
      <c r="O357" s="153"/>
      <c r="P357" s="150">
        <f t="shared" si="162"/>
        <v>0</v>
      </c>
      <c r="Q357" s="302"/>
      <c r="R357" s="302"/>
      <c r="S357" s="317"/>
      <c r="T357" s="324"/>
      <c r="U357" s="327"/>
      <c r="V357" s="327"/>
      <c r="W357" s="329"/>
      <c r="X357" s="46"/>
      <c r="Y357" s="331"/>
    </row>
    <row r="358" spans="1:25" ht="20.100000000000001" customHeight="1">
      <c r="A358" s="333"/>
      <c r="B358" s="333"/>
      <c r="C358" s="333"/>
      <c r="D358" s="335"/>
      <c r="E358" s="333"/>
      <c r="F358" s="337"/>
      <c r="G358" s="23"/>
      <c r="H358" s="23"/>
      <c r="I358" s="39"/>
      <c r="J358" s="26" t="str">
        <f>IFERROR(VLOOKUP(I358,'Dados fornecedores'!$A$2:$B$119,2,0),"")</f>
        <v/>
      </c>
      <c r="K358" s="9"/>
      <c r="L358" s="17"/>
      <c r="M358" s="20"/>
      <c r="N358" s="31">
        <f>M358*L356</f>
        <v>0</v>
      </c>
      <c r="O358" s="153"/>
      <c r="P358" s="150">
        <f t="shared" si="162"/>
        <v>0</v>
      </c>
      <c r="Q358" s="302"/>
      <c r="R358" s="302"/>
      <c r="S358" s="317"/>
      <c r="T358" s="324"/>
      <c r="U358" s="327"/>
      <c r="V358" s="327"/>
      <c r="W358" s="329"/>
      <c r="X358" s="46"/>
      <c r="Y358" s="331"/>
    </row>
    <row r="359" spans="1:25" ht="20.100000000000001" customHeight="1">
      <c r="A359" s="333"/>
      <c r="B359" s="333"/>
      <c r="C359" s="333"/>
      <c r="D359" s="335"/>
      <c r="E359" s="333"/>
      <c r="F359" s="337"/>
      <c r="G359" s="23"/>
      <c r="H359" s="23"/>
      <c r="I359" s="30"/>
      <c r="J359" s="26" t="str">
        <f>IFERROR(VLOOKUP(I359,'Dados fornecedores'!$A$2:$B$119,2,0),"")</f>
        <v/>
      </c>
      <c r="K359" s="9"/>
      <c r="L359" s="17"/>
      <c r="M359" s="20"/>
      <c r="N359" s="31">
        <f>M359*L356</f>
        <v>0</v>
      </c>
      <c r="O359" s="153"/>
      <c r="P359" s="150">
        <f t="shared" si="162"/>
        <v>0</v>
      </c>
      <c r="Q359" s="302"/>
      <c r="R359" s="302"/>
      <c r="S359" s="317"/>
      <c r="T359" s="324"/>
      <c r="U359" s="327"/>
      <c r="V359" s="327"/>
      <c r="W359" s="329"/>
      <c r="X359" s="46"/>
      <c r="Y359" s="331"/>
    </row>
    <row r="360" spans="1:25" ht="20.100000000000001" customHeight="1">
      <c r="A360" s="333"/>
      <c r="B360" s="333"/>
      <c r="C360" s="333"/>
      <c r="D360" s="335"/>
      <c r="E360" s="333"/>
      <c r="F360" s="337"/>
      <c r="G360" s="23"/>
      <c r="H360" s="23"/>
      <c r="I360" s="30"/>
      <c r="J360" s="26" t="str">
        <f>IFERROR(VLOOKUP(I360,'Dados fornecedores'!$A$2:$B$119,2,0),"")</f>
        <v/>
      </c>
      <c r="K360" s="9"/>
      <c r="L360" s="17"/>
      <c r="M360" s="20"/>
      <c r="N360" s="31">
        <f>M360*L356</f>
        <v>0</v>
      </c>
      <c r="O360" s="153"/>
      <c r="P360" s="150">
        <f t="shared" si="162"/>
        <v>0</v>
      </c>
      <c r="Q360" s="302"/>
      <c r="R360" s="302"/>
      <c r="S360" s="317"/>
      <c r="T360" s="324"/>
      <c r="U360" s="327"/>
      <c r="V360" s="327"/>
      <c r="W360" s="329"/>
      <c r="X360" s="46"/>
      <c r="Y360" s="331"/>
    </row>
    <row r="361" spans="1:25" ht="20.100000000000001" customHeight="1">
      <c r="A361" s="333"/>
      <c r="B361" s="333"/>
      <c r="C361" s="333"/>
      <c r="D361" s="335"/>
      <c r="E361" s="333"/>
      <c r="F361" s="337"/>
      <c r="G361" s="23"/>
      <c r="H361" s="23"/>
      <c r="I361" s="30"/>
      <c r="J361" s="26" t="str">
        <f>IFERROR(VLOOKUP(I361,'Dados fornecedores'!$A$2:$B$119,2,0),"")</f>
        <v/>
      </c>
      <c r="K361" s="9"/>
      <c r="L361" s="17"/>
      <c r="M361" s="20"/>
      <c r="N361" s="31">
        <f>M361*L356</f>
        <v>0</v>
      </c>
      <c r="O361" s="153"/>
      <c r="P361" s="150">
        <f t="shared" si="162"/>
        <v>0</v>
      </c>
      <c r="Q361" s="302"/>
      <c r="R361" s="302"/>
      <c r="S361" s="317"/>
      <c r="T361" s="324"/>
      <c r="U361" s="327"/>
      <c r="V361" s="327"/>
      <c r="W361" s="329"/>
      <c r="X361" s="46"/>
      <c r="Y361" s="331"/>
    </row>
    <row r="362" spans="1:25" ht="20.100000000000001" customHeight="1">
      <c r="A362" s="333"/>
      <c r="B362" s="333"/>
      <c r="C362" s="333"/>
      <c r="D362" s="335"/>
      <c r="E362" s="333"/>
      <c r="F362" s="337"/>
      <c r="G362" s="23"/>
      <c r="H362" s="23"/>
      <c r="I362" s="30"/>
      <c r="J362" s="26" t="str">
        <f>IFERROR(VLOOKUP(I362,'Dados fornecedores'!$A$2:$B$119,2,0),"")</f>
        <v/>
      </c>
      <c r="K362" s="9"/>
      <c r="L362" s="17"/>
      <c r="M362" s="20"/>
      <c r="N362" s="31">
        <f>M362*L356</f>
        <v>0</v>
      </c>
      <c r="O362" s="153"/>
      <c r="P362" s="150">
        <f t="shared" si="162"/>
        <v>0</v>
      </c>
      <c r="Q362" s="302"/>
      <c r="R362" s="302"/>
      <c r="S362" s="317"/>
      <c r="T362" s="324"/>
      <c r="U362" s="327"/>
      <c r="V362" s="327"/>
      <c r="W362" s="329"/>
      <c r="X362" s="46"/>
      <c r="Y362" s="331"/>
    </row>
    <row r="363" spans="1:25" ht="20.100000000000001" customHeight="1">
      <c r="A363" s="333"/>
      <c r="B363" s="333"/>
      <c r="C363" s="333"/>
      <c r="D363" s="336"/>
      <c r="E363" s="333"/>
      <c r="F363" s="337"/>
      <c r="G363" s="23"/>
      <c r="H363" s="23"/>
      <c r="I363" s="30"/>
      <c r="J363" s="26" t="str">
        <f>IFERROR(VLOOKUP(I363,'Dados fornecedores'!$A$2:$B$119,2,0),"")</f>
        <v/>
      </c>
      <c r="K363" s="9"/>
      <c r="L363" s="17"/>
      <c r="M363" s="20"/>
      <c r="N363" s="31">
        <f>M363*L356</f>
        <v>0</v>
      </c>
      <c r="O363" s="153"/>
      <c r="P363" s="150">
        <f t="shared" si="162"/>
        <v>0</v>
      </c>
      <c r="Q363" s="303"/>
      <c r="R363" s="303"/>
      <c r="S363" s="317"/>
      <c r="T363" s="325"/>
      <c r="U363" s="328"/>
      <c r="V363" s="328"/>
      <c r="W363" s="329"/>
      <c r="X363" s="46"/>
      <c r="Y363" s="332"/>
    </row>
    <row r="364" spans="1:25" ht="20.100000000000001" customHeight="1">
      <c r="A364" s="307">
        <v>46</v>
      </c>
      <c r="B364" s="308">
        <f>IFERROR(VLOOKUP(A364,DADOS!$A$7:$O$69,2,0),"")</f>
        <v>401944</v>
      </c>
      <c r="C364" s="308">
        <f>IFERROR(VLOOKUP(A364,DADOS!$A$7:$O$69,3,0),"")</f>
        <v>268521</v>
      </c>
      <c r="D364" s="308" t="str">
        <f>IFERROR(VLOOKUP(A364,DADOS!$A$7:$O$69,6,0),"")</f>
        <v xml:space="preserve">BROMETO DE ROCURÔNIO; 10 MG/ML; SOLUÇÃO INJETÁVEL. - REGISTRADO NA ANVISA COMO MEDICAMENTO. | APRESENTAÇÃO: FRASCO-AMPOLA 5 ML </v>
      </c>
      <c r="E364" s="307" t="str">
        <f>IFERROR(VLOOKUP(A364,DADOS!$A$7:$O$69,8,0),"")</f>
        <v>FRA</v>
      </c>
      <c r="F364" s="311">
        <f>IFERROR(VLOOKUP(A364,DADOS!$A$7:$O$69,13,0),"")</f>
        <v>19620</v>
      </c>
      <c r="G364" s="7" t="s">
        <v>20209</v>
      </c>
      <c r="H364" s="7" t="s">
        <v>20209</v>
      </c>
      <c r="I364" s="7" t="s">
        <v>20209</v>
      </c>
      <c r="J364" s="7" t="s">
        <v>20209</v>
      </c>
      <c r="K364" s="7" t="s">
        <v>20209</v>
      </c>
      <c r="L364" s="15">
        <v>9</v>
      </c>
      <c r="M364" s="13">
        <v>13.63</v>
      </c>
      <c r="N364" s="32">
        <f>M364*L364</f>
        <v>122.67</v>
      </c>
      <c r="O364" s="154">
        <v>1</v>
      </c>
      <c r="P364" s="151">
        <f t="shared" si="162"/>
        <v>13.63</v>
      </c>
      <c r="Q364" s="304" t="str">
        <f t="shared" ref="Q364" si="179">IFERROR(AVERAGE(M364:M371)+(AVERAGE(M364:M371)*((_xlfn.STDEV.S(M364:M371)/AVERAGE(M364:M371)))),"")</f>
        <v/>
      </c>
      <c r="R364" s="304" t="str">
        <f t="shared" ref="R364" si="180">IFERROR(AVERAGE(M364:M371)-(AVERAGE(M364:M371)*((_xlfn.STDEV.S(M364:M371)/AVERAGE(M364:M371)))),"")</f>
        <v/>
      </c>
      <c r="S364" s="317">
        <f>IFERROR(VLOOKUP(A364,DADOS!$A$7:$O$69,14,0),"")</f>
        <v>10.22698795180723</v>
      </c>
      <c r="T364" s="318" t="e" cm="1">
        <f t="array" ref="T364">_xlfn.STDEV.S(_xlfn._xlws.FILTER(P364:P371,P364:P371&gt;0)/AVERAGEIF(O364:O371,"1",M364:M371))</f>
        <v>#DIV/0!</v>
      </c>
      <c r="U364" s="319" t="e">
        <f t="shared" ref="U364" si="181">IF(T364&gt;=0.25,"MEDIANA","MÉDIA")</f>
        <v>#DIV/0!</v>
      </c>
      <c r="V364" s="319" t="e" cm="1">
        <f t="array" ref="V364">ROUND(IF(U364="MEDIANA",MEDIAN(_xlfn._xlws.FILTER(P364:P371,P364:P371&gt;0)),IF(U364="MÉDIA",AVERAGEIF(O364:O371,"1",M364:M371),SMALL(_xlfn._xlws.FILTER(P364:P371,P364:P371&gt;0),1))),2)</f>
        <v>#DIV/0!</v>
      </c>
      <c r="W364" s="321" t="e">
        <f t="shared" ref="W364" si="182">V364*F364</f>
        <v>#DIV/0!</v>
      </c>
      <c r="X364" s="47"/>
      <c r="Y364" s="314"/>
    </row>
    <row r="365" spans="1:25" ht="20.100000000000001" customHeight="1">
      <c r="A365" s="307"/>
      <c r="B365" s="309"/>
      <c r="C365" s="309"/>
      <c r="D365" s="309"/>
      <c r="E365" s="307"/>
      <c r="F365" s="312"/>
      <c r="G365" s="40"/>
      <c r="H365" s="40"/>
      <c r="I365" s="27"/>
      <c r="J365" s="24" t="str">
        <f>IFERROR(VLOOKUP(I365,'Dados fornecedores'!$A$2:$B$119,2,0),"")</f>
        <v/>
      </c>
      <c r="K365" s="7"/>
      <c r="L365" s="15"/>
      <c r="M365" s="13"/>
      <c r="N365" s="32">
        <f>M365*L364</f>
        <v>0</v>
      </c>
      <c r="O365" s="154"/>
      <c r="P365" s="151">
        <f t="shared" si="162"/>
        <v>0</v>
      </c>
      <c r="Q365" s="305"/>
      <c r="R365" s="305"/>
      <c r="S365" s="317"/>
      <c r="T365" s="318"/>
      <c r="U365" s="320"/>
      <c r="V365" s="319"/>
      <c r="W365" s="322"/>
      <c r="X365" s="47"/>
      <c r="Y365" s="315"/>
    </row>
    <row r="366" spans="1:25" ht="20.100000000000001" customHeight="1">
      <c r="A366" s="307"/>
      <c r="B366" s="309"/>
      <c r="C366" s="309"/>
      <c r="D366" s="309"/>
      <c r="E366" s="307"/>
      <c r="F366" s="312"/>
      <c r="G366" s="40"/>
      <c r="H366" s="40"/>
      <c r="I366" s="27"/>
      <c r="J366" s="24" t="str">
        <f>IFERROR(VLOOKUP(I366,'Dados fornecedores'!$A$2:$B$119,2,0),"")</f>
        <v/>
      </c>
      <c r="K366" s="7"/>
      <c r="L366" s="16"/>
      <c r="M366" s="19"/>
      <c r="N366" s="32">
        <f>M366*L364</f>
        <v>0</v>
      </c>
      <c r="O366" s="155"/>
      <c r="P366" s="151">
        <f t="shared" si="162"/>
        <v>0</v>
      </c>
      <c r="Q366" s="305"/>
      <c r="R366" s="305"/>
      <c r="S366" s="317"/>
      <c r="T366" s="318"/>
      <c r="U366" s="320"/>
      <c r="V366" s="319"/>
      <c r="W366" s="322"/>
      <c r="X366" s="47"/>
      <c r="Y366" s="315"/>
    </row>
    <row r="367" spans="1:25" ht="20.100000000000001" customHeight="1">
      <c r="A367" s="307"/>
      <c r="B367" s="309"/>
      <c r="C367" s="309"/>
      <c r="D367" s="309"/>
      <c r="E367" s="307"/>
      <c r="F367" s="312"/>
      <c r="G367" s="40"/>
      <c r="H367" s="40"/>
      <c r="I367" s="28"/>
      <c r="J367" s="24" t="str">
        <f>IFERROR(VLOOKUP(I367,'Dados fornecedores'!$A$2:$B$119,2,0),"")</f>
        <v/>
      </c>
      <c r="K367" s="8"/>
      <c r="L367" s="16"/>
      <c r="M367" s="19"/>
      <c r="N367" s="32">
        <f>M367*L364</f>
        <v>0</v>
      </c>
      <c r="O367" s="155"/>
      <c r="P367" s="151">
        <f t="shared" si="162"/>
        <v>0</v>
      </c>
      <c r="Q367" s="305"/>
      <c r="R367" s="305"/>
      <c r="S367" s="317"/>
      <c r="T367" s="318"/>
      <c r="U367" s="320"/>
      <c r="V367" s="319"/>
      <c r="W367" s="322"/>
      <c r="X367" s="47"/>
      <c r="Y367" s="315"/>
    </row>
    <row r="368" spans="1:25" ht="20.100000000000001" customHeight="1">
      <c r="A368" s="307"/>
      <c r="B368" s="309"/>
      <c r="C368" s="309"/>
      <c r="D368" s="309"/>
      <c r="E368" s="307"/>
      <c r="F368" s="312"/>
      <c r="G368" s="40"/>
      <c r="H368" s="40"/>
      <c r="I368" s="28"/>
      <c r="J368" s="24" t="str">
        <f>IFERROR(VLOOKUP(I368,'Dados fornecedores'!$A$2:$B$119,2,0),"")</f>
        <v/>
      </c>
      <c r="K368" s="8"/>
      <c r="L368" s="16"/>
      <c r="M368" s="19"/>
      <c r="N368" s="32">
        <f>M368*L364</f>
        <v>0</v>
      </c>
      <c r="O368" s="155"/>
      <c r="P368" s="151">
        <f t="shared" si="162"/>
        <v>0</v>
      </c>
      <c r="Q368" s="305"/>
      <c r="R368" s="305"/>
      <c r="S368" s="317"/>
      <c r="T368" s="318"/>
      <c r="U368" s="320"/>
      <c r="V368" s="319"/>
      <c r="W368" s="322"/>
      <c r="X368" s="47"/>
      <c r="Y368" s="315"/>
    </row>
    <row r="369" spans="1:25" ht="20.100000000000001" customHeight="1">
      <c r="A369" s="307"/>
      <c r="B369" s="309"/>
      <c r="C369" s="309"/>
      <c r="D369" s="309"/>
      <c r="E369" s="307"/>
      <c r="F369" s="312"/>
      <c r="G369" s="40"/>
      <c r="H369" s="40"/>
      <c r="I369" s="28"/>
      <c r="J369" s="24" t="str">
        <f>IFERROR(VLOOKUP(I369,'Dados fornecedores'!$A$2:$B$119,2,0),"")</f>
        <v/>
      </c>
      <c r="K369" s="8"/>
      <c r="L369" s="16"/>
      <c r="M369" s="19"/>
      <c r="N369" s="32">
        <f>M369*L364</f>
        <v>0</v>
      </c>
      <c r="O369" s="155"/>
      <c r="P369" s="151">
        <f t="shared" si="162"/>
        <v>0</v>
      </c>
      <c r="Q369" s="305"/>
      <c r="R369" s="305"/>
      <c r="S369" s="317"/>
      <c r="T369" s="318"/>
      <c r="U369" s="320"/>
      <c r="V369" s="319"/>
      <c r="W369" s="322"/>
      <c r="X369" s="47"/>
      <c r="Y369" s="315"/>
    </row>
    <row r="370" spans="1:25" ht="20.100000000000001" customHeight="1">
      <c r="A370" s="307"/>
      <c r="B370" s="309"/>
      <c r="C370" s="309"/>
      <c r="D370" s="309"/>
      <c r="E370" s="307"/>
      <c r="F370" s="312"/>
      <c r="G370" s="40"/>
      <c r="H370" s="40"/>
      <c r="I370" s="28"/>
      <c r="J370" s="24" t="str">
        <f>IFERROR(VLOOKUP(I370,'Dados fornecedores'!$A$2:$B$119,2,0),"")</f>
        <v/>
      </c>
      <c r="K370" s="8"/>
      <c r="L370" s="16"/>
      <c r="M370" s="19"/>
      <c r="N370" s="32">
        <f>M370*L364</f>
        <v>0</v>
      </c>
      <c r="O370" s="155"/>
      <c r="P370" s="151">
        <f t="shared" si="162"/>
        <v>0</v>
      </c>
      <c r="Q370" s="305"/>
      <c r="R370" s="305"/>
      <c r="S370" s="317"/>
      <c r="T370" s="318"/>
      <c r="U370" s="320"/>
      <c r="V370" s="319"/>
      <c r="W370" s="322"/>
      <c r="X370" s="47"/>
      <c r="Y370" s="315"/>
    </row>
    <row r="371" spans="1:25" ht="20.100000000000001" customHeight="1">
      <c r="A371" s="307"/>
      <c r="B371" s="310"/>
      <c r="C371" s="310"/>
      <c r="D371" s="310"/>
      <c r="E371" s="307"/>
      <c r="F371" s="313"/>
      <c r="G371" s="40"/>
      <c r="H371" s="40"/>
      <c r="I371" s="28"/>
      <c r="J371" s="24" t="str">
        <f>IFERROR(VLOOKUP(I371,'Dados fornecedores'!$A$2:$B$119,2,0),"")</f>
        <v/>
      </c>
      <c r="K371" s="8"/>
      <c r="L371" s="16"/>
      <c r="M371" s="19"/>
      <c r="N371" s="32">
        <f>M371*L364</f>
        <v>0</v>
      </c>
      <c r="O371" s="155"/>
      <c r="P371" s="151">
        <f t="shared" si="162"/>
        <v>0</v>
      </c>
      <c r="Q371" s="306"/>
      <c r="R371" s="306"/>
      <c r="S371" s="317"/>
      <c r="T371" s="318"/>
      <c r="U371" s="320"/>
      <c r="V371" s="319"/>
      <c r="W371" s="322"/>
      <c r="X371" s="47"/>
      <c r="Y371" s="316"/>
    </row>
    <row r="372" spans="1:25" ht="20.100000000000001" customHeight="1">
      <c r="A372" s="333">
        <v>47</v>
      </c>
      <c r="B372" s="333">
        <f>IFERROR(VLOOKUP(A372,DADOS!$A$7:$O$69,2,0),"")</f>
        <v>401156</v>
      </c>
      <c r="C372" s="333">
        <f>IFERROR(VLOOKUP(A372,DADOS!$A$7:$O$69,3,0),"")</f>
        <v>269468</v>
      </c>
      <c r="D372" s="334" t="str">
        <f>IFERROR(VLOOKUP(A372,DADOS!$A$7:$O$69,6,0),"")</f>
        <v>CLORIDRATO DE ROPIVACAÍNA; 10 MG/ML (1%); SOLUÇÃO INJETÁVEL. - REGISTRADO NA ANVISA COMO MEDICAMENTO. | APRESENTAÇÃO: FRASCO-AMPOLA 20 ML</v>
      </c>
      <c r="E372" s="333" t="str">
        <f>IFERROR(VLOOKUP(A372,DADOS!$A$7:$O$69,8,0),"")</f>
        <v>AMP</v>
      </c>
      <c r="F372" s="337">
        <f>IFERROR(VLOOKUP(A372,DADOS!$A$7:$O$69,13,0),"")</f>
        <v>8700</v>
      </c>
      <c r="G372" s="22" t="s">
        <v>20210</v>
      </c>
      <c r="H372" s="22" t="s">
        <v>20210</v>
      </c>
      <c r="I372" s="29" t="s">
        <v>20210</v>
      </c>
      <c r="J372" s="26" t="s">
        <v>20210</v>
      </c>
      <c r="K372" s="9" t="s">
        <v>20210</v>
      </c>
      <c r="L372" s="14">
        <v>17</v>
      </c>
      <c r="M372" s="11">
        <v>14.458</v>
      </c>
      <c r="N372" s="31">
        <f>M372*L372</f>
        <v>245.786</v>
      </c>
      <c r="O372" s="153">
        <v>1</v>
      </c>
      <c r="P372" s="150">
        <f t="shared" si="162"/>
        <v>14.458</v>
      </c>
      <c r="Q372" s="301">
        <f t="shared" ref="Q372" si="183">IFERROR(AVERAGE(M372:M379)+(AVERAGE(M372:M379)*((_xlfn.STDEV.S(M372:M379)/AVERAGE(M372:M379)))),"")</f>
        <v>16.799787155501903</v>
      </c>
      <c r="R372" s="301">
        <f t="shared" ref="R372" si="184">IFERROR(AVERAGE(M372:M379)-(AVERAGE(M372:M379)*((_xlfn.STDEV.S(M372:M379)/AVERAGE(M372:M379)))),"")</f>
        <v>14.056212844498098</v>
      </c>
      <c r="S372" s="317">
        <f>IFERROR(VLOOKUP(A372,DADOS!$A$7:$O$69,14,0),"")</f>
        <v>9.7765094798249876</v>
      </c>
      <c r="T372" s="323" cm="1">
        <f t="array" ref="T372">_xlfn.STDEV.S(_xlfn._xlws.FILTER(P372:P379,P372:P379&gt;0)/AVERAGEIF(O372:O379,"1",M372:M379))</f>
        <v>8.8915423613034825E-2</v>
      </c>
      <c r="U372" s="326" t="str">
        <f t="shared" ref="U372" si="185">IF(T372&gt;=0.25,"MEDIANA","MÉDIA")</f>
        <v>MÉDIA</v>
      </c>
      <c r="V372" s="326" cm="1">
        <f t="array" ref="V372">ROUND(IF(U372="MEDIANA",MEDIAN(_xlfn._xlws.FILTER(P372:P379,P372:P379&gt;0)),IF(U372="MÉDIA",AVERAGEIF(O372:O379,"1",M372:M379),SMALL(_xlfn._xlws.FILTER(P372:P379,P372:P379&gt;0),1))),2)</f>
        <v>15.43</v>
      </c>
      <c r="W372" s="329">
        <f t="shared" ref="W372" si="186">V372*F372</f>
        <v>134241</v>
      </c>
      <c r="X372" s="46"/>
      <c r="Y372" s="330"/>
    </row>
    <row r="373" spans="1:25" ht="20.100000000000001" customHeight="1">
      <c r="A373" s="333"/>
      <c r="B373" s="333"/>
      <c r="C373" s="333"/>
      <c r="D373" s="335"/>
      <c r="E373" s="333"/>
      <c r="F373" s="337"/>
      <c r="G373" s="9" t="s">
        <v>20209</v>
      </c>
      <c r="H373" s="9" t="s">
        <v>20209</v>
      </c>
      <c r="I373" s="9" t="s">
        <v>20209</v>
      </c>
      <c r="J373" s="9" t="s">
        <v>20209</v>
      </c>
      <c r="K373" s="9" t="s">
        <v>20209</v>
      </c>
      <c r="L373" s="14">
        <v>25</v>
      </c>
      <c r="M373" s="11">
        <v>16.398</v>
      </c>
      <c r="N373" s="31">
        <f>M373*L372</f>
        <v>278.76600000000002</v>
      </c>
      <c r="O373" s="153">
        <v>1</v>
      </c>
      <c r="P373" s="150">
        <f t="shared" si="162"/>
        <v>16.398</v>
      </c>
      <c r="Q373" s="302"/>
      <c r="R373" s="302"/>
      <c r="S373" s="317"/>
      <c r="T373" s="324"/>
      <c r="U373" s="327"/>
      <c r="V373" s="327"/>
      <c r="W373" s="329"/>
      <c r="X373" s="46"/>
      <c r="Y373" s="331"/>
    </row>
    <row r="374" spans="1:25" ht="20.100000000000001" customHeight="1">
      <c r="A374" s="333"/>
      <c r="B374" s="333"/>
      <c r="C374" s="333"/>
      <c r="D374" s="335"/>
      <c r="E374" s="333"/>
      <c r="F374" s="337"/>
      <c r="G374" s="23"/>
      <c r="H374" s="23"/>
      <c r="I374" s="39"/>
      <c r="J374" s="26" t="str">
        <f>IFERROR(VLOOKUP(I374,'Dados fornecedores'!$A$2:$B$119,2,0),"")</f>
        <v/>
      </c>
      <c r="K374" s="9"/>
      <c r="L374" s="17"/>
      <c r="M374" s="20"/>
      <c r="N374" s="31">
        <f>M374*L372</f>
        <v>0</v>
      </c>
      <c r="O374" s="153"/>
      <c r="P374" s="150">
        <f t="shared" si="162"/>
        <v>0</v>
      </c>
      <c r="Q374" s="302"/>
      <c r="R374" s="302"/>
      <c r="S374" s="317"/>
      <c r="T374" s="324"/>
      <c r="U374" s="327"/>
      <c r="V374" s="327"/>
      <c r="W374" s="329"/>
      <c r="X374" s="46"/>
      <c r="Y374" s="331"/>
    </row>
    <row r="375" spans="1:25" ht="20.100000000000001" customHeight="1">
      <c r="A375" s="333"/>
      <c r="B375" s="333"/>
      <c r="C375" s="333"/>
      <c r="D375" s="335"/>
      <c r="E375" s="333"/>
      <c r="F375" s="337"/>
      <c r="G375" s="23"/>
      <c r="H375" s="23"/>
      <c r="I375" s="30"/>
      <c r="J375" s="26" t="str">
        <f>IFERROR(VLOOKUP(I375,'Dados fornecedores'!$A$2:$B$119,2,0),"")</f>
        <v/>
      </c>
      <c r="K375" s="9"/>
      <c r="L375" s="17"/>
      <c r="M375" s="20"/>
      <c r="N375" s="31">
        <f>M375*L372</f>
        <v>0</v>
      </c>
      <c r="O375" s="153"/>
      <c r="P375" s="150">
        <f t="shared" si="162"/>
        <v>0</v>
      </c>
      <c r="Q375" s="302"/>
      <c r="R375" s="302"/>
      <c r="S375" s="317"/>
      <c r="T375" s="324"/>
      <c r="U375" s="327"/>
      <c r="V375" s="327"/>
      <c r="W375" s="329"/>
      <c r="X375" s="46"/>
      <c r="Y375" s="331"/>
    </row>
    <row r="376" spans="1:25" ht="20.100000000000001" customHeight="1">
      <c r="A376" s="333"/>
      <c r="B376" s="333"/>
      <c r="C376" s="333"/>
      <c r="D376" s="335"/>
      <c r="E376" s="333"/>
      <c r="F376" s="337"/>
      <c r="G376" s="23"/>
      <c r="H376" s="23"/>
      <c r="I376" s="30"/>
      <c r="J376" s="26" t="str">
        <f>IFERROR(VLOOKUP(I376,'Dados fornecedores'!$A$2:$B$119,2,0),"")</f>
        <v/>
      </c>
      <c r="K376" s="9"/>
      <c r="L376" s="17"/>
      <c r="M376" s="20"/>
      <c r="N376" s="31">
        <f>M376*L372</f>
        <v>0</v>
      </c>
      <c r="O376" s="153"/>
      <c r="P376" s="150">
        <f t="shared" si="162"/>
        <v>0</v>
      </c>
      <c r="Q376" s="302"/>
      <c r="R376" s="302"/>
      <c r="S376" s="317"/>
      <c r="T376" s="324"/>
      <c r="U376" s="327"/>
      <c r="V376" s="327"/>
      <c r="W376" s="329"/>
      <c r="X376" s="46"/>
      <c r="Y376" s="331"/>
    </row>
    <row r="377" spans="1:25" ht="20.100000000000001" customHeight="1">
      <c r="A377" s="333"/>
      <c r="B377" s="333"/>
      <c r="C377" s="333"/>
      <c r="D377" s="335"/>
      <c r="E377" s="333"/>
      <c r="F377" s="337"/>
      <c r="G377" s="23"/>
      <c r="H377" s="23"/>
      <c r="I377" s="30"/>
      <c r="J377" s="26" t="str">
        <f>IFERROR(VLOOKUP(I377,'Dados fornecedores'!$A$2:$B$119,2,0),"")</f>
        <v/>
      </c>
      <c r="K377" s="9"/>
      <c r="L377" s="17"/>
      <c r="M377" s="20"/>
      <c r="N377" s="31">
        <f>M377*L372</f>
        <v>0</v>
      </c>
      <c r="O377" s="153"/>
      <c r="P377" s="150">
        <f t="shared" si="162"/>
        <v>0</v>
      </c>
      <c r="Q377" s="302"/>
      <c r="R377" s="302"/>
      <c r="S377" s="317"/>
      <c r="T377" s="324"/>
      <c r="U377" s="327"/>
      <c r="V377" s="327"/>
      <c r="W377" s="329"/>
      <c r="X377" s="46"/>
      <c r="Y377" s="331"/>
    </row>
    <row r="378" spans="1:25" ht="20.100000000000001" customHeight="1">
      <c r="A378" s="333"/>
      <c r="B378" s="333"/>
      <c r="C378" s="333"/>
      <c r="D378" s="335"/>
      <c r="E378" s="333"/>
      <c r="F378" s="337"/>
      <c r="G378" s="23"/>
      <c r="H378" s="23"/>
      <c r="I378" s="30"/>
      <c r="J378" s="26" t="str">
        <f>IFERROR(VLOOKUP(I378,'Dados fornecedores'!$A$2:$B$119,2,0),"")</f>
        <v/>
      </c>
      <c r="K378" s="9"/>
      <c r="L378" s="17"/>
      <c r="M378" s="20"/>
      <c r="N378" s="31">
        <f>M378*L372</f>
        <v>0</v>
      </c>
      <c r="O378" s="153"/>
      <c r="P378" s="150">
        <f t="shared" si="162"/>
        <v>0</v>
      </c>
      <c r="Q378" s="302"/>
      <c r="R378" s="302"/>
      <c r="S378" s="317"/>
      <c r="T378" s="324"/>
      <c r="U378" s="327"/>
      <c r="V378" s="327"/>
      <c r="W378" s="329"/>
      <c r="X378" s="46"/>
      <c r="Y378" s="331"/>
    </row>
    <row r="379" spans="1:25" ht="20.100000000000001" customHeight="1">
      <c r="A379" s="333"/>
      <c r="B379" s="333"/>
      <c r="C379" s="333"/>
      <c r="D379" s="336"/>
      <c r="E379" s="333"/>
      <c r="F379" s="337"/>
      <c r="G379" s="23"/>
      <c r="H379" s="23"/>
      <c r="I379" s="30"/>
      <c r="J379" s="26" t="str">
        <f>IFERROR(VLOOKUP(I379,'Dados fornecedores'!$A$2:$B$119,2,0),"")</f>
        <v/>
      </c>
      <c r="K379" s="9"/>
      <c r="L379" s="17"/>
      <c r="M379" s="20"/>
      <c r="N379" s="31">
        <f>M379*L372</f>
        <v>0</v>
      </c>
      <c r="O379" s="153"/>
      <c r="P379" s="150">
        <f t="shared" si="162"/>
        <v>0</v>
      </c>
      <c r="Q379" s="303"/>
      <c r="R379" s="303"/>
      <c r="S379" s="317"/>
      <c r="T379" s="325"/>
      <c r="U379" s="328"/>
      <c r="V379" s="328"/>
      <c r="W379" s="329"/>
      <c r="X379" s="46"/>
      <c r="Y379" s="332"/>
    </row>
    <row r="380" spans="1:25" ht="20.100000000000001" customHeight="1">
      <c r="A380" s="307">
        <v>48</v>
      </c>
      <c r="B380" s="308">
        <f>IFERROR(VLOOKUP(A380,DADOS!$A$7:$O$69,2,0),"")</f>
        <v>401403</v>
      </c>
      <c r="C380" s="308">
        <f>IFERROR(VLOOKUP(A380,DADOS!$A$7:$O$69,3,0),"")</f>
        <v>272365</v>
      </c>
      <c r="D380" s="308" t="str">
        <f>IFERROR(VLOOKUP(A380,DADOS!$A$7:$O$69,6,0),"")</f>
        <v>CLORIDRATO DE SERTRALINA; 50 MG; COMPRIMIDO. - REGISTRADO NA ANVISA COMO MEDICAMENTO. | APRESENTAÇÃO: COMPRIMIDO</v>
      </c>
      <c r="E380" s="307" t="str">
        <f>IFERROR(VLOOKUP(A380,DADOS!$A$7:$O$69,8,0),"")</f>
        <v>CMP</v>
      </c>
      <c r="F380" s="311">
        <f>IFERROR(VLOOKUP(A380,DADOS!$A$7:$O$69,13,0),"")</f>
        <v>20100</v>
      </c>
      <c r="G380" s="7" t="s">
        <v>20209</v>
      </c>
      <c r="H380" s="7" t="s">
        <v>20209</v>
      </c>
      <c r="I380" s="7" t="s">
        <v>20209</v>
      </c>
      <c r="J380" s="7" t="s">
        <v>20209</v>
      </c>
      <c r="K380" s="7" t="s">
        <v>20209</v>
      </c>
      <c r="L380" s="15">
        <v>22</v>
      </c>
      <c r="M380" s="13">
        <v>0.89</v>
      </c>
      <c r="N380" s="32">
        <f>M380*L380</f>
        <v>19.580000000000002</v>
      </c>
      <c r="O380" s="154">
        <v>1</v>
      </c>
      <c r="P380" s="151">
        <f t="shared" si="162"/>
        <v>0.89</v>
      </c>
      <c r="Q380" s="304" t="str">
        <f t="shared" ref="Q380" si="187">IFERROR(AVERAGE(M380:M387)+(AVERAGE(M380:M387)*((_xlfn.STDEV.S(M380:M387)/AVERAGE(M380:M387)))),"")</f>
        <v/>
      </c>
      <c r="R380" s="304" t="str">
        <f t="shared" ref="R380" si="188">IFERROR(AVERAGE(M380:M387)-(AVERAGE(M380:M387)*((_xlfn.STDEV.S(M380:M387)/AVERAGE(M380:M387)))),"")</f>
        <v/>
      </c>
      <c r="S380" s="317">
        <f>IFERROR(VLOOKUP(A380,DADOS!$A$7:$O$69,14,0),"")</f>
        <v>0.15864363942712725</v>
      </c>
      <c r="T380" s="318" t="e" cm="1">
        <f t="array" ref="T380">_xlfn.STDEV.S(_xlfn._xlws.FILTER(P380:P387,P380:P387&gt;0)/AVERAGEIF(O380:O387,"1",M380:M387))</f>
        <v>#DIV/0!</v>
      </c>
      <c r="U380" s="319" t="e">
        <f t="shared" ref="U380" si="189">IF(T380&gt;=0.25,"MEDIANA","MÉDIA")</f>
        <v>#DIV/0!</v>
      </c>
      <c r="V380" s="319" t="e" cm="1">
        <f t="array" ref="V380">ROUND(IF(U380="MEDIANA",MEDIAN(_xlfn._xlws.FILTER(P380:P387,P380:P387&gt;0)),IF(U380="MÉDIA",AVERAGEIF(O380:O387,"1",M380:M387),SMALL(_xlfn._xlws.FILTER(P380:P387,P380:P387&gt;0),1))),2)</f>
        <v>#DIV/0!</v>
      </c>
      <c r="W380" s="321" t="e">
        <f t="shared" ref="W380" si="190">V380*F380</f>
        <v>#DIV/0!</v>
      </c>
      <c r="X380" s="47"/>
      <c r="Y380" s="314"/>
    </row>
    <row r="381" spans="1:25" ht="20.100000000000001" customHeight="1">
      <c r="A381" s="307"/>
      <c r="B381" s="309"/>
      <c r="C381" s="309"/>
      <c r="D381" s="309"/>
      <c r="E381" s="307"/>
      <c r="F381" s="312"/>
      <c r="G381" s="40"/>
      <c r="H381" s="40"/>
      <c r="I381" s="27"/>
      <c r="J381" s="24" t="str">
        <f>IFERROR(VLOOKUP(I381,'Dados fornecedores'!$A$2:$B$119,2,0),"")</f>
        <v/>
      </c>
      <c r="K381" s="7"/>
      <c r="L381" s="15"/>
      <c r="M381" s="13"/>
      <c r="N381" s="32">
        <f>M381*L380</f>
        <v>0</v>
      </c>
      <c r="O381" s="154"/>
      <c r="P381" s="151">
        <f t="shared" si="162"/>
        <v>0</v>
      </c>
      <c r="Q381" s="305"/>
      <c r="R381" s="305"/>
      <c r="S381" s="317"/>
      <c r="T381" s="318"/>
      <c r="U381" s="320"/>
      <c r="V381" s="319"/>
      <c r="W381" s="322"/>
      <c r="X381" s="47"/>
      <c r="Y381" s="315"/>
    </row>
    <row r="382" spans="1:25" ht="20.100000000000001" customHeight="1">
      <c r="A382" s="307"/>
      <c r="B382" s="309"/>
      <c r="C382" s="309"/>
      <c r="D382" s="309"/>
      <c r="E382" s="307"/>
      <c r="F382" s="312"/>
      <c r="G382" s="40"/>
      <c r="H382" s="40"/>
      <c r="I382" s="27"/>
      <c r="J382" s="24" t="str">
        <f>IFERROR(VLOOKUP(I382,'Dados fornecedores'!$A$2:$B$119,2,0),"")</f>
        <v/>
      </c>
      <c r="K382" s="7"/>
      <c r="L382" s="16"/>
      <c r="M382" s="19"/>
      <c r="N382" s="32">
        <f>M382*L380</f>
        <v>0</v>
      </c>
      <c r="O382" s="155"/>
      <c r="P382" s="151">
        <f t="shared" si="162"/>
        <v>0</v>
      </c>
      <c r="Q382" s="305"/>
      <c r="R382" s="305"/>
      <c r="S382" s="317"/>
      <c r="T382" s="318"/>
      <c r="U382" s="320"/>
      <c r="V382" s="319"/>
      <c r="W382" s="322"/>
      <c r="X382" s="47"/>
      <c r="Y382" s="315"/>
    </row>
    <row r="383" spans="1:25" ht="20.100000000000001" customHeight="1">
      <c r="A383" s="307"/>
      <c r="B383" s="309"/>
      <c r="C383" s="309"/>
      <c r="D383" s="309"/>
      <c r="E383" s="307"/>
      <c r="F383" s="312"/>
      <c r="G383" s="40"/>
      <c r="H383" s="40"/>
      <c r="I383" s="28"/>
      <c r="J383" s="24" t="str">
        <f>IFERROR(VLOOKUP(I383,'Dados fornecedores'!$A$2:$B$119,2,0),"")</f>
        <v/>
      </c>
      <c r="K383" s="8"/>
      <c r="L383" s="16"/>
      <c r="M383" s="19"/>
      <c r="N383" s="32">
        <f>M383*L380</f>
        <v>0</v>
      </c>
      <c r="O383" s="155"/>
      <c r="P383" s="151">
        <f t="shared" si="162"/>
        <v>0</v>
      </c>
      <c r="Q383" s="305"/>
      <c r="R383" s="305"/>
      <c r="S383" s="317"/>
      <c r="T383" s="318"/>
      <c r="U383" s="320"/>
      <c r="V383" s="319"/>
      <c r="W383" s="322"/>
      <c r="X383" s="47"/>
      <c r="Y383" s="315"/>
    </row>
    <row r="384" spans="1:25" ht="20.100000000000001" customHeight="1">
      <c r="A384" s="307"/>
      <c r="B384" s="309"/>
      <c r="C384" s="309"/>
      <c r="D384" s="309"/>
      <c r="E384" s="307"/>
      <c r="F384" s="312"/>
      <c r="G384" s="40"/>
      <c r="H384" s="40"/>
      <c r="I384" s="28"/>
      <c r="J384" s="24" t="str">
        <f>IFERROR(VLOOKUP(I384,'Dados fornecedores'!$A$2:$B$119,2,0),"")</f>
        <v/>
      </c>
      <c r="K384" s="8"/>
      <c r="L384" s="16"/>
      <c r="M384" s="19"/>
      <c r="N384" s="32">
        <f>M384*L380</f>
        <v>0</v>
      </c>
      <c r="O384" s="155"/>
      <c r="P384" s="151">
        <f t="shared" si="162"/>
        <v>0</v>
      </c>
      <c r="Q384" s="305"/>
      <c r="R384" s="305"/>
      <c r="S384" s="317"/>
      <c r="T384" s="318"/>
      <c r="U384" s="320"/>
      <c r="V384" s="319"/>
      <c r="W384" s="322"/>
      <c r="X384" s="47"/>
      <c r="Y384" s="315"/>
    </row>
    <row r="385" spans="1:25" ht="20.100000000000001" customHeight="1">
      <c r="A385" s="307"/>
      <c r="B385" s="309"/>
      <c r="C385" s="309"/>
      <c r="D385" s="309"/>
      <c r="E385" s="307"/>
      <c r="F385" s="312"/>
      <c r="G385" s="40"/>
      <c r="H385" s="40"/>
      <c r="I385" s="28"/>
      <c r="J385" s="24" t="str">
        <f>IFERROR(VLOOKUP(I385,'Dados fornecedores'!$A$2:$B$119,2,0),"")</f>
        <v/>
      </c>
      <c r="K385" s="8"/>
      <c r="L385" s="16"/>
      <c r="M385" s="19"/>
      <c r="N385" s="32">
        <f>M385*L380</f>
        <v>0</v>
      </c>
      <c r="O385" s="155"/>
      <c r="P385" s="151">
        <f t="shared" si="162"/>
        <v>0</v>
      </c>
      <c r="Q385" s="305"/>
      <c r="R385" s="305"/>
      <c r="S385" s="317"/>
      <c r="T385" s="318"/>
      <c r="U385" s="320"/>
      <c r="V385" s="319"/>
      <c r="W385" s="322"/>
      <c r="X385" s="47"/>
      <c r="Y385" s="315"/>
    </row>
    <row r="386" spans="1:25" ht="20.100000000000001" customHeight="1">
      <c r="A386" s="307"/>
      <c r="B386" s="309"/>
      <c r="C386" s="309"/>
      <c r="D386" s="309"/>
      <c r="E386" s="307"/>
      <c r="F386" s="312"/>
      <c r="G386" s="40"/>
      <c r="H386" s="40"/>
      <c r="I386" s="28"/>
      <c r="J386" s="24" t="str">
        <f>IFERROR(VLOOKUP(I386,'Dados fornecedores'!$A$2:$B$119,2,0),"")</f>
        <v/>
      </c>
      <c r="K386" s="8"/>
      <c r="L386" s="16"/>
      <c r="M386" s="19"/>
      <c r="N386" s="32">
        <f>M386*L380</f>
        <v>0</v>
      </c>
      <c r="O386" s="155"/>
      <c r="P386" s="151">
        <f t="shared" si="162"/>
        <v>0</v>
      </c>
      <c r="Q386" s="305"/>
      <c r="R386" s="305"/>
      <c r="S386" s="317"/>
      <c r="T386" s="318"/>
      <c r="U386" s="320"/>
      <c r="V386" s="319"/>
      <c r="W386" s="322"/>
      <c r="X386" s="47"/>
      <c r="Y386" s="315"/>
    </row>
    <row r="387" spans="1:25" ht="20.100000000000001" customHeight="1">
      <c r="A387" s="307"/>
      <c r="B387" s="310"/>
      <c r="C387" s="310"/>
      <c r="D387" s="310"/>
      <c r="E387" s="307"/>
      <c r="F387" s="313"/>
      <c r="G387" s="40"/>
      <c r="H387" s="40"/>
      <c r="I387" s="28"/>
      <c r="J387" s="24" t="str">
        <f>IFERROR(VLOOKUP(I387,'Dados fornecedores'!$A$2:$B$119,2,0),"")</f>
        <v/>
      </c>
      <c r="K387" s="8"/>
      <c r="L387" s="16"/>
      <c r="M387" s="19"/>
      <c r="N387" s="32">
        <f>M387*L380</f>
        <v>0</v>
      </c>
      <c r="O387" s="155"/>
      <c r="P387" s="151">
        <f t="shared" si="162"/>
        <v>0</v>
      </c>
      <c r="Q387" s="306"/>
      <c r="R387" s="306"/>
      <c r="S387" s="317"/>
      <c r="T387" s="318"/>
      <c r="U387" s="320"/>
      <c r="V387" s="319"/>
      <c r="W387" s="322"/>
      <c r="X387" s="47"/>
      <c r="Y387" s="316"/>
    </row>
    <row r="388" spans="1:25" ht="20.100000000000001" customHeight="1">
      <c r="A388" s="333">
        <v>49</v>
      </c>
      <c r="B388" s="333">
        <f>IFERROR(VLOOKUP(A388,DADOS!$A$7:$O$69,2,0),"")</f>
        <v>400527</v>
      </c>
      <c r="C388" s="333">
        <f>IFERROR(VLOOKUP(A388,DADOS!$A$7:$O$69,3,0),"")</f>
        <v>308877</v>
      </c>
      <c r="D388" s="334" t="str">
        <f>IFERROR(VLOOKUP(A388,DADOS!$A$7:$O$69,6,0),"")</f>
        <v>SEVOFLURANO; 100% (1 ML/ML); SOLUÇÃO INALATÓRIA. - REGISTRADO NA ANVISA COMO MEDICAMENTO. | APRESENTAÇÃO: FRASCO 250 ML</v>
      </c>
      <c r="E388" s="333" t="str">
        <f>IFERROR(VLOOKUP(A388,DADOS!$A$7:$O$69,8,0),"")</f>
        <v>FR</v>
      </c>
      <c r="F388" s="337">
        <f>IFERROR(VLOOKUP(A388,DADOS!$A$7:$O$69,13,0),"")</f>
        <v>1900</v>
      </c>
      <c r="G388" s="22" t="s">
        <v>20210</v>
      </c>
      <c r="H388" s="22" t="s">
        <v>20210</v>
      </c>
      <c r="I388" s="29" t="s">
        <v>20210</v>
      </c>
      <c r="J388" s="26" t="s">
        <v>20210</v>
      </c>
      <c r="K388" s="9" t="s">
        <v>20210</v>
      </c>
      <c r="L388" s="14">
        <v>2</v>
      </c>
      <c r="M388" s="11">
        <v>299.99</v>
      </c>
      <c r="N388" s="31">
        <f>M388*L388</f>
        <v>599.98</v>
      </c>
      <c r="O388" s="153">
        <v>1</v>
      </c>
      <c r="P388" s="150">
        <f t="shared" si="162"/>
        <v>299.99</v>
      </c>
      <c r="Q388" s="301" t="str">
        <f t="shared" ref="Q388" si="191">IFERROR(AVERAGE(M388:M395)+(AVERAGE(M388:M395)*((_xlfn.STDEV.S(M388:M395)/AVERAGE(M388:M395)))),"")</f>
        <v/>
      </c>
      <c r="R388" s="301" t="str">
        <f t="shared" ref="R388" si="192">IFERROR(AVERAGE(M388:M395)-(AVERAGE(M388:M395)*((_xlfn.STDEV.S(M388:M395)/AVERAGE(M388:M395)))),"")</f>
        <v/>
      </c>
      <c r="S388" s="317">
        <f>IFERROR(VLOOKUP(A388,DADOS!$A$7:$O$69,14,0),"")</f>
        <v>105.85717369222955</v>
      </c>
      <c r="T388" s="323" t="e" cm="1">
        <f t="array" ref="T388">_xlfn.STDEV.S(_xlfn._xlws.FILTER(P388:P395,P388:P395&gt;0)/AVERAGEIF(O388:O395,"1",M388:M395))</f>
        <v>#DIV/0!</v>
      </c>
      <c r="U388" s="326" t="e">
        <f t="shared" ref="U388" si="193">IF(T388&gt;=0.25,"MEDIANA","MÉDIA")</f>
        <v>#DIV/0!</v>
      </c>
      <c r="V388" s="326" t="e" cm="1">
        <f t="array" ref="V388">ROUND(IF(U388="MEDIANA",MEDIAN(_xlfn._xlws.FILTER(P388:P395,P388:P395&gt;0)),IF(U388="MÉDIA",AVERAGEIF(O388:O395,"1",M388:M395),SMALL(_xlfn._xlws.FILTER(P388:P395,P388:P395&gt;0),1))),2)</f>
        <v>#DIV/0!</v>
      </c>
      <c r="W388" s="329" t="e">
        <f t="shared" ref="W388" si="194">V388*F388</f>
        <v>#DIV/0!</v>
      </c>
      <c r="X388" s="46"/>
      <c r="Y388" s="330"/>
    </row>
    <row r="389" spans="1:25" ht="20.100000000000001" customHeight="1">
      <c r="A389" s="333"/>
      <c r="B389" s="333"/>
      <c r="C389" s="333"/>
      <c r="D389" s="335"/>
      <c r="E389" s="333"/>
      <c r="F389" s="337"/>
      <c r="G389" s="22"/>
      <c r="H389" s="22"/>
      <c r="I389" s="29"/>
      <c r="J389" s="26" t="str">
        <f>IFERROR(VLOOKUP(I389,'Dados fornecedores'!$A$2:$B$119,2,0),"")</f>
        <v/>
      </c>
      <c r="K389" s="9"/>
      <c r="L389" s="14"/>
      <c r="M389" s="11"/>
      <c r="N389" s="31">
        <f>M389*L388</f>
        <v>0</v>
      </c>
      <c r="O389" s="153"/>
      <c r="P389" s="150">
        <f t="shared" ref="P389:P452" si="195">O389*M389</f>
        <v>0</v>
      </c>
      <c r="Q389" s="302"/>
      <c r="R389" s="302"/>
      <c r="S389" s="317"/>
      <c r="T389" s="324"/>
      <c r="U389" s="327"/>
      <c r="V389" s="327"/>
      <c r="W389" s="329"/>
      <c r="X389" s="46"/>
      <c r="Y389" s="331"/>
    </row>
    <row r="390" spans="1:25" ht="20.100000000000001" customHeight="1">
      <c r="A390" s="333"/>
      <c r="B390" s="333"/>
      <c r="C390" s="333"/>
      <c r="D390" s="335"/>
      <c r="E390" s="333"/>
      <c r="F390" s="337"/>
      <c r="G390" s="23"/>
      <c r="H390" s="23"/>
      <c r="I390" s="39"/>
      <c r="J390" s="26" t="str">
        <f>IFERROR(VLOOKUP(I390,'Dados fornecedores'!$A$2:$B$119,2,0),"")</f>
        <v/>
      </c>
      <c r="K390" s="9"/>
      <c r="L390" s="17"/>
      <c r="M390" s="20"/>
      <c r="N390" s="31">
        <f>M390*L388</f>
        <v>0</v>
      </c>
      <c r="O390" s="153"/>
      <c r="P390" s="150">
        <f t="shared" si="195"/>
        <v>0</v>
      </c>
      <c r="Q390" s="302"/>
      <c r="R390" s="302"/>
      <c r="S390" s="317"/>
      <c r="T390" s="324"/>
      <c r="U390" s="327"/>
      <c r="V390" s="327"/>
      <c r="W390" s="329"/>
      <c r="X390" s="46"/>
      <c r="Y390" s="331"/>
    </row>
    <row r="391" spans="1:25" ht="20.100000000000001" customHeight="1">
      <c r="A391" s="333"/>
      <c r="B391" s="333"/>
      <c r="C391" s="333"/>
      <c r="D391" s="335"/>
      <c r="E391" s="333"/>
      <c r="F391" s="337"/>
      <c r="G391" s="23"/>
      <c r="H391" s="23"/>
      <c r="I391" s="30"/>
      <c r="J391" s="26" t="str">
        <f>IFERROR(VLOOKUP(I391,'Dados fornecedores'!$A$2:$B$119,2,0),"")</f>
        <v/>
      </c>
      <c r="K391" s="9"/>
      <c r="L391" s="17"/>
      <c r="M391" s="20"/>
      <c r="N391" s="31">
        <f>M391*L388</f>
        <v>0</v>
      </c>
      <c r="O391" s="153"/>
      <c r="P391" s="150">
        <f t="shared" si="195"/>
        <v>0</v>
      </c>
      <c r="Q391" s="302"/>
      <c r="R391" s="302"/>
      <c r="S391" s="317"/>
      <c r="T391" s="324"/>
      <c r="U391" s="327"/>
      <c r="V391" s="327"/>
      <c r="W391" s="329"/>
      <c r="X391" s="46"/>
      <c r="Y391" s="331"/>
    </row>
    <row r="392" spans="1:25" ht="20.100000000000001" customHeight="1">
      <c r="A392" s="333"/>
      <c r="B392" s="333"/>
      <c r="C392" s="333"/>
      <c r="D392" s="335"/>
      <c r="E392" s="333"/>
      <c r="F392" s="337"/>
      <c r="G392" s="23"/>
      <c r="H392" s="23"/>
      <c r="I392" s="30"/>
      <c r="J392" s="26" t="str">
        <f>IFERROR(VLOOKUP(I392,'Dados fornecedores'!$A$2:$B$119,2,0),"")</f>
        <v/>
      </c>
      <c r="K392" s="9"/>
      <c r="L392" s="17"/>
      <c r="M392" s="20"/>
      <c r="N392" s="31">
        <f>M392*L388</f>
        <v>0</v>
      </c>
      <c r="O392" s="153"/>
      <c r="P392" s="150">
        <f t="shared" si="195"/>
        <v>0</v>
      </c>
      <c r="Q392" s="302"/>
      <c r="R392" s="302"/>
      <c r="S392" s="317"/>
      <c r="T392" s="324"/>
      <c r="U392" s="327"/>
      <c r="V392" s="327"/>
      <c r="W392" s="329"/>
      <c r="X392" s="46"/>
      <c r="Y392" s="331"/>
    </row>
    <row r="393" spans="1:25" ht="20.100000000000001" customHeight="1">
      <c r="A393" s="333"/>
      <c r="B393" s="333"/>
      <c r="C393" s="333"/>
      <c r="D393" s="335"/>
      <c r="E393" s="333"/>
      <c r="F393" s="337"/>
      <c r="G393" s="23"/>
      <c r="H393" s="23"/>
      <c r="I393" s="30"/>
      <c r="J393" s="26" t="str">
        <f>IFERROR(VLOOKUP(I393,'Dados fornecedores'!$A$2:$B$119,2,0),"")</f>
        <v/>
      </c>
      <c r="K393" s="9"/>
      <c r="L393" s="17"/>
      <c r="M393" s="20"/>
      <c r="N393" s="31">
        <f>M393*L388</f>
        <v>0</v>
      </c>
      <c r="O393" s="153"/>
      <c r="P393" s="150">
        <f t="shared" si="195"/>
        <v>0</v>
      </c>
      <c r="Q393" s="302"/>
      <c r="R393" s="302"/>
      <c r="S393" s="317"/>
      <c r="T393" s="324"/>
      <c r="U393" s="327"/>
      <c r="V393" s="327"/>
      <c r="W393" s="329"/>
      <c r="X393" s="46"/>
      <c r="Y393" s="331"/>
    </row>
    <row r="394" spans="1:25" ht="20.100000000000001" customHeight="1">
      <c r="A394" s="333"/>
      <c r="B394" s="333"/>
      <c r="C394" s="333"/>
      <c r="D394" s="335"/>
      <c r="E394" s="333"/>
      <c r="F394" s="337"/>
      <c r="G394" s="23"/>
      <c r="H394" s="23"/>
      <c r="I394" s="30"/>
      <c r="J394" s="26" t="str">
        <f>IFERROR(VLOOKUP(I394,'Dados fornecedores'!$A$2:$B$119,2,0),"")</f>
        <v/>
      </c>
      <c r="K394" s="9"/>
      <c r="L394" s="17"/>
      <c r="M394" s="20"/>
      <c r="N394" s="31">
        <f>M394*L388</f>
        <v>0</v>
      </c>
      <c r="O394" s="153"/>
      <c r="P394" s="150">
        <f t="shared" si="195"/>
        <v>0</v>
      </c>
      <c r="Q394" s="302"/>
      <c r="R394" s="302"/>
      <c r="S394" s="317"/>
      <c r="T394" s="324"/>
      <c r="U394" s="327"/>
      <c r="V394" s="327"/>
      <c r="W394" s="329"/>
      <c r="X394" s="46"/>
      <c r="Y394" s="331"/>
    </row>
    <row r="395" spans="1:25" ht="20.100000000000001" customHeight="1">
      <c r="A395" s="333"/>
      <c r="B395" s="333"/>
      <c r="C395" s="333"/>
      <c r="D395" s="336"/>
      <c r="E395" s="333"/>
      <c r="F395" s="337"/>
      <c r="G395" s="23"/>
      <c r="H395" s="23"/>
      <c r="I395" s="30"/>
      <c r="J395" s="26" t="str">
        <f>IFERROR(VLOOKUP(I395,'Dados fornecedores'!$A$2:$B$119,2,0),"")</f>
        <v/>
      </c>
      <c r="K395" s="9"/>
      <c r="L395" s="17"/>
      <c r="M395" s="20"/>
      <c r="N395" s="31">
        <f>M395*L388</f>
        <v>0</v>
      </c>
      <c r="O395" s="153"/>
      <c r="P395" s="150">
        <f t="shared" si="195"/>
        <v>0</v>
      </c>
      <c r="Q395" s="303"/>
      <c r="R395" s="303"/>
      <c r="S395" s="317"/>
      <c r="T395" s="325"/>
      <c r="U395" s="328"/>
      <c r="V395" s="328"/>
      <c r="W395" s="329"/>
      <c r="X395" s="46"/>
      <c r="Y395" s="332"/>
    </row>
    <row r="396" spans="1:25" ht="20.100000000000001" customHeight="1">
      <c r="A396" s="307">
        <v>50</v>
      </c>
      <c r="B396" s="308">
        <f>IFERROR(VLOOKUP(A396,DADOS!$A$7:$O$69,2,0),"")</f>
        <v>401083</v>
      </c>
      <c r="C396" s="308">
        <f>IFERROR(VLOOKUP(A396,DADOS!$A$7:$O$69,3,0),"")</f>
        <v>451492</v>
      </c>
      <c r="D396" s="308" t="str">
        <f>IFERROR(VLOOKUP(A396,DADOS!$A$7:$O$69,6,0),"")</f>
        <v xml:space="preserve">CITRATO DE SUFENTANILA; 7,5 MCG/ML (EQUIVALE A 5 MCG/ML DE SUFENTANILA); SOLUÇÃO INJETÁVEL. - REGISTRADO NA ANVISA COMO MEDICAMENTO. | APRESENTAÇÃO: AMPOLA 2 ML </v>
      </c>
      <c r="E396" s="307" t="str">
        <f>IFERROR(VLOOKUP(A396,DADOS!$A$7:$O$69,8,0),"")</f>
        <v>AMP</v>
      </c>
      <c r="F396" s="311">
        <f>IFERROR(VLOOKUP(A396,DADOS!$A$7:$O$69,13,0),"")</f>
        <v>80</v>
      </c>
      <c r="G396" s="40" t="s">
        <v>20210</v>
      </c>
      <c r="H396" s="40" t="s">
        <v>20210</v>
      </c>
      <c r="I396" s="27" t="s">
        <v>20210</v>
      </c>
      <c r="J396" s="24" t="s">
        <v>20210</v>
      </c>
      <c r="K396" s="7" t="s">
        <v>20210</v>
      </c>
      <c r="L396" s="15">
        <v>1</v>
      </c>
      <c r="M396" s="13">
        <v>19.78</v>
      </c>
      <c r="N396" s="32">
        <f>M396*L396</f>
        <v>19.78</v>
      </c>
      <c r="O396" s="154">
        <v>1</v>
      </c>
      <c r="P396" s="151">
        <f t="shared" si="195"/>
        <v>19.78</v>
      </c>
      <c r="Q396" s="304" t="str">
        <f t="shared" ref="Q396" si="196">IFERROR(AVERAGE(M396:M403)+(AVERAGE(M396:M403)*((_xlfn.STDEV.S(M396:M403)/AVERAGE(M396:M403)))),"")</f>
        <v/>
      </c>
      <c r="R396" s="304" t="str">
        <f t="shared" ref="R396" si="197">IFERROR(AVERAGE(M396:M403)-(AVERAGE(M396:M403)*((_xlfn.STDEV.S(M396:M403)/AVERAGE(M396:M403)))),"")</f>
        <v/>
      </c>
      <c r="S396" s="317">
        <f>IFERROR(VLOOKUP(A396,DADOS!$A$7:$O$69,14,0),"")</f>
        <v>9.932500000000001</v>
      </c>
      <c r="T396" s="318" t="e" cm="1">
        <f t="array" ref="T396">_xlfn.STDEV.S(_xlfn._xlws.FILTER(P396:P403,P396:P403&gt;0)/AVERAGEIF(O396:O403,"1",M396:M403))</f>
        <v>#DIV/0!</v>
      </c>
      <c r="U396" s="319" t="e">
        <f t="shared" ref="U396" si="198">IF(T396&gt;=0.25,"MEDIANA","MÉDIA")</f>
        <v>#DIV/0!</v>
      </c>
      <c r="V396" s="319" t="e" cm="1">
        <f t="array" ref="V396">ROUND(IF(U396="MEDIANA",MEDIAN(_xlfn._xlws.FILTER(P396:P403,P396:P403&gt;0)),IF(U396="MÉDIA",AVERAGEIF(O396:O403,"1",M396:M403),SMALL(_xlfn._xlws.FILTER(P396:P403,P396:P403&gt;0),1))),2)</f>
        <v>#DIV/0!</v>
      </c>
      <c r="W396" s="321" t="e">
        <f t="shared" ref="W396" si="199">V396*F396</f>
        <v>#DIV/0!</v>
      </c>
      <c r="X396" s="47"/>
      <c r="Y396" s="314"/>
    </row>
    <row r="397" spans="1:25" ht="20.100000000000001" customHeight="1">
      <c r="A397" s="307"/>
      <c r="B397" s="309"/>
      <c r="C397" s="309"/>
      <c r="D397" s="309"/>
      <c r="E397" s="307"/>
      <c r="F397" s="312"/>
      <c r="G397" s="40"/>
      <c r="H397" s="40"/>
      <c r="I397" s="27"/>
      <c r="J397" s="24" t="str">
        <f>IFERROR(VLOOKUP(I397,'Dados fornecedores'!$A$2:$B$119,2,0),"")</f>
        <v/>
      </c>
      <c r="K397" s="7"/>
      <c r="L397" s="15"/>
      <c r="M397" s="13"/>
      <c r="N397" s="32">
        <f>M397*L396</f>
        <v>0</v>
      </c>
      <c r="O397" s="154"/>
      <c r="P397" s="151">
        <f t="shared" si="195"/>
        <v>0</v>
      </c>
      <c r="Q397" s="305"/>
      <c r="R397" s="305"/>
      <c r="S397" s="317"/>
      <c r="T397" s="318"/>
      <c r="U397" s="320"/>
      <c r="V397" s="319"/>
      <c r="W397" s="322"/>
      <c r="X397" s="47"/>
      <c r="Y397" s="315"/>
    </row>
    <row r="398" spans="1:25" ht="20.100000000000001" customHeight="1">
      <c r="A398" s="307"/>
      <c r="B398" s="309"/>
      <c r="C398" s="309"/>
      <c r="D398" s="309"/>
      <c r="E398" s="307"/>
      <c r="F398" s="312"/>
      <c r="G398" s="40"/>
      <c r="H398" s="40"/>
      <c r="I398" s="27"/>
      <c r="J398" s="24" t="str">
        <f>IFERROR(VLOOKUP(I398,'Dados fornecedores'!$A$2:$B$119,2,0),"")</f>
        <v/>
      </c>
      <c r="K398" s="7"/>
      <c r="L398" s="16"/>
      <c r="M398" s="19"/>
      <c r="N398" s="32">
        <f>M398*L396</f>
        <v>0</v>
      </c>
      <c r="O398" s="155"/>
      <c r="P398" s="151">
        <f t="shared" si="195"/>
        <v>0</v>
      </c>
      <c r="Q398" s="305"/>
      <c r="R398" s="305"/>
      <c r="S398" s="317"/>
      <c r="T398" s="318"/>
      <c r="U398" s="320"/>
      <c r="V398" s="319"/>
      <c r="W398" s="322"/>
      <c r="X398" s="47"/>
      <c r="Y398" s="315"/>
    </row>
    <row r="399" spans="1:25" ht="20.100000000000001" customHeight="1">
      <c r="A399" s="307"/>
      <c r="B399" s="309"/>
      <c r="C399" s="309"/>
      <c r="D399" s="309"/>
      <c r="E399" s="307"/>
      <c r="F399" s="312"/>
      <c r="G399" s="40"/>
      <c r="H399" s="40"/>
      <c r="I399" s="28"/>
      <c r="J399" s="24" t="str">
        <f>IFERROR(VLOOKUP(I399,'Dados fornecedores'!$A$2:$B$119,2,0),"")</f>
        <v/>
      </c>
      <c r="K399" s="8"/>
      <c r="L399" s="16"/>
      <c r="M399" s="19"/>
      <c r="N399" s="32">
        <f>M399*L396</f>
        <v>0</v>
      </c>
      <c r="O399" s="155"/>
      <c r="P399" s="151">
        <f t="shared" si="195"/>
        <v>0</v>
      </c>
      <c r="Q399" s="305"/>
      <c r="R399" s="305"/>
      <c r="S399" s="317"/>
      <c r="T399" s="318"/>
      <c r="U399" s="320"/>
      <c r="V399" s="319"/>
      <c r="W399" s="322"/>
      <c r="X399" s="47"/>
      <c r="Y399" s="315"/>
    </row>
    <row r="400" spans="1:25" ht="20.100000000000001" customHeight="1">
      <c r="A400" s="307"/>
      <c r="B400" s="309"/>
      <c r="C400" s="309"/>
      <c r="D400" s="309"/>
      <c r="E400" s="307"/>
      <c r="F400" s="312"/>
      <c r="G400" s="40"/>
      <c r="H400" s="40"/>
      <c r="I400" s="28"/>
      <c r="J400" s="24" t="str">
        <f>IFERROR(VLOOKUP(I400,'Dados fornecedores'!$A$2:$B$119,2,0),"")</f>
        <v/>
      </c>
      <c r="K400" s="8"/>
      <c r="L400" s="16"/>
      <c r="M400" s="19"/>
      <c r="N400" s="32">
        <f>M400*L396</f>
        <v>0</v>
      </c>
      <c r="O400" s="155"/>
      <c r="P400" s="151">
        <f t="shared" si="195"/>
        <v>0</v>
      </c>
      <c r="Q400" s="305"/>
      <c r="R400" s="305"/>
      <c r="S400" s="317"/>
      <c r="T400" s="318"/>
      <c r="U400" s="320"/>
      <c r="V400" s="319"/>
      <c r="W400" s="322"/>
      <c r="X400" s="47"/>
      <c r="Y400" s="315"/>
    </row>
    <row r="401" spans="1:25" ht="20.100000000000001" customHeight="1">
      <c r="A401" s="307"/>
      <c r="B401" s="309"/>
      <c r="C401" s="309"/>
      <c r="D401" s="309"/>
      <c r="E401" s="307"/>
      <c r="F401" s="312"/>
      <c r="G401" s="40"/>
      <c r="H401" s="40"/>
      <c r="I401" s="28"/>
      <c r="J401" s="24" t="str">
        <f>IFERROR(VLOOKUP(I401,'Dados fornecedores'!$A$2:$B$119,2,0),"")</f>
        <v/>
      </c>
      <c r="K401" s="8"/>
      <c r="L401" s="16"/>
      <c r="M401" s="19"/>
      <c r="N401" s="32">
        <f>M401*L396</f>
        <v>0</v>
      </c>
      <c r="O401" s="155"/>
      <c r="P401" s="151">
        <f t="shared" si="195"/>
        <v>0</v>
      </c>
      <c r="Q401" s="305"/>
      <c r="R401" s="305"/>
      <c r="S401" s="317"/>
      <c r="T401" s="318"/>
      <c r="U401" s="320"/>
      <c r="V401" s="319"/>
      <c r="W401" s="322"/>
      <c r="X401" s="47"/>
      <c r="Y401" s="315"/>
    </row>
    <row r="402" spans="1:25" ht="20.100000000000001" customHeight="1">
      <c r="A402" s="307"/>
      <c r="B402" s="309"/>
      <c r="C402" s="309"/>
      <c r="D402" s="309"/>
      <c r="E402" s="307"/>
      <c r="F402" s="312"/>
      <c r="G402" s="40"/>
      <c r="H402" s="40"/>
      <c r="I402" s="28"/>
      <c r="J402" s="24" t="str">
        <f>IFERROR(VLOOKUP(I402,'Dados fornecedores'!$A$2:$B$119,2,0),"")</f>
        <v/>
      </c>
      <c r="K402" s="8"/>
      <c r="L402" s="16"/>
      <c r="M402" s="19"/>
      <c r="N402" s="32">
        <f>M402*L396</f>
        <v>0</v>
      </c>
      <c r="O402" s="155"/>
      <c r="P402" s="151">
        <f t="shared" si="195"/>
        <v>0</v>
      </c>
      <c r="Q402" s="305"/>
      <c r="R402" s="305"/>
      <c r="S402" s="317"/>
      <c r="T402" s="318"/>
      <c r="U402" s="320"/>
      <c r="V402" s="319"/>
      <c r="W402" s="322"/>
      <c r="X402" s="47"/>
      <c r="Y402" s="315"/>
    </row>
    <row r="403" spans="1:25" ht="20.100000000000001" customHeight="1">
      <c r="A403" s="307"/>
      <c r="B403" s="310"/>
      <c r="C403" s="310"/>
      <c r="D403" s="310"/>
      <c r="E403" s="307"/>
      <c r="F403" s="313"/>
      <c r="G403" s="40"/>
      <c r="H403" s="40"/>
      <c r="I403" s="28"/>
      <c r="J403" s="24" t="str">
        <f>IFERROR(VLOOKUP(I403,'Dados fornecedores'!$A$2:$B$119,2,0),"")</f>
        <v/>
      </c>
      <c r="K403" s="8"/>
      <c r="L403" s="16"/>
      <c r="M403" s="19"/>
      <c r="N403" s="32">
        <f>M403*L396</f>
        <v>0</v>
      </c>
      <c r="O403" s="155"/>
      <c r="P403" s="151">
        <f t="shared" si="195"/>
        <v>0</v>
      </c>
      <c r="Q403" s="306"/>
      <c r="R403" s="306"/>
      <c r="S403" s="317"/>
      <c r="T403" s="318"/>
      <c r="U403" s="320"/>
      <c r="V403" s="319"/>
      <c r="W403" s="322"/>
      <c r="X403" s="47"/>
      <c r="Y403" s="316"/>
    </row>
    <row r="404" spans="1:25" ht="20.100000000000001" customHeight="1">
      <c r="A404" s="333">
        <v>51</v>
      </c>
      <c r="B404" s="333">
        <f>IFERROR(VLOOKUP(A404,DADOS!$A$7:$O$69,2,0),"")</f>
        <v>402568</v>
      </c>
      <c r="C404" s="333">
        <f>IFERROR(VLOOKUP(A404,DADOS!$A$7:$O$69,3,0),"")</f>
        <v>449401</v>
      </c>
      <c r="D404" s="334" t="str">
        <f>IFERROR(VLOOKUP(A404,DADOS!$A$7:$O$69,6,0),"")</f>
        <v>CITRATO DE SUFENTANILA; 75 MCG/ML (EQUIVALE A 50 MCG/ML DE SUFENTANILA); SOLUÇÃO INJETÁVEL. - REGISTRADO NA ANVISA COMO MEDICAMENTO. | APRESENTAÇÃO: AMPOLA 1 ML</v>
      </c>
      <c r="E404" s="333" t="str">
        <f>IFERROR(VLOOKUP(A404,DADOS!$A$7:$O$69,8,0),"")</f>
        <v>AMP</v>
      </c>
      <c r="F404" s="337">
        <f>IFERROR(VLOOKUP(A404,DADOS!$A$7:$O$69,13,0),"")</f>
        <v>510</v>
      </c>
      <c r="G404" s="9" t="s">
        <v>20209</v>
      </c>
      <c r="H404" s="9" t="s">
        <v>20209</v>
      </c>
      <c r="I404" s="9" t="s">
        <v>20209</v>
      </c>
      <c r="J404" s="9" t="s">
        <v>20209</v>
      </c>
      <c r="K404" s="9" t="s">
        <v>20209</v>
      </c>
      <c r="L404" s="14">
        <v>18</v>
      </c>
      <c r="M404" s="11">
        <v>24.51</v>
      </c>
      <c r="N404" s="31">
        <f>M404*L404</f>
        <v>441.18</v>
      </c>
      <c r="O404" s="153">
        <v>1</v>
      </c>
      <c r="P404" s="150">
        <f t="shared" si="195"/>
        <v>24.51</v>
      </c>
      <c r="Q404" s="301" t="str">
        <f t="shared" ref="Q404" si="200">IFERROR(AVERAGE(M404:M411)+(AVERAGE(M404:M411)*((_xlfn.STDEV.S(M404:M411)/AVERAGE(M404:M411)))),"")</f>
        <v/>
      </c>
      <c r="R404" s="301" t="str">
        <f t="shared" ref="R404" si="201">IFERROR(AVERAGE(M404:M411)-(AVERAGE(M404:M411)*((_xlfn.STDEV.S(M404:M411)/AVERAGE(M404:M411)))),"")</f>
        <v/>
      </c>
      <c r="S404" s="317">
        <f>IFERROR(VLOOKUP(A404,DADOS!$A$7:$O$69,14,0),"")</f>
        <v>22.058</v>
      </c>
      <c r="T404" s="323" t="e" cm="1">
        <f t="array" ref="T404">_xlfn.STDEV.S(_xlfn._xlws.FILTER(P404:P411,P404:P411&gt;0)/AVERAGEIF(O404:O411,"1",M404:M411))</f>
        <v>#DIV/0!</v>
      </c>
      <c r="U404" s="326" t="e">
        <f t="shared" ref="U404" si="202">IF(T404&gt;=0.25,"MEDIANA","MÉDIA")</f>
        <v>#DIV/0!</v>
      </c>
      <c r="V404" s="326" t="e" cm="1">
        <f t="array" ref="V404">ROUND(IF(U404="MEDIANA",MEDIAN(_xlfn._xlws.FILTER(P404:P411,P404:P411&gt;0)),IF(U404="MÉDIA",AVERAGEIF(O404:O411,"1",M404:M411),SMALL(_xlfn._xlws.FILTER(P404:P411,P404:P411&gt;0),1))),2)</f>
        <v>#DIV/0!</v>
      </c>
      <c r="W404" s="329" t="e">
        <f t="shared" ref="W404" si="203">V404*F404</f>
        <v>#DIV/0!</v>
      </c>
      <c r="X404" s="46"/>
      <c r="Y404" s="330"/>
    </row>
    <row r="405" spans="1:25" ht="20.100000000000001" customHeight="1">
      <c r="A405" s="333"/>
      <c r="B405" s="333"/>
      <c r="C405" s="333"/>
      <c r="D405" s="335"/>
      <c r="E405" s="333"/>
      <c r="F405" s="337"/>
      <c r="G405" s="22"/>
      <c r="H405" s="22"/>
      <c r="I405" s="29"/>
      <c r="J405" s="26" t="str">
        <f>IFERROR(VLOOKUP(I405,'Dados fornecedores'!$A$2:$B$119,2,0),"")</f>
        <v/>
      </c>
      <c r="K405" s="9"/>
      <c r="L405" s="14"/>
      <c r="M405" s="11"/>
      <c r="N405" s="31">
        <f>M405*L404</f>
        <v>0</v>
      </c>
      <c r="O405" s="153"/>
      <c r="P405" s="150">
        <f t="shared" si="195"/>
        <v>0</v>
      </c>
      <c r="Q405" s="302"/>
      <c r="R405" s="302"/>
      <c r="S405" s="317"/>
      <c r="T405" s="324"/>
      <c r="U405" s="327"/>
      <c r="V405" s="327"/>
      <c r="W405" s="329"/>
      <c r="X405" s="46"/>
      <c r="Y405" s="331"/>
    </row>
    <row r="406" spans="1:25" ht="20.100000000000001" customHeight="1">
      <c r="A406" s="333"/>
      <c r="B406" s="333"/>
      <c r="C406" s="333"/>
      <c r="D406" s="335"/>
      <c r="E406" s="333"/>
      <c r="F406" s="337"/>
      <c r="G406" s="23"/>
      <c r="H406" s="23"/>
      <c r="I406" s="39"/>
      <c r="J406" s="26" t="str">
        <f>IFERROR(VLOOKUP(I406,'Dados fornecedores'!$A$2:$B$119,2,0),"")</f>
        <v/>
      </c>
      <c r="K406" s="9"/>
      <c r="L406" s="17"/>
      <c r="M406" s="20"/>
      <c r="N406" s="31">
        <f>M406*L404</f>
        <v>0</v>
      </c>
      <c r="O406" s="153"/>
      <c r="P406" s="150">
        <f t="shared" si="195"/>
        <v>0</v>
      </c>
      <c r="Q406" s="302"/>
      <c r="R406" s="302"/>
      <c r="S406" s="317"/>
      <c r="T406" s="324"/>
      <c r="U406" s="327"/>
      <c r="V406" s="327"/>
      <c r="W406" s="329"/>
      <c r="X406" s="46"/>
      <c r="Y406" s="331"/>
    </row>
    <row r="407" spans="1:25" ht="20.100000000000001" customHeight="1">
      <c r="A407" s="333"/>
      <c r="B407" s="333"/>
      <c r="C407" s="333"/>
      <c r="D407" s="335"/>
      <c r="E407" s="333"/>
      <c r="F407" s="337"/>
      <c r="G407" s="23"/>
      <c r="H407" s="23"/>
      <c r="I407" s="30"/>
      <c r="J407" s="26" t="str">
        <f>IFERROR(VLOOKUP(I407,'Dados fornecedores'!$A$2:$B$119,2,0),"")</f>
        <v/>
      </c>
      <c r="K407" s="9"/>
      <c r="L407" s="17"/>
      <c r="M407" s="20"/>
      <c r="N407" s="31">
        <f>M407*L404</f>
        <v>0</v>
      </c>
      <c r="O407" s="153"/>
      <c r="P407" s="150">
        <f t="shared" si="195"/>
        <v>0</v>
      </c>
      <c r="Q407" s="302"/>
      <c r="R407" s="302"/>
      <c r="S407" s="317"/>
      <c r="T407" s="324"/>
      <c r="U407" s="327"/>
      <c r="V407" s="327"/>
      <c r="W407" s="329"/>
      <c r="X407" s="46"/>
      <c r="Y407" s="331"/>
    </row>
    <row r="408" spans="1:25" ht="20.100000000000001" customHeight="1">
      <c r="A408" s="333"/>
      <c r="B408" s="333"/>
      <c r="C408" s="333"/>
      <c r="D408" s="335"/>
      <c r="E408" s="333"/>
      <c r="F408" s="337"/>
      <c r="G408" s="23"/>
      <c r="H408" s="23"/>
      <c r="I408" s="30"/>
      <c r="J408" s="26" t="str">
        <f>IFERROR(VLOOKUP(I408,'Dados fornecedores'!$A$2:$B$119,2,0),"")</f>
        <v/>
      </c>
      <c r="K408" s="9"/>
      <c r="L408" s="17"/>
      <c r="M408" s="20"/>
      <c r="N408" s="31">
        <f>M408*L404</f>
        <v>0</v>
      </c>
      <c r="O408" s="153"/>
      <c r="P408" s="150">
        <f t="shared" si="195"/>
        <v>0</v>
      </c>
      <c r="Q408" s="302"/>
      <c r="R408" s="302"/>
      <c r="S408" s="317"/>
      <c r="T408" s="324"/>
      <c r="U408" s="327"/>
      <c r="V408" s="327"/>
      <c r="W408" s="329"/>
      <c r="X408" s="46"/>
      <c r="Y408" s="331"/>
    </row>
    <row r="409" spans="1:25" ht="20.100000000000001" customHeight="1">
      <c r="A409" s="333"/>
      <c r="B409" s="333"/>
      <c r="C409" s="333"/>
      <c r="D409" s="335"/>
      <c r="E409" s="333"/>
      <c r="F409" s="337"/>
      <c r="G409" s="23"/>
      <c r="H409" s="23"/>
      <c r="I409" s="30"/>
      <c r="J409" s="26" t="str">
        <f>IFERROR(VLOOKUP(I409,'Dados fornecedores'!$A$2:$B$119,2,0),"")</f>
        <v/>
      </c>
      <c r="K409" s="9"/>
      <c r="L409" s="17"/>
      <c r="M409" s="20"/>
      <c r="N409" s="31">
        <f>M409*L404</f>
        <v>0</v>
      </c>
      <c r="O409" s="153"/>
      <c r="P409" s="150">
        <f t="shared" si="195"/>
        <v>0</v>
      </c>
      <c r="Q409" s="302"/>
      <c r="R409" s="302"/>
      <c r="S409" s="317"/>
      <c r="T409" s="324"/>
      <c r="U409" s="327"/>
      <c r="V409" s="327"/>
      <c r="W409" s="329"/>
      <c r="X409" s="46"/>
      <c r="Y409" s="331"/>
    </row>
    <row r="410" spans="1:25" ht="20.100000000000001" customHeight="1">
      <c r="A410" s="333"/>
      <c r="B410" s="333"/>
      <c r="C410" s="333"/>
      <c r="D410" s="335"/>
      <c r="E410" s="333"/>
      <c r="F410" s="337"/>
      <c r="G410" s="23"/>
      <c r="H410" s="23"/>
      <c r="I410" s="30"/>
      <c r="J410" s="26" t="str">
        <f>IFERROR(VLOOKUP(I410,'Dados fornecedores'!$A$2:$B$119,2,0),"")</f>
        <v/>
      </c>
      <c r="K410" s="9"/>
      <c r="L410" s="17"/>
      <c r="M410" s="20"/>
      <c r="N410" s="31">
        <f>M410*L404</f>
        <v>0</v>
      </c>
      <c r="O410" s="153"/>
      <c r="P410" s="150">
        <f t="shared" si="195"/>
        <v>0</v>
      </c>
      <c r="Q410" s="302"/>
      <c r="R410" s="302"/>
      <c r="S410" s="317"/>
      <c r="T410" s="324"/>
      <c r="U410" s="327"/>
      <c r="V410" s="327"/>
      <c r="W410" s="329"/>
      <c r="X410" s="46"/>
      <c r="Y410" s="331"/>
    </row>
    <row r="411" spans="1:25" ht="20.100000000000001" customHeight="1">
      <c r="A411" s="333"/>
      <c r="B411" s="333"/>
      <c r="C411" s="333"/>
      <c r="D411" s="336"/>
      <c r="E411" s="333"/>
      <c r="F411" s="337"/>
      <c r="G411" s="23"/>
      <c r="H411" s="23"/>
      <c r="I411" s="30"/>
      <c r="J411" s="26" t="str">
        <f>IFERROR(VLOOKUP(I411,'Dados fornecedores'!$A$2:$B$119,2,0),"")</f>
        <v/>
      </c>
      <c r="K411" s="9"/>
      <c r="L411" s="17"/>
      <c r="M411" s="20"/>
      <c r="N411" s="31">
        <f>M411*L404</f>
        <v>0</v>
      </c>
      <c r="O411" s="153"/>
      <c r="P411" s="150">
        <f t="shared" si="195"/>
        <v>0</v>
      </c>
      <c r="Q411" s="303"/>
      <c r="R411" s="303"/>
      <c r="S411" s="317"/>
      <c r="T411" s="325"/>
      <c r="U411" s="328"/>
      <c r="V411" s="328"/>
      <c r="W411" s="329"/>
      <c r="X411" s="46"/>
      <c r="Y411" s="332"/>
    </row>
    <row r="412" spans="1:25" ht="20.100000000000001" customHeight="1">
      <c r="A412" s="307">
        <v>52</v>
      </c>
      <c r="B412" s="308">
        <f>IFERROR(VLOOKUP(A412,DADOS!$A$7:$O$69,2,0),"")</f>
        <v>400785</v>
      </c>
      <c r="C412" s="308">
        <f>IFERROR(VLOOKUP(A412,DADOS!$A$7:$O$69,3,0),"")</f>
        <v>449401</v>
      </c>
      <c r="D412" s="308" t="str">
        <f>IFERROR(VLOOKUP(A412,DADOS!$A$7:$O$69,6,0),"")</f>
        <v>CITRATO DE SUFENTANILA; 75 MCG/ML (EQUIVALE A 50 MCG/ML DE SUFENTANILA); SOLUÇÃO INJETÁVEL. - REGISTRADO NA ANVISA COMO MEDICAMENTO. | APRESENTAÇÃO: AMPOLA 5 ML</v>
      </c>
      <c r="E412" s="307" t="str">
        <f>IFERROR(VLOOKUP(A412,DADOS!$A$7:$O$69,8,0),"")</f>
        <v>AMP</v>
      </c>
      <c r="F412" s="311">
        <f>IFERROR(VLOOKUP(A412,DADOS!$A$7:$O$69,13,0),"")</f>
        <v>540</v>
      </c>
      <c r="G412" s="40" t="s">
        <v>20210</v>
      </c>
      <c r="H412" s="40" t="s">
        <v>20210</v>
      </c>
      <c r="I412" s="27" t="s">
        <v>20210</v>
      </c>
      <c r="J412" s="24" t="s">
        <v>20210</v>
      </c>
      <c r="K412" s="7" t="s">
        <v>20210</v>
      </c>
      <c r="L412" s="15">
        <v>8</v>
      </c>
      <c r="M412" s="13">
        <v>78.28</v>
      </c>
      <c r="N412" s="32">
        <f>M412*L412</f>
        <v>626.24</v>
      </c>
      <c r="O412" s="154">
        <v>1</v>
      </c>
      <c r="P412" s="151">
        <f t="shared" si="195"/>
        <v>78.28</v>
      </c>
      <c r="Q412" s="304" t="str">
        <f t="shared" ref="Q412" si="204">IFERROR(AVERAGE(M412:M419)+(AVERAGE(M412:M419)*((_xlfn.STDEV.S(M412:M419)/AVERAGE(M412:M419)))),"")</f>
        <v/>
      </c>
      <c r="R412" s="304" t="str">
        <f t="shared" ref="R412" si="205">IFERROR(AVERAGE(M412:M419)-(AVERAGE(M412:M419)*((_xlfn.STDEV.S(M412:M419)/AVERAGE(M412:M419)))),"")</f>
        <v/>
      </c>
      <c r="S412" s="317">
        <f>IFERROR(VLOOKUP(A412,DADOS!$A$7:$O$69,14,0),"")</f>
        <v>62.536697247706421</v>
      </c>
      <c r="T412" s="318" t="e" cm="1">
        <f t="array" ref="T412">_xlfn.STDEV.S(_xlfn._xlws.FILTER(P412:P419,P412:P419&gt;0)/AVERAGEIF(O412:O419,"1",M412:M419))</f>
        <v>#DIV/0!</v>
      </c>
      <c r="U412" s="319" t="e">
        <f t="shared" ref="U412" si="206">IF(T412&gt;=0.25,"MEDIANA","MÉDIA")</f>
        <v>#DIV/0!</v>
      </c>
      <c r="V412" s="319" t="e" cm="1">
        <f t="array" ref="V412">ROUND(IF(U412="MEDIANA",MEDIAN(_xlfn._xlws.FILTER(P412:P419,P412:P419&gt;0)),IF(U412="MÉDIA",AVERAGEIF(O412:O419,"1",M412:M419),SMALL(_xlfn._xlws.FILTER(P412:P419,P412:P419&gt;0),1))),2)</f>
        <v>#DIV/0!</v>
      </c>
      <c r="W412" s="321" t="e">
        <f t="shared" ref="W412" si="207">V412*F412</f>
        <v>#DIV/0!</v>
      </c>
      <c r="X412" s="47"/>
      <c r="Y412" s="314"/>
    </row>
    <row r="413" spans="1:25" ht="20.100000000000001" customHeight="1">
      <c r="A413" s="307"/>
      <c r="B413" s="309"/>
      <c r="C413" s="309"/>
      <c r="D413" s="309"/>
      <c r="E413" s="307"/>
      <c r="F413" s="312"/>
      <c r="G413" s="40"/>
      <c r="H413" s="40"/>
      <c r="I413" s="27"/>
      <c r="J413" s="24" t="str">
        <f>IFERROR(VLOOKUP(I413,'Dados fornecedores'!$A$2:$B$119,2,0),"")</f>
        <v/>
      </c>
      <c r="K413" s="7"/>
      <c r="L413" s="15"/>
      <c r="M413" s="13"/>
      <c r="N413" s="32">
        <f>M413*L412</f>
        <v>0</v>
      </c>
      <c r="O413" s="154"/>
      <c r="P413" s="151">
        <f t="shared" si="195"/>
        <v>0</v>
      </c>
      <c r="Q413" s="305"/>
      <c r="R413" s="305"/>
      <c r="S413" s="317"/>
      <c r="T413" s="318"/>
      <c r="U413" s="320"/>
      <c r="V413" s="319"/>
      <c r="W413" s="322"/>
      <c r="X413" s="47"/>
      <c r="Y413" s="315"/>
    </row>
    <row r="414" spans="1:25" ht="20.100000000000001" customHeight="1">
      <c r="A414" s="307"/>
      <c r="B414" s="309"/>
      <c r="C414" s="309"/>
      <c r="D414" s="309"/>
      <c r="E414" s="307"/>
      <c r="F414" s="312"/>
      <c r="G414" s="40"/>
      <c r="H414" s="40"/>
      <c r="I414" s="27"/>
      <c r="J414" s="24" t="str">
        <f>IFERROR(VLOOKUP(I414,'Dados fornecedores'!$A$2:$B$119,2,0),"")</f>
        <v/>
      </c>
      <c r="K414" s="7"/>
      <c r="L414" s="16"/>
      <c r="M414" s="19"/>
      <c r="N414" s="32">
        <f>M414*L412</f>
        <v>0</v>
      </c>
      <c r="O414" s="155"/>
      <c r="P414" s="151">
        <f t="shared" si="195"/>
        <v>0</v>
      </c>
      <c r="Q414" s="305"/>
      <c r="R414" s="305"/>
      <c r="S414" s="317"/>
      <c r="T414" s="318"/>
      <c r="U414" s="320"/>
      <c r="V414" s="319"/>
      <c r="W414" s="322"/>
      <c r="X414" s="47"/>
      <c r="Y414" s="315"/>
    </row>
    <row r="415" spans="1:25" ht="20.100000000000001" customHeight="1">
      <c r="A415" s="307"/>
      <c r="B415" s="309"/>
      <c r="C415" s="309"/>
      <c r="D415" s="309"/>
      <c r="E415" s="307"/>
      <c r="F415" s="312"/>
      <c r="G415" s="40"/>
      <c r="H415" s="40"/>
      <c r="I415" s="28"/>
      <c r="J415" s="24" t="str">
        <f>IFERROR(VLOOKUP(I415,'Dados fornecedores'!$A$2:$B$119,2,0),"")</f>
        <v/>
      </c>
      <c r="K415" s="8"/>
      <c r="L415" s="16"/>
      <c r="M415" s="19"/>
      <c r="N415" s="32">
        <f>M415*L412</f>
        <v>0</v>
      </c>
      <c r="O415" s="155"/>
      <c r="P415" s="151">
        <f t="shared" si="195"/>
        <v>0</v>
      </c>
      <c r="Q415" s="305"/>
      <c r="R415" s="305"/>
      <c r="S415" s="317"/>
      <c r="T415" s="318"/>
      <c r="U415" s="320"/>
      <c r="V415" s="319"/>
      <c r="W415" s="322"/>
      <c r="X415" s="47"/>
      <c r="Y415" s="315"/>
    </row>
    <row r="416" spans="1:25" ht="20.100000000000001" customHeight="1">
      <c r="A416" s="307"/>
      <c r="B416" s="309"/>
      <c r="C416" s="309"/>
      <c r="D416" s="309"/>
      <c r="E416" s="307"/>
      <c r="F416" s="312"/>
      <c r="G416" s="40"/>
      <c r="H416" s="40"/>
      <c r="I416" s="28"/>
      <c r="J416" s="24" t="str">
        <f>IFERROR(VLOOKUP(I416,'Dados fornecedores'!$A$2:$B$119,2,0),"")</f>
        <v/>
      </c>
      <c r="K416" s="8"/>
      <c r="L416" s="16"/>
      <c r="M416" s="19"/>
      <c r="N416" s="32">
        <f>M416*L412</f>
        <v>0</v>
      </c>
      <c r="O416" s="155"/>
      <c r="P416" s="151">
        <f t="shared" si="195"/>
        <v>0</v>
      </c>
      <c r="Q416" s="305"/>
      <c r="R416" s="305"/>
      <c r="S416" s="317"/>
      <c r="T416" s="318"/>
      <c r="U416" s="320"/>
      <c r="V416" s="319"/>
      <c r="W416" s="322"/>
      <c r="X416" s="47"/>
      <c r="Y416" s="315"/>
    </row>
    <row r="417" spans="1:25" ht="20.100000000000001" customHeight="1">
      <c r="A417" s="307"/>
      <c r="B417" s="309"/>
      <c r="C417" s="309"/>
      <c r="D417" s="309"/>
      <c r="E417" s="307"/>
      <c r="F417" s="312"/>
      <c r="G417" s="40"/>
      <c r="H417" s="40"/>
      <c r="I417" s="28"/>
      <c r="J417" s="24" t="str">
        <f>IFERROR(VLOOKUP(I417,'Dados fornecedores'!$A$2:$B$119,2,0),"")</f>
        <v/>
      </c>
      <c r="K417" s="8"/>
      <c r="L417" s="16"/>
      <c r="M417" s="19"/>
      <c r="N417" s="32">
        <f>M417*L412</f>
        <v>0</v>
      </c>
      <c r="O417" s="155"/>
      <c r="P417" s="151">
        <f t="shared" si="195"/>
        <v>0</v>
      </c>
      <c r="Q417" s="305"/>
      <c r="R417" s="305"/>
      <c r="S417" s="317"/>
      <c r="T417" s="318"/>
      <c r="U417" s="320"/>
      <c r="V417" s="319"/>
      <c r="W417" s="322"/>
      <c r="X417" s="47"/>
      <c r="Y417" s="315"/>
    </row>
    <row r="418" spans="1:25" ht="20.100000000000001" customHeight="1">
      <c r="A418" s="307"/>
      <c r="B418" s="309"/>
      <c r="C418" s="309"/>
      <c r="D418" s="309"/>
      <c r="E418" s="307"/>
      <c r="F418" s="312"/>
      <c r="G418" s="40"/>
      <c r="H418" s="40"/>
      <c r="I418" s="28"/>
      <c r="J418" s="24" t="str">
        <f>IFERROR(VLOOKUP(I418,'Dados fornecedores'!$A$2:$B$119,2,0),"")</f>
        <v/>
      </c>
      <c r="K418" s="8"/>
      <c r="L418" s="16"/>
      <c r="M418" s="19"/>
      <c r="N418" s="32">
        <f>M418*L412</f>
        <v>0</v>
      </c>
      <c r="O418" s="155"/>
      <c r="P418" s="151">
        <f t="shared" si="195"/>
        <v>0</v>
      </c>
      <c r="Q418" s="305"/>
      <c r="R418" s="305"/>
      <c r="S418" s="317"/>
      <c r="T418" s="318"/>
      <c r="U418" s="320"/>
      <c r="V418" s="319"/>
      <c r="W418" s="322"/>
      <c r="X418" s="47"/>
      <c r="Y418" s="315"/>
    </row>
    <row r="419" spans="1:25" ht="20.100000000000001" customHeight="1">
      <c r="A419" s="307"/>
      <c r="B419" s="310"/>
      <c r="C419" s="310"/>
      <c r="D419" s="310"/>
      <c r="E419" s="307"/>
      <c r="F419" s="313"/>
      <c r="G419" s="40"/>
      <c r="H419" s="40"/>
      <c r="I419" s="28"/>
      <c r="J419" s="24" t="str">
        <f>IFERROR(VLOOKUP(I419,'Dados fornecedores'!$A$2:$B$119,2,0),"")</f>
        <v/>
      </c>
      <c r="K419" s="8"/>
      <c r="L419" s="16"/>
      <c r="M419" s="19"/>
      <c r="N419" s="32">
        <f>M419*L412</f>
        <v>0</v>
      </c>
      <c r="O419" s="155"/>
      <c r="P419" s="151">
        <f t="shared" si="195"/>
        <v>0</v>
      </c>
      <c r="Q419" s="306"/>
      <c r="R419" s="306"/>
      <c r="S419" s="317"/>
      <c r="T419" s="318"/>
      <c r="U419" s="320"/>
      <c r="V419" s="319"/>
      <c r="W419" s="322"/>
      <c r="X419" s="47"/>
      <c r="Y419" s="316"/>
    </row>
    <row r="420" spans="1:25" ht="20.100000000000001" customHeight="1">
      <c r="A420" s="333">
        <v>53</v>
      </c>
      <c r="B420" s="333">
        <f>IFERROR(VLOOKUP(A420,DADOS!$A$7:$O$69,2,0),"")</f>
        <v>402096</v>
      </c>
      <c r="C420" s="333">
        <f>IFERROR(VLOOKUP(A420,DADOS!$A$7:$O$69,3,0),"")</f>
        <v>308885</v>
      </c>
      <c r="D420" s="334" t="str">
        <f>IFERROR(VLOOKUP(A420,DADOS!$A$7:$O$69,6,0),"")</f>
        <v>SULFAMETOXAZOL + TRIMETOPRIMA; 80 MG/ML + 16 MG/ML; SOLUÇÃO INJETÁVEL. - REGISTRADO NA ANVISA COMO MEDICAMENTO. | APRESENTAÇÃO: AMPOLA 5 ML</v>
      </c>
      <c r="E420" s="333" t="str">
        <f>IFERROR(VLOOKUP(A420,DADOS!$A$7:$O$69,8,0),"")</f>
        <v>AMP</v>
      </c>
      <c r="F420" s="337">
        <f>IFERROR(VLOOKUP(A420,DADOS!$A$7:$O$69,13,0),"")</f>
        <v>26400</v>
      </c>
      <c r="G420" s="9" t="s">
        <v>20209</v>
      </c>
      <c r="H420" s="9" t="s">
        <v>20209</v>
      </c>
      <c r="I420" s="9" t="s">
        <v>20209</v>
      </c>
      <c r="J420" s="9" t="s">
        <v>20209</v>
      </c>
      <c r="K420" s="9" t="s">
        <v>20209</v>
      </c>
      <c r="L420" s="14">
        <v>18</v>
      </c>
      <c r="M420" s="11">
        <v>5.19</v>
      </c>
      <c r="N420" s="31">
        <f>M420*L420</f>
        <v>93.42</v>
      </c>
      <c r="O420" s="153">
        <v>1</v>
      </c>
      <c r="P420" s="150">
        <f t="shared" si="195"/>
        <v>5.19</v>
      </c>
      <c r="Q420" s="301" t="str">
        <f t="shared" ref="Q420" si="208">IFERROR(AVERAGE(M420:M427)+(AVERAGE(M420:M427)*((_xlfn.STDEV.S(M420:M427)/AVERAGE(M420:M427)))),"")</f>
        <v/>
      </c>
      <c r="R420" s="301" t="str">
        <f t="shared" ref="R420" si="209">IFERROR(AVERAGE(M420:M427)-(AVERAGE(M420:M427)*((_xlfn.STDEV.S(M420:M427)/AVERAGE(M420:M427)))),"")</f>
        <v/>
      </c>
      <c r="S420" s="317">
        <f>IFERROR(VLOOKUP(A420,DADOS!$A$7:$O$69,14,0),"")</f>
        <v>4.343220338983051</v>
      </c>
      <c r="T420" s="323" t="e" cm="1">
        <f t="array" ref="T420">_xlfn.STDEV.S(_xlfn._xlws.FILTER(P420:P427,P420:P427&gt;0)/AVERAGEIF(O420:O427,"1",M420:M427))</f>
        <v>#DIV/0!</v>
      </c>
      <c r="U420" s="326" t="e">
        <f t="shared" ref="U420" si="210">IF(T420&gt;=0.25,"MEDIANA","MÉDIA")</f>
        <v>#DIV/0!</v>
      </c>
      <c r="V420" s="326" t="e" cm="1">
        <f t="array" ref="V420">ROUND(IF(U420="MEDIANA",MEDIAN(_xlfn._xlws.FILTER(P420:P427,P420:P427&gt;0)),IF(U420="MÉDIA",AVERAGEIF(O420:O427,"1",M420:M427),SMALL(_xlfn._xlws.FILTER(P420:P427,P420:P427&gt;0),1))),2)</f>
        <v>#DIV/0!</v>
      </c>
      <c r="W420" s="329" t="e">
        <f t="shared" ref="W420" si="211">V420*F420</f>
        <v>#DIV/0!</v>
      </c>
      <c r="X420" s="46"/>
      <c r="Y420" s="330"/>
    </row>
    <row r="421" spans="1:25" ht="20.100000000000001" customHeight="1">
      <c r="A421" s="333"/>
      <c r="B421" s="333"/>
      <c r="C421" s="333"/>
      <c r="D421" s="335"/>
      <c r="E421" s="333"/>
      <c r="F421" s="337"/>
      <c r="G421" s="22"/>
      <c r="H421" s="22"/>
      <c r="I421" s="29"/>
      <c r="J421" s="26" t="str">
        <f>IFERROR(VLOOKUP(I421,'Dados fornecedores'!$A$2:$B$119,2,0),"")</f>
        <v/>
      </c>
      <c r="K421" s="9"/>
      <c r="L421" s="14"/>
      <c r="M421" s="11"/>
      <c r="N421" s="31">
        <f>M421*L420</f>
        <v>0</v>
      </c>
      <c r="O421" s="153"/>
      <c r="P421" s="150">
        <f t="shared" si="195"/>
        <v>0</v>
      </c>
      <c r="Q421" s="302"/>
      <c r="R421" s="302"/>
      <c r="S421" s="317"/>
      <c r="T421" s="324"/>
      <c r="U421" s="327"/>
      <c r="V421" s="327"/>
      <c r="W421" s="329"/>
      <c r="X421" s="46"/>
      <c r="Y421" s="331"/>
    </row>
    <row r="422" spans="1:25" ht="20.100000000000001" customHeight="1">
      <c r="A422" s="333"/>
      <c r="B422" s="333"/>
      <c r="C422" s="333"/>
      <c r="D422" s="335"/>
      <c r="E422" s="333"/>
      <c r="F422" s="337"/>
      <c r="G422" s="23"/>
      <c r="H422" s="23"/>
      <c r="I422" s="39"/>
      <c r="J422" s="26" t="str">
        <f>IFERROR(VLOOKUP(I422,'Dados fornecedores'!$A$2:$B$119,2,0),"")</f>
        <v/>
      </c>
      <c r="K422" s="9"/>
      <c r="L422" s="17"/>
      <c r="M422" s="20"/>
      <c r="N422" s="31">
        <f>M422*L420</f>
        <v>0</v>
      </c>
      <c r="O422" s="153"/>
      <c r="P422" s="150">
        <f t="shared" si="195"/>
        <v>0</v>
      </c>
      <c r="Q422" s="302"/>
      <c r="R422" s="302"/>
      <c r="S422" s="317"/>
      <c r="T422" s="324"/>
      <c r="U422" s="327"/>
      <c r="V422" s="327"/>
      <c r="W422" s="329"/>
      <c r="X422" s="46"/>
      <c r="Y422" s="331"/>
    </row>
    <row r="423" spans="1:25" ht="20.100000000000001" customHeight="1">
      <c r="A423" s="333"/>
      <c r="B423" s="333"/>
      <c r="C423" s="333"/>
      <c r="D423" s="335"/>
      <c r="E423" s="333"/>
      <c r="F423" s="337"/>
      <c r="G423" s="23"/>
      <c r="H423" s="23"/>
      <c r="I423" s="30"/>
      <c r="J423" s="26" t="str">
        <f>IFERROR(VLOOKUP(I423,'Dados fornecedores'!$A$2:$B$119,2,0),"")</f>
        <v/>
      </c>
      <c r="K423" s="9"/>
      <c r="L423" s="17"/>
      <c r="M423" s="20"/>
      <c r="N423" s="31">
        <f>M423*L420</f>
        <v>0</v>
      </c>
      <c r="O423" s="153"/>
      <c r="P423" s="150">
        <f t="shared" si="195"/>
        <v>0</v>
      </c>
      <c r="Q423" s="302"/>
      <c r="R423" s="302"/>
      <c r="S423" s="317"/>
      <c r="T423" s="324"/>
      <c r="U423" s="327"/>
      <c r="V423" s="327"/>
      <c r="W423" s="329"/>
      <c r="X423" s="46"/>
      <c r="Y423" s="331"/>
    </row>
    <row r="424" spans="1:25" ht="20.100000000000001" customHeight="1">
      <c r="A424" s="333"/>
      <c r="B424" s="333"/>
      <c r="C424" s="333"/>
      <c r="D424" s="335"/>
      <c r="E424" s="333"/>
      <c r="F424" s="337"/>
      <c r="G424" s="23"/>
      <c r="H424" s="23"/>
      <c r="I424" s="30"/>
      <c r="J424" s="26" t="str">
        <f>IFERROR(VLOOKUP(I424,'Dados fornecedores'!$A$2:$B$119,2,0),"")</f>
        <v/>
      </c>
      <c r="K424" s="9"/>
      <c r="L424" s="17"/>
      <c r="M424" s="20"/>
      <c r="N424" s="31">
        <f>M424*L420</f>
        <v>0</v>
      </c>
      <c r="O424" s="153"/>
      <c r="P424" s="150">
        <f t="shared" si="195"/>
        <v>0</v>
      </c>
      <c r="Q424" s="302"/>
      <c r="R424" s="302"/>
      <c r="S424" s="317"/>
      <c r="T424" s="324"/>
      <c r="U424" s="327"/>
      <c r="V424" s="327"/>
      <c r="W424" s="329"/>
      <c r="X424" s="46"/>
      <c r="Y424" s="331"/>
    </row>
    <row r="425" spans="1:25" ht="20.100000000000001" customHeight="1">
      <c r="A425" s="333"/>
      <c r="B425" s="333"/>
      <c r="C425" s="333"/>
      <c r="D425" s="335"/>
      <c r="E425" s="333"/>
      <c r="F425" s="337"/>
      <c r="G425" s="23"/>
      <c r="H425" s="23"/>
      <c r="I425" s="30"/>
      <c r="J425" s="26" t="str">
        <f>IFERROR(VLOOKUP(I425,'Dados fornecedores'!$A$2:$B$119,2,0),"")</f>
        <v/>
      </c>
      <c r="K425" s="9"/>
      <c r="L425" s="17"/>
      <c r="M425" s="20"/>
      <c r="N425" s="31">
        <f>M425*L420</f>
        <v>0</v>
      </c>
      <c r="O425" s="153"/>
      <c r="P425" s="150">
        <f t="shared" si="195"/>
        <v>0</v>
      </c>
      <c r="Q425" s="302"/>
      <c r="R425" s="302"/>
      <c r="S425" s="317"/>
      <c r="T425" s="324"/>
      <c r="U425" s="327"/>
      <c r="V425" s="327"/>
      <c r="W425" s="329"/>
      <c r="X425" s="46"/>
      <c r="Y425" s="331"/>
    </row>
    <row r="426" spans="1:25" ht="20.100000000000001" customHeight="1">
      <c r="A426" s="333"/>
      <c r="B426" s="333"/>
      <c r="C426" s="333"/>
      <c r="D426" s="335"/>
      <c r="E426" s="333"/>
      <c r="F426" s="337"/>
      <c r="G426" s="23"/>
      <c r="H426" s="23"/>
      <c r="I426" s="30"/>
      <c r="J426" s="26" t="str">
        <f>IFERROR(VLOOKUP(I426,'Dados fornecedores'!$A$2:$B$119,2,0),"")</f>
        <v/>
      </c>
      <c r="K426" s="9"/>
      <c r="L426" s="17"/>
      <c r="M426" s="20"/>
      <c r="N426" s="31">
        <f>M426*L420</f>
        <v>0</v>
      </c>
      <c r="O426" s="153"/>
      <c r="P426" s="150">
        <f t="shared" si="195"/>
        <v>0</v>
      </c>
      <c r="Q426" s="302"/>
      <c r="R426" s="302"/>
      <c r="S426" s="317"/>
      <c r="T426" s="324"/>
      <c r="U426" s="327"/>
      <c r="V426" s="327"/>
      <c r="W426" s="329"/>
      <c r="X426" s="46"/>
      <c r="Y426" s="331"/>
    </row>
    <row r="427" spans="1:25" ht="20.100000000000001" customHeight="1">
      <c r="A427" s="333"/>
      <c r="B427" s="333"/>
      <c r="C427" s="333"/>
      <c r="D427" s="336"/>
      <c r="E427" s="333"/>
      <c r="F427" s="337"/>
      <c r="G427" s="23"/>
      <c r="H427" s="23"/>
      <c r="I427" s="30"/>
      <c r="J427" s="26" t="str">
        <f>IFERROR(VLOOKUP(I427,'Dados fornecedores'!$A$2:$B$119,2,0),"")</f>
        <v/>
      </c>
      <c r="K427" s="9"/>
      <c r="L427" s="17"/>
      <c r="M427" s="20"/>
      <c r="N427" s="31">
        <f>M427*L420</f>
        <v>0</v>
      </c>
      <c r="O427" s="153"/>
      <c r="P427" s="150">
        <f t="shared" si="195"/>
        <v>0</v>
      </c>
      <c r="Q427" s="303"/>
      <c r="R427" s="303"/>
      <c r="S427" s="317"/>
      <c r="T427" s="325"/>
      <c r="U427" s="328"/>
      <c r="V427" s="328"/>
      <c r="W427" s="329"/>
      <c r="X427" s="46"/>
      <c r="Y427" s="332"/>
    </row>
    <row r="428" spans="1:25" ht="20.100000000000001" customHeight="1">
      <c r="A428" s="307">
        <v>54</v>
      </c>
      <c r="B428" s="308">
        <f>IFERROR(VLOOKUP(A428,DADOS!$A$7:$O$69,2,0),"")</f>
        <v>402114</v>
      </c>
      <c r="C428" s="308">
        <f>IFERROR(VLOOKUP(A428,DADOS!$A$7:$O$69,3,0),"")</f>
        <v>353398</v>
      </c>
      <c r="D428" s="308" t="str">
        <f>IFERROR(VLOOKUP(A428,DADOS!$A$7:$O$69,6,0),"")</f>
        <v xml:space="preserve">ALFAPORACTANTO (SURFACTANTE PULMONAR PORCINO); 80 MG/ML; SUSPENSÃO INTRATEQUEAL. - REGISTRADO NA ANVISA COMO MEDICAMENTO. | APRESENTAÇÃO: FRASCO-AMPOLA 3 ML </v>
      </c>
      <c r="E428" s="307" t="str">
        <f>IFERROR(VLOOKUP(A428,DADOS!$A$7:$O$69,8,0),"")</f>
        <v>FRA</v>
      </c>
      <c r="F428" s="311">
        <f>IFERROR(VLOOKUP(A428,DADOS!$A$7:$O$69,13,0),"")</f>
        <v>290</v>
      </c>
      <c r="G428" s="40" t="s">
        <v>20210</v>
      </c>
      <c r="H428" s="40" t="s">
        <v>20210</v>
      </c>
      <c r="I428" s="27" t="s">
        <v>20210</v>
      </c>
      <c r="J428" s="24" t="s">
        <v>20210</v>
      </c>
      <c r="K428" s="7" t="s">
        <v>20210</v>
      </c>
      <c r="L428" s="15">
        <v>9</v>
      </c>
      <c r="M428" s="13">
        <v>2185.4699999999998</v>
      </c>
      <c r="N428" s="32">
        <f>M428*L428</f>
        <v>19669.23</v>
      </c>
      <c r="O428" s="154">
        <v>1</v>
      </c>
      <c r="P428" s="151">
        <f t="shared" si="195"/>
        <v>2185.4699999999998</v>
      </c>
      <c r="Q428" s="304">
        <f t="shared" ref="Q428" si="212">IFERROR(AVERAGE(M428:M435)+(AVERAGE(M428:M435)*((_xlfn.STDEV.S(M428:M435)/AVERAGE(M428:M435)))),"")</f>
        <v>2445.4566585319585</v>
      </c>
      <c r="R428" s="304">
        <f t="shared" ref="R428" si="213">IFERROR(AVERAGE(M428:M435)-(AVERAGE(M428:M435)*((_xlfn.STDEV.S(M428:M435)/AVERAGE(M428:M435)))),"")</f>
        <v>2140.8633414680412</v>
      </c>
      <c r="S428" s="317">
        <f>IFERROR(VLOOKUP(A428,DADOS!$A$7:$O$69,14,0),"")</f>
        <v>1944.0097746478873</v>
      </c>
      <c r="T428" s="318" cm="1">
        <f t="array" ref="T428">_xlfn.STDEV.S(_xlfn._xlws.FILTER(P428:P435,P428:P435&gt;0)/AVERAGEIF(O428:O435,"1",M428:M435))</f>
        <v>6.6413446306388846E-2</v>
      </c>
      <c r="U428" s="319" t="str">
        <f t="shared" ref="U428" si="214">IF(T428&gt;=0.25,"MEDIANA","MÉDIA")</f>
        <v>MÉDIA</v>
      </c>
      <c r="V428" s="319" cm="1">
        <f t="array" ref="V428">ROUND(IF(U428="MEDIANA",MEDIAN(_xlfn._xlws.FILTER(P428:P435,P428:P435&gt;0)),IF(U428="MÉDIA",AVERAGEIF(O428:O435,"1",M428:M435),SMALL(_xlfn._xlws.FILTER(P428:P435,P428:P435&gt;0),1))),2)</f>
        <v>2293.16</v>
      </c>
      <c r="W428" s="321">
        <f t="shared" ref="W428" si="215">V428*F428</f>
        <v>665016.39999999991</v>
      </c>
      <c r="X428" s="47"/>
      <c r="Y428" s="314"/>
    </row>
    <row r="429" spans="1:25" ht="20.100000000000001" customHeight="1">
      <c r="A429" s="307"/>
      <c r="B429" s="309"/>
      <c r="C429" s="309"/>
      <c r="D429" s="309"/>
      <c r="E429" s="307"/>
      <c r="F429" s="312"/>
      <c r="G429" s="7" t="s">
        <v>20209</v>
      </c>
      <c r="H429" s="7" t="s">
        <v>20209</v>
      </c>
      <c r="I429" s="7" t="s">
        <v>20209</v>
      </c>
      <c r="J429" s="7" t="s">
        <v>20209</v>
      </c>
      <c r="K429" s="7" t="s">
        <v>20209</v>
      </c>
      <c r="L429" s="15">
        <v>25</v>
      </c>
      <c r="M429" s="13">
        <v>2400.85</v>
      </c>
      <c r="N429" s="32">
        <f>M429*L428</f>
        <v>21607.649999999998</v>
      </c>
      <c r="O429" s="154">
        <v>1</v>
      </c>
      <c r="P429" s="151">
        <f t="shared" si="195"/>
        <v>2400.85</v>
      </c>
      <c r="Q429" s="305"/>
      <c r="R429" s="305"/>
      <c r="S429" s="317"/>
      <c r="T429" s="318"/>
      <c r="U429" s="320"/>
      <c r="V429" s="319"/>
      <c r="W429" s="322"/>
      <c r="X429" s="47"/>
      <c r="Y429" s="315"/>
    </row>
    <row r="430" spans="1:25" ht="20.100000000000001" customHeight="1">
      <c r="A430" s="307"/>
      <c r="B430" s="309"/>
      <c r="C430" s="309"/>
      <c r="D430" s="309"/>
      <c r="E430" s="307"/>
      <c r="F430" s="312"/>
      <c r="G430" s="40"/>
      <c r="H430" s="40"/>
      <c r="I430" s="27"/>
      <c r="J430" s="24" t="str">
        <f>IFERROR(VLOOKUP(I430,'Dados fornecedores'!$A$2:$B$119,2,0),"")</f>
        <v/>
      </c>
      <c r="K430" s="7"/>
      <c r="L430" s="16"/>
      <c r="M430" s="19"/>
      <c r="N430" s="32">
        <f>M430*L428</f>
        <v>0</v>
      </c>
      <c r="O430" s="155"/>
      <c r="P430" s="151">
        <f t="shared" si="195"/>
        <v>0</v>
      </c>
      <c r="Q430" s="305"/>
      <c r="R430" s="305"/>
      <c r="S430" s="317"/>
      <c r="T430" s="318"/>
      <c r="U430" s="320"/>
      <c r="V430" s="319"/>
      <c r="W430" s="322"/>
      <c r="X430" s="47"/>
      <c r="Y430" s="315"/>
    </row>
    <row r="431" spans="1:25" ht="20.100000000000001" customHeight="1">
      <c r="A431" s="307"/>
      <c r="B431" s="309"/>
      <c r="C431" s="309"/>
      <c r="D431" s="309"/>
      <c r="E431" s="307"/>
      <c r="F431" s="312"/>
      <c r="G431" s="40"/>
      <c r="H431" s="40"/>
      <c r="I431" s="28"/>
      <c r="J431" s="24" t="str">
        <f>IFERROR(VLOOKUP(I431,'Dados fornecedores'!$A$2:$B$119,2,0),"")</f>
        <v/>
      </c>
      <c r="K431" s="8"/>
      <c r="L431" s="16"/>
      <c r="M431" s="19"/>
      <c r="N431" s="32">
        <f>M431*L428</f>
        <v>0</v>
      </c>
      <c r="O431" s="155"/>
      <c r="P431" s="151">
        <f t="shared" si="195"/>
        <v>0</v>
      </c>
      <c r="Q431" s="305"/>
      <c r="R431" s="305"/>
      <c r="S431" s="317"/>
      <c r="T431" s="318"/>
      <c r="U431" s="320"/>
      <c r="V431" s="319"/>
      <c r="W431" s="322"/>
      <c r="X431" s="47"/>
      <c r="Y431" s="315"/>
    </row>
    <row r="432" spans="1:25" ht="20.100000000000001" customHeight="1">
      <c r="A432" s="307"/>
      <c r="B432" s="309"/>
      <c r="C432" s="309"/>
      <c r="D432" s="309"/>
      <c r="E432" s="307"/>
      <c r="F432" s="312"/>
      <c r="G432" s="40"/>
      <c r="H432" s="40"/>
      <c r="I432" s="28"/>
      <c r="J432" s="24" t="str">
        <f>IFERROR(VLOOKUP(I432,'Dados fornecedores'!$A$2:$B$119,2,0),"")</f>
        <v/>
      </c>
      <c r="K432" s="8"/>
      <c r="L432" s="16"/>
      <c r="M432" s="19"/>
      <c r="N432" s="32">
        <f>M432*L428</f>
        <v>0</v>
      </c>
      <c r="O432" s="155"/>
      <c r="P432" s="151">
        <f t="shared" si="195"/>
        <v>0</v>
      </c>
      <c r="Q432" s="305"/>
      <c r="R432" s="305"/>
      <c r="S432" s="317"/>
      <c r="T432" s="318"/>
      <c r="U432" s="320"/>
      <c r="V432" s="319"/>
      <c r="W432" s="322"/>
      <c r="X432" s="47"/>
      <c r="Y432" s="315"/>
    </row>
    <row r="433" spans="1:25" ht="20.100000000000001" customHeight="1">
      <c r="A433" s="307"/>
      <c r="B433" s="309"/>
      <c r="C433" s="309"/>
      <c r="D433" s="309"/>
      <c r="E433" s="307"/>
      <c r="F433" s="312"/>
      <c r="G433" s="40"/>
      <c r="H433" s="40"/>
      <c r="I433" s="28"/>
      <c r="J433" s="24" t="str">
        <f>IFERROR(VLOOKUP(I433,'Dados fornecedores'!$A$2:$B$119,2,0),"")</f>
        <v/>
      </c>
      <c r="K433" s="8"/>
      <c r="L433" s="16"/>
      <c r="M433" s="19"/>
      <c r="N433" s="32">
        <f>M433*L428</f>
        <v>0</v>
      </c>
      <c r="O433" s="155"/>
      <c r="P433" s="151">
        <f t="shared" si="195"/>
        <v>0</v>
      </c>
      <c r="Q433" s="305"/>
      <c r="R433" s="305"/>
      <c r="S433" s="317"/>
      <c r="T433" s="318"/>
      <c r="U433" s="320"/>
      <c r="V433" s="319"/>
      <c r="W433" s="322"/>
      <c r="X433" s="47"/>
      <c r="Y433" s="315"/>
    </row>
    <row r="434" spans="1:25" ht="20.100000000000001" customHeight="1">
      <c r="A434" s="307"/>
      <c r="B434" s="309"/>
      <c r="C434" s="309"/>
      <c r="D434" s="309"/>
      <c r="E434" s="307"/>
      <c r="F434" s="312"/>
      <c r="G434" s="40"/>
      <c r="H434" s="40"/>
      <c r="I434" s="28"/>
      <c r="J434" s="24" t="str">
        <f>IFERROR(VLOOKUP(I434,'Dados fornecedores'!$A$2:$B$119,2,0),"")</f>
        <v/>
      </c>
      <c r="K434" s="8"/>
      <c r="L434" s="16"/>
      <c r="M434" s="19"/>
      <c r="N434" s="32">
        <f>M434*L428</f>
        <v>0</v>
      </c>
      <c r="O434" s="155"/>
      <c r="P434" s="151">
        <f t="shared" si="195"/>
        <v>0</v>
      </c>
      <c r="Q434" s="305"/>
      <c r="R434" s="305"/>
      <c r="S434" s="317"/>
      <c r="T434" s="318"/>
      <c r="U434" s="320"/>
      <c r="V434" s="319"/>
      <c r="W434" s="322"/>
      <c r="X434" s="47"/>
      <c r="Y434" s="315"/>
    </row>
    <row r="435" spans="1:25" ht="20.100000000000001" customHeight="1">
      <c r="A435" s="307"/>
      <c r="B435" s="310"/>
      <c r="C435" s="310"/>
      <c r="D435" s="310"/>
      <c r="E435" s="307"/>
      <c r="F435" s="313"/>
      <c r="G435" s="40"/>
      <c r="H435" s="40"/>
      <c r="I435" s="28"/>
      <c r="J435" s="24" t="str">
        <f>IFERROR(VLOOKUP(I435,'Dados fornecedores'!$A$2:$B$119,2,0),"")</f>
        <v/>
      </c>
      <c r="K435" s="8"/>
      <c r="L435" s="16"/>
      <c r="M435" s="19"/>
      <c r="N435" s="32">
        <f>M435*L428</f>
        <v>0</v>
      </c>
      <c r="O435" s="155"/>
      <c r="P435" s="151">
        <f t="shared" si="195"/>
        <v>0</v>
      </c>
      <c r="Q435" s="306"/>
      <c r="R435" s="306"/>
      <c r="S435" s="317"/>
      <c r="T435" s="318"/>
      <c r="U435" s="320"/>
      <c r="V435" s="319"/>
      <c r="W435" s="322"/>
      <c r="X435" s="47"/>
      <c r="Y435" s="316"/>
    </row>
    <row r="436" spans="1:25" ht="20.100000000000001" customHeight="1">
      <c r="A436" s="333">
        <v>55</v>
      </c>
      <c r="B436" s="333">
        <f>IFERROR(VLOOKUP(A436,DADOS!$A$7:$O$69,2,0),"")</f>
        <v>401725</v>
      </c>
      <c r="C436" s="333">
        <f>IFERROR(VLOOKUP(A436,DADOS!$A$7:$O$69,3,0),"")</f>
        <v>268442</v>
      </c>
      <c r="D436" s="334" t="str">
        <f>IFERROR(VLOOKUP(A436,DADOS!$A$7:$O$69,6,0),"")</f>
        <v>CLORETO DE SUXAMETÔNIO (SUCCINILCOLINA); 100 MG; PÓ LIOFILIZADO INJETÁVEL. - REGISTRADO NA ANVISA COMO MEDICAMENTO. | APRESENTAÇÃO: FRASCO-AMPOLA</v>
      </c>
      <c r="E436" s="333" t="str">
        <f>IFERROR(VLOOKUP(A436,DADOS!$A$7:$O$69,8,0),"")</f>
        <v>FRA</v>
      </c>
      <c r="F436" s="337">
        <f>IFERROR(VLOOKUP(A436,DADOS!$A$7:$O$69,13,0),"")</f>
        <v>1390</v>
      </c>
      <c r="G436" s="22" t="s">
        <v>20210</v>
      </c>
      <c r="H436" s="22" t="s">
        <v>20210</v>
      </c>
      <c r="I436" s="29" t="s">
        <v>20210</v>
      </c>
      <c r="J436" s="26" t="s">
        <v>20210</v>
      </c>
      <c r="K436" s="9" t="s">
        <v>20210</v>
      </c>
      <c r="L436" s="14">
        <v>3</v>
      </c>
      <c r="M436" s="11">
        <v>24.38</v>
      </c>
      <c r="N436" s="31">
        <f>M436*L436</f>
        <v>73.14</v>
      </c>
      <c r="O436" s="153">
        <v>1</v>
      </c>
      <c r="P436" s="150">
        <f t="shared" si="195"/>
        <v>24.38</v>
      </c>
      <c r="Q436" s="301" t="str">
        <f t="shared" ref="Q436" si="216">IFERROR(AVERAGE(M436:M443)+(AVERAGE(M436:M443)*((_xlfn.STDEV.S(M436:M443)/AVERAGE(M436:M443)))),"")</f>
        <v/>
      </c>
      <c r="R436" s="301" t="str">
        <f t="shared" ref="R436" si="217">IFERROR(AVERAGE(M436:M443)-(AVERAGE(M436:M443)*((_xlfn.STDEV.S(M436:M443)/AVERAGE(M436:M443)))),"")</f>
        <v/>
      </c>
      <c r="S436" s="317">
        <f>IFERROR(VLOOKUP(A436,DADOS!$A$7:$O$69,14,0),"")</f>
        <v>14.535208211143694</v>
      </c>
      <c r="T436" s="323" t="e" cm="1">
        <f t="array" ref="T436">_xlfn.STDEV.S(_xlfn._xlws.FILTER(P436:P443,P436:P443&gt;0)/AVERAGEIF(O436:O443,"1",M436:M443))</f>
        <v>#DIV/0!</v>
      </c>
      <c r="U436" s="326" t="e">
        <f t="shared" ref="U436" si="218">IF(T436&gt;=0.25,"MEDIANA","MÉDIA")</f>
        <v>#DIV/0!</v>
      </c>
      <c r="V436" s="326" t="e" cm="1">
        <f t="array" ref="V436">ROUND(IF(U436="MEDIANA",MEDIAN(_xlfn._xlws.FILTER(P436:P443,P436:P443&gt;0)),IF(U436="MÉDIA",AVERAGEIF(O436:O443,"1",M436:M443),SMALL(_xlfn._xlws.FILTER(P436:P443,P436:P443&gt;0),1))),2)</f>
        <v>#DIV/0!</v>
      </c>
      <c r="W436" s="329" t="e">
        <f t="shared" ref="W436" si="219">V436*F436</f>
        <v>#DIV/0!</v>
      </c>
      <c r="X436" s="46"/>
      <c r="Y436" s="330"/>
    </row>
    <row r="437" spans="1:25" ht="20.100000000000001" customHeight="1">
      <c r="A437" s="333"/>
      <c r="B437" s="333"/>
      <c r="C437" s="333"/>
      <c r="D437" s="335"/>
      <c r="E437" s="333"/>
      <c r="F437" s="337"/>
      <c r="G437" s="22"/>
      <c r="H437" s="22"/>
      <c r="I437" s="29"/>
      <c r="J437" s="26" t="str">
        <f>IFERROR(VLOOKUP(I437,'Dados fornecedores'!$A$2:$B$119,2,0),"")</f>
        <v/>
      </c>
      <c r="K437" s="9"/>
      <c r="L437" s="14"/>
      <c r="M437" s="11"/>
      <c r="N437" s="31">
        <f>M437*L436</f>
        <v>0</v>
      </c>
      <c r="O437" s="153"/>
      <c r="P437" s="150">
        <f t="shared" si="195"/>
        <v>0</v>
      </c>
      <c r="Q437" s="302"/>
      <c r="R437" s="302"/>
      <c r="S437" s="317"/>
      <c r="T437" s="324"/>
      <c r="U437" s="327"/>
      <c r="V437" s="327"/>
      <c r="W437" s="329"/>
      <c r="X437" s="46"/>
      <c r="Y437" s="331"/>
    </row>
    <row r="438" spans="1:25" ht="20.100000000000001" customHeight="1">
      <c r="A438" s="333"/>
      <c r="B438" s="333"/>
      <c r="C438" s="333"/>
      <c r="D438" s="335"/>
      <c r="E438" s="333"/>
      <c r="F438" s="337"/>
      <c r="G438" s="23"/>
      <c r="H438" s="23"/>
      <c r="I438" s="39"/>
      <c r="J438" s="26" t="str">
        <f>IFERROR(VLOOKUP(I438,'Dados fornecedores'!$A$2:$B$119,2,0),"")</f>
        <v/>
      </c>
      <c r="K438" s="9"/>
      <c r="L438" s="17"/>
      <c r="M438" s="20"/>
      <c r="N438" s="31">
        <f>M438*L436</f>
        <v>0</v>
      </c>
      <c r="O438" s="153"/>
      <c r="P438" s="150">
        <f t="shared" si="195"/>
        <v>0</v>
      </c>
      <c r="Q438" s="302"/>
      <c r="R438" s="302"/>
      <c r="S438" s="317"/>
      <c r="T438" s="324"/>
      <c r="U438" s="327"/>
      <c r="V438" s="327"/>
      <c r="W438" s="329"/>
      <c r="X438" s="46"/>
      <c r="Y438" s="331"/>
    </row>
    <row r="439" spans="1:25" ht="20.100000000000001" customHeight="1">
      <c r="A439" s="333"/>
      <c r="B439" s="333"/>
      <c r="C439" s="333"/>
      <c r="D439" s="335"/>
      <c r="E439" s="333"/>
      <c r="F439" s="337"/>
      <c r="G439" s="23"/>
      <c r="H439" s="23"/>
      <c r="I439" s="30"/>
      <c r="J439" s="26" t="str">
        <f>IFERROR(VLOOKUP(I439,'Dados fornecedores'!$A$2:$B$119,2,0),"")</f>
        <v/>
      </c>
      <c r="K439" s="9"/>
      <c r="L439" s="17"/>
      <c r="M439" s="20"/>
      <c r="N439" s="31">
        <f>M439*L436</f>
        <v>0</v>
      </c>
      <c r="O439" s="153"/>
      <c r="P439" s="150">
        <f t="shared" si="195"/>
        <v>0</v>
      </c>
      <c r="Q439" s="302"/>
      <c r="R439" s="302"/>
      <c r="S439" s="317"/>
      <c r="T439" s="324"/>
      <c r="U439" s="327"/>
      <c r="V439" s="327"/>
      <c r="W439" s="329"/>
      <c r="X439" s="46"/>
      <c r="Y439" s="331"/>
    </row>
    <row r="440" spans="1:25" ht="20.100000000000001" customHeight="1">
      <c r="A440" s="333"/>
      <c r="B440" s="333"/>
      <c r="C440" s="333"/>
      <c r="D440" s="335"/>
      <c r="E440" s="333"/>
      <c r="F440" s="337"/>
      <c r="G440" s="23"/>
      <c r="H440" s="23"/>
      <c r="I440" s="30"/>
      <c r="J440" s="26" t="str">
        <f>IFERROR(VLOOKUP(I440,'Dados fornecedores'!$A$2:$B$119,2,0),"")</f>
        <v/>
      </c>
      <c r="K440" s="9"/>
      <c r="L440" s="17"/>
      <c r="M440" s="20"/>
      <c r="N440" s="31">
        <f>M440*L436</f>
        <v>0</v>
      </c>
      <c r="O440" s="153"/>
      <c r="P440" s="150">
        <f t="shared" si="195"/>
        <v>0</v>
      </c>
      <c r="Q440" s="302"/>
      <c r="R440" s="302"/>
      <c r="S440" s="317"/>
      <c r="T440" s="324"/>
      <c r="U440" s="327"/>
      <c r="V440" s="327"/>
      <c r="W440" s="329"/>
      <c r="X440" s="46"/>
      <c r="Y440" s="331"/>
    </row>
    <row r="441" spans="1:25" ht="20.100000000000001" customHeight="1">
      <c r="A441" s="333"/>
      <c r="B441" s="333"/>
      <c r="C441" s="333"/>
      <c r="D441" s="335"/>
      <c r="E441" s="333"/>
      <c r="F441" s="337"/>
      <c r="G441" s="23"/>
      <c r="H441" s="23"/>
      <c r="I441" s="30"/>
      <c r="J441" s="26" t="str">
        <f>IFERROR(VLOOKUP(I441,'Dados fornecedores'!$A$2:$B$119,2,0),"")</f>
        <v/>
      </c>
      <c r="K441" s="9"/>
      <c r="L441" s="17"/>
      <c r="M441" s="20"/>
      <c r="N441" s="31">
        <f>M441*L436</f>
        <v>0</v>
      </c>
      <c r="O441" s="153"/>
      <c r="P441" s="150">
        <f t="shared" si="195"/>
        <v>0</v>
      </c>
      <c r="Q441" s="302"/>
      <c r="R441" s="302"/>
      <c r="S441" s="317"/>
      <c r="T441" s="324"/>
      <c r="U441" s="327"/>
      <c r="V441" s="327"/>
      <c r="W441" s="329"/>
      <c r="X441" s="46"/>
      <c r="Y441" s="331"/>
    </row>
    <row r="442" spans="1:25" ht="20.100000000000001" customHeight="1">
      <c r="A442" s="333"/>
      <c r="B442" s="333"/>
      <c r="C442" s="333"/>
      <c r="D442" s="335"/>
      <c r="E442" s="333"/>
      <c r="F442" s="337"/>
      <c r="G442" s="23"/>
      <c r="H442" s="23"/>
      <c r="I442" s="30"/>
      <c r="J442" s="26" t="str">
        <f>IFERROR(VLOOKUP(I442,'Dados fornecedores'!$A$2:$B$119,2,0),"")</f>
        <v/>
      </c>
      <c r="K442" s="9"/>
      <c r="L442" s="17"/>
      <c r="M442" s="20"/>
      <c r="N442" s="31">
        <f>M442*L436</f>
        <v>0</v>
      </c>
      <c r="O442" s="153"/>
      <c r="P442" s="150">
        <f t="shared" si="195"/>
        <v>0</v>
      </c>
      <c r="Q442" s="302"/>
      <c r="R442" s="302"/>
      <c r="S442" s="317"/>
      <c r="T442" s="324"/>
      <c r="U442" s="327"/>
      <c r="V442" s="327"/>
      <c r="W442" s="329"/>
      <c r="X442" s="46"/>
      <c r="Y442" s="331"/>
    </row>
    <row r="443" spans="1:25" ht="20.100000000000001" customHeight="1">
      <c r="A443" s="333"/>
      <c r="B443" s="333"/>
      <c r="C443" s="333"/>
      <c r="D443" s="336"/>
      <c r="E443" s="333"/>
      <c r="F443" s="337"/>
      <c r="G443" s="23"/>
      <c r="H443" s="23"/>
      <c r="I443" s="30"/>
      <c r="J443" s="26" t="str">
        <f>IFERROR(VLOOKUP(I443,'Dados fornecedores'!$A$2:$B$119,2,0),"")</f>
        <v/>
      </c>
      <c r="K443" s="9"/>
      <c r="L443" s="17"/>
      <c r="M443" s="20"/>
      <c r="N443" s="31">
        <f>M443*L436</f>
        <v>0</v>
      </c>
      <c r="O443" s="153"/>
      <c r="P443" s="150">
        <f t="shared" si="195"/>
        <v>0</v>
      </c>
      <c r="Q443" s="303"/>
      <c r="R443" s="303"/>
      <c r="S443" s="317"/>
      <c r="T443" s="325"/>
      <c r="U443" s="328"/>
      <c r="V443" s="328"/>
      <c r="W443" s="329"/>
      <c r="X443" s="46"/>
      <c r="Y443" s="332"/>
    </row>
    <row r="444" spans="1:25" ht="20.100000000000001" customHeight="1">
      <c r="A444" s="307">
        <v>56</v>
      </c>
      <c r="B444" s="308">
        <f>IFERROR(VLOOKUP(A444,DADOS!$A$7:$O$69,2,0),"")</f>
        <v>401059</v>
      </c>
      <c r="C444" s="308">
        <f>IFERROR(VLOOKUP(A444,DADOS!$A$7:$O$69,3,0),"")</f>
        <v>332908</v>
      </c>
      <c r="D444" s="308" t="str">
        <f>IFERROR(VLOOKUP(A444,DADOS!$A$7:$O$69,6,0),"")</f>
        <v>ACETATO DE TERLIPRESSINA; 1 MG; PÓ LIOFILIZADO INJETÁVEL. - REGISTRADO NA ANVISA COMO MEDICAMENTO. | APRESENTAÇÃO: FRASCO-AMPOLA</v>
      </c>
      <c r="E444" s="307" t="str">
        <f>IFERROR(VLOOKUP(A444,DADOS!$A$7:$O$69,8,0),"")</f>
        <v>FRA</v>
      </c>
      <c r="F444" s="311">
        <f>IFERROR(VLOOKUP(A444,DADOS!$A$7:$O$69,13,0),"")</f>
        <v>5600</v>
      </c>
      <c r="G444" s="40" t="s">
        <v>20210</v>
      </c>
      <c r="H444" s="40" t="s">
        <v>20210</v>
      </c>
      <c r="I444" s="27" t="s">
        <v>20210</v>
      </c>
      <c r="J444" s="24" t="s">
        <v>20210</v>
      </c>
      <c r="K444" s="7" t="s">
        <v>20210</v>
      </c>
      <c r="L444" s="15">
        <v>15</v>
      </c>
      <c r="M444" s="13">
        <v>261.86</v>
      </c>
      <c r="N444" s="32">
        <f>M444*L444</f>
        <v>3927.9</v>
      </c>
      <c r="O444" s="154">
        <v>1</v>
      </c>
      <c r="P444" s="151">
        <f t="shared" si="195"/>
        <v>261.86</v>
      </c>
      <c r="Q444" s="304">
        <f t="shared" ref="Q444" si="220">IFERROR(AVERAGE(M444:M451)+(AVERAGE(M444:M451)*((_xlfn.STDEV.S(M444:M451)/AVERAGE(M444:M451)))),"")</f>
        <v>266.28404635304867</v>
      </c>
      <c r="R444" s="304">
        <f t="shared" ref="R444" si="221">IFERROR(AVERAGE(M444:M451)-(AVERAGE(M444:M451)*((_xlfn.STDEV.S(M444:M451)/AVERAGE(M444:M451)))),"")</f>
        <v>261.10095364695133</v>
      </c>
      <c r="S444" s="317">
        <f>IFERROR(VLOOKUP(A444,DADOS!$A$7:$O$69,14,0),"")</f>
        <v>5.0972202217182305</v>
      </c>
      <c r="T444" s="318" cm="1">
        <f t="array" ref="T444">_xlfn.STDEV.S(_xlfn._xlws.FILTER(P444:P451,P444:P451&gt;0)/AVERAGEIF(O444:O451,"1",M444:M451))</f>
        <v>9.8279107409148143E-3</v>
      </c>
      <c r="U444" s="319" t="str">
        <f t="shared" ref="U444" si="222">IF(T444&gt;=0.25,"MEDIANA","MÉDIA")</f>
        <v>MÉDIA</v>
      </c>
      <c r="V444" s="319" cm="1">
        <f t="array" ref="V444">ROUND(IF(U444="MEDIANA",MEDIAN(_xlfn._xlws.FILTER(P444:P451,P444:P451&gt;0)),IF(U444="MÉDIA",AVERAGEIF(O444:O451,"1",M444:M451),SMALL(_xlfn._xlws.FILTER(P444:P451,P444:P451&gt;0),1))),2)</f>
        <v>263.69</v>
      </c>
      <c r="W444" s="321">
        <f t="shared" ref="W444" si="223">V444*F444</f>
        <v>1476664</v>
      </c>
      <c r="X444" s="47"/>
      <c r="Y444" s="314"/>
    </row>
    <row r="445" spans="1:25" ht="20.100000000000001" customHeight="1">
      <c r="A445" s="307"/>
      <c r="B445" s="309"/>
      <c r="C445" s="309"/>
      <c r="D445" s="309"/>
      <c r="E445" s="307"/>
      <c r="F445" s="312"/>
      <c r="G445" s="7" t="s">
        <v>20209</v>
      </c>
      <c r="H445" s="7" t="s">
        <v>20209</v>
      </c>
      <c r="I445" s="7" t="s">
        <v>20209</v>
      </c>
      <c r="J445" s="7" t="s">
        <v>20209</v>
      </c>
      <c r="K445" s="7" t="s">
        <v>20209</v>
      </c>
      <c r="L445" s="15">
        <v>50</v>
      </c>
      <c r="M445" s="13">
        <v>265.52499999999998</v>
      </c>
      <c r="N445" s="32">
        <f>M445*L444</f>
        <v>3982.8749999999995</v>
      </c>
      <c r="O445" s="154">
        <v>1</v>
      </c>
      <c r="P445" s="151">
        <f t="shared" si="195"/>
        <v>265.52499999999998</v>
      </c>
      <c r="Q445" s="305"/>
      <c r="R445" s="305"/>
      <c r="S445" s="317"/>
      <c r="T445" s="318"/>
      <c r="U445" s="320"/>
      <c r="V445" s="319"/>
      <c r="W445" s="322"/>
      <c r="X445" s="47"/>
      <c r="Y445" s="315"/>
    </row>
    <row r="446" spans="1:25" ht="20.100000000000001" customHeight="1">
      <c r="A446" s="307"/>
      <c r="B446" s="309"/>
      <c r="C446" s="309"/>
      <c r="D446" s="309"/>
      <c r="E446" s="307"/>
      <c r="F446" s="312"/>
      <c r="G446" s="40"/>
      <c r="H446" s="40"/>
      <c r="I446" s="27"/>
      <c r="J446" s="24" t="str">
        <f>IFERROR(VLOOKUP(I446,'Dados fornecedores'!$A$2:$B$119,2,0),"")</f>
        <v/>
      </c>
      <c r="K446" s="7"/>
      <c r="L446" s="16"/>
      <c r="M446" s="19"/>
      <c r="N446" s="32">
        <f>M446*L444</f>
        <v>0</v>
      </c>
      <c r="O446" s="155"/>
      <c r="P446" s="151">
        <f t="shared" si="195"/>
        <v>0</v>
      </c>
      <c r="Q446" s="305"/>
      <c r="R446" s="305"/>
      <c r="S446" s="317"/>
      <c r="T446" s="318"/>
      <c r="U446" s="320"/>
      <c r="V446" s="319"/>
      <c r="W446" s="322"/>
      <c r="X446" s="47"/>
      <c r="Y446" s="315"/>
    </row>
    <row r="447" spans="1:25" ht="20.100000000000001" customHeight="1">
      <c r="A447" s="307"/>
      <c r="B447" s="309"/>
      <c r="C447" s="309"/>
      <c r="D447" s="309"/>
      <c r="E447" s="307"/>
      <c r="F447" s="312"/>
      <c r="G447" s="40"/>
      <c r="H447" s="40"/>
      <c r="I447" s="28"/>
      <c r="J447" s="24" t="str">
        <f>IFERROR(VLOOKUP(I447,'Dados fornecedores'!$A$2:$B$119,2,0),"")</f>
        <v/>
      </c>
      <c r="K447" s="8"/>
      <c r="L447" s="16"/>
      <c r="M447" s="19"/>
      <c r="N447" s="32">
        <f>M447*L444</f>
        <v>0</v>
      </c>
      <c r="O447" s="155"/>
      <c r="P447" s="151">
        <f t="shared" si="195"/>
        <v>0</v>
      </c>
      <c r="Q447" s="305"/>
      <c r="R447" s="305"/>
      <c r="S447" s="317"/>
      <c r="T447" s="318"/>
      <c r="U447" s="320"/>
      <c r="V447" s="319"/>
      <c r="W447" s="322"/>
      <c r="X447" s="47"/>
      <c r="Y447" s="315"/>
    </row>
    <row r="448" spans="1:25" ht="20.100000000000001" customHeight="1">
      <c r="A448" s="307"/>
      <c r="B448" s="309"/>
      <c r="C448" s="309"/>
      <c r="D448" s="309"/>
      <c r="E448" s="307"/>
      <c r="F448" s="312"/>
      <c r="G448" s="40"/>
      <c r="H448" s="40"/>
      <c r="I448" s="28"/>
      <c r="J448" s="24" t="str">
        <f>IFERROR(VLOOKUP(I448,'Dados fornecedores'!$A$2:$B$119,2,0),"")</f>
        <v/>
      </c>
      <c r="K448" s="8"/>
      <c r="L448" s="16"/>
      <c r="M448" s="19"/>
      <c r="N448" s="32">
        <f>M448*L444</f>
        <v>0</v>
      </c>
      <c r="O448" s="155"/>
      <c r="P448" s="151">
        <f t="shared" si="195"/>
        <v>0</v>
      </c>
      <c r="Q448" s="305"/>
      <c r="R448" s="305"/>
      <c r="S448" s="317"/>
      <c r="T448" s="318"/>
      <c r="U448" s="320"/>
      <c r="V448" s="319"/>
      <c r="W448" s="322"/>
      <c r="X448" s="47"/>
      <c r="Y448" s="315"/>
    </row>
    <row r="449" spans="1:25" ht="20.100000000000001" customHeight="1">
      <c r="A449" s="307"/>
      <c r="B449" s="309"/>
      <c r="C449" s="309"/>
      <c r="D449" s="309"/>
      <c r="E449" s="307"/>
      <c r="F449" s="312"/>
      <c r="G449" s="40"/>
      <c r="H449" s="40"/>
      <c r="I449" s="28"/>
      <c r="J449" s="24" t="str">
        <f>IFERROR(VLOOKUP(I449,'Dados fornecedores'!$A$2:$B$119,2,0),"")</f>
        <v/>
      </c>
      <c r="K449" s="8"/>
      <c r="L449" s="16"/>
      <c r="M449" s="19"/>
      <c r="N449" s="32">
        <f>M449*L444</f>
        <v>0</v>
      </c>
      <c r="O449" s="155"/>
      <c r="P449" s="151">
        <f t="shared" si="195"/>
        <v>0</v>
      </c>
      <c r="Q449" s="305"/>
      <c r="R449" s="305"/>
      <c r="S449" s="317"/>
      <c r="T449" s="318"/>
      <c r="U449" s="320"/>
      <c r="V449" s="319"/>
      <c r="W449" s="322"/>
      <c r="X449" s="47"/>
      <c r="Y449" s="315"/>
    </row>
    <row r="450" spans="1:25" ht="20.100000000000001" customHeight="1">
      <c r="A450" s="307"/>
      <c r="B450" s="309"/>
      <c r="C450" s="309"/>
      <c r="D450" s="309"/>
      <c r="E450" s="307"/>
      <c r="F450" s="312"/>
      <c r="G450" s="40"/>
      <c r="H450" s="40"/>
      <c r="I450" s="28"/>
      <c r="J450" s="24" t="str">
        <f>IFERROR(VLOOKUP(I450,'Dados fornecedores'!$A$2:$B$119,2,0),"")</f>
        <v/>
      </c>
      <c r="K450" s="8"/>
      <c r="L450" s="16"/>
      <c r="M450" s="19"/>
      <c r="N450" s="32">
        <f>M450*L444</f>
        <v>0</v>
      </c>
      <c r="O450" s="155"/>
      <c r="P450" s="151">
        <f t="shared" si="195"/>
        <v>0</v>
      </c>
      <c r="Q450" s="305"/>
      <c r="R450" s="305"/>
      <c r="S450" s="317"/>
      <c r="T450" s="318"/>
      <c r="U450" s="320"/>
      <c r="V450" s="319"/>
      <c r="W450" s="322"/>
      <c r="X450" s="47"/>
      <c r="Y450" s="315"/>
    </row>
    <row r="451" spans="1:25" ht="20.100000000000001" customHeight="1">
      <c r="A451" s="307"/>
      <c r="B451" s="310"/>
      <c r="C451" s="310"/>
      <c r="D451" s="310"/>
      <c r="E451" s="307"/>
      <c r="F451" s="313"/>
      <c r="G451" s="40"/>
      <c r="H451" s="40"/>
      <c r="I451" s="28"/>
      <c r="J451" s="24" t="str">
        <f>IFERROR(VLOOKUP(I451,'Dados fornecedores'!$A$2:$B$119,2,0),"")</f>
        <v/>
      </c>
      <c r="K451" s="8"/>
      <c r="L451" s="16"/>
      <c r="M451" s="19"/>
      <c r="N451" s="32">
        <f>M451*L444</f>
        <v>0</v>
      </c>
      <c r="O451" s="155"/>
      <c r="P451" s="151">
        <f t="shared" si="195"/>
        <v>0</v>
      </c>
      <c r="Q451" s="306"/>
      <c r="R451" s="306"/>
      <c r="S451" s="317"/>
      <c r="T451" s="318"/>
      <c r="U451" s="320"/>
      <c r="V451" s="319"/>
      <c r="W451" s="322"/>
      <c r="X451" s="47"/>
      <c r="Y451" s="316"/>
    </row>
    <row r="452" spans="1:25" ht="20.100000000000001" customHeight="1">
      <c r="A452" s="333">
        <v>57</v>
      </c>
      <c r="B452" s="333">
        <f>IFERROR(VLOOKUP(A452,DADOS!$A$7:$O$69,2,0),"")</f>
        <v>401756</v>
      </c>
      <c r="C452" s="333">
        <f>IFERROR(VLOOKUP(A452,DADOS!$A$7:$O$69,3,0),"")</f>
        <v>273700</v>
      </c>
      <c r="D452" s="334" t="str">
        <f>IFERROR(VLOOKUP(A452,DADOS!$A$7:$O$69,6,0),"")</f>
        <v>TIAMAZOL; 5 MG; COMPRIMIDO. - REGISTRADO NA ANVISA COMO MEDICAMENTO. | APRESENTAÇÃO: COMPRIMIDO</v>
      </c>
      <c r="E452" s="333" t="str">
        <f>IFERROR(VLOOKUP(A452,DADOS!$A$7:$O$69,8,0),"")</f>
        <v>CMP</v>
      </c>
      <c r="F452" s="337">
        <f>IFERROR(VLOOKUP(A452,DADOS!$A$7:$O$69,13,0),"")</f>
        <v>1200</v>
      </c>
      <c r="G452" s="22" t="s">
        <v>20210</v>
      </c>
      <c r="H452" s="22" t="s">
        <v>20210</v>
      </c>
      <c r="I452" s="29" t="s">
        <v>20210</v>
      </c>
      <c r="J452" s="26" t="s">
        <v>20210</v>
      </c>
      <c r="K452" s="9" t="s">
        <v>20210</v>
      </c>
      <c r="L452" s="14">
        <v>6</v>
      </c>
      <c r="M452" s="11">
        <v>0.30599999999999999</v>
      </c>
      <c r="N452" s="31">
        <f>M452*L452</f>
        <v>1.8359999999999999</v>
      </c>
      <c r="O452" s="153">
        <v>1</v>
      </c>
      <c r="P452" s="150">
        <f t="shared" si="195"/>
        <v>0.30599999999999999</v>
      </c>
      <c r="Q452" s="301">
        <f t="shared" ref="Q452" si="224">IFERROR(AVERAGE(M452:M459)+(AVERAGE(M452:M459)*((_xlfn.STDEV.S(M452:M459)/AVERAGE(M452:M459)))),"")</f>
        <v>0.35911269837220805</v>
      </c>
      <c r="R452" s="301">
        <f t="shared" ref="R452" si="225">IFERROR(AVERAGE(M452:M459)-(AVERAGE(M452:M459)*((_xlfn.STDEV.S(M452:M459)/AVERAGE(M452:M459)))),"")</f>
        <v>0.29688730162779187</v>
      </c>
      <c r="S452" s="317">
        <f>IFERROR(VLOOKUP(A452,DADOS!$A$7:$O$69,14,0),"")</f>
        <v>0.24909090909090909</v>
      </c>
      <c r="T452" s="323" cm="1">
        <f t="array" ref="T452">_xlfn.STDEV.S(_xlfn._xlws.FILTER(P452:P459,P452:P459&gt;0)/AVERAGEIF(O452:O459,"1",M452:M459))</f>
        <v>9.4855787720146634E-2</v>
      </c>
      <c r="U452" s="326" t="str">
        <f t="shared" ref="U452" si="226">IF(T452&gt;=0.25,"MEDIANA","MÉDIA")</f>
        <v>MÉDIA</v>
      </c>
      <c r="V452" s="326" cm="1">
        <f t="array" ref="V452">ROUND(IF(U452="MEDIANA",MEDIAN(_xlfn._xlws.FILTER(P452:P459,P452:P459&gt;0)),IF(U452="MÉDIA",AVERAGEIF(O452:O459,"1",M452:M459),SMALL(_xlfn._xlws.FILTER(P452:P459,P452:P459&gt;0),1))),2)</f>
        <v>0.33</v>
      </c>
      <c r="W452" s="329">
        <f t="shared" ref="W452" si="227">V452*F452</f>
        <v>396</v>
      </c>
      <c r="X452" s="46"/>
      <c r="Y452" s="330"/>
    </row>
    <row r="453" spans="1:25" ht="20.100000000000001" customHeight="1">
      <c r="A453" s="333"/>
      <c r="B453" s="333"/>
      <c r="C453" s="333"/>
      <c r="D453" s="335"/>
      <c r="E453" s="333"/>
      <c r="F453" s="337"/>
      <c r="G453" s="9" t="s">
        <v>20209</v>
      </c>
      <c r="H453" s="9" t="s">
        <v>20209</v>
      </c>
      <c r="I453" s="9" t="s">
        <v>20209</v>
      </c>
      <c r="J453" s="9" t="s">
        <v>20209</v>
      </c>
      <c r="K453" s="9" t="s">
        <v>20209</v>
      </c>
      <c r="L453" s="14">
        <v>12</v>
      </c>
      <c r="M453" s="11">
        <v>0.35</v>
      </c>
      <c r="N453" s="31">
        <f>M453*L452</f>
        <v>2.0999999999999996</v>
      </c>
      <c r="O453" s="153">
        <v>1</v>
      </c>
      <c r="P453" s="150">
        <f t="shared" ref="P453:P516" si="228">O453*M453</f>
        <v>0.35</v>
      </c>
      <c r="Q453" s="302"/>
      <c r="R453" s="302"/>
      <c r="S453" s="317"/>
      <c r="T453" s="324"/>
      <c r="U453" s="327"/>
      <c r="V453" s="327"/>
      <c r="W453" s="329"/>
      <c r="X453" s="46"/>
      <c r="Y453" s="331"/>
    </row>
    <row r="454" spans="1:25" ht="20.100000000000001" customHeight="1">
      <c r="A454" s="333"/>
      <c r="B454" s="333"/>
      <c r="C454" s="333"/>
      <c r="D454" s="335"/>
      <c r="E454" s="333"/>
      <c r="F454" s="337"/>
      <c r="G454" s="23"/>
      <c r="H454" s="23"/>
      <c r="I454" s="39"/>
      <c r="J454" s="26" t="str">
        <f>IFERROR(VLOOKUP(I454,'Dados fornecedores'!$A$2:$B$119,2,0),"")</f>
        <v/>
      </c>
      <c r="K454" s="9"/>
      <c r="L454" s="17"/>
      <c r="M454" s="20"/>
      <c r="N454" s="31">
        <f>M454*L452</f>
        <v>0</v>
      </c>
      <c r="O454" s="153"/>
      <c r="P454" s="150">
        <f t="shared" si="228"/>
        <v>0</v>
      </c>
      <c r="Q454" s="302"/>
      <c r="R454" s="302"/>
      <c r="S454" s="317"/>
      <c r="T454" s="324"/>
      <c r="U454" s="327"/>
      <c r="V454" s="327"/>
      <c r="W454" s="329"/>
      <c r="X454" s="46"/>
      <c r="Y454" s="331"/>
    </row>
    <row r="455" spans="1:25" ht="20.100000000000001" customHeight="1">
      <c r="A455" s="333"/>
      <c r="B455" s="333"/>
      <c r="C455" s="333"/>
      <c r="D455" s="335"/>
      <c r="E455" s="333"/>
      <c r="F455" s="337"/>
      <c r="G455" s="23"/>
      <c r="H455" s="23"/>
      <c r="I455" s="30"/>
      <c r="J455" s="26" t="str">
        <f>IFERROR(VLOOKUP(I455,'Dados fornecedores'!$A$2:$B$119,2,0),"")</f>
        <v/>
      </c>
      <c r="K455" s="9"/>
      <c r="L455" s="17"/>
      <c r="M455" s="20"/>
      <c r="N455" s="31">
        <f>M455*L452</f>
        <v>0</v>
      </c>
      <c r="O455" s="153"/>
      <c r="P455" s="150">
        <f t="shared" si="228"/>
        <v>0</v>
      </c>
      <c r="Q455" s="302"/>
      <c r="R455" s="302"/>
      <c r="S455" s="317"/>
      <c r="T455" s="324"/>
      <c r="U455" s="327"/>
      <c r="V455" s="327"/>
      <c r="W455" s="329"/>
      <c r="X455" s="46"/>
      <c r="Y455" s="331"/>
    </row>
    <row r="456" spans="1:25" ht="20.100000000000001" customHeight="1">
      <c r="A456" s="333"/>
      <c r="B456" s="333"/>
      <c r="C456" s="333"/>
      <c r="D456" s="335"/>
      <c r="E456" s="333"/>
      <c r="F456" s="337"/>
      <c r="G456" s="23"/>
      <c r="H456" s="23"/>
      <c r="I456" s="30"/>
      <c r="J456" s="26" t="str">
        <f>IFERROR(VLOOKUP(I456,'Dados fornecedores'!$A$2:$B$119,2,0),"")</f>
        <v/>
      </c>
      <c r="K456" s="9"/>
      <c r="L456" s="17"/>
      <c r="M456" s="20"/>
      <c r="N456" s="31">
        <f>M456*L452</f>
        <v>0</v>
      </c>
      <c r="O456" s="153"/>
      <c r="P456" s="150">
        <f t="shared" si="228"/>
        <v>0</v>
      </c>
      <c r="Q456" s="302"/>
      <c r="R456" s="302"/>
      <c r="S456" s="317"/>
      <c r="T456" s="324"/>
      <c r="U456" s="327"/>
      <c r="V456" s="327"/>
      <c r="W456" s="329"/>
      <c r="X456" s="46"/>
      <c r="Y456" s="331"/>
    </row>
    <row r="457" spans="1:25" ht="20.100000000000001" customHeight="1">
      <c r="A457" s="333"/>
      <c r="B457" s="333"/>
      <c r="C457" s="333"/>
      <c r="D457" s="335"/>
      <c r="E457" s="333"/>
      <c r="F457" s="337"/>
      <c r="G457" s="23"/>
      <c r="H457" s="23"/>
      <c r="I457" s="30"/>
      <c r="J457" s="26" t="str">
        <f>IFERROR(VLOOKUP(I457,'Dados fornecedores'!$A$2:$B$119,2,0),"")</f>
        <v/>
      </c>
      <c r="K457" s="9"/>
      <c r="L457" s="17"/>
      <c r="M457" s="20"/>
      <c r="N457" s="31">
        <f>M457*L452</f>
        <v>0</v>
      </c>
      <c r="O457" s="153"/>
      <c r="P457" s="150">
        <f t="shared" si="228"/>
        <v>0</v>
      </c>
      <c r="Q457" s="302"/>
      <c r="R457" s="302"/>
      <c r="S457" s="317"/>
      <c r="T457" s="324"/>
      <c r="U457" s="327"/>
      <c r="V457" s="327"/>
      <c r="W457" s="329"/>
      <c r="X457" s="46"/>
      <c r="Y457" s="331"/>
    </row>
    <row r="458" spans="1:25" ht="20.100000000000001" customHeight="1">
      <c r="A458" s="333"/>
      <c r="B458" s="333"/>
      <c r="C458" s="333"/>
      <c r="D458" s="335"/>
      <c r="E458" s="333"/>
      <c r="F458" s="337"/>
      <c r="G458" s="23"/>
      <c r="H458" s="23"/>
      <c r="I458" s="30"/>
      <c r="J458" s="26" t="str">
        <f>IFERROR(VLOOKUP(I458,'Dados fornecedores'!$A$2:$B$119,2,0),"")</f>
        <v/>
      </c>
      <c r="K458" s="9"/>
      <c r="L458" s="17"/>
      <c r="M458" s="20"/>
      <c r="N458" s="31">
        <f>M458*L452</f>
        <v>0</v>
      </c>
      <c r="O458" s="153"/>
      <c r="P458" s="150">
        <f t="shared" si="228"/>
        <v>0</v>
      </c>
      <c r="Q458" s="302"/>
      <c r="R458" s="302"/>
      <c r="S458" s="317"/>
      <c r="T458" s="324"/>
      <c r="U458" s="327"/>
      <c r="V458" s="327"/>
      <c r="W458" s="329"/>
      <c r="X458" s="46"/>
      <c r="Y458" s="331"/>
    </row>
    <row r="459" spans="1:25" ht="20.100000000000001" customHeight="1">
      <c r="A459" s="333"/>
      <c r="B459" s="333"/>
      <c r="C459" s="333"/>
      <c r="D459" s="336"/>
      <c r="E459" s="333"/>
      <c r="F459" s="337"/>
      <c r="G459" s="23"/>
      <c r="H459" s="23"/>
      <c r="I459" s="30"/>
      <c r="J459" s="26" t="str">
        <f>IFERROR(VLOOKUP(I459,'Dados fornecedores'!$A$2:$B$119,2,0),"")</f>
        <v/>
      </c>
      <c r="K459" s="9"/>
      <c r="L459" s="17"/>
      <c r="M459" s="20"/>
      <c r="N459" s="31">
        <f>M459*L452</f>
        <v>0</v>
      </c>
      <c r="O459" s="153"/>
      <c r="P459" s="150">
        <f t="shared" si="228"/>
        <v>0</v>
      </c>
      <c r="Q459" s="303"/>
      <c r="R459" s="303"/>
      <c r="S459" s="317"/>
      <c r="T459" s="325"/>
      <c r="U459" s="328"/>
      <c r="V459" s="328"/>
      <c r="W459" s="329"/>
      <c r="X459" s="46"/>
      <c r="Y459" s="332"/>
    </row>
    <row r="460" spans="1:25" ht="20.100000000000001" customHeight="1">
      <c r="A460" s="307">
        <v>58</v>
      </c>
      <c r="B460" s="308">
        <f>IFERROR(VLOOKUP(A460,DADOS!$A$7:$O$69,2,0),"")</f>
        <v>402392</v>
      </c>
      <c r="C460" s="308">
        <f>IFERROR(VLOOKUP(A460,DADOS!$A$7:$O$69,3,0),"")</f>
        <v>400852</v>
      </c>
      <c r="D460" s="308" t="str">
        <f>IFERROR(VLOOKUP(A460,DADOS!$A$7:$O$69,6,0),"")</f>
        <v>TICAGRELOR; 90 MG; COMPRIMIDO. - REGISTRADO NA ANVISA COMO MEDICAMENTO. | APRESENTAÇÃO: COMPRIMIDO</v>
      </c>
      <c r="E460" s="307" t="str">
        <f>IFERROR(VLOOKUP(A460,DADOS!$A$7:$O$69,8,0),"")</f>
        <v>CMP</v>
      </c>
      <c r="F460" s="311">
        <f>IFERROR(VLOOKUP(A460,DADOS!$A$7:$O$69,13,0),"")</f>
        <v>1080</v>
      </c>
      <c r="G460" s="7" t="s">
        <v>20209</v>
      </c>
      <c r="H460" s="7" t="s">
        <v>20209</v>
      </c>
      <c r="I460" s="7" t="s">
        <v>20209</v>
      </c>
      <c r="J460" s="7" t="s">
        <v>20209</v>
      </c>
      <c r="K460" s="7" t="s">
        <v>20209</v>
      </c>
      <c r="L460" s="15">
        <v>17</v>
      </c>
      <c r="M460" s="13">
        <v>6.04</v>
      </c>
      <c r="N460" s="32">
        <f>M460*L460</f>
        <v>102.68</v>
      </c>
      <c r="O460" s="154">
        <v>1</v>
      </c>
      <c r="P460" s="151">
        <f t="shared" si="228"/>
        <v>6.04</v>
      </c>
      <c r="Q460" s="304" t="str">
        <f t="shared" ref="Q460" si="229">IFERROR(AVERAGE(M460:M467)+(AVERAGE(M460:M467)*((_xlfn.STDEV.S(M460:M467)/AVERAGE(M460:M467)))),"")</f>
        <v/>
      </c>
      <c r="R460" s="304" t="str">
        <f t="shared" ref="R460" si="230">IFERROR(AVERAGE(M460:M467)-(AVERAGE(M460:M467)*((_xlfn.STDEV.S(M460:M467)/AVERAGE(M460:M467)))),"")</f>
        <v/>
      </c>
      <c r="S460" s="317">
        <f>IFERROR(VLOOKUP(A460,DADOS!$A$7:$O$69,14,0),"")</f>
        <v>5.72</v>
      </c>
      <c r="T460" s="318" t="e" cm="1">
        <f t="array" ref="T460">_xlfn.STDEV.S(_xlfn._xlws.FILTER(P460:P467,P460:P467&gt;0)/AVERAGEIF(O460:O467,"1",M460:M467))</f>
        <v>#DIV/0!</v>
      </c>
      <c r="U460" s="319" t="e">
        <f t="shared" ref="U460" si="231">IF(T460&gt;=0.25,"MEDIANA","MÉDIA")</f>
        <v>#DIV/0!</v>
      </c>
      <c r="V460" s="319" t="e" cm="1">
        <f t="array" ref="V460">ROUND(IF(U460="MEDIANA",MEDIAN(_xlfn._xlws.FILTER(P460:P467,P460:P467&gt;0)),IF(U460="MÉDIA",AVERAGEIF(O460:O467,"1",M460:M467),SMALL(_xlfn._xlws.FILTER(P460:P467,P460:P467&gt;0),1))),2)</f>
        <v>#DIV/0!</v>
      </c>
      <c r="W460" s="321" t="e">
        <f t="shared" ref="W460" si="232">V460*F460</f>
        <v>#DIV/0!</v>
      </c>
      <c r="X460" s="47"/>
      <c r="Y460" s="314"/>
    </row>
    <row r="461" spans="1:25" ht="20.100000000000001" customHeight="1">
      <c r="A461" s="307"/>
      <c r="B461" s="309"/>
      <c r="C461" s="309"/>
      <c r="D461" s="309"/>
      <c r="E461" s="307"/>
      <c r="F461" s="312"/>
      <c r="G461" s="40"/>
      <c r="H461" s="40"/>
      <c r="I461" s="27"/>
      <c r="J461" s="24" t="str">
        <f>IFERROR(VLOOKUP(I461,'Dados fornecedores'!$A$2:$B$119,2,0),"")</f>
        <v/>
      </c>
      <c r="K461" s="7"/>
      <c r="L461" s="15"/>
      <c r="M461" s="13"/>
      <c r="N461" s="32">
        <f>M461*L460</f>
        <v>0</v>
      </c>
      <c r="O461" s="154"/>
      <c r="P461" s="151">
        <f t="shared" si="228"/>
        <v>0</v>
      </c>
      <c r="Q461" s="305"/>
      <c r="R461" s="305"/>
      <c r="S461" s="317"/>
      <c r="T461" s="318"/>
      <c r="U461" s="320"/>
      <c r="V461" s="319"/>
      <c r="W461" s="322"/>
      <c r="X461" s="47"/>
      <c r="Y461" s="315"/>
    </row>
    <row r="462" spans="1:25" ht="20.100000000000001" customHeight="1">
      <c r="A462" s="307"/>
      <c r="B462" s="309"/>
      <c r="C462" s="309"/>
      <c r="D462" s="309"/>
      <c r="E462" s="307"/>
      <c r="F462" s="312"/>
      <c r="G462" s="40"/>
      <c r="H462" s="40"/>
      <c r="I462" s="27"/>
      <c r="J462" s="24" t="str">
        <f>IFERROR(VLOOKUP(I462,'Dados fornecedores'!$A$2:$B$119,2,0),"")</f>
        <v/>
      </c>
      <c r="K462" s="7"/>
      <c r="L462" s="16"/>
      <c r="M462" s="19"/>
      <c r="N462" s="32">
        <f>M462*L460</f>
        <v>0</v>
      </c>
      <c r="O462" s="155"/>
      <c r="P462" s="151">
        <f t="shared" si="228"/>
        <v>0</v>
      </c>
      <c r="Q462" s="305"/>
      <c r="R462" s="305"/>
      <c r="S462" s="317"/>
      <c r="T462" s="318"/>
      <c r="U462" s="320"/>
      <c r="V462" s="319"/>
      <c r="W462" s="322"/>
      <c r="X462" s="47"/>
      <c r="Y462" s="315"/>
    </row>
    <row r="463" spans="1:25" ht="20.100000000000001" customHeight="1">
      <c r="A463" s="307"/>
      <c r="B463" s="309"/>
      <c r="C463" s="309"/>
      <c r="D463" s="309"/>
      <c r="E463" s="307"/>
      <c r="F463" s="312"/>
      <c r="G463" s="40"/>
      <c r="H463" s="40"/>
      <c r="I463" s="28"/>
      <c r="J463" s="24" t="str">
        <f>IFERROR(VLOOKUP(I463,'Dados fornecedores'!$A$2:$B$119,2,0),"")</f>
        <v/>
      </c>
      <c r="K463" s="8"/>
      <c r="L463" s="16"/>
      <c r="M463" s="19"/>
      <c r="N463" s="32">
        <f>M463*L460</f>
        <v>0</v>
      </c>
      <c r="O463" s="155"/>
      <c r="P463" s="151">
        <f t="shared" si="228"/>
        <v>0</v>
      </c>
      <c r="Q463" s="305"/>
      <c r="R463" s="305"/>
      <c r="S463" s="317"/>
      <c r="T463" s="318"/>
      <c r="U463" s="320"/>
      <c r="V463" s="319"/>
      <c r="W463" s="322"/>
      <c r="X463" s="47"/>
      <c r="Y463" s="315"/>
    </row>
    <row r="464" spans="1:25" ht="20.100000000000001" customHeight="1">
      <c r="A464" s="307"/>
      <c r="B464" s="309"/>
      <c r="C464" s="309"/>
      <c r="D464" s="309"/>
      <c r="E464" s="307"/>
      <c r="F464" s="312"/>
      <c r="G464" s="40"/>
      <c r="H464" s="40"/>
      <c r="I464" s="28"/>
      <c r="J464" s="24" t="str">
        <f>IFERROR(VLOOKUP(I464,'Dados fornecedores'!$A$2:$B$119,2,0),"")</f>
        <v/>
      </c>
      <c r="K464" s="8"/>
      <c r="L464" s="16"/>
      <c r="M464" s="19"/>
      <c r="N464" s="32">
        <f>M464*L460</f>
        <v>0</v>
      </c>
      <c r="O464" s="155"/>
      <c r="P464" s="151">
        <f t="shared" si="228"/>
        <v>0</v>
      </c>
      <c r="Q464" s="305"/>
      <c r="R464" s="305"/>
      <c r="S464" s="317"/>
      <c r="T464" s="318"/>
      <c r="U464" s="320"/>
      <c r="V464" s="319"/>
      <c r="W464" s="322"/>
      <c r="X464" s="47"/>
      <c r="Y464" s="315"/>
    </row>
    <row r="465" spans="1:25" ht="20.100000000000001" customHeight="1">
      <c r="A465" s="307"/>
      <c r="B465" s="309"/>
      <c r="C465" s="309"/>
      <c r="D465" s="309"/>
      <c r="E465" s="307"/>
      <c r="F465" s="312"/>
      <c r="G465" s="40"/>
      <c r="H465" s="40"/>
      <c r="I465" s="28"/>
      <c r="J465" s="24" t="str">
        <f>IFERROR(VLOOKUP(I465,'Dados fornecedores'!$A$2:$B$119,2,0),"")</f>
        <v/>
      </c>
      <c r="K465" s="8"/>
      <c r="L465" s="16"/>
      <c r="M465" s="19"/>
      <c r="N465" s="32">
        <f>M465*L460</f>
        <v>0</v>
      </c>
      <c r="O465" s="155"/>
      <c r="P465" s="151">
        <f t="shared" si="228"/>
        <v>0</v>
      </c>
      <c r="Q465" s="305"/>
      <c r="R465" s="305"/>
      <c r="S465" s="317"/>
      <c r="T465" s="318"/>
      <c r="U465" s="320"/>
      <c r="V465" s="319"/>
      <c r="W465" s="322"/>
      <c r="X465" s="47"/>
      <c r="Y465" s="315"/>
    </row>
    <row r="466" spans="1:25" ht="20.100000000000001" customHeight="1">
      <c r="A466" s="307"/>
      <c r="B466" s="309"/>
      <c r="C466" s="309"/>
      <c r="D466" s="309"/>
      <c r="E466" s="307"/>
      <c r="F466" s="312"/>
      <c r="G466" s="40"/>
      <c r="H466" s="40"/>
      <c r="I466" s="28"/>
      <c r="J466" s="24" t="str">
        <f>IFERROR(VLOOKUP(I466,'Dados fornecedores'!$A$2:$B$119,2,0),"")</f>
        <v/>
      </c>
      <c r="K466" s="8"/>
      <c r="L466" s="16"/>
      <c r="M466" s="19"/>
      <c r="N466" s="32">
        <f>M466*L460</f>
        <v>0</v>
      </c>
      <c r="O466" s="155"/>
      <c r="P466" s="151">
        <f t="shared" si="228"/>
        <v>0</v>
      </c>
      <c r="Q466" s="305"/>
      <c r="R466" s="305"/>
      <c r="S466" s="317"/>
      <c r="T466" s="318"/>
      <c r="U466" s="320"/>
      <c r="V466" s="319"/>
      <c r="W466" s="322"/>
      <c r="X466" s="47"/>
      <c r="Y466" s="315"/>
    </row>
    <row r="467" spans="1:25" ht="20.100000000000001" customHeight="1">
      <c r="A467" s="307"/>
      <c r="B467" s="310"/>
      <c r="C467" s="310"/>
      <c r="D467" s="310"/>
      <c r="E467" s="307"/>
      <c r="F467" s="313"/>
      <c r="G467" s="40"/>
      <c r="H467" s="40"/>
      <c r="I467" s="28"/>
      <c r="J467" s="24" t="str">
        <f>IFERROR(VLOOKUP(I467,'Dados fornecedores'!$A$2:$B$119,2,0),"")</f>
        <v/>
      </c>
      <c r="K467" s="8"/>
      <c r="L467" s="16"/>
      <c r="M467" s="19"/>
      <c r="N467" s="32">
        <f>M467*L460</f>
        <v>0</v>
      </c>
      <c r="O467" s="155"/>
      <c r="P467" s="151">
        <f t="shared" si="228"/>
        <v>0</v>
      </c>
      <c r="Q467" s="306"/>
      <c r="R467" s="306"/>
      <c r="S467" s="317"/>
      <c r="T467" s="318"/>
      <c r="U467" s="320"/>
      <c r="V467" s="319"/>
      <c r="W467" s="322"/>
      <c r="X467" s="47"/>
      <c r="Y467" s="316"/>
    </row>
    <row r="468" spans="1:25" ht="20.100000000000001" customHeight="1">
      <c r="A468" s="333">
        <v>59</v>
      </c>
      <c r="B468" s="333">
        <f>IFERROR(VLOOKUP(A468,DADOS!$A$7:$O$69,2,0),"")</f>
        <v>402097</v>
      </c>
      <c r="C468" s="333">
        <f>IFERROR(VLOOKUP(A468,DADOS!$A$7:$O$69,3,0),"")</f>
        <v>278261</v>
      </c>
      <c r="D468" s="334" t="str">
        <f>IFERROR(VLOOKUP(A468,DADOS!$A$7:$O$69,6,0),"")</f>
        <v>TIOPENTAL SÓDICO; 1 G; PÓ LIOFILIZADO INJETÁVEL. - REGISTRADO NA ANVISA COMO MEDICAMENTO. | APRESENTAÇÃO: FRASCO-AMPOLA</v>
      </c>
      <c r="E468" s="333" t="str">
        <f>IFERROR(VLOOKUP(A468,DADOS!$A$7:$O$69,8,0),"")</f>
        <v>FRA</v>
      </c>
      <c r="F468" s="337">
        <f>IFERROR(VLOOKUP(A468,DADOS!$A$7:$O$69,13,0),"")</f>
        <v>150</v>
      </c>
      <c r="G468" s="9" t="s">
        <v>20209</v>
      </c>
      <c r="H468" s="9" t="s">
        <v>20209</v>
      </c>
      <c r="I468" s="9" t="s">
        <v>20209</v>
      </c>
      <c r="J468" s="9" t="s">
        <v>20209</v>
      </c>
      <c r="K468" s="9" t="s">
        <v>20209</v>
      </c>
      <c r="L468" s="14">
        <v>35</v>
      </c>
      <c r="M468" s="11">
        <v>44.79</v>
      </c>
      <c r="N468" s="31">
        <f>M468*L468</f>
        <v>1567.6499999999999</v>
      </c>
      <c r="O468" s="153">
        <v>1</v>
      </c>
      <c r="P468" s="150">
        <f t="shared" si="228"/>
        <v>44.79</v>
      </c>
      <c r="Q468" s="301" t="str">
        <f t="shared" ref="Q468" si="233">IFERROR(AVERAGE(M468:M475)+(AVERAGE(M468:M475)*((_xlfn.STDEV.S(M468:M475)/AVERAGE(M468:M475)))),"")</f>
        <v/>
      </c>
      <c r="R468" s="301" t="str">
        <f t="shared" ref="R468" si="234">IFERROR(AVERAGE(M468:M475)-(AVERAGE(M468:M475)*((_xlfn.STDEV.S(M468:M475)/AVERAGE(M468:M475)))),"")</f>
        <v/>
      </c>
      <c r="S468" s="317">
        <f>IFERROR(VLOOKUP(A468,DADOS!$A$7:$O$69,14,0),"")</f>
        <v>35.814978902953584</v>
      </c>
      <c r="T468" s="323" t="e" cm="1">
        <f t="array" ref="T468">_xlfn.STDEV.S(_xlfn._xlws.FILTER(P468:P475,P468:P475&gt;0)/AVERAGEIF(O468:O475,"1",M468:M475))</f>
        <v>#DIV/0!</v>
      </c>
      <c r="U468" s="326" t="e">
        <f t="shared" ref="U468" si="235">IF(T468&gt;=0.25,"MEDIANA","MÉDIA")</f>
        <v>#DIV/0!</v>
      </c>
      <c r="V468" s="326" t="e" cm="1">
        <f t="array" ref="V468">ROUND(IF(U468="MEDIANA",MEDIAN(_xlfn._xlws.FILTER(P468:P475,P468:P475&gt;0)),IF(U468="MÉDIA",AVERAGEIF(O468:O475,"1",M468:M475),SMALL(_xlfn._xlws.FILTER(P468:P475,P468:P475&gt;0),1))),2)</f>
        <v>#DIV/0!</v>
      </c>
      <c r="W468" s="329" t="e">
        <f t="shared" ref="W468" si="236">V468*F468</f>
        <v>#DIV/0!</v>
      </c>
      <c r="X468" s="46"/>
      <c r="Y468" s="330"/>
    </row>
    <row r="469" spans="1:25" ht="20.100000000000001" customHeight="1">
      <c r="A469" s="333"/>
      <c r="B469" s="333"/>
      <c r="C469" s="333"/>
      <c r="D469" s="335"/>
      <c r="E469" s="333"/>
      <c r="F469" s="337"/>
      <c r="G469" s="22"/>
      <c r="H469" s="22"/>
      <c r="I469" s="29"/>
      <c r="J469" s="26" t="str">
        <f>IFERROR(VLOOKUP(I469,'Dados fornecedores'!$A$2:$B$119,2,0),"")</f>
        <v/>
      </c>
      <c r="K469" s="9"/>
      <c r="L469" s="14"/>
      <c r="M469" s="11"/>
      <c r="N469" s="31">
        <f>M469*L468</f>
        <v>0</v>
      </c>
      <c r="O469" s="153"/>
      <c r="P469" s="150">
        <f t="shared" si="228"/>
        <v>0</v>
      </c>
      <c r="Q469" s="302"/>
      <c r="R469" s="302"/>
      <c r="S469" s="317"/>
      <c r="T469" s="324"/>
      <c r="U469" s="327"/>
      <c r="V469" s="327"/>
      <c r="W469" s="329"/>
      <c r="X469" s="46"/>
      <c r="Y469" s="331"/>
    </row>
    <row r="470" spans="1:25" ht="20.100000000000001" customHeight="1">
      <c r="A470" s="333"/>
      <c r="B470" s="333"/>
      <c r="C470" s="333"/>
      <c r="D470" s="335"/>
      <c r="E470" s="333"/>
      <c r="F470" s="337"/>
      <c r="G470" s="23"/>
      <c r="H470" s="23"/>
      <c r="I470" s="39"/>
      <c r="J470" s="26" t="str">
        <f>IFERROR(VLOOKUP(I470,'Dados fornecedores'!$A$2:$B$119,2,0),"")</f>
        <v/>
      </c>
      <c r="K470" s="9"/>
      <c r="L470" s="17"/>
      <c r="M470" s="20"/>
      <c r="N470" s="31">
        <f>M470*L468</f>
        <v>0</v>
      </c>
      <c r="O470" s="153"/>
      <c r="P470" s="150">
        <f t="shared" si="228"/>
        <v>0</v>
      </c>
      <c r="Q470" s="302"/>
      <c r="R470" s="302"/>
      <c r="S470" s="317"/>
      <c r="T470" s="324"/>
      <c r="U470" s="327"/>
      <c r="V470" s="327"/>
      <c r="W470" s="329"/>
      <c r="X470" s="46"/>
      <c r="Y470" s="331"/>
    </row>
    <row r="471" spans="1:25" ht="20.100000000000001" customHeight="1">
      <c r="A471" s="333"/>
      <c r="B471" s="333"/>
      <c r="C471" s="333"/>
      <c r="D471" s="335"/>
      <c r="E471" s="333"/>
      <c r="F471" s="337"/>
      <c r="G471" s="23"/>
      <c r="H471" s="23"/>
      <c r="I471" s="30"/>
      <c r="J471" s="26" t="str">
        <f>IFERROR(VLOOKUP(I471,'Dados fornecedores'!$A$2:$B$119,2,0),"")</f>
        <v/>
      </c>
      <c r="K471" s="9"/>
      <c r="L471" s="17"/>
      <c r="M471" s="20"/>
      <c r="N471" s="31">
        <f>M471*L468</f>
        <v>0</v>
      </c>
      <c r="O471" s="153"/>
      <c r="P471" s="150">
        <f t="shared" si="228"/>
        <v>0</v>
      </c>
      <c r="Q471" s="302"/>
      <c r="R471" s="302"/>
      <c r="S471" s="317"/>
      <c r="T471" s="324"/>
      <c r="U471" s="327"/>
      <c r="V471" s="327"/>
      <c r="W471" s="329"/>
      <c r="X471" s="46"/>
      <c r="Y471" s="331"/>
    </row>
    <row r="472" spans="1:25" ht="20.100000000000001" customHeight="1">
      <c r="A472" s="333"/>
      <c r="B472" s="333"/>
      <c r="C472" s="333"/>
      <c r="D472" s="335"/>
      <c r="E472" s="333"/>
      <c r="F472" s="337"/>
      <c r="G472" s="23"/>
      <c r="H472" s="23"/>
      <c r="I472" s="30"/>
      <c r="J472" s="26" t="str">
        <f>IFERROR(VLOOKUP(I472,'Dados fornecedores'!$A$2:$B$119,2,0),"")</f>
        <v/>
      </c>
      <c r="K472" s="9"/>
      <c r="L472" s="17"/>
      <c r="M472" s="20"/>
      <c r="N472" s="31">
        <f>M472*L468</f>
        <v>0</v>
      </c>
      <c r="O472" s="153"/>
      <c r="P472" s="150">
        <f t="shared" si="228"/>
        <v>0</v>
      </c>
      <c r="Q472" s="302"/>
      <c r="R472" s="302"/>
      <c r="S472" s="317"/>
      <c r="T472" s="324"/>
      <c r="U472" s="327"/>
      <c r="V472" s="327"/>
      <c r="W472" s="329"/>
      <c r="X472" s="46"/>
      <c r="Y472" s="331"/>
    </row>
    <row r="473" spans="1:25" ht="20.100000000000001" customHeight="1">
      <c r="A473" s="333"/>
      <c r="B473" s="333"/>
      <c r="C473" s="333"/>
      <c r="D473" s="335"/>
      <c r="E473" s="333"/>
      <c r="F473" s="337"/>
      <c r="G473" s="23"/>
      <c r="H473" s="23"/>
      <c r="I473" s="30"/>
      <c r="J473" s="26" t="str">
        <f>IFERROR(VLOOKUP(I473,'Dados fornecedores'!$A$2:$B$119,2,0),"")</f>
        <v/>
      </c>
      <c r="K473" s="9"/>
      <c r="L473" s="17"/>
      <c r="M473" s="20"/>
      <c r="N473" s="31">
        <f>M473*L468</f>
        <v>0</v>
      </c>
      <c r="O473" s="153"/>
      <c r="P473" s="150">
        <f t="shared" si="228"/>
        <v>0</v>
      </c>
      <c r="Q473" s="302"/>
      <c r="R473" s="302"/>
      <c r="S473" s="317"/>
      <c r="T473" s="324"/>
      <c r="U473" s="327"/>
      <c r="V473" s="327"/>
      <c r="W473" s="329"/>
      <c r="X473" s="46"/>
      <c r="Y473" s="331"/>
    </row>
    <row r="474" spans="1:25" ht="20.100000000000001" customHeight="1">
      <c r="A474" s="333"/>
      <c r="B474" s="333"/>
      <c r="C474" s="333"/>
      <c r="D474" s="335"/>
      <c r="E474" s="333"/>
      <c r="F474" s="337"/>
      <c r="G474" s="23"/>
      <c r="H474" s="23"/>
      <c r="I474" s="30"/>
      <c r="J474" s="26" t="str">
        <f>IFERROR(VLOOKUP(I474,'Dados fornecedores'!$A$2:$B$119,2,0),"")</f>
        <v/>
      </c>
      <c r="K474" s="9"/>
      <c r="L474" s="17"/>
      <c r="M474" s="20"/>
      <c r="N474" s="31">
        <f>M474*L468</f>
        <v>0</v>
      </c>
      <c r="O474" s="153"/>
      <c r="P474" s="150">
        <f t="shared" si="228"/>
        <v>0</v>
      </c>
      <c r="Q474" s="302"/>
      <c r="R474" s="302"/>
      <c r="S474" s="317"/>
      <c r="T474" s="324"/>
      <c r="U474" s="327"/>
      <c r="V474" s="327"/>
      <c r="W474" s="329"/>
      <c r="X474" s="46"/>
      <c r="Y474" s="331"/>
    </row>
    <row r="475" spans="1:25" ht="20.100000000000001" customHeight="1">
      <c r="A475" s="333"/>
      <c r="B475" s="333"/>
      <c r="C475" s="333"/>
      <c r="D475" s="336"/>
      <c r="E475" s="333"/>
      <c r="F475" s="337"/>
      <c r="G475" s="23"/>
      <c r="H475" s="23"/>
      <c r="I475" s="30"/>
      <c r="J475" s="26" t="str">
        <f>IFERROR(VLOOKUP(I475,'Dados fornecedores'!$A$2:$B$119,2,0),"")</f>
        <v/>
      </c>
      <c r="K475" s="9"/>
      <c r="L475" s="17"/>
      <c r="M475" s="20"/>
      <c r="N475" s="31">
        <f>M475*L468</f>
        <v>0</v>
      </c>
      <c r="O475" s="153"/>
      <c r="P475" s="150">
        <f t="shared" si="228"/>
        <v>0</v>
      </c>
      <c r="Q475" s="303"/>
      <c r="R475" s="303"/>
      <c r="S475" s="317"/>
      <c r="T475" s="325"/>
      <c r="U475" s="328"/>
      <c r="V475" s="328"/>
      <c r="W475" s="329"/>
      <c r="X475" s="46"/>
      <c r="Y475" s="332"/>
    </row>
    <row r="476" spans="1:25" ht="20.100000000000001" customHeight="1">
      <c r="A476" s="307">
        <v>60</v>
      </c>
      <c r="B476" s="308">
        <f>IFERROR(VLOOKUP(A476,DADOS!$A$7:$O$69,2,0),"")</f>
        <v>400863</v>
      </c>
      <c r="C476" s="308">
        <f>IFERROR(VLOOKUP(A476,DADOS!$A$7:$O$69,3,0),"")</f>
        <v>292382</v>
      </c>
      <c r="D476" s="308" t="str">
        <f>IFERROR(VLOOKUP(A476,DADOS!$A$7:$O$69,6,0),"")</f>
        <v xml:space="preserve">CLORIDRATO DE TRAMADOL; 50 MG/ML; SOLUÇÃO INJETÁVEL. - REGISTRADO NA ANVISA COMO MEDICAMENTO. | APRESENTAÇÃO: AMPOLA 2 ML </v>
      </c>
      <c r="E476" s="307" t="str">
        <f>IFERROR(VLOOKUP(A476,DADOS!$A$7:$O$69,8,0),"")</f>
        <v>AMP</v>
      </c>
      <c r="F476" s="311">
        <f>IFERROR(VLOOKUP(A476,DADOS!$A$7:$O$69,13,0),"")</f>
        <v>82200</v>
      </c>
      <c r="G476" s="40" t="s">
        <v>20210</v>
      </c>
      <c r="H476" s="40" t="s">
        <v>20210</v>
      </c>
      <c r="I476" s="27" t="s">
        <v>20210</v>
      </c>
      <c r="J476" s="24" t="s">
        <v>20210</v>
      </c>
      <c r="K476" s="7" t="s">
        <v>20210</v>
      </c>
      <c r="L476" s="15">
        <v>4</v>
      </c>
      <c r="M476" s="13">
        <v>1.41</v>
      </c>
      <c r="N476" s="32">
        <f>M476*L476</f>
        <v>5.64</v>
      </c>
      <c r="O476" s="154">
        <v>1</v>
      </c>
      <c r="P476" s="151">
        <f t="shared" si="228"/>
        <v>1.41</v>
      </c>
      <c r="Q476" s="304" t="str">
        <f t="shared" ref="Q476" si="237">IFERROR(AVERAGE(M476:M483)+(AVERAGE(M476:M483)*((_xlfn.STDEV.S(M476:M483)/AVERAGE(M476:M483)))),"")</f>
        <v/>
      </c>
      <c r="R476" s="304" t="str">
        <f t="shared" ref="R476" si="238">IFERROR(AVERAGE(M476:M483)-(AVERAGE(M476:M483)*((_xlfn.STDEV.S(M476:M483)/AVERAGE(M476:M483)))),"")</f>
        <v/>
      </c>
      <c r="S476" s="317">
        <f>IFERROR(VLOOKUP(A476,DADOS!$A$7:$O$69,14,0),"")</f>
        <v>0.27879389503946328</v>
      </c>
      <c r="T476" s="318" t="e" cm="1">
        <f t="array" ref="T476">_xlfn.STDEV.S(_xlfn._xlws.FILTER(P476:P483,P476:P483&gt;0)/AVERAGEIF(O476:O483,"1",M476:M483))</f>
        <v>#DIV/0!</v>
      </c>
      <c r="U476" s="319" t="e">
        <f t="shared" ref="U476" si="239">IF(T476&gt;=0.25,"MEDIANA","MÉDIA")</f>
        <v>#DIV/0!</v>
      </c>
      <c r="V476" s="319" t="e" cm="1">
        <f t="array" ref="V476">ROUND(IF(U476="MEDIANA",MEDIAN(_xlfn._xlws.FILTER(P476:P483,P476:P483&gt;0)),IF(U476="MÉDIA",AVERAGEIF(O476:O483,"1",M476:M483),SMALL(_xlfn._xlws.FILTER(P476:P483,P476:P483&gt;0),1))),2)</f>
        <v>#DIV/0!</v>
      </c>
      <c r="W476" s="321" t="e">
        <f t="shared" ref="W476" si="240">V476*F476</f>
        <v>#DIV/0!</v>
      </c>
      <c r="X476" s="47"/>
      <c r="Y476" s="314"/>
    </row>
    <row r="477" spans="1:25" ht="20.100000000000001" customHeight="1">
      <c r="A477" s="307"/>
      <c r="B477" s="309"/>
      <c r="C477" s="309"/>
      <c r="D477" s="309"/>
      <c r="E477" s="307"/>
      <c r="F477" s="312"/>
      <c r="G477" s="40"/>
      <c r="H477" s="40"/>
      <c r="I477" s="27"/>
      <c r="J477" s="24" t="str">
        <f>IFERROR(VLOOKUP(I477,'Dados fornecedores'!$A$2:$B$119,2,0),"")</f>
        <v/>
      </c>
      <c r="K477" s="7"/>
      <c r="L477" s="15"/>
      <c r="M477" s="13"/>
      <c r="N477" s="32">
        <f>M477*L476</f>
        <v>0</v>
      </c>
      <c r="O477" s="154"/>
      <c r="P477" s="151">
        <f t="shared" si="228"/>
        <v>0</v>
      </c>
      <c r="Q477" s="305"/>
      <c r="R477" s="305"/>
      <c r="S477" s="317"/>
      <c r="T477" s="318"/>
      <c r="U477" s="320"/>
      <c r="V477" s="319"/>
      <c r="W477" s="322"/>
      <c r="X477" s="47"/>
      <c r="Y477" s="315"/>
    </row>
    <row r="478" spans="1:25" ht="20.100000000000001" customHeight="1">
      <c r="A478" s="307"/>
      <c r="B478" s="309"/>
      <c r="C478" s="309"/>
      <c r="D478" s="309"/>
      <c r="E478" s="307"/>
      <c r="F478" s="312"/>
      <c r="G478" s="40"/>
      <c r="H478" s="40"/>
      <c r="I478" s="27"/>
      <c r="J478" s="24" t="str">
        <f>IFERROR(VLOOKUP(I478,'Dados fornecedores'!$A$2:$B$119,2,0),"")</f>
        <v/>
      </c>
      <c r="K478" s="7"/>
      <c r="L478" s="16"/>
      <c r="M478" s="19"/>
      <c r="N478" s="32">
        <f>M478*L476</f>
        <v>0</v>
      </c>
      <c r="O478" s="155"/>
      <c r="P478" s="151">
        <f t="shared" si="228"/>
        <v>0</v>
      </c>
      <c r="Q478" s="305"/>
      <c r="R478" s="305"/>
      <c r="S478" s="317"/>
      <c r="T478" s="318"/>
      <c r="U478" s="320"/>
      <c r="V478" s="319"/>
      <c r="W478" s="322"/>
      <c r="X478" s="47"/>
      <c r="Y478" s="315"/>
    </row>
    <row r="479" spans="1:25" ht="20.100000000000001" customHeight="1">
      <c r="A479" s="307"/>
      <c r="B479" s="309"/>
      <c r="C479" s="309"/>
      <c r="D479" s="309"/>
      <c r="E479" s="307"/>
      <c r="F479" s="312"/>
      <c r="G479" s="40"/>
      <c r="H479" s="40"/>
      <c r="I479" s="28"/>
      <c r="J479" s="24" t="str">
        <f>IFERROR(VLOOKUP(I479,'Dados fornecedores'!$A$2:$B$119,2,0),"")</f>
        <v/>
      </c>
      <c r="K479" s="8"/>
      <c r="L479" s="16"/>
      <c r="M479" s="19"/>
      <c r="N479" s="32">
        <f>M479*L476</f>
        <v>0</v>
      </c>
      <c r="O479" s="155"/>
      <c r="P479" s="151">
        <f t="shared" si="228"/>
        <v>0</v>
      </c>
      <c r="Q479" s="305"/>
      <c r="R479" s="305"/>
      <c r="S479" s="317"/>
      <c r="T479" s="318"/>
      <c r="U479" s="320"/>
      <c r="V479" s="319"/>
      <c r="W479" s="322"/>
      <c r="X479" s="47"/>
      <c r="Y479" s="315"/>
    </row>
    <row r="480" spans="1:25" ht="20.100000000000001" customHeight="1">
      <c r="A480" s="307"/>
      <c r="B480" s="309"/>
      <c r="C480" s="309"/>
      <c r="D480" s="309"/>
      <c r="E480" s="307"/>
      <c r="F480" s="312"/>
      <c r="G480" s="40"/>
      <c r="H480" s="40"/>
      <c r="I480" s="28"/>
      <c r="J480" s="24" t="str">
        <f>IFERROR(VLOOKUP(I480,'Dados fornecedores'!$A$2:$B$119,2,0),"")</f>
        <v/>
      </c>
      <c r="K480" s="8"/>
      <c r="L480" s="16"/>
      <c r="M480" s="19"/>
      <c r="N480" s="32">
        <f>M480*L476</f>
        <v>0</v>
      </c>
      <c r="O480" s="155"/>
      <c r="P480" s="151">
        <f t="shared" si="228"/>
        <v>0</v>
      </c>
      <c r="Q480" s="305"/>
      <c r="R480" s="305"/>
      <c r="S480" s="317"/>
      <c r="T480" s="318"/>
      <c r="U480" s="320"/>
      <c r="V480" s="319"/>
      <c r="W480" s="322"/>
      <c r="X480" s="47"/>
      <c r="Y480" s="315"/>
    </row>
    <row r="481" spans="1:25" ht="20.100000000000001" customHeight="1">
      <c r="A481" s="307"/>
      <c r="B481" s="309"/>
      <c r="C481" s="309"/>
      <c r="D481" s="309"/>
      <c r="E481" s="307"/>
      <c r="F481" s="312"/>
      <c r="G481" s="40"/>
      <c r="H481" s="40"/>
      <c r="I481" s="28"/>
      <c r="J481" s="24" t="str">
        <f>IFERROR(VLOOKUP(I481,'Dados fornecedores'!$A$2:$B$119,2,0),"")</f>
        <v/>
      </c>
      <c r="K481" s="8"/>
      <c r="L481" s="16"/>
      <c r="M481" s="19"/>
      <c r="N481" s="32">
        <f>M481*L476</f>
        <v>0</v>
      </c>
      <c r="O481" s="155"/>
      <c r="P481" s="151">
        <f t="shared" si="228"/>
        <v>0</v>
      </c>
      <c r="Q481" s="305"/>
      <c r="R481" s="305"/>
      <c r="S481" s="317"/>
      <c r="T481" s="318"/>
      <c r="U481" s="320"/>
      <c r="V481" s="319"/>
      <c r="W481" s="322"/>
      <c r="X481" s="47"/>
      <c r="Y481" s="315"/>
    </row>
    <row r="482" spans="1:25" ht="20.100000000000001" customHeight="1">
      <c r="A482" s="307"/>
      <c r="B482" s="309"/>
      <c r="C482" s="309"/>
      <c r="D482" s="309"/>
      <c r="E482" s="307"/>
      <c r="F482" s="312"/>
      <c r="G482" s="40"/>
      <c r="H482" s="40"/>
      <c r="I482" s="28"/>
      <c r="J482" s="24" t="str">
        <f>IFERROR(VLOOKUP(I482,'Dados fornecedores'!$A$2:$B$119,2,0),"")</f>
        <v/>
      </c>
      <c r="K482" s="8"/>
      <c r="L482" s="16"/>
      <c r="M482" s="19"/>
      <c r="N482" s="32">
        <f>M482*L476</f>
        <v>0</v>
      </c>
      <c r="O482" s="155"/>
      <c r="P482" s="151">
        <f t="shared" si="228"/>
        <v>0</v>
      </c>
      <c r="Q482" s="305"/>
      <c r="R482" s="305"/>
      <c r="S482" s="317"/>
      <c r="T482" s="318"/>
      <c r="U482" s="320"/>
      <c r="V482" s="319"/>
      <c r="W482" s="322"/>
      <c r="X482" s="47"/>
      <c r="Y482" s="315"/>
    </row>
    <row r="483" spans="1:25" ht="20.100000000000001" customHeight="1">
      <c r="A483" s="307"/>
      <c r="B483" s="310"/>
      <c r="C483" s="310"/>
      <c r="D483" s="310"/>
      <c r="E483" s="307"/>
      <c r="F483" s="313"/>
      <c r="G483" s="40"/>
      <c r="H483" s="40"/>
      <c r="I483" s="28"/>
      <c r="J483" s="24" t="str">
        <f>IFERROR(VLOOKUP(I483,'Dados fornecedores'!$A$2:$B$119,2,0),"")</f>
        <v/>
      </c>
      <c r="K483" s="8"/>
      <c r="L483" s="16"/>
      <c r="M483" s="19"/>
      <c r="N483" s="32">
        <f>M483*L476</f>
        <v>0</v>
      </c>
      <c r="O483" s="155"/>
      <c r="P483" s="151">
        <f t="shared" si="228"/>
        <v>0</v>
      </c>
      <c r="Q483" s="306"/>
      <c r="R483" s="306"/>
      <c r="S483" s="317"/>
      <c r="T483" s="318"/>
      <c r="U483" s="320"/>
      <c r="V483" s="319"/>
      <c r="W483" s="322"/>
      <c r="X483" s="47"/>
      <c r="Y483" s="316"/>
    </row>
    <row r="484" spans="1:25" ht="20.100000000000001" customHeight="1">
      <c r="A484" s="333">
        <v>61</v>
      </c>
      <c r="B484" s="333">
        <f>IFERROR(VLOOKUP(A484,DADOS!$A$7:$O$69,2,0),"")</f>
        <v>401019</v>
      </c>
      <c r="C484" s="333">
        <f>IFERROR(VLOOKUP(A484,DADOS!$A$7:$O$69,3,0),"")</f>
        <v>268534</v>
      </c>
      <c r="D484" s="334" t="str">
        <f>IFERROR(VLOOKUP(A484,DADOS!$A$7:$O$69,6,0),"")</f>
        <v>CLORIDRATO DE TRAMADOL; 50 MG; CÁPSULA. - REGISTRADO NA ANVISA COMO MEDICAMENTO. | APRESENTAÇÃO: CÁPSULA</v>
      </c>
      <c r="E484" s="333" t="str">
        <f>IFERROR(VLOOKUP(A484,DADOS!$A$7:$O$69,8,0),"")</f>
        <v>CAP</v>
      </c>
      <c r="F484" s="337">
        <f>IFERROR(VLOOKUP(A484,DADOS!$A$7:$O$69,13,0),"")</f>
        <v>12600</v>
      </c>
      <c r="G484" s="9" t="s">
        <v>20209</v>
      </c>
      <c r="H484" s="9" t="s">
        <v>20209</v>
      </c>
      <c r="I484" s="9" t="s">
        <v>20209</v>
      </c>
      <c r="J484" s="9" t="s">
        <v>20209</v>
      </c>
      <c r="K484" s="9" t="s">
        <v>20209</v>
      </c>
      <c r="L484" s="14">
        <v>5</v>
      </c>
      <c r="M484" s="11">
        <v>0.38</v>
      </c>
      <c r="N484" s="31">
        <f>M484*L484</f>
        <v>1.9</v>
      </c>
      <c r="O484" s="153">
        <v>1</v>
      </c>
      <c r="P484" s="150">
        <f t="shared" si="228"/>
        <v>0.38</v>
      </c>
      <c r="Q484" s="301" t="str">
        <f t="shared" ref="Q484" si="241">IFERROR(AVERAGE(M484:M491)+(AVERAGE(M484:M491)*((_xlfn.STDEV.S(M484:M491)/AVERAGE(M484:M491)))),"")</f>
        <v/>
      </c>
      <c r="R484" s="301" t="str">
        <f t="shared" ref="R484" si="242">IFERROR(AVERAGE(M484:M491)-(AVERAGE(M484:M491)*((_xlfn.STDEV.S(M484:M491)/AVERAGE(M484:M491)))),"")</f>
        <v/>
      </c>
      <c r="S484" s="317">
        <f>IFERROR(VLOOKUP(A484,DADOS!$A$7:$O$69,14,0),"")</f>
        <v>0.18804911742133537</v>
      </c>
      <c r="T484" s="323" t="e" cm="1">
        <f t="array" ref="T484">_xlfn.STDEV.S(_xlfn._xlws.FILTER(P484:P491,P484:P491&gt;0)/AVERAGEIF(O484:O491,"1",M484:M491))</f>
        <v>#DIV/0!</v>
      </c>
      <c r="U484" s="326" t="e">
        <f t="shared" ref="U484" si="243">IF(T484&gt;=0.25,"MEDIANA","MÉDIA")</f>
        <v>#DIV/0!</v>
      </c>
      <c r="V484" s="326" t="e" cm="1">
        <f t="array" ref="V484">ROUND(IF(U484="MEDIANA",MEDIAN(_xlfn._xlws.FILTER(P484:P491,P484:P491&gt;0)),IF(U484="MÉDIA",AVERAGEIF(O484:O491,"1",M484:M491),SMALL(_xlfn._xlws.FILTER(P484:P491,P484:P491&gt;0),1))),2)</f>
        <v>#DIV/0!</v>
      </c>
      <c r="W484" s="329" t="e">
        <f t="shared" ref="W484" si="244">V484*F484</f>
        <v>#DIV/0!</v>
      </c>
      <c r="X484" s="46"/>
      <c r="Y484" s="330"/>
    </row>
    <row r="485" spans="1:25" ht="20.100000000000001" customHeight="1">
      <c r="A485" s="333"/>
      <c r="B485" s="333"/>
      <c r="C485" s="333"/>
      <c r="D485" s="335"/>
      <c r="E485" s="333"/>
      <c r="F485" s="337"/>
      <c r="G485" s="22"/>
      <c r="H485" s="22"/>
      <c r="I485" s="29"/>
      <c r="J485" s="26" t="str">
        <f>IFERROR(VLOOKUP(I485,'Dados fornecedores'!$A$2:$B$119,2,0),"")</f>
        <v/>
      </c>
      <c r="K485" s="9"/>
      <c r="L485" s="14"/>
      <c r="M485" s="11"/>
      <c r="N485" s="31">
        <f>M485*L484</f>
        <v>0</v>
      </c>
      <c r="O485" s="153"/>
      <c r="P485" s="150">
        <f t="shared" si="228"/>
        <v>0</v>
      </c>
      <c r="Q485" s="302"/>
      <c r="R485" s="302"/>
      <c r="S485" s="317"/>
      <c r="T485" s="324"/>
      <c r="U485" s="327"/>
      <c r="V485" s="327"/>
      <c r="W485" s="329"/>
      <c r="X485" s="46"/>
      <c r="Y485" s="331"/>
    </row>
    <row r="486" spans="1:25" ht="20.100000000000001" customHeight="1">
      <c r="A486" s="333"/>
      <c r="B486" s="333"/>
      <c r="C486" s="333"/>
      <c r="D486" s="335"/>
      <c r="E486" s="333"/>
      <c r="F486" s="337"/>
      <c r="G486" s="23"/>
      <c r="H486" s="23"/>
      <c r="I486" s="39"/>
      <c r="J486" s="26" t="str">
        <f>IFERROR(VLOOKUP(I486,'Dados fornecedores'!$A$2:$B$119,2,0),"")</f>
        <v/>
      </c>
      <c r="K486" s="9"/>
      <c r="L486" s="17"/>
      <c r="M486" s="20"/>
      <c r="N486" s="31">
        <f>M486*L484</f>
        <v>0</v>
      </c>
      <c r="O486" s="153"/>
      <c r="P486" s="150">
        <f t="shared" si="228"/>
        <v>0</v>
      </c>
      <c r="Q486" s="302"/>
      <c r="R486" s="302"/>
      <c r="S486" s="317"/>
      <c r="T486" s="324"/>
      <c r="U486" s="327"/>
      <c r="V486" s="327"/>
      <c r="W486" s="329"/>
      <c r="X486" s="46"/>
      <c r="Y486" s="331"/>
    </row>
    <row r="487" spans="1:25" ht="20.100000000000001" customHeight="1">
      <c r="A487" s="333"/>
      <c r="B487" s="333"/>
      <c r="C487" s="333"/>
      <c r="D487" s="335"/>
      <c r="E487" s="333"/>
      <c r="F487" s="337"/>
      <c r="G487" s="23"/>
      <c r="H487" s="23"/>
      <c r="I487" s="30"/>
      <c r="J487" s="26" t="str">
        <f>IFERROR(VLOOKUP(I487,'Dados fornecedores'!$A$2:$B$119,2,0),"")</f>
        <v/>
      </c>
      <c r="K487" s="9"/>
      <c r="L487" s="17"/>
      <c r="M487" s="20"/>
      <c r="N487" s="31">
        <f>M487*L484</f>
        <v>0</v>
      </c>
      <c r="O487" s="153"/>
      <c r="P487" s="150">
        <f t="shared" si="228"/>
        <v>0</v>
      </c>
      <c r="Q487" s="302"/>
      <c r="R487" s="302"/>
      <c r="S487" s="317"/>
      <c r="T487" s="324"/>
      <c r="U487" s="327"/>
      <c r="V487" s="327"/>
      <c r="W487" s="329"/>
      <c r="X487" s="46"/>
      <c r="Y487" s="331"/>
    </row>
    <row r="488" spans="1:25" ht="20.100000000000001" customHeight="1">
      <c r="A488" s="333"/>
      <c r="B488" s="333"/>
      <c r="C488" s="333"/>
      <c r="D488" s="335"/>
      <c r="E488" s="333"/>
      <c r="F488" s="337"/>
      <c r="G488" s="23"/>
      <c r="H488" s="23"/>
      <c r="I488" s="30"/>
      <c r="J488" s="26" t="str">
        <f>IFERROR(VLOOKUP(I488,'Dados fornecedores'!$A$2:$B$119,2,0),"")</f>
        <v/>
      </c>
      <c r="K488" s="9"/>
      <c r="L488" s="17"/>
      <c r="M488" s="20"/>
      <c r="N488" s="31">
        <f>M488*L484</f>
        <v>0</v>
      </c>
      <c r="O488" s="153"/>
      <c r="P488" s="150">
        <f t="shared" si="228"/>
        <v>0</v>
      </c>
      <c r="Q488" s="302"/>
      <c r="R488" s="302"/>
      <c r="S488" s="317"/>
      <c r="T488" s="324"/>
      <c r="U488" s="327"/>
      <c r="V488" s="327"/>
      <c r="W488" s="329"/>
      <c r="X488" s="46"/>
      <c r="Y488" s="331"/>
    </row>
    <row r="489" spans="1:25" ht="20.100000000000001" customHeight="1">
      <c r="A489" s="333"/>
      <c r="B489" s="333"/>
      <c r="C489" s="333"/>
      <c r="D489" s="335"/>
      <c r="E489" s="333"/>
      <c r="F489" s="337"/>
      <c r="G489" s="23"/>
      <c r="H489" s="23"/>
      <c r="I489" s="30"/>
      <c r="J489" s="26" t="str">
        <f>IFERROR(VLOOKUP(I489,'Dados fornecedores'!$A$2:$B$119,2,0),"")</f>
        <v/>
      </c>
      <c r="K489" s="9"/>
      <c r="L489" s="17"/>
      <c r="M489" s="20"/>
      <c r="N489" s="31">
        <f>M489*L484</f>
        <v>0</v>
      </c>
      <c r="O489" s="153"/>
      <c r="P489" s="150">
        <f t="shared" si="228"/>
        <v>0</v>
      </c>
      <c r="Q489" s="302"/>
      <c r="R489" s="302"/>
      <c r="S489" s="317"/>
      <c r="T489" s="324"/>
      <c r="U489" s="327"/>
      <c r="V489" s="327"/>
      <c r="W489" s="329"/>
      <c r="X489" s="46"/>
      <c r="Y489" s="331"/>
    </row>
    <row r="490" spans="1:25" ht="20.100000000000001" customHeight="1">
      <c r="A490" s="333"/>
      <c r="B490" s="333"/>
      <c r="C490" s="333"/>
      <c r="D490" s="335"/>
      <c r="E490" s="333"/>
      <c r="F490" s="337"/>
      <c r="G490" s="23"/>
      <c r="H490" s="23"/>
      <c r="I490" s="30"/>
      <c r="J490" s="26" t="str">
        <f>IFERROR(VLOOKUP(I490,'Dados fornecedores'!$A$2:$B$119,2,0),"")</f>
        <v/>
      </c>
      <c r="K490" s="9"/>
      <c r="L490" s="17"/>
      <c r="M490" s="20"/>
      <c r="N490" s="31">
        <f>M490*L484</f>
        <v>0</v>
      </c>
      <c r="O490" s="153"/>
      <c r="P490" s="150">
        <f t="shared" si="228"/>
        <v>0</v>
      </c>
      <c r="Q490" s="302"/>
      <c r="R490" s="302"/>
      <c r="S490" s="317"/>
      <c r="T490" s="324"/>
      <c r="U490" s="327"/>
      <c r="V490" s="327"/>
      <c r="W490" s="329"/>
      <c r="X490" s="46"/>
      <c r="Y490" s="331"/>
    </row>
    <row r="491" spans="1:25" ht="20.100000000000001" customHeight="1">
      <c r="A491" s="333"/>
      <c r="B491" s="333"/>
      <c r="C491" s="333"/>
      <c r="D491" s="336"/>
      <c r="E491" s="333"/>
      <c r="F491" s="337"/>
      <c r="G491" s="23"/>
      <c r="H491" s="23"/>
      <c r="I491" s="30"/>
      <c r="J491" s="26" t="str">
        <f>IFERROR(VLOOKUP(I491,'Dados fornecedores'!$A$2:$B$119,2,0),"")</f>
        <v/>
      </c>
      <c r="K491" s="9"/>
      <c r="L491" s="17"/>
      <c r="M491" s="20"/>
      <c r="N491" s="31">
        <f>M491*L484</f>
        <v>0</v>
      </c>
      <c r="O491" s="153"/>
      <c r="P491" s="150">
        <f t="shared" si="228"/>
        <v>0</v>
      </c>
      <c r="Q491" s="303"/>
      <c r="R491" s="303"/>
      <c r="S491" s="317"/>
      <c r="T491" s="325"/>
      <c r="U491" s="328"/>
      <c r="V491" s="328"/>
      <c r="W491" s="329"/>
      <c r="X491" s="46"/>
      <c r="Y491" s="332"/>
    </row>
    <row r="492" spans="1:25" ht="20.100000000000001" customHeight="1">
      <c r="A492" s="307">
        <v>62</v>
      </c>
      <c r="B492" s="308">
        <f>IFERROR(VLOOKUP(A492,DADOS!$A$7:$O$100,2,0),"")</f>
        <v>402137</v>
      </c>
      <c r="C492" s="308">
        <f>IFERROR(VLOOKUP(A492,DADOS!$A$7:$O$100,3,0),"")</f>
        <v>434445</v>
      </c>
      <c r="D492" s="308" t="str">
        <f>IFERROR(VLOOKUP(A492,DADOS!$A$7:$O$100,6,0),"")</f>
        <v>TRIANCINOLONA HEXACETONIDA; 20 MG/ML; SUSPENSÃO INJETÁVEL. - REGISTRADO NA ANVISA COMO MEDICAMENTO. | APRESENTAÇÃO: FRASCO-AMPOLA 5 ML</v>
      </c>
      <c r="E492" s="307" t="str">
        <f>IFERROR(VLOOKUP(A492,DADOS!$A$7:$O$100,8,0),"")</f>
        <v>FRA</v>
      </c>
      <c r="F492" s="311">
        <v>300</v>
      </c>
      <c r="G492" s="7" t="s">
        <v>20209</v>
      </c>
      <c r="H492" s="7" t="s">
        <v>20209</v>
      </c>
      <c r="I492" s="7" t="s">
        <v>20209</v>
      </c>
      <c r="J492" s="7" t="s">
        <v>20209</v>
      </c>
      <c r="K492" s="7" t="s">
        <v>20209</v>
      </c>
      <c r="L492" s="15">
        <v>12</v>
      </c>
      <c r="M492" s="13">
        <v>109.5</v>
      </c>
      <c r="N492" s="32">
        <f>M492*L492</f>
        <v>1314</v>
      </c>
      <c r="O492" s="154">
        <v>1</v>
      </c>
      <c r="P492" s="151">
        <f t="shared" si="228"/>
        <v>109.5</v>
      </c>
      <c r="Q492" s="304" t="str">
        <f t="shared" ref="Q492" si="245">IFERROR(AVERAGE(M492:M499)+(AVERAGE(M492:M499)*((_xlfn.STDEV.S(M492:M499)/AVERAGE(M492:M499)))),"")</f>
        <v/>
      </c>
      <c r="R492" s="304" t="str">
        <f t="shared" ref="R492" si="246">IFERROR(AVERAGE(M492:M499)-(AVERAGE(M492:M499)*((_xlfn.STDEV.S(M492:M499)/AVERAGE(M492:M499)))),"")</f>
        <v/>
      </c>
      <c r="S492" s="317">
        <f>IFERROR(VLOOKUP(A492,DADOS!$A$7:$O$69,14,0),"")</f>
        <v>94.78</v>
      </c>
      <c r="T492" s="318" t="e" cm="1">
        <f t="array" ref="T492">_xlfn.STDEV.S(_xlfn._xlws.FILTER(P492:P499,P492:P499&gt;0)/AVERAGEIF(O492:O499,"1",M492:M499))</f>
        <v>#DIV/0!</v>
      </c>
      <c r="U492" s="319" t="e">
        <f t="shared" ref="U492" si="247">IF(T492&gt;=0.25,"MEDIANA","MÉDIA")</f>
        <v>#DIV/0!</v>
      </c>
      <c r="V492" s="319" t="e" cm="1">
        <f t="array" ref="V492">ROUND(IF(U492="MEDIANA",MEDIAN(_xlfn._xlws.FILTER(P492:P499,P492:P499&gt;0)),IF(U492="MÉDIA",AVERAGEIF(O492:O499,"1",M492:M499),SMALL(_xlfn._xlws.FILTER(P492:P499,P492:P499&gt;0),1))),2)</f>
        <v>#DIV/0!</v>
      </c>
      <c r="W492" s="321" t="e">
        <f t="shared" ref="W492" si="248">V492*F492</f>
        <v>#DIV/0!</v>
      </c>
      <c r="X492" s="47"/>
      <c r="Y492" s="314"/>
    </row>
    <row r="493" spans="1:25" ht="20.100000000000001" customHeight="1">
      <c r="A493" s="307"/>
      <c r="B493" s="309"/>
      <c r="C493" s="309"/>
      <c r="D493" s="309"/>
      <c r="E493" s="307"/>
      <c r="F493" s="312"/>
      <c r="G493" s="40"/>
      <c r="H493" s="40"/>
      <c r="I493" s="27"/>
      <c r="J493" s="24" t="str">
        <f>IFERROR(VLOOKUP(I493,'Dados fornecedores'!$A$2:$B$119,2,0),"")</f>
        <v/>
      </c>
      <c r="K493" s="7"/>
      <c r="L493" s="15"/>
      <c r="M493" s="13"/>
      <c r="N493" s="32">
        <f>M493*L492</f>
        <v>0</v>
      </c>
      <c r="O493" s="154"/>
      <c r="P493" s="151">
        <f t="shared" si="228"/>
        <v>0</v>
      </c>
      <c r="Q493" s="305"/>
      <c r="R493" s="305"/>
      <c r="S493" s="317"/>
      <c r="T493" s="318"/>
      <c r="U493" s="320"/>
      <c r="V493" s="319"/>
      <c r="W493" s="322"/>
      <c r="X493" s="47"/>
      <c r="Y493" s="315"/>
    </row>
    <row r="494" spans="1:25" ht="20.100000000000001" customHeight="1">
      <c r="A494" s="307"/>
      <c r="B494" s="309"/>
      <c r="C494" s="309"/>
      <c r="D494" s="309"/>
      <c r="E494" s="307"/>
      <c r="F494" s="312"/>
      <c r="G494" s="40"/>
      <c r="H494" s="40"/>
      <c r="I494" s="27"/>
      <c r="J494" s="24" t="str">
        <f>IFERROR(VLOOKUP(I494,'Dados fornecedores'!$A$2:$B$119,2,0),"")</f>
        <v/>
      </c>
      <c r="K494" s="7"/>
      <c r="L494" s="16"/>
      <c r="M494" s="19"/>
      <c r="N494" s="32">
        <f>M494*L492</f>
        <v>0</v>
      </c>
      <c r="O494" s="155"/>
      <c r="P494" s="151">
        <f t="shared" si="228"/>
        <v>0</v>
      </c>
      <c r="Q494" s="305"/>
      <c r="R494" s="305"/>
      <c r="S494" s="317"/>
      <c r="T494" s="318"/>
      <c r="U494" s="320"/>
      <c r="V494" s="319"/>
      <c r="W494" s="322"/>
      <c r="X494" s="47"/>
      <c r="Y494" s="315"/>
    </row>
    <row r="495" spans="1:25" ht="20.100000000000001" customHeight="1">
      <c r="A495" s="307"/>
      <c r="B495" s="309"/>
      <c r="C495" s="309"/>
      <c r="D495" s="309"/>
      <c r="E495" s="307"/>
      <c r="F495" s="312"/>
      <c r="G495" s="40"/>
      <c r="H495" s="40"/>
      <c r="I495" s="28"/>
      <c r="J495" s="24" t="str">
        <f>IFERROR(VLOOKUP(I495,'Dados fornecedores'!$A$2:$B$119,2,0),"")</f>
        <v/>
      </c>
      <c r="K495" s="8"/>
      <c r="L495" s="16"/>
      <c r="M495" s="19"/>
      <c r="N495" s="32">
        <f>M495*L492</f>
        <v>0</v>
      </c>
      <c r="O495" s="155"/>
      <c r="P495" s="151">
        <f t="shared" si="228"/>
        <v>0</v>
      </c>
      <c r="Q495" s="305"/>
      <c r="R495" s="305"/>
      <c r="S495" s="317"/>
      <c r="T495" s="318"/>
      <c r="U495" s="320"/>
      <c r="V495" s="319"/>
      <c r="W495" s="322"/>
      <c r="X495" s="47"/>
      <c r="Y495" s="315"/>
    </row>
    <row r="496" spans="1:25" ht="20.100000000000001" customHeight="1">
      <c r="A496" s="307"/>
      <c r="B496" s="309"/>
      <c r="C496" s="309"/>
      <c r="D496" s="309"/>
      <c r="E496" s="307"/>
      <c r="F496" s="312"/>
      <c r="G496" s="40"/>
      <c r="H496" s="40"/>
      <c r="I496" s="28"/>
      <c r="J496" s="24" t="str">
        <f>IFERROR(VLOOKUP(I496,'Dados fornecedores'!$A$2:$B$119,2,0),"")</f>
        <v/>
      </c>
      <c r="K496" s="8"/>
      <c r="L496" s="16"/>
      <c r="M496" s="19"/>
      <c r="N496" s="32">
        <f>M496*L492</f>
        <v>0</v>
      </c>
      <c r="O496" s="155"/>
      <c r="P496" s="151">
        <f t="shared" si="228"/>
        <v>0</v>
      </c>
      <c r="Q496" s="305"/>
      <c r="R496" s="305"/>
      <c r="S496" s="317"/>
      <c r="T496" s="318"/>
      <c r="U496" s="320"/>
      <c r="V496" s="319"/>
      <c r="W496" s="322"/>
      <c r="X496" s="47"/>
      <c r="Y496" s="315"/>
    </row>
    <row r="497" spans="1:25" ht="20.100000000000001" customHeight="1">
      <c r="A497" s="307"/>
      <c r="B497" s="309"/>
      <c r="C497" s="309"/>
      <c r="D497" s="309"/>
      <c r="E497" s="307"/>
      <c r="F497" s="312"/>
      <c r="G497" s="40"/>
      <c r="H497" s="40"/>
      <c r="I497" s="28"/>
      <c r="J497" s="24" t="str">
        <f>IFERROR(VLOOKUP(I497,'Dados fornecedores'!$A$2:$B$119,2,0),"")</f>
        <v/>
      </c>
      <c r="K497" s="8"/>
      <c r="L497" s="16"/>
      <c r="M497" s="19"/>
      <c r="N497" s="32">
        <f>M497*L492</f>
        <v>0</v>
      </c>
      <c r="O497" s="155"/>
      <c r="P497" s="151">
        <f t="shared" si="228"/>
        <v>0</v>
      </c>
      <c r="Q497" s="305"/>
      <c r="R497" s="305"/>
      <c r="S497" s="317"/>
      <c r="T497" s="318"/>
      <c r="U497" s="320"/>
      <c r="V497" s="319"/>
      <c r="W497" s="322"/>
      <c r="X497" s="47"/>
      <c r="Y497" s="315"/>
    </row>
    <row r="498" spans="1:25" ht="20.100000000000001" customHeight="1">
      <c r="A498" s="307"/>
      <c r="B498" s="309"/>
      <c r="C498" s="309"/>
      <c r="D498" s="309"/>
      <c r="E498" s="307"/>
      <c r="F498" s="312"/>
      <c r="G498" s="40"/>
      <c r="H498" s="40"/>
      <c r="I498" s="28"/>
      <c r="J498" s="24" t="str">
        <f>IFERROR(VLOOKUP(I498,'Dados fornecedores'!$A$2:$B$119,2,0),"")</f>
        <v/>
      </c>
      <c r="K498" s="8"/>
      <c r="L498" s="16"/>
      <c r="M498" s="19"/>
      <c r="N498" s="32">
        <f>M498*L492</f>
        <v>0</v>
      </c>
      <c r="O498" s="155"/>
      <c r="P498" s="151">
        <f t="shared" si="228"/>
        <v>0</v>
      </c>
      <c r="Q498" s="305"/>
      <c r="R498" s="305"/>
      <c r="S498" s="317"/>
      <c r="T498" s="318"/>
      <c r="U498" s="320"/>
      <c r="V498" s="319"/>
      <c r="W498" s="322"/>
      <c r="X498" s="47"/>
      <c r="Y498" s="315"/>
    </row>
    <row r="499" spans="1:25" ht="20.100000000000001" customHeight="1">
      <c r="A499" s="307"/>
      <c r="B499" s="310"/>
      <c r="C499" s="310"/>
      <c r="D499" s="310"/>
      <c r="E499" s="307"/>
      <c r="F499" s="313"/>
      <c r="G499" s="40"/>
      <c r="H499" s="40"/>
      <c r="I499" s="28"/>
      <c r="J499" s="24" t="str">
        <f>IFERROR(VLOOKUP(I499,'Dados fornecedores'!$A$2:$B$119,2,0),"")</f>
        <v/>
      </c>
      <c r="K499" s="8"/>
      <c r="L499" s="16"/>
      <c r="M499" s="19"/>
      <c r="N499" s="32">
        <f>M499*L492</f>
        <v>0</v>
      </c>
      <c r="O499" s="155"/>
      <c r="P499" s="151">
        <f t="shared" si="228"/>
        <v>0</v>
      </c>
      <c r="Q499" s="306"/>
      <c r="R499" s="306"/>
      <c r="S499" s="317"/>
      <c r="T499" s="318"/>
      <c r="U499" s="320"/>
      <c r="V499" s="319"/>
      <c r="W499" s="322"/>
      <c r="X499" s="47"/>
      <c r="Y499" s="316"/>
    </row>
    <row r="500" spans="1:25" ht="20.100000000000001" customHeight="1">
      <c r="A500" s="333">
        <v>63</v>
      </c>
      <c r="B500" s="308">
        <f>IFERROR(VLOOKUP(A500,DADOS!$A$7:$O$100,2,0),"")</f>
        <v>402271</v>
      </c>
      <c r="C500" s="308">
        <f>IFERROR(VLOOKUP(A500,DADOS!$A$7:$O$100,3,0),"")</f>
        <v>328532</v>
      </c>
      <c r="D500" s="308" t="str">
        <f>IFERROR(VLOOKUP(A500,DADOS!$A$7:$O$100,6,0),"")</f>
        <v xml:space="preserve">ÁCIDO VALPROICO (VALPROATO DE SÓDIO); 50 MG/ML; XAROPE. - REGISTRADO NA ANVISA COMO MEDICAMENTO. | APRESENTAÇÃO: FRASCO 100 ML </v>
      </c>
      <c r="E500" s="307" t="str">
        <f>IFERROR(VLOOKUP(A500,DADOS!$A$7:$O$100,8,0),"")</f>
        <v>FR</v>
      </c>
      <c r="F500" s="311">
        <v>1800</v>
      </c>
      <c r="G500" s="22" t="s">
        <v>20210</v>
      </c>
      <c r="H500" s="22" t="s">
        <v>20210</v>
      </c>
      <c r="I500" s="29" t="s">
        <v>20210</v>
      </c>
      <c r="J500" s="26" t="s">
        <v>20210</v>
      </c>
      <c r="K500" s="9" t="s">
        <v>20210</v>
      </c>
      <c r="L500" s="14">
        <v>3</v>
      </c>
      <c r="M500" s="11">
        <v>5.9</v>
      </c>
      <c r="N500" s="31">
        <f>M500*L500</f>
        <v>17.700000000000003</v>
      </c>
      <c r="O500" s="153">
        <v>1</v>
      </c>
      <c r="P500" s="150">
        <f t="shared" si="228"/>
        <v>5.9</v>
      </c>
      <c r="Q500" s="301" t="str">
        <f t="shared" ref="Q500" si="249">IFERROR(AVERAGE(M500:M507)+(AVERAGE(M500:M507)*((_xlfn.STDEV.S(M500:M507)/AVERAGE(M500:M507)))),"")</f>
        <v/>
      </c>
      <c r="R500" s="301" t="str">
        <f t="shared" ref="R500" si="250">IFERROR(AVERAGE(M500:M507)-(AVERAGE(M500:M507)*((_xlfn.STDEV.S(M500:M507)/AVERAGE(M500:M507)))),"")</f>
        <v/>
      </c>
      <c r="S500" s="317">
        <v>3.51</v>
      </c>
      <c r="T500" s="323" t="e" cm="1">
        <f t="array" ref="T500">_xlfn.STDEV.S(_xlfn._xlws.FILTER(P500:P507,P500:P507&gt;0)/AVERAGEIF(O500:O507,"1",M500:M507))</f>
        <v>#DIV/0!</v>
      </c>
      <c r="U500" s="326" t="e">
        <f t="shared" ref="U500" si="251">IF(T500&gt;=0.25,"MEDIANA","MÉDIA")</f>
        <v>#DIV/0!</v>
      </c>
      <c r="V500" s="326" t="e" cm="1">
        <f t="array" ref="V500">ROUND(IF(U500="MEDIANA",MEDIAN(_xlfn._xlws.FILTER(P500:P507,P500:P507&gt;0)),IF(U500="MÉDIA",AVERAGEIF(O500:O507,"1",M500:M507),SMALL(_xlfn._xlws.FILTER(P500:P507,P500:P507&gt;0),1))),2)</f>
        <v>#DIV/0!</v>
      </c>
      <c r="W500" s="329" t="e">
        <f t="shared" ref="W500" si="252">V500*F500</f>
        <v>#DIV/0!</v>
      </c>
      <c r="X500" s="46"/>
      <c r="Y500" s="330"/>
    </row>
    <row r="501" spans="1:25" ht="20.100000000000001" customHeight="1">
      <c r="A501" s="333"/>
      <c r="B501" s="309"/>
      <c r="C501" s="309"/>
      <c r="D501" s="309"/>
      <c r="E501" s="307"/>
      <c r="F501" s="312"/>
      <c r="G501" s="22"/>
      <c r="H501" s="22"/>
      <c r="I501" s="29"/>
      <c r="J501" s="26" t="str">
        <f>IFERROR(VLOOKUP(I501,'Dados fornecedores'!$A$2:$B$119,2,0),"")</f>
        <v/>
      </c>
      <c r="K501" s="9"/>
      <c r="L501" s="14"/>
      <c r="M501" s="11"/>
      <c r="N501" s="31">
        <f>M501*L500</f>
        <v>0</v>
      </c>
      <c r="O501" s="153"/>
      <c r="P501" s="150">
        <f t="shared" si="228"/>
        <v>0</v>
      </c>
      <c r="Q501" s="302"/>
      <c r="R501" s="302"/>
      <c r="S501" s="317"/>
      <c r="T501" s="324"/>
      <c r="U501" s="327"/>
      <c r="V501" s="327"/>
      <c r="W501" s="329"/>
      <c r="X501" s="46"/>
      <c r="Y501" s="331"/>
    </row>
    <row r="502" spans="1:25" ht="20.100000000000001" customHeight="1">
      <c r="A502" s="333"/>
      <c r="B502" s="309"/>
      <c r="C502" s="309"/>
      <c r="D502" s="309"/>
      <c r="E502" s="307"/>
      <c r="F502" s="312"/>
      <c r="G502" s="23"/>
      <c r="H502" s="23"/>
      <c r="I502" s="39"/>
      <c r="J502" s="26" t="str">
        <f>IFERROR(VLOOKUP(I502,'Dados fornecedores'!$A$2:$B$119,2,0),"")</f>
        <v/>
      </c>
      <c r="K502" s="9"/>
      <c r="L502" s="17"/>
      <c r="M502" s="20"/>
      <c r="N502" s="31">
        <f>M502*L500</f>
        <v>0</v>
      </c>
      <c r="O502" s="153"/>
      <c r="P502" s="150">
        <f t="shared" si="228"/>
        <v>0</v>
      </c>
      <c r="Q502" s="302"/>
      <c r="R502" s="302"/>
      <c r="S502" s="317"/>
      <c r="T502" s="324"/>
      <c r="U502" s="327"/>
      <c r="V502" s="327"/>
      <c r="W502" s="329"/>
      <c r="X502" s="46"/>
      <c r="Y502" s="331"/>
    </row>
    <row r="503" spans="1:25" ht="20.100000000000001" customHeight="1">
      <c r="A503" s="333"/>
      <c r="B503" s="309"/>
      <c r="C503" s="309"/>
      <c r="D503" s="309"/>
      <c r="E503" s="307"/>
      <c r="F503" s="312"/>
      <c r="G503" s="23"/>
      <c r="H503" s="23"/>
      <c r="I503" s="30"/>
      <c r="J503" s="26" t="str">
        <f>IFERROR(VLOOKUP(I503,'Dados fornecedores'!$A$2:$B$119,2,0),"")</f>
        <v/>
      </c>
      <c r="K503" s="9"/>
      <c r="L503" s="17"/>
      <c r="M503" s="20"/>
      <c r="N503" s="31">
        <f>M503*L500</f>
        <v>0</v>
      </c>
      <c r="O503" s="153"/>
      <c r="P503" s="150">
        <f t="shared" si="228"/>
        <v>0</v>
      </c>
      <c r="Q503" s="302"/>
      <c r="R503" s="302"/>
      <c r="S503" s="317"/>
      <c r="T503" s="324"/>
      <c r="U503" s="327"/>
      <c r="V503" s="327"/>
      <c r="W503" s="329"/>
      <c r="X503" s="46"/>
      <c r="Y503" s="331"/>
    </row>
    <row r="504" spans="1:25" ht="20.100000000000001" customHeight="1">
      <c r="A504" s="333"/>
      <c r="B504" s="309"/>
      <c r="C504" s="309"/>
      <c r="D504" s="309"/>
      <c r="E504" s="307"/>
      <c r="F504" s="312"/>
      <c r="G504" s="23"/>
      <c r="H504" s="23"/>
      <c r="I504" s="30"/>
      <c r="J504" s="26" t="str">
        <f>IFERROR(VLOOKUP(I504,'Dados fornecedores'!$A$2:$B$119,2,0),"")</f>
        <v/>
      </c>
      <c r="K504" s="9"/>
      <c r="L504" s="17"/>
      <c r="M504" s="20"/>
      <c r="N504" s="31">
        <f>M504*L500</f>
        <v>0</v>
      </c>
      <c r="O504" s="153"/>
      <c r="P504" s="150">
        <f t="shared" si="228"/>
        <v>0</v>
      </c>
      <c r="Q504" s="302"/>
      <c r="R504" s="302"/>
      <c r="S504" s="317"/>
      <c r="T504" s="324"/>
      <c r="U504" s="327"/>
      <c r="V504" s="327"/>
      <c r="W504" s="329"/>
      <c r="X504" s="46"/>
      <c r="Y504" s="331"/>
    </row>
    <row r="505" spans="1:25" ht="20.100000000000001" customHeight="1">
      <c r="A505" s="333"/>
      <c r="B505" s="309"/>
      <c r="C505" s="309"/>
      <c r="D505" s="309"/>
      <c r="E505" s="307"/>
      <c r="F505" s="312"/>
      <c r="G505" s="23"/>
      <c r="H505" s="23"/>
      <c r="I505" s="30"/>
      <c r="J505" s="26" t="str">
        <f>IFERROR(VLOOKUP(I505,'Dados fornecedores'!$A$2:$B$119,2,0),"")</f>
        <v/>
      </c>
      <c r="K505" s="9"/>
      <c r="L505" s="17"/>
      <c r="M505" s="20"/>
      <c r="N505" s="31">
        <f>M505*L500</f>
        <v>0</v>
      </c>
      <c r="O505" s="153"/>
      <c r="P505" s="150">
        <f t="shared" si="228"/>
        <v>0</v>
      </c>
      <c r="Q505" s="302"/>
      <c r="R505" s="302"/>
      <c r="S505" s="317"/>
      <c r="T505" s="324"/>
      <c r="U505" s="327"/>
      <c r="V505" s="327"/>
      <c r="W505" s="329"/>
      <c r="X505" s="46"/>
      <c r="Y505" s="331"/>
    </row>
    <row r="506" spans="1:25" ht="20.100000000000001" customHeight="1">
      <c r="A506" s="333"/>
      <c r="B506" s="309"/>
      <c r="C506" s="309"/>
      <c r="D506" s="309"/>
      <c r="E506" s="307"/>
      <c r="F506" s="312"/>
      <c r="G506" s="23"/>
      <c r="H506" s="23"/>
      <c r="I506" s="30"/>
      <c r="J506" s="26" t="str">
        <f>IFERROR(VLOOKUP(I506,'Dados fornecedores'!$A$2:$B$119,2,0),"")</f>
        <v/>
      </c>
      <c r="K506" s="9"/>
      <c r="L506" s="17"/>
      <c r="M506" s="20"/>
      <c r="N506" s="31">
        <f>M506*L500</f>
        <v>0</v>
      </c>
      <c r="O506" s="153"/>
      <c r="P506" s="150">
        <f t="shared" si="228"/>
        <v>0</v>
      </c>
      <c r="Q506" s="302"/>
      <c r="R506" s="302"/>
      <c r="S506" s="317"/>
      <c r="T506" s="324"/>
      <c r="U506" s="327"/>
      <c r="V506" s="327"/>
      <c r="W506" s="329"/>
      <c r="X506" s="46"/>
      <c r="Y506" s="331"/>
    </row>
    <row r="507" spans="1:25" ht="20.100000000000001" customHeight="1">
      <c r="A507" s="333"/>
      <c r="B507" s="310"/>
      <c r="C507" s="310"/>
      <c r="D507" s="310"/>
      <c r="E507" s="307"/>
      <c r="F507" s="313"/>
      <c r="G507" s="23"/>
      <c r="H507" s="23"/>
      <c r="I507" s="30"/>
      <c r="J507" s="26" t="str">
        <f>IFERROR(VLOOKUP(I507,'Dados fornecedores'!$A$2:$B$119,2,0),"")</f>
        <v/>
      </c>
      <c r="K507" s="9"/>
      <c r="L507" s="17"/>
      <c r="M507" s="20"/>
      <c r="N507" s="31">
        <f>M507*L500</f>
        <v>0</v>
      </c>
      <c r="O507" s="153"/>
      <c r="P507" s="150">
        <f t="shared" si="228"/>
        <v>0</v>
      </c>
      <c r="Q507" s="303"/>
      <c r="R507" s="303"/>
      <c r="S507" s="317"/>
      <c r="T507" s="325"/>
      <c r="U507" s="328"/>
      <c r="V507" s="328"/>
      <c r="W507" s="329"/>
      <c r="X507" s="46"/>
      <c r="Y507" s="332"/>
    </row>
    <row r="508" spans="1:25" ht="20.100000000000001" customHeight="1">
      <c r="A508" s="307">
        <v>64</v>
      </c>
      <c r="B508" s="308">
        <f>IFERROR(VLOOKUP(A508,DADOS!$A$7:$O$100,2,0),"")</f>
        <v>400982</v>
      </c>
      <c r="C508" s="308">
        <f>IFERROR(VLOOKUP(A508,DADOS!$A$7:$O$100,3,0),"")</f>
        <v>383786</v>
      </c>
      <c r="D508" s="308" t="str">
        <f>IFERROR(VLOOKUP(A508,DADOS!$A$7:$O$100,6,0),"")</f>
        <v>TARTARATO DE VINORELBINA; 10 MG/ML; SOLUÇÃO INJETÁVEL. - REGISTRADO NA ANVISA COMO MEDICAMENTO. | APRESENTAÇÃO: FRASCO-AMPOLA 1 ML</v>
      </c>
      <c r="E508" s="307" t="str">
        <f>IFERROR(VLOOKUP(A508,DADOS!$A$7:$O$100,8,0),"")</f>
        <v>FRA</v>
      </c>
      <c r="F508" s="311">
        <f>IFERROR(VLOOKUP(A508,DADOS!$A$7:$O$100,13,0),"")</f>
        <v>40</v>
      </c>
      <c r="G508" s="40" t="s">
        <v>20210</v>
      </c>
      <c r="H508" s="40" t="s">
        <v>20210</v>
      </c>
      <c r="I508" s="27" t="s">
        <v>20210</v>
      </c>
      <c r="J508" s="24" t="s">
        <v>20210</v>
      </c>
      <c r="K508" s="7" t="s">
        <v>20210</v>
      </c>
      <c r="L508" s="15">
        <v>21</v>
      </c>
      <c r="M508" s="13">
        <v>303</v>
      </c>
      <c r="N508" s="32">
        <f>M508*L508</f>
        <v>6363</v>
      </c>
      <c r="O508" s="154">
        <v>1</v>
      </c>
      <c r="P508" s="151">
        <f t="shared" si="228"/>
        <v>303</v>
      </c>
      <c r="Q508" s="304" t="str">
        <f t="shared" ref="Q508" si="253">IFERROR(AVERAGE(M508:M515)+(AVERAGE(M508:M515)*((_xlfn.STDEV.S(M508:M515)/AVERAGE(M508:M515)))),"")</f>
        <v/>
      </c>
      <c r="R508" s="304" t="str">
        <f t="shared" ref="R508" si="254">IFERROR(AVERAGE(M508:M515)-(AVERAGE(M508:M515)*((_xlfn.STDEV.S(M508:M515)/AVERAGE(M508:M515)))),"")</f>
        <v/>
      </c>
      <c r="S508" s="317">
        <v>188</v>
      </c>
      <c r="T508" s="318" t="e" cm="1">
        <f t="array" ref="T508">_xlfn.STDEV.S(_xlfn._xlws.FILTER(P508:P515,P508:P515&gt;0)/AVERAGEIF(O508:O515,"1",M508:M515))</f>
        <v>#DIV/0!</v>
      </c>
      <c r="U508" s="319" t="e">
        <f t="shared" ref="U508" si="255">IF(T508&gt;=0.25,"MEDIANA","MÉDIA")</f>
        <v>#DIV/0!</v>
      </c>
      <c r="V508" s="319" t="e" cm="1">
        <f t="array" ref="V508">ROUND(IF(U508="MEDIANA",MEDIAN(_xlfn._xlws.FILTER(P508:P515,P508:P515&gt;0)),IF(U508="MÉDIA",AVERAGEIF(O508:O515,"1",M508:M515),SMALL(_xlfn._xlws.FILTER(P508:P515,P508:P515&gt;0),1))),2)</f>
        <v>#DIV/0!</v>
      </c>
      <c r="W508" s="321" t="e">
        <f t="shared" ref="W508" si="256">V508*F508</f>
        <v>#DIV/0!</v>
      </c>
      <c r="X508" s="47"/>
      <c r="Y508" s="314"/>
    </row>
    <row r="509" spans="1:25" ht="20.100000000000001" customHeight="1">
      <c r="A509" s="307"/>
      <c r="B509" s="309"/>
      <c r="C509" s="309"/>
      <c r="D509" s="309"/>
      <c r="E509" s="307"/>
      <c r="F509" s="312"/>
      <c r="G509" s="40"/>
      <c r="H509" s="40"/>
      <c r="I509" s="27"/>
      <c r="J509" s="24" t="str">
        <f>IFERROR(VLOOKUP(I509,'Dados fornecedores'!$A$2:$B$119,2,0),"")</f>
        <v/>
      </c>
      <c r="K509" s="7"/>
      <c r="L509" s="15"/>
      <c r="M509" s="13"/>
      <c r="N509" s="32">
        <f>M509*L508</f>
        <v>0</v>
      </c>
      <c r="O509" s="154"/>
      <c r="P509" s="151">
        <f t="shared" si="228"/>
        <v>0</v>
      </c>
      <c r="Q509" s="305"/>
      <c r="R509" s="305"/>
      <c r="S509" s="317"/>
      <c r="T509" s="318"/>
      <c r="U509" s="320"/>
      <c r="V509" s="319"/>
      <c r="W509" s="322"/>
      <c r="X509" s="47"/>
      <c r="Y509" s="315"/>
    </row>
    <row r="510" spans="1:25" ht="20.100000000000001" customHeight="1">
      <c r="A510" s="307"/>
      <c r="B510" s="309"/>
      <c r="C510" s="309"/>
      <c r="D510" s="309"/>
      <c r="E510" s="307"/>
      <c r="F510" s="312"/>
      <c r="G510" s="40"/>
      <c r="H510" s="40"/>
      <c r="I510" s="27"/>
      <c r="J510" s="24" t="str">
        <f>IFERROR(VLOOKUP(I510,'Dados fornecedores'!$A$2:$B$119,2,0),"")</f>
        <v/>
      </c>
      <c r="K510" s="7"/>
      <c r="L510" s="16"/>
      <c r="M510" s="19"/>
      <c r="N510" s="32">
        <f>M510*L508</f>
        <v>0</v>
      </c>
      <c r="O510" s="155"/>
      <c r="P510" s="151">
        <f t="shared" si="228"/>
        <v>0</v>
      </c>
      <c r="Q510" s="305"/>
      <c r="R510" s="305"/>
      <c r="S510" s="317"/>
      <c r="T510" s="318"/>
      <c r="U510" s="320"/>
      <c r="V510" s="319"/>
      <c r="W510" s="322"/>
      <c r="X510" s="47"/>
      <c r="Y510" s="315"/>
    </row>
    <row r="511" spans="1:25" ht="20.100000000000001" customHeight="1">
      <c r="A511" s="307"/>
      <c r="B511" s="309"/>
      <c r="C511" s="309"/>
      <c r="D511" s="309"/>
      <c r="E511" s="307"/>
      <c r="F511" s="312"/>
      <c r="G511" s="40"/>
      <c r="H511" s="40"/>
      <c r="I511" s="28"/>
      <c r="J511" s="24" t="str">
        <f>IFERROR(VLOOKUP(I511,'Dados fornecedores'!$A$2:$B$119,2,0),"")</f>
        <v/>
      </c>
      <c r="K511" s="8"/>
      <c r="L511" s="16"/>
      <c r="M511" s="19"/>
      <c r="N511" s="32">
        <f>M511*L508</f>
        <v>0</v>
      </c>
      <c r="O511" s="155"/>
      <c r="P511" s="151">
        <f t="shared" si="228"/>
        <v>0</v>
      </c>
      <c r="Q511" s="305"/>
      <c r="R511" s="305"/>
      <c r="S511" s="317"/>
      <c r="T511" s="318"/>
      <c r="U511" s="320"/>
      <c r="V511" s="319"/>
      <c r="W511" s="322"/>
      <c r="X511" s="47"/>
      <c r="Y511" s="315"/>
    </row>
    <row r="512" spans="1:25" ht="20.100000000000001" customHeight="1">
      <c r="A512" s="307"/>
      <c r="B512" s="309"/>
      <c r="C512" s="309"/>
      <c r="D512" s="309"/>
      <c r="E512" s="307"/>
      <c r="F512" s="312"/>
      <c r="G512" s="40"/>
      <c r="H512" s="40"/>
      <c r="I512" s="28"/>
      <c r="J512" s="24" t="str">
        <f>IFERROR(VLOOKUP(I512,'Dados fornecedores'!$A$2:$B$119,2,0),"")</f>
        <v/>
      </c>
      <c r="K512" s="8"/>
      <c r="L512" s="16"/>
      <c r="M512" s="19"/>
      <c r="N512" s="32">
        <f>M512*L508</f>
        <v>0</v>
      </c>
      <c r="O512" s="155"/>
      <c r="P512" s="151">
        <f t="shared" si="228"/>
        <v>0</v>
      </c>
      <c r="Q512" s="305"/>
      <c r="R512" s="305"/>
      <c r="S512" s="317"/>
      <c r="T512" s="318"/>
      <c r="U512" s="320"/>
      <c r="V512" s="319"/>
      <c r="W512" s="322"/>
      <c r="X512" s="47"/>
      <c r="Y512" s="315"/>
    </row>
    <row r="513" spans="1:25" ht="20.100000000000001" customHeight="1">
      <c r="A513" s="307"/>
      <c r="B513" s="309"/>
      <c r="C513" s="309"/>
      <c r="D513" s="309"/>
      <c r="E513" s="307"/>
      <c r="F513" s="312"/>
      <c r="G513" s="40"/>
      <c r="H513" s="40"/>
      <c r="I513" s="28"/>
      <c r="J513" s="24" t="str">
        <f>IFERROR(VLOOKUP(I513,'Dados fornecedores'!$A$2:$B$119,2,0),"")</f>
        <v/>
      </c>
      <c r="K513" s="8"/>
      <c r="L513" s="16"/>
      <c r="M513" s="19"/>
      <c r="N513" s="32">
        <f>M513*L508</f>
        <v>0</v>
      </c>
      <c r="O513" s="155"/>
      <c r="P513" s="151">
        <f t="shared" si="228"/>
        <v>0</v>
      </c>
      <c r="Q513" s="305"/>
      <c r="R513" s="305"/>
      <c r="S513" s="317"/>
      <c r="T513" s="318"/>
      <c r="U513" s="320"/>
      <c r="V513" s="319"/>
      <c r="W513" s="322"/>
      <c r="X513" s="47"/>
      <c r="Y513" s="315"/>
    </row>
    <row r="514" spans="1:25" ht="20.100000000000001" customHeight="1">
      <c r="A514" s="307"/>
      <c r="B514" s="309"/>
      <c r="C514" s="309"/>
      <c r="D514" s="309"/>
      <c r="E514" s="307"/>
      <c r="F514" s="312"/>
      <c r="G514" s="40"/>
      <c r="H514" s="40"/>
      <c r="I514" s="28"/>
      <c r="J514" s="24" t="str">
        <f>IFERROR(VLOOKUP(I514,'Dados fornecedores'!$A$2:$B$119,2,0),"")</f>
        <v/>
      </c>
      <c r="K514" s="8"/>
      <c r="L514" s="16"/>
      <c r="M514" s="19"/>
      <c r="N514" s="32">
        <f>M514*L508</f>
        <v>0</v>
      </c>
      <c r="O514" s="155"/>
      <c r="P514" s="151">
        <f t="shared" si="228"/>
        <v>0</v>
      </c>
      <c r="Q514" s="305"/>
      <c r="R514" s="305"/>
      <c r="S514" s="317"/>
      <c r="T514" s="318"/>
      <c r="U514" s="320"/>
      <c r="V514" s="319"/>
      <c r="W514" s="322"/>
      <c r="X514" s="47"/>
      <c r="Y514" s="315"/>
    </row>
    <row r="515" spans="1:25" ht="20.100000000000001" customHeight="1">
      <c r="A515" s="307"/>
      <c r="B515" s="310"/>
      <c r="C515" s="310"/>
      <c r="D515" s="310"/>
      <c r="E515" s="307"/>
      <c r="F515" s="313"/>
      <c r="G515" s="40"/>
      <c r="H515" s="40"/>
      <c r="I515" s="28"/>
      <c r="J515" s="24" t="str">
        <f>IFERROR(VLOOKUP(I515,'Dados fornecedores'!$A$2:$B$119,2,0),"")</f>
        <v/>
      </c>
      <c r="K515" s="8"/>
      <c r="L515" s="16"/>
      <c r="M515" s="19"/>
      <c r="N515" s="32">
        <f>M515*L508</f>
        <v>0</v>
      </c>
      <c r="O515" s="155"/>
      <c r="P515" s="151">
        <f t="shared" si="228"/>
        <v>0</v>
      </c>
      <c r="Q515" s="306"/>
      <c r="R515" s="306"/>
      <c r="S515" s="317"/>
      <c r="T515" s="318"/>
      <c r="U515" s="320"/>
      <c r="V515" s="319"/>
      <c r="W515" s="322"/>
      <c r="X515" s="47"/>
      <c r="Y515" s="316"/>
    </row>
    <row r="516" spans="1:25" ht="20.100000000000001" customHeight="1">
      <c r="A516" s="333">
        <v>65</v>
      </c>
      <c r="B516" s="308">
        <f>IFERROR(VLOOKUP(A516,DADOS!$A$7:$O$100,2,0),"")</f>
        <v>406309</v>
      </c>
      <c r="C516" s="308">
        <f>IFERROR(VLOOKUP(A516,DADOS!$A$7:$O$100,3,0),"")</f>
        <v>295855</v>
      </c>
      <c r="D516" s="308" t="str">
        <f>IFERROR(VLOOKUP(A516,DADOS!$A$7:$O$100,6,0),"")</f>
        <v>levonorgestrel;  52 mg; dispositivo intra-uterino. - Registrado na Anvisa como Medicamento.</v>
      </c>
      <c r="E516" s="307" t="str">
        <f>IFERROR(VLOOKUP(A516,DADOS!$A$7:$O$100,8,0),"")</f>
        <v>UN</v>
      </c>
      <c r="F516" s="311">
        <f>IFERROR(VLOOKUP(A516,DADOS!$A$7:$O$100,13,0),"")</f>
        <v>300</v>
      </c>
      <c r="G516" s="9" t="s">
        <v>20209</v>
      </c>
      <c r="H516" s="9" t="s">
        <v>20209</v>
      </c>
      <c r="I516" s="9" t="s">
        <v>20209</v>
      </c>
      <c r="J516" s="9" t="s">
        <v>20209</v>
      </c>
      <c r="K516" s="9" t="s">
        <v>20209</v>
      </c>
      <c r="L516" s="14">
        <v>15</v>
      </c>
      <c r="M516" s="11">
        <v>1313</v>
      </c>
      <c r="N516" s="31">
        <f>M516*L516</f>
        <v>19695</v>
      </c>
      <c r="O516" s="153">
        <v>1</v>
      </c>
      <c r="P516" s="150">
        <f t="shared" si="228"/>
        <v>1313</v>
      </c>
      <c r="Q516" s="301" t="str">
        <f t="shared" ref="Q516" si="257">IFERROR(AVERAGE(M516:M523)+(AVERAGE(M516:M523)*((_xlfn.STDEV.S(M516:M523)/AVERAGE(M516:M523)))),"")</f>
        <v/>
      </c>
      <c r="R516" s="301" t="str">
        <f t="shared" ref="R516" si="258">IFERROR(AVERAGE(M516:M523)-(AVERAGE(M516:M523)*((_xlfn.STDEV.S(M516:M523)/AVERAGE(M516:M523)))),"")</f>
        <v/>
      </c>
      <c r="S516" s="317">
        <v>1270</v>
      </c>
      <c r="T516" s="323" t="e" cm="1">
        <f t="array" ref="T516">_xlfn.STDEV.S(_xlfn._xlws.FILTER(P516:P523,P516:P523&gt;0)/AVERAGEIF(O516:O523,"1",M516:M523))</f>
        <v>#DIV/0!</v>
      </c>
      <c r="U516" s="326" t="e">
        <f t="shared" ref="U516" si="259">IF(T516&gt;=0.25,"MEDIANA","MÉDIA")</f>
        <v>#DIV/0!</v>
      </c>
      <c r="V516" s="326" t="e" cm="1">
        <f t="array" ref="V516">ROUND(IF(U516="MEDIANA",MEDIAN(_xlfn._xlws.FILTER(P516:P523,P516:P523&gt;0)),IF(U516="MÉDIA",AVERAGEIF(O516:O523,"1",M516:M523),SMALL(_xlfn._xlws.FILTER(P516:P523,P516:P523&gt;0),1))),2)</f>
        <v>#DIV/0!</v>
      </c>
      <c r="W516" s="329" t="e">
        <f t="shared" ref="W516" si="260">V516*F516</f>
        <v>#DIV/0!</v>
      </c>
      <c r="X516" s="46"/>
      <c r="Y516" s="330"/>
    </row>
    <row r="517" spans="1:25" ht="20.100000000000001" customHeight="1">
      <c r="A517" s="333"/>
      <c r="B517" s="309"/>
      <c r="C517" s="309"/>
      <c r="D517" s="309"/>
      <c r="E517" s="307"/>
      <c r="F517" s="312"/>
      <c r="G517" s="22"/>
      <c r="H517" s="22"/>
      <c r="I517" s="29"/>
      <c r="J517" s="26" t="str">
        <f>IFERROR(VLOOKUP(I517,'Dados fornecedores'!$A$2:$B$119,2,0),"")</f>
        <v/>
      </c>
      <c r="K517" s="9"/>
      <c r="L517" s="14"/>
      <c r="M517" s="11"/>
      <c r="N517" s="31">
        <f>M517*L516</f>
        <v>0</v>
      </c>
      <c r="O517" s="153"/>
      <c r="P517" s="150">
        <f t="shared" ref="P517:P580" si="261">O517*M517</f>
        <v>0</v>
      </c>
      <c r="Q517" s="302"/>
      <c r="R517" s="302"/>
      <c r="S517" s="317"/>
      <c r="T517" s="324"/>
      <c r="U517" s="327"/>
      <c r="V517" s="327"/>
      <c r="W517" s="329"/>
      <c r="X517" s="46"/>
      <c r="Y517" s="331"/>
    </row>
    <row r="518" spans="1:25" ht="20.100000000000001" customHeight="1">
      <c r="A518" s="333"/>
      <c r="B518" s="309"/>
      <c r="C518" s="309"/>
      <c r="D518" s="309"/>
      <c r="E518" s="307"/>
      <c r="F518" s="312"/>
      <c r="G518" s="23"/>
      <c r="H518" s="23"/>
      <c r="I518" s="39"/>
      <c r="J518" s="26" t="str">
        <f>IFERROR(VLOOKUP(I518,'Dados fornecedores'!$A$2:$B$119,2,0),"")</f>
        <v/>
      </c>
      <c r="K518" s="9"/>
      <c r="L518" s="17"/>
      <c r="M518" s="20"/>
      <c r="N518" s="31">
        <f>M518*L516</f>
        <v>0</v>
      </c>
      <c r="O518" s="153"/>
      <c r="P518" s="150">
        <f t="shared" si="261"/>
        <v>0</v>
      </c>
      <c r="Q518" s="302"/>
      <c r="R518" s="302"/>
      <c r="S518" s="317"/>
      <c r="T518" s="324"/>
      <c r="U518" s="327"/>
      <c r="V518" s="327"/>
      <c r="W518" s="329"/>
      <c r="X518" s="46"/>
      <c r="Y518" s="331"/>
    </row>
    <row r="519" spans="1:25" ht="20.100000000000001" customHeight="1">
      <c r="A519" s="333"/>
      <c r="B519" s="309"/>
      <c r="C519" s="309"/>
      <c r="D519" s="309"/>
      <c r="E519" s="307"/>
      <c r="F519" s="312"/>
      <c r="G519" s="23"/>
      <c r="H519" s="23"/>
      <c r="I519" s="30"/>
      <c r="J519" s="26" t="str">
        <f>IFERROR(VLOOKUP(I519,'Dados fornecedores'!$A$2:$B$119,2,0),"")</f>
        <v/>
      </c>
      <c r="K519" s="9"/>
      <c r="L519" s="17"/>
      <c r="M519" s="20"/>
      <c r="N519" s="31">
        <f>M519*L516</f>
        <v>0</v>
      </c>
      <c r="O519" s="153"/>
      <c r="P519" s="150">
        <f t="shared" si="261"/>
        <v>0</v>
      </c>
      <c r="Q519" s="302"/>
      <c r="R519" s="302"/>
      <c r="S519" s="317"/>
      <c r="T519" s="324"/>
      <c r="U519" s="327"/>
      <c r="V519" s="327"/>
      <c r="W519" s="329"/>
      <c r="X519" s="46"/>
      <c r="Y519" s="331"/>
    </row>
    <row r="520" spans="1:25" ht="20.100000000000001" customHeight="1">
      <c r="A520" s="333"/>
      <c r="B520" s="309"/>
      <c r="C520" s="309"/>
      <c r="D520" s="309"/>
      <c r="E520" s="307"/>
      <c r="F520" s="312"/>
      <c r="G520" s="23"/>
      <c r="H520" s="23"/>
      <c r="I520" s="30"/>
      <c r="J520" s="26" t="str">
        <f>IFERROR(VLOOKUP(I520,'Dados fornecedores'!$A$2:$B$119,2,0),"")</f>
        <v/>
      </c>
      <c r="K520" s="9"/>
      <c r="L520" s="17"/>
      <c r="M520" s="20"/>
      <c r="N520" s="31">
        <f>M520*L516</f>
        <v>0</v>
      </c>
      <c r="O520" s="153"/>
      <c r="P520" s="150">
        <f t="shared" si="261"/>
        <v>0</v>
      </c>
      <c r="Q520" s="302"/>
      <c r="R520" s="302"/>
      <c r="S520" s="317"/>
      <c r="T520" s="324"/>
      <c r="U520" s="327"/>
      <c r="V520" s="327"/>
      <c r="W520" s="329"/>
      <c r="X520" s="46"/>
      <c r="Y520" s="331"/>
    </row>
    <row r="521" spans="1:25" ht="20.100000000000001" customHeight="1">
      <c r="A521" s="333"/>
      <c r="B521" s="309"/>
      <c r="C521" s="309"/>
      <c r="D521" s="309"/>
      <c r="E521" s="307"/>
      <c r="F521" s="312"/>
      <c r="G521" s="23"/>
      <c r="H521" s="23"/>
      <c r="I521" s="30"/>
      <c r="J521" s="26" t="str">
        <f>IFERROR(VLOOKUP(I521,'Dados fornecedores'!$A$2:$B$119,2,0),"")</f>
        <v/>
      </c>
      <c r="K521" s="9"/>
      <c r="L521" s="17"/>
      <c r="M521" s="20"/>
      <c r="N521" s="31">
        <f>M521*L516</f>
        <v>0</v>
      </c>
      <c r="O521" s="153"/>
      <c r="P521" s="150">
        <f t="shared" si="261"/>
        <v>0</v>
      </c>
      <c r="Q521" s="302"/>
      <c r="R521" s="302"/>
      <c r="S521" s="317"/>
      <c r="T521" s="324"/>
      <c r="U521" s="327"/>
      <c r="V521" s="327"/>
      <c r="W521" s="329"/>
      <c r="X521" s="46"/>
      <c r="Y521" s="331"/>
    </row>
    <row r="522" spans="1:25" ht="20.100000000000001" customHeight="1">
      <c r="A522" s="333"/>
      <c r="B522" s="309"/>
      <c r="C522" s="309"/>
      <c r="D522" s="309"/>
      <c r="E522" s="307"/>
      <c r="F522" s="312"/>
      <c r="G522" s="23"/>
      <c r="H522" s="23"/>
      <c r="I522" s="30"/>
      <c r="J522" s="26" t="str">
        <f>IFERROR(VLOOKUP(I522,'Dados fornecedores'!$A$2:$B$119,2,0),"")</f>
        <v/>
      </c>
      <c r="K522" s="9"/>
      <c r="L522" s="17"/>
      <c r="M522" s="20"/>
      <c r="N522" s="31">
        <f>M522*L516</f>
        <v>0</v>
      </c>
      <c r="O522" s="153"/>
      <c r="P522" s="150">
        <f t="shared" si="261"/>
        <v>0</v>
      </c>
      <c r="Q522" s="302"/>
      <c r="R522" s="302"/>
      <c r="S522" s="317"/>
      <c r="T522" s="324"/>
      <c r="U522" s="327"/>
      <c r="V522" s="327"/>
      <c r="W522" s="329"/>
      <c r="X522" s="46"/>
      <c r="Y522" s="331"/>
    </row>
    <row r="523" spans="1:25" ht="20.100000000000001" customHeight="1">
      <c r="A523" s="333"/>
      <c r="B523" s="310"/>
      <c r="C523" s="310"/>
      <c r="D523" s="310"/>
      <c r="E523" s="307"/>
      <c r="F523" s="313"/>
      <c r="G523" s="23"/>
      <c r="H523" s="23"/>
      <c r="I523" s="30"/>
      <c r="J523" s="26" t="str">
        <f>IFERROR(VLOOKUP(I523,'Dados fornecedores'!$A$2:$B$119,2,0),"")</f>
        <v/>
      </c>
      <c r="K523" s="9"/>
      <c r="L523" s="17"/>
      <c r="M523" s="20"/>
      <c r="N523" s="31">
        <f>M523*L516</f>
        <v>0</v>
      </c>
      <c r="O523" s="153"/>
      <c r="P523" s="150">
        <f t="shared" si="261"/>
        <v>0</v>
      </c>
      <c r="Q523" s="303"/>
      <c r="R523" s="303"/>
      <c r="S523" s="317"/>
      <c r="T523" s="325"/>
      <c r="U523" s="328"/>
      <c r="V523" s="328"/>
      <c r="W523" s="329"/>
      <c r="X523" s="46"/>
      <c r="Y523" s="332"/>
    </row>
    <row r="524" spans="1:25" ht="20.100000000000001" customHeight="1">
      <c r="A524" s="307">
        <v>66</v>
      </c>
      <c r="B524" s="308">
        <f>IFERROR(VLOOKUP(A524,DADOS!$A$7:$O$100,2,0),"")</f>
        <v>406311</v>
      </c>
      <c r="C524" s="308">
        <f>IFERROR(VLOOKUP(A524,DADOS!$A$7:$O$100,3,0),"")</f>
        <v>282040</v>
      </c>
      <c r="D524" s="308" t="str">
        <f>IFERROR(VLOOKUP(A524,DADOS!$A$7:$O$100,6,0),"")</f>
        <v>gefitinibe; 250 mg; comprimido revestido. - Registrado na Anvisa como Medicamento.</v>
      </c>
      <c r="E524" s="307" t="str">
        <f>IFERROR(VLOOKUP(A524,DADOS!$A$7:$O$100,8,0),"")</f>
        <v>CMP</v>
      </c>
      <c r="F524" s="311">
        <f>IFERROR(VLOOKUP(A524,DADOS!$A$7:$O$100,13,0),"")</f>
        <v>10800</v>
      </c>
      <c r="G524" s="40" t="s">
        <v>20040</v>
      </c>
      <c r="H524" s="40">
        <v>45797</v>
      </c>
      <c r="I524" s="27" t="s">
        <v>20218</v>
      </c>
      <c r="J524" s="24">
        <v>26972852000134</v>
      </c>
      <c r="K524" s="7" t="s">
        <v>20212</v>
      </c>
      <c r="L524" s="15">
        <v>360</v>
      </c>
      <c r="M524" s="13">
        <v>36.39</v>
      </c>
      <c r="N524" s="32">
        <f>M524*L524</f>
        <v>13100.4</v>
      </c>
      <c r="O524" s="154">
        <v>1</v>
      </c>
      <c r="P524" s="151">
        <f t="shared" si="261"/>
        <v>36.39</v>
      </c>
      <c r="Q524" s="304">
        <f t="shared" ref="Q524" si="262">IFERROR(AVERAGE(M524:M531)+(AVERAGE(M524:M531)*((_xlfn.STDEV.S(M524:M531)/AVERAGE(M524:M531)))),"")</f>
        <v>44.447530542157637</v>
      </c>
      <c r="R524" s="304">
        <f t="shared" ref="R524" si="263">IFERROR(AVERAGE(M524:M531)-(AVERAGE(M524:M531)*((_xlfn.STDEV.S(M524:M531)/AVERAGE(M524:M531)))),"")</f>
        <v>35.739136124509031</v>
      </c>
      <c r="S524" s="317">
        <v>104</v>
      </c>
      <c r="T524" s="318" cm="1">
        <f t="array" ref="T524">_xlfn.STDEV.S(_xlfn._xlws.FILTER(P524:P531,P524:P531&gt;0)/AVERAGEIF(O524:O531,"1",M524:M531))</f>
        <v>0.10860152665840461</v>
      </c>
      <c r="U524" s="319" t="str">
        <f t="shared" ref="U524" si="264">IF(T524&gt;=0.25,"MEDIANA","MÉDIA")</f>
        <v>MÉDIA</v>
      </c>
      <c r="V524" s="319" cm="1">
        <f t="array" ref="V524">ROUND(IF(U524="MEDIANA",MEDIAN(_xlfn._xlws.FILTER(P524:P531,P524:P531&gt;0)),IF(U524="MÉDIA",AVERAGEIF(O524:O531,"1",M524:M531),SMALL(_xlfn._xlws.FILTER(P524:P531,P524:P531&gt;0),1))),2)</f>
        <v>40.090000000000003</v>
      </c>
      <c r="W524" s="321">
        <f t="shared" ref="W524" si="265">V524*F524</f>
        <v>432972.00000000006</v>
      </c>
      <c r="X524" s="47"/>
      <c r="Y524" s="314"/>
    </row>
    <row r="525" spans="1:25" ht="20.100000000000001" customHeight="1">
      <c r="A525" s="307"/>
      <c r="B525" s="309"/>
      <c r="C525" s="309"/>
      <c r="D525" s="309"/>
      <c r="E525" s="307"/>
      <c r="F525" s="312"/>
      <c r="G525" s="40" t="s">
        <v>20040</v>
      </c>
      <c r="H525" s="40">
        <v>45687</v>
      </c>
      <c r="I525" s="27" t="s">
        <v>20219</v>
      </c>
      <c r="J525" s="24">
        <v>29910022000170</v>
      </c>
      <c r="K525" s="7" t="s">
        <v>20212</v>
      </c>
      <c r="L525" s="15">
        <v>600</v>
      </c>
      <c r="M525" s="13">
        <v>39</v>
      </c>
      <c r="N525" s="32">
        <f>M525*L524</f>
        <v>14040</v>
      </c>
      <c r="O525" s="154">
        <v>1</v>
      </c>
      <c r="P525" s="151">
        <f t="shared" si="261"/>
        <v>39</v>
      </c>
      <c r="Q525" s="305"/>
      <c r="R525" s="305"/>
      <c r="S525" s="317"/>
      <c r="T525" s="318"/>
      <c r="U525" s="320"/>
      <c r="V525" s="319"/>
      <c r="W525" s="322"/>
      <c r="X525" s="47"/>
      <c r="Y525" s="315"/>
    </row>
    <row r="526" spans="1:25" ht="20.100000000000001" customHeight="1">
      <c r="A526" s="307"/>
      <c r="B526" s="309"/>
      <c r="C526" s="309"/>
      <c r="D526" s="309"/>
      <c r="E526" s="307"/>
      <c r="F526" s="312"/>
      <c r="G526" s="40" t="s">
        <v>20040</v>
      </c>
      <c r="H526" s="40">
        <v>45741</v>
      </c>
      <c r="I526" s="27" t="s">
        <v>20220</v>
      </c>
      <c r="J526" s="24">
        <v>48608622000123</v>
      </c>
      <c r="K526" s="7" t="s">
        <v>20212</v>
      </c>
      <c r="L526" s="16">
        <v>720</v>
      </c>
      <c r="M526" s="19">
        <v>44.89</v>
      </c>
      <c r="N526" s="32">
        <f>M526*L524</f>
        <v>16160.4</v>
      </c>
      <c r="O526" s="155">
        <v>1</v>
      </c>
      <c r="P526" s="151">
        <f t="shared" si="261"/>
        <v>44.89</v>
      </c>
      <c r="Q526" s="305"/>
      <c r="R526" s="305"/>
      <c r="S526" s="317"/>
      <c r="T526" s="318"/>
      <c r="U526" s="320"/>
      <c r="V526" s="319"/>
      <c r="W526" s="322"/>
      <c r="X526" s="47"/>
      <c r="Y526" s="315"/>
    </row>
    <row r="527" spans="1:25" ht="20.100000000000001" customHeight="1">
      <c r="A527" s="307"/>
      <c r="B527" s="309"/>
      <c r="C527" s="309"/>
      <c r="D527" s="309"/>
      <c r="E527" s="307"/>
      <c r="F527" s="312"/>
      <c r="G527" s="40"/>
      <c r="H527" s="40"/>
      <c r="I527" s="28"/>
      <c r="J527" s="24" t="str">
        <f>IFERROR(VLOOKUP(I527,'Dados fornecedores'!$A$2:$B$119,2,0),"")</f>
        <v/>
      </c>
      <c r="K527" s="8"/>
      <c r="L527" s="16"/>
      <c r="M527" s="19"/>
      <c r="N527" s="32">
        <f>M527*L524</f>
        <v>0</v>
      </c>
      <c r="O527" s="155"/>
      <c r="P527" s="151">
        <f t="shared" si="261"/>
        <v>0</v>
      </c>
      <c r="Q527" s="305"/>
      <c r="R527" s="305"/>
      <c r="S527" s="317"/>
      <c r="T527" s="318"/>
      <c r="U527" s="320"/>
      <c r="V527" s="319"/>
      <c r="W527" s="322"/>
      <c r="X527" s="47"/>
      <c r="Y527" s="315"/>
    </row>
    <row r="528" spans="1:25" ht="20.100000000000001" customHeight="1">
      <c r="A528" s="307"/>
      <c r="B528" s="309"/>
      <c r="C528" s="309"/>
      <c r="D528" s="309"/>
      <c r="E528" s="307"/>
      <c r="F528" s="312"/>
      <c r="G528" s="40"/>
      <c r="H528" s="40"/>
      <c r="I528" s="28"/>
      <c r="J528" s="24" t="str">
        <f>IFERROR(VLOOKUP(I528,'Dados fornecedores'!$A$2:$B$119,2,0),"")</f>
        <v/>
      </c>
      <c r="K528" s="8"/>
      <c r="L528" s="16"/>
      <c r="M528" s="19"/>
      <c r="N528" s="32">
        <f>M528*L524</f>
        <v>0</v>
      </c>
      <c r="O528" s="155"/>
      <c r="P528" s="151">
        <f t="shared" si="261"/>
        <v>0</v>
      </c>
      <c r="Q528" s="305"/>
      <c r="R528" s="305"/>
      <c r="S528" s="317"/>
      <c r="T528" s="318"/>
      <c r="U528" s="320"/>
      <c r="V528" s="319"/>
      <c r="W528" s="322"/>
      <c r="X528" s="47"/>
      <c r="Y528" s="315"/>
    </row>
    <row r="529" spans="1:25" ht="20.100000000000001" customHeight="1">
      <c r="A529" s="307"/>
      <c r="B529" s="309"/>
      <c r="C529" s="309"/>
      <c r="D529" s="309"/>
      <c r="E529" s="307"/>
      <c r="F529" s="312"/>
      <c r="G529" s="40"/>
      <c r="H529" s="40"/>
      <c r="I529" s="28"/>
      <c r="J529" s="24" t="str">
        <f>IFERROR(VLOOKUP(I529,'Dados fornecedores'!$A$2:$B$119,2,0),"")</f>
        <v/>
      </c>
      <c r="K529" s="8"/>
      <c r="L529" s="16"/>
      <c r="M529" s="19"/>
      <c r="N529" s="32">
        <f>M529*L524</f>
        <v>0</v>
      </c>
      <c r="O529" s="155"/>
      <c r="P529" s="151">
        <f t="shared" si="261"/>
        <v>0</v>
      </c>
      <c r="Q529" s="305"/>
      <c r="R529" s="305"/>
      <c r="S529" s="317"/>
      <c r="T529" s="318"/>
      <c r="U529" s="320"/>
      <c r="V529" s="319"/>
      <c r="W529" s="322"/>
      <c r="X529" s="47"/>
      <c r="Y529" s="315"/>
    </row>
    <row r="530" spans="1:25" ht="20.100000000000001" customHeight="1">
      <c r="A530" s="307"/>
      <c r="B530" s="309"/>
      <c r="C530" s="309"/>
      <c r="D530" s="309"/>
      <c r="E530" s="307"/>
      <c r="F530" s="312"/>
      <c r="G530" s="40"/>
      <c r="H530" s="40"/>
      <c r="I530" s="28"/>
      <c r="J530" s="24" t="str">
        <f>IFERROR(VLOOKUP(I530,'Dados fornecedores'!$A$2:$B$119,2,0),"")</f>
        <v/>
      </c>
      <c r="K530" s="8"/>
      <c r="L530" s="16"/>
      <c r="M530" s="19"/>
      <c r="N530" s="32">
        <f>M530*L524</f>
        <v>0</v>
      </c>
      <c r="O530" s="155"/>
      <c r="P530" s="151">
        <f t="shared" si="261"/>
        <v>0</v>
      </c>
      <c r="Q530" s="305"/>
      <c r="R530" s="305"/>
      <c r="S530" s="317"/>
      <c r="T530" s="318"/>
      <c r="U530" s="320"/>
      <c r="V530" s="319"/>
      <c r="W530" s="322"/>
      <c r="X530" s="47"/>
      <c r="Y530" s="315"/>
    </row>
    <row r="531" spans="1:25" ht="20.100000000000001" customHeight="1">
      <c r="A531" s="307"/>
      <c r="B531" s="310"/>
      <c r="C531" s="310"/>
      <c r="D531" s="310"/>
      <c r="E531" s="307"/>
      <c r="F531" s="313"/>
      <c r="G531" s="40"/>
      <c r="H531" s="40"/>
      <c r="I531" s="28"/>
      <c r="J531" s="24" t="str">
        <f>IFERROR(VLOOKUP(I531,'Dados fornecedores'!$A$2:$B$119,2,0),"")</f>
        <v/>
      </c>
      <c r="K531" s="8"/>
      <c r="L531" s="16"/>
      <c r="M531" s="19"/>
      <c r="N531" s="32">
        <f>M531*L524</f>
        <v>0</v>
      </c>
      <c r="O531" s="155"/>
      <c r="P531" s="151">
        <f t="shared" si="261"/>
        <v>0</v>
      </c>
      <c r="Q531" s="306"/>
      <c r="R531" s="306"/>
      <c r="S531" s="317"/>
      <c r="T531" s="318"/>
      <c r="U531" s="320"/>
      <c r="V531" s="319"/>
      <c r="W531" s="322"/>
      <c r="X531" s="47"/>
      <c r="Y531" s="316"/>
    </row>
    <row r="532" spans="1:25" ht="20.100000000000001" customHeight="1">
      <c r="A532" s="333">
        <v>67</v>
      </c>
      <c r="B532" s="308">
        <f>IFERROR(VLOOKUP(A532,DADOS!$A$7:$O$100,2,0),"")</f>
        <v>406313</v>
      </c>
      <c r="C532" s="308">
        <f>IFERROR(VLOOKUP(A532,DADOS!$A$7:$O$100,3,0),"")</f>
        <v>330113</v>
      </c>
      <c r="D532" s="308" t="str">
        <f>IFERROR(VLOOKUP(A532,DADOS!$A$7:$O$100,6,0),"")</f>
        <v>GANCICLOVIR SÓDICO; 1 MG/ML; SOLUÇÃO INJETÁVEL. - REGISTRADO NA ANVISA COMO MEDICAMENTO. APRESENTAÇÃO: BOLSA 250 ML</v>
      </c>
      <c r="E532" s="307" t="str">
        <f>IFERROR(VLOOKUP(A532,DADOS!$A$7:$O$100,8,0),"")</f>
        <v>BSA</v>
      </c>
      <c r="F532" s="311">
        <f>IFERROR(VLOOKUP(A532,DADOS!$A$7:$O$100,13,0),"")</f>
        <v>4500</v>
      </c>
      <c r="G532" s="22" t="s">
        <v>20210</v>
      </c>
      <c r="H532" s="22" t="s">
        <v>20210</v>
      </c>
      <c r="I532" s="29" t="s">
        <v>20210</v>
      </c>
      <c r="J532" s="26" t="s">
        <v>20210</v>
      </c>
      <c r="K532" s="9" t="s">
        <v>20210</v>
      </c>
      <c r="L532" s="14">
        <v>13</v>
      </c>
      <c r="M532" s="11">
        <v>197.05</v>
      </c>
      <c r="N532" s="31">
        <f>M532*L532</f>
        <v>2561.65</v>
      </c>
      <c r="O532" s="153">
        <v>1</v>
      </c>
      <c r="P532" s="150">
        <f t="shared" si="261"/>
        <v>197.05</v>
      </c>
      <c r="Q532" s="301" t="str">
        <f t="shared" ref="Q532" si="266">IFERROR(AVERAGE(M532:M539)+(AVERAGE(M532:M539)*((_xlfn.STDEV.S(M532:M539)/AVERAGE(M532:M539)))),"")</f>
        <v/>
      </c>
      <c r="R532" s="301" t="str">
        <f t="shared" ref="R532" si="267">IFERROR(AVERAGE(M532:M539)-(AVERAGE(M532:M539)*((_xlfn.STDEV.S(M532:M539)/AVERAGE(M532:M539)))),"")</f>
        <v/>
      </c>
      <c r="S532" s="317">
        <v>149</v>
      </c>
      <c r="T532" s="323" t="e" cm="1">
        <f t="array" ref="T532">_xlfn.STDEV.S(_xlfn._xlws.FILTER(P532:P539,P532:P539&gt;0)/AVERAGEIF(O532:O539,"1",M532:M539))</f>
        <v>#DIV/0!</v>
      </c>
      <c r="U532" s="326" t="e">
        <f t="shared" ref="U532" si="268">IF(T532&gt;=0.25,"MEDIANA","MÉDIA")</f>
        <v>#DIV/0!</v>
      </c>
      <c r="V532" s="326" t="e" cm="1">
        <f t="array" ref="V532">ROUND(IF(U532="MEDIANA",MEDIAN(_xlfn._xlws.FILTER(P532:P539,P532:P539&gt;0)),IF(U532="MÉDIA",AVERAGEIF(O532:O539,"1",M532:M539),SMALL(_xlfn._xlws.FILTER(P532:P539,P532:P539&gt;0),1))),2)</f>
        <v>#DIV/0!</v>
      </c>
      <c r="W532" s="329" t="e">
        <f t="shared" ref="W532" si="269">V532*F532</f>
        <v>#DIV/0!</v>
      </c>
      <c r="X532" s="46"/>
      <c r="Y532" s="330"/>
    </row>
    <row r="533" spans="1:25" ht="20.100000000000001" customHeight="1">
      <c r="A533" s="333"/>
      <c r="B533" s="309"/>
      <c r="C533" s="309"/>
      <c r="D533" s="309"/>
      <c r="E533" s="307"/>
      <c r="F533" s="312"/>
      <c r="G533" s="22"/>
      <c r="H533" s="22"/>
      <c r="I533" s="29"/>
      <c r="J533" s="26" t="str">
        <f>IFERROR(VLOOKUP(I533,'Dados fornecedores'!$A$2:$B$119,2,0),"")</f>
        <v/>
      </c>
      <c r="K533" s="9"/>
      <c r="L533" s="14"/>
      <c r="M533" s="11"/>
      <c r="N533" s="31">
        <f>M533*L532</f>
        <v>0</v>
      </c>
      <c r="O533" s="153"/>
      <c r="P533" s="150">
        <f t="shared" si="261"/>
        <v>0</v>
      </c>
      <c r="Q533" s="302"/>
      <c r="R533" s="302"/>
      <c r="S533" s="317"/>
      <c r="T533" s="324"/>
      <c r="U533" s="327"/>
      <c r="V533" s="327"/>
      <c r="W533" s="329"/>
      <c r="X533" s="46"/>
      <c r="Y533" s="331"/>
    </row>
    <row r="534" spans="1:25" ht="20.100000000000001" customHeight="1">
      <c r="A534" s="333"/>
      <c r="B534" s="309"/>
      <c r="C534" s="309"/>
      <c r="D534" s="309"/>
      <c r="E534" s="307"/>
      <c r="F534" s="312"/>
      <c r="G534" s="23"/>
      <c r="H534" s="23"/>
      <c r="I534" s="39"/>
      <c r="J534" s="26" t="str">
        <f>IFERROR(VLOOKUP(I534,'Dados fornecedores'!$A$2:$B$119,2,0),"")</f>
        <v/>
      </c>
      <c r="K534" s="9"/>
      <c r="L534" s="17"/>
      <c r="M534" s="20"/>
      <c r="N534" s="31">
        <f>M534*L532</f>
        <v>0</v>
      </c>
      <c r="O534" s="153"/>
      <c r="P534" s="150">
        <f t="shared" si="261"/>
        <v>0</v>
      </c>
      <c r="Q534" s="302"/>
      <c r="R534" s="302"/>
      <c r="S534" s="317"/>
      <c r="T534" s="324"/>
      <c r="U534" s="327"/>
      <c r="V534" s="327"/>
      <c r="W534" s="329"/>
      <c r="X534" s="46"/>
      <c r="Y534" s="331"/>
    </row>
    <row r="535" spans="1:25" ht="20.100000000000001" customHeight="1">
      <c r="A535" s="333"/>
      <c r="B535" s="309"/>
      <c r="C535" s="309"/>
      <c r="D535" s="309"/>
      <c r="E535" s="307"/>
      <c r="F535" s="312"/>
      <c r="G535" s="23"/>
      <c r="H535" s="23"/>
      <c r="I535" s="30"/>
      <c r="J535" s="26" t="str">
        <f>IFERROR(VLOOKUP(I535,'Dados fornecedores'!$A$2:$B$119,2,0),"")</f>
        <v/>
      </c>
      <c r="K535" s="9"/>
      <c r="L535" s="17"/>
      <c r="M535" s="20"/>
      <c r="N535" s="31">
        <f>M535*L532</f>
        <v>0</v>
      </c>
      <c r="O535" s="153"/>
      <c r="P535" s="150">
        <f t="shared" si="261"/>
        <v>0</v>
      </c>
      <c r="Q535" s="302"/>
      <c r="R535" s="302"/>
      <c r="S535" s="317"/>
      <c r="T535" s="324"/>
      <c r="U535" s="327"/>
      <c r="V535" s="327"/>
      <c r="W535" s="329"/>
      <c r="X535" s="46"/>
      <c r="Y535" s="331"/>
    </row>
    <row r="536" spans="1:25" ht="20.100000000000001" customHeight="1">
      <c r="A536" s="333"/>
      <c r="B536" s="309"/>
      <c r="C536" s="309"/>
      <c r="D536" s="309"/>
      <c r="E536" s="307"/>
      <c r="F536" s="312"/>
      <c r="G536" s="23"/>
      <c r="H536" s="23"/>
      <c r="I536" s="30"/>
      <c r="J536" s="26" t="str">
        <f>IFERROR(VLOOKUP(I536,'Dados fornecedores'!$A$2:$B$119,2,0),"")</f>
        <v/>
      </c>
      <c r="K536" s="9"/>
      <c r="L536" s="17"/>
      <c r="M536" s="20"/>
      <c r="N536" s="31">
        <f>M536*L532</f>
        <v>0</v>
      </c>
      <c r="O536" s="153"/>
      <c r="P536" s="150">
        <f t="shared" si="261"/>
        <v>0</v>
      </c>
      <c r="Q536" s="302"/>
      <c r="R536" s="302"/>
      <c r="S536" s="317"/>
      <c r="T536" s="324"/>
      <c r="U536" s="327"/>
      <c r="V536" s="327"/>
      <c r="W536" s="329"/>
      <c r="X536" s="46"/>
      <c r="Y536" s="331"/>
    </row>
    <row r="537" spans="1:25" ht="20.100000000000001" customHeight="1">
      <c r="A537" s="333"/>
      <c r="B537" s="309"/>
      <c r="C537" s="309"/>
      <c r="D537" s="309"/>
      <c r="E537" s="307"/>
      <c r="F537" s="312"/>
      <c r="G537" s="23"/>
      <c r="H537" s="23"/>
      <c r="I537" s="30"/>
      <c r="J537" s="26" t="str">
        <f>IFERROR(VLOOKUP(I537,'Dados fornecedores'!$A$2:$B$119,2,0),"")</f>
        <v/>
      </c>
      <c r="K537" s="9"/>
      <c r="L537" s="17"/>
      <c r="M537" s="20"/>
      <c r="N537" s="31">
        <f>M537*L532</f>
        <v>0</v>
      </c>
      <c r="O537" s="153"/>
      <c r="P537" s="150">
        <f t="shared" si="261"/>
        <v>0</v>
      </c>
      <c r="Q537" s="302"/>
      <c r="R537" s="302"/>
      <c r="S537" s="317"/>
      <c r="T537" s="324"/>
      <c r="U537" s="327"/>
      <c r="V537" s="327"/>
      <c r="W537" s="329"/>
      <c r="X537" s="46"/>
      <c r="Y537" s="331"/>
    </row>
    <row r="538" spans="1:25" ht="20.100000000000001" customHeight="1">
      <c r="A538" s="333"/>
      <c r="B538" s="309"/>
      <c r="C538" s="309"/>
      <c r="D538" s="309"/>
      <c r="E538" s="307"/>
      <c r="F538" s="312"/>
      <c r="G538" s="23"/>
      <c r="H538" s="23"/>
      <c r="I538" s="30"/>
      <c r="J538" s="26" t="str">
        <f>IFERROR(VLOOKUP(I538,'Dados fornecedores'!$A$2:$B$119,2,0),"")</f>
        <v/>
      </c>
      <c r="K538" s="9"/>
      <c r="L538" s="17"/>
      <c r="M538" s="20"/>
      <c r="N538" s="31">
        <f>M538*L532</f>
        <v>0</v>
      </c>
      <c r="O538" s="153"/>
      <c r="P538" s="150">
        <f t="shared" si="261"/>
        <v>0</v>
      </c>
      <c r="Q538" s="302"/>
      <c r="R538" s="302"/>
      <c r="S538" s="317"/>
      <c r="T538" s="324"/>
      <c r="U538" s="327"/>
      <c r="V538" s="327"/>
      <c r="W538" s="329"/>
      <c r="X538" s="46"/>
      <c r="Y538" s="331"/>
    </row>
    <row r="539" spans="1:25" ht="20.100000000000001" customHeight="1">
      <c r="A539" s="333"/>
      <c r="B539" s="310"/>
      <c r="C539" s="310"/>
      <c r="D539" s="310"/>
      <c r="E539" s="307"/>
      <c r="F539" s="313"/>
      <c r="G539" s="23"/>
      <c r="H539" s="23"/>
      <c r="I539" s="30"/>
      <c r="J539" s="26" t="str">
        <f>IFERROR(VLOOKUP(I539,'Dados fornecedores'!$A$2:$B$119,2,0),"")</f>
        <v/>
      </c>
      <c r="K539" s="9"/>
      <c r="L539" s="17"/>
      <c r="M539" s="20"/>
      <c r="N539" s="31">
        <f>M539*L532</f>
        <v>0</v>
      </c>
      <c r="O539" s="153"/>
      <c r="P539" s="150">
        <f t="shared" si="261"/>
        <v>0</v>
      </c>
      <c r="Q539" s="303"/>
      <c r="R539" s="303"/>
      <c r="S539" s="317"/>
      <c r="T539" s="325"/>
      <c r="U539" s="328"/>
      <c r="V539" s="328"/>
      <c r="W539" s="329"/>
      <c r="X539" s="46"/>
      <c r="Y539" s="332"/>
    </row>
    <row r="540" spans="1:25" ht="20.100000000000001" customHeight="1">
      <c r="A540" s="307">
        <v>68</v>
      </c>
      <c r="B540" s="308">
        <f>IFERROR(VLOOKUP(A540,DADOS!$A$7:$O$100,2,0),"")</f>
        <v>406312</v>
      </c>
      <c r="C540" s="308">
        <f>IFERROR(VLOOKUP(A540,DADOS!$A$7:$O$100,3,0),"")</f>
        <v>412035</v>
      </c>
      <c r="D540" s="308" t="str">
        <f>IFERROR(VLOOKUP(A540,DADOS!$A$7:$O$100,6,0),"")</f>
        <v>BUSSULFANO; 6 MG/ML; SOLUÇÃO INJETÁVEL. - REGISTRADO NA ANVISA COMO MEDICAMENTO. APRESENTAÇÃO: FRASCO/AMPOLA 10 ML</v>
      </c>
      <c r="E540" s="307" t="str">
        <f>IFERROR(VLOOKUP(A540,DADOS!$A$7:$O$100,8,0),"")</f>
        <v>FRA</v>
      </c>
      <c r="F540" s="311">
        <f>IFERROR(VLOOKUP(A540,DADOS!$A$7:$O$100,13,0),"")</f>
        <v>180</v>
      </c>
      <c r="G540" s="40" t="s">
        <v>20210</v>
      </c>
      <c r="H540" s="40" t="s">
        <v>20210</v>
      </c>
      <c r="I540" s="27" t="s">
        <v>20210</v>
      </c>
      <c r="J540" s="24" t="s">
        <v>20210</v>
      </c>
      <c r="K540" s="7" t="s">
        <v>20210</v>
      </c>
      <c r="L540" s="15">
        <v>3</v>
      </c>
      <c r="M540" s="13">
        <v>1028.33</v>
      </c>
      <c r="N540" s="32">
        <f>M540*L540</f>
        <v>3084.99</v>
      </c>
      <c r="O540" s="154">
        <v>1</v>
      </c>
      <c r="P540" s="151">
        <f t="shared" si="261"/>
        <v>1028.33</v>
      </c>
      <c r="Q540" s="304" t="str">
        <f t="shared" ref="Q540" si="270">IFERROR(AVERAGE(M540:M547)+(AVERAGE(M540:M547)*((_xlfn.STDEV.S(M540:M547)/AVERAGE(M540:M547)))),"")</f>
        <v/>
      </c>
      <c r="R540" s="304" t="str">
        <f t="shared" ref="R540" si="271">IFERROR(AVERAGE(M540:M547)-(AVERAGE(M540:M547)*((_xlfn.STDEV.S(M540:M547)/AVERAGE(M540:M547)))),"")</f>
        <v/>
      </c>
      <c r="S540" s="317">
        <v>800</v>
      </c>
      <c r="T540" s="318" t="e" cm="1">
        <f t="array" ref="T540">_xlfn.STDEV.S(_xlfn._xlws.FILTER(P540:P547,P540:P547&gt;0)/AVERAGEIF(O540:O547,"1",M540:M547))</f>
        <v>#DIV/0!</v>
      </c>
      <c r="U540" s="319" t="e">
        <f t="shared" ref="U540" si="272">IF(T540&gt;=0.25,"MEDIANA","MÉDIA")</f>
        <v>#DIV/0!</v>
      </c>
      <c r="V540" s="319" t="e" cm="1">
        <f t="array" ref="V540">ROUND(IF(U540="MEDIANA",MEDIAN(_xlfn._xlws.FILTER(P540:P547,P540:P547&gt;0)),IF(U540="MÉDIA",AVERAGEIF(O540:O547,"1",M540:M547),SMALL(_xlfn._xlws.FILTER(P540:P547,P540:P547&gt;0),1))),2)</f>
        <v>#DIV/0!</v>
      </c>
      <c r="W540" s="321" t="e">
        <f t="shared" ref="W540" si="273">V540*F540</f>
        <v>#DIV/0!</v>
      </c>
      <c r="X540" s="47"/>
      <c r="Y540" s="314"/>
    </row>
    <row r="541" spans="1:25" ht="20.100000000000001" customHeight="1">
      <c r="A541" s="307"/>
      <c r="B541" s="309"/>
      <c r="C541" s="309"/>
      <c r="D541" s="309"/>
      <c r="E541" s="307"/>
      <c r="F541" s="312"/>
      <c r="G541" s="40"/>
      <c r="H541" s="40"/>
      <c r="I541" s="27"/>
      <c r="J541" s="24" t="str">
        <f>IFERROR(VLOOKUP(I541,'Dados fornecedores'!$A$2:$B$119,2,0),"")</f>
        <v/>
      </c>
      <c r="K541" s="7"/>
      <c r="L541" s="15"/>
      <c r="M541" s="13"/>
      <c r="N541" s="32">
        <f>M541*L540</f>
        <v>0</v>
      </c>
      <c r="O541" s="154"/>
      <c r="P541" s="151">
        <f t="shared" si="261"/>
        <v>0</v>
      </c>
      <c r="Q541" s="305"/>
      <c r="R541" s="305"/>
      <c r="S541" s="317"/>
      <c r="T541" s="318"/>
      <c r="U541" s="320"/>
      <c r="V541" s="319"/>
      <c r="W541" s="322"/>
      <c r="X541" s="47"/>
      <c r="Y541" s="315"/>
    </row>
    <row r="542" spans="1:25" ht="20.100000000000001" customHeight="1">
      <c r="A542" s="307"/>
      <c r="B542" s="309"/>
      <c r="C542" s="309"/>
      <c r="D542" s="309"/>
      <c r="E542" s="307"/>
      <c r="F542" s="312"/>
      <c r="G542" s="40"/>
      <c r="H542" s="40"/>
      <c r="I542" s="27"/>
      <c r="J542" s="24" t="str">
        <f>IFERROR(VLOOKUP(I542,'Dados fornecedores'!$A$2:$B$119,2,0),"")</f>
        <v/>
      </c>
      <c r="K542" s="7"/>
      <c r="L542" s="16"/>
      <c r="M542" s="19"/>
      <c r="N542" s="32">
        <f>M542*L540</f>
        <v>0</v>
      </c>
      <c r="O542" s="155"/>
      <c r="P542" s="151">
        <f t="shared" si="261"/>
        <v>0</v>
      </c>
      <c r="Q542" s="305"/>
      <c r="R542" s="305"/>
      <c r="S542" s="317"/>
      <c r="T542" s="318"/>
      <c r="U542" s="320"/>
      <c r="V542" s="319"/>
      <c r="W542" s="322"/>
      <c r="X542" s="47"/>
      <c r="Y542" s="315"/>
    </row>
    <row r="543" spans="1:25" ht="20.100000000000001" customHeight="1">
      <c r="A543" s="307"/>
      <c r="B543" s="309"/>
      <c r="C543" s="309"/>
      <c r="D543" s="309"/>
      <c r="E543" s="307"/>
      <c r="F543" s="312"/>
      <c r="G543" s="40"/>
      <c r="H543" s="40"/>
      <c r="I543" s="28"/>
      <c r="J543" s="24" t="str">
        <f>IFERROR(VLOOKUP(I543,'Dados fornecedores'!$A$2:$B$119,2,0),"")</f>
        <v/>
      </c>
      <c r="K543" s="8"/>
      <c r="L543" s="16"/>
      <c r="M543" s="19"/>
      <c r="N543" s="32">
        <f>M543*L540</f>
        <v>0</v>
      </c>
      <c r="O543" s="155"/>
      <c r="P543" s="151">
        <f t="shared" si="261"/>
        <v>0</v>
      </c>
      <c r="Q543" s="305"/>
      <c r="R543" s="305"/>
      <c r="S543" s="317"/>
      <c r="T543" s="318"/>
      <c r="U543" s="320"/>
      <c r="V543" s="319"/>
      <c r="W543" s="322"/>
      <c r="X543" s="47"/>
      <c r="Y543" s="315"/>
    </row>
    <row r="544" spans="1:25" ht="20.100000000000001" customHeight="1">
      <c r="A544" s="307"/>
      <c r="B544" s="309"/>
      <c r="C544" s="309"/>
      <c r="D544" s="309"/>
      <c r="E544" s="307"/>
      <c r="F544" s="312"/>
      <c r="G544" s="40"/>
      <c r="H544" s="40"/>
      <c r="I544" s="28"/>
      <c r="J544" s="24" t="str">
        <f>IFERROR(VLOOKUP(I544,'Dados fornecedores'!$A$2:$B$119,2,0),"")</f>
        <v/>
      </c>
      <c r="K544" s="8"/>
      <c r="L544" s="16"/>
      <c r="M544" s="19"/>
      <c r="N544" s="32">
        <f>M544*L540</f>
        <v>0</v>
      </c>
      <c r="O544" s="155"/>
      <c r="P544" s="151">
        <f t="shared" si="261"/>
        <v>0</v>
      </c>
      <c r="Q544" s="305"/>
      <c r="R544" s="305"/>
      <c r="S544" s="317"/>
      <c r="T544" s="318"/>
      <c r="U544" s="320"/>
      <c r="V544" s="319"/>
      <c r="W544" s="322"/>
      <c r="X544" s="47"/>
      <c r="Y544" s="315"/>
    </row>
    <row r="545" spans="1:25" ht="20.100000000000001" customHeight="1">
      <c r="A545" s="307"/>
      <c r="B545" s="309"/>
      <c r="C545" s="309"/>
      <c r="D545" s="309"/>
      <c r="E545" s="307"/>
      <c r="F545" s="312"/>
      <c r="G545" s="40"/>
      <c r="H545" s="40"/>
      <c r="I545" s="28"/>
      <c r="J545" s="24" t="str">
        <f>IFERROR(VLOOKUP(I545,'Dados fornecedores'!$A$2:$B$119,2,0),"")</f>
        <v/>
      </c>
      <c r="K545" s="8"/>
      <c r="L545" s="16"/>
      <c r="M545" s="19"/>
      <c r="N545" s="32">
        <f>M545*L540</f>
        <v>0</v>
      </c>
      <c r="O545" s="155"/>
      <c r="P545" s="151">
        <f t="shared" si="261"/>
        <v>0</v>
      </c>
      <c r="Q545" s="305"/>
      <c r="R545" s="305"/>
      <c r="S545" s="317"/>
      <c r="T545" s="318"/>
      <c r="U545" s="320"/>
      <c r="V545" s="319"/>
      <c r="W545" s="322"/>
      <c r="X545" s="47"/>
      <c r="Y545" s="315"/>
    </row>
    <row r="546" spans="1:25" ht="20.100000000000001" customHeight="1">
      <c r="A546" s="307"/>
      <c r="B546" s="309"/>
      <c r="C546" s="309"/>
      <c r="D546" s="309"/>
      <c r="E546" s="307"/>
      <c r="F546" s="312"/>
      <c r="G546" s="40"/>
      <c r="H546" s="40"/>
      <c r="I546" s="28"/>
      <c r="J546" s="24" t="str">
        <f>IFERROR(VLOOKUP(I546,'Dados fornecedores'!$A$2:$B$119,2,0),"")</f>
        <v/>
      </c>
      <c r="K546" s="8"/>
      <c r="L546" s="16"/>
      <c r="M546" s="19"/>
      <c r="N546" s="32">
        <f>M546*L540</f>
        <v>0</v>
      </c>
      <c r="O546" s="155"/>
      <c r="P546" s="151">
        <f t="shared" si="261"/>
        <v>0</v>
      </c>
      <c r="Q546" s="305"/>
      <c r="R546" s="305"/>
      <c r="S546" s="317"/>
      <c r="T546" s="318"/>
      <c r="U546" s="320"/>
      <c r="V546" s="319"/>
      <c r="W546" s="322"/>
      <c r="X546" s="47"/>
      <c r="Y546" s="315"/>
    </row>
    <row r="547" spans="1:25" ht="20.100000000000001" customHeight="1">
      <c r="A547" s="307"/>
      <c r="B547" s="310"/>
      <c r="C547" s="310"/>
      <c r="D547" s="310"/>
      <c r="E547" s="307"/>
      <c r="F547" s="313"/>
      <c r="G547" s="40"/>
      <c r="H547" s="40"/>
      <c r="I547" s="28"/>
      <c r="J547" s="24" t="str">
        <f>IFERROR(VLOOKUP(I547,'Dados fornecedores'!$A$2:$B$119,2,0),"")</f>
        <v/>
      </c>
      <c r="K547" s="8"/>
      <c r="L547" s="16"/>
      <c r="M547" s="19"/>
      <c r="N547" s="32">
        <f>M547*L540</f>
        <v>0</v>
      </c>
      <c r="O547" s="155"/>
      <c r="P547" s="151">
        <f t="shared" si="261"/>
        <v>0</v>
      </c>
      <c r="Q547" s="306"/>
      <c r="R547" s="306"/>
      <c r="S547" s="317"/>
      <c r="T547" s="318"/>
      <c r="U547" s="320"/>
      <c r="V547" s="319"/>
      <c r="W547" s="322"/>
      <c r="X547" s="47"/>
      <c r="Y547" s="316"/>
    </row>
    <row r="548" spans="1:25" ht="20.100000000000001" customHeight="1">
      <c r="A548" s="333">
        <v>69</v>
      </c>
      <c r="B548" s="308">
        <f>IFERROR(VLOOKUP(A548,DADOS!$A$7:$O$100,2,0),"")</f>
        <v>406308</v>
      </c>
      <c r="C548" s="308">
        <f>IFERROR(VLOOKUP(A548,DADOS!$A$7:$O$100,3,0),"")</f>
        <v>303885</v>
      </c>
      <c r="D548" s="308" t="str">
        <f>IFERROR(VLOOKUP(A548,DADOS!$A$7:$O$100,6,0),"")</f>
        <v>GLICINA; 1,5%; SOLUÇÃO INJETÁVEL. - REGISTRADO NA ANVISA COMO MEDICAMENTO. APRESENTAÇÃO: BOLSA 3L</v>
      </c>
      <c r="E548" s="307" t="str">
        <f>IFERROR(VLOOKUP(A548,DADOS!$A$7:$O$100,8,0),"")</f>
        <v>BSA</v>
      </c>
      <c r="F548" s="311">
        <f>IFERROR(VLOOKUP(A548,DADOS!$A$7:$O$100,13,0),"")</f>
        <v>540</v>
      </c>
      <c r="G548" s="22" t="s">
        <v>20210</v>
      </c>
      <c r="H548" s="22" t="s">
        <v>20210</v>
      </c>
      <c r="I548" s="29" t="s">
        <v>20210</v>
      </c>
      <c r="J548" s="26" t="s">
        <v>20210</v>
      </c>
      <c r="K548" s="9" t="s">
        <v>20210</v>
      </c>
      <c r="L548" s="14">
        <v>3</v>
      </c>
      <c r="M548" s="11">
        <v>53.96</v>
      </c>
      <c r="N548" s="31">
        <f>M548*L548</f>
        <v>161.88</v>
      </c>
      <c r="O548" s="153">
        <v>1</v>
      </c>
      <c r="P548" s="150">
        <f t="shared" si="261"/>
        <v>53.96</v>
      </c>
      <c r="Q548" s="301" t="str">
        <f t="shared" ref="Q548" si="274">IFERROR(AVERAGE(M548:M555)+(AVERAGE(M548:M555)*((_xlfn.STDEV.S(M548:M555)/AVERAGE(M548:M555)))),"")</f>
        <v/>
      </c>
      <c r="R548" s="301" t="str">
        <f t="shared" ref="R548" si="275">IFERROR(AVERAGE(M548:M555)-(AVERAGE(M548:M555)*((_xlfn.STDEV.S(M548:M555)/AVERAGE(M548:M555)))),"")</f>
        <v/>
      </c>
      <c r="S548" s="317">
        <v>38</v>
      </c>
      <c r="T548" s="323" t="e" cm="1">
        <f t="array" ref="T548">_xlfn.STDEV.S(_xlfn._xlws.FILTER(P548:P555,P548:P555&gt;0)/AVERAGEIF(O548:O555,"1",M548:M555))</f>
        <v>#DIV/0!</v>
      </c>
      <c r="U548" s="326" t="e">
        <f t="shared" ref="U548" si="276">IF(T548&gt;=0.25,"MEDIANA","MÉDIA")</f>
        <v>#DIV/0!</v>
      </c>
      <c r="V548" s="326" t="e" cm="1">
        <f t="array" ref="V548">ROUND(IF(U548="MEDIANA",MEDIAN(_xlfn._xlws.FILTER(P548:P555,P548:P555&gt;0)),IF(U548="MÉDIA",AVERAGEIF(O548:O555,"1",M548:M555),SMALL(_xlfn._xlws.FILTER(P548:P555,P548:P555&gt;0),1))),2)</f>
        <v>#DIV/0!</v>
      </c>
      <c r="W548" s="329" t="e">
        <f t="shared" ref="W548" si="277">V548*F548</f>
        <v>#DIV/0!</v>
      </c>
      <c r="X548" s="46"/>
      <c r="Y548" s="330"/>
    </row>
    <row r="549" spans="1:25" ht="20.100000000000001" customHeight="1">
      <c r="A549" s="333"/>
      <c r="B549" s="309"/>
      <c r="C549" s="309"/>
      <c r="D549" s="309"/>
      <c r="E549" s="307"/>
      <c r="F549" s="312"/>
      <c r="G549" s="22"/>
      <c r="H549" s="22"/>
      <c r="I549" s="29"/>
      <c r="J549" s="26" t="str">
        <f>IFERROR(VLOOKUP(I549,'Dados fornecedores'!$A$2:$B$119,2,0),"")</f>
        <v/>
      </c>
      <c r="K549" s="9"/>
      <c r="L549" s="14"/>
      <c r="M549" s="11"/>
      <c r="N549" s="31">
        <f>M549*L548</f>
        <v>0</v>
      </c>
      <c r="O549" s="153"/>
      <c r="P549" s="150">
        <f t="shared" si="261"/>
        <v>0</v>
      </c>
      <c r="Q549" s="302"/>
      <c r="R549" s="302"/>
      <c r="S549" s="317"/>
      <c r="T549" s="324"/>
      <c r="U549" s="327"/>
      <c r="V549" s="327"/>
      <c r="W549" s="329"/>
      <c r="X549" s="46"/>
      <c r="Y549" s="331"/>
    </row>
    <row r="550" spans="1:25" ht="20.100000000000001" customHeight="1">
      <c r="A550" s="333"/>
      <c r="B550" s="309"/>
      <c r="C550" s="309"/>
      <c r="D550" s="309"/>
      <c r="E550" s="307"/>
      <c r="F550" s="312"/>
      <c r="G550" s="23"/>
      <c r="H550" s="23"/>
      <c r="I550" s="39"/>
      <c r="J550" s="26" t="str">
        <f>IFERROR(VLOOKUP(I550,'Dados fornecedores'!$A$2:$B$119,2,0),"")</f>
        <v/>
      </c>
      <c r="K550" s="9"/>
      <c r="L550" s="17"/>
      <c r="M550" s="20"/>
      <c r="N550" s="31">
        <f>M550*L548</f>
        <v>0</v>
      </c>
      <c r="O550" s="153"/>
      <c r="P550" s="150">
        <f t="shared" si="261"/>
        <v>0</v>
      </c>
      <c r="Q550" s="302"/>
      <c r="R550" s="302"/>
      <c r="S550" s="317"/>
      <c r="T550" s="324"/>
      <c r="U550" s="327"/>
      <c r="V550" s="327"/>
      <c r="W550" s="329"/>
      <c r="X550" s="46"/>
      <c r="Y550" s="331"/>
    </row>
    <row r="551" spans="1:25" ht="20.100000000000001" customHeight="1">
      <c r="A551" s="333"/>
      <c r="B551" s="309"/>
      <c r="C551" s="309"/>
      <c r="D551" s="309"/>
      <c r="E551" s="307"/>
      <c r="F551" s="312"/>
      <c r="G551" s="23"/>
      <c r="H551" s="23"/>
      <c r="I551" s="30"/>
      <c r="J551" s="26" t="str">
        <f>IFERROR(VLOOKUP(I551,'Dados fornecedores'!$A$2:$B$119,2,0),"")</f>
        <v/>
      </c>
      <c r="K551" s="9"/>
      <c r="L551" s="17"/>
      <c r="M551" s="20"/>
      <c r="N551" s="31">
        <f>M551*L548</f>
        <v>0</v>
      </c>
      <c r="O551" s="153"/>
      <c r="P551" s="150">
        <f t="shared" si="261"/>
        <v>0</v>
      </c>
      <c r="Q551" s="302"/>
      <c r="R551" s="302"/>
      <c r="S551" s="317"/>
      <c r="T551" s="324"/>
      <c r="U551" s="327"/>
      <c r="V551" s="327"/>
      <c r="W551" s="329"/>
      <c r="X551" s="46"/>
      <c r="Y551" s="331"/>
    </row>
    <row r="552" spans="1:25" ht="20.100000000000001" customHeight="1">
      <c r="A552" s="333"/>
      <c r="B552" s="309"/>
      <c r="C552" s="309"/>
      <c r="D552" s="309"/>
      <c r="E552" s="307"/>
      <c r="F552" s="312"/>
      <c r="G552" s="23"/>
      <c r="H552" s="23"/>
      <c r="I552" s="30"/>
      <c r="J552" s="26" t="str">
        <f>IFERROR(VLOOKUP(I552,'Dados fornecedores'!$A$2:$B$119,2,0),"")</f>
        <v/>
      </c>
      <c r="K552" s="9"/>
      <c r="L552" s="17"/>
      <c r="M552" s="20"/>
      <c r="N552" s="31">
        <f>M552*L548</f>
        <v>0</v>
      </c>
      <c r="O552" s="153"/>
      <c r="P552" s="150">
        <f t="shared" si="261"/>
        <v>0</v>
      </c>
      <c r="Q552" s="302"/>
      <c r="R552" s="302"/>
      <c r="S552" s="317"/>
      <c r="T552" s="324"/>
      <c r="U552" s="327"/>
      <c r="V552" s="327"/>
      <c r="W552" s="329"/>
      <c r="X552" s="46"/>
      <c r="Y552" s="331"/>
    </row>
    <row r="553" spans="1:25" ht="20.100000000000001" customHeight="1">
      <c r="A553" s="333"/>
      <c r="B553" s="309"/>
      <c r="C553" s="309"/>
      <c r="D553" s="309"/>
      <c r="E553" s="307"/>
      <c r="F553" s="312"/>
      <c r="G553" s="23"/>
      <c r="H553" s="23"/>
      <c r="I553" s="30"/>
      <c r="J553" s="26" t="str">
        <f>IFERROR(VLOOKUP(I553,'Dados fornecedores'!$A$2:$B$119,2,0),"")</f>
        <v/>
      </c>
      <c r="K553" s="9"/>
      <c r="L553" s="17"/>
      <c r="M553" s="20"/>
      <c r="N553" s="31">
        <f>M553*L548</f>
        <v>0</v>
      </c>
      <c r="O553" s="153"/>
      <c r="P553" s="150">
        <f t="shared" si="261"/>
        <v>0</v>
      </c>
      <c r="Q553" s="302"/>
      <c r="R553" s="302"/>
      <c r="S553" s="317"/>
      <c r="T553" s="324"/>
      <c r="U553" s="327"/>
      <c r="V553" s="327"/>
      <c r="W553" s="329"/>
      <c r="X553" s="46"/>
      <c r="Y553" s="331"/>
    </row>
    <row r="554" spans="1:25" ht="20.100000000000001" customHeight="1">
      <c r="A554" s="333"/>
      <c r="B554" s="309"/>
      <c r="C554" s="309"/>
      <c r="D554" s="309"/>
      <c r="E554" s="307"/>
      <c r="F554" s="312"/>
      <c r="G554" s="23"/>
      <c r="H554" s="23"/>
      <c r="I554" s="30"/>
      <c r="J554" s="26" t="str">
        <f>IFERROR(VLOOKUP(I554,'Dados fornecedores'!$A$2:$B$119,2,0),"")</f>
        <v/>
      </c>
      <c r="K554" s="9"/>
      <c r="L554" s="17"/>
      <c r="M554" s="20"/>
      <c r="N554" s="31">
        <f>M554*L548</f>
        <v>0</v>
      </c>
      <c r="O554" s="153"/>
      <c r="P554" s="150">
        <f t="shared" si="261"/>
        <v>0</v>
      </c>
      <c r="Q554" s="302"/>
      <c r="R554" s="302"/>
      <c r="S554" s="317"/>
      <c r="T554" s="324"/>
      <c r="U554" s="327"/>
      <c r="V554" s="327"/>
      <c r="W554" s="329"/>
      <c r="X554" s="46"/>
      <c r="Y554" s="331"/>
    </row>
    <row r="555" spans="1:25" ht="20.100000000000001" customHeight="1">
      <c r="A555" s="333"/>
      <c r="B555" s="310"/>
      <c r="C555" s="310"/>
      <c r="D555" s="310"/>
      <c r="E555" s="307"/>
      <c r="F555" s="313"/>
      <c r="G555" s="23"/>
      <c r="H555" s="23"/>
      <c r="I555" s="30"/>
      <c r="J555" s="26" t="str">
        <f>IFERROR(VLOOKUP(I555,'Dados fornecedores'!$A$2:$B$119,2,0),"")</f>
        <v/>
      </c>
      <c r="K555" s="9"/>
      <c r="L555" s="17"/>
      <c r="M555" s="20"/>
      <c r="N555" s="31">
        <f>M555*L548</f>
        <v>0</v>
      </c>
      <c r="O555" s="153"/>
      <c r="P555" s="150">
        <f t="shared" si="261"/>
        <v>0</v>
      </c>
      <c r="Q555" s="303"/>
      <c r="R555" s="303"/>
      <c r="S555" s="317"/>
      <c r="T555" s="325"/>
      <c r="U555" s="328"/>
      <c r="V555" s="328"/>
      <c r="W555" s="329"/>
      <c r="X555" s="46"/>
      <c r="Y555" s="332"/>
    </row>
    <row r="556" spans="1:25" ht="20.100000000000001" customHeight="1">
      <c r="A556" s="307">
        <v>70</v>
      </c>
      <c r="B556" s="308">
        <f>IFERROR(VLOOKUP(A556,DADOS!$A$7:$O$100,2,0),"")</f>
        <v>406315</v>
      </c>
      <c r="C556" s="308">
        <f>IFERROR(VLOOKUP(A556,DADOS!$A$7:$O$100,3,0),"")</f>
        <v>268094</v>
      </c>
      <c r="D556" s="308" t="str">
        <f>IFERROR(VLOOKUP(A556,DADOS!$A$7:$O$100,6,0),"")</f>
        <v>CLORIDRATO DE METADONA; 10 MG/ML; SOLUÇÃO INJETÁVEL. - REGISTRADO NA ANVISA COMO MEDICAMENTO. APRESENTAÇÃO: AMPOLA 1 ML.</v>
      </c>
      <c r="E556" s="307" t="str">
        <f>IFERROR(VLOOKUP(A556,DADOS!$A$7:$O$100,8,0),"")</f>
        <v>AMP</v>
      </c>
      <c r="F556" s="311">
        <f>IFERROR(VLOOKUP(A556,DADOS!$A$7:$O$100,13,0),"")</f>
        <v>1260</v>
      </c>
      <c r="G556" s="40" t="s">
        <v>20210</v>
      </c>
      <c r="H556" s="40" t="s">
        <v>20210</v>
      </c>
      <c r="I556" s="27" t="s">
        <v>20210</v>
      </c>
      <c r="J556" s="24" t="s">
        <v>20210</v>
      </c>
      <c r="K556" s="7" t="s">
        <v>20210</v>
      </c>
      <c r="L556" s="15">
        <v>35</v>
      </c>
      <c r="M556" s="13">
        <v>10.58</v>
      </c>
      <c r="N556" s="32">
        <f>M556*L556</f>
        <v>370.3</v>
      </c>
      <c r="O556" s="154">
        <v>1</v>
      </c>
      <c r="P556" s="151">
        <f t="shared" si="261"/>
        <v>10.58</v>
      </c>
      <c r="Q556" s="304" t="str">
        <f t="shared" ref="Q556" si="278">IFERROR(AVERAGE(M556:M563)+(AVERAGE(M556:M563)*((_xlfn.STDEV.S(M556:M563)/AVERAGE(M556:M563)))),"")</f>
        <v/>
      </c>
      <c r="R556" s="304" t="str">
        <f t="shared" ref="R556" si="279">IFERROR(AVERAGE(M556:M563)-(AVERAGE(M556:M563)*((_xlfn.STDEV.S(M556:M563)/AVERAGE(M556:M563)))),"")</f>
        <v/>
      </c>
      <c r="S556" s="317">
        <v>7</v>
      </c>
      <c r="T556" s="318" t="e" cm="1">
        <f t="array" ref="T556">_xlfn.STDEV.S(_xlfn._xlws.FILTER(P556:P563,P556:P563&gt;0)/AVERAGEIF(O556:O563,"1",M556:M563))</f>
        <v>#DIV/0!</v>
      </c>
      <c r="U556" s="319" t="e">
        <f t="shared" ref="U556" si="280">IF(T556&gt;=0.25,"MEDIANA","MÉDIA")</f>
        <v>#DIV/0!</v>
      </c>
      <c r="V556" s="319" t="e" cm="1">
        <f t="array" ref="V556">ROUND(IF(U556="MEDIANA",MEDIAN(_xlfn._xlws.FILTER(P556:P563,P556:P563&gt;0)),IF(U556="MÉDIA",AVERAGEIF(O556:O563,"1",M556:M563),SMALL(_xlfn._xlws.FILTER(P556:P563,P556:P563&gt;0),1))),2)</f>
        <v>#DIV/0!</v>
      </c>
      <c r="W556" s="321" t="e">
        <f t="shared" ref="W556" si="281">V556*F556</f>
        <v>#DIV/0!</v>
      </c>
      <c r="X556" s="47"/>
      <c r="Y556" s="314"/>
    </row>
    <row r="557" spans="1:25" ht="20.100000000000001" customHeight="1">
      <c r="A557" s="307"/>
      <c r="B557" s="309"/>
      <c r="C557" s="309"/>
      <c r="D557" s="309"/>
      <c r="E557" s="307"/>
      <c r="F557" s="312"/>
      <c r="G557" s="40"/>
      <c r="H557" s="40"/>
      <c r="I557" s="27"/>
      <c r="J557" s="24" t="str">
        <f>IFERROR(VLOOKUP(I557,'Dados fornecedores'!$A$2:$B$119,2,0),"")</f>
        <v/>
      </c>
      <c r="K557" s="7"/>
      <c r="L557" s="15"/>
      <c r="M557" s="13"/>
      <c r="N557" s="32">
        <f>M557*L556</f>
        <v>0</v>
      </c>
      <c r="O557" s="154"/>
      <c r="P557" s="151">
        <f t="shared" si="261"/>
        <v>0</v>
      </c>
      <c r="Q557" s="305"/>
      <c r="R557" s="305"/>
      <c r="S557" s="317"/>
      <c r="T557" s="318"/>
      <c r="U557" s="320"/>
      <c r="V557" s="319"/>
      <c r="W557" s="322"/>
      <c r="X557" s="47"/>
      <c r="Y557" s="315"/>
    </row>
    <row r="558" spans="1:25" ht="20.100000000000001" customHeight="1">
      <c r="A558" s="307"/>
      <c r="B558" s="309"/>
      <c r="C558" s="309"/>
      <c r="D558" s="309"/>
      <c r="E558" s="307"/>
      <c r="F558" s="312"/>
      <c r="G558" s="40"/>
      <c r="H558" s="40"/>
      <c r="I558" s="27"/>
      <c r="J558" s="24" t="str">
        <f>IFERROR(VLOOKUP(I558,'Dados fornecedores'!$A$2:$B$119,2,0),"")</f>
        <v/>
      </c>
      <c r="K558" s="7"/>
      <c r="L558" s="16"/>
      <c r="M558" s="19"/>
      <c r="N558" s="32">
        <f>M558*L556</f>
        <v>0</v>
      </c>
      <c r="O558" s="155"/>
      <c r="P558" s="151">
        <f t="shared" si="261"/>
        <v>0</v>
      </c>
      <c r="Q558" s="305"/>
      <c r="R558" s="305"/>
      <c r="S558" s="317"/>
      <c r="T558" s="318"/>
      <c r="U558" s="320"/>
      <c r="V558" s="319"/>
      <c r="W558" s="322"/>
      <c r="X558" s="47"/>
      <c r="Y558" s="315"/>
    </row>
    <row r="559" spans="1:25" ht="20.100000000000001" customHeight="1">
      <c r="A559" s="307"/>
      <c r="B559" s="309"/>
      <c r="C559" s="309"/>
      <c r="D559" s="309"/>
      <c r="E559" s="307"/>
      <c r="F559" s="312"/>
      <c r="G559" s="40"/>
      <c r="H559" s="40"/>
      <c r="I559" s="28"/>
      <c r="J559" s="24" t="str">
        <f>IFERROR(VLOOKUP(I559,'Dados fornecedores'!$A$2:$B$119,2,0),"")</f>
        <v/>
      </c>
      <c r="K559" s="8"/>
      <c r="L559" s="16"/>
      <c r="M559" s="19"/>
      <c r="N559" s="32">
        <f>M559*L556</f>
        <v>0</v>
      </c>
      <c r="O559" s="155"/>
      <c r="P559" s="151">
        <f t="shared" si="261"/>
        <v>0</v>
      </c>
      <c r="Q559" s="305"/>
      <c r="R559" s="305"/>
      <c r="S559" s="317"/>
      <c r="T559" s="318"/>
      <c r="U559" s="320"/>
      <c r="V559" s="319"/>
      <c r="W559" s="322"/>
      <c r="X559" s="47"/>
      <c r="Y559" s="315"/>
    </row>
    <row r="560" spans="1:25" ht="20.100000000000001" customHeight="1">
      <c r="A560" s="307"/>
      <c r="B560" s="309"/>
      <c r="C560" s="309"/>
      <c r="D560" s="309"/>
      <c r="E560" s="307"/>
      <c r="F560" s="312"/>
      <c r="G560" s="40"/>
      <c r="H560" s="40"/>
      <c r="I560" s="28"/>
      <c r="J560" s="24" t="str">
        <f>IFERROR(VLOOKUP(I560,'Dados fornecedores'!$A$2:$B$119,2,0),"")</f>
        <v/>
      </c>
      <c r="K560" s="8"/>
      <c r="L560" s="16"/>
      <c r="M560" s="19"/>
      <c r="N560" s="32">
        <f>M560*L556</f>
        <v>0</v>
      </c>
      <c r="O560" s="155"/>
      <c r="P560" s="151">
        <f t="shared" si="261"/>
        <v>0</v>
      </c>
      <c r="Q560" s="305"/>
      <c r="R560" s="305"/>
      <c r="S560" s="317"/>
      <c r="T560" s="318"/>
      <c r="U560" s="320"/>
      <c r="V560" s="319"/>
      <c r="W560" s="322"/>
      <c r="X560" s="47"/>
      <c r="Y560" s="315"/>
    </row>
    <row r="561" spans="1:25" ht="20.100000000000001" customHeight="1">
      <c r="A561" s="307"/>
      <c r="B561" s="309"/>
      <c r="C561" s="309"/>
      <c r="D561" s="309"/>
      <c r="E561" s="307"/>
      <c r="F561" s="312"/>
      <c r="G561" s="40"/>
      <c r="H561" s="40"/>
      <c r="I561" s="28"/>
      <c r="J561" s="24" t="str">
        <f>IFERROR(VLOOKUP(I561,'Dados fornecedores'!$A$2:$B$119,2,0),"")</f>
        <v/>
      </c>
      <c r="K561" s="8"/>
      <c r="L561" s="16"/>
      <c r="M561" s="19"/>
      <c r="N561" s="32">
        <f>M561*L556</f>
        <v>0</v>
      </c>
      <c r="O561" s="155"/>
      <c r="P561" s="151">
        <f t="shared" si="261"/>
        <v>0</v>
      </c>
      <c r="Q561" s="305"/>
      <c r="R561" s="305"/>
      <c r="S561" s="317"/>
      <c r="T561" s="318"/>
      <c r="U561" s="320"/>
      <c r="V561" s="319"/>
      <c r="W561" s="322"/>
      <c r="X561" s="47"/>
      <c r="Y561" s="315"/>
    </row>
    <row r="562" spans="1:25" ht="20.100000000000001" customHeight="1">
      <c r="A562" s="307"/>
      <c r="B562" s="309"/>
      <c r="C562" s="309"/>
      <c r="D562" s="309"/>
      <c r="E562" s="307"/>
      <c r="F562" s="312"/>
      <c r="G562" s="40"/>
      <c r="H562" s="40"/>
      <c r="I562" s="28"/>
      <c r="J562" s="24" t="str">
        <f>IFERROR(VLOOKUP(I562,'Dados fornecedores'!$A$2:$B$119,2,0),"")</f>
        <v/>
      </c>
      <c r="K562" s="8"/>
      <c r="L562" s="16"/>
      <c r="M562" s="19"/>
      <c r="N562" s="32">
        <f>M562*L556</f>
        <v>0</v>
      </c>
      <c r="O562" s="155"/>
      <c r="P562" s="151">
        <f t="shared" si="261"/>
        <v>0</v>
      </c>
      <c r="Q562" s="305"/>
      <c r="R562" s="305"/>
      <c r="S562" s="317"/>
      <c r="T562" s="318"/>
      <c r="U562" s="320"/>
      <c r="V562" s="319"/>
      <c r="W562" s="322"/>
      <c r="X562" s="47"/>
      <c r="Y562" s="315"/>
    </row>
    <row r="563" spans="1:25" ht="20.100000000000001" customHeight="1">
      <c r="A563" s="307"/>
      <c r="B563" s="310"/>
      <c r="C563" s="310"/>
      <c r="D563" s="310"/>
      <c r="E563" s="307"/>
      <c r="F563" s="313"/>
      <c r="G563" s="40"/>
      <c r="H563" s="40"/>
      <c r="I563" s="28"/>
      <c r="J563" s="24" t="str">
        <f>IFERROR(VLOOKUP(I563,'Dados fornecedores'!$A$2:$B$119,2,0),"")</f>
        <v/>
      </c>
      <c r="K563" s="8"/>
      <c r="L563" s="16"/>
      <c r="M563" s="19"/>
      <c r="N563" s="32">
        <f>M563*L556</f>
        <v>0</v>
      </c>
      <c r="O563" s="155"/>
      <c r="P563" s="151">
        <f t="shared" si="261"/>
        <v>0</v>
      </c>
      <c r="Q563" s="306"/>
      <c r="R563" s="306"/>
      <c r="S563" s="317"/>
      <c r="T563" s="318"/>
      <c r="U563" s="320"/>
      <c r="V563" s="319"/>
      <c r="W563" s="322"/>
      <c r="X563" s="47"/>
      <c r="Y563" s="316"/>
    </row>
    <row r="564" spans="1:25" ht="20.100000000000001" customHeight="1">
      <c r="A564" s="333">
        <v>71</v>
      </c>
      <c r="B564" s="308">
        <f>IFERROR(VLOOKUP(A564,DADOS!$A$7:$O$100,2,0),"")</f>
        <v>406314</v>
      </c>
      <c r="C564" s="308">
        <f>IFERROR(VLOOKUP(A564,DADOS!$A$7:$O$100,3,0),"")</f>
        <v>615827</v>
      </c>
      <c r="D564" s="308" t="str">
        <f>IFERROR(VLOOKUP(A564,DADOS!$A$7:$O$100,6,0),"")</f>
        <v>LEVETIRACETAM; 100 MG/ML; SOLUÇÃO PARA DILUIÇÃO PARA INFUSÃO. - REGISTRADO NA ANVISA COMO MEDICAMENTO. APRESENTAÇÃO: FRASCO-AMPOLA 5 ML.</v>
      </c>
      <c r="E564" s="307" t="str">
        <f>IFERROR(VLOOKUP(A564,DADOS!$A$7:$O$100,8,0),"")</f>
        <v>FRA</v>
      </c>
      <c r="F564" s="311">
        <f>IFERROR(VLOOKUP(A564,DADOS!$A$7:$O$100,13,0),"")</f>
        <v>5400</v>
      </c>
      <c r="G564" s="9" t="s">
        <v>20209</v>
      </c>
      <c r="H564" s="9" t="s">
        <v>20209</v>
      </c>
      <c r="I564" s="9" t="s">
        <v>20209</v>
      </c>
      <c r="J564" s="9" t="s">
        <v>20209</v>
      </c>
      <c r="K564" s="9" t="s">
        <v>20209</v>
      </c>
      <c r="L564" s="14">
        <v>11</v>
      </c>
      <c r="M564" s="11">
        <v>11.475</v>
      </c>
      <c r="N564" s="31">
        <f>M564*L564</f>
        <v>126.22499999999999</v>
      </c>
      <c r="O564" s="153">
        <v>1</v>
      </c>
      <c r="P564" s="150">
        <f t="shared" si="261"/>
        <v>11.475</v>
      </c>
      <c r="Q564" s="301" t="str">
        <f t="shared" ref="Q564" si="282">IFERROR(AVERAGE(M564:M571)+(AVERAGE(M564:M571)*((_xlfn.STDEV.S(M564:M571)/AVERAGE(M564:M571)))),"")</f>
        <v/>
      </c>
      <c r="R564" s="301" t="str">
        <f t="shared" ref="R564" si="283">IFERROR(AVERAGE(M564:M571)-(AVERAGE(M564:M571)*((_xlfn.STDEV.S(M564:M571)/AVERAGE(M564:M571)))),"")</f>
        <v/>
      </c>
      <c r="S564" s="317">
        <v>6</v>
      </c>
      <c r="T564" s="323" t="e" cm="1">
        <f t="array" ref="T564">_xlfn.STDEV.S(_xlfn._xlws.FILTER(P564:P571,P564:P571&gt;0)/AVERAGEIF(O564:O571,"1",M564:M571))</f>
        <v>#DIV/0!</v>
      </c>
      <c r="U564" s="326" t="e">
        <f t="shared" ref="U564" si="284">IF(T564&gt;=0.25,"MEDIANA","MÉDIA")</f>
        <v>#DIV/0!</v>
      </c>
      <c r="V564" s="326" t="e" cm="1">
        <f t="array" ref="V564">ROUND(IF(U564="MEDIANA",MEDIAN(_xlfn._xlws.FILTER(P564:P571,P564:P571&gt;0)),IF(U564="MÉDIA",AVERAGEIF(O564:O571,"1",M564:M571),SMALL(_xlfn._xlws.FILTER(P564:P571,P564:P571&gt;0),1))),2)</f>
        <v>#DIV/0!</v>
      </c>
      <c r="W564" s="329" t="e">
        <f t="shared" ref="W564" si="285">V564*F564</f>
        <v>#DIV/0!</v>
      </c>
      <c r="X564" s="46"/>
      <c r="Y564" s="330"/>
    </row>
    <row r="565" spans="1:25" ht="20.100000000000001" customHeight="1">
      <c r="A565" s="333"/>
      <c r="B565" s="309"/>
      <c r="C565" s="309"/>
      <c r="D565" s="309"/>
      <c r="E565" s="307"/>
      <c r="F565" s="312"/>
      <c r="G565" s="22"/>
      <c r="H565" s="22"/>
      <c r="I565" s="29"/>
      <c r="J565" s="26" t="str">
        <f>IFERROR(VLOOKUP(I565,'Dados fornecedores'!$A$2:$B$119,2,0),"")</f>
        <v/>
      </c>
      <c r="K565" s="9"/>
      <c r="L565" s="14"/>
      <c r="M565" s="11"/>
      <c r="N565" s="31">
        <f>M565*L564</f>
        <v>0</v>
      </c>
      <c r="O565" s="153"/>
      <c r="P565" s="150">
        <f t="shared" si="261"/>
        <v>0</v>
      </c>
      <c r="Q565" s="302"/>
      <c r="R565" s="302"/>
      <c r="S565" s="317"/>
      <c r="T565" s="324"/>
      <c r="U565" s="327"/>
      <c r="V565" s="327"/>
      <c r="W565" s="329"/>
      <c r="X565" s="46"/>
      <c r="Y565" s="331"/>
    </row>
    <row r="566" spans="1:25" ht="20.100000000000001" customHeight="1">
      <c r="A566" s="333"/>
      <c r="B566" s="309"/>
      <c r="C566" s="309"/>
      <c r="D566" s="309"/>
      <c r="E566" s="307"/>
      <c r="F566" s="312"/>
      <c r="G566" s="23"/>
      <c r="H566" s="23"/>
      <c r="I566" s="39"/>
      <c r="J566" s="26" t="str">
        <f>IFERROR(VLOOKUP(I566,'Dados fornecedores'!$A$2:$B$119,2,0),"")</f>
        <v/>
      </c>
      <c r="K566" s="9"/>
      <c r="L566" s="17"/>
      <c r="M566" s="20"/>
      <c r="N566" s="31">
        <f>M566*L564</f>
        <v>0</v>
      </c>
      <c r="O566" s="153"/>
      <c r="P566" s="150">
        <f t="shared" si="261"/>
        <v>0</v>
      </c>
      <c r="Q566" s="302"/>
      <c r="R566" s="302"/>
      <c r="S566" s="317"/>
      <c r="T566" s="324"/>
      <c r="U566" s="327"/>
      <c r="V566" s="327"/>
      <c r="W566" s="329"/>
      <c r="X566" s="46"/>
      <c r="Y566" s="331"/>
    </row>
    <row r="567" spans="1:25" ht="20.100000000000001" customHeight="1">
      <c r="A567" s="333"/>
      <c r="B567" s="309"/>
      <c r="C567" s="309"/>
      <c r="D567" s="309"/>
      <c r="E567" s="307"/>
      <c r="F567" s="312"/>
      <c r="G567" s="23"/>
      <c r="H567" s="23"/>
      <c r="I567" s="30"/>
      <c r="J567" s="26" t="str">
        <f>IFERROR(VLOOKUP(I567,'Dados fornecedores'!$A$2:$B$119,2,0),"")</f>
        <v/>
      </c>
      <c r="K567" s="9"/>
      <c r="L567" s="17"/>
      <c r="M567" s="20"/>
      <c r="N567" s="31">
        <f>M567*L564</f>
        <v>0</v>
      </c>
      <c r="O567" s="153"/>
      <c r="P567" s="150">
        <f t="shared" si="261"/>
        <v>0</v>
      </c>
      <c r="Q567" s="302"/>
      <c r="R567" s="302"/>
      <c r="S567" s="317"/>
      <c r="T567" s="324"/>
      <c r="U567" s="327"/>
      <c r="V567" s="327"/>
      <c r="W567" s="329"/>
      <c r="X567" s="46"/>
      <c r="Y567" s="331"/>
    </row>
    <row r="568" spans="1:25" ht="20.100000000000001" customHeight="1">
      <c r="A568" s="333"/>
      <c r="B568" s="309"/>
      <c r="C568" s="309"/>
      <c r="D568" s="309"/>
      <c r="E568" s="307"/>
      <c r="F568" s="312"/>
      <c r="G568" s="23"/>
      <c r="H568" s="23"/>
      <c r="I568" s="30"/>
      <c r="J568" s="26" t="str">
        <f>IFERROR(VLOOKUP(I568,'Dados fornecedores'!$A$2:$B$119,2,0),"")</f>
        <v/>
      </c>
      <c r="K568" s="9"/>
      <c r="L568" s="17"/>
      <c r="M568" s="20"/>
      <c r="N568" s="31">
        <f>M568*L564</f>
        <v>0</v>
      </c>
      <c r="O568" s="153"/>
      <c r="P568" s="150">
        <f t="shared" si="261"/>
        <v>0</v>
      </c>
      <c r="Q568" s="302"/>
      <c r="R568" s="302"/>
      <c r="S568" s="317"/>
      <c r="T568" s="324"/>
      <c r="U568" s="327"/>
      <c r="V568" s="327"/>
      <c r="W568" s="329"/>
      <c r="X568" s="46"/>
      <c r="Y568" s="331"/>
    </row>
    <row r="569" spans="1:25" ht="20.100000000000001" customHeight="1">
      <c r="A569" s="333"/>
      <c r="B569" s="309"/>
      <c r="C569" s="309"/>
      <c r="D569" s="309"/>
      <c r="E569" s="307"/>
      <c r="F569" s="312"/>
      <c r="G569" s="23"/>
      <c r="H569" s="23"/>
      <c r="I569" s="30"/>
      <c r="J569" s="26" t="str">
        <f>IFERROR(VLOOKUP(I569,'Dados fornecedores'!$A$2:$B$119,2,0),"")</f>
        <v/>
      </c>
      <c r="K569" s="9"/>
      <c r="L569" s="17"/>
      <c r="M569" s="20"/>
      <c r="N569" s="31">
        <f>M569*L564</f>
        <v>0</v>
      </c>
      <c r="O569" s="153"/>
      <c r="P569" s="150">
        <f t="shared" si="261"/>
        <v>0</v>
      </c>
      <c r="Q569" s="302"/>
      <c r="R569" s="302"/>
      <c r="S569" s="317"/>
      <c r="T569" s="324"/>
      <c r="U569" s="327"/>
      <c r="V569" s="327"/>
      <c r="W569" s="329"/>
      <c r="X569" s="46"/>
      <c r="Y569" s="331"/>
    </row>
    <row r="570" spans="1:25" ht="20.100000000000001" customHeight="1">
      <c r="A570" s="333"/>
      <c r="B570" s="309"/>
      <c r="C570" s="309"/>
      <c r="D570" s="309"/>
      <c r="E570" s="307"/>
      <c r="F570" s="312"/>
      <c r="G570" s="23"/>
      <c r="H570" s="23"/>
      <c r="I570" s="30"/>
      <c r="J570" s="26" t="str">
        <f>IFERROR(VLOOKUP(I570,'Dados fornecedores'!$A$2:$B$119,2,0),"")</f>
        <v/>
      </c>
      <c r="K570" s="9"/>
      <c r="L570" s="17"/>
      <c r="M570" s="20"/>
      <c r="N570" s="31">
        <f>M570*L564</f>
        <v>0</v>
      </c>
      <c r="O570" s="153"/>
      <c r="P570" s="150">
        <f t="shared" si="261"/>
        <v>0</v>
      </c>
      <c r="Q570" s="302"/>
      <c r="R570" s="302"/>
      <c r="S570" s="317"/>
      <c r="T570" s="324"/>
      <c r="U570" s="327"/>
      <c r="V570" s="327"/>
      <c r="W570" s="329"/>
      <c r="X570" s="46"/>
      <c r="Y570" s="331"/>
    </row>
    <row r="571" spans="1:25" ht="20.100000000000001" customHeight="1">
      <c r="A571" s="333"/>
      <c r="B571" s="310"/>
      <c r="C571" s="310"/>
      <c r="D571" s="310"/>
      <c r="E571" s="307"/>
      <c r="F571" s="313"/>
      <c r="G571" s="23"/>
      <c r="H571" s="23"/>
      <c r="I571" s="30"/>
      <c r="J571" s="26" t="str">
        <f>IFERROR(VLOOKUP(I571,'Dados fornecedores'!$A$2:$B$119,2,0),"")</f>
        <v/>
      </c>
      <c r="K571" s="9"/>
      <c r="L571" s="17"/>
      <c r="M571" s="20"/>
      <c r="N571" s="31">
        <f>M571*L564</f>
        <v>0</v>
      </c>
      <c r="O571" s="153"/>
      <c r="P571" s="150">
        <f t="shared" si="261"/>
        <v>0</v>
      </c>
      <c r="Q571" s="303"/>
      <c r="R571" s="303"/>
      <c r="S571" s="317"/>
      <c r="T571" s="325"/>
      <c r="U571" s="328"/>
      <c r="V571" s="328"/>
      <c r="W571" s="329"/>
      <c r="X571" s="46"/>
      <c r="Y571" s="332"/>
    </row>
    <row r="572" spans="1:25" ht="20.100000000000001" customHeight="1">
      <c r="A572" s="307">
        <v>72</v>
      </c>
      <c r="B572" s="308" t="str">
        <f>IFERROR(VLOOKUP(A572,DADOS!$A$7:$O$100,2,0),"")</f>
        <v/>
      </c>
      <c r="C572" s="308" t="str">
        <f>IFERROR(VLOOKUP(A572,DADOS!$A$7:$O$100,3,0),"")</f>
        <v/>
      </c>
      <c r="D572" s="308" t="str">
        <f>IFERROR(VLOOKUP(A572,DADOS!$A$7:$O$100,6,0),"")</f>
        <v/>
      </c>
      <c r="E572" s="307" t="str">
        <f>IFERROR(VLOOKUP(A572,DADOS!$A$7:$O$100,8,0),"")</f>
        <v/>
      </c>
      <c r="F572" s="311" t="str">
        <f>IFERROR(VLOOKUP(A572,DADOS!$A$7:$O$100,13,0),"")</f>
        <v/>
      </c>
      <c r="G572" s="40"/>
      <c r="H572" s="40"/>
      <c r="I572" s="27"/>
      <c r="J572" s="24" t="str">
        <f>IFERROR(VLOOKUP(I572,'Dados fornecedores'!$A$2:$B$119,2,0),"")</f>
        <v/>
      </c>
      <c r="K572" s="7"/>
      <c r="L572" s="15"/>
      <c r="M572" s="13"/>
      <c r="N572" s="32">
        <f>M572*L572</f>
        <v>0</v>
      </c>
      <c r="O572" s="154"/>
      <c r="P572" s="151">
        <f t="shared" si="261"/>
        <v>0</v>
      </c>
      <c r="Q572" s="304" t="str">
        <f t="shared" ref="Q572" si="286">IFERROR(AVERAGE(M572:M579)+(AVERAGE(M572:M579)*((_xlfn.STDEV.S(M572:M579)/AVERAGE(M572:M579)))),"")</f>
        <v/>
      </c>
      <c r="R572" s="304" t="str">
        <f t="shared" ref="R572" si="287">IFERROR(AVERAGE(M572:M579)-(AVERAGE(M572:M579)*((_xlfn.STDEV.S(M572:M579)/AVERAGE(M572:M579)))),"")</f>
        <v/>
      </c>
      <c r="S572" s="317" t="str">
        <f>IFERROR(VLOOKUP(A572,DADOS!$A$7:$O$69,14,0),"")</f>
        <v/>
      </c>
      <c r="T572" s="318" t="e" cm="1" vm="1">
        <f t="array" ref="T572">_xlfn.STDEV.S(_xlfn._xlws.FILTER(P572:P579,P572:P579&gt;0)/AVERAGEIF(O572:O579,"1",M572:M579))</f>
        <v>#VALUE!</v>
      </c>
      <c r="U572" s="319" t="e" vm="2">
        <f t="shared" ref="U572" si="288">IF(T572&gt;=0.25,"MEDIANA","MÉDIA")</f>
        <v>#VALUE!</v>
      </c>
      <c r="V572" s="319" t="e" cm="1" vm="2">
        <f t="array" ref="V572">ROUND(IF(U572="MEDIANA",MEDIAN(_xlfn._xlws.FILTER(P572:P579,P572:P579&gt;0)),IF(U572="MÉDIA",AVERAGEIF(O572:O579,"1",M572:M579),SMALL(_xlfn._xlws.FILTER(P572:P579,P572:P579&gt;0),1))),2)</f>
        <v>#VALUE!</v>
      </c>
      <c r="W572" s="321" t="e" vm="2">
        <f t="shared" ref="W572" si="289">V572*F572</f>
        <v>#VALUE!</v>
      </c>
      <c r="X572" s="47"/>
      <c r="Y572" s="314"/>
    </row>
    <row r="573" spans="1:25" ht="20.100000000000001" customHeight="1">
      <c r="A573" s="307"/>
      <c r="B573" s="309"/>
      <c r="C573" s="309"/>
      <c r="D573" s="309"/>
      <c r="E573" s="307"/>
      <c r="F573" s="312"/>
      <c r="G573" s="40"/>
      <c r="H573" s="40"/>
      <c r="I573" s="27"/>
      <c r="J573" s="24" t="str">
        <f>IFERROR(VLOOKUP(I573,'Dados fornecedores'!$A$2:$B$119,2,0),"")</f>
        <v/>
      </c>
      <c r="K573" s="7"/>
      <c r="L573" s="15"/>
      <c r="M573" s="13"/>
      <c r="N573" s="32">
        <f>M573*L572</f>
        <v>0</v>
      </c>
      <c r="O573" s="154"/>
      <c r="P573" s="151">
        <f t="shared" si="261"/>
        <v>0</v>
      </c>
      <c r="Q573" s="305"/>
      <c r="R573" s="305"/>
      <c r="S573" s="317"/>
      <c r="T573" s="318"/>
      <c r="U573" s="320"/>
      <c r="V573" s="319"/>
      <c r="W573" s="322"/>
      <c r="X573" s="47"/>
      <c r="Y573" s="315"/>
    </row>
    <row r="574" spans="1:25" ht="20.100000000000001" customHeight="1">
      <c r="A574" s="307"/>
      <c r="B574" s="309"/>
      <c r="C574" s="309"/>
      <c r="D574" s="309"/>
      <c r="E574" s="307"/>
      <c r="F574" s="312"/>
      <c r="G574" s="40"/>
      <c r="H574" s="40"/>
      <c r="I574" s="27"/>
      <c r="J574" s="24" t="str">
        <f>IFERROR(VLOOKUP(I574,'Dados fornecedores'!$A$2:$B$119,2,0),"")</f>
        <v/>
      </c>
      <c r="K574" s="7"/>
      <c r="L574" s="16"/>
      <c r="M574" s="19"/>
      <c r="N574" s="32">
        <f>M574*L572</f>
        <v>0</v>
      </c>
      <c r="O574" s="155"/>
      <c r="P574" s="151">
        <f t="shared" si="261"/>
        <v>0</v>
      </c>
      <c r="Q574" s="305"/>
      <c r="R574" s="305"/>
      <c r="S574" s="317"/>
      <c r="T574" s="318"/>
      <c r="U574" s="320"/>
      <c r="V574" s="319"/>
      <c r="W574" s="322"/>
      <c r="X574" s="47"/>
      <c r="Y574" s="315"/>
    </row>
    <row r="575" spans="1:25" ht="20.100000000000001" customHeight="1">
      <c r="A575" s="307"/>
      <c r="B575" s="309"/>
      <c r="C575" s="309"/>
      <c r="D575" s="309"/>
      <c r="E575" s="307"/>
      <c r="F575" s="312"/>
      <c r="G575" s="40"/>
      <c r="H575" s="40"/>
      <c r="I575" s="28"/>
      <c r="J575" s="24" t="str">
        <f>IFERROR(VLOOKUP(I575,'Dados fornecedores'!$A$2:$B$119,2,0),"")</f>
        <v/>
      </c>
      <c r="K575" s="8"/>
      <c r="L575" s="16"/>
      <c r="M575" s="19"/>
      <c r="N575" s="32">
        <f>M575*L572</f>
        <v>0</v>
      </c>
      <c r="O575" s="155"/>
      <c r="P575" s="151">
        <f t="shared" si="261"/>
        <v>0</v>
      </c>
      <c r="Q575" s="305"/>
      <c r="R575" s="305"/>
      <c r="S575" s="317"/>
      <c r="T575" s="318"/>
      <c r="U575" s="320"/>
      <c r="V575" s="319"/>
      <c r="W575" s="322"/>
      <c r="X575" s="47"/>
      <c r="Y575" s="315"/>
    </row>
    <row r="576" spans="1:25" ht="20.100000000000001" customHeight="1">
      <c r="A576" s="307"/>
      <c r="B576" s="309"/>
      <c r="C576" s="309"/>
      <c r="D576" s="309"/>
      <c r="E576" s="307"/>
      <c r="F576" s="312"/>
      <c r="G576" s="40"/>
      <c r="H576" s="40"/>
      <c r="I576" s="28"/>
      <c r="J576" s="24" t="str">
        <f>IFERROR(VLOOKUP(I576,'Dados fornecedores'!$A$2:$B$119,2,0),"")</f>
        <v/>
      </c>
      <c r="K576" s="8"/>
      <c r="L576" s="16"/>
      <c r="M576" s="19"/>
      <c r="N576" s="32">
        <f>M576*L572</f>
        <v>0</v>
      </c>
      <c r="O576" s="155"/>
      <c r="P576" s="151">
        <f t="shared" si="261"/>
        <v>0</v>
      </c>
      <c r="Q576" s="305"/>
      <c r="R576" s="305"/>
      <c r="S576" s="317"/>
      <c r="T576" s="318"/>
      <c r="U576" s="320"/>
      <c r="V576" s="319"/>
      <c r="W576" s="322"/>
      <c r="X576" s="47"/>
      <c r="Y576" s="315"/>
    </row>
    <row r="577" spans="1:25" ht="20.100000000000001" customHeight="1">
      <c r="A577" s="307"/>
      <c r="B577" s="309"/>
      <c r="C577" s="309"/>
      <c r="D577" s="309"/>
      <c r="E577" s="307"/>
      <c r="F577" s="312"/>
      <c r="G577" s="40"/>
      <c r="H577" s="40"/>
      <c r="I577" s="28"/>
      <c r="J577" s="24" t="str">
        <f>IFERROR(VLOOKUP(I577,'Dados fornecedores'!$A$2:$B$119,2,0),"")</f>
        <v/>
      </c>
      <c r="K577" s="8"/>
      <c r="L577" s="16"/>
      <c r="M577" s="19"/>
      <c r="N577" s="32">
        <f>M577*L572</f>
        <v>0</v>
      </c>
      <c r="O577" s="155"/>
      <c r="P577" s="151">
        <f t="shared" si="261"/>
        <v>0</v>
      </c>
      <c r="Q577" s="305"/>
      <c r="R577" s="305"/>
      <c r="S577" s="317"/>
      <c r="T577" s="318"/>
      <c r="U577" s="320"/>
      <c r="V577" s="319"/>
      <c r="W577" s="322"/>
      <c r="X577" s="47"/>
      <c r="Y577" s="315"/>
    </row>
    <row r="578" spans="1:25" ht="20.100000000000001" customHeight="1">
      <c r="A578" s="307"/>
      <c r="B578" s="309"/>
      <c r="C578" s="309"/>
      <c r="D578" s="309"/>
      <c r="E578" s="307"/>
      <c r="F578" s="312"/>
      <c r="G578" s="40"/>
      <c r="H578" s="40"/>
      <c r="I578" s="28"/>
      <c r="J578" s="24" t="str">
        <f>IFERROR(VLOOKUP(I578,'Dados fornecedores'!$A$2:$B$119,2,0),"")</f>
        <v/>
      </c>
      <c r="K578" s="8"/>
      <c r="L578" s="16"/>
      <c r="M578" s="19"/>
      <c r="N578" s="32">
        <f>M578*L572</f>
        <v>0</v>
      </c>
      <c r="O578" s="155"/>
      <c r="P578" s="151">
        <f t="shared" si="261"/>
        <v>0</v>
      </c>
      <c r="Q578" s="305"/>
      <c r="R578" s="305"/>
      <c r="S578" s="317"/>
      <c r="T578" s="318"/>
      <c r="U578" s="320"/>
      <c r="V578" s="319"/>
      <c r="W578" s="322"/>
      <c r="X578" s="47"/>
      <c r="Y578" s="315"/>
    </row>
    <row r="579" spans="1:25" ht="20.100000000000001" customHeight="1">
      <c r="A579" s="307"/>
      <c r="B579" s="310"/>
      <c r="C579" s="310"/>
      <c r="D579" s="310"/>
      <c r="E579" s="307"/>
      <c r="F579" s="313"/>
      <c r="G579" s="40"/>
      <c r="H579" s="40"/>
      <c r="I579" s="28"/>
      <c r="J579" s="24" t="str">
        <f>IFERROR(VLOOKUP(I579,'Dados fornecedores'!$A$2:$B$119,2,0),"")</f>
        <v/>
      </c>
      <c r="K579" s="8"/>
      <c r="L579" s="16"/>
      <c r="M579" s="19"/>
      <c r="N579" s="32">
        <f>M579*L572</f>
        <v>0</v>
      </c>
      <c r="O579" s="155"/>
      <c r="P579" s="151">
        <f t="shared" si="261"/>
        <v>0</v>
      </c>
      <c r="Q579" s="306"/>
      <c r="R579" s="306"/>
      <c r="S579" s="317"/>
      <c r="T579" s="318"/>
      <c r="U579" s="320"/>
      <c r="V579" s="319"/>
      <c r="W579" s="322"/>
      <c r="X579" s="47"/>
      <c r="Y579" s="316"/>
    </row>
    <row r="580" spans="1:25" ht="20.100000000000001" customHeight="1">
      <c r="A580" s="333">
        <v>73</v>
      </c>
      <c r="B580" s="308" t="str">
        <f>IFERROR(VLOOKUP(A580,DADOS!$A$7:$O$100,2,0),"")</f>
        <v/>
      </c>
      <c r="C580" s="308" t="str">
        <f>IFERROR(VLOOKUP(A580,DADOS!$A$7:$O$100,3,0),"")</f>
        <v/>
      </c>
      <c r="D580" s="308" t="str">
        <f>IFERROR(VLOOKUP(A580,DADOS!$A$7:$O$100,6,0),"")</f>
        <v/>
      </c>
      <c r="E580" s="307" t="str">
        <f>IFERROR(VLOOKUP(A580,DADOS!$A$7:$O$100,8,0),"")</f>
        <v/>
      </c>
      <c r="F580" s="311" t="str">
        <f>IFERROR(VLOOKUP(A580,DADOS!$A$7:$O$100,13,0),"")</f>
        <v/>
      </c>
      <c r="G580" s="22"/>
      <c r="H580" s="22"/>
      <c r="I580" s="29"/>
      <c r="J580" s="26" t="str">
        <f>IFERROR(VLOOKUP(I580,'Dados fornecedores'!$A$2:$B$119,2,0),"")</f>
        <v/>
      </c>
      <c r="K580" s="9"/>
      <c r="L580" s="14"/>
      <c r="M580" s="11"/>
      <c r="N580" s="31">
        <f>M580*L580</f>
        <v>0</v>
      </c>
      <c r="O580" s="153"/>
      <c r="P580" s="150">
        <f t="shared" si="261"/>
        <v>0</v>
      </c>
      <c r="Q580" s="301" t="str">
        <f t="shared" ref="Q580" si="290">IFERROR(AVERAGE(M580:M587)+(AVERAGE(M580:M587)*((_xlfn.STDEV.S(M580:M587)/AVERAGE(M580:M587)))),"")</f>
        <v/>
      </c>
      <c r="R580" s="301" t="str">
        <f t="shared" ref="R580" si="291">IFERROR(AVERAGE(M580:M587)-(AVERAGE(M580:M587)*((_xlfn.STDEV.S(M580:M587)/AVERAGE(M580:M587)))),"")</f>
        <v/>
      </c>
      <c r="S580" s="317" t="str">
        <f>IFERROR(VLOOKUP(A580,DADOS!$A$7:$O$69,14,0),"")</f>
        <v/>
      </c>
      <c r="T580" s="323" t="e" cm="1" vm="1">
        <f t="array" ref="T580">_xlfn.STDEV.S(_xlfn._xlws.FILTER(P580:P587,P580:P587&gt;0)/AVERAGEIF(O580:O587,"1",M580:M587))</f>
        <v>#VALUE!</v>
      </c>
      <c r="U580" s="326" t="e" vm="2">
        <f t="shared" ref="U580" si="292">IF(T580&gt;=0.25,"MEDIANA","MÉDIA")</f>
        <v>#VALUE!</v>
      </c>
      <c r="V580" s="326" t="e" cm="1" vm="2">
        <f t="array" ref="V580">ROUND(IF(U580="MEDIANA",MEDIAN(_xlfn._xlws.FILTER(P580:P587,P580:P587&gt;0)),IF(U580="MÉDIA",AVERAGEIF(O580:O587,"1",M580:M587),SMALL(_xlfn._xlws.FILTER(P580:P587,P580:P587&gt;0),1))),2)</f>
        <v>#VALUE!</v>
      </c>
      <c r="W580" s="329" t="e" vm="2">
        <f t="shared" ref="W580" si="293">V580*F580</f>
        <v>#VALUE!</v>
      </c>
      <c r="X580" s="46"/>
      <c r="Y580" s="330"/>
    </row>
    <row r="581" spans="1:25" ht="20.100000000000001" customHeight="1">
      <c r="A581" s="333"/>
      <c r="B581" s="309"/>
      <c r="C581" s="309"/>
      <c r="D581" s="309"/>
      <c r="E581" s="307"/>
      <c r="F581" s="312"/>
      <c r="G581" s="22"/>
      <c r="H581" s="22"/>
      <c r="I581" s="29"/>
      <c r="J581" s="26" t="str">
        <f>IFERROR(VLOOKUP(I581,'Dados fornecedores'!$A$2:$B$119,2,0),"")</f>
        <v/>
      </c>
      <c r="K581" s="9"/>
      <c r="L581" s="14"/>
      <c r="M581" s="11"/>
      <c r="N581" s="31">
        <f>M581*L580</f>
        <v>0</v>
      </c>
      <c r="O581" s="153"/>
      <c r="P581" s="150">
        <f t="shared" ref="P581:P644" si="294">O581*M581</f>
        <v>0</v>
      </c>
      <c r="Q581" s="302"/>
      <c r="R581" s="302"/>
      <c r="S581" s="317"/>
      <c r="T581" s="324"/>
      <c r="U581" s="327"/>
      <c r="V581" s="327"/>
      <c r="W581" s="329"/>
      <c r="X581" s="46"/>
      <c r="Y581" s="331"/>
    </row>
    <row r="582" spans="1:25" ht="20.100000000000001" customHeight="1">
      <c r="A582" s="333"/>
      <c r="B582" s="309"/>
      <c r="C582" s="309"/>
      <c r="D582" s="309"/>
      <c r="E582" s="307"/>
      <c r="F582" s="312"/>
      <c r="G582" s="23"/>
      <c r="H582" s="23"/>
      <c r="I582" s="39"/>
      <c r="J582" s="26" t="str">
        <f>IFERROR(VLOOKUP(I582,'Dados fornecedores'!$A$2:$B$119,2,0),"")</f>
        <v/>
      </c>
      <c r="K582" s="9"/>
      <c r="L582" s="17"/>
      <c r="M582" s="20"/>
      <c r="N582" s="31">
        <f>M582*L580</f>
        <v>0</v>
      </c>
      <c r="O582" s="153"/>
      <c r="P582" s="150">
        <f t="shared" si="294"/>
        <v>0</v>
      </c>
      <c r="Q582" s="302"/>
      <c r="R582" s="302"/>
      <c r="S582" s="317"/>
      <c r="T582" s="324"/>
      <c r="U582" s="327"/>
      <c r="V582" s="327"/>
      <c r="W582" s="329"/>
      <c r="X582" s="46"/>
      <c r="Y582" s="331"/>
    </row>
    <row r="583" spans="1:25" ht="20.100000000000001" customHeight="1">
      <c r="A583" s="333"/>
      <c r="B583" s="309"/>
      <c r="C583" s="309"/>
      <c r="D583" s="309"/>
      <c r="E583" s="307"/>
      <c r="F583" s="312"/>
      <c r="G583" s="23"/>
      <c r="H583" s="23"/>
      <c r="I583" s="30"/>
      <c r="J583" s="26" t="str">
        <f>IFERROR(VLOOKUP(I583,'Dados fornecedores'!$A$2:$B$119,2,0),"")</f>
        <v/>
      </c>
      <c r="K583" s="9"/>
      <c r="L583" s="17"/>
      <c r="M583" s="20"/>
      <c r="N583" s="31">
        <f>M583*L580</f>
        <v>0</v>
      </c>
      <c r="O583" s="153"/>
      <c r="P583" s="150">
        <f t="shared" si="294"/>
        <v>0</v>
      </c>
      <c r="Q583" s="302"/>
      <c r="R583" s="302"/>
      <c r="S583" s="317"/>
      <c r="T583" s="324"/>
      <c r="U583" s="327"/>
      <c r="V583" s="327"/>
      <c r="W583" s="329"/>
      <c r="X583" s="46"/>
      <c r="Y583" s="331"/>
    </row>
    <row r="584" spans="1:25" ht="20.100000000000001" customHeight="1">
      <c r="A584" s="333"/>
      <c r="B584" s="309"/>
      <c r="C584" s="309"/>
      <c r="D584" s="309"/>
      <c r="E584" s="307"/>
      <c r="F584" s="312"/>
      <c r="G584" s="23"/>
      <c r="H584" s="23"/>
      <c r="I584" s="30"/>
      <c r="J584" s="26" t="str">
        <f>IFERROR(VLOOKUP(I584,'Dados fornecedores'!$A$2:$B$119,2,0),"")</f>
        <v/>
      </c>
      <c r="K584" s="9"/>
      <c r="L584" s="17"/>
      <c r="M584" s="20"/>
      <c r="N584" s="31">
        <f>M584*L580</f>
        <v>0</v>
      </c>
      <c r="O584" s="153"/>
      <c r="P584" s="150">
        <f t="shared" si="294"/>
        <v>0</v>
      </c>
      <c r="Q584" s="302"/>
      <c r="R584" s="302"/>
      <c r="S584" s="317"/>
      <c r="T584" s="324"/>
      <c r="U584" s="327"/>
      <c r="V584" s="327"/>
      <c r="W584" s="329"/>
      <c r="X584" s="46"/>
      <c r="Y584" s="331"/>
    </row>
    <row r="585" spans="1:25" ht="20.100000000000001" customHeight="1">
      <c r="A585" s="333"/>
      <c r="B585" s="309"/>
      <c r="C585" s="309"/>
      <c r="D585" s="309"/>
      <c r="E585" s="307"/>
      <c r="F585" s="312"/>
      <c r="G585" s="23"/>
      <c r="H585" s="23"/>
      <c r="I585" s="30"/>
      <c r="J585" s="26" t="str">
        <f>IFERROR(VLOOKUP(I585,'Dados fornecedores'!$A$2:$B$119,2,0),"")</f>
        <v/>
      </c>
      <c r="K585" s="9"/>
      <c r="L585" s="17"/>
      <c r="M585" s="20"/>
      <c r="N585" s="31">
        <f>M585*L580</f>
        <v>0</v>
      </c>
      <c r="O585" s="153"/>
      <c r="P585" s="150">
        <f t="shared" si="294"/>
        <v>0</v>
      </c>
      <c r="Q585" s="302"/>
      <c r="R585" s="302"/>
      <c r="S585" s="317"/>
      <c r="T585" s="324"/>
      <c r="U585" s="327"/>
      <c r="V585" s="327"/>
      <c r="W585" s="329"/>
      <c r="X585" s="46"/>
      <c r="Y585" s="331"/>
    </row>
    <row r="586" spans="1:25" ht="20.100000000000001" customHeight="1">
      <c r="A586" s="333"/>
      <c r="B586" s="309"/>
      <c r="C586" s="309"/>
      <c r="D586" s="309"/>
      <c r="E586" s="307"/>
      <c r="F586" s="312"/>
      <c r="G586" s="23"/>
      <c r="H586" s="23"/>
      <c r="I586" s="30"/>
      <c r="J586" s="26" t="str">
        <f>IFERROR(VLOOKUP(I586,'Dados fornecedores'!$A$2:$B$119,2,0),"")</f>
        <v/>
      </c>
      <c r="K586" s="9"/>
      <c r="L586" s="17"/>
      <c r="M586" s="20"/>
      <c r="N586" s="31">
        <f>M586*L580</f>
        <v>0</v>
      </c>
      <c r="O586" s="153"/>
      <c r="P586" s="150">
        <f t="shared" si="294"/>
        <v>0</v>
      </c>
      <c r="Q586" s="302"/>
      <c r="R586" s="302"/>
      <c r="S586" s="317"/>
      <c r="T586" s="324"/>
      <c r="U586" s="327"/>
      <c r="V586" s="327"/>
      <c r="W586" s="329"/>
      <c r="X586" s="46"/>
      <c r="Y586" s="331"/>
    </row>
    <row r="587" spans="1:25" ht="20.100000000000001" customHeight="1">
      <c r="A587" s="333"/>
      <c r="B587" s="310"/>
      <c r="C587" s="310"/>
      <c r="D587" s="310"/>
      <c r="E587" s="307"/>
      <c r="F587" s="313"/>
      <c r="G587" s="23"/>
      <c r="H587" s="23"/>
      <c r="I587" s="30"/>
      <c r="J587" s="26" t="str">
        <f>IFERROR(VLOOKUP(I587,'Dados fornecedores'!$A$2:$B$119,2,0),"")</f>
        <v/>
      </c>
      <c r="K587" s="9"/>
      <c r="L587" s="17"/>
      <c r="M587" s="20"/>
      <c r="N587" s="31">
        <f>M587*L580</f>
        <v>0</v>
      </c>
      <c r="O587" s="153"/>
      <c r="P587" s="150">
        <f t="shared" si="294"/>
        <v>0</v>
      </c>
      <c r="Q587" s="303"/>
      <c r="R587" s="303"/>
      <c r="S587" s="317"/>
      <c r="T587" s="325"/>
      <c r="U587" s="328"/>
      <c r="V587" s="328"/>
      <c r="W587" s="329"/>
      <c r="X587" s="46"/>
      <c r="Y587" s="332"/>
    </row>
    <row r="588" spans="1:25" ht="20.100000000000001" customHeight="1">
      <c r="A588" s="307">
        <v>74</v>
      </c>
      <c r="B588" s="308" t="str">
        <f>IFERROR(VLOOKUP(A588,DADOS!$A$7:$O$100,2,0),"")</f>
        <v/>
      </c>
      <c r="C588" s="308" t="str">
        <f>IFERROR(VLOOKUP(A588,DADOS!$A$7:$O$69,3,0),"")</f>
        <v/>
      </c>
      <c r="D588" s="308" t="str">
        <f>IFERROR(VLOOKUP(A588,DADOS!$A$7:$O$69,6,0),"")</f>
        <v/>
      </c>
      <c r="E588" s="307" t="str">
        <f>IFERROR(VLOOKUP(A588,DADOS!$A$7:$O$69,8,0),"")</f>
        <v/>
      </c>
      <c r="F588" s="311" t="str">
        <f>IFERROR(VLOOKUP(A588,DADOS!$A$7:$O$69,13,0),"")</f>
        <v/>
      </c>
      <c r="G588" s="40"/>
      <c r="H588" s="40"/>
      <c r="I588" s="27"/>
      <c r="J588" s="24" t="str">
        <f>IFERROR(VLOOKUP(I588,'Dados fornecedores'!$A$2:$B$119,2,0),"")</f>
        <v/>
      </c>
      <c r="K588" s="7"/>
      <c r="L588" s="15"/>
      <c r="M588" s="13"/>
      <c r="N588" s="32">
        <f>M588*L588</f>
        <v>0</v>
      </c>
      <c r="O588" s="154"/>
      <c r="P588" s="151">
        <f t="shared" si="294"/>
        <v>0</v>
      </c>
      <c r="Q588" s="304" t="str">
        <f t="shared" ref="Q588" si="295">IFERROR(AVERAGE(M588:M595)+(AVERAGE(M588:M595)*((_xlfn.STDEV.S(M588:M595)/AVERAGE(M588:M595)))),"")</f>
        <v/>
      </c>
      <c r="R588" s="304" t="str">
        <f t="shared" ref="R588" si="296">IFERROR(AVERAGE(M588:M595)-(AVERAGE(M588:M595)*((_xlfn.STDEV.S(M588:M595)/AVERAGE(M588:M595)))),"")</f>
        <v/>
      </c>
      <c r="S588" s="317" t="str">
        <f>IFERROR(VLOOKUP(A588,DADOS!$A$7:$O$69,14,0),"")</f>
        <v/>
      </c>
      <c r="T588" s="318" t="e" cm="1" vm="1">
        <f t="array" ref="T588">_xlfn.STDEV.S(_xlfn._xlws.FILTER(P588:P595,P588:P595&gt;0)/AVERAGEIF(O588:O595,"1",M588:M595))</f>
        <v>#VALUE!</v>
      </c>
      <c r="U588" s="319" t="e" vm="2">
        <f t="shared" ref="U588" si="297">IF(T588&gt;=0.25,"MEDIANA","MÉDIA")</f>
        <v>#VALUE!</v>
      </c>
      <c r="V588" s="319" t="e" cm="1" vm="2">
        <f t="array" ref="V588">ROUND(IF(U588="MEDIANA",MEDIAN(_xlfn._xlws.FILTER(P588:P595,P588:P595&gt;0)),IF(U588="MÉDIA",AVERAGEIF(O588:O595,"1",M588:M595),SMALL(_xlfn._xlws.FILTER(P588:P595,P588:P595&gt;0),1))),2)</f>
        <v>#VALUE!</v>
      </c>
      <c r="W588" s="321" t="e" vm="2">
        <f t="shared" ref="W588" si="298">V588*F588</f>
        <v>#VALUE!</v>
      </c>
      <c r="X588" s="47"/>
      <c r="Y588" s="314"/>
    </row>
    <row r="589" spans="1:25" ht="20.100000000000001" customHeight="1">
      <c r="A589" s="307"/>
      <c r="B589" s="309"/>
      <c r="C589" s="309"/>
      <c r="D589" s="309"/>
      <c r="E589" s="307"/>
      <c r="F589" s="312"/>
      <c r="G589" s="40"/>
      <c r="H589" s="40"/>
      <c r="I589" s="27"/>
      <c r="J589" s="24" t="str">
        <f>IFERROR(VLOOKUP(I589,'Dados fornecedores'!$A$2:$B$119,2,0),"")</f>
        <v/>
      </c>
      <c r="K589" s="7"/>
      <c r="L589" s="15"/>
      <c r="M589" s="13"/>
      <c r="N589" s="32">
        <f>M589*L588</f>
        <v>0</v>
      </c>
      <c r="O589" s="154"/>
      <c r="P589" s="151">
        <f t="shared" si="294"/>
        <v>0</v>
      </c>
      <c r="Q589" s="305"/>
      <c r="R589" s="305"/>
      <c r="S589" s="317"/>
      <c r="T589" s="318"/>
      <c r="U589" s="320"/>
      <c r="V589" s="319"/>
      <c r="W589" s="322"/>
      <c r="X589" s="47"/>
      <c r="Y589" s="315"/>
    </row>
    <row r="590" spans="1:25" ht="20.100000000000001" customHeight="1">
      <c r="A590" s="307"/>
      <c r="B590" s="309"/>
      <c r="C590" s="309"/>
      <c r="D590" s="309"/>
      <c r="E590" s="307"/>
      <c r="F590" s="312"/>
      <c r="G590" s="40"/>
      <c r="H590" s="40"/>
      <c r="I590" s="27"/>
      <c r="J590" s="24" t="str">
        <f>IFERROR(VLOOKUP(I590,'Dados fornecedores'!$A$2:$B$119,2,0),"")</f>
        <v/>
      </c>
      <c r="K590" s="7"/>
      <c r="L590" s="16"/>
      <c r="M590" s="19"/>
      <c r="N590" s="32">
        <f>M590*L588</f>
        <v>0</v>
      </c>
      <c r="O590" s="155"/>
      <c r="P590" s="151">
        <f t="shared" si="294"/>
        <v>0</v>
      </c>
      <c r="Q590" s="305"/>
      <c r="R590" s="305"/>
      <c r="S590" s="317"/>
      <c r="T590" s="318"/>
      <c r="U590" s="320"/>
      <c r="V590" s="319"/>
      <c r="W590" s="322"/>
      <c r="X590" s="47"/>
      <c r="Y590" s="315"/>
    </row>
    <row r="591" spans="1:25" ht="20.100000000000001" customHeight="1">
      <c r="A591" s="307"/>
      <c r="B591" s="309"/>
      <c r="C591" s="309"/>
      <c r="D591" s="309"/>
      <c r="E591" s="307"/>
      <c r="F591" s="312"/>
      <c r="G591" s="40"/>
      <c r="H591" s="40"/>
      <c r="I591" s="28"/>
      <c r="J591" s="24" t="str">
        <f>IFERROR(VLOOKUP(I591,'Dados fornecedores'!$A$2:$B$119,2,0),"")</f>
        <v/>
      </c>
      <c r="K591" s="8"/>
      <c r="L591" s="16"/>
      <c r="M591" s="19"/>
      <c r="N591" s="32">
        <f>M591*L588</f>
        <v>0</v>
      </c>
      <c r="O591" s="155"/>
      <c r="P591" s="151">
        <f t="shared" si="294"/>
        <v>0</v>
      </c>
      <c r="Q591" s="305"/>
      <c r="R591" s="305"/>
      <c r="S591" s="317"/>
      <c r="T591" s="318"/>
      <c r="U591" s="320"/>
      <c r="V591" s="319"/>
      <c r="W591" s="322"/>
      <c r="X591" s="47"/>
      <c r="Y591" s="315"/>
    </row>
    <row r="592" spans="1:25" ht="20.100000000000001" customHeight="1">
      <c r="A592" s="307"/>
      <c r="B592" s="309"/>
      <c r="C592" s="309"/>
      <c r="D592" s="309"/>
      <c r="E592" s="307"/>
      <c r="F592" s="312"/>
      <c r="G592" s="40"/>
      <c r="H592" s="40"/>
      <c r="I592" s="28"/>
      <c r="J592" s="24" t="str">
        <f>IFERROR(VLOOKUP(I592,'Dados fornecedores'!$A$2:$B$119,2,0),"")</f>
        <v/>
      </c>
      <c r="K592" s="8"/>
      <c r="L592" s="16"/>
      <c r="M592" s="19"/>
      <c r="N592" s="32">
        <f>M592*L588</f>
        <v>0</v>
      </c>
      <c r="O592" s="155"/>
      <c r="P592" s="151">
        <f t="shared" si="294"/>
        <v>0</v>
      </c>
      <c r="Q592" s="305"/>
      <c r="R592" s="305"/>
      <c r="S592" s="317"/>
      <c r="T592" s="318"/>
      <c r="U592" s="320"/>
      <c r="V592" s="319"/>
      <c r="W592" s="322"/>
      <c r="X592" s="47"/>
      <c r="Y592" s="315"/>
    </row>
    <row r="593" spans="1:25" ht="20.100000000000001" customHeight="1">
      <c r="A593" s="307"/>
      <c r="B593" s="309"/>
      <c r="C593" s="309"/>
      <c r="D593" s="309"/>
      <c r="E593" s="307"/>
      <c r="F593" s="312"/>
      <c r="G593" s="40"/>
      <c r="H593" s="40"/>
      <c r="I593" s="28"/>
      <c r="J593" s="24" t="str">
        <f>IFERROR(VLOOKUP(I593,'Dados fornecedores'!$A$2:$B$119,2,0),"")</f>
        <v/>
      </c>
      <c r="K593" s="8"/>
      <c r="L593" s="16"/>
      <c r="M593" s="19"/>
      <c r="N593" s="32">
        <f>M593*L588</f>
        <v>0</v>
      </c>
      <c r="O593" s="155"/>
      <c r="P593" s="151">
        <f t="shared" si="294"/>
        <v>0</v>
      </c>
      <c r="Q593" s="305"/>
      <c r="R593" s="305"/>
      <c r="S593" s="317"/>
      <c r="T593" s="318"/>
      <c r="U593" s="320"/>
      <c r="V593" s="319"/>
      <c r="W593" s="322"/>
      <c r="X593" s="47"/>
      <c r="Y593" s="315"/>
    </row>
    <row r="594" spans="1:25" ht="20.100000000000001" customHeight="1">
      <c r="A594" s="307"/>
      <c r="B594" s="309"/>
      <c r="C594" s="309"/>
      <c r="D594" s="309"/>
      <c r="E594" s="307"/>
      <c r="F594" s="312"/>
      <c r="G594" s="40"/>
      <c r="H594" s="40"/>
      <c r="I594" s="28"/>
      <c r="J594" s="24" t="str">
        <f>IFERROR(VLOOKUP(I594,'Dados fornecedores'!$A$2:$B$119,2,0),"")</f>
        <v/>
      </c>
      <c r="K594" s="8"/>
      <c r="L594" s="16"/>
      <c r="M594" s="19"/>
      <c r="N594" s="32">
        <f>M594*L588</f>
        <v>0</v>
      </c>
      <c r="O594" s="155"/>
      <c r="P594" s="151">
        <f t="shared" si="294"/>
        <v>0</v>
      </c>
      <c r="Q594" s="305"/>
      <c r="R594" s="305"/>
      <c r="S594" s="317"/>
      <c r="T594" s="318"/>
      <c r="U594" s="320"/>
      <c r="V594" s="319"/>
      <c r="W594" s="322"/>
      <c r="X594" s="47"/>
      <c r="Y594" s="315"/>
    </row>
    <row r="595" spans="1:25" ht="20.100000000000001" customHeight="1">
      <c r="A595" s="307"/>
      <c r="B595" s="310"/>
      <c r="C595" s="310"/>
      <c r="D595" s="310"/>
      <c r="E595" s="307"/>
      <c r="F595" s="313"/>
      <c r="G595" s="40"/>
      <c r="H595" s="40"/>
      <c r="I595" s="28"/>
      <c r="J595" s="24" t="str">
        <f>IFERROR(VLOOKUP(I595,'Dados fornecedores'!$A$2:$B$119,2,0),"")</f>
        <v/>
      </c>
      <c r="K595" s="8"/>
      <c r="L595" s="16"/>
      <c r="M595" s="19"/>
      <c r="N595" s="32">
        <f>M595*L588</f>
        <v>0</v>
      </c>
      <c r="O595" s="155"/>
      <c r="P595" s="151">
        <f t="shared" si="294"/>
        <v>0</v>
      </c>
      <c r="Q595" s="306"/>
      <c r="R595" s="306"/>
      <c r="S595" s="317"/>
      <c r="T595" s="318"/>
      <c r="U595" s="320"/>
      <c r="V595" s="319"/>
      <c r="W595" s="322"/>
      <c r="X595" s="47"/>
      <c r="Y595" s="316"/>
    </row>
    <row r="596" spans="1:25" ht="20.100000000000001" customHeight="1">
      <c r="A596" s="333">
        <v>75</v>
      </c>
      <c r="B596" s="333"/>
      <c r="C596" s="333" t="str">
        <f>IFERROR(VLOOKUP(A596,DADOS!$A$7:$O$69,3,0),"")</f>
        <v/>
      </c>
      <c r="D596" s="334" t="str">
        <f>IFERROR(VLOOKUP(A596,DADOS!$A$7:$O$69,6,0),"")</f>
        <v/>
      </c>
      <c r="E596" s="333" t="str">
        <f>IFERROR(VLOOKUP(A596,DADOS!$A$7:$O$69,8,0),"")</f>
        <v/>
      </c>
      <c r="F596" s="337" t="str">
        <f>IFERROR(VLOOKUP(A596,DADOS!$A$7:$O$69,13,0),"")</f>
        <v/>
      </c>
      <c r="G596" s="22"/>
      <c r="H596" s="22"/>
      <c r="I596" s="29"/>
      <c r="J596" s="26" t="str">
        <f>IFERROR(VLOOKUP(I596,'Dados fornecedores'!$A$2:$B$119,2,0),"")</f>
        <v/>
      </c>
      <c r="K596" s="9"/>
      <c r="L596" s="14"/>
      <c r="M596" s="11"/>
      <c r="N596" s="31">
        <f>M596*L596</f>
        <v>0</v>
      </c>
      <c r="O596" s="153"/>
      <c r="P596" s="150">
        <f t="shared" si="294"/>
        <v>0</v>
      </c>
      <c r="Q596" s="301" t="str">
        <f t="shared" ref="Q596" si="299">IFERROR(AVERAGE(M596:M603)+(AVERAGE(M596:M603)*((_xlfn.STDEV.S(M596:M603)/AVERAGE(M596:M603)))),"")</f>
        <v/>
      </c>
      <c r="R596" s="301" t="str">
        <f t="shared" ref="R596" si="300">IFERROR(AVERAGE(M596:M603)-(AVERAGE(M596:M603)*((_xlfn.STDEV.S(M596:M603)/AVERAGE(M596:M603)))),"")</f>
        <v/>
      </c>
      <c r="S596" s="317" t="str">
        <f>IFERROR(VLOOKUP(A596,DADOS!$A$7:$O$69,14,0),"")</f>
        <v/>
      </c>
      <c r="T596" s="323" t="e" cm="1" vm="1">
        <f t="array" ref="T596">_xlfn.STDEV.S(_xlfn._xlws.FILTER(P596:P603,P596:P603&gt;0)/AVERAGEIF(O596:O603,"1",M596:M603))</f>
        <v>#VALUE!</v>
      </c>
      <c r="U596" s="326" t="e" vm="2">
        <f t="shared" ref="U596" si="301">IF(T596&gt;=0.25,"MEDIANA","MÉDIA")</f>
        <v>#VALUE!</v>
      </c>
      <c r="V596" s="326" t="e" cm="1" vm="2">
        <f t="array" ref="V596">ROUND(IF(U596="MEDIANA",MEDIAN(_xlfn._xlws.FILTER(P596:P603,P596:P603&gt;0)),IF(U596="MÉDIA",AVERAGEIF(O596:O603,"1",M596:M603),SMALL(_xlfn._xlws.FILTER(P596:P603,P596:P603&gt;0),1))),2)</f>
        <v>#VALUE!</v>
      </c>
      <c r="W596" s="329" t="e" vm="2">
        <f t="shared" ref="W596" si="302">V596*F596</f>
        <v>#VALUE!</v>
      </c>
      <c r="X596" s="46"/>
      <c r="Y596" s="330"/>
    </row>
    <row r="597" spans="1:25" ht="20.100000000000001" customHeight="1">
      <c r="A597" s="333"/>
      <c r="B597" s="333"/>
      <c r="C597" s="333"/>
      <c r="D597" s="335"/>
      <c r="E597" s="333"/>
      <c r="F597" s="337"/>
      <c r="G597" s="22"/>
      <c r="H597" s="22"/>
      <c r="I597" s="29"/>
      <c r="J597" s="26" t="str">
        <f>IFERROR(VLOOKUP(I597,'Dados fornecedores'!$A$2:$B$119,2,0),"")</f>
        <v/>
      </c>
      <c r="K597" s="9"/>
      <c r="L597" s="14"/>
      <c r="M597" s="11"/>
      <c r="N597" s="31">
        <f>M597*L596</f>
        <v>0</v>
      </c>
      <c r="O597" s="153"/>
      <c r="P597" s="150">
        <f t="shared" si="294"/>
        <v>0</v>
      </c>
      <c r="Q597" s="302"/>
      <c r="R597" s="302"/>
      <c r="S597" s="317"/>
      <c r="T597" s="324"/>
      <c r="U597" s="327"/>
      <c r="V597" s="327"/>
      <c r="W597" s="329"/>
      <c r="X597" s="46"/>
      <c r="Y597" s="331"/>
    </row>
    <row r="598" spans="1:25" ht="20.100000000000001" customHeight="1">
      <c r="A598" s="333"/>
      <c r="B598" s="333"/>
      <c r="C598" s="333"/>
      <c r="D598" s="335"/>
      <c r="E598" s="333"/>
      <c r="F598" s="337"/>
      <c r="G598" s="23"/>
      <c r="H598" s="23"/>
      <c r="I598" s="39"/>
      <c r="J598" s="26" t="str">
        <f>IFERROR(VLOOKUP(I598,'Dados fornecedores'!$A$2:$B$119,2,0),"")</f>
        <v/>
      </c>
      <c r="K598" s="9"/>
      <c r="L598" s="17"/>
      <c r="M598" s="20"/>
      <c r="N598" s="31">
        <f>M598*L596</f>
        <v>0</v>
      </c>
      <c r="O598" s="153"/>
      <c r="P598" s="150">
        <f t="shared" si="294"/>
        <v>0</v>
      </c>
      <c r="Q598" s="302"/>
      <c r="R598" s="302"/>
      <c r="S598" s="317"/>
      <c r="T598" s="324"/>
      <c r="U598" s="327"/>
      <c r="V598" s="327"/>
      <c r="W598" s="329"/>
      <c r="X598" s="46"/>
      <c r="Y598" s="331"/>
    </row>
    <row r="599" spans="1:25" ht="20.100000000000001" customHeight="1">
      <c r="A599" s="333"/>
      <c r="B599" s="333"/>
      <c r="C599" s="333"/>
      <c r="D599" s="335"/>
      <c r="E599" s="333"/>
      <c r="F599" s="337"/>
      <c r="G599" s="23"/>
      <c r="H599" s="23"/>
      <c r="I599" s="30"/>
      <c r="J599" s="26" t="str">
        <f>IFERROR(VLOOKUP(I599,'Dados fornecedores'!$A$2:$B$119,2,0),"")</f>
        <v/>
      </c>
      <c r="K599" s="9"/>
      <c r="L599" s="17"/>
      <c r="M599" s="20"/>
      <c r="N599" s="31">
        <f>M599*L596</f>
        <v>0</v>
      </c>
      <c r="O599" s="153"/>
      <c r="P599" s="150">
        <f t="shared" si="294"/>
        <v>0</v>
      </c>
      <c r="Q599" s="302"/>
      <c r="R599" s="302"/>
      <c r="S599" s="317"/>
      <c r="T599" s="324"/>
      <c r="U599" s="327"/>
      <c r="V599" s="327"/>
      <c r="W599" s="329"/>
      <c r="X599" s="46"/>
      <c r="Y599" s="331"/>
    </row>
    <row r="600" spans="1:25" ht="20.100000000000001" customHeight="1">
      <c r="A600" s="333"/>
      <c r="B600" s="333"/>
      <c r="C600" s="333"/>
      <c r="D600" s="335"/>
      <c r="E600" s="333"/>
      <c r="F600" s="337"/>
      <c r="G600" s="23"/>
      <c r="H600" s="23"/>
      <c r="I600" s="30"/>
      <c r="J600" s="26" t="str">
        <f>IFERROR(VLOOKUP(I600,'Dados fornecedores'!$A$2:$B$119,2,0),"")</f>
        <v/>
      </c>
      <c r="K600" s="9"/>
      <c r="L600" s="17"/>
      <c r="M600" s="20"/>
      <c r="N600" s="31">
        <f>M600*L596</f>
        <v>0</v>
      </c>
      <c r="O600" s="153"/>
      <c r="P600" s="150">
        <f t="shared" si="294"/>
        <v>0</v>
      </c>
      <c r="Q600" s="302"/>
      <c r="R600" s="302"/>
      <c r="S600" s="317"/>
      <c r="T600" s="324"/>
      <c r="U600" s="327"/>
      <c r="V600" s="327"/>
      <c r="W600" s="329"/>
      <c r="X600" s="46"/>
      <c r="Y600" s="331"/>
    </row>
    <row r="601" spans="1:25" ht="20.100000000000001" customHeight="1">
      <c r="A601" s="333"/>
      <c r="B601" s="333"/>
      <c r="C601" s="333"/>
      <c r="D601" s="335"/>
      <c r="E601" s="333"/>
      <c r="F601" s="337"/>
      <c r="G601" s="23"/>
      <c r="H601" s="23"/>
      <c r="I601" s="30"/>
      <c r="J601" s="26" t="str">
        <f>IFERROR(VLOOKUP(I601,'Dados fornecedores'!$A$2:$B$119,2,0),"")</f>
        <v/>
      </c>
      <c r="K601" s="9"/>
      <c r="L601" s="17"/>
      <c r="M601" s="20"/>
      <c r="N601" s="31">
        <f>M601*L596</f>
        <v>0</v>
      </c>
      <c r="O601" s="153"/>
      <c r="P601" s="150">
        <f t="shared" si="294"/>
        <v>0</v>
      </c>
      <c r="Q601" s="302"/>
      <c r="R601" s="302"/>
      <c r="S601" s="317"/>
      <c r="T601" s="324"/>
      <c r="U601" s="327"/>
      <c r="V601" s="327"/>
      <c r="W601" s="329"/>
      <c r="X601" s="46"/>
      <c r="Y601" s="331"/>
    </row>
    <row r="602" spans="1:25" ht="20.100000000000001" customHeight="1">
      <c r="A602" s="333"/>
      <c r="B602" s="333"/>
      <c r="C602" s="333"/>
      <c r="D602" s="335"/>
      <c r="E602" s="333"/>
      <c r="F602" s="337"/>
      <c r="G602" s="23"/>
      <c r="H602" s="23"/>
      <c r="I602" s="30"/>
      <c r="J602" s="26" t="str">
        <f>IFERROR(VLOOKUP(I602,'Dados fornecedores'!$A$2:$B$119,2,0),"")</f>
        <v/>
      </c>
      <c r="K602" s="9"/>
      <c r="L602" s="17"/>
      <c r="M602" s="20"/>
      <c r="N602" s="31">
        <f>M602*L596</f>
        <v>0</v>
      </c>
      <c r="O602" s="153"/>
      <c r="P602" s="150">
        <f t="shared" si="294"/>
        <v>0</v>
      </c>
      <c r="Q602" s="302"/>
      <c r="R602" s="302"/>
      <c r="S602" s="317"/>
      <c r="T602" s="324"/>
      <c r="U602" s="327"/>
      <c r="V602" s="327"/>
      <c r="W602" s="329"/>
      <c r="X602" s="46"/>
      <c r="Y602" s="331"/>
    </row>
    <row r="603" spans="1:25" ht="20.100000000000001" customHeight="1">
      <c r="A603" s="333"/>
      <c r="B603" s="333"/>
      <c r="C603" s="333"/>
      <c r="D603" s="336"/>
      <c r="E603" s="333"/>
      <c r="F603" s="337"/>
      <c r="G603" s="23"/>
      <c r="H603" s="23"/>
      <c r="I603" s="30"/>
      <c r="J603" s="26" t="str">
        <f>IFERROR(VLOOKUP(I603,'Dados fornecedores'!$A$2:$B$119,2,0),"")</f>
        <v/>
      </c>
      <c r="K603" s="9"/>
      <c r="L603" s="17"/>
      <c r="M603" s="20"/>
      <c r="N603" s="31">
        <f>M603*L596</f>
        <v>0</v>
      </c>
      <c r="O603" s="153"/>
      <c r="P603" s="150">
        <f t="shared" si="294"/>
        <v>0</v>
      </c>
      <c r="Q603" s="303"/>
      <c r="R603" s="303"/>
      <c r="S603" s="317"/>
      <c r="T603" s="325"/>
      <c r="U603" s="328"/>
      <c r="V603" s="328"/>
      <c r="W603" s="329"/>
      <c r="X603" s="46"/>
      <c r="Y603" s="332"/>
    </row>
    <row r="604" spans="1:25" ht="20.100000000000001" customHeight="1">
      <c r="A604" s="307">
        <v>76</v>
      </c>
      <c r="B604" s="308" t="str">
        <f>IFERROR(VLOOKUP(A604,DADOS!$A$7:$O$69,2,0),"")</f>
        <v/>
      </c>
      <c r="C604" s="308" t="str">
        <f>IFERROR(VLOOKUP(A604,DADOS!$A$7:$O$69,3,0),"")</f>
        <v/>
      </c>
      <c r="D604" s="308" t="str">
        <f>IFERROR(VLOOKUP(A604,DADOS!$A$7:$O$69,6,0),"")</f>
        <v/>
      </c>
      <c r="E604" s="307" t="str">
        <f>IFERROR(VLOOKUP(A604,DADOS!$A$7:$O$69,8,0),"")</f>
        <v/>
      </c>
      <c r="F604" s="311" t="str">
        <f>IFERROR(VLOOKUP(A604,DADOS!$A$7:$O$69,13,0),"")</f>
        <v/>
      </c>
      <c r="G604" s="40"/>
      <c r="H604" s="40"/>
      <c r="I604" s="27"/>
      <c r="J604" s="24" t="str">
        <f>IFERROR(VLOOKUP(I604,'Dados fornecedores'!$A$2:$B$119,2,0),"")</f>
        <v/>
      </c>
      <c r="K604" s="7"/>
      <c r="L604" s="15"/>
      <c r="M604" s="13"/>
      <c r="N604" s="32">
        <f>M604*L604</f>
        <v>0</v>
      </c>
      <c r="O604" s="154"/>
      <c r="P604" s="151">
        <f t="shared" si="294"/>
        <v>0</v>
      </c>
      <c r="Q604" s="304" t="str">
        <f t="shared" ref="Q604" si="303">IFERROR(AVERAGE(M604:M611)+(AVERAGE(M604:M611)*((_xlfn.STDEV.S(M604:M611)/AVERAGE(M604:M611)))),"")</f>
        <v/>
      </c>
      <c r="R604" s="304" t="str">
        <f t="shared" ref="R604" si="304">IFERROR(AVERAGE(M604:M611)-(AVERAGE(M604:M611)*((_xlfn.STDEV.S(M604:M611)/AVERAGE(M604:M611)))),"")</f>
        <v/>
      </c>
      <c r="S604" s="317" t="str">
        <f>IFERROR(VLOOKUP(A604,DADOS!$A$7:$O$69,14,0),"")</f>
        <v/>
      </c>
      <c r="T604" s="318" t="e" cm="1" vm="1">
        <f t="array" ref="T604">_xlfn.STDEV.S(_xlfn._xlws.FILTER(P604:P611,P604:P611&gt;0)/AVERAGEIF(O604:O611,"1",M604:M611))</f>
        <v>#VALUE!</v>
      </c>
      <c r="U604" s="319" t="e" vm="2">
        <f t="shared" ref="U604" si="305">IF(T604&gt;=0.25,"MEDIANA","MÉDIA")</f>
        <v>#VALUE!</v>
      </c>
      <c r="V604" s="319" t="e" cm="1" vm="2">
        <f t="array" ref="V604">ROUND(IF(U604="MEDIANA",MEDIAN(_xlfn._xlws.FILTER(P604:P611,P604:P611&gt;0)),IF(U604="MÉDIA",AVERAGEIF(O604:O611,"1",M604:M611),SMALL(_xlfn._xlws.FILTER(P604:P611,P604:P611&gt;0),1))),2)</f>
        <v>#VALUE!</v>
      </c>
      <c r="W604" s="321" t="e" vm="2">
        <f t="shared" ref="W604" si="306">V604*F604</f>
        <v>#VALUE!</v>
      </c>
      <c r="X604" s="47"/>
      <c r="Y604" s="314"/>
    </row>
    <row r="605" spans="1:25" ht="20.100000000000001" customHeight="1">
      <c r="A605" s="307"/>
      <c r="B605" s="309"/>
      <c r="C605" s="309"/>
      <c r="D605" s="309"/>
      <c r="E605" s="307"/>
      <c r="F605" s="312"/>
      <c r="G605" s="40"/>
      <c r="H605" s="40"/>
      <c r="I605" s="27"/>
      <c r="J605" s="24" t="str">
        <f>IFERROR(VLOOKUP(I605,'Dados fornecedores'!$A$2:$B$119,2,0),"")</f>
        <v/>
      </c>
      <c r="K605" s="7"/>
      <c r="L605" s="15"/>
      <c r="M605" s="13"/>
      <c r="N605" s="32">
        <f>M605*L604</f>
        <v>0</v>
      </c>
      <c r="O605" s="154"/>
      <c r="P605" s="151">
        <f t="shared" si="294"/>
        <v>0</v>
      </c>
      <c r="Q605" s="305"/>
      <c r="R605" s="305"/>
      <c r="S605" s="317"/>
      <c r="T605" s="318"/>
      <c r="U605" s="320"/>
      <c r="V605" s="319"/>
      <c r="W605" s="322"/>
      <c r="X605" s="47"/>
      <c r="Y605" s="315"/>
    </row>
    <row r="606" spans="1:25" ht="20.100000000000001" customHeight="1">
      <c r="A606" s="307"/>
      <c r="B606" s="309"/>
      <c r="C606" s="309"/>
      <c r="D606" s="309"/>
      <c r="E606" s="307"/>
      <c r="F606" s="312"/>
      <c r="G606" s="40"/>
      <c r="H606" s="40"/>
      <c r="I606" s="27"/>
      <c r="J606" s="24" t="str">
        <f>IFERROR(VLOOKUP(I606,'Dados fornecedores'!$A$2:$B$119,2,0),"")</f>
        <v/>
      </c>
      <c r="K606" s="7"/>
      <c r="L606" s="16"/>
      <c r="M606" s="19"/>
      <c r="N606" s="32">
        <f>M606*L604</f>
        <v>0</v>
      </c>
      <c r="O606" s="155"/>
      <c r="P606" s="151">
        <f t="shared" si="294"/>
        <v>0</v>
      </c>
      <c r="Q606" s="305"/>
      <c r="R606" s="305"/>
      <c r="S606" s="317"/>
      <c r="T606" s="318"/>
      <c r="U606" s="320"/>
      <c r="V606" s="319"/>
      <c r="W606" s="322"/>
      <c r="X606" s="47"/>
      <c r="Y606" s="315"/>
    </row>
    <row r="607" spans="1:25" ht="20.100000000000001" customHeight="1">
      <c r="A607" s="307"/>
      <c r="B607" s="309"/>
      <c r="C607" s="309"/>
      <c r="D607" s="309"/>
      <c r="E607" s="307"/>
      <c r="F607" s="312"/>
      <c r="G607" s="40"/>
      <c r="H607" s="40"/>
      <c r="I607" s="28"/>
      <c r="J607" s="24" t="str">
        <f>IFERROR(VLOOKUP(I607,'Dados fornecedores'!$A$2:$B$119,2,0),"")</f>
        <v/>
      </c>
      <c r="K607" s="8"/>
      <c r="L607" s="16"/>
      <c r="M607" s="19"/>
      <c r="N607" s="32">
        <f>M607*L604</f>
        <v>0</v>
      </c>
      <c r="O607" s="155"/>
      <c r="P607" s="151">
        <f t="shared" si="294"/>
        <v>0</v>
      </c>
      <c r="Q607" s="305"/>
      <c r="R607" s="305"/>
      <c r="S607" s="317"/>
      <c r="T607" s="318"/>
      <c r="U607" s="320"/>
      <c r="V607" s="319"/>
      <c r="W607" s="322"/>
      <c r="X607" s="47"/>
      <c r="Y607" s="315"/>
    </row>
    <row r="608" spans="1:25" ht="20.100000000000001" customHeight="1">
      <c r="A608" s="307"/>
      <c r="B608" s="309"/>
      <c r="C608" s="309"/>
      <c r="D608" s="309"/>
      <c r="E608" s="307"/>
      <c r="F608" s="312"/>
      <c r="G608" s="40"/>
      <c r="H608" s="40"/>
      <c r="I608" s="28"/>
      <c r="J608" s="24" t="str">
        <f>IFERROR(VLOOKUP(I608,'Dados fornecedores'!$A$2:$B$119,2,0),"")</f>
        <v/>
      </c>
      <c r="K608" s="8"/>
      <c r="L608" s="16"/>
      <c r="M608" s="19"/>
      <c r="N608" s="32">
        <f>M608*L604</f>
        <v>0</v>
      </c>
      <c r="O608" s="155"/>
      <c r="P608" s="151">
        <f t="shared" si="294"/>
        <v>0</v>
      </c>
      <c r="Q608" s="305"/>
      <c r="R608" s="305"/>
      <c r="S608" s="317"/>
      <c r="T608" s="318"/>
      <c r="U608" s="320"/>
      <c r="V608" s="319"/>
      <c r="W608" s="322"/>
      <c r="X608" s="47"/>
      <c r="Y608" s="315"/>
    </row>
    <row r="609" spans="1:25" ht="20.100000000000001" customHeight="1">
      <c r="A609" s="307"/>
      <c r="B609" s="309"/>
      <c r="C609" s="309"/>
      <c r="D609" s="309"/>
      <c r="E609" s="307"/>
      <c r="F609" s="312"/>
      <c r="G609" s="40"/>
      <c r="H609" s="40"/>
      <c r="I609" s="28"/>
      <c r="J609" s="24" t="str">
        <f>IFERROR(VLOOKUP(I609,'Dados fornecedores'!$A$2:$B$119,2,0),"")</f>
        <v/>
      </c>
      <c r="K609" s="8"/>
      <c r="L609" s="16"/>
      <c r="M609" s="19"/>
      <c r="N609" s="32">
        <f>M609*L604</f>
        <v>0</v>
      </c>
      <c r="O609" s="155"/>
      <c r="P609" s="151">
        <f t="shared" si="294"/>
        <v>0</v>
      </c>
      <c r="Q609" s="305"/>
      <c r="R609" s="305"/>
      <c r="S609" s="317"/>
      <c r="T609" s="318"/>
      <c r="U609" s="320"/>
      <c r="V609" s="319"/>
      <c r="W609" s="322"/>
      <c r="X609" s="47"/>
      <c r="Y609" s="315"/>
    </row>
    <row r="610" spans="1:25" ht="20.100000000000001" customHeight="1">
      <c r="A610" s="307"/>
      <c r="B610" s="309"/>
      <c r="C610" s="309"/>
      <c r="D610" s="309"/>
      <c r="E610" s="307"/>
      <c r="F610" s="312"/>
      <c r="G610" s="40"/>
      <c r="H610" s="40"/>
      <c r="I610" s="28"/>
      <c r="J610" s="24" t="str">
        <f>IFERROR(VLOOKUP(I610,'Dados fornecedores'!$A$2:$B$119,2,0),"")</f>
        <v/>
      </c>
      <c r="K610" s="8"/>
      <c r="L610" s="16"/>
      <c r="M610" s="19"/>
      <c r="N610" s="32">
        <f>M610*L604</f>
        <v>0</v>
      </c>
      <c r="O610" s="155"/>
      <c r="P610" s="151">
        <f t="shared" si="294"/>
        <v>0</v>
      </c>
      <c r="Q610" s="305"/>
      <c r="R610" s="305"/>
      <c r="S610" s="317"/>
      <c r="T610" s="318"/>
      <c r="U610" s="320"/>
      <c r="V610" s="319"/>
      <c r="W610" s="322"/>
      <c r="X610" s="47"/>
      <c r="Y610" s="315"/>
    </row>
    <row r="611" spans="1:25" ht="20.100000000000001" customHeight="1">
      <c r="A611" s="307"/>
      <c r="B611" s="310"/>
      <c r="C611" s="310"/>
      <c r="D611" s="310"/>
      <c r="E611" s="307"/>
      <c r="F611" s="313"/>
      <c r="G611" s="40"/>
      <c r="H611" s="40"/>
      <c r="I611" s="28"/>
      <c r="J611" s="24" t="str">
        <f>IFERROR(VLOOKUP(I611,'Dados fornecedores'!$A$2:$B$119,2,0),"")</f>
        <v/>
      </c>
      <c r="K611" s="8"/>
      <c r="L611" s="16"/>
      <c r="M611" s="19"/>
      <c r="N611" s="32">
        <f>M611*L604</f>
        <v>0</v>
      </c>
      <c r="O611" s="155"/>
      <c r="P611" s="151">
        <f t="shared" si="294"/>
        <v>0</v>
      </c>
      <c r="Q611" s="306"/>
      <c r="R611" s="306"/>
      <c r="S611" s="317"/>
      <c r="T611" s="318"/>
      <c r="U611" s="320"/>
      <c r="V611" s="319"/>
      <c r="W611" s="322"/>
      <c r="X611" s="47"/>
      <c r="Y611" s="316"/>
    </row>
    <row r="612" spans="1:25" ht="20.100000000000001" customHeight="1">
      <c r="A612" s="333">
        <v>77</v>
      </c>
      <c r="B612" s="333" t="str">
        <f>IFERROR(VLOOKUP(A612,DADOS!$A$7:$O$69,2,0),"")</f>
        <v/>
      </c>
      <c r="C612" s="333" t="str">
        <f>IFERROR(VLOOKUP(A612,DADOS!$A$7:$O$69,3,0),"")</f>
        <v/>
      </c>
      <c r="D612" s="334" t="str">
        <f>IFERROR(VLOOKUP(A612,DADOS!$A$7:$O$69,6,0),"")</f>
        <v/>
      </c>
      <c r="E612" s="333" t="str">
        <f>IFERROR(VLOOKUP(A612,DADOS!$A$7:$O$69,8,0),"")</f>
        <v/>
      </c>
      <c r="F612" s="337" t="str">
        <f>IFERROR(VLOOKUP(A612,DADOS!$A$7:$O$69,13,0),"")</f>
        <v/>
      </c>
      <c r="G612" s="22"/>
      <c r="H612" s="22"/>
      <c r="I612" s="29"/>
      <c r="J612" s="26" t="str">
        <f>IFERROR(VLOOKUP(I612,'Dados fornecedores'!$A$2:$B$119,2,0),"")</f>
        <v/>
      </c>
      <c r="K612" s="9"/>
      <c r="L612" s="14"/>
      <c r="M612" s="11"/>
      <c r="N612" s="31">
        <f>M612*L612</f>
        <v>0</v>
      </c>
      <c r="O612" s="153"/>
      <c r="P612" s="150">
        <f t="shared" si="294"/>
        <v>0</v>
      </c>
      <c r="Q612" s="301" t="str">
        <f t="shared" ref="Q612" si="307">IFERROR(AVERAGE(M612:M619)+(AVERAGE(M612:M619)*((_xlfn.STDEV.S(M612:M619)/AVERAGE(M612:M619)))),"")</f>
        <v/>
      </c>
      <c r="R612" s="301" t="str">
        <f t="shared" ref="R612" si="308">IFERROR(AVERAGE(M612:M619)-(AVERAGE(M612:M619)*((_xlfn.STDEV.S(M612:M619)/AVERAGE(M612:M619)))),"")</f>
        <v/>
      </c>
      <c r="S612" s="317" t="str">
        <f>IFERROR(VLOOKUP(A612,DADOS!$A$7:$O$69,14,0),"")</f>
        <v/>
      </c>
      <c r="T612" s="323" t="e" cm="1" vm="1">
        <f t="array" ref="T612">_xlfn.STDEV.S(_xlfn._xlws.FILTER(P612:P619,P612:P619&gt;0)/AVERAGEIF(O612:O619,"1",M612:M619))</f>
        <v>#VALUE!</v>
      </c>
      <c r="U612" s="326" t="e" vm="2">
        <f t="shared" ref="U612" si="309">IF(T612&gt;=0.25,"MEDIANA","MÉDIA")</f>
        <v>#VALUE!</v>
      </c>
      <c r="V612" s="326" t="e" cm="1" vm="2">
        <f t="array" ref="V612">ROUND(IF(U612="MEDIANA",MEDIAN(_xlfn._xlws.FILTER(P612:P619,P612:P619&gt;0)),IF(U612="MÉDIA",AVERAGEIF(O612:O619,"1",M612:M619),SMALL(_xlfn._xlws.FILTER(P612:P619,P612:P619&gt;0),1))),2)</f>
        <v>#VALUE!</v>
      </c>
      <c r="W612" s="329" t="e" vm="2">
        <f t="shared" ref="W612" si="310">V612*F612</f>
        <v>#VALUE!</v>
      </c>
      <c r="X612" s="46"/>
      <c r="Y612" s="330"/>
    </row>
    <row r="613" spans="1:25" ht="20.100000000000001" customHeight="1">
      <c r="A613" s="333"/>
      <c r="B613" s="333"/>
      <c r="C613" s="333"/>
      <c r="D613" s="335"/>
      <c r="E613" s="333"/>
      <c r="F613" s="337"/>
      <c r="G613" s="22"/>
      <c r="H613" s="22"/>
      <c r="I613" s="29"/>
      <c r="J613" s="26" t="str">
        <f>IFERROR(VLOOKUP(I613,'Dados fornecedores'!$A$2:$B$119,2,0),"")</f>
        <v/>
      </c>
      <c r="K613" s="9"/>
      <c r="L613" s="14"/>
      <c r="M613" s="11"/>
      <c r="N613" s="31">
        <f>M613*L612</f>
        <v>0</v>
      </c>
      <c r="O613" s="153"/>
      <c r="P613" s="150">
        <f t="shared" si="294"/>
        <v>0</v>
      </c>
      <c r="Q613" s="302"/>
      <c r="R613" s="302"/>
      <c r="S613" s="317"/>
      <c r="T613" s="324"/>
      <c r="U613" s="327"/>
      <c r="V613" s="327"/>
      <c r="W613" s="329"/>
      <c r="X613" s="46"/>
      <c r="Y613" s="331"/>
    </row>
    <row r="614" spans="1:25" ht="20.100000000000001" customHeight="1">
      <c r="A614" s="333"/>
      <c r="B614" s="333"/>
      <c r="C614" s="333"/>
      <c r="D614" s="335"/>
      <c r="E614" s="333"/>
      <c r="F614" s="337"/>
      <c r="G614" s="23"/>
      <c r="H614" s="23"/>
      <c r="I614" s="39"/>
      <c r="J614" s="26" t="str">
        <f>IFERROR(VLOOKUP(I614,'Dados fornecedores'!$A$2:$B$119,2,0),"")</f>
        <v/>
      </c>
      <c r="K614" s="9"/>
      <c r="L614" s="17"/>
      <c r="M614" s="20"/>
      <c r="N614" s="31">
        <f>M614*L612</f>
        <v>0</v>
      </c>
      <c r="O614" s="153"/>
      <c r="P614" s="150">
        <f t="shared" si="294"/>
        <v>0</v>
      </c>
      <c r="Q614" s="302"/>
      <c r="R614" s="302"/>
      <c r="S614" s="317"/>
      <c r="T614" s="324"/>
      <c r="U614" s="327"/>
      <c r="V614" s="327"/>
      <c r="W614" s="329"/>
      <c r="X614" s="46"/>
      <c r="Y614" s="331"/>
    </row>
    <row r="615" spans="1:25" ht="20.100000000000001" customHeight="1">
      <c r="A615" s="333"/>
      <c r="B615" s="333"/>
      <c r="C615" s="333"/>
      <c r="D615" s="335"/>
      <c r="E615" s="333"/>
      <c r="F615" s="337"/>
      <c r="G615" s="23"/>
      <c r="H615" s="23"/>
      <c r="I615" s="30"/>
      <c r="J615" s="26" t="str">
        <f>IFERROR(VLOOKUP(I615,'Dados fornecedores'!$A$2:$B$119,2,0),"")</f>
        <v/>
      </c>
      <c r="K615" s="9"/>
      <c r="L615" s="17"/>
      <c r="M615" s="20"/>
      <c r="N615" s="31">
        <f>M615*L612</f>
        <v>0</v>
      </c>
      <c r="O615" s="153"/>
      <c r="P615" s="150">
        <f t="shared" si="294"/>
        <v>0</v>
      </c>
      <c r="Q615" s="302"/>
      <c r="R615" s="302"/>
      <c r="S615" s="317"/>
      <c r="T615" s="324"/>
      <c r="U615" s="327"/>
      <c r="V615" s="327"/>
      <c r="W615" s="329"/>
      <c r="X615" s="46"/>
      <c r="Y615" s="331"/>
    </row>
    <row r="616" spans="1:25" ht="20.100000000000001" customHeight="1">
      <c r="A616" s="333"/>
      <c r="B616" s="333"/>
      <c r="C616" s="333"/>
      <c r="D616" s="335"/>
      <c r="E616" s="333"/>
      <c r="F616" s="337"/>
      <c r="G616" s="23"/>
      <c r="H616" s="23"/>
      <c r="I616" s="30"/>
      <c r="J616" s="26" t="str">
        <f>IFERROR(VLOOKUP(I616,'Dados fornecedores'!$A$2:$B$119,2,0),"")</f>
        <v/>
      </c>
      <c r="K616" s="9"/>
      <c r="L616" s="17"/>
      <c r="M616" s="20"/>
      <c r="N616" s="31">
        <f>M616*L612</f>
        <v>0</v>
      </c>
      <c r="O616" s="153"/>
      <c r="P616" s="150">
        <f t="shared" si="294"/>
        <v>0</v>
      </c>
      <c r="Q616" s="302"/>
      <c r="R616" s="302"/>
      <c r="S616" s="317"/>
      <c r="T616" s="324"/>
      <c r="U616" s="327"/>
      <c r="V616" s="327"/>
      <c r="W616" s="329"/>
      <c r="X616" s="46"/>
      <c r="Y616" s="331"/>
    </row>
    <row r="617" spans="1:25" ht="20.100000000000001" customHeight="1">
      <c r="A617" s="333"/>
      <c r="B617" s="333"/>
      <c r="C617" s="333"/>
      <c r="D617" s="335"/>
      <c r="E617" s="333"/>
      <c r="F617" s="337"/>
      <c r="G617" s="23"/>
      <c r="H617" s="23"/>
      <c r="I617" s="30"/>
      <c r="J617" s="26" t="str">
        <f>IFERROR(VLOOKUP(I617,'Dados fornecedores'!$A$2:$B$119,2,0),"")</f>
        <v/>
      </c>
      <c r="K617" s="9"/>
      <c r="L617" s="17"/>
      <c r="M617" s="20"/>
      <c r="N617" s="31">
        <f>M617*L612</f>
        <v>0</v>
      </c>
      <c r="O617" s="153"/>
      <c r="P617" s="150">
        <f t="shared" si="294"/>
        <v>0</v>
      </c>
      <c r="Q617" s="302"/>
      <c r="R617" s="302"/>
      <c r="S617" s="317"/>
      <c r="T617" s="324"/>
      <c r="U617" s="327"/>
      <c r="V617" s="327"/>
      <c r="W617" s="329"/>
      <c r="X617" s="46"/>
      <c r="Y617" s="331"/>
    </row>
    <row r="618" spans="1:25" ht="20.100000000000001" customHeight="1">
      <c r="A618" s="333"/>
      <c r="B618" s="333"/>
      <c r="C618" s="333"/>
      <c r="D618" s="335"/>
      <c r="E618" s="333"/>
      <c r="F618" s="337"/>
      <c r="G618" s="23"/>
      <c r="H618" s="23"/>
      <c r="I618" s="30"/>
      <c r="J618" s="26" t="str">
        <f>IFERROR(VLOOKUP(I618,'Dados fornecedores'!$A$2:$B$119,2,0),"")</f>
        <v/>
      </c>
      <c r="K618" s="9"/>
      <c r="L618" s="17"/>
      <c r="M618" s="20"/>
      <c r="N618" s="31">
        <f>M618*L612</f>
        <v>0</v>
      </c>
      <c r="O618" s="153"/>
      <c r="P618" s="150">
        <f t="shared" si="294"/>
        <v>0</v>
      </c>
      <c r="Q618" s="302"/>
      <c r="R618" s="302"/>
      <c r="S618" s="317"/>
      <c r="T618" s="324"/>
      <c r="U618" s="327"/>
      <c r="V618" s="327"/>
      <c r="W618" s="329"/>
      <c r="X618" s="46"/>
      <c r="Y618" s="331"/>
    </row>
    <row r="619" spans="1:25" ht="20.100000000000001" customHeight="1">
      <c r="A619" s="333"/>
      <c r="B619" s="333"/>
      <c r="C619" s="333"/>
      <c r="D619" s="336"/>
      <c r="E619" s="333"/>
      <c r="F619" s="337"/>
      <c r="G619" s="23"/>
      <c r="H619" s="23"/>
      <c r="I619" s="30"/>
      <c r="J619" s="26" t="str">
        <f>IFERROR(VLOOKUP(I619,'Dados fornecedores'!$A$2:$B$119,2,0),"")</f>
        <v/>
      </c>
      <c r="K619" s="9"/>
      <c r="L619" s="17"/>
      <c r="M619" s="20"/>
      <c r="N619" s="31">
        <f>M619*L612</f>
        <v>0</v>
      </c>
      <c r="O619" s="153"/>
      <c r="P619" s="150">
        <f t="shared" si="294"/>
        <v>0</v>
      </c>
      <c r="Q619" s="303"/>
      <c r="R619" s="303"/>
      <c r="S619" s="317"/>
      <c r="T619" s="325"/>
      <c r="U619" s="328"/>
      <c r="V619" s="328"/>
      <c r="W619" s="329"/>
      <c r="X619" s="46"/>
      <c r="Y619" s="332"/>
    </row>
    <row r="620" spans="1:25" ht="20.100000000000001" customHeight="1">
      <c r="A620" s="307">
        <v>78</v>
      </c>
      <c r="B620" s="308" t="str">
        <f>IFERROR(VLOOKUP(A620,DADOS!$A$7:$O$69,2,0),"")</f>
        <v/>
      </c>
      <c r="C620" s="308" t="str">
        <f>IFERROR(VLOOKUP(A620,DADOS!$A$7:$O$69,3,0),"")</f>
        <v/>
      </c>
      <c r="D620" s="308" t="str">
        <f>IFERROR(VLOOKUP(A620,DADOS!$A$7:$O$69,6,0),"")</f>
        <v/>
      </c>
      <c r="E620" s="307" t="str">
        <f>IFERROR(VLOOKUP(A620,DADOS!$A$7:$O$69,8,0),"")</f>
        <v/>
      </c>
      <c r="F620" s="311" t="str">
        <f>IFERROR(VLOOKUP(A620,DADOS!$A$7:$O$69,13,0),"")</f>
        <v/>
      </c>
      <c r="G620" s="40"/>
      <c r="H620" s="40"/>
      <c r="I620" s="27"/>
      <c r="J620" s="24" t="str">
        <f>IFERROR(VLOOKUP(I620,'Dados fornecedores'!$A$2:$B$119,2,0),"")</f>
        <v/>
      </c>
      <c r="K620" s="7"/>
      <c r="L620" s="15"/>
      <c r="M620" s="13"/>
      <c r="N620" s="32">
        <f>M620*L620</f>
        <v>0</v>
      </c>
      <c r="O620" s="154"/>
      <c r="P620" s="151">
        <f t="shared" si="294"/>
        <v>0</v>
      </c>
      <c r="Q620" s="304" t="str">
        <f t="shared" ref="Q620" si="311">IFERROR(AVERAGE(M620:M627)+(AVERAGE(M620:M627)*((_xlfn.STDEV.S(M620:M627)/AVERAGE(M620:M627)))),"")</f>
        <v/>
      </c>
      <c r="R620" s="304" t="str">
        <f t="shared" ref="R620" si="312">IFERROR(AVERAGE(M620:M627)-(AVERAGE(M620:M627)*((_xlfn.STDEV.S(M620:M627)/AVERAGE(M620:M627)))),"")</f>
        <v/>
      </c>
      <c r="S620" s="317" t="str">
        <f>IFERROR(VLOOKUP(A620,DADOS!$A$7:$O$69,14,0),"")</f>
        <v/>
      </c>
      <c r="T620" s="318" t="e" cm="1" vm="1">
        <f t="array" ref="T620">_xlfn.STDEV.S(_xlfn._xlws.FILTER(P620:P627,P620:P627&gt;0)/AVERAGEIF(O620:O627,"1",M620:M627))</f>
        <v>#VALUE!</v>
      </c>
      <c r="U620" s="319" t="e" vm="2">
        <f t="shared" ref="U620" si="313">IF(T620&gt;=0.25,"MEDIANA","MÉDIA")</f>
        <v>#VALUE!</v>
      </c>
      <c r="V620" s="319" t="e" cm="1" vm="2">
        <f t="array" ref="V620">ROUND(IF(U620="MEDIANA",MEDIAN(_xlfn._xlws.FILTER(P620:P627,P620:P627&gt;0)),IF(U620="MÉDIA",AVERAGEIF(O620:O627,"1",M620:M627),SMALL(_xlfn._xlws.FILTER(P620:P627,P620:P627&gt;0),1))),2)</f>
        <v>#VALUE!</v>
      </c>
      <c r="W620" s="321" t="e" vm="2">
        <f t="shared" ref="W620" si="314">V620*F620</f>
        <v>#VALUE!</v>
      </c>
      <c r="X620" s="47"/>
      <c r="Y620" s="314"/>
    </row>
    <row r="621" spans="1:25" ht="20.100000000000001" customHeight="1">
      <c r="A621" s="307"/>
      <c r="B621" s="309"/>
      <c r="C621" s="309"/>
      <c r="D621" s="309"/>
      <c r="E621" s="307"/>
      <c r="F621" s="312"/>
      <c r="G621" s="40"/>
      <c r="H621" s="40"/>
      <c r="I621" s="27"/>
      <c r="J621" s="24" t="str">
        <f>IFERROR(VLOOKUP(I621,'Dados fornecedores'!$A$2:$B$119,2,0),"")</f>
        <v/>
      </c>
      <c r="K621" s="7"/>
      <c r="L621" s="15"/>
      <c r="M621" s="13"/>
      <c r="N621" s="32">
        <f>M621*L620</f>
        <v>0</v>
      </c>
      <c r="O621" s="154"/>
      <c r="P621" s="151">
        <f t="shared" si="294"/>
        <v>0</v>
      </c>
      <c r="Q621" s="305"/>
      <c r="R621" s="305"/>
      <c r="S621" s="317"/>
      <c r="T621" s="318"/>
      <c r="U621" s="320"/>
      <c r="V621" s="319"/>
      <c r="W621" s="322"/>
      <c r="X621" s="47"/>
      <c r="Y621" s="315"/>
    </row>
    <row r="622" spans="1:25" ht="20.100000000000001" customHeight="1">
      <c r="A622" s="307"/>
      <c r="B622" s="309"/>
      <c r="C622" s="309"/>
      <c r="D622" s="309"/>
      <c r="E622" s="307"/>
      <c r="F622" s="312"/>
      <c r="G622" s="40"/>
      <c r="H622" s="40"/>
      <c r="I622" s="27"/>
      <c r="J622" s="24" t="str">
        <f>IFERROR(VLOOKUP(I622,'Dados fornecedores'!$A$2:$B$119,2,0),"")</f>
        <v/>
      </c>
      <c r="K622" s="7"/>
      <c r="L622" s="16"/>
      <c r="M622" s="19"/>
      <c r="N622" s="32">
        <f>M622*L620</f>
        <v>0</v>
      </c>
      <c r="O622" s="155"/>
      <c r="P622" s="151">
        <f t="shared" si="294"/>
        <v>0</v>
      </c>
      <c r="Q622" s="305"/>
      <c r="R622" s="305"/>
      <c r="S622" s="317"/>
      <c r="T622" s="318"/>
      <c r="U622" s="320"/>
      <c r="V622" s="319"/>
      <c r="W622" s="322"/>
      <c r="X622" s="47"/>
      <c r="Y622" s="315"/>
    </row>
    <row r="623" spans="1:25" ht="20.100000000000001" customHeight="1">
      <c r="A623" s="307"/>
      <c r="B623" s="309"/>
      <c r="C623" s="309"/>
      <c r="D623" s="309"/>
      <c r="E623" s="307"/>
      <c r="F623" s="312"/>
      <c r="G623" s="40"/>
      <c r="H623" s="40"/>
      <c r="I623" s="28"/>
      <c r="J623" s="24" t="str">
        <f>IFERROR(VLOOKUP(I623,'Dados fornecedores'!$A$2:$B$119,2,0),"")</f>
        <v/>
      </c>
      <c r="K623" s="8"/>
      <c r="L623" s="16"/>
      <c r="M623" s="19"/>
      <c r="N623" s="32">
        <f>M623*L620</f>
        <v>0</v>
      </c>
      <c r="O623" s="155"/>
      <c r="P623" s="151">
        <f t="shared" si="294"/>
        <v>0</v>
      </c>
      <c r="Q623" s="305"/>
      <c r="R623" s="305"/>
      <c r="S623" s="317"/>
      <c r="T623" s="318"/>
      <c r="U623" s="320"/>
      <c r="V623" s="319"/>
      <c r="W623" s="322"/>
      <c r="X623" s="47"/>
      <c r="Y623" s="315"/>
    </row>
    <row r="624" spans="1:25" ht="20.100000000000001" customHeight="1">
      <c r="A624" s="307"/>
      <c r="B624" s="309"/>
      <c r="C624" s="309"/>
      <c r="D624" s="309"/>
      <c r="E624" s="307"/>
      <c r="F624" s="312"/>
      <c r="G624" s="40"/>
      <c r="H624" s="40"/>
      <c r="I624" s="28"/>
      <c r="J624" s="24" t="str">
        <f>IFERROR(VLOOKUP(I624,'Dados fornecedores'!$A$2:$B$119,2,0),"")</f>
        <v/>
      </c>
      <c r="K624" s="8"/>
      <c r="L624" s="16"/>
      <c r="M624" s="19"/>
      <c r="N624" s="32">
        <f>M624*L620</f>
        <v>0</v>
      </c>
      <c r="O624" s="155"/>
      <c r="P624" s="151">
        <f t="shared" si="294"/>
        <v>0</v>
      </c>
      <c r="Q624" s="305"/>
      <c r="R624" s="305"/>
      <c r="S624" s="317"/>
      <c r="T624" s="318"/>
      <c r="U624" s="320"/>
      <c r="V624" s="319"/>
      <c r="W624" s="322"/>
      <c r="X624" s="47"/>
      <c r="Y624" s="315"/>
    </row>
    <row r="625" spans="1:25" ht="20.100000000000001" customHeight="1">
      <c r="A625" s="307"/>
      <c r="B625" s="309"/>
      <c r="C625" s="309"/>
      <c r="D625" s="309"/>
      <c r="E625" s="307"/>
      <c r="F625" s="312"/>
      <c r="G625" s="40"/>
      <c r="H625" s="40"/>
      <c r="I625" s="28"/>
      <c r="J625" s="24" t="str">
        <f>IFERROR(VLOOKUP(I625,'Dados fornecedores'!$A$2:$B$119,2,0),"")</f>
        <v/>
      </c>
      <c r="K625" s="8"/>
      <c r="L625" s="16"/>
      <c r="M625" s="19"/>
      <c r="N625" s="32">
        <f>M625*L620</f>
        <v>0</v>
      </c>
      <c r="O625" s="155"/>
      <c r="P625" s="151">
        <f t="shared" si="294"/>
        <v>0</v>
      </c>
      <c r="Q625" s="305"/>
      <c r="R625" s="305"/>
      <c r="S625" s="317"/>
      <c r="T625" s="318"/>
      <c r="U625" s="320"/>
      <c r="V625" s="319"/>
      <c r="W625" s="322"/>
      <c r="X625" s="47"/>
      <c r="Y625" s="315"/>
    </row>
    <row r="626" spans="1:25" ht="20.100000000000001" customHeight="1">
      <c r="A626" s="307"/>
      <c r="B626" s="309"/>
      <c r="C626" s="309"/>
      <c r="D626" s="309"/>
      <c r="E626" s="307"/>
      <c r="F626" s="312"/>
      <c r="G626" s="40"/>
      <c r="H626" s="40"/>
      <c r="I626" s="28"/>
      <c r="J626" s="24" t="str">
        <f>IFERROR(VLOOKUP(I626,'Dados fornecedores'!$A$2:$B$119,2,0),"")</f>
        <v/>
      </c>
      <c r="K626" s="8"/>
      <c r="L626" s="16"/>
      <c r="M626" s="19"/>
      <c r="N626" s="32">
        <f>M626*L620</f>
        <v>0</v>
      </c>
      <c r="O626" s="155"/>
      <c r="P626" s="151">
        <f t="shared" si="294"/>
        <v>0</v>
      </c>
      <c r="Q626" s="305"/>
      <c r="R626" s="305"/>
      <c r="S626" s="317"/>
      <c r="T626" s="318"/>
      <c r="U626" s="320"/>
      <c r="V626" s="319"/>
      <c r="W626" s="322"/>
      <c r="X626" s="47"/>
      <c r="Y626" s="315"/>
    </row>
    <row r="627" spans="1:25" ht="20.100000000000001" customHeight="1">
      <c r="A627" s="307"/>
      <c r="B627" s="310"/>
      <c r="C627" s="310"/>
      <c r="D627" s="310"/>
      <c r="E627" s="307"/>
      <c r="F627" s="313"/>
      <c r="G627" s="40"/>
      <c r="H627" s="40"/>
      <c r="I627" s="28"/>
      <c r="J627" s="24" t="str">
        <f>IFERROR(VLOOKUP(I627,'Dados fornecedores'!$A$2:$B$119,2,0),"")</f>
        <v/>
      </c>
      <c r="K627" s="8"/>
      <c r="L627" s="16"/>
      <c r="M627" s="19"/>
      <c r="N627" s="32">
        <f>M627*L620</f>
        <v>0</v>
      </c>
      <c r="O627" s="155"/>
      <c r="P627" s="151">
        <f t="shared" si="294"/>
        <v>0</v>
      </c>
      <c r="Q627" s="306"/>
      <c r="R627" s="306"/>
      <c r="S627" s="317"/>
      <c r="T627" s="318"/>
      <c r="U627" s="320"/>
      <c r="V627" s="319"/>
      <c r="W627" s="322"/>
      <c r="X627" s="47"/>
      <c r="Y627" s="316"/>
    </row>
    <row r="628" spans="1:25" ht="20.100000000000001" customHeight="1">
      <c r="A628" s="333">
        <v>79</v>
      </c>
      <c r="B628" s="333" t="str">
        <f>IFERROR(VLOOKUP(A628,DADOS!$A$7:$O$69,2,0),"")</f>
        <v/>
      </c>
      <c r="C628" s="333" t="str">
        <f>IFERROR(VLOOKUP(A628,DADOS!$A$7:$O$69,3,0),"")</f>
        <v/>
      </c>
      <c r="D628" s="334" t="str">
        <f>IFERROR(VLOOKUP(A628,DADOS!$A$7:$O$69,6,0),"")</f>
        <v/>
      </c>
      <c r="E628" s="333" t="str">
        <f>IFERROR(VLOOKUP(A628,DADOS!$A$7:$O$69,8,0),"")</f>
        <v/>
      </c>
      <c r="F628" s="337" t="str">
        <f>IFERROR(VLOOKUP(A628,DADOS!$A$7:$O$69,13,0),"")</f>
        <v/>
      </c>
      <c r="G628" s="22"/>
      <c r="H628" s="22"/>
      <c r="I628" s="29"/>
      <c r="J628" s="26" t="str">
        <f>IFERROR(VLOOKUP(I628,'Dados fornecedores'!$A$2:$B$119,2,0),"")</f>
        <v/>
      </c>
      <c r="K628" s="9"/>
      <c r="L628" s="14"/>
      <c r="M628" s="11"/>
      <c r="N628" s="31">
        <f>M628*L628</f>
        <v>0</v>
      </c>
      <c r="O628" s="153"/>
      <c r="P628" s="150">
        <f t="shared" si="294"/>
        <v>0</v>
      </c>
      <c r="Q628" s="301" t="str">
        <f t="shared" ref="Q628" si="315">IFERROR(AVERAGE(M628:M635)+(AVERAGE(M628:M635)*((_xlfn.STDEV.S(M628:M635)/AVERAGE(M628:M635)))),"")</f>
        <v/>
      </c>
      <c r="R628" s="301" t="str">
        <f t="shared" ref="R628" si="316">IFERROR(AVERAGE(M628:M635)-(AVERAGE(M628:M635)*((_xlfn.STDEV.S(M628:M635)/AVERAGE(M628:M635)))),"")</f>
        <v/>
      </c>
      <c r="S628" s="317" t="str">
        <f>IFERROR(VLOOKUP(A628,DADOS!$A$7:$O$69,14,0),"")</f>
        <v/>
      </c>
      <c r="T628" s="323" t="e" cm="1" vm="1">
        <f t="array" ref="T628">_xlfn.STDEV.S(_xlfn._xlws.FILTER(P628:P635,P628:P635&gt;0)/AVERAGEIF(O628:O635,"1",M628:M635))</f>
        <v>#VALUE!</v>
      </c>
      <c r="U628" s="326" t="e" vm="2">
        <f t="shared" ref="U628" si="317">IF(T628&gt;=0.25,"MEDIANA","MÉDIA")</f>
        <v>#VALUE!</v>
      </c>
      <c r="V628" s="326" t="e" cm="1" vm="2">
        <f t="array" ref="V628">ROUND(IF(U628="MEDIANA",MEDIAN(_xlfn._xlws.FILTER(P628:P635,P628:P635&gt;0)),IF(U628="MÉDIA",AVERAGEIF(O628:O635,"1",M628:M635),SMALL(_xlfn._xlws.FILTER(P628:P635,P628:P635&gt;0),1))),2)</f>
        <v>#VALUE!</v>
      </c>
      <c r="W628" s="329" t="e" vm="2">
        <f t="shared" ref="W628" si="318">V628*F628</f>
        <v>#VALUE!</v>
      </c>
      <c r="X628" s="46"/>
      <c r="Y628" s="330"/>
    </row>
    <row r="629" spans="1:25" ht="20.100000000000001" customHeight="1">
      <c r="A629" s="333"/>
      <c r="B629" s="333"/>
      <c r="C629" s="333"/>
      <c r="D629" s="335"/>
      <c r="E629" s="333"/>
      <c r="F629" s="337"/>
      <c r="G629" s="22"/>
      <c r="H629" s="22"/>
      <c r="I629" s="29"/>
      <c r="J629" s="26" t="str">
        <f>IFERROR(VLOOKUP(I629,'Dados fornecedores'!$A$2:$B$119,2,0),"")</f>
        <v/>
      </c>
      <c r="K629" s="9"/>
      <c r="L629" s="14"/>
      <c r="M629" s="11"/>
      <c r="N629" s="31">
        <f>M629*L628</f>
        <v>0</v>
      </c>
      <c r="O629" s="153"/>
      <c r="P629" s="150">
        <f t="shared" si="294"/>
        <v>0</v>
      </c>
      <c r="Q629" s="302"/>
      <c r="R629" s="302"/>
      <c r="S629" s="317"/>
      <c r="T629" s="324"/>
      <c r="U629" s="327"/>
      <c r="V629" s="327"/>
      <c r="W629" s="329"/>
      <c r="X629" s="46"/>
      <c r="Y629" s="331"/>
    </row>
    <row r="630" spans="1:25" ht="20.100000000000001" customHeight="1">
      <c r="A630" s="333"/>
      <c r="B630" s="333"/>
      <c r="C630" s="333"/>
      <c r="D630" s="335"/>
      <c r="E630" s="333"/>
      <c r="F630" s="337"/>
      <c r="G630" s="23"/>
      <c r="H630" s="23"/>
      <c r="I630" s="39"/>
      <c r="J630" s="26" t="str">
        <f>IFERROR(VLOOKUP(I630,'Dados fornecedores'!$A$2:$B$119,2,0),"")</f>
        <v/>
      </c>
      <c r="K630" s="9"/>
      <c r="L630" s="17"/>
      <c r="M630" s="20"/>
      <c r="N630" s="31">
        <f>M630*L628</f>
        <v>0</v>
      </c>
      <c r="O630" s="153"/>
      <c r="P630" s="150">
        <f t="shared" si="294"/>
        <v>0</v>
      </c>
      <c r="Q630" s="302"/>
      <c r="R630" s="302"/>
      <c r="S630" s="317"/>
      <c r="T630" s="324"/>
      <c r="U630" s="327"/>
      <c r="V630" s="327"/>
      <c r="W630" s="329"/>
      <c r="X630" s="46"/>
      <c r="Y630" s="331"/>
    </row>
    <row r="631" spans="1:25" ht="20.100000000000001" customHeight="1">
      <c r="A631" s="333"/>
      <c r="B631" s="333"/>
      <c r="C631" s="333"/>
      <c r="D631" s="335"/>
      <c r="E631" s="333"/>
      <c r="F631" s="337"/>
      <c r="G631" s="23"/>
      <c r="H631" s="23"/>
      <c r="I631" s="30"/>
      <c r="J631" s="26" t="str">
        <f>IFERROR(VLOOKUP(I631,'Dados fornecedores'!$A$2:$B$119,2,0),"")</f>
        <v/>
      </c>
      <c r="K631" s="9"/>
      <c r="L631" s="17"/>
      <c r="M631" s="20"/>
      <c r="N631" s="31">
        <f>M631*L628</f>
        <v>0</v>
      </c>
      <c r="O631" s="153"/>
      <c r="P631" s="150">
        <f t="shared" si="294"/>
        <v>0</v>
      </c>
      <c r="Q631" s="302"/>
      <c r="R631" s="302"/>
      <c r="S631" s="317"/>
      <c r="T631" s="324"/>
      <c r="U631" s="327"/>
      <c r="V631" s="327"/>
      <c r="W631" s="329"/>
      <c r="X631" s="46"/>
      <c r="Y631" s="331"/>
    </row>
    <row r="632" spans="1:25" ht="20.100000000000001" customHeight="1">
      <c r="A632" s="333"/>
      <c r="B632" s="333"/>
      <c r="C632" s="333"/>
      <c r="D632" s="335"/>
      <c r="E632" s="333"/>
      <c r="F632" s="337"/>
      <c r="G632" s="23"/>
      <c r="H632" s="23"/>
      <c r="I632" s="30"/>
      <c r="J632" s="26" t="str">
        <f>IFERROR(VLOOKUP(I632,'Dados fornecedores'!$A$2:$B$119,2,0),"")</f>
        <v/>
      </c>
      <c r="K632" s="9"/>
      <c r="L632" s="17"/>
      <c r="M632" s="20"/>
      <c r="N632" s="31">
        <f>M632*L628</f>
        <v>0</v>
      </c>
      <c r="O632" s="153"/>
      <c r="P632" s="150">
        <f t="shared" si="294"/>
        <v>0</v>
      </c>
      <c r="Q632" s="302"/>
      <c r="R632" s="302"/>
      <c r="S632" s="317"/>
      <c r="T632" s="324"/>
      <c r="U632" s="327"/>
      <c r="V632" s="327"/>
      <c r="W632" s="329"/>
      <c r="X632" s="46"/>
      <c r="Y632" s="331"/>
    </row>
    <row r="633" spans="1:25" ht="20.100000000000001" customHeight="1">
      <c r="A633" s="333"/>
      <c r="B633" s="333"/>
      <c r="C633" s="333"/>
      <c r="D633" s="335"/>
      <c r="E633" s="333"/>
      <c r="F633" s="337"/>
      <c r="G633" s="23"/>
      <c r="H633" s="23"/>
      <c r="I633" s="30"/>
      <c r="J633" s="26" t="str">
        <f>IFERROR(VLOOKUP(I633,'Dados fornecedores'!$A$2:$B$119,2,0),"")</f>
        <v/>
      </c>
      <c r="K633" s="9"/>
      <c r="L633" s="17"/>
      <c r="M633" s="20"/>
      <c r="N633" s="31">
        <f>M633*L628</f>
        <v>0</v>
      </c>
      <c r="O633" s="153"/>
      <c r="P633" s="150">
        <f t="shared" si="294"/>
        <v>0</v>
      </c>
      <c r="Q633" s="302"/>
      <c r="R633" s="302"/>
      <c r="S633" s="317"/>
      <c r="T633" s="324"/>
      <c r="U633" s="327"/>
      <c r="V633" s="327"/>
      <c r="W633" s="329"/>
      <c r="X633" s="46"/>
      <c r="Y633" s="331"/>
    </row>
    <row r="634" spans="1:25" ht="20.100000000000001" customHeight="1">
      <c r="A634" s="333"/>
      <c r="B634" s="333"/>
      <c r="C634" s="333"/>
      <c r="D634" s="335"/>
      <c r="E634" s="333"/>
      <c r="F634" s="337"/>
      <c r="G634" s="23"/>
      <c r="H634" s="23"/>
      <c r="I634" s="30"/>
      <c r="J634" s="26" t="str">
        <f>IFERROR(VLOOKUP(I634,'Dados fornecedores'!$A$2:$B$119,2,0),"")</f>
        <v/>
      </c>
      <c r="K634" s="9"/>
      <c r="L634" s="17"/>
      <c r="M634" s="20"/>
      <c r="N634" s="31">
        <f>M634*L628</f>
        <v>0</v>
      </c>
      <c r="O634" s="153"/>
      <c r="P634" s="150">
        <f t="shared" si="294"/>
        <v>0</v>
      </c>
      <c r="Q634" s="302"/>
      <c r="R634" s="302"/>
      <c r="S634" s="317"/>
      <c r="T634" s="324"/>
      <c r="U634" s="327"/>
      <c r="V634" s="327"/>
      <c r="W634" s="329"/>
      <c r="X634" s="46"/>
      <c r="Y634" s="331"/>
    </row>
    <row r="635" spans="1:25" ht="20.100000000000001" customHeight="1">
      <c r="A635" s="333"/>
      <c r="B635" s="333"/>
      <c r="C635" s="333"/>
      <c r="D635" s="336"/>
      <c r="E635" s="333"/>
      <c r="F635" s="337"/>
      <c r="G635" s="23"/>
      <c r="H635" s="23"/>
      <c r="I635" s="30"/>
      <c r="J635" s="26" t="str">
        <f>IFERROR(VLOOKUP(I635,'Dados fornecedores'!$A$2:$B$119,2,0),"")</f>
        <v/>
      </c>
      <c r="K635" s="9"/>
      <c r="L635" s="17"/>
      <c r="M635" s="20"/>
      <c r="N635" s="31">
        <f>M635*L628</f>
        <v>0</v>
      </c>
      <c r="O635" s="153"/>
      <c r="P635" s="150">
        <f t="shared" si="294"/>
        <v>0</v>
      </c>
      <c r="Q635" s="303"/>
      <c r="R635" s="303"/>
      <c r="S635" s="317"/>
      <c r="T635" s="325"/>
      <c r="U635" s="328"/>
      <c r="V635" s="328"/>
      <c r="W635" s="329"/>
      <c r="X635" s="46"/>
      <c r="Y635" s="332"/>
    </row>
    <row r="636" spans="1:25" ht="20.100000000000001" customHeight="1">
      <c r="A636" s="307">
        <v>80</v>
      </c>
      <c r="B636" s="308" t="str">
        <f>IFERROR(VLOOKUP(A636,DADOS!$A$7:$O$69,2,0),"")</f>
        <v/>
      </c>
      <c r="C636" s="308" t="str">
        <f>IFERROR(VLOOKUP(A636,DADOS!$A$7:$O$69,3,0),"")</f>
        <v/>
      </c>
      <c r="D636" s="308" t="str">
        <f>IFERROR(VLOOKUP(A636,DADOS!$A$7:$O$69,6,0),"")</f>
        <v/>
      </c>
      <c r="E636" s="307" t="str">
        <f>IFERROR(VLOOKUP(A636,DADOS!$A$7:$O$69,8,0),"")</f>
        <v/>
      </c>
      <c r="F636" s="311" t="str">
        <f>IFERROR(VLOOKUP(A636,DADOS!$A$7:$O$69,13,0),"")</f>
        <v/>
      </c>
      <c r="G636" s="40"/>
      <c r="H636" s="40"/>
      <c r="I636" s="27"/>
      <c r="J636" s="24" t="str">
        <f>IFERROR(VLOOKUP(I636,'Dados fornecedores'!$A$2:$B$119,2,0),"")</f>
        <v/>
      </c>
      <c r="K636" s="7"/>
      <c r="L636" s="15"/>
      <c r="M636" s="13"/>
      <c r="N636" s="32">
        <f>M636*L636</f>
        <v>0</v>
      </c>
      <c r="O636" s="154"/>
      <c r="P636" s="151">
        <f t="shared" si="294"/>
        <v>0</v>
      </c>
      <c r="Q636" s="304" t="str">
        <f t="shared" ref="Q636" si="319">IFERROR(AVERAGE(M636:M643)+(AVERAGE(M636:M643)*((_xlfn.STDEV.S(M636:M643)/AVERAGE(M636:M643)))),"")</f>
        <v/>
      </c>
      <c r="R636" s="304" t="str">
        <f t="shared" ref="R636" si="320">IFERROR(AVERAGE(M636:M643)-(AVERAGE(M636:M643)*((_xlfn.STDEV.S(M636:M643)/AVERAGE(M636:M643)))),"")</f>
        <v/>
      </c>
      <c r="S636" s="317" t="str">
        <f>IFERROR(VLOOKUP(A636,DADOS!$A$7:$O$69,14,0),"")</f>
        <v/>
      </c>
      <c r="T636" s="318" t="e" cm="1" vm="1">
        <f t="array" ref="T636">_xlfn.STDEV.S(_xlfn._xlws.FILTER(P636:P643,P636:P643&gt;0)/AVERAGEIF(O636:O643,"1",M636:M643))</f>
        <v>#VALUE!</v>
      </c>
      <c r="U636" s="319" t="e" vm="2">
        <f t="shared" ref="U636" si="321">IF(T636&gt;=0.25,"MEDIANA","MÉDIA")</f>
        <v>#VALUE!</v>
      </c>
      <c r="V636" s="319" t="e" cm="1" vm="2">
        <f t="array" ref="V636">ROUND(IF(U636="MEDIANA",MEDIAN(_xlfn._xlws.FILTER(P636:P643,P636:P643&gt;0)),IF(U636="MÉDIA",AVERAGEIF(O636:O643,"1",M636:M643),SMALL(_xlfn._xlws.FILTER(P636:P643,P636:P643&gt;0),1))),2)</f>
        <v>#VALUE!</v>
      </c>
      <c r="W636" s="321" t="e" vm="2">
        <f t="shared" ref="W636" si="322">V636*F636</f>
        <v>#VALUE!</v>
      </c>
      <c r="X636" s="47"/>
      <c r="Y636" s="314"/>
    </row>
    <row r="637" spans="1:25" ht="20.100000000000001" customHeight="1">
      <c r="A637" s="307"/>
      <c r="B637" s="309"/>
      <c r="C637" s="309"/>
      <c r="D637" s="309"/>
      <c r="E637" s="307"/>
      <c r="F637" s="312"/>
      <c r="G637" s="40"/>
      <c r="H637" s="40"/>
      <c r="I637" s="27"/>
      <c r="J637" s="24" t="str">
        <f>IFERROR(VLOOKUP(I637,'Dados fornecedores'!$A$2:$B$119,2,0),"")</f>
        <v/>
      </c>
      <c r="K637" s="7"/>
      <c r="L637" s="15"/>
      <c r="M637" s="13"/>
      <c r="N637" s="32">
        <f>M637*L636</f>
        <v>0</v>
      </c>
      <c r="O637" s="154"/>
      <c r="P637" s="151">
        <f t="shared" si="294"/>
        <v>0</v>
      </c>
      <c r="Q637" s="305"/>
      <c r="R637" s="305"/>
      <c r="S637" s="317"/>
      <c r="T637" s="318"/>
      <c r="U637" s="320"/>
      <c r="V637" s="319"/>
      <c r="W637" s="322"/>
      <c r="X637" s="47"/>
      <c r="Y637" s="315"/>
    </row>
    <row r="638" spans="1:25" ht="20.100000000000001" customHeight="1">
      <c r="A638" s="307"/>
      <c r="B638" s="309"/>
      <c r="C638" s="309"/>
      <c r="D638" s="309"/>
      <c r="E638" s="307"/>
      <c r="F638" s="312"/>
      <c r="G638" s="40"/>
      <c r="H638" s="40"/>
      <c r="I638" s="27"/>
      <c r="J638" s="24" t="str">
        <f>IFERROR(VLOOKUP(I638,'Dados fornecedores'!$A$2:$B$119,2,0),"")</f>
        <v/>
      </c>
      <c r="K638" s="7"/>
      <c r="L638" s="16"/>
      <c r="M638" s="19"/>
      <c r="N638" s="32">
        <f>M638*L636</f>
        <v>0</v>
      </c>
      <c r="O638" s="155"/>
      <c r="P638" s="151">
        <f t="shared" si="294"/>
        <v>0</v>
      </c>
      <c r="Q638" s="305"/>
      <c r="R638" s="305"/>
      <c r="S638" s="317"/>
      <c r="T638" s="318"/>
      <c r="U638" s="320"/>
      <c r="V638" s="319"/>
      <c r="W638" s="322"/>
      <c r="X638" s="47"/>
      <c r="Y638" s="315"/>
    </row>
    <row r="639" spans="1:25" ht="20.100000000000001" customHeight="1">
      <c r="A639" s="307"/>
      <c r="B639" s="309"/>
      <c r="C639" s="309"/>
      <c r="D639" s="309"/>
      <c r="E639" s="307"/>
      <c r="F639" s="312"/>
      <c r="G639" s="40"/>
      <c r="H639" s="40"/>
      <c r="I639" s="28"/>
      <c r="J639" s="24" t="str">
        <f>IFERROR(VLOOKUP(I639,'Dados fornecedores'!$A$2:$B$119,2,0),"")</f>
        <v/>
      </c>
      <c r="K639" s="8"/>
      <c r="L639" s="16"/>
      <c r="M639" s="19"/>
      <c r="N639" s="32">
        <f>M639*L636</f>
        <v>0</v>
      </c>
      <c r="O639" s="155"/>
      <c r="P639" s="151">
        <f t="shared" si="294"/>
        <v>0</v>
      </c>
      <c r="Q639" s="305"/>
      <c r="R639" s="305"/>
      <c r="S639" s="317"/>
      <c r="T639" s="318"/>
      <c r="U639" s="320"/>
      <c r="V639" s="319"/>
      <c r="W639" s="322"/>
      <c r="X639" s="47"/>
      <c r="Y639" s="315"/>
    </row>
    <row r="640" spans="1:25" ht="20.100000000000001" customHeight="1">
      <c r="A640" s="307"/>
      <c r="B640" s="309"/>
      <c r="C640" s="309"/>
      <c r="D640" s="309"/>
      <c r="E640" s="307"/>
      <c r="F640" s="312"/>
      <c r="G640" s="40"/>
      <c r="H640" s="40"/>
      <c r="I640" s="28"/>
      <c r="J640" s="24" t="str">
        <f>IFERROR(VLOOKUP(I640,'Dados fornecedores'!$A$2:$B$119,2,0),"")</f>
        <v/>
      </c>
      <c r="K640" s="8"/>
      <c r="L640" s="16"/>
      <c r="M640" s="19"/>
      <c r="N640" s="32">
        <f>M640*L636</f>
        <v>0</v>
      </c>
      <c r="O640" s="155"/>
      <c r="P640" s="151">
        <f t="shared" si="294"/>
        <v>0</v>
      </c>
      <c r="Q640" s="305"/>
      <c r="R640" s="305"/>
      <c r="S640" s="317"/>
      <c r="T640" s="318"/>
      <c r="U640" s="320"/>
      <c r="V640" s="319"/>
      <c r="W640" s="322"/>
      <c r="X640" s="47"/>
      <c r="Y640" s="315"/>
    </row>
    <row r="641" spans="1:25" ht="20.100000000000001" customHeight="1">
      <c r="A641" s="307"/>
      <c r="B641" s="309"/>
      <c r="C641" s="309"/>
      <c r="D641" s="309"/>
      <c r="E641" s="307"/>
      <c r="F641" s="312"/>
      <c r="G641" s="40"/>
      <c r="H641" s="40"/>
      <c r="I641" s="28"/>
      <c r="J641" s="24" t="str">
        <f>IFERROR(VLOOKUP(I641,'Dados fornecedores'!$A$2:$B$119,2,0),"")</f>
        <v/>
      </c>
      <c r="K641" s="8"/>
      <c r="L641" s="16"/>
      <c r="M641" s="19"/>
      <c r="N641" s="32">
        <f>M641*L636</f>
        <v>0</v>
      </c>
      <c r="O641" s="155"/>
      <c r="P641" s="151">
        <f t="shared" si="294"/>
        <v>0</v>
      </c>
      <c r="Q641" s="305"/>
      <c r="R641" s="305"/>
      <c r="S641" s="317"/>
      <c r="T641" s="318"/>
      <c r="U641" s="320"/>
      <c r="V641" s="319"/>
      <c r="W641" s="322"/>
      <c r="X641" s="47"/>
      <c r="Y641" s="315"/>
    </row>
    <row r="642" spans="1:25" ht="20.100000000000001" customHeight="1">
      <c r="A642" s="307"/>
      <c r="B642" s="309"/>
      <c r="C642" s="309"/>
      <c r="D642" s="309"/>
      <c r="E642" s="307"/>
      <c r="F642" s="312"/>
      <c r="G642" s="40"/>
      <c r="H642" s="40"/>
      <c r="I642" s="28"/>
      <c r="J642" s="24" t="str">
        <f>IFERROR(VLOOKUP(I642,'Dados fornecedores'!$A$2:$B$119,2,0),"")</f>
        <v/>
      </c>
      <c r="K642" s="8"/>
      <c r="L642" s="16"/>
      <c r="M642" s="19"/>
      <c r="N642" s="32">
        <f>M642*L636</f>
        <v>0</v>
      </c>
      <c r="O642" s="155"/>
      <c r="P642" s="151">
        <f t="shared" si="294"/>
        <v>0</v>
      </c>
      <c r="Q642" s="305"/>
      <c r="R642" s="305"/>
      <c r="S642" s="317"/>
      <c r="T642" s="318"/>
      <c r="U642" s="320"/>
      <c r="V642" s="319"/>
      <c r="W642" s="322"/>
      <c r="X642" s="47"/>
      <c r="Y642" s="315"/>
    </row>
    <row r="643" spans="1:25" ht="20.100000000000001" customHeight="1">
      <c r="A643" s="307"/>
      <c r="B643" s="310"/>
      <c r="C643" s="310"/>
      <c r="D643" s="310"/>
      <c r="E643" s="307"/>
      <c r="F643" s="313"/>
      <c r="G643" s="40"/>
      <c r="H643" s="40"/>
      <c r="I643" s="28"/>
      <c r="J643" s="24" t="str">
        <f>IFERROR(VLOOKUP(I643,'Dados fornecedores'!$A$2:$B$119,2,0),"")</f>
        <v/>
      </c>
      <c r="K643" s="8"/>
      <c r="L643" s="16"/>
      <c r="M643" s="19"/>
      <c r="N643" s="32">
        <f>M643*L636</f>
        <v>0</v>
      </c>
      <c r="O643" s="155"/>
      <c r="P643" s="151">
        <f t="shared" si="294"/>
        <v>0</v>
      </c>
      <c r="Q643" s="306"/>
      <c r="R643" s="306"/>
      <c r="S643" s="317"/>
      <c r="T643" s="318"/>
      <c r="U643" s="320"/>
      <c r="V643" s="319"/>
      <c r="W643" s="322"/>
      <c r="X643" s="47"/>
      <c r="Y643" s="316"/>
    </row>
    <row r="644" spans="1:25" ht="20.100000000000001" customHeight="1">
      <c r="A644" s="333">
        <v>81</v>
      </c>
      <c r="B644" s="333" t="str">
        <f>IFERROR(VLOOKUP(A644,DADOS!$A$7:$O$69,2,0),"")</f>
        <v/>
      </c>
      <c r="C644" s="333" t="str">
        <f>IFERROR(VLOOKUP(A644,DADOS!$A$7:$O$69,3,0),"")</f>
        <v/>
      </c>
      <c r="D644" s="334" t="str">
        <f>IFERROR(VLOOKUP(A644,DADOS!$A$7:$O$69,6,0),"")</f>
        <v/>
      </c>
      <c r="E644" s="333" t="str">
        <f>IFERROR(VLOOKUP(A644,DADOS!$A$7:$O$69,8,0),"")</f>
        <v/>
      </c>
      <c r="F644" s="337" t="str">
        <f>IFERROR(VLOOKUP(A644,DADOS!$A$7:$O$69,13,0),"")</f>
        <v/>
      </c>
      <c r="G644" s="22"/>
      <c r="H644" s="22"/>
      <c r="I644" s="29"/>
      <c r="J644" s="26" t="str">
        <f>IFERROR(VLOOKUP(I644,'Dados fornecedores'!$A$2:$B$119,2,0),"")</f>
        <v/>
      </c>
      <c r="K644" s="9"/>
      <c r="L644" s="14"/>
      <c r="M644" s="11"/>
      <c r="N644" s="31">
        <f>M644*L644</f>
        <v>0</v>
      </c>
      <c r="O644" s="153"/>
      <c r="P644" s="150">
        <f t="shared" si="294"/>
        <v>0</v>
      </c>
      <c r="Q644" s="301" t="str">
        <f t="shared" ref="Q644" si="323">IFERROR(AVERAGE(M644:M651)+(AVERAGE(M644:M651)*((_xlfn.STDEV.S(M644:M651)/AVERAGE(M644:M651)))),"")</f>
        <v/>
      </c>
      <c r="R644" s="301" t="str">
        <f t="shared" ref="R644" si="324">IFERROR(AVERAGE(M644:M651)-(AVERAGE(M644:M651)*((_xlfn.STDEV.S(M644:M651)/AVERAGE(M644:M651)))),"")</f>
        <v/>
      </c>
      <c r="S644" s="317" t="str">
        <f>IFERROR(VLOOKUP(A644,DADOS!$A$7:$O$69,14,0),"")</f>
        <v/>
      </c>
      <c r="T644" s="323" t="e" cm="1" vm="1">
        <f t="array" ref="T644">_xlfn.STDEV.S(_xlfn._xlws.FILTER(P644:P651,P644:P651&gt;0)/AVERAGEIF(O644:O651,"1",M644:M651))</f>
        <v>#VALUE!</v>
      </c>
      <c r="U644" s="326" t="e" vm="2">
        <f t="shared" ref="U644" si="325">IF(T644&gt;=0.25,"MEDIANA","MÉDIA")</f>
        <v>#VALUE!</v>
      </c>
      <c r="V644" s="326" t="e" cm="1" vm="2">
        <f t="array" ref="V644">ROUND(IF(U644="MEDIANA",MEDIAN(_xlfn._xlws.FILTER(P644:P651,P644:P651&gt;0)),IF(U644="MÉDIA",AVERAGEIF(O644:O651,"1",M644:M651),SMALL(_xlfn._xlws.FILTER(P644:P651,P644:P651&gt;0),1))),2)</f>
        <v>#VALUE!</v>
      </c>
      <c r="W644" s="329" t="e" vm="2">
        <f t="shared" ref="W644" si="326">V644*F644</f>
        <v>#VALUE!</v>
      </c>
      <c r="X644" s="46"/>
      <c r="Y644" s="330"/>
    </row>
    <row r="645" spans="1:25" ht="20.100000000000001" customHeight="1">
      <c r="A645" s="333"/>
      <c r="B645" s="333"/>
      <c r="C645" s="333"/>
      <c r="D645" s="335"/>
      <c r="E645" s="333"/>
      <c r="F645" s="337"/>
      <c r="G645" s="22"/>
      <c r="H645" s="22"/>
      <c r="I645" s="29"/>
      <c r="J645" s="26" t="str">
        <f>IFERROR(VLOOKUP(I645,'Dados fornecedores'!$A$2:$B$119,2,0),"")</f>
        <v/>
      </c>
      <c r="K645" s="9"/>
      <c r="L645" s="14"/>
      <c r="M645" s="11"/>
      <c r="N645" s="31">
        <f>M645*L644</f>
        <v>0</v>
      </c>
      <c r="O645" s="153"/>
      <c r="P645" s="150">
        <f t="shared" ref="P645:P708" si="327">O645*M645</f>
        <v>0</v>
      </c>
      <c r="Q645" s="302"/>
      <c r="R645" s="302"/>
      <c r="S645" s="317"/>
      <c r="T645" s="324"/>
      <c r="U645" s="327"/>
      <c r="V645" s="327"/>
      <c r="W645" s="329"/>
      <c r="X645" s="46"/>
      <c r="Y645" s="331"/>
    </row>
    <row r="646" spans="1:25" ht="20.100000000000001" customHeight="1">
      <c r="A646" s="333"/>
      <c r="B646" s="333"/>
      <c r="C646" s="333"/>
      <c r="D646" s="335"/>
      <c r="E646" s="333"/>
      <c r="F646" s="337"/>
      <c r="G646" s="23"/>
      <c r="H646" s="23"/>
      <c r="I646" s="39"/>
      <c r="J646" s="26" t="str">
        <f>IFERROR(VLOOKUP(I646,'Dados fornecedores'!$A$2:$B$119,2,0),"")</f>
        <v/>
      </c>
      <c r="K646" s="9"/>
      <c r="L646" s="17"/>
      <c r="M646" s="20"/>
      <c r="N646" s="31">
        <f>M646*L644</f>
        <v>0</v>
      </c>
      <c r="O646" s="153"/>
      <c r="P646" s="150">
        <f t="shared" si="327"/>
        <v>0</v>
      </c>
      <c r="Q646" s="302"/>
      <c r="R646" s="302"/>
      <c r="S646" s="317"/>
      <c r="T646" s="324"/>
      <c r="U646" s="327"/>
      <c r="V646" s="327"/>
      <c r="W646" s="329"/>
      <c r="X646" s="46"/>
      <c r="Y646" s="331"/>
    </row>
    <row r="647" spans="1:25" ht="20.100000000000001" customHeight="1">
      <c r="A647" s="333"/>
      <c r="B647" s="333"/>
      <c r="C647" s="333"/>
      <c r="D647" s="335"/>
      <c r="E647" s="333"/>
      <c r="F647" s="337"/>
      <c r="G647" s="23"/>
      <c r="H647" s="23"/>
      <c r="I647" s="30"/>
      <c r="J647" s="26" t="str">
        <f>IFERROR(VLOOKUP(I647,'Dados fornecedores'!$A$2:$B$119,2,0),"")</f>
        <v/>
      </c>
      <c r="K647" s="9"/>
      <c r="L647" s="17"/>
      <c r="M647" s="20"/>
      <c r="N647" s="31">
        <f>M647*L644</f>
        <v>0</v>
      </c>
      <c r="O647" s="153"/>
      <c r="P647" s="150">
        <f t="shared" si="327"/>
        <v>0</v>
      </c>
      <c r="Q647" s="302"/>
      <c r="R647" s="302"/>
      <c r="S647" s="317"/>
      <c r="T647" s="324"/>
      <c r="U647" s="327"/>
      <c r="V647" s="327"/>
      <c r="W647" s="329"/>
      <c r="X647" s="46"/>
      <c r="Y647" s="331"/>
    </row>
    <row r="648" spans="1:25" ht="20.100000000000001" customHeight="1">
      <c r="A648" s="333"/>
      <c r="B648" s="333"/>
      <c r="C648" s="333"/>
      <c r="D648" s="335"/>
      <c r="E648" s="333"/>
      <c r="F648" s="337"/>
      <c r="G648" s="23"/>
      <c r="H648" s="23"/>
      <c r="I648" s="30"/>
      <c r="J648" s="26" t="str">
        <f>IFERROR(VLOOKUP(I648,'Dados fornecedores'!$A$2:$B$119,2,0),"")</f>
        <v/>
      </c>
      <c r="K648" s="9"/>
      <c r="L648" s="17"/>
      <c r="M648" s="20"/>
      <c r="N648" s="31">
        <f>M648*L644</f>
        <v>0</v>
      </c>
      <c r="O648" s="153"/>
      <c r="P648" s="150">
        <f t="shared" si="327"/>
        <v>0</v>
      </c>
      <c r="Q648" s="302"/>
      <c r="R648" s="302"/>
      <c r="S648" s="317"/>
      <c r="T648" s="324"/>
      <c r="U648" s="327"/>
      <c r="V648" s="327"/>
      <c r="W648" s="329"/>
      <c r="X648" s="46"/>
      <c r="Y648" s="331"/>
    </row>
    <row r="649" spans="1:25" ht="20.100000000000001" customHeight="1">
      <c r="A649" s="333"/>
      <c r="B649" s="333"/>
      <c r="C649" s="333"/>
      <c r="D649" s="335"/>
      <c r="E649" s="333"/>
      <c r="F649" s="337"/>
      <c r="G649" s="23"/>
      <c r="H649" s="23"/>
      <c r="I649" s="30"/>
      <c r="J649" s="26" t="str">
        <f>IFERROR(VLOOKUP(I649,'Dados fornecedores'!$A$2:$B$119,2,0),"")</f>
        <v/>
      </c>
      <c r="K649" s="9"/>
      <c r="L649" s="17"/>
      <c r="M649" s="20"/>
      <c r="N649" s="31">
        <f>M649*L644</f>
        <v>0</v>
      </c>
      <c r="O649" s="153"/>
      <c r="P649" s="150">
        <f t="shared" si="327"/>
        <v>0</v>
      </c>
      <c r="Q649" s="302"/>
      <c r="R649" s="302"/>
      <c r="S649" s="317"/>
      <c r="T649" s="324"/>
      <c r="U649" s="327"/>
      <c r="V649" s="327"/>
      <c r="W649" s="329"/>
      <c r="X649" s="46"/>
      <c r="Y649" s="331"/>
    </row>
    <row r="650" spans="1:25" ht="20.100000000000001" customHeight="1">
      <c r="A650" s="333"/>
      <c r="B650" s="333"/>
      <c r="C650" s="333"/>
      <c r="D650" s="335"/>
      <c r="E650" s="333"/>
      <c r="F650" s="337"/>
      <c r="G650" s="23"/>
      <c r="H650" s="23"/>
      <c r="I650" s="30"/>
      <c r="J650" s="26" t="str">
        <f>IFERROR(VLOOKUP(I650,'Dados fornecedores'!$A$2:$B$119,2,0),"")</f>
        <v/>
      </c>
      <c r="K650" s="9"/>
      <c r="L650" s="17"/>
      <c r="M650" s="20"/>
      <c r="N650" s="31">
        <f>M650*L644</f>
        <v>0</v>
      </c>
      <c r="O650" s="153"/>
      <c r="P650" s="150">
        <f t="shared" si="327"/>
        <v>0</v>
      </c>
      <c r="Q650" s="302"/>
      <c r="R650" s="302"/>
      <c r="S650" s="317"/>
      <c r="T650" s="324"/>
      <c r="U650" s="327"/>
      <c r="V650" s="327"/>
      <c r="W650" s="329"/>
      <c r="X650" s="46"/>
      <c r="Y650" s="331"/>
    </row>
    <row r="651" spans="1:25" ht="20.100000000000001" customHeight="1">
      <c r="A651" s="333"/>
      <c r="B651" s="333"/>
      <c r="C651" s="333"/>
      <c r="D651" s="336"/>
      <c r="E651" s="333"/>
      <c r="F651" s="337"/>
      <c r="G651" s="23"/>
      <c r="H651" s="23"/>
      <c r="I651" s="30"/>
      <c r="J651" s="26" t="str">
        <f>IFERROR(VLOOKUP(I651,'Dados fornecedores'!$A$2:$B$119,2,0),"")</f>
        <v/>
      </c>
      <c r="K651" s="9"/>
      <c r="L651" s="17"/>
      <c r="M651" s="20"/>
      <c r="N651" s="31">
        <f>M651*L644</f>
        <v>0</v>
      </c>
      <c r="O651" s="153"/>
      <c r="P651" s="150">
        <f t="shared" si="327"/>
        <v>0</v>
      </c>
      <c r="Q651" s="303"/>
      <c r="R651" s="303"/>
      <c r="S651" s="317"/>
      <c r="T651" s="325"/>
      <c r="U651" s="328"/>
      <c r="V651" s="328"/>
      <c r="W651" s="329"/>
      <c r="X651" s="46"/>
      <c r="Y651" s="332"/>
    </row>
    <row r="652" spans="1:25" ht="20.100000000000001" customHeight="1">
      <c r="A652" s="307">
        <v>82</v>
      </c>
      <c r="B652" s="308" t="str">
        <f>IFERROR(VLOOKUP(A652,DADOS!$A$7:$O$69,2,0),"")</f>
        <v/>
      </c>
      <c r="C652" s="308" t="str">
        <f>IFERROR(VLOOKUP(A652,DADOS!$A$7:$O$69,3,0),"")</f>
        <v/>
      </c>
      <c r="D652" s="308" t="str">
        <f>IFERROR(VLOOKUP(A652,DADOS!$A$7:$O$69,6,0),"")</f>
        <v/>
      </c>
      <c r="E652" s="307" t="str">
        <f>IFERROR(VLOOKUP(A652,DADOS!$A$7:$O$69,8,0),"")</f>
        <v/>
      </c>
      <c r="F652" s="311" t="str">
        <f>IFERROR(VLOOKUP(A652,DADOS!$A$7:$O$69,13,0),"")</f>
        <v/>
      </c>
      <c r="G652" s="40"/>
      <c r="H652" s="40"/>
      <c r="I652" s="27"/>
      <c r="J652" s="24" t="str">
        <f>IFERROR(VLOOKUP(I652,'Dados fornecedores'!$A$2:$B$119,2,0),"")</f>
        <v/>
      </c>
      <c r="K652" s="7"/>
      <c r="L652" s="15"/>
      <c r="M652" s="13"/>
      <c r="N652" s="32">
        <f>M652*L652</f>
        <v>0</v>
      </c>
      <c r="O652" s="154"/>
      <c r="P652" s="151">
        <f t="shared" si="327"/>
        <v>0</v>
      </c>
      <c r="Q652" s="304" t="str">
        <f t="shared" ref="Q652" si="328">IFERROR(AVERAGE(M652:M659)+(AVERAGE(M652:M659)*((_xlfn.STDEV.S(M652:M659)/AVERAGE(M652:M659)))),"")</f>
        <v/>
      </c>
      <c r="R652" s="304" t="str">
        <f t="shared" ref="R652" si="329">IFERROR(AVERAGE(M652:M659)-(AVERAGE(M652:M659)*((_xlfn.STDEV.S(M652:M659)/AVERAGE(M652:M659)))),"")</f>
        <v/>
      </c>
      <c r="S652" s="317" t="str">
        <f>IFERROR(VLOOKUP(A652,DADOS!$A$7:$O$69,14,0),"")</f>
        <v/>
      </c>
      <c r="T652" s="318" t="e" cm="1" vm="1">
        <f t="array" ref="T652">_xlfn.STDEV.S(_xlfn._xlws.FILTER(P652:P659,P652:P659&gt;0)/AVERAGEIF(O652:O659,"1",M652:M659))</f>
        <v>#VALUE!</v>
      </c>
      <c r="U652" s="319" t="e" vm="2">
        <f t="shared" ref="U652" si="330">IF(T652&gt;=0.25,"MEDIANA","MÉDIA")</f>
        <v>#VALUE!</v>
      </c>
      <c r="V652" s="319" t="e" cm="1" vm="2">
        <f t="array" ref="V652">ROUND(IF(U652="MEDIANA",MEDIAN(_xlfn._xlws.FILTER(P652:P659,P652:P659&gt;0)),IF(U652="MÉDIA",AVERAGEIF(O652:O659,"1",M652:M659),SMALL(_xlfn._xlws.FILTER(P652:P659,P652:P659&gt;0),1))),2)</f>
        <v>#VALUE!</v>
      </c>
      <c r="W652" s="321" t="e" vm="2">
        <f t="shared" ref="W652" si="331">V652*F652</f>
        <v>#VALUE!</v>
      </c>
      <c r="X652" s="47"/>
      <c r="Y652" s="314"/>
    </row>
    <row r="653" spans="1:25" ht="20.100000000000001" customHeight="1">
      <c r="A653" s="307"/>
      <c r="B653" s="309"/>
      <c r="C653" s="309"/>
      <c r="D653" s="309"/>
      <c r="E653" s="307"/>
      <c r="F653" s="312"/>
      <c r="G653" s="40"/>
      <c r="H653" s="40"/>
      <c r="I653" s="27"/>
      <c r="J653" s="24" t="str">
        <f>IFERROR(VLOOKUP(I653,'Dados fornecedores'!$A$2:$B$119,2,0),"")</f>
        <v/>
      </c>
      <c r="K653" s="7"/>
      <c r="L653" s="15"/>
      <c r="M653" s="13"/>
      <c r="N653" s="32">
        <f>M653*L652</f>
        <v>0</v>
      </c>
      <c r="O653" s="154"/>
      <c r="P653" s="151">
        <f t="shared" si="327"/>
        <v>0</v>
      </c>
      <c r="Q653" s="305"/>
      <c r="R653" s="305"/>
      <c r="S653" s="317"/>
      <c r="T653" s="318"/>
      <c r="U653" s="320"/>
      <c r="V653" s="319"/>
      <c r="W653" s="322"/>
      <c r="X653" s="47"/>
      <c r="Y653" s="315"/>
    </row>
    <row r="654" spans="1:25" ht="20.100000000000001" customHeight="1">
      <c r="A654" s="307"/>
      <c r="B654" s="309"/>
      <c r="C654" s="309"/>
      <c r="D654" s="309"/>
      <c r="E654" s="307"/>
      <c r="F654" s="312"/>
      <c r="G654" s="40"/>
      <c r="H654" s="40"/>
      <c r="I654" s="27"/>
      <c r="J654" s="24" t="str">
        <f>IFERROR(VLOOKUP(I654,'Dados fornecedores'!$A$2:$B$119,2,0),"")</f>
        <v/>
      </c>
      <c r="K654" s="7"/>
      <c r="L654" s="16"/>
      <c r="M654" s="19"/>
      <c r="N654" s="32">
        <f>M654*L652</f>
        <v>0</v>
      </c>
      <c r="O654" s="155"/>
      <c r="P654" s="151">
        <f t="shared" si="327"/>
        <v>0</v>
      </c>
      <c r="Q654" s="305"/>
      <c r="R654" s="305"/>
      <c r="S654" s="317"/>
      <c r="T654" s="318"/>
      <c r="U654" s="320"/>
      <c r="V654" s="319"/>
      <c r="W654" s="322"/>
      <c r="X654" s="47"/>
      <c r="Y654" s="315"/>
    </row>
    <row r="655" spans="1:25" ht="20.100000000000001" customHeight="1">
      <c r="A655" s="307"/>
      <c r="B655" s="309"/>
      <c r="C655" s="309"/>
      <c r="D655" s="309"/>
      <c r="E655" s="307"/>
      <c r="F655" s="312"/>
      <c r="G655" s="40"/>
      <c r="H655" s="40"/>
      <c r="I655" s="28"/>
      <c r="J655" s="24" t="str">
        <f>IFERROR(VLOOKUP(I655,'Dados fornecedores'!$A$2:$B$119,2,0),"")</f>
        <v/>
      </c>
      <c r="K655" s="8"/>
      <c r="L655" s="16"/>
      <c r="M655" s="19"/>
      <c r="N655" s="32">
        <f>M655*L652</f>
        <v>0</v>
      </c>
      <c r="O655" s="155"/>
      <c r="P655" s="151">
        <f t="shared" si="327"/>
        <v>0</v>
      </c>
      <c r="Q655" s="305"/>
      <c r="R655" s="305"/>
      <c r="S655" s="317"/>
      <c r="T655" s="318"/>
      <c r="U655" s="320"/>
      <c r="V655" s="319"/>
      <c r="W655" s="322"/>
      <c r="X655" s="47"/>
      <c r="Y655" s="315"/>
    </row>
    <row r="656" spans="1:25" ht="20.100000000000001" customHeight="1">
      <c r="A656" s="307"/>
      <c r="B656" s="309"/>
      <c r="C656" s="309"/>
      <c r="D656" s="309"/>
      <c r="E656" s="307"/>
      <c r="F656" s="312"/>
      <c r="G656" s="40"/>
      <c r="H656" s="40"/>
      <c r="I656" s="28"/>
      <c r="J656" s="24" t="str">
        <f>IFERROR(VLOOKUP(I656,'Dados fornecedores'!$A$2:$B$119,2,0),"")</f>
        <v/>
      </c>
      <c r="K656" s="8"/>
      <c r="L656" s="16"/>
      <c r="M656" s="19"/>
      <c r="N656" s="32">
        <f>M656*L652</f>
        <v>0</v>
      </c>
      <c r="O656" s="155"/>
      <c r="P656" s="151">
        <f t="shared" si="327"/>
        <v>0</v>
      </c>
      <c r="Q656" s="305"/>
      <c r="R656" s="305"/>
      <c r="S656" s="317"/>
      <c r="T656" s="318"/>
      <c r="U656" s="320"/>
      <c r="V656" s="319"/>
      <c r="W656" s="322"/>
      <c r="X656" s="47"/>
      <c r="Y656" s="315"/>
    </row>
    <row r="657" spans="1:25" ht="20.100000000000001" customHeight="1">
      <c r="A657" s="307"/>
      <c r="B657" s="309"/>
      <c r="C657" s="309"/>
      <c r="D657" s="309"/>
      <c r="E657" s="307"/>
      <c r="F657" s="312"/>
      <c r="G657" s="40"/>
      <c r="H657" s="40"/>
      <c r="I657" s="28"/>
      <c r="J657" s="24" t="str">
        <f>IFERROR(VLOOKUP(I657,'Dados fornecedores'!$A$2:$B$119,2,0),"")</f>
        <v/>
      </c>
      <c r="K657" s="8"/>
      <c r="L657" s="16"/>
      <c r="M657" s="19"/>
      <c r="N657" s="32">
        <f>M657*L652</f>
        <v>0</v>
      </c>
      <c r="O657" s="155"/>
      <c r="P657" s="151">
        <f t="shared" si="327"/>
        <v>0</v>
      </c>
      <c r="Q657" s="305"/>
      <c r="R657" s="305"/>
      <c r="S657" s="317"/>
      <c r="T657" s="318"/>
      <c r="U657" s="320"/>
      <c r="V657" s="319"/>
      <c r="W657" s="322"/>
      <c r="X657" s="47"/>
      <c r="Y657" s="315"/>
    </row>
    <row r="658" spans="1:25" ht="20.100000000000001" customHeight="1">
      <c r="A658" s="307"/>
      <c r="B658" s="309"/>
      <c r="C658" s="309"/>
      <c r="D658" s="309"/>
      <c r="E658" s="307"/>
      <c r="F658" s="312"/>
      <c r="G658" s="40"/>
      <c r="H658" s="40"/>
      <c r="I658" s="28"/>
      <c r="J658" s="24" t="str">
        <f>IFERROR(VLOOKUP(I658,'Dados fornecedores'!$A$2:$B$119,2,0),"")</f>
        <v/>
      </c>
      <c r="K658" s="8"/>
      <c r="L658" s="16"/>
      <c r="M658" s="19"/>
      <c r="N658" s="32">
        <f>M658*L652</f>
        <v>0</v>
      </c>
      <c r="O658" s="155"/>
      <c r="P658" s="151">
        <f t="shared" si="327"/>
        <v>0</v>
      </c>
      <c r="Q658" s="305"/>
      <c r="R658" s="305"/>
      <c r="S658" s="317"/>
      <c r="T658" s="318"/>
      <c r="U658" s="320"/>
      <c r="V658" s="319"/>
      <c r="W658" s="322"/>
      <c r="X658" s="47"/>
      <c r="Y658" s="315"/>
    </row>
    <row r="659" spans="1:25" ht="20.100000000000001" customHeight="1">
      <c r="A659" s="307"/>
      <c r="B659" s="310"/>
      <c r="C659" s="310"/>
      <c r="D659" s="310"/>
      <c r="E659" s="307"/>
      <c r="F659" s="313"/>
      <c r="G659" s="40"/>
      <c r="H659" s="40"/>
      <c r="I659" s="28"/>
      <c r="J659" s="24" t="str">
        <f>IFERROR(VLOOKUP(I659,'Dados fornecedores'!$A$2:$B$119,2,0),"")</f>
        <v/>
      </c>
      <c r="K659" s="8"/>
      <c r="L659" s="16"/>
      <c r="M659" s="19"/>
      <c r="N659" s="32">
        <f>M659*L652</f>
        <v>0</v>
      </c>
      <c r="O659" s="155"/>
      <c r="P659" s="151">
        <f t="shared" si="327"/>
        <v>0</v>
      </c>
      <c r="Q659" s="306"/>
      <c r="R659" s="306"/>
      <c r="S659" s="317"/>
      <c r="T659" s="318"/>
      <c r="U659" s="320"/>
      <c r="V659" s="319"/>
      <c r="W659" s="322"/>
      <c r="X659" s="47"/>
      <c r="Y659" s="316"/>
    </row>
    <row r="660" spans="1:25" ht="20.100000000000001" customHeight="1">
      <c r="A660" s="333">
        <v>83</v>
      </c>
      <c r="B660" s="333" t="str">
        <f>IFERROR(VLOOKUP(A660,DADOS!$A$7:$O$69,2,0),"")</f>
        <v/>
      </c>
      <c r="C660" s="333" t="str">
        <f>IFERROR(VLOOKUP(A660,DADOS!$A$7:$O$69,3,0),"")</f>
        <v/>
      </c>
      <c r="D660" s="334" t="str">
        <f>IFERROR(VLOOKUP(A660,DADOS!$A$7:$O$69,6,0),"")</f>
        <v/>
      </c>
      <c r="E660" s="333" t="str">
        <f>IFERROR(VLOOKUP(A660,DADOS!$A$7:$O$69,8,0),"")</f>
        <v/>
      </c>
      <c r="F660" s="337" t="str">
        <f>IFERROR(VLOOKUP(A660,DADOS!$A$7:$O$69,13,0),"")</f>
        <v/>
      </c>
      <c r="G660" s="22"/>
      <c r="H660" s="22"/>
      <c r="I660" s="29"/>
      <c r="J660" s="26" t="str">
        <f>IFERROR(VLOOKUP(I660,'Dados fornecedores'!$A$2:$B$119,2,0),"")</f>
        <v/>
      </c>
      <c r="K660" s="9"/>
      <c r="L660" s="14"/>
      <c r="M660" s="11"/>
      <c r="N660" s="31">
        <f>M660*L660</f>
        <v>0</v>
      </c>
      <c r="O660" s="153"/>
      <c r="P660" s="150">
        <f t="shared" si="327"/>
        <v>0</v>
      </c>
      <c r="Q660" s="301" t="str">
        <f t="shared" ref="Q660" si="332">IFERROR(AVERAGE(M660:M667)+(AVERAGE(M660:M667)*((_xlfn.STDEV.S(M660:M667)/AVERAGE(M660:M667)))),"")</f>
        <v/>
      </c>
      <c r="R660" s="301" t="str">
        <f t="shared" ref="R660" si="333">IFERROR(AVERAGE(M660:M667)-(AVERAGE(M660:M667)*((_xlfn.STDEV.S(M660:M667)/AVERAGE(M660:M667)))),"")</f>
        <v/>
      </c>
      <c r="S660" s="317" t="str">
        <f>IFERROR(VLOOKUP(A660,DADOS!$A$7:$O$69,14,0),"")</f>
        <v/>
      </c>
      <c r="T660" s="323" t="e" cm="1" vm="1">
        <f t="array" ref="T660">_xlfn.STDEV.S(_xlfn._xlws.FILTER(P660:P667,P660:P667&gt;0)/AVERAGEIF(O660:O667,"1",M660:M667))</f>
        <v>#VALUE!</v>
      </c>
      <c r="U660" s="326" t="e" vm="2">
        <f t="shared" ref="U660" si="334">IF(T660&gt;=0.25,"MEDIANA","MÉDIA")</f>
        <v>#VALUE!</v>
      </c>
      <c r="V660" s="326" t="e" cm="1" vm="2">
        <f t="array" ref="V660">ROUND(IF(U660="MEDIANA",MEDIAN(_xlfn._xlws.FILTER(P660:P667,P660:P667&gt;0)),IF(U660="MÉDIA",AVERAGEIF(O660:O667,"1",M660:M667),SMALL(_xlfn._xlws.FILTER(P660:P667,P660:P667&gt;0),1))),2)</f>
        <v>#VALUE!</v>
      </c>
      <c r="W660" s="329" t="e" vm="2">
        <f t="shared" ref="W660" si="335">V660*F660</f>
        <v>#VALUE!</v>
      </c>
      <c r="X660" s="46"/>
      <c r="Y660" s="330"/>
    </row>
    <row r="661" spans="1:25" ht="20.100000000000001" customHeight="1">
      <c r="A661" s="333"/>
      <c r="B661" s="333"/>
      <c r="C661" s="333"/>
      <c r="D661" s="335"/>
      <c r="E661" s="333"/>
      <c r="F661" s="337"/>
      <c r="G661" s="22"/>
      <c r="H661" s="22"/>
      <c r="I661" s="29"/>
      <c r="J661" s="26" t="str">
        <f>IFERROR(VLOOKUP(I661,'Dados fornecedores'!$A$2:$B$119,2,0),"")</f>
        <v/>
      </c>
      <c r="K661" s="9"/>
      <c r="L661" s="14"/>
      <c r="M661" s="11"/>
      <c r="N661" s="31">
        <f>M661*L660</f>
        <v>0</v>
      </c>
      <c r="O661" s="153"/>
      <c r="P661" s="150">
        <f t="shared" si="327"/>
        <v>0</v>
      </c>
      <c r="Q661" s="302"/>
      <c r="R661" s="302"/>
      <c r="S661" s="317"/>
      <c r="T661" s="324"/>
      <c r="U661" s="327"/>
      <c r="V661" s="327"/>
      <c r="W661" s="329"/>
      <c r="X661" s="46"/>
      <c r="Y661" s="331"/>
    </row>
    <row r="662" spans="1:25" ht="20.100000000000001" customHeight="1">
      <c r="A662" s="333"/>
      <c r="B662" s="333"/>
      <c r="C662" s="333"/>
      <c r="D662" s="335"/>
      <c r="E662" s="333"/>
      <c r="F662" s="337"/>
      <c r="G662" s="23"/>
      <c r="H662" s="23"/>
      <c r="I662" s="39"/>
      <c r="J662" s="26" t="str">
        <f>IFERROR(VLOOKUP(I662,'Dados fornecedores'!$A$2:$B$119,2,0),"")</f>
        <v/>
      </c>
      <c r="K662" s="9"/>
      <c r="L662" s="17"/>
      <c r="M662" s="20"/>
      <c r="N662" s="31">
        <f>M662*L660</f>
        <v>0</v>
      </c>
      <c r="O662" s="153"/>
      <c r="P662" s="150">
        <f t="shared" si="327"/>
        <v>0</v>
      </c>
      <c r="Q662" s="302"/>
      <c r="R662" s="302"/>
      <c r="S662" s="317"/>
      <c r="T662" s="324"/>
      <c r="U662" s="327"/>
      <c r="V662" s="327"/>
      <c r="W662" s="329"/>
      <c r="X662" s="46"/>
      <c r="Y662" s="331"/>
    </row>
    <row r="663" spans="1:25" ht="20.100000000000001" customHeight="1">
      <c r="A663" s="333"/>
      <c r="B663" s="333"/>
      <c r="C663" s="333"/>
      <c r="D663" s="335"/>
      <c r="E663" s="333"/>
      <c r="F663" s="337"/>
      <c r="G663" s="23"/>
      <c r="H663" s="23"/>
      <c r="I663" s="30"/>
      <c r="J663" s="26" t="str">
        <f>IFERROR(VLOOKUP(I663,'Dados fornecedores'!$A$2:$B$119,2,0),"")</f>
        <v/>
      </c>
      <c r="K663" s="9"/>
      <c r="L663" s="17"/>
      <c r="M663" s="20"/>
      <c r="N663" s="31">
        <f>M663*L660</f>
        <v>0</v>
      </c>
      <c r="O663" s="153"/>
      <c r="P663" s="150">
        <f t="shared" si="327"/>
        <v>0</v>
      </c>
      <c r="Q663" s="302"/>
      <c r="R663" s="302"/>
      <c r="S663" s="317"/>
      <c r="T663" s="324"/>
      <c r="U663" s="327"/>
      <c r="V663" s="327"/>
      <c r="W663" s="329"/>
      <c r="X663" s="46"/>
      <c r="Y663" s="331"/>
    </row>
    <row r="664" spans="1:25" ht="20.100000000000001" customHeight="1">
      <c r="A664" s="333"/>
      <c r="B664" s="333"/>
      <c r="C664" s="333"/>
      <c r="D664" s="335"/>
      <c r="E664" s="333"/>
      <c r="F664" s="337"/>
      <c r="G664" s="23"/>
      <c r="H664" s="23"/>
      <c r="I664" s="30"/>
      <c r="J664" s="26" t="str">
        <f>IFERROR(VLOOKUP(I664,'Dados fornecedores'!$A$2:$B$119,2,0),"")</f>
        <v/>
      </c>
      <c r="K664" s="9"/>
      <c r="L664" s="17"/>
      <c r="M664" s="20"/>
      <c r="N664" s="31">
        <f>M664*L660</f>
        <v>0</v>
      </c>
      <c r="O664" s="153"/>
      <c r="P664" s="150">
        <f t="shared" si="327"/>
        <v>0</v>
      </c>
      <c r="Q664" s="302"/>
      <c r="R664" s="302"/>
      <c r="S664" s="317"/>
      <c r="T664" s="324"/>
      <c r="U664" s="327"/>
      <c r="V664" s="327"/>
      <c r="W664" s="329"/>
      <c r="X664" s="46"/>
      <c r="Y664" s="331"/>
    </row>
    <row r="665" spans="1:25" ht="20.100000000000001" customHeight="1">
      <c r="A665" s="333"/>
      <c r="B665" s="333"/>
      <c r="C665" s="333"/>
      <c r="D665" s="335"/>
      <c r="E665" s="333"/>
      <c r="F665" s="337"/>
      <c r="G665" s="23"/>
      <c r="H665" s="23"/>
      <c r="I665" s="30"/>
      <c r="J665" s="26" t="str">
        <f>IFERROR(VLOOKUP(I665,'Dados fornecedores'!$A$2:$B$119,2,0),"")</f>
        <v/>
      </c>
      <c r="K665" s="9"/>
      <c r="L665" s="17"/>
      <c r="M665" s="20"/>
      <c r="N665" s="31">
        <f>M665*L660</f>
        <v>0</v>
      </c>
      <c r="O665" s="153"/>
      <c r="P665" s="150">
        <f t="shared" si="327"/>
        <v>0</v>
      </c>
      <c r="Q665" s="302"/>
      <c r="R665" s="302"/>
      <c r="S665" s="317"/>
      <c r="T665" s="324"/>
      <c r="U665" s="327"/>
      <c r="V665" s="327"/>
      <c r="W665" s="329"/>
      <c r="X665" s="46"/>
      <c r="Y665" s="331"/>
    </row>
    <row r="666" spans="1:25" ht="20.100000000000001" customHeight="1">
      <c r="A666" s="333"/>
      <c r="B666" s="333"/>
      <c r="C666" s="333"/>
      <c r="D666" s="335"/>
      <c r="E666" s="333"/>
      <c r="F666" s="337"/>
      <c r="G666" s="23"/>
      <c r="H666" s="23"/>
      <c r="I666" s="30"/>
      <c r="J666" s="26" t="str">
        <f>IFERROR(VLOOKUP(I666,'Dados fornecedores'!$A$2:$B$119,2,0),"")</f>
        <v/>
      </c>
      <c r="K666" s="9"/>
      <c r="L666" s="17"/>
      <c r="M666" s="20"/>
      <c r="N666" s="31">
        <f>M666*L660</f>
        <v>0</v>
      </c>
      <c r="O666" s="153"/>
      <c r="P666" s="150">
        <f t="shared" si="327"/>
        <v>0</v>
      </c>
      <c r="Q666" s="302"/>
      <c r="R666" s="302"/>
      <c r="S666" s="317"/>
      <c r="T666" s="324"/>
      <c r="U666" s="327"/>
      <c r="V666" s="327"/>
      <c r="W666" s="329"/>
      <c r="X666" s="46"/>
      <c r="Y666" s="331"/>
    </row>
    <row r="667" spans="1:25" ht="20.100000000000001" customHeight="1">
      <c r="A667" s="333"/>
      <c r="B667" s="333"/>
      <c r="C667" s="333"/>
      <c r="D667" s="336"/>
      <c r="E667" s="333"/>
      <c r="F667" s="337"/>
      <c r="G667" s="23"/>
      <c r="H667" s="23"/>
      <c r="I667" s="30"/>
      <c r="J667" s="26" t="str">
        <f>IFERROR(VLOOKUP(I667,'Dados fornecedores'!$A$2:$B$119,2,0),"")</f>
        <v/>
      </c>
      <c r="K667" s="9"/>
      <c r="L667" s="17"/>
      <c r="M667" s="20"/>
      <c r="N667" s="31">
        <f>M667*L660</f>
        <v>0</v>
      </c>
      <c r="O667" s="153"/>
      <c r="P667" s="150">
        <f t="shared" si="327"/>
        <v>0</v>
      </c>
      <c r="Q667" s="303"/>
      <c r="R667" s="303"/>
      <c r="S667" s="317"/>
      <c r="T667" s="325"/>
      <c r="U667" s="328"/>
      <c r="V667" s="328"/>
      <c r="W667" s="329"/>
      <c r="X667" s="46"/>
      <c r="Y667" s="332"/>
    </row>
    <row r="668" spans="1:25" ht="20.100000000000001" customHeight="1">
      <c r="A668" s="307">
        <v>84</v>
      </c>
      <c r="B668" s="308" t="str">
        <f>IFERROR(VLOOKUP(A668,DADOS!$A$7:$O$69,2,0),"")</f>
        <v/>
      </c>
      <c r="C668" s="308" t="str">
        <f>IFERROR(VLOOKUP(A668,DADOS!$A$7:$O$69,3,0),"")</f>
        <v/>
      </c>
      <c r="D668" s="308" t="str">
        <f>IFERROR(VLOOKUP(A668,DADOS!$A$7:$O$69,6,0),"")</f>
        <v/>
      </c>
      <c r="E668" s="307" t="str">
        <f>IFERROR(VLOOKUP(A668,DADOS!$A$7:$O$69,8,0),"")</f>
        <v/>
      </c>
      <c r="F668" s="311" t="str">
        <f>IFERROR(VLOOKUP(A668,DADOS!$A$7:$O$69,13,0),"")</f>
        <v/>
      </c>
      <c r="G668" s="40"/>
      <c r="H668" s="40"/>
      <c r="I668" s="27"/>
      <c r="J668" s="24" t="str">
        <f>IFERROR(VLOOKUP(I668,'Dados fornecedores'!$A$2:$B$119,2,0),"")</f>
        <v/>
      </c>
      <c r="K668" s="7"/>
      <c r="L668" s="15"/>
      <c r="M668" s="13"/>
      <c r="N668" s="32">
        <f>M668*L668</f>
        <v>0</v>
      </c>
      <c r="O668" s="154"/>
      <c r="P668" s="151">
        <f t="shared" si="327"/>
        <v>0</v>
      </c>
      <c r="Q668" s="304" t="str">
        <f t="shared" ref="Q668" si="336">IFERROR(AVERAGE(M668:M675)+(AVERAGE(M668:M675)*((_xlfn.STDEV.S(M668:M675)/AVERAGE(M668:M675)))),"")</f>
        <v/>
      </c>
      <c r="R668" s="304" t="str">
        <f t="shared" ref="R668" si="337">IFERROR(AVERAGE(M668:M675)-(AVERAGE(M668:M675)*((_xlfn.STDEV.S(M668:M675)/AVERAGE(M668:M675)))),"")</f>
        <v/>
      </c>
      <c r="S668" s="317" t="str">
        <f>IFERROR(VLOOKUP(A668,DADOS!$A$7:$O$69,14,0),"")</f>
        <v/>
      </c>
      <c r="T668" s="318" t="e" cm="1" vm="1">
        <f t="array" ref="T668">_xlfn.STDEV.S(_xlfn._xlws.FILTER(P668:P675,P668:P675&gt;0)/AVERAGEIF(O668:O675,"1",M668:M675))</f>
        <v>#VALUE!</v>
      </c>
      <c r="U668" s="319" t="e" vm="2">
        <f t="shared" ref="U668" si="338">IF(T668&gt;=0.25,"MEDIANA","MÉDIA")</f>
        <v>#VALUE!</v>
      </c>
      <c r="V668" s="319" t="e" cm="1" vm="2">
        <f t="array" ref="V668">ROUND(IF(U668="MEDIANA",MEDIAN(_xlfn._xlws.FILTER(P668:P675,P668:P675&gt;0)),IF(U668="MÉDIA",AVERAGEIF(O668:O675,"1",M668:M675),SMALL(_xlfn._xlws.FILTER(P668:P675,P668:P675&gt;0),1))),2)</f>
        <v>#VALUE!</v>
      </c>
      <c r="W668" s="321" t="e" vm="2">
        <f t="shared" ref="W668" si="339">V668*F668</f>
        <v>#VALUE!</v>
      </c>
      <c r="X668" s="47"/>
      <c r="Y668" s="314"/>
    </row>
    <row r="669" spans="1:25" ht="20.100000000000001" customHeight="1">
      <c r="A669" s="307"/>
      <c r="B669" s="309"/>
      <c r="C669" s="309"/>
      <c r="D669" s="309"/>
      <c r="E669" s="307"/>
      <c r="F669" s="312"/>
      <c r="G669" s="40"/>
      <c r="H669" s="40"/>
      <c r="I669" s="27"/>
      <c r="J669" s="24" t="str">
        <f>IFERROR(VLOOKUP(I669,'Dados fornecedores'!$A$2:$B$119,2,0),"")</f>
        <v/>
      </c>
      <c r="K669" s="7"/>
      <c r="L669" s="15"/>
      <c r="M669" s="13"/>
      <c r="N669" s="32">
        <f>M669*L668</f>
        <v>0</v>
      </c>
      <c r="O669" s="154"/>
      <c r="P669" s="151">
        <f t="shared" si="327"/>
        <v>0</v>
      </c>
      <c r="Q669" s="305"/>
      <c r="R669" s="305"/>
      <c r="S669" s="317"/>
      <c r="T669" s="318"/>
      <c r="U669" s="320"/>
      <c r="V669" s="319"/>
      <c r="W669" s="322"/>
      <c r="X669" s="47"/>
      <c r="Y669" s="315"/>
    </row>
    <row r="670" spans="1:25" ht="20.100000000000001" customHeight="1">
      <c r="A670" s="307"/>
      <c r="B670" s="309"/>
      <c r="C670" s="309"/>
      <c r="D670" s="309"/>
      <c r="E670" s="307"/>
      <c r="F670" s="312"/>
      <c r="G670" s="40"/>
      <c r="H670" s="40"/>
      <c r="I670" s="27"/>
      <c r="J670" s="24" t="str">
        <f>IFERROR(VLOOKUP(I670,'Dados fornecedores'!$A$2:$B$119,2,0),"")</f>
        <v/>
      </c>
      <c r="K670" s="7"/>
      <c r="L670" s="16"/>
      <c r="M670" s="19"/>
      <c r="N670" s="32">
        <f>M670*L668</f>
        <v>0</v>
      </c>
      <c r="O670" s="155"/>
      <c r="P670" s="151">
        <f t="shared" si="327"/>
        <v>0</v>
      </c>
      <c r="Q670" s="305"/>
      <c r="R670" s="305"/>
      <c r="S670" s="317"/>
      <c r="T670" s="318"/>
      <c r="U670" s="320"/>
      <c r="V670" s="319"/>
      <c r="W670" s="322"/>
      <c r="X670" s="47"/>
      <c r="Y670" s="315"/>
    </row>
    <row r="671" spans="1:25" ht="20.100000000000001" customHeight="1">
      <c r="A671" s="307"/>
      <c r="B671" s="309"/>
      <c r="C671" s="309"/>
      <c r="D671" s="309"/>
      <c r="E671" s="307"/>
      <c r="F671" s="312"/>
      <c r="G671" s="40"/>
      <c r="H671" s="40"/>
      <c r="I671" s="28"/>
      <c r="J671" s="24" t="str">
        <f>IFERROR(VLOOKUP(I671,'Dados fornecedores'!$A$2:$B$119,2,0),"")</f>
        <v/>
      </c>
      <c r="K671" s="8"/>
      <c r="L671" s="16"/>
      <c r="M671" s="19"/>
      <c r="N671" s="32">
        <f>M671*L668</f>
        <v>0</v>
      </c>
      <c r="O671" s="155"/>
      <c r="P671" s="151">
        <f t="shared" si="327"/>
        <v>0</v>
      </c>
      <c r="Q671" s="305"/>
      <c r="R671" s="305"/>
      <c r="S671" s="317"/>
      <c r="T671" s="318"/>
      <c r="U671" s="320"/>
      <c r="V671" s="319"/>
      <c r="W671" s="322"/>
      <c r="X671" s="47"/>
      <c r="Y671" s="315"/>
    </row>
    <row r="672" spans="1:25" ht="20.100000000000001" customHeight="1">
      <c r="A672" s="307"/>
      <c r="B672" s="309"/>
      <c r="C672" s="309"/>
      <c r="D672" s="309"/>
      <c r="E672" s="307"/>
      <c r="F672" s="312"/>
      <c r="G672" s="40"/>
      <c r="H672" s="40"/>
      <c r="I672" s="28"/>
      <c r="J672" s="24" t="str">
        <f>IFERROR(VLOOKUP(I672,'Dados fornecedores'!$A$2:$B$119,2,0),"")</f>
        <v/>
      </c>
      <c r="K672" s="8"/>
      <c r="L672" s="16"/>
      <c r="M672" s="19"/>
      <c r="N672" s="32">
        <f>M672*L668</f>
        <v>0</v>
      </c>
      <c r="O672" s="155"/>
      <c r="P672" s="151">
        <f t="shared" si="327"/>
        <v>0</v>
      </c>
      <c r="Q672" s="305"/>
      <c r="R672" s="305"/>
      <c r="S672" s="317"/>
      <c r="T672" s="318"/>
      <c r="U672" s="320"/>
      <c r="V672" s="319"/>
      <c r="W672" s="322"/>
      <c r="X672" s="47"/>
      <c r="Y672" s="315"/>
    </row>
    <row r="673" spans="1:25" ht="20.100000000000001" customHeight="1">
      <c r="A673" s="307"/>
      <c r="B673" s="309"/>
      <c r="C673" s="309"/>
      <c r="D673" s="309"/>
      <c r="E673" s="307"/>
      <c r="F673" s="312"/>
      <c r="G673" s="40"/>
      <c r="H673" s="40"/>
      <c r="I673" s="28"/>
      <c r="J673" s="24" t="str">
        <f>IFERROR(VLOOKUP(I673,'Dados fornecedores'!$A$2:$B$119,2,0),"")</f>
        <v/>
      </c>
      <c r="K673" s="8"/>
      <c r="L673" s="16"/>
      <c r="M673" s="19"/>
      <c r="N673" s="32">
        <f>M673*L668</f>
        <v>0</v>
      </c>
      <c r="O673" s="155"/>
      <c r="P673" s="151">
        <f t="shared" si="327"/>
        <v>0</v>
      </c>
      <c r="Q673" s="305"/>
      <c r="R673" s="305"/>
      <c r="S673" s="317"/>
      <c r="T673" s="318"/>
      <c r="U673" s="320"/>
      <c r="V673" s="319"/>
      <c r="W673" s="322"/>
      <c r="X673" s="47"/>
      <c r="Y673" s="315"/>
    </row>
    <row r="674" spans="1:25" ht="20.100000000000001" customHeight="1">
      <c r="A674" s="307"/>
      <c r="B674" s="309"/>
      <c r="C674" s="309"/>
      <c r="D674" s="309"/>
      <c r="E674" s="307"/>
      <c r="F674" s="312"/>
      <c r="G674" s="40"/>
      <c r="H674" s="40"/>
      <c r="I674" s="28"/>
      <c r="J674" s="24" t="str">
        <f>IFERROR(VLOOKUP(I674,'Dados fornecedores'!$A$2:$B$119,2,0),"")</f>
        <v/>
      </c>
      <c r="K674" s="8"/>
      <c r="L674" s="16"/>
      <c r="M674" s="19"/>
      <c r="N674" s="32">
        <f>M674*L668</f>
        <v>0</v>
      </c>
      <c r="O674" s="155"/>
      <c r="P674" s="151">
        <f t="shared" si="327"/>
        <v>0</v>
      </c>
      <c r="Q674" s="305"/>
      <c r="R674" s="305"/>
      <c r="S674" s="317"/>
      <c r="T674" s="318"/>
      <c r="U674" s="320"/>
      <c r="V674" s="319"/>
      <c r="W674" s="322"/>
      <c r="X674" s="47"/>
      <c r="Y674" s="315"/>
    </row>
    <row r="675" spans="1:25" ht="20.100000000000001" customHeight="1">
      <c r="A675" s="307"/>
      <c r="B675" s="310"/>
      <c r="C675" s="310"/>
      <c r="D675" s="310"/>
      <c r="E675" s="307"/>
      <c r="F675" s="313"/>
      <c r="G675" s="40"/>
      <c r="H675" s="40"/>
      <c r="I675" s="28"/>
      <c r="J675" s="24" t="str">
        <f>IFERROR(VLOOKUP(I675,'Dados fornecedores'!$A$2:$B$119,2,0),"")</f>
        <v/>
      </c>
      <c r="K675" s="8"/>
      <c r="L675" s="16"/>
      <c r="M675" s="19"/>
      <c r="N675" s="32">
        <f>M675*L668</f>
        <v>0</v>
      </c>
      <c r="O675" s="155"/>
      <c r="P675" s="151">
        <f t="shared" si="327"/>
        <v>0</v>
      </c>
      <c r="Q675" s="306"/>
      <c r="R675" s="306"/>
      <c r="S675" s="317"/>
      <c r="T675" s="318"/>
      <c r="U675" s="320"/>
      <c r="V675" s="319"/>
      <c r="W675" s="322"/>
      <c r="X675" s="47"/>
      <c r="Y675" s="316"/>
    </row>
    <row r="676" spans="1:25" ht="20.100000000000001" customHeight="1">
      <c r="A676" s="333">
        <v>85</v>
      </c>
      <c r="B676" s="333" t="str">
        <f>IFERROR(VLOOKUP(A676,DADOS!$A$7:$O$69,2,0),"")</f>
        <v/>
      </c>
      <c r="C676" s="333" t="str">
        <f>IFERROR(VLOOKUP(A676,DADOS!$A$7:$O$69,3,0),"")</f>
        <v/>
      </c>
      <c r="D676" s="334" t="str">
        <f>IFERROR(VLOOKUP(A676,DADOS!$A$7:$O$69,6,0),"")</f>
        <v/>
      </c>
      <c r="E676" s="333" t="str">
        <f>IFERROR(VLOOKUP(A676,DADOS!$A$7:$O$69,8,0),"")</f>
        <v/>
      </c>
      <c r="F676" s="337" t="str">
        <f>IFERROR(VLOOKUP(A676,DADOS!$A$7:$O$69,13,0),"")</f>
        <v/>
      </c>
      <c r="G676" s="22"/>
      <c r="H676" s="22"/>
      <c r="I676" s="29"/>
      <c r="J676" s="26" t="str">
        <f>IFERROR(VLOOKUP(I676,'Dados fornecedores'!$A$2:$B$119,2,0),"")</f>
        <v/>
      </c>
      <c r="K676" s="9"/>
      <c r="L676" s="14"/>
      <c r="M676" s="11"/>
      <c r="N676" s="31">
        <f>M676*L676</f>
        <v>0</v>
      </c>
      <c r="O676" s="153"/>
      <c r="P676" s="150">
        <f t="shared" si="327"/>
        <v>0</v>
      </c>
      <c r="Q676" s="301" t="str">
        <f t="shared" ref="Q676" si="340">IFERROR(AVERAGE(M676:M683)+(AVERAGE(M676:M683)*((_xlfn.STDEV.S(M676:M683)/AVERAGE(M676:M683)))),"")</f>
        <v/>
      </c>
      <c r="R676" s="301" t="str">
        <f t="shared" ref="R676" si="341">IFERROR(AVERAGE(M676:M683)-(AVERAGE(M676:M683)*((_xlfn.STDEV.S(M676:M683)/AVERAGE(M676:M683)))),"")</f>
        <v/>
      </c>
      <c r="S676" s="317" t="str">
        <f>IFERROR(VLOOKUP(A676,DADOS!$A$7:$O$69,14,0),"")</f>
        <v/>
      </c>
      <c r="T676" s="323" t="e" cm="1" vm="1">
        <f t="array" ref="T676">_xlfn.STDEV.S(_xlfn._xlws.FILTER(P676:P683,P676:P683&gt;0)/AVERAGEIF(O676:O683,"1",M676:M683))</f>
        <v>#VALUE!</v>
      </c>
      <c r="U676" s="326" t="e" vm="2">
        <f t="shared" ref="U676" si="342">IF(T676&gt;=0.25,"MEDIANA","MÉDIA")</f>
        <v>#VALUE!</v>
      </c>
      <c r="V676" s="326" t="e" cm="1" vm="2">
        <f t="array" ref="V676">ROUND(IF(U676="MEDIANA",MEDIAN(_xlfn._xlws.FILTER(P676:P683,P676:P683&gt;0)),IF(U676="MÉDIA",AVERAGEIF(O676:O683,"1",M676:M683),SMALL(_xlfn._xlws.FILTER(P676:P683,P676:P683&gt;0),1))),2)</f>
        <v>#VALUE!</v>
      </c>
      <c r="W676" s="329" t="e" vm="2">
        <f t="shared" ref="W676" si="343">V676*F676</f>
        <v>#VALUE!</v>
      </c>
      <c r="X676" s="46"/>
      <c r="Y676" s="330"/>
    </row>
    <row r="677" spans="1:25" ht="20.100000000000001" customHeight="1">
      <c r="A677" s="333"/>
      <c r="B677" s="333"/>
      <c r="C677" s="333"/>
      <c r="D677" s="335"/>
      <c r="E677" s="333"/>
      <c r="F677" s="337"/>
      <c r="G677" s="22"/>
      <c r="H677" s="22"/>
      <c r="I677" s="29"/>
      <c r="J677" s="26" t="str">
        <f>IFERROR(VLOOKUP(I677,'Dados fornecedores'!$A$2:$B$119,2,0),"")</f>
        <v/>
      </c>
      <c r="K677" s="9"/>
      <c r="L677" s="14"/>
      <c r="M677" s="11"/>
      <c r="N677" s="31">
        <f>M677*L676</f>
        <v>0</v>
      </c>
      <c r="O677" s="153"/>
      <c r="P677" s="150">
        <f t="shared" si="327"/>
        <v>0</v>
      </c>
      <c r="Q677" s="302"/>
      <c r="R677" s="302"/>
      <c r="S677" s="317"/>
      <c r="T677" s="324"/>
      <c r="U677" s="327"/>
      <c r="V677" s="327"/>
      <c r="W677" s="329"/>
      <c r="X677" s="46"/>
      <c r="Y677" s="331"/>
    </row>
    <row r="678" spans="1:25" ht="20.100000000000001" customHeight="1">
      <c r="A678" s="333"/>
      <c r="B678" s="333"/>
      <c r="C678" s="333"/>
      <c r="D678" s="335"/>
      <c r="E678" s="333"/>
      <c r="F678" s="337"/>
      <c r="G678" s="23"/>
      <c r="H678" s="23"/>
      <c r="I678" s="39"/>
      <c r="J678" s="26" t="str">
        <f>IFERROR(VLOOKUP(I678,'Dados fornecedores'!$A$2:$B$119,2,0),"")</f>
        <v/>
      </c>
      <c r="K678" s="9"/>
      <c r="L678" s="17"/>
      <c r="M678" s="20"/>
      <c r="N678" s="31">
        <f>M678*L676</f>
        <v>0</v>
      </c>
      <c r="O678" s="153"/>
      <c r="P678" s="150">
        <f t="shared" si="327"/>
        <v>0</v>
      </c>
      <c r="Q678" s="302"/>
      <c r="R678" s="302"/>
      <c r="S678" s="317"/>
      <c r="T678" s="324"/>
      <c r="U678" s="327"/>
      <c r="V678" s="327"/>
      <c r="W678" s="329"/>
      <c r="X678" s="46"/>
      <c r="Y678" s="331"/>
    </row>
    <row r="679" spans="1:25" ht="20.100000000000001" customHeight="1">
      <c r="A679" s="333"/>
      <c r="B679" s="333"/>
      <c r="C679" s="333"/>
      <c r="D679" s="335"/>
      <c r="E679" s="333"/>
      <c r="F679" s="337"/>
      <c r="G679" s="23"/>
      <c r="H679" s="23"/>
      <c r="I679" s="30"/>
      <c r="J679" s="26" t="str">
        <f>IFERROR(VLOOKUP(I679,'Dados fornecedores'!$A$2:$B$119,2,0),"")</f>
        <v/>
      </c>
      <c r="K679" s="9"/>
      <c r="L679" s="17"/>
      <c r="M679" s="20"/>
      <c r="N679" s="31">
        <f>M679*L676</f>
        <v>0</v>
      </c>
      <c r="O679" s="153"/>
      <c r="P679" s="150">
        <f t="shared" si="327"/>
        <v>0</v>
      </c>
      <c r="Q679" s="302"/>
      <c r="R679" s="302"/>
      <c r="S679" s="317"/>
      <c r="T679" s="324"/>
      <c r="U679" s="327"/>
      <c r="V679" s="327"/>
      <c r="W679" s="329"/>
      <c r="X679" s="46"/>
      <c r="Y679" s="331"/>
    </row>
    <row r="680" spans="1:25" ht="20.100000000000001" customHeight="1">
      <c r="A680" s="333"/>
      <c r="B680" s="333"/>
      <c r="C680" s="333"/>
      <c r="D680" s="335"/>
      <c r="E680" s="333"/>
      <c r="F680" s="337"/>
      <c r="G680" s="23"/>
      <c r="H680" s="23"/>
      <c r="I680" s="30"/>
      <c r="J680" s="26" t="str">
        <f>IFERROR(VLOOKUP(I680,'Dados fornecedores'!$A$2:$B$119,2,0),"")</f>
        <v/>
      </c>
      <c r="K680" s="9"/>
      <c r="L680" s="17"/>
      <c r="M680" s="20"/>
      <c r="N680" s="31">
        <f>M680*L676</f>
        <v>0</v>
      </c>
      <c r="O680" s="153"/>
      <c r="P680" s="150">
        <f t="shared" si="327"/>
        <v>0</v>
      </c>
      <c r="Q680" s="302"/>
      <c r="R680" s="302"/>
      <c r="S680" s="317"/>
      <c r="T680" s="324"/>
      <c r="U680" s="327"/>
      <c r="V680" s="327"/>
      <c r="W680" s="329"/>
      <c r="X680" s="46"/>
      <c r="Y680" s="331"/>
    </row>
    <row r="681" spans="1:25" ht="20.100000000000001" customHeight="1">
      <c r="A681" s="333"/>
      <c r="B681" s="333"/>
      <c r="C681" s="333"/>
      <c r="D681" s="335"/>
      <c r="E681" s="333"/>
      <c r="F681" s="337"/>
      <c r="G681" s="23"/>
      <c r="H681" s="23"/>
      <c r="I681" s="30"/>
      <c r="J681" s="26" t="str">
        <f>IFERROR(VLOOKUP(I681,'Dados fornecedores'!$A$2:$B$119,2,0),"")</f>
        <v/>
      </c>
      <c r="K681" s="9"/>
      <c r="L681" s="17"/>
      <c r="M681" s="20"/>
      <c r="N681" s="31">
        <f>M681*L676</f>
        <v>0</v>
      </c>
      <c r="O681" s="153"/>
      <c r="P681" s="150">
        <f t="shared" si="327"/>
        <v>0</v>
      </c>
      <c r="Q681" s="302"/>
      <c r="R681" s="302"/>
      <c r="S681" s="317"/>
      <c r="T681" s="324"/>
      <c r="U681" s="327"/>
      <c r="V681" s="327"/>
      <c r="W681" s="329"/>
      <c r="X681" s="46"/>
      <c r="Y681" s="331"/>
    </row>
    <row r="682" spans="1:25" ht="20.100000000000001" customHeight="1">
      <c r="A682" s="333"/>
      <c r="B682" s="333"/>
      <c r="C682" s="333"/>
      <c r="D682" s="335"/>
      <c r="E682" s="333"/>
      <c r="F682" s="337"/>
      <c r="G682" s="23"/>
      <c r="H682" s="23"/>
      <c r="I682" s="30"/>
      <c r="J682" s="26" t="str">
        <f>IFERROR(VLOOKUP(I682,'Dados fornecedores'!$A$2:$B$119,2,0),"")</f>
        <v/>
      </c>
      <c r="K682" s="9"/>
      <c r="L682" s="17"/>
      <c r="M682" s="20"/>
      <c r="N682" s="31">
        <f>M682*L676</f>
        <v>0</v>
      </c>
      <c r="O682" s="153"/>
      <c r="P682" s="150">
        <f t="shared" si="327"/>
        <v>0</v>
      </c>
      <c r="Q682" s="302"/>
      <c r="R682" s="302"/>
      <c r="S682" s="317"/>
      <c r="T682" s="324"/>
      <c r="U682" s="327"/>
      <c r="V682" s="327"/>
      <c r="W682" s="329"/>
      <c r="X682" s="46"/>
      <c r="Y682" s="331"/>
    </row>
    <row r="683" spans="1:25" ht="20.100000000000001" customHeight="1">
      <c r="A683" s="333"/>
      <c r="B683" s="333"/>
      <c r="C683" s="333"/>
      <c r="D683" s="336"/>
      <c r="E683" s="333"/>
      <c r="F683" s="337"/>
      <c r="G683" s="23"/>
      <c r="H683" s="23"/>
      <c r="I683" s="30"/>
      <c r="J683" s="26" t="str">
        <f>IFERROR(VLOOKUP(I683,'Dados fornecedores'!$A$2:$B$119,2,0),"")</f>
        <v/>
      </c>
      <c r="K683" s="9"/>
      <c r="L683" s="17"/>
      <c r="M683" s="20"/>
      <c r="N683" s="31">
        <f>M683*L676</f>
        <v>0</v>
      </c>
      <c r="O683" s="153"/>
      <c r="P683" s="150">
        <f t="shared" si="327"/>
        <v>0</v>
      </c>
      <c r="Q683" s="303"/>
      <c r="R683" s="303"/>
      <c r="S683" s="317"/>
      <c r="T683" s="325"/>
      <c r="U683" s="328"/>
      <c r="V683" s="328"/>
      <c r="W683" s="329"/>
      <c r="X683" s="46"/>
      <c r="Y683" s="332"/>
    </row>
    <row r="684" spans="1:25" ht="20.100000000000001" customHeight="1">
      <c r="A684" s="307">
        <v>86</v>
      </c>
      <c r="B684" s="308" t="str">
        <f>IFERROR(VLOOKUP(A684,DADOS!$A$7:$O$69,2,0),"")</f>
        <v/>
      </c>
      <c r="C684" s="308" t="str">
        <f>IFERROR(VLOOKUP(A684,DADOS!$A$7:$O$69,3,0),"")</f>
        <v/>
      </c>
      <c r="D684" s="308" t="str">
        <f>IFERROR(VLOOKUP(A684,DADOS!$A$7:$O$69,6,0),"")</f>
        <v/>
      </c>
      <c r="E684" s="307" t="str">
        <f>IFERROR(VLOOKUP(A684,DADOS!$A$7:$O$69,8,0),"")</f>
        <v/>
      </c>
      <c r="F684" s="311" t="str">
        <f>IFERROR(VLOOKUP(A684,DADOS!$A$7:$O$69,13,0),"")</f>
        <v/>
      </c>
      <c r="G684" s="40"/>
      <c r="H684" s="40"/>
      <c r="I684" s="27"/>
      <c r="J684" s="24" t="str">
        <f>IFERROR(VLOOKUP(I684,'Dados fornecedores'!$A$2:$B$119,2,0),"")</f>
        <v/>
      </c>
      <c r="K684" s="7"/>
      <c r="L684" s="15"/>
      <c r="M684" s="13"/>
      <c r="N684" s="32">
        <f>M684*L684</f>
        <v>0</v>
      </c>
      <c r="O684" s="154"/>
      <c r="P684" s="151">
        <f t="shared" si="327"/>
        <v>0</v>
      </c>
      <c r="Q684" s="304" t="str">
        <f t="shared" ref="Q684" si="344">IFERROR(AVERAGE(M684:M691)+(AVERAGE(M684:M691)*((_xlfn.STDEV.S(M684:M691)/AVERAGE(M684:M691)))),"")</f>
        <v/>
      </c>
      <c r="R684" s="304" t="str">
        <f t="shared" ref="R684" si="345">IFERROR(AVERAGE(M684:M691)-(AVERAGE(M684:M691)*((_xlfn.STDEV.S(M684:M691)/AVERAGE(M684:M691)))),"")</f>
        <v/>
      </c>
      <c r="S684" s="317" t="str">
        <f>IFERROR(VLOOKUP(A684,DADOS!$A$7:$O$69,14,0),"")</f>
        <v/>
      </c>
      <c r="T684" s="318" t="e" cm="1" vm="1">
        <f t="array" ref="T684">_xlfn.STDEV.S(_xlfn._xlws.FILTER(P684:P691,P684:P691&gt;0)/AVERAGEIF(O684:O691,"1",M684:M691))</f>
        <v>#VALUE!</v>
      </c>
      <c r="U684" s="319" t="e" vm="2">
        <f t="shared" ref="U684" si="346">IF(T684&gt;=0.25,"MEDIANA","MÉDIA")</f>
        <v>#VALUE!</v>
      </c>
      <c r="V684" s="319" t="e" cm="1" vm="2">
        <f t="array" ref="V684">ROUND(IF(U684="MEDIANA",MEDIAN(_xlfn._xlws.FILTER(P684:P691,P684:P691&gt;0)),IF(U684="MÉDIA",AVERAGEIF(O684:O691,"1",M684:M691),SMALL(_xlfn._xlws.FILTER(P684:P691,P684:P691&gt;0),1))),2)</f>
        <v>#VALUE!</v>
      </c>
      <c r="W684" s="321" t="e" vm="2">
        <f t="shared" ref="W684" si="347">V684*F684</f>
        <v>#VALUE!</v>
      </c>
      <c r="X684" s="47"/>
      <c r="Y684" s="314"/>
    </row>
    <row r="685" spans="1:25" ht="20.100000000000001" customHeight="1">
      <c r="A685" s="307"/>
      <c r="B685" s="309"/>
      <c r="C685" s="309"/>
      <c r="D685" s="309"/>
      <c r="E685" s="307"/>
      <c r="F685" s="312"/>
      <c r="G685" s="40"/>
      <c r="H685" s="40"/>
      <c r="I685" s="27"/>
      <c r="J685" s="24" t="str">
        <f>IFERROR(VLOOKUP(I685,'Dados fornecedores'!$A$2:$B$119,2,0),"")</f>
        <v/>
      </c>
      <c r="K685" s="7"/>
      <c r="L685" s="15"/>
      <c r="M685" s="13"/>
      <c r="N685" s="32">
        <f>M685*L684</f>
        <v>0</v>
      </c>
      <c r="O685" s="154"/>
      <c r="P685" s="151">
        <f t="shared" si="327"/>
        <v>0</v>
      </c>
      <c r="Q685" s="305"/>
      <c r="R685" s="305"/>
      <c r="S685" s="317"/>
      <c r="T685" s="318"/>
      <c r="U685" s="320"/>
      <c r="V685" s="319"/>
      <c r="W685" s="322"/>
      <c r="X685" s="47"/>
      <c r="Y685" s="315"/>
    </row>
    <row r="686" spans="1:25" ht="20.100000000000001" customHeight="1">
      <c r="A686" s="307"/>
      <c r="B686" s="309"/>
      <c r="C686" s="309"/>
      <c r="D686" s="309"/>
      <c r="E686" s="307"/>
      <c r="F686" s="312"/>
      <c r="G686" s="40"/>
      <c r="H686" s="40"/>
      <c r="I686" s="27"/>
      <c r="J686" s="24" t="str">
        <f>IFERROR(VLOOKUP(I686,'Dados fornecedores'!$A$2:$B$119,2,0),"")</f>
        <v/>
      </c>
      <c r="K686" s="7"/>
      <c r="L686" s="16"/>
      <c r="M686" s="19"/>
      <c r="N686" s="32">
        <f>M686*L684</f>
        <v>0</v>
      </c>
      <c r="O686" s="155"/>
      <c r="P686" s="151">
        <f t="shared" si="327"/>
        <v>0</v>
      </c>
      <c r="Q686" s="305"/>
      <c r="R686" s="305"/>
      <c r="S686" s="317"/>
      <c r="T686" s="318"/>
      <c r="U686" s="320"/>
      <c r="V686" s="319"/>
      <c r="W686" s="322"/>
      <c r="X686" s="47"/>
      <c r="Y686" s="315"/>
    </row>
    <row r="687" spans="1:25" ht="20.100000000000001" customHeight="1">
      <c r="A687" s="307"/>
      <c r="B687" s="309"/>
      <c r="C687" s="309"/>
      <c r="D687" s="309"/>
      <c r="E687" s="307"/>
      <c r="F687" s="312"/>
      <c r="G687" s="40"/>
      <c r="H687" s="40"/>
      <c r="I687" s="28"/>
      <c r="J687" s="24" t="str">
        <f>IFERROR(VLOOKUP(I687,'Dados fornecedores'!$A$2:$B$119,2,0),"")</f>
        <v/>
      </c>
      <c r="K687" s="8"/>
      <c r="L687" s="16"/>
      <c r="M687" s="19"/>
      <c r="N687" s="32">
        <f>M687*L684</f>
        <v>0</v>
      </c>
      <c r="O687" s="155"/>
      <c r="P687" s="151">
        <f t="shared" si="327"/>
        <v>0</v>
      </c>
      <c r="Q687" s="305"/>
      <c r="R687" s="305"/>
      <c r="S687" s="317"/>
      <c r="T687" s="318"/>
      <c r="U687" s="320"/>
      <c r="V687" s="319"/>
      <c r="W687" s="322"/>
      <c r="X687" s="47"/>
      <c r="Y687" s="315"/>
    </row>
    <row r="688" spans="1:25" ht="20.100000000000001" customHeight="1">
      <c r="A688" s="307"/>
      <c r="B688" s="309"/>
      <c r="C688" s="309"/>
      <c r="D688" s="309"/>
      <c r="E688" s="307"/>
      <c r="F688" s="312"/>
      <c r="G688" s="40"/>
      <c r="H688" s="40"/>
      <c r="I688" s="28"/>
      <c r="J688" s="24" t="str">
        <f>IFERROR(VLOOKUP(I688,'Dados fornecedores'!$A$2:$B$119,2,0),"")</f>
        <v/>
      </c>
      <c r="K688" s="8"/>
      <c r="L688" s="16"/>
      <c r="M688" s="19"/>
      <c r="N688" s="32">
        <f>M688*L684</f>
        <v>0</v>
      </c>
      <c r="O688" s="155"/>
      <c r="P688" s="151">
        <f t="shared" si="327"/>
        <v>0</v>
      </c>
      <c r="Q688" s="305"/>
      <c r="R688" s="305"/>
      <c r="S688" s="317"/>
      <c r="T688" s="318"/>
      <c r="U688" s="320"/>
      <c r="V688" s="319"/>
      <c r="W688" s="322"/>
      <c r="X688" s="47"/>
      <c r="Y688" s="315"/>
    </row>
    <row r="689" spans="1:25" ht="20.100000000000001" customHeight="1">
      <c r="A689" s="307"/>
      <c r="B689" s="309"/>
      <c r="C689" s="309"/>
      <c r="D689" s="309"/>
      <c r="E689" s="307"/>
      <c r="F689" s="312"/>
      <c r="G689" s="40"/>
      <c r="H689" s="40"/>
      <c r="I689" s="28"/>
      <c r="J689" s="24" t="str">
        <f>IFERROR(VLOOKUP(I689,'Dados fornecedores'!$A$2:$B$119,2,0),"")</f>
        <v/>
      </c>
      <c r="K689" s="8"/>
      <c r="L689" s="16"/>
      <c r="M689" s="19"/>
      <c r="N689" s="32">
        <f>M689*L684</f>
        <v>0</v>
      </c>
      <c r="O689" s="155"/>
      <c r="P689" s="151">
        <f t="shared" si="327"/>
        <v>0</v>
      </c>
      <c r="Q689" s="305"/>
      <c r="R689" s="305"/>
      <c r="S689" s="317"/>
      <c r="T689" s="318"/>
      <c r="U689" s="320"/>
      <c r="V689" s="319"/>
      <c r="W689" s="322"/>
      <c r="X689" s="47"/>
      <c r="Y689" s="315"/>
    </row>
    <row r="690" spans="1:25" ht="20.100000000000001" customHeight="1">
      <c r="A690" s="307"/>
      <c r="B690" s="309"/>
      <c r="C690" s="309"/>
      <c r="D690" s="309"/>
      <c r="E690" s="307"/>
      <c r="F690" s="312"/>
      <c r="G690" s="40"/>
      <c r="H690" s="40"/>
      <c r="I690" s="28"/>
      <c r="J690" s="24" t="str">
        <f>IFERROR(VLOOKUP(I690,'Dados fornecedores'!$A$2:$B$119,2,0),"")</f>
        <v/>
      </c>
      <c r="K690" s="8"/>
      <c r="L690" s="16"/>
      <c r="M690" s="19"/>
      <c r="N690" s="32">
        <f>M690*L684</f>
        <v>0</v>
      </c>
      <c r="O690" s="155"/>
      <c r="P690" s="151">
        <f t="shared" si="327"/>
        <v>0</v>
      </c>
      <c r="Q690" s="305"/>
      <c r="R690" s="305"/>
      <c r="S690" s="317"/>
      <c r="T690" s="318"/>
      <c r="U690" s="320"/>
      <c r="V690" s="319"/>
      <c r="W690" s="322"/>
      <c r="X690" s="47"/>
      <c r="Y690" s="315"/>
    </row>
    <row r="691" spans="1:25" ht="20.100000000000001" customHeight="1">
      <c r="A691" s="307"/>
      <c r="B691" s="310"/>
      <c r="C691" s="310"/>
      <c r="D691" s="310"/>
      <c r="E691" s="307"/>
      <c r="F691" s="313"/>
      <c r="G691" s="40"/>
      <c r="H691" s="40"/>
      <c r="I691" s="28"/>
      <c r="J691" s="24" t="str">
        <f>IFERROR(VLOOKUP(I691,'Dados fornecedores'!$A$2:$B$119,2,0),"")</f>
        <v/>
      </c>
      <c r="K691" s="8"/>
      <c r="L691" s="16"/>
      <c r="M691" s="19"/>
      <c r="N691" s="32">
        <f>M691*L684</f>
        <v>0</v>
      </c>
      <c r="O691" s="155"/>
      <c r="P691" s="151">
        <f t="shared" si="327"/>
        <v>0</v>
      </c>
      <c r="Q691" s="306"/>
      <c r="R691" s="306"/>
      <c r="S691" s="317"/>
      <c r="T691" s="318"/>
      <c r="U691" s="320"/>
      <c r="V691" s="319"/>
      <c r="W691" s="322"/>
      <c r="X691" s="47"/>
      <c r="Y691" s="316"/>
    </row>
    <row r="692" spans="1:25" ht="20.100000000000001" customHeight="1">
      <c r="A692" s="333">
        <v>87</v>
      </c>
      <c r="B692" s="333" t="str">
        <f>IFERROR(VLOOKUP(A692,DADOS!$A$7:$O$69,2,0),"")</f>
        <v/>
      </c>
      <c r="C692" s="333" t="str">
        <f>IFERROR(VLOOKUP(A692,DADOS!$A$7:$O$69,3,0),"")</f>
        <v/>
      </c>
      <c r="D692" s="334" t="str">
        <f>IFERROR(VLOOKUP(A692,DADOS!$A$7:$O$69,6,0),"")</f>
        <v/>
      </c>
      <c r="E692" s="333" t="str">
        <f>IFERROR(VLOOKUP(A692,DADOS!$A$7:$O$69,8,0),"")</f>
        <v/>
      </c>
      <c r="F692" s="337" t="str">
        <f>IFERROR(VLOOKUP(A692,DADOS!$A$7:$O$69,13,0),"")</f>
        <v/>
      </c>
      <c r="G692" s="22"/>
      <c r="H692" s="22"/>
      <c r="I692" s="29"/>
      <c r="J692" s="26" t="str">
        <f>IFERROR(VLOOKUP(I692,'Dados fornecedores'!$A$2:$B$119,2,0),"")</f>
        <v/>
      </c>
      <c r="K692" s="9"/>
      <c r="L692" s="14"/>
      <c r="M692" s="11"/>
      <c r="N692" s="31">
        <f>M692*L692</f>
        <v>0</v>
      </c>
      <c r="O692" s="153"/>
      <c r="P692" s="150">
        <f t="shared" si="327"/>
        <v>0</v>
      </c>
      <c r="Q692" s="301" t="str">
        <f t="shared" ref="Q692" si="348">IFERROR(AVERAGE(M692:M699)+(AVERAGE(M692:M699)*((_xlfn.STDEV.S(M692:M699)/AVERAGE(M692:M699)))),"")</f>
        <v/>
      </c>
      <c r="R692" s="301" t="str">
        <f t="shared" ref="R692" si="349">IFERROR(AVERAGE(M692:M699)-(AVERAGE(M692:M699)*((_xlfn.STDEV.S(M692:M699)/AVERAGE(M692:M699)))),"")</f>
        <v/>
      </c>
      <c r="S692" s="317" t="str">
        <f>IFERROR(VLOOKUP(A692,DADOS!$A$7:$O$69,14,0),"")</f>
        <v/>
      </c>
      <c r="T692" s="323" t="e" cm="1" vm="1">
        <f t="array" ref="T692">_xlfn.STDEV.S(_xlfn._xlws.FILTER(P692:P699,P692:P699&gt;0)/AVERAGEIF(O692:O699,"1",M692:M699))</f>
        <v>#VALUE!</v>
      </c>
      <c r="U692" s="326" t="e" vm="2">
        <f t="shared" ref="U692" si="350">IF(T692&gt;=0.25,"MEDIANA","MÉDIA")</f>
        <v>#VALUE!</v>
      </c>
      <c r="V692" s="326" t="e" cm="1" vm="2">
        <f t="array" ref="V692">ROUND(IF(U692="MEDIANA",MEDIAN(_xlfn._xlws.FILTER(P692:P699,P692:P699&gt;0)),IF(U692="MÉDIA",AVERAGEIF(O692:O699,"1",M692:M699),SMALL(_xlfn._xlws.FILTER(P692:P699,P692:P699&gt;0),1))),2)</f>
        <v>#VALUE!</v>
      </c>
      <c r="W692" s="329" t="e" vm="2">
        <f t="shared" ref="W692" si="351">V692*F692</f>
        <v>#VALUE!</v>
      </c>
      <c r="X692" s="46"/>
      <c r="Y692" s="330"/>
    </row>
    <row r="693" spans="1:25" ht="20.100000000000001" customHeight="1">
      <c r="A693" s="333"/>
      <c r="B693" s="333"/>
      <c r="C693" s="333"/>
      <c r="D693" s="335"/>
      <c r="E693" s="333"/>
      <c r="F693" s="337"/>
      <c r="G693" s="22"/>
      <c r="H693" s="22"/>
      <c r="I693" s="29"/>
      <c r="J693" s="26" t="str">
        <f>IFERROR(VLOOKUP(I693,'Dados fornecedores'!$A$2:$B$119,2,0),"")</f>
        <v/>
      </c>
      <c r="K693" s="9"/>
      <c r="L693" s="14"/>
      <c r="M693" s="11"/>
      <c r="N693" s="31">
        <f>M693*L692</f>
        <v>0</v>
      </c>
      <c r="O693" s="153"/>
      <c r="P693" s="150">
        <f t="shared" si="327"/>
        <v>0</v>
      </c>
      <c r="Q693" s="302"/>
      <c r="R693" s="302"/>
      <c r="S693" s="317"/>
      <c r="T693" s="324"/>
      <c r="U693" s="327"/>
      <c r="V693" s="327"/>
      <c r="W693" s="329"/>
      <c r="X693" s="46"/>
      <c r="Y693" s="331"/>
    </row>
    <row r="694" spans="1:25" ht="20.100000000000001" customHeight="1">
      <c r="A694" s="333"/>
      <c r="B694" s="333"/>
      <c r="C694" s="333"/>
      <c r="D694" s="335"/>
      <c r="E694" s="333"/>
      <c r="F694" s="337"/>
      <c r="G694" s="23"/>
      <c r="H694" s="23"/>
      <c r="I694" s="39"/>
      <c r="J694" s="26" t="str">
        <f>IFERROR(VLOOKUP(I694,'Dados fornecedores'!$A$2:$B$119,2,0),"")</f>
        <v/>
      </c>
      <c r="K694" s="9"/>
      <c r="L694" s="17"/>
      <c r="M694" s="20"/>
      <c r="N694" s="31">
        <f>M694*L692</f>
        <v>0</v>
      </c>
      <c r="O694" s="153"/>
      <c r="P694" s="150">
        <f t="shared" si="327"/>
        <v>0</v>
      </c>
      <c r="Q694" s="302"/>
      <c r="R694" s="302"/>
      <c r="S694" s="317"/>
      <c r="T694" s="324"/>
      <c r="U694" s="327"/>
      <c r="V694" s="327"/>
      <c r="W694" s="329"/>
      <c r="X694" s="46"/>
      <c r="Y694" s="331"/>
    </row>
    <row r="695" spans="1:25" ht="20.100000000000001" customHeight="1">
      <c r="A695" s="333"/>
      <c r="B695" s="333"/>
      <c r="C695" s="333"/>
      <c r="D695" s="335"/>
      <c r="E695" s="333"/>
      <c r="F695" s="337"/>
      <c r="G695" s="23"/>
      <c r="H695" s="23"/>
      <c r="I695" s="30"/>
      <c r="J695" s="26" t="str">
        <f>IFERROR(VLOOKUP(I695,'Dados fornecedores'!$A$2:$B$119,2,0),"")</f>
        <v/>
      </c>
      <c r="K695" s="9"/>
      <c r="L695" s="17"/>
      <c r="M695" s="20"/>
      <c r="N695" s="31">
        <f>M695*L692</f>
        <v>0</v>
      </c>
      <c r="O695" s="153"/>
      <c r="P695" s="150">
        <f t="shared" si="327"/>
        <v>0</v>
      </c>
      <c r="Q695" s="302"/>
      <c r="R695" s="302"/>
      <c r="S695" s="317"/>
      <c r="T695" s="324"/>
      <c r="U695" s="327"/>
      <c r="V695" s="327"/>
      <c r="W695" s="329"/>
      <c r="X695" s="46"/>
      <c r="Y695" s="331"/>
    </row>
    <row r="696" spans="1:25" ht="20.100000000000001" customHeight="1">
      <c r="A696" s="333"/>
      <c r="B696" s="333"/>
      <c r="C696" s="333"/>
      <c r="D696" s="335"/>
      <c r="E696" s="333"/>
      <c r="F696" s="337"/>
      <c r="G696" s="23"/>
      <c r="H696" s="23"/>
      <c r="I696" s="30"/>
      <c r="J696" s="26" t="str">
        <f>IFERROR(VLOOKUP(I696,'Dados fornecedores'!$A$2:$B$119,2,0),"")</f>
        <v/>
      </c>
      <c r="K696" s="9"/>
      <c r="L696" s="17"/>
      <c r="M696" s="20"/>
      <c r="N696" s="31">
        <f>M696*L692</f>
        <v>0</v>
      </c>
      <c r="O696" s="153"/>
      <c r="P696" s="150">
        <f t="shared" si="327"/>
        <v>0</v>
      </c>
      <c r="Q696" s="302"/>
      <c r="R696" s="302"/>
      <c r="S696" s="317"/>
      <c r="T696" s="324"/>
      <c r="U696" s="327"/>
      <c r="V696" s="327"/>
      <c r="W696" s="329"/>
      <c r="X696" s="46"/>
      <c r="Y696" s="331"/>
    </row>
    <row r="697" spans="1:25" ht="20.100000000000001" customHeight="1">
      <c r="A697" s="333"/>
      <c r="B697" s="333"/>
      <c r="C697" s="333"/>
      <c r="D697" s="335"/>
      <c r="E697" s="333"/>
      <c r="F697" s="337"/>
      <c r="G697" s="23"/>
      <c r="H697" s="23"/>
      <c r="I697" s="30"/>
      <c r="J697" s="26" t="str">
        <f>IFERROR(VLOOKUP(I697,'Dados fornecedores'!$A$2:$B$119,2,0),"")</f>
        <v/>
      </c>
      <c r="K697" s="9"/>
      <c r="L697" s="17"/>
      <c r="M697" s="20"/>
      <c r="N697" s="31">
        <f>M697*L692</f>
        <v>0</v>
      </c>
      <c r="O697" s="153"/>
      <c r="P697" s="150">
        <f t="shared" si="327"/>
        <v>0</v>
      </c>
      <c r="Q697" s="302"/>
      <c r="R697" s="302"/>
      <c r="S697" s="317"/>
      <c r="T697" s="324"/>
      <c r="U697" s="327"/>
      <c r="V697" s="327"/>
      <c r="W697" s="329"/>
      <c r="X697" s="46"/>
      <c r="Y697" s="331"/>
    </row>
    <row r="698" spans="1:25" ht="20.100000000000001" customHeight="1">
      <c r="A698" s="333"/>
      <c r="B698" s="333"/>
      <c r="C698" s="333"/>
      <c r="D698" s="335"/>
      <c r="E698" s="333"/>
      <c r="F698" s="337"/>
      <c r="G698" s="23"/>
      <c r="H698" s="23"/>
      <c r="I698" s="30"/>
      <c r="J698" s="26" t="str">
        <f>IFERROR(VLOOKUP(I698,'Dados fornecedores'!$A$2:$B$119,2,0),"")</f>
        <v/>
      </c>
      <c r="K698" s="9"/>
      <c r="L698" s="17"/>
      <c r="M698" s="20"/>
      <c r="N698" s="31">
        <f>M698*L692</f>
        <v>0</v>
      </c>
      <c r="O698" s="153"/>
      <c r="P698" s="150">
        <f t="shared" si="327"/>
        <v>0</v>
      </c>
      <c r="Q698" s="302"/>
      <c r="R698" s="302"/>
      <c r="S698" s="317"/>
      <c r="T698" s="324"/>
      <c r="U698" s="327"/>
      <c r="V698" s="327"/>
      <c r="W698" s="329"/>
      <c r="X698" s="46"/>
      <c r="Y698" s="331"/>
    </row>
    <row r="699" spans="1:25" ht="20.100000000000001" customHeight="1">
      <c r="A699" s="333"/>
      <c r="B699" s="333"/>
      <c r="C699" s="333"/>
      <c r="D699" s="336"/>
      <c r="E699" s="333"/>
      <c r="F699" s="337"/>
      <c r="G699" s="23"/>
      <c r="H699" s="23"/>
      <c r="I699" s="30"/>
      <c r="J699" s="26" t="str">
        <f>IFERROR(VLOOKUP(I699,'Dados fornecedores'!$A$2:$B$119,2,0),"")</f>
        <v/>
      </c>
      <c r="K699" s="9"/>
      <c r="L699" s="17"/>
      <c r="M699" s="20"/>
      <c r="N699" s="31">
        <f>M699*L692</f>
        <v>0</v>
      </c>
      <c r="O699" s="153"/>
      <c r="P699" s="150">
        <f t="shared" si="327"/>
        <v>0</v>
      </c>
      <c r="Q699" s="303"/>
      <c r="R699" s="303"/>
      <c r="S699" s="317"/>
      <c r="T699" s="325"/>
      <c r="U699" s="328"/>
      <c r="V699" s="328"/>
      <c r="W699" s="329"/>
      <c r="X699" s="46"/>
      <c r="Y699" s="332"/>
    </row>
    <row r="700" spans="1:25" ht="20.100000000000001" customHeight="1">
      <c r="A700" s="307">
        <v>88</v>
      </c>
      <c r="B700" s="308" t="str">
        <f>IFERROR(VLOOKUP(A700,DADOS!$A$7:$O$69,2,0),"")</f>
        <v/>
      </c>
      <c r="C700" s="308" t="str">
        <f>IFERROR(VLOOKUP(A700,DADOS!$A$7:$O$69,3,0),"")</f>
        <v/>
      </c>
      <c r="D700" s="308" t="str">
        <f>IFERROR(VLOOKUP(A700,DADOS!$A$7:$O$69,6,0),"")</f>
        <v/>
      </c>
      <c r="E700" s="307" t="str">
        <f>IFERROR(VLOOKUP(A700,DADOS!$A$7:$O$69,8,0),"")</f>
        <v/>
      </c>
      <c r="F700" s="311" t="str">
        <f>IFERROR(VLOOKUP(A700,DADOS!$A$7:$O$69,13,0),"")</f>
        <v/>
      </c>
      <c r="G700" s="40"/>
      <c r="H700" s="40"/>
      <c r="I700" s="27"/>
      <c r="J700" s="24" t="str">
        <f>IFERROR(VLOOKUP(I700,'Dados fornecedores'!$A$2:$B$119,2,0),"")</f>
        <v/>
      </c>
      <c r="K700" s="7"/>
      <c r="L700" s="15"/>
      <c r="M700" s="13"/>
      <c r="N700" s="32">
        <f>M700*L700</f>
        <v>0</v>
      </c>
      <c r="O700" s="154"/>
      <c r="P700" s="151">
        <f t="shared" si="327"/>
        <v>0</v>
      </c>
      <c r="Q700" s="304" t="str">
        <f t="shared" ref="Q700" si="352">IFERROR(AVERAGE(M700:M707)+(AVERAGE(M700:M707)*((_xlfn.STDEV.S(M700:M707)/AVERAGE(M700:M707)))),"")</f>
        <v/>
      </c>
      <c r="R700" s="304" t="str">
        <f t="shared" ref="R700" si="353">IFERROR(AVERAGE(M700:M707)-(AVERAGE(M700:M707)*((_xlfn.STDEV.S(M700:M707)/AVERAGE(M700:M707)))),"")</f>
        <v/>
      </c>
      <c r="S700" s="317" t="str">
        <f>IFERROR(VLOOKUP(A700,DADOS!$A$7:$O$69,14,0),"")</f>
        <v/>
      </c>
      <c r="T700" s="318" t="e" cm="1" vm="1">
        <f t="array" ref="T700">_xlfn.STDEV.S(_xlfn._xlws.FILTER(P700:P707,P700:P707&gt;0)/AVERAGEIF(O700:O707,"1",M700:M707))</f>
        <v>#VALUE!</v>
      </c>
      <c r="U700" s="319" t="e" vm="2">
        <f t="shared" ref="U700" si="354">IF(T700&gt;=0.25,"MEDIANA","MÉDIA")</f>
        <v>#VALUE!</v>
      </c>
      <c r="V700" s="319" t="e" cm="1" vm="2">
        <f t="array" ref="V700">ROUND(IF(U700="MEDIANA",MEDIAN(_xlfn._xlws.FILTER(P700:P707,P700:P707&gt;0)),IF(U700="MÉDIA",AVERAGEIF(O700:O707,"1",M700:M707),SMALL(_xlfn._xlws.FILTER(P700:P707,P700:P707&gt;0),1))),2)</f>
        <v>#VALUE!</v>
      </c>
      <c r="W700" s="321" t="e" vm="2">
        <f t="shared" ref="W700" si="355">V700*F700</f>
        <v>#VALUE!</v>
      </c>
      <c r="X700" s="47"/>
      <c r="Y700" s="314"/>
    </row>
    <row r="701" spans="1:25" ht="20.100000000000001" customHeight="1">
      <c r="A701" s="307"/>
      <c r="B701" s="309"/>
      <c r="C701" s="309"/>
      <c r="D701" s="309"/>
      <c r="E701" s="307"/>
      <c r="F701" s="312"/>
      <c r="G701" s="40"/>
      <c r="H701" s="40"/>
      <c r="I701" s="27"/>
      <c r="J701" s="24" t="str">
        <f>IFERROR(VLOOKUP(I701,'Dados fornecedores'!$A$2:$B$119,2,0),"")</f>
        <v/>
      </c>
      <c r="K701" s="7"/>
      <c r="L701" s="15"/>
      <c r="M701" s="13"/>
      <c r="N701" s="32">
        <f>M701*L700</f>
        <v>0</v>
      </c>
      <c r="O701" s="154"/>
      <c r="P701" s="151">
        <f t="shared" si="327"/>
        <v>0</v>
      </c>
      <c r="Q701" s="305"/>
      <c r="R701" s="305"/>
      <c r="S701" s="317"/>
      <c r="T701" s="318"/>
      <c r="U701" s="320"/>
      <c r="V701" s="319"/>
      <c r="W701" s="322"/>
      <c r="X701" s="47"/>
      <c r="Y701" s="315"/>
    </row>
    <row r="702" spans="1:25" ht="20.100000000000001" customHeight="1">
      <c r="A702" s="307"/>
      <c r="B702" s="309"/>
      <c r="C702" s="309"/>
      <c r="D702" s="309"/>
      <c r="E702" s="307"/>
      <c r="F702" s="312"/>
      <c r="G702" s="40"/>
      <c r="H702" s="40"/>
      <c r="I702" s="27"/>
      <c r="J702" s="24" t="str">
        <f>IFERROR(VLOOKUP(I702,'Dados fornecedores'!$A$2:$B$119,2,0),"")</f>
        <v/>
      </c>
      <c r="K702" s="7"/>
      <c r="L702" s="16"/>
      <c r="M702" s="19"/>
      <c r="N702" s="32">
        <f>M702*L700</f>
        <v>0</v>
      </c>
      <c r="O702" s="155"/>
      <c r="P702" s="151">
        <f t="shared" si="327"/>
        <v>0</v>
      </c>
      <c r="Q702" s="305"/>
      <c r="R702" s="305"/>
      <c r="S702" s="317"/>
      <c r="T702" s="318"/>
      <c r="U702" s="320"/>
      <c r="V702" s="319"/>
      <c r="W702" s="322"/>
      <c r="X702" s="47"/>
      <c r="Y702" s="315"/>
    </row>
    <row r="703" spans="1:25" ht="20.100000000000001" customHeight="1">
      <c r="A703" s="307"/>
      <c r="B703" s="309"/>
      <c r="C703" s="309"/>
      <c r="D703" s="309"/>
      <c r="E703" s="307"/>
      <c r="F703" s="312"/>
      <c r="G703" s="40"/>
      <c r="H703" s="40"/>
      <c r="I703" s="28"/>
      <c r="J703" s="24" t="str">
        <f>IFERROR(VLOOKUP(I703,'Dados fornecedores'!$A$2:$B$119,2,0),"")</f>
        <v/>
      </c>
      <c r="K703" s="8"/>
      <c r="L703" s="16"/>
      <c r="M703" s="19"/>
      <c r="N703" s="32">
        <f>M703*L700</f>
        <v>0</v>
      </c>
      <c r="O703" s="155"/>
      <c r="P703" s="151">
        <f t="shared" si="327"/>
        <v>0</v>
      </c>
      <c r="Q703" s="305"/>
      <c r="R703" s="305"/>
      <c r="S703" s="317"/>
      <c r="T703" s="318"/>
      <c r="U703" s="320"/>
      <c r="V703" s="319"/>
      <c r="W703" s="322"/>
      <c r="X703" s="47"/>
      <c r="Y703" s="315"/>
    </row>
    <row r="704" spans="1:25" ht="20.100000000000001" customHeight="1">
      <c r="A704" s="307"/>
      <c r="B704" s="309"/>
      <c r="C704" s="309"/>
      <c r="D704" s="309"/>
      <c r="E704" s="307"/>
      <c r="F704" s="312"/>
      <c r="G704" s="40"/>
      <c r="H704" s="40"/>
      <c r="I704" s="28"/>
      <c r="J704" s="24" t="str">
        <f>IFERROR(VLOOKUP(I704,'Dados fornecedores'!$A$2:$B$119,2,0),"")</f>
        <v/>
      </c>
      <c r="K704" s="8"/>
      <c r="L704" s="16"/>
      <c r="M704" s="19"/>
      <c r="N704" s="32">
        <f>M704*L700</f>
        <v>0</v>
      </c>
      <c r="O704" s="155"/>
      <c r="P704" s="151">
        <f t="shared" si="327"/>
        <v>0</v>
      </c>
      <c r="Q704" s="305"/>
      <c r="R704" s="305"/>
      <c r="S704" s="317"/>
      <c r="T704" s="318"/>
      <c r="U704" s="320"/>
      <c r="V704" s="319"/>
      <c r="W704" s="322"/>
      <c r="X704" s="47"/>
      <c r="Y704" s="315"/>
    </row>
    <row r="705" spans="1:25" ht="20.100000000000001" customHeight="1">
      <c r="A705" s="307"/>
      <c r="B705" s="309"/>
      <c r="C705" s="309"/>
      <c r="D705" s="309"/>
      <c r="E705" s="307"/>
      <c r="F705" s="312"/>
      <c r="G705" s="40"/>
      <c r="H705" s="40"/>
      <c r="I705" s="28"/>
      <c r="J705" s="24" t="str">
        <f>IFERROR(VLOOKUP(I705,'Dados fornecedores'!$A$2:$B$119,2,0),"")</f>
        <v/>
      </c>
      <c r="K705" s="8"/>
      <c r="L705" s="16"/>
      <c r="M705" s="19"/>
      <c r="N705" s="32">
        <f>M705*L700</f>
        <v>0</v>
      </c>
      <c r="O705" s="155"/>
      <c r="P705" s="151">
        <f t="shared" si="327"/>
        <v>0</v>
      </c>
      <c r="Q705" s="305"/>
      <c r="R705" s="305"/>
      <c r="S705" s="317"/>
      <c r="T705" s="318"/>
      <c r="U705" s="320"/>
      <c r="V705" s="319"/>
      <c r="W705" s="322"/>
      <c r="X705" s="47"/>
      <c r="Y705" s="315"/>
    </row>
    <row r="706" spans="1:25" ht="20.100000000000001" customHeight="1">
      <c r="A706" s="307"/>
      <c r="B706" s="309"/>
      <c r="C706" s="309"/>
      <c r="D706" s="309"/>
      <c r="E706" s="307"/>
      <c r="F706" s="312"/>
      <c r="G706" s="40"/>
      <c r="H706" s="40"/>
      <c r="I706" s="28"/>
      <c r="J706" s="24" t="str">
        <f>IFERROR(VLOOKUP(I706,'Dados fornecedores'!$A$2:$B$119,2,0),"")</f>
        <v/>
      </c>
      <c r="K706" s="8"/>
      <c r="L706" s="16"/>
      <c r="M706" s="19"/>
      <c r="N706" s="32">
        <f>M706*L700</f>
        <v>0</v>
      </c>
      <c r="O706" s="155"/>
      <c r="P706" s="151">
        <f t="shared" si="327"/>
        <v>0</v>
      </c>
      <c r="Q706" s="305"/>
      <c r="R706" s="305"/>
      <c r="S706" s="317"/>
      <c r="T706" s="318"/>
      <c r="U706" s="320"/>
      <c r="V706" s="319"/>
      <c r="W706" s="322"/>
      <c r="X706" s="47"/>
      <c r="Y706" s="315"/>
    </row>
    <row r="707" spans="1:25" ht="20.100000000000001" customHeight="1">
      <c r="A707" s="307"/>
      <c r="B707" s="310"/>
      <c r="C707" s="310"/>
      <c r="D707" s="310"/>
      <c r="E707" s="307"/>
      <c r="F707" s="313"/>
      <c r="G707" s="40"/>
      <c r="H707" s="40"/>
      <c r="I707" s="28"/>
      <c r="J707" s="24" t="str">
        <f>IFERROR(VLOOKUP(I707,'Dados fornecedores'!$A$2:$B$119,2,0),"")</f>
        <v/>
      </c>
      <c r="K707" s="8"/>
      <c r="L707" s="16"/>
      <c r="M707" s="19"/>
      <c r="N707" s="32">
        <f>M707*L700</f>
        <v>0</v>
      </c>
      <c r="O707" s="155"/>
      <c r="P707" s="151">
        <f t="shared" si="327"/>
        <v>0</v>
      </c>
      <c r="Q707" s="306"/>
      <c r="R707" s="306"/>
      <c r="S707" s="317"/>
      <c r="T707" s="318"/>
      <c r="U707" s="320"/>
      <c r="V707" s="319"/>
      <c r="W707" s="322"/>
      <c r="X707" s="47"/>
      <c r="Y707" s="316"/>
    </row>
    <row r="708" spans="1:25" ht="20.100000000000001" customHeight="1">
      <c r="A708" s="333">
        <v>89</v>
      </c>
      <c r="B708" s="333" t="str">
        <f>IFERROR(VLOOKUP(A708,DADOS!$A$7:$O$69,2,0),"")</f>
        <v/>
      </c>
      <c r="C708" s="333" t="str">
        <f>IFERROR(VLOOKUP(A708,DADOS!$A$7:$O$69,3,0),"")</f>
        <v/>
      </c>
      <c r="D708" s="334" t="str">
        <f>IFERROR(VLOOKUP(A708,DADOS!$A$7:$O$69,6,0),"")</f>
        <v/>
      </c>
      <c r="E708" s="333" t="str">
        <f>IFERROR(VLOOKUP(A708,DADOS!$A$7:$O$69,8,0),"")</f>
        <v/>
      </c>
      <c r="F708" s="337" t="str">
        <f>IFERROR(VLOOKUP(A708,DADOS!$A$7:$O$69,13,0),"")</f>
        <v/>
      </c>
      <c r="G708" s="22"/>
      <c r="H708" s="22"/>
      <c r="I708" s="29"/>
      <c r="J708" s="26" t="str">
        <f>IFERROR(VLOOKUP(I708,'Dados fornecedores'!$A$2:$B$119,2,0),"")</f>
        <v/>
      </c>
      <c r="K708" s="9"/>
      <c r="L708" s="14"/>
      <c r="M708" s="11"/>
      <c r="N708" s="31">
        <f>M708*L708</f>
        <v>0</v>
      </c>
      <c r="O708" s="153"/>
      <c r="P708" s="150">
        <f t="shared" si="327"/>
        <v>0</v>
      </c>
      <c r="Q708" s="301" t="str">
        <f t="shared" ref="Q708" si="356">IFERROR(AVERAGE(M708:M715)+(AVERAGE(M708:M715)*((_xlfn.STDEV.S(M708:M715)/AVERAGE(M708:M715)))),"")</f>
        <v/>
      </c>
      <c r="R708" s="301" t="str">
        <f t="shared" ref="R708" si="357">IFERROR(AVERAGE(M708:M715)-(AVERAGE(M708:M715)*((_xlfn.STDEV.S(M708:M715)/AVERAGE(M708:M715)))),"")</f>
        <v/>
      </c>
      <c r="S708" s="317" t="str">
        <f>IFERROR(VLOOKUP(A708,DADOS!$A$7:$O$69,14,0),"")</f>
        <v/>
      </c>
      <c r="T708" s="323" t="e" cm="1" vm="1">
        <f t="array" ref="T708">_xlfn.STDEV.S(_xlfn._xlws.FILTER(P708:P715,P708:P715&gt;0)/AVERAGEIF(O708:O715,"1",M708:M715))</f>
        <v>#VALUE!</v>
      </c>
      <c r="U708" s="326" t="e" vm="2">
        <f t="shared" ref="U708" si="358">IF(T708&gt;=0.25,"MEDIANA","MÉDIA")</f>
        <v>#VALUE!</v>
      </c>
      <c r="V708" s="326" t="e" cm="1" vm="2">
        <f t="array" ref="V708">ROUND(IF(U708="MEDIANA",MEDIAN(_xlfn._xlws.FILTER(P708:P715,P708:P715&gt;0)),IF(U708="MÉDIA",AVERAGEIF(O708:O715,"1",M708:M715),SMALL(_xlfn._xlws.FILTER(P708:P715,P708:P715&gt;0),1))),2)</f>
        <v>#VALUE!</v>
      </c>
      <c r="W708" s="329" t="e" vm="2">
        <f t="shared" ref="W708" si="359">V708*F708</f>
        <v>#VALUE!</v>
      </c>
      <c r="X708" s="46"/>
      <c r="Y708" s="330"/>
    </row>
    <row r="709" spans="1:25" ht="20.100000000000001" customHeight="1">
      <c r="A709" s="333"/>
      <c r="B709" s="333"/>
      <c r="C709" s="333"/>
      <c r="D709" s="335"/>
      <c r="E709" s="333"/>
      <c r="F709" s="337"/>
      <c r="G709" s="22"/>
      <c r="H709" s="22"/>
      <c r="I709" s="29"/>
      <c r="J709" s="26" t="str">
        <f>IFERROR(VLOOKUP(I709,'Dados fornecedores'!$A$2:$B$119,2,0),"")</f>
        <v/>
      </c>
      <c r="K709" s="9"/>
      <c r="L709" s="14"/>
      <c r="M709" s="11"/>
      <c r="N709" s="31">
        <f>M709*L708</f>
        <v>0</v>
      </c>
      <c r="O709" s="153"/>
      <c r="P709" s="150">
        <f t="shared" ref="P709:P772" si="360">O709*M709</f>
        <v>0</v>
      </c>
      <c r="Q709" s="302"/>
      <c r="R709" s="302"/>
      <c r="S709" s="317"/>
      <c r="T709" s="324"/>
      <c r="U709" s="327"/>
      <c r="V709" s="327"/>
      <c r="W709" s="329"/>
      <c r="X709" s="46"/>
      <c r="Y709" s="331"/>
    </row>
    <row r="710" spans="1:25" ht="20.100000000000001" customHeight="1">
      <c r="A710" s="333"/>
      <c r="B710" s="333"/>
      <c r="C710" s="333"/>
      <c r="D710" s="335"/>
      <c r="E710" s="333"/>
      <c r="F710" s="337"/>
      <c r="G710" s="23"/>
      <c r="H710" s="23"/>
      <c r="I710" s="39"/>
      <c r="J710" s="26" t="str">
        <f>IFERROR(VLOOKUP(I710,'Dados fornecedores'!$A$2:$B$119,2,0),"")</f>
        <v/>
      </c>
      <c r="K710" s="9"/>
      <c r="L710" s="17"/>
      <c r="M710" s="20"/>
      <c r="N710" s="31">
        <f>M710*L708</f>
        <v>0</v>
      </c>
      <c r="O710" s="153"/>
      <c r="P710" s="150">
        <f t="shared" si="360"/>
        <v>0</v>
      </c>
      <c r="Q710" s="302"/>
      <c r="R710" s="302"/>
      <c r="S710" s="317"/>
      <c r="T710" s="324"/>
      <c r="U710" s="327"/>
      <c r="V710" s="327"/>
      <c r="W710" s="329"/>
      <c r="X710" s="46"/>
      <c r="Y710" s="331"/>
    </row>
    <row r="711" spans="1:25" ht="20.100000000000001" customHeight="1">
      <c r="A711" s="333"/>
      <c r="B711" s="333"/>
      <c r="C711" s="333"/>
      <c r="D711" s="335"/>
      <c r="E711" s="333"/>
      <c r="F711" s="337"/>
      <c r="G711" s="23"/>
      <c r="H711" s="23"/>
      <c r="I711" s="30"/>
      <c r="J711" s="26" t="str">
        <f>IFERROR(VLOOKUP(I711,'Dados fornecedores'!$A$2:$B$119,2,0),"")</f>
        <v/>
      </c>
      <c r="K711" s="9"/>
      <c r="L711" s="17"/>
      <c r="M711" s="20"/>
      <c r="N711" s="31">
        <f>M711*L708</f>
        <v>0</v>
      </c>
      <c r="O711" s="153"/>
      <c r="P711" s="150">
        <f t="shared" si="360"/>
        <v>0</v>
      </c>
      <c r="Q711" s="302"/>
      <c r="R711" s="302"/>
      <c r="S711" s="317"/>
      <c r="T711" s="324"/>
      <c r="U711" s="327"/>
      <c r="V711" s="327"/>
      <c r="W711" s="329"/>
      <c r="X711" s="46"/>
      <c r="Y711" s="331"/>
    </row>
    <row r="712" spans="1:25" ht="20.100000000000001" customHeight="1">
      <c r="A712" s="333"/>
      <c r="B712" s="333"/>
      <c r="C712" s="333"/>
      <c r="D712" s="335"/>
      <c r="E712" s="333"/>
      <c r="F712" s="337"/>
      <c r="G712" s="23"/>
      <c r="H712" s="23"/>
      <c r="I712" s="30"/>
      <c r="J712" s="26" t="str">
        <f>IFERROR(VLOOKUP(I712,'Dados fornecedores'!$A$2:$B$119,2,0),"")</f>
        <v/>
      </c>
      <c r="K712" s="9"/>
      <c r="L712" s="17"/>
      <c r="M712" s="20"/>
      <c r="N712" s="31">
        <f>M712*L708</f>
        <v>0</v>
      </c>
      <c r="O712" s="153"/>
      <c r="P712" s="150">
        <f t="shared" si="360"/>
        <v>0</v>
      </c>
      <c r="Q712" s="302"/>
      <c r="R712" s="302"/>
      <c r="S712" s="317"/>
      <c r="T712" s="324"/>
      <c r="U712" s="327"/>
      <c r="V712" s="327"/>
      <c r="W712" s="329"/>
      <c r="X712" s="46"/>
      <c r="Y712" s="331"/>
    </row>
    <row r="713" spans="1:25" ht="20.100000000000001" customHeight="1">
      <c r="A713" s="333"/>
      <c r="B713" s="333"/>
      <c r="C713" s="333"/>
      <c r="D713" s="335"/>
      <c r="E713" s="333"/>
      <c r="F713" s="337"/>
      <c r="G713" s="23"/>
      <c r="H713" s="23"/>
      <c r="I713" s="30"/>
      <c r="J713" s="26" t="str">
        <f>IFERROR(VLOOKUP(I713,'Dados fornecedores'!$A$2:$B$119,2,0),"")</f>
        <v/>
      </c>
      <c r="K713" s="9"/>
      <c r="L713" s="17"/>
      <c r="M713" s="20"/>
      <c r="N713" s="31">
        <f>M713*L708</f>
        <v>0</v>
      </c>
      <c r="O713" s="153"/>
      <c r="P713" s="150">
        <f t="shared" si="360"/>
        <v>0</v>
      </c>
      <c r="Q713" s="302"/>
      <c r="R713" s="302"/>
      <c r="S713" s="317"/>
      <c r="T713" s="324"/>
      <c r="U713" s="327"/>
      <c r="V713" s="327"/>
      <c r="W713" s="329"/>
      <c r="X713" s="46"/>
      <c r="Y713" s="331"/>
    </row>
    <row r="714" spans="1:25" ht="20.100000000000001" customHeight="1">
      <c r="A714" s="333"/>
      <c r="B714" s="333"/>
      <c r="C714" s="333"/>
      <c r="D714" s="335"/>
      <c r="E714" s="333"/>
      <c r="F714" s="337"/>
      <c r="G714" s="23"/>
      <c r="H714" s="23"/>
      <c r="I714" s="30"/>
      <c r="J714" s="26" t="str">
        <f>IFERROR(VLOOKUP(I714,'Dados fornecedores'!$A$2:$B$119,2,0),"")</f>
        <v/>
      </c>
      <c r="K714" s="9"/>
      <c r="L714" s="17"/>
      <c r="M714" s="20"/>
      <c r="N714" s="31">
        <f>M714*L708</f>
        <v>0</v>
      </c>
      <c r="O714" s="153"/>
      <c r="P714" s="150">
        <f t="shared" si="360"/>
        <v>0</v>
      </c>
      <c r="Q714" s="302"/>
      <c r="R714" s="302"/>
      <c r="S714" s="317"/>
      <c r="T714" s="324"/>
      <c r="U714" s="327"/>
      <c r="V714" s="327"/>
      <c r="W714" s="329"/>
      <c r="X714" s="46"/>
      <c r="Y714" s="331"/>
    </row>
    <row r="715" spans="1:25" ht="20.100000000000001" customHeight="1">
      <c r="A715" s="333"/>
      <c r="B715" s="333"/>
      <c r="C715" s="333"/>
      <c r="D715" s="336"/>
      <c r="E715" s="333"/>
      <c r="F715" s="337"/>
      <c r="G715" s="23"/>
      <c r="H715" s="23"/>
      <c r="I715" s="30"/>
      <c r="J715" s="26" t="str">
        <f>IFERROR(VLOOKUP(I715,'Dados fornecedores'!$A$2:$B$119,2,0),"")</f>
        <v/>
      </c>
      <c r="K715" s="9"/>
      <c r="L715" s="17"/>
      <c r="M715" s="20"/>
      <c r="N715" s="31">
        <f>M715*L708</f>
        <v>0</v>
      </c>
      <c r="O715" s="153"/>
      <c r="P715" s="150">
        <f t="shared" si="360"/>
        <v>0</v>
      </c>
      <c r="Q715" s="303"/>
      <c r="R715" s="303"/>
      <c r="S715" s="317"/>
      <c r="T715" s="325"/>
      <c r="U715" s="328"/>
      <c r="V715" s="328"/>
      <c r="W715" s="329"/>
      <c r="X715" s="46"/>
      <c r="Y715" s="332"/>
    </row>
    <row r="716" spans="1:25" ht="20.100000000000001" customHeight="1">
      <c r="A716" s="307">
        <v>90</v>
      </c>
      <c r="B716" s="308" t="str">
        <f>IFERROR(VLOOKUP(A716,DADOS!$A$7:$O$69,2,0),"")</f>
        <v/>
      </c>
      <c r="C716" s="308" t="str">
        <f>IFERROR(VLOOKUP(A716,DADOS!$A$7:$O$69,3,0),"")</f>
        <v/>
      </c>
      <c r="D716" s="308" t="str">
        <f>IFERROR(VLOOKUP(A716,DADOS!$A$7:$O$69,6,0),"")</f>
        <v/>
      </c>
      <c r="E716" s="307" t="str">
        <f>IFERROR(VLOOKUP(A716,DADOS!$A$7:$O$69,8,0),"")</f>
        <v/>
      </c>
      <c r="F716" s="311" t="str">
        <f>IFERROR(VLOOKUP(A716,DADOS!$A$7:$O$69,13,0),"")</f>
        <v/>
      </c>
      <c r="G716" s="40"/>
      <c r="H716" s="40"/>
      <c r="I716" s="27"/>
      <c r="J716" s="24" t="str">
        <f>IFERROR(VLOOKUP(I716,'Dados fornecedores'!$A$2:$B$119,2,0),"")</f>
        <v/>
      </c>
      <c r="K716" s="7"/>
      <c r="L716" s="15"/>
      <c r="M716" s="13"/>
      <c r="N716" s="32">
        <f>M716*L716</f>
        <v>0</v>
      </c>
      <c r="O716" s="154"/>
      <c r="P716" s="151">
        <f t="shared" si="360"/>
        <v>0</v>
      </c>
      <c r="Q716" s="304" t="str">
        <f t="shared" ref="Q716" si="361">IFERROR(AVERAGE(M716:M723)+(AVERAGE(M716:M723)*((_xlfn.STDEV.S(M716:M723)/AVERAGE(M716:M723)))),"")</f>
        <v/>
      </c>
      <c r="R716" s="304" t="str">
        <f t="shared" ref="R716" si="362">IFERROR(AVERAGE(M716:M723)-(AVERAGE(M716:M723)*((_xlfn.STDEV.S(M716:M723)/AVERAGE(M716:M723)))),"")</f>
        <v/>
      </c>
      <c r="S716" s="317" t="str">
        <f>IFERROR(VLOOKUP(A716,DADOS!$A$7:$O$69,14,0),"")</f>
        <v/>
      </c>
      <c r="T716" s="318" t="e" cm="1" vm="1">
        <f t="array" ref="T716">_xlfn.STDEV.S(_xlfn._xlws.FILTER(P716:P723,P716:P723&gt;0)/AVERAGEIF(O716:O723,"1",M716:M723))</f>
        <v>#VALUE!</v>
      </c>
      <c r="U716" s="319" t="e" vm="2">
        <f t="shared" ref="U716" si="363">IF(T716&gt;=0.25,"MEDIANA","MÉDIA")</f>
        <v>#VALUE!</v>
      </c>
      <c r="V716" s="319" t="e" cm="1" vm="2">
        <f t="array" ref="V716">ROUND(IF(U716="MEDIANA",MEDIAN(_xlfn._xlws.FILTER(P716:P723,P716:P723&gt;0)),IF(U716="MÉDIA",AVERAGEIF(O716:O723,"1",M716:M723),SMALL(_xlfn._xlws.FILTER(P716:P723,P716:P723&gt;0),1))),2)</f>
        <v>#VALUE!</v>
      </c>
      <c r="W716" s="321" t="e" vm="2">
        <f t="shared" ref="W716" si="364">V716*F716</f>
        <v>#VALUE!</v>
      </c>
      <c r="X716" s="47"/>
      <c r="Y716" s="314"/>
    </row>
    <row r="717" spans="1:25" ht="20.100000000000001" customHeight="1">
      <c r="A717" s="307"/>
      <c r="B717" s="309"/>
      <c r="C717" s="309"/>
      <c r="D717" s="309"/>
      <c r="E717" s="307"/>
      <c r="F717" s="312"/>
      <c r="G717" s="40"/>
      <c r="H717" s="40"/>
      <c r="I717" s="27"/>
      <c r="J717" s="24" t="str">
        <f>IFERROR(VLOOKUP(I717,'Dados fornecedores'!$A$2:$B$119,2,0),"")</f>
        <v/>
      </c>
      <c r="K717" s="7"/>
      <c r="L717" s="15"/>
      <c r="M717" s="13"/>
      <c r="N717" s="32">
        <f>M717*L716</f>
        <v>0</v>
      </c>
      <c r="O717" s="154"/>
      <c r="P717" s="151">
        <f t="shared" si="360"/>
        <v>0</v>
      </c>
      <c r="Q717" s="305"/>
      <c r="R717" s="305"/>
      <c r="S717" s="317"/>
      <c r="T717" s="318"/>
      <c r="U717" s="320"/>
      <c r="V717" s="319"/>
      <c r="W717" s="322"/>
      <c r="X717" s="47"/>
      <c r="Y717" s="315"/>
    </row>
    <row r="718" spans="1:25" ht="20.100000000000001" customHeight="1">
      <c r="A718" s="307"/>
      <c r="B718" s="309"/>
      <c r="C718" s="309"/>
      <c r="D718" s="309"/>
      <c r="E718" s="307"/>
      <c r="F718" s="312"/>
      <c r="G718" s="40"/>
      <c r="H718" s="40"/>
      <c r="I718" s="27"/>
      <c r="J718" s="24" t="str">
        <f>IFERROR(VLOOKUP(I718,'Dados fornecedores'!$A$2:$B$119,2,0),"")</f>
        <v/>
      </c>
      <c r="K718" s="7"/>
      <c r="L718" s="16"/>
      <c r="M718" s="19"/>
      <c r="N718" s="32">
        <f>M718*L716</f>
        <v>0</v>
      </c>
      <c r="O718" s="155"/>
      <c r="P718" s="151">
        <f t="shared" si="360"/>
        <v>0</v>
      </c>
      <c r="Q718" s="305"/>
      <c r="R718" s="305"/>
      <c r="S718" s="317"/>
      <c r="T718" s="318"/>
      <c r="U718" s="320"/>
      <c r="V718" s="319"/>
      <c r="W718" s="322"/>
      <c r="X718" s="47"/>
      <c r="Y718" s="315"/>
    </row>
    <row r="719" spans="1:25" ht="20.100000000000001" customHeight="1">
      <c r="A719" s="307"/>
      <c r="B719" s="309"/>
      <c r="C719" s="309"/>
      <c r="D719" s="309"/>
      <c r="E719" s="307"/>
      <c r="F719" s="312"/>
      <c r="G719" s="40"/>
      <c r="H719" s="40"/>
      <c r="I719" s="28"/>
      <c r="J719" s="24" t="str">
        <f>IFERROR(VLOOKUP(I719,'Dados fornecedores'!$A$2:$B$119,2,0),"")</f>
        <v/>
      </c>
      <c r="K719" s="8"/>
      <c r="L719" s="16"/>
      <c r="M719" s="19"/>
      <c r="N719" s="32">
        <f>M719*L716</f>
        <v>0</v>
      </c>
      <c r="O719" s="155"/>
      <c r="P719" s="151">
        <f t="shared" si="360"/>
        <v>0</v>
      </c>
      <c r="Q719" s="305"/>
      <c r="R719" s="305"/>
      <c r="S719" s="317"/>
      <c r="T719" s="318"/>
      <c r="U719" s="320"/>
      <c r="V719" s="319"/>
      <c r="W719" s="322"/>
      <c r="X719" s="47"/>
      <c r="Y719" s="315"/>
    </row>
    <row r="720" spans="1:25" ht="20.100000000000001" customHeight="1">
      <c r="A720" s="307"/>
      <c r="B720" s="309"/>
      <c r="C720" s="309"/>
      <c r="D720" s="309"/>
      <c r="E720" s="307"/>
      <c r="F720" s="312"/>
      <c r="G720" s="40"/>
      <c r="H720" s="40"/>
      <c r="I720" s="28"/>
      <c r="J720" s="24" t="str">
        <f>IFERROR(VLOOKUP(I720,'Dados fornecedores'!$A$2:$B$119,2,0),"")</f>
        <v/>
      </c>
      <c r="K720" s="8"/>
      <c r="L720" s="16"/>
      <c r="M720" s="19"/>
      <c r="N720" s="32">
        <f>M720*L716</f>
        <v>0</v>
      </c>
      <c r="O720" s="155"/>
      <c r="P720" s="151">
        <f t="shared" si="360"/>
        <v>0</v>
      </c>
      <c r="Q720" s="305"/>
      <c r="R720" s="305"/>
      <c r="S720" s="317"/>
      <c r="T720" s="318"/>
      <c r="U720" s="320"/>
      <c r="V720" s="319"/>
      <c r="W720" s="322"/>
      <c r="X720" s="47"/>
      <c r="Y720" s="315"/>
    </row>
    <row r="721" spans="1:25" ht="20.100000000000001" customHeight="1">
      <c r="A721" s="307"/>
      <c r="B721" s="309"/>
      <c r="C721" s="309"/>
      <c r="D721" s="309"/>
      <c r="E721" s="307"/>
      <c r="F721" s="312"/>
      <c r="G721" s="40"/>
      <c r="H721" s="40"/>
      <c r="I721" s="28"/>
      <c r="J721" s="24" t="str">
        <f>IFERROR(VLOOKUP(I721,'Dados fornecedores'!$A$2:$B$119,2,0),"")</f>
        <v/>
      </c>
      <c r="K721" s="8"/>
      <c r="L721" s="16"/>
      <c r="M721" s="19"/>
      <c r="N721" s="32">
        <f>M721*L716</f>
        <v>0</v>
      </c>
      <c r="O721" s="155"/>
      <c r="P721" s="151">
        <f t="shared" si="360"/>
        <v>0</v>
      </c>
      <c r="Q721" s="305"/>
      <c r="R721" s="305"/>
      <c r="S721" s="317"/>
      <c r="T721" s="318"/>
      <c r="U721" s="320"/>
      <c r="V721" s="319"/>
      <c r="W721" s="322"/>
      <c r="X721" s="47"/>
      <c r="Y721" s="315"/>
    </row>
    <row r="722" spans="1:25" ht="20.100000000000001" customHeight="1">
      <c r="A722" s="307"/>
      <c r="B722" s="309"/>
      <c r="C722" s="309"/>
      <c r="D722" s="309"/>
      <c r="E722" s="307"/>
      <c r="F722" s="312"/>
      <c r="G722" s="40"/>
      <c r="H722" s="40"/>
      <c r="I722" s="28"/>
      <c r="J722" s="24" t="str">
        <f>IFERROR(VLOOKUP(I722,'Dados fornecedores'!$A$2:$B$119,2,0),"")</f>
        <v/>
      </c>
      <c r="K722" s="8"/>
      <c r="L722" s="16"/>
      <c r="M722" s="19"/>
      <c r="N722" s="32">
        <f>M722*L716</f>
        <v>0</v>
      </c>
      <c r="O722" s="155"/>
      <c r="P722" s="151">
        <f t="shared" si="360"/>
        <v>0</v>
      </c>
      <c r="Q722" s="305"/>
      <c r="R722" s="305"/>
      <c r="S722" s="317"/>
      <c r="T722" s="318"/>
      <c r="U722" s="320"/>
      <c r="V722" s="319"/>
      <c r="W722" s="322"/>
      <c r="X722" s="47"/>
      <c r="Y722" s="315"/>
    </row>
    <row r="723" spans="1:25" ht="20.100000000000001" customHeight="1">
      <c r="A723" s="307"/>
      <c r="B723" s="310"/>
      <c r="C723" s="310"/>
      <c r="D723" s="310"/>
      <c r="E723" s="307"/>
      <c r="F723" s="313"/>
      <c r="G723" s="40"/>
      <c r="H723" s="40"/>
      <c r="I723" s="28"/>
      <c r="J723" s="24" t="str">
        <f>IFERROR(VLOOKUP(I723,'Dados fornecedores'!$A$2:$B$119,2,0),"")</f>
        <v/>
      </c>
      <c r="K723" s="8"/>
      <c r="L723" s="16"/>
      <c r="M723" s="19"/>
      <c r="N723" s="32">
        <f>M723*L716</f>
        <v>0</v>
      </c>
      <c r="O723" s="155"/>
      <c r="P723" s="151">
        <f t="shared" si="360"/>
        <v>0</v>
      </c>
      <c r="Q723" s="306"/>
      <c r="R723" s="306"/>
      <c r="S723" s="317"/>
      <c r="T723" s="318"/>
      <c r="U723" s="320"/>
      <c r="V723" s="319"/>
      <c r="W723" s="322"/>
      <c r="X723" s="47"/>
      <c r="Y723" s="316"/>
    </row>
    <row r="724" spans="1:25" ht="20.100000000000001" customHeight="1">
      <c r="A724" s="333">
        <v>91</v>
      </c>
      <c r="B724" s="333" t="str">
        <f>IFERROR(VLOOKUP(A724,DADOS!$A$7:$O$69,2,0),"")</f>
        <v/>
      </c>
      <c r="C724" s="333" t="str">
        <f>IFERROR(VLOOKUP(A724,DADOS!$A$7:$O$69,3,0),"")</f>
        <v/>
      </c>
      <c r="D724" s="334" t="str">
        <f>IFERROR(VLOOKUP(A724,DADOS!$A$7:$O$69,6,0),"")</f>
        <v/>
      </c>
      <c r="E724" s="333" t="str">
        <f>IFERROR(VLOOKUP(A724,DADOS!$A$7:$O$69,8,0),"")</f>
        <v/>
      </c>
      <c r="F724" s="337" t="str">
        <f>IFERROR(VLOOKUP(A724,DADOS!$A$7:$O$69,13,0),"")</f>
        <v/>
      </c>
      <c r="G724" s="22"/>
      <c r="H724" s="22"/>
      <c r="I724" s="29"/>
      <c r="J724" s="26" t="str">
        <f>IFERROR(VLOOKUP(I724,'Dados fornecedores'!$A$2:$B$119,2,0),"")</f>
        <v/>
      </c>
      <c r="K724" s="9"/>
      <c r="L724" s="14"/>
      <c r="M724" s="11"/>
      <c r="N724" s="31">
        <f>M724*L724</f>
        <v>0</v>
      </c>
      <c r="O724" s="153"/>
      <c r="P724" s="150">
        <f t="shared" si="360"/>
        <v>0</v>
      </c>
      <c r="Q724" s="301" t="str">
        <f t="shared" ref="Q724" si="365">IFERROR(AVERAGE(M724:M731)+(AVERAGE(M724:M731)*((_xlfn.STDEV.S(M724:M731)/AVERAGE(M724:M731)))),"")</f>
        <v/>
      </c>
      <c r="R724" s="301" t="str">
        <f t="shared" ref="R724" si="366">IFERROR(AVERAGE(M724:M731)-(AVERAGE(M724:M731)*((_xlfn.STDEV.S(M724:M731)/AVERAGE(M724:M731)))),"")</f>
        <v/>
      </c>
      <c r="S724" s="317" t="str">
        <f>IFERROR(VLOOKUP(A724,DADOS!$A$7:$O$69,14,0),"")</f>
        <v/>
      </c>
      <c r="T724" s="323" t="e" cm="1" vm="1">
        <f t="array" ref="T724">_xlfn.STDEV.S(_xlfn._xlws.FILTER(P724:P731,P724:P731&gt;0)/AVERAGEIF(O724:O731,"1",M724:M731))</f>
        <v>#VALUE!</v>
      </c>
      <c r="U724" s="326" t="e" vm="2">
        <f t="shared" ref="U724" si="367">IF(T724&gt;=0.25,"MEDIANA","MÉDIA")</f>
        <v>#VALUE!</v>
      </c>
      <c r="V724" s="326" t="e" cm="1" vm="2">
        <f t="array" ref="V724">ROUND(IF(U724="MEDIANA",MEDIAN(_xlfn._xlws.FILTER(P724:P731,P724:P731&gt;0)),IF(U724="MÉDIA",AVERAGEIF(O724:O731,"1",M724:M731),SMALL(_xlfn._xlws.FILTER(P724:P731,P724:P731&gt;0),1))),2)</f>
        <v>#VALUE!</v>
      </c>
      <c r="W724" s="329" t="e" vm="2">
        <f t="shared" ref="W724" si="368">V724*F724</f>
        <v>#VALUE!</v>
      </c>
      <c r="X724" s="46"/>
      <c r="Y724" s="330"/>
    </row>
    <row r="725" spans="1:25" ht="20.100000000000001" customHeight="1">
      <c r="A725" s="333"/>
      <c r="B725" s="333"/>
      <c r="C725" s="333"/>
      <c r="D725" s="335"/>
      <c r="E725" s="333"/>
      <c r="F725" s="337"/>
      <c r="G725" s="22"/>
      <c r="H725" s="22"/>
      <c r="I725" s="29"/>
      <c r="J725" s="26" t="str">
        <f>IFERROR(VLOOKUP(I725,'Dados fornecedores'!$A$2:$B$119,2,0),"")</f>
        <v/>
      </c>
      <c r="K725" s="9"/>
      <c r="L725" s="14"/>
      <c r="M725" s="11"/>
      <c r="N725" s="31">
        <f>M725*L724</f>
        <v>0</v>
      </c>
      <c r="O725" s="153"/>
      <c r="P725" s="150">
        <f t="shared" si="360"/>
        <v>0</v>
      </c>
      <c r="Q725" s="302"/>
      <c r="R725" s="302"/>
      <c r="S725" s="317"/>
      <c r="T725" s="324"/>
      <c r="U725" s="327"/>
      <c r="V725" s="327"/>
      <c r="W725" s="329"/>
      <c r="X725" s="46"/>
      <c r="Y725" s="331"/>
    </row>
    <row r="726" spans="1:25" ht="20.100000000000001" customHeight="1">
      <c r="A726" s="333"/>
      <c r="B726" s="333"/>
      <c r="C726" s="333"/>
      <c r="D726" s="335"/>
      <c r="E726" s="333"/>
      <c r="F726" s="337"/>
      <c r="G726" s="23"/>
      <c r="H726" s="23"/>
      <c r="I726" s="39"/>
      <c r="J726" s="26" t="str">
        <f>IFERROR(VLOOKUP(I726,'Dados fornecedores'!$A$2:$B$119,2,0),"")</f>
        <v/>
      </c>
      <c r="K726" s="9"/>
      <c r="L726" s="17"/>
      <c r="M726" s="20"/>
      <c r="N726" s="31">
        <f>M726*L724</f>
        <v>0</v>
      </c>
      <c r="O726" s="153"/>
      <c r="P726" s="150">
        <f t="shared" si="360"/>
        <v>0</v>
      </c>
      <c r="Q726" s="302"/>
      <c r="R726" s="302"/>
      <c r="S726" s="317"/>
      <c r="T726" s="324"/>
      <c r="U726" s="327"/>
      <c r="V726" s="327"/>
      <c r="W726" s="329"/>
      <c r="X726" s="46"/>
      <c r="Y726" s="331"/>
    </row>
    <row r="727" spans="1:25" ht="20.100000000000001" customHeight="1">
      <c r="A727" s="333"/>
      <c r="B727" s="333"/>
      <c r="C727" s="333"/>
      <c r="D727" s="335"/>
      <c r="E727" s="333"/>
      <c r="F727" s="337"/>
      <c r="G727" s="23"/>
      <c r="H727" s="23"/>
      <c r="I727" s="30"/>
      <c r="J727" s="26" t="str">
        <f>IFERROR(VLOOKUP(I727,'Dados fornecedores'!$A$2:$B$119,2,0),"")</f>
        <v/>
      </c>
      <c r="K727" s="9"/>
      <c r="L727" s="17"/>
      <c r="M727" s="20"/>
      <c r="N727" s="31">
        <f>M727*L724</f>
        <v>0</v>
      </c>
      <c r="O727" s="153"/>
      <c r="P727" s="150">
        <f t="shared" si="360"/>
        <v>0</v>
      </c>
      <c r="Q727" s="302"/>
      <c r="R727" s="302"/>
      <c r="S727" s="317"/>
      <c r="T727" s="324"/>
      <c r="U727" s="327"/>
      <c r="V727" s="327"/>
      <c r="W727" s="329"/>
      <c r="X727" s="46"/>
      <c r="Y727" s="331"/>
    </row>
    <row r="728" spans="1:25" ht="20.100000000000001" customHeight="1">
      <c r="A728" s="333"/>
      <c r="B728" s="333"/>
      <c r="C728" s="333"/>
      <c r="D728" s="335"/>
      <c r="E728" s="333"/>
      <c r="F728" s="337"/>
      <c r="G728" s="23"/>
      <c r="H728" s="23"/>
      <c r="I728" s="30"/>
      <c r="J728" s="26" t="str">
        <f>IFERROR(VLOOKUP(I728,'Dados fornecedores'!$A$2:$B$119,2,0),"")</f>
        <v/>
      </c>
      <c r="K728" s="9"/>
      <c r="L728" s="17"/>
      <c r="M728" s="20"/>
      <c r="N728" s="31">
        <f>M728*L724</f>
        <v>0</v>
      </c>
      <c r="O728" s="153"/>
      <c r="P728" s="150">
        <f t="shared" si="360"/>
        <v>0</v>
      </c>
      <c r="Q728" s="302"/>
      <c r="R728" s="302"/>
      <c r="S728" s="317"/>
      <c r="T728" s="324"/>
      <c r="U728" s="327"/>
      <c r="V728" s="327"/>
      <c r="W728" s="329"/>
      <c r="X728" s="46"/>
      <c r="Y728" s="331"/>
    </row>
    <row r="729" spans="1:25" ht="20.100000000000001" customHeight="1">
      <c r="A729" s="333"/>
      <c r="B729" s="333"/>
      <c r="C729" s="333"/>
      <c r="D729" s="335"/>
      <c r="E729" s="333"/>
      <c r="F729" s="337"/>
      <c r="G729" s="23"/>
      <c r="H729" s="23"/>
      <c r="I729" s="30"/>
      <c r="J729" s="26" t="str">
        <f>IFERROR(VLOOKUP(I729,'Dados fornecedores'!$A$2:$B$119,2,0),"")</f>
        <v/>
      </c>
      <c r="K729" s="9"/>
      <c r="L729" s="17"/>
      <c r="M729" s="20"/>
      <c r="N729" s="31">
        <f>M729*L724</f>
        <v>0</v>
      </c>
      <c r="O729" s="153"/>
      <c r="P729" s="150">
        <f t="shared" si="360"/>
        <v>0</v>
      </c>
      <c r="Q729" s="302"/>
      <c r="R729" s="302"/>
      <c r="S729" s="317"/>
      <c r="T729" s="324"/>
      <c r="U729" s="327"/>
      <c r="V729" s="327"/>
      <c r="W729" s="329"/>
      <c r="X729" s="46"/>
      <c r="Y729" s="331"/>
    </row>
    <row r="730" spans="1:25" ht="20.100000000000001" customHeight="1">
      <c r="A730" s="333"/>
      <c r="B730" s="333"/>
      <c r="C730" s="333"/>
      <c r="D730" s="335"/>
      <c r="E730" s="333"/>
      <c r="F730" s="337"/>
      <c r="G730" s="23"/>
      <c r="H730" s="23"/>
      <c r="I730" s="30"/>
      <c r="J730" s="26" t="str">
        <f>IFERROR(VLOOKUP(I730,'Dados fornecedores'!$A$2:$B$119,2,0),"")</f>
        <v/>
      </c>
      <c r="K730" s="9"/>
      <c r="L730" s="17"/>
      <c r="M730" s="20"/>
      <c r="N730" s="31">
        <f>M730*L724</f>
        <v>0</v>
      </c>
      <c r="O730" s="153"/>
      <c r="P730" s="150">
        <f t="shared" si="360"/>
        <v>0</v>
      </c>
      <c r="Q730" s="302"/>
      <c r="R730" s="302"/>
      <c r="S730" s="317"/>
      <c r="T730" s="324"/>
      <c r="U730" s="327"/>
      <c r="V730" s="327"/>
      <c r="W730" s="329"/>
      <c r="X730" s="46"/>
      <c r="Y730" s="331"/>
    </row>
    <row r="731" spans="1:25" ht="20.100000000000001" customHeight="1">
      <c r="A731" s="333"/>
      <c r="B731" s="333"/>
      <c r="C731" s="333"/>
      <c r="D731" s="336"/>
      <c r="E731" s="333"/>
      <c r="F731" s="337"/>
      <c r="G731" s="23"/>
      <c r="H731" s="23"/>
      <c r="I731" s="30"/>
      <c r="J731" s="26" t="str">
        <f>IFERROR(VLOOKUP(I731,'Dados fornecedores'!$A$2:$B$119,2,0),"")</f>
        <v/>
      </c>
      <c r="K731" s="9"/>
      <c r="L731" s="17"/>
      <c r="M731" s="20"/>
      <c r="N731" s="31">
        <f>M731*L724</f>
        <v>0</v>
      </c>
      <c r="O731" s="153"/>
      <c r="P731" s="150">
        <f t="shared" si="360"/>
        <v>0</v>
      </c>
      <c r="Q731" s="303"/>
      <c r="R731" s="303"/>
      <c r="S731" s="317"/>
      <c r="T731" s="325"/>
      <c r="U731" s="328"/>
      <c r="V731" s="328"/>
      <c r="W731" s="329"/>
      <c r="X731" s="46"/>
      <c r="Y731" s="332"/>
    </row>
    <row r="732" spans="1:25" ht="20.100000000000001" customHeight="1">
      <c r="A732" s="307">
        <v>92</v>
      </c>
      <c r="B732" s="308" t="str">
        <f>IFERROR(VLOOKUP(A732,DADOS!$A$7:$O$69,2,0),"")</f>
        <v/>
      </c>
      <c r="C732" s="308" t="str">
        <f>IFERROR(VLOOKUP(A732,DADOS!$A$7:$O$69,3,0),"")</f>
        <v/>
      </c>
      <c r="D732" s="308" t="str">
        <f>IFERROR(VLOOKUP(A732,DADOS!$A$7:$O$69,6,0),"")</f>
        <v/>
      </c>
      <c r="E732" s="307" t="str">
        <f>IFERROR(VLOOKUP(A732,DADOS!$A$7:$O$69,8,0),"")</f>
        <v/>
      </c>
      <c r="F732" s="311" t="str">
        <f>IFERROR(VLOOKUP(A732,DADOS!$A$7:$O$69,13,0),"")</f>
        <v/>
      </c>
      <c r="G732" s="40"/>
      <c r="H732" s="40"/>
      <c r="I732" s="27"/>
      <c r="J732" s="24" t="str">
        <f>IFERROR(VLOOKUP(I732,'Dados fornecedores'!$A$2:$B$119,2,0),"")</f>
        <v/>
      </c>
      <c r="K732" s="7"/>
      <c r="L732" s="15"/>
      <c r="M732" s="13"/>
      <c r="N732" s="32">
        <f>M732*L732</f>
        <v>0</v>
      </c>
      <c r="O732" s="154"/>
      <c r="P732" s="151">
        <f t="shared" si="360"/>
        <v>0</v>
      </c>
      <c r="Q732" s="304" t="str">
        <f t="shared" ref="Q732" si="369">IFERROR(AVERAGE(M732:M739)+(AVERAGE(M732:M739)*((_xlfn.STDEV.S(M732:M739)/AVERAGE(M732:M739)))),"")</f>
        <v/>
      </c>
      <c r="R732" s="304" t="str">
        <f t="shared" ref="R732" si="370">IFERROR(AVERAGE(M732:M739)-(AVERAGE(M732:M739)*((_xlfn.STDEV.S(M732:M739)/AVERAGE(M732:M739)))),"")</f>
        <v/>
      </c>
      <c r="S732" s="317" t="str">
        <f>IFERROR(VLOOKUP(A732,DADOS!$A$7:$O$69,14,0),"")</f>
        <v/>
      </c>
      <c r="T732" s="318" t="e" cm="1" vm="1">
        <f t="array" ref="T732">_xlfn.STDEV.S(_xlfn._xlws.FILTER(P732:P739,P732:P739&gt;0)/AVERAGEIF(O732:O739,"1",M732:M739))</f>
        <v>#VALUE!</v>
      </c>
      <c r="U732" s="319" t="e" vm="2">
        <f t="shared" ref="U732" si="371">IF(T732&gt;=0.25,"MEDIANA","MÉDIA")</f>
        <v>#VALUE!</v>
      </c>
      <c r="V732" s="319" t="e" cm="1" vm="2">
        <f t="array" ref="V732">ROUND(IF(U732="MEDIANA",MEDIAN(_xlfn._xlws.FILTER(P732:P739,P732:P739&gt;0)),IF(U732="MÉDIA",AVERAGEIF(O732:O739,"1",M732:M739),SMALL(_xlfn._xlws.FILTER(P732:P739,P732:P739&gt;0),1))),2)</f>
        <v>#VALUE!</v>
      </c>
      <c r="W732" s="321" t="e" vm="2">
        <f t="shared" ref="W732" si="372">V732*F732</f>
        <v>#VALUE!</v>
      </c>
      <c r="X732" s="47"/>
      <c r="Y732" s="314"/>
    </row>
    <row r="733" spans="1:25" ht="20.100000000000001" customHeight="1">
      <c r="A733" s="307"/>
      <c r="B733" s="309"/>
      <c r="C733" s="309"/>
      <c r="D733" s="309"/>
      <c r="E733" s="307"/>
      <c r="F733" s="312"/>
      <c r="G733" s="40"/>
      <c r="H733" s="40"/>
      <c r="I733" s="27"/>
      <c r="J733" s="24" t="str">
        <f>IFERROR(VLOOKUP(I733,'Dados fornecedores'!$A$2:$B$119,2,0),"")</f>
        <v/>
      </c>
      <c r="K733" s="7"/>
      <c r="L733" s="15"/>
      <c r="M733" s="13"/>
      <c r="N733" s="32">
        <f>M733*L732</f>
        <v>0</v>
      </c>
      <c r="O733" s="154"/>
      <c r="P733" s="151">
        <f t="shared" si="360"/>
        <v>0</v>
      </c>
      <c r="Q733" s="305"/>
      <c r="R733" s="305"/>
      <c r="S733" s="317"/>
      <c r="T733" s="318"/>
      <c r="U733" s="320"/>
      <c r="V733" s="319"/>
      <c r="W733" s="322"/>
      <c r="X733" s="47"/>
      <c r="Y733" s="315"/>
    </row>
    <row r="734" spans="1:25" ht="20.100000000000001" customHeight="1">
      <c r="A734" s="307"/>
      <c r="B734" s="309"/>
      <c r="C734" s="309"/>
      <c r="D734" s="309"/>
      <c r="E734" s="307"/>
      <c r="F734" s="312"/>
      <c r="G734" s="40"/>
      <c r="H734" s="40"/>
      <c r="I734" s="27"/>
      <c r="J734" s="24" t="str">
        <f>IFERROR(VLOOKUP(I734,'Dados fornecedores'!$A$2:$B$119,2,0),"")</f>
        <v/>
      </c>
      <c r="K734" s="7"/>
      <c r="L734" s="16"/>
      <c r="M734" s="19"/>
      <c r="N734" s="32">
        <f>M734*L732</f>
        <v>0</v>
      </c>
      <c r="O734" s="155"/>
      <c r="P734" s="151">
        <f t="shared" si="360"/>
        <v>0</v>
      </c>
      <c r="Q734" s="305"/>
      <c r="R734" s="305"/>
      <c r="S734" s="317"/>
      <c r="T734" s="318"/>
      <c r="U734" s="320"/>
      <c r="V734" s="319"/>
      <c r="W734" s="322"/>
      <c r="X734" s="47"/>
      <c r="Y734" s="315"/>
    </row>
    <row r="735" spans="1:25" ht="20.100000000000001" customHeight="1">
      <c r="A735" s="307"/>
      <c r="B735" s="309"/>
      <c r="C735" s="309"/>
      <c r="D735" s="309"/>
      <c r="E735" s="307"/>
      <c r="F735" s="312"/>
      <c r="G735" s="40"/>
      <c r="H735" s="40"/>
      <c r="I735" s="28"/>
      <c r="J735" s="24" t="str">
        <f>IFERROR(VLOOKUP(I735,'Dados fornecedores'!$A$2:$B$119,2,0),"")</f>
        <v/>
      </c>
      <c r="K735" s="8"/>
      <c r="L735" s="16"/>
      <c r="M735" s="19"/>
      <c r="N735" s="32">
        <f>M735*L732</f>
        <v>0</v>
      </c>
      <c r="O735" s="155"/>
      <c r="P735" s="151">
        <f t="shared" si="360"/>
        <v>0</v>
      </c>
      <c r="Q735" s="305"/>
      <c r="R735" s="305"/>
      <c r="S735" s="317"/>
      <c r="T735" s="318"/>
      <c r="U735" s="320"/>
      <c r="V735" s="319"/>
      <c r="W735" s="322"/>
      <c r="X735" s="47"/>
      <c r="Y735" s="315"/>
    </row>
    <row r="736" spans="1:25" ht="20.100000000000001" customHeight="1">
      <c r="A736" s="307"/>
      <c r="B736" s="309"/>
      <c r="C736" s="309"/>
      <c r="D736" s="309"/>
      <c r="E736" s="307"/>
      <c r="F736" s="312"/>
      <c r="G736" s="40"/>
      <c r="H736" s="40"/>
      <c r="I736" s="28"/>
      <c r="J736" s="24" t="str">
        <f>IFERROR(VLOOKUP(I736,'Dados fornecedores'!$A$2:$B$119,2,0),"")</f>
        <v/>
      </c>
      <c r="K736" s="8"/>
      <c r="L736" s="16"/>
      <c r="M736" s="19"/>
      <c r="N736" s="32">
        <f>M736*L732</f>
        <v>0</v>
      </c>
      <c r="O736" s="155"/>
      <c r="P736" s="151">
        <f t="shared" si="360"/>
        <v>0</v>
      </c>
      <c r="Q736" s="305"/>
      <c r="R736" s="305"/>
      <c r="S736" s="317"/>
      <c r="T736" s="318"/>
      <c r="U736" s="320"/>
      <c r="V736" s="319"/>
      <c r="W736" s="322"/>
      <c r="X736" s="47"/>
      <c r="Y736" s="315"/>
    </row>
    <row r="737" spans="1:25" ht="20.100000000000001" customHeight="1">
      <c r="A737" s="307"/>
      <c r="B737" s="309"/>
      <c r="C737" s="309"/>
      <c r="D737" s="309"/>
      <c r="E737" s="307"/>
      <c r="F737" s="312"/>
      <c r="G737" s="40"/>
      <c r="H737" s="40"/>
      <c r="I737" s="28"/>
      <c r="J737" s="24" t="str">
        <f>IFERROR(VLOOKUP(I737,'Dados fornecedores'!$A$2:$B$119,2,0),"")</f>
        <v/>
      </c>
      <c r="K737" s="8"/>
      <c r="L737" s="16"/>
      <c r="M737" s="19"/>
      <c r="N737" s="32">
        <f>M737*L732</f>
        <v>0</v>
      </c>
      <c r="O737" s="155"/>
      <c r="P737" s="151">
        <f t="shared" si="360"/>
        <v>0</v>
      </c>
      <c r="Q737" s="305"/>
      <c r="R737" s="305"/>
      <c r="S737" s="317"/>
      <c r="T737" s="318"/>
      <c r="U737" s="320"/>
      <c r="V737" s="319"/>
      <c r="W737" s="322"/>
      <c r="X737" s="47"/>
      <c r="Y737" s="315"/>
    </row>
    <row r="738" spans="1:25" ht="20.100000000000001" customHeight="1">
      <c r="A738" s="307"/>
      <c r="B738" s="309"/>
      <c r="C738" s="309"/>
      <c r="D738" s="309"/>
      <c r="E738" s="307"/>
      <c r="F738" s="312"/>
      <c r="G738" s="40"/>
      <c r="H738" s="40"/>
      <c r="I738" s="28"/>
      <c r="J738" s="24" t="str">
        <f>IFERROR(VLOOKUP(I738,'Dados fornecedores'!$A$2:$B$119,2,0),"")</f>
        <v/>
      </c>
      <c r="K738" s="8"/>
      <c r="L738" s="16"/>
      <c r="M738" s="19"/>
      <c r="N738" s="32">
        <f>M738*L732</f>
        <v>0</v>
      </c>
      <c r="O738" s="155"/>
      <c r="P738" s="151">
        <f t="shared" si="360"/>
        <v>0</v>
      </c>
      <c r="Q738" s="305"/>
      <c r="R738" s="305"/>
      <c r="S738" s="317"/>
      <c r="T738" s="318"/>
      <c r="U738" s="320"/>
      <c r="V738" s="319"/>
      <c r="W738" s="322"/>
      <c r="X738" s="47"/>
      <c r="Y738" s="315"/>
    </row>
    <row r="739" spans="1:25" ht="20.100000000000001" customHeight="1">
      <c r="A739" s="307"/>
      <c r="B739" s="310"/>
      <c r="C739" s="310"/>
      <c r="D739" s="310"/>
      <c r="E739" s="307"/>
      <c r="F739" s="313"/>
      <c r="G739" s="40"/>
      <c r="H739" s="40"/>
      <c r="I739" s="28"/>
      <c r="J739" s="24" t="str">
        <f>IFERROR(VLOOKUP(I739,'Dados fornecedores'!$A$2:$B$119,2,0),"")</f>
        <v/>
      </c>
      <c r="K739" s="8"/>
      <c r="L739" s="16"/>
      <c r="M739" s="19"/>
      <c r="N739" s="32">
        <f>M739*L732</f>
        <v>0</v>
      </c>
      <c r="O739" s="155"/>
      <c r="P739" s="151">
        <f t="shared" si="360"/>
        <v>0</v>
      </c>
      <c r="Q739" s="306"/>
      <c r="R739" s="306"/>
      <c r="S739" s="317"/>
      <c r="T739" s="318"/>
      <c r="U739" s="320"/>
      <c r="V739" s="319"/>
      <c r="W739" s="322"/>
      <c r="X739" s="47"/>
      <c r="Y739" s="316"/>
    </row>
    <row r="740" spans="1:25" ht="20.100000000000001" customHeight="1">
      <c r="A740" s="333">
        <v>93</v>
      </c>
      <c r="B740" s="333" t="str">
        <f>IFERROR(VLOOKUP(A740,DADOS!$A$7:$O$69,2,0),"")</f>
        <v/>
      </c>
      <c r="C740" s="333" t="str">
        <f>IFERROR(VLOOKUP(A740,DADOS!$A$7:$O$69,3,0),"")</f>
        <v/>
      </c>
      <c r="D740" s="334" t="str">
        <f>IFERROR(VLOOKUP(A740,DADOS!$A$7:$O$69,6,0),"")</f>
        <v/>
      </c>
      <c r="E740" s="333" t="str">
        <f>IFERROR(VLOOKUP(A740,DADOS!$A$7:$O$69,8,0),"")</f>
        <v/>
      </c>
      <c r="F740" s="337" t="str">
        <f>IFERROR(VLOOKUP(A740,DADOS!$A$7:$O$69,13,0),"")</f>
        <v/>
      </c>
      <c r="G740" s="22"/>
      <c r="H740" s="22"/>
      <c r="I740" s="29"/>
      <c r="J740" s="26" t="str">
        <f>IFERROR(VLOOKUP(I740,'Dados fornecedores'!$A$2:$B$119,2,0),"")</f>
        <v/>
      </c>
      <c r="K740" s="9"/>
      <c r="L740" s="14"/>
      <c r="M740" s="11"/>
      <c r="N740" s="31">
        <f>M740*L740</f>
        <v>0</v>
      </c>
      <c r="O740" s="153"/>
      <c r="P740" s="150">
        <f t="shared" si="360"/>
        <v>0</v>
      </c>
      <c r="Q740" s="301" t="str">
        <f t="shared" ref="Q740" si="373">IFERROR(AVERAGE(M740:M747)+(AVERAGE(M740:M747)*((_xlfn.STDEV.S(M740:M747)/AVERAGE(M740:M747)))),"")</f>
        <v/>
      </c>
      <c r="R740" s="301" t="str">
        <f t="shared" ref="R740" si="374">IFERROR(AVERAGE(M740:M747)-(AVERAGE(M740:M747)*((_xlfn.STDEV.S(M740:M747)/AVERAGE(M740:M747)))),"")</f>
        <v/>
      </c>
      <c r="S740" s="317" t="str">
        <f>IFERROR(VLOOKUP(A740,DADOS!$A$7:$O$69,14,0),"")</f>
        <v/>
      </c>
      <c r="T740" s="323" t="e" cm="1" vm="1">
        <f t="array" ref="T740">_xlfn.STDEV.S(_xlfn._xlws.FILTER(P740:P747,P740:P747&gt;0)/AVERAGEIF(O740:O747,"1",M740:M747))</f>
        <v>#VALUE!</v>
      </c>
      <c r="U740" s="326" t="e" vm="2">
        <f t="shared" ref="U740" si="375">IF(T740&gt;=0.25,"MEDIANA","MÉDIA")</f>
        <v>#VALUE!</v>
      </c>
      <c r="V740" s="326" t="e" cm="1" vm="2">
        <f t="array" ref="V740">ROUND(IF(U740="MEDIANA",MEDIAN(_xlfn._xlws.FILTER(P740:P747,P740:P747&gt;0)),IF(U740="MÉDIA",AVERAGEIF(O740:O747,"1",M740:M747),SMALL(_xlfn._xlws.FILTER(P740:P747,P740:P747&gt;0),1))),2)</f>
        <v>#VALUE!</v>
      </c>
      <c r="W740" s="329" t="e" vm="2">
        <f t="shared" ref="W740" si="376">V740*F740</f>
        <v>#VALUE!</v>
      </c>
      <c r="X740" s="46"/>
      <c r="Y740" s="330"/>
    </row>
    <row r="741" spans="1:25" ht="20.100000000000001" customHeight="1">
      <c r="A741" s="333"/>
      <c r="B741" s="333"/>
      <c r="C741" s="333"/>
      <c r="D741" s="335"/>
      <c r="E741" s="333"/>
      <c r="F741" s="337"/>
      <c r="G741" s="22"/>
      <c r="H741" s="22"/>
      <c r="I741" s="29"/>
      <c r="J741" s="26" t="str">
        <f>IFERROR(VLOOKUP(I741,'Dados fornecedores'!$A$2:$B$119,2,0),"")</f>
        <v/>
      </c>
      <c r="K741" s="9"/>
      <c r="L741" s="14"/>
      <c r="M741" s="11"/>
      <c r="N741" s="31">
        <f>M741*L740</f>
        <v>0</v>
      </c>
      <c r="O741" s="153"/>
      <c r="P741" s="150">
        <f t="shared" si="360"/>
        <v>0</v>
      </c>
      <c r="Q741" s="302"/>
      <c r="R741" s="302"/>
      <c r="S741" s="317"/>
      <c r="T741" s="324"/>
      <c r="U741" s="327"/>
      <c r="V741" s="327"/>
      <c r="W741" s="329"/>
      <c r="X741" s="46"/>
      <c r="Y741" s="331"/>
    </row>
    <row r="742" spans="1:25" ht="20.100000000000001" customHeight="1">
      <c r="A742" s="333"/>
      <c r="B742" s="333"/>
      <c r="C742" s="333"/>
      <c r="D742" s="335"/>
      <c r="E742" s="333"/>
      <c r="F742" s="337"/>
      <c r="G742" s="23"/>
      <c r="H742" s="23"/>
      <c r="I742" s="39"/>
      <c r="J742" s="26" t="str">
        <f>IFERROR(VLOOKUP(I742,'Dados fornecedores'!$A$2:$B$119,2,0),"")</f>
        <v/>
      </c>
      <c r="K742" s="9"/>
      <c r="L742" s="17"/>
      <c r="M742" s="20"/>
      <c r="N742" s="31">
        <f>M742*L740</f>
        <v>0</v>
      </c>
      <c r="O742" s="153"/>
      <c r="P742" s="150">
        <f t="shared" si="360"/>
        <v>0</v>
      </c>
      <c r="Q742" s="302"/>
      <c r="R742" s="302"/>
      <c r="S742" s="317"/>
      <c r="T742" s="324"/>
      <c r="U742" s="327"/>
      <c r="V742" s="327"/>
      <c r="W742" s="329"/>
      <c r="X742" s="46"/>
      <c r="Y742" s="331"/>
    </row>
    <row r="743" spans="1:25" ht="20.100000000000001" customHeight="1">
      <c r="A743" s="333"/>
      <c r="B743" s="333"/>
      <c r="C743" s="333"/>
      <c r="D743" s="335"/>
      <c r="E743" s="333"/>
      <c r="F743" s="337"/>
      <c r="G743" s="23"/>
      <c r="H743" s="23"/>
      <c r="I743" s="30"/>
      <c r="J743" s="26" t="str">
        <f>IFERROR(VLOOKUP(I743,'Dados fornecedores'!$A$2:$B$119,2,0),"")</f>
        <v/>
      </c>
      <c r="K743" s="9"/>
      <c r="L743" s="17"/>
      <c r="M743" s="20"/>
      <c r="N743" s="31">
        <f>M743*L740</f>
        <v>0</v>
      </c>
      <c r="O743" s="153"/>
      <c r="P743" s="150">
        <f t="shared" si="360"/>
        <v>0</v>
      </c>
      <c r="Q743" s="302"/>
      <c r="R743" s="302"/>
      <c r="S743" s="317"/>
      <c r="T743" s="324"/>
      <c r="U743" s="327"/>
      <c r="V743" s="327"/>
      <c r="W743" s="329"/>
      <c r="X743" s="46"/>
      <c r="Y743" s="331"/>
    </row>
    <row r="744" spans="1:25" ht="20.100000000000001" customHeight="1">
      <c r="A744" s="333"/>
      <c r="B744" s="333"/>
      <c r="C744" s="333"/>
      <c r="D744" s="335"/>
      <c r="E744" s="333"/>
      <c r="F744" s="337"/>
      <c r="G744" s="23"/>
      <c r="H744" s="23"/>
      <c r="I744" s="30"/>
      <c r="J744" s="26" t="str">
        <f>IFERROR(VLOOKUP(I744,'Dados fornecedores'!$A$2:$B$119,2,0),"")</f>
        <v/>
      </c>
      <c r="K744" s="9"/>
      <c r="L744" s="17"/>
      <c r="M744" s="20"/>
      <c r="N744" s="31">
        <f>M744*L740</f>
        <v>0</v>
      </c>
      <c r="O744" s="153"/>
      <c r="P744" s="150">
        <f t="shared" si="360"/>
        <v>0</v>
      </c>
      <c r="Q744" s="302"/>
      <c r="R744" s="302"/>
      <c r="S744" s="317"/>
      <c r="T744" s="324"/>
      <c r="U744" s="327"/>
      <c r="V744" s="327"/>
      <c r="W744" s="329"/>
      <c r="X744" s="46"/>
      <c r="Y744" s="331"/>
    </row>
    <row r="745" spans="1:25" ht="20.100000000000001" customHeight="1">
      <c r="A745" s="333"/>
      <c r="B745" s="333"/>
      <c r="C745" s="333"/>
      <c r="D745" s="335"/>
      <c r="E745" s="333"/>
      <c r="F745" s="337"/>
      <c r="G745" s="23"/>
      <c r="H745" s="23"/>
      <c r="I745" s="30"/>
      <c r="J745" s="26" t="str">
        <f>IFERROR(VLOOKUP(I745,'Dados fornecedores'!$A$2:$B$119,2,0),"")</f>
        <v/>
      </c>
      <c r="K745" s="9"/>
      <c r="L745" s="17"/>
      <c r="M745" s="20"/>
      <c r="N745" s="31">
        <f>M745*L740</f>
        <v>0</v>
      </c>
      <c r="O745" s="153"/>
      <c r="P745" s="150">
        <f t="shared" si="360"/>
        <v>0</v>
      </c>
      <c r="Q745" s="302"/>
      <c r="R745" s="302"/>
      <c r="S745" s="317"/>
      <c r="T745" s="324"/>
      <c r="U745" s="327"/>
      <c r="V745" s="327"/>
      <c r="W745" s="329"/>
      <c r="X745" s="46"/>
      <c r="Y745" s="331"/>
    </row>
    <row r="746" spans="1:25" ht="20.100000000000001" customHeight="1">
      <c r="A746" s="333"/>
      <c r="B746" s="333"/>
      <c r="C746" s="333"/>
      <c r="D746" s="335"/>
      <c r="E746" s="333"/>
      <c r="F746" s="337"/>
      <c r="G746" s="23"/>
      <c r="H746" s="23"/>
      <c r="I746" s="30"/>
      <c r="J746" s="26" t="str">
        <f>IFERROR(VLOOKUP(I746,'Dados fornecedores'!$A$2:$B$119,2,0),"")</f>
        <v/>
      </c>
      <c r="K746" s="9"/>
      <c r="L746" s="17"/>
      <c r="M746" s="20"/>
      <c r="N746" s="31">
        <f>M746*L740</f>
        <v>0</v>
      </c>
      <c r="O746" s="153"/>
      <c r="P746" s="150">
        <f t="shared" si="360"/>
        <v>0</v>
      </c>
      <c r="Q746" s="302"/>
      <c r="R746" s="302"/>
      <c r="S746" s="317"/>
      <c r="T746" s="324"/>
      <c r="U746" s="327"/>
      <c r="V746" s="327"/>
      <c r="W746" s="329"/>
      <c r="X746" s="46"/>
      <c r="Y746" s="331"/>
    </row>
    <row r="747" spans="1:25" ht="20.100000000000001" customHeight="1">
      <c r="A747" s="333"/>
      <c r="B747" s="333"/>
      <c r="C747" s="333"/>
      <c r="D747" s="336"/>
      <c r="E747" s="333"/>
      <c r="F747" s="337"/>
      <c r="G747" s="23"/>
      <c r="H747" s="23"/>
      <c r="I747" s="30"/>
      <c r="J747" s="26" t="str">
        <f>IFERROR(VLOOKUP(I747,'Dados fornecedores'!$A$2:$B$119,2,0),"")</f>
        <v/>
      </c>
      <c r="K747" s="9"/>
      <c r="L747" s="17"/>
      <c r="M747" s="20"/>
      <c r="N747" s="31">
        <f>M747*L740</f>
        <v>0</v>
      </c>
      <c r="O747" s="153"/>
      <c r="P747" s="150">
        <f t="shared" si="360"/>
        <v>0</v>
      </c>
      <c r="Q747" s="303"/>
      <c r="R747" s="303"/>
      <c r="S747" s="317"/>
      <c r="T747" s="325"/>
      <c r="U747" s="328"/>
      <c r="V747" s="328"/>
      <c r="W747" s="329"/>
      <c r="X747" s="46"/>
      <c r="Y747" s="332"/>
    </row>
    <row r="748" spans="1:25" ht="20.100000000000001" customHeight="1">
      <c r="A748" s="307">
        <v>94</v>
      </c>
      <c r="B748" s="308" t="str">
        <f>IFERROR(VLOOKUP(A748,DADOS!$A$7:$O$69,2,0),"")</f>
        <v/>
      </c>
      <c r="C748" s="308" t="str">
        <f>IFERROR(VLOOKUP(A748,DADOS!$A$7:$O$69,3,0),"")</f>
        <v/>
      </c>
      <c r="D748" s="308" t="str">
        <f>IFERROR(VLOOKUP(A748,DADOS!$A$7:$O$69,6,0),"")</f>
        <v/>
      </c>
      <c r="E748" s="307" t="str">
        <f>IFERROR(VLOOKUP(A748,DADOS!$A$7:$O$69,8,0),"")</f>
        <v/>
      </c>
      <c r="F748" s="311" t="str">
        <f>IFERROR(VLOOKUP(A748,DADOS!$A$7:$O$69,13,0),"")</f>
        <v/>
      </c>
      <c r="G748" s="40"/>
      <c r="H748" s="40"/>
      <c r="I748" s="27"/>
      <c r="J748" s="24" t="str">
        <f>IFERROR(VLOOKUP(I748,'Dados fornecedores'!$A$2:$B$119,2,0),"")</f>
        <v/>
      </c>
      <c r="K748" s="7"/>
      <c r="L748" s="15"/>
      <c r="M748" s="13"/>
      <c r="N748" s="32">
        <f>M748*L748</f>
        <v>0</v>
      </c>
      <c r="O748" s="154"/>
      <c r="P748" s="151">
        <f t="shared" si="360"/>
        <v>0</v>
      </c>
      <c r="Q748" s="304" t="str">
        <f t="shared" ref="Q748" si="377">IFERROR(AVERAGE(M748:M755)+(AVERAGE(M748:M755)*((_xlfn.STDEV.S(M748:M755)/AVERAGE(M748:M755)))),"")</f>
        <v/>
      </c>
      <c r="R748" s="304" t="str">
        <f t="shared" ref="R748" si="378">IFERROR(AVERAGE(M748:M755)-(AVERAGE(M748:M755)*((_xlfn.STDEV.S(M748:M755)/AVERAGE(M748:M755)))),"")</f>
        <v/>
      </c>
      <c r="S748" s="317" t="str">
        <f>IFERROR(VLOOKUP(A748,DADOS!$A$7:$O$69,14,0),"")</f>
        <v/>
      </c>
      <c r="T748" s="318" t="e" cm="1" vm="1">
        <f t="array" ref="T748">_xlfn.STDEV.S(_xlfn._xlws.FILTER(P748:P755,P748:P755&gt;0)/AVERAGEIF(O748:O755,"1",M748:M755))</f>
        <v>#VALUE!</v>
      </c>
      <c r="U748" s="319" t="e" vm="2">
        <f t="shared" ref="U748" si="379">IF(T748&gt;=0.25,"MEDIANA","MÉDIA")</f>
        <v>#VALUE!</v>
      </c>
      <c r="V748" s="319" t="e" cm="1" vm="2">
        <f t="array" ref="V748">ROUND(IF(U748="MEDIANA",MEDIAN(_xlfn._xlws.FILTER(P748:P755,P748:P755&gt;0)),IF(U748="MÉDIA",AVERAGEIF(O748:O755,"1",M748:M755),SMALL(_xlfn._xlws.FILTER(P748:P755,P748:P755&gt;0),1))),2)</f>
        <v>#VALUE!</v>
      </c>
      <c r="W748" s="321" t="e" vm="2">
        <f t="shared" ref="W748" si="380">V748*F748</f>
        <v>#VALUE!</v>
      </c>
      <c r="X748" s="47"/>
      <c r="Y748" s="314"/>
    </row>
    <row r="749" spans="1:25" ht="20.100000000000001" customHeight="1">
      <c r="A749" s="307"/>
      <c r="B749" s="309"/>
      <c r="C749" s="309"/>
      <c r="D749" s="309"/>
      <c r="E749" s="307"/>
      <c r="F749" s="312"/>
      <c r="G749" s="40"/>
      <c r="H749" s="40"/>
      <c r="I749" s="27"/>
      <c r="J749" s="24" t="str">
        <f>IFERROR(VLOOKUP(I749,'Dados fornecedores'!$A$2:$B$119,2,0),"")</f>
        <v/>
      </c>
      <c r="K749" s="7"/>
      <c r="L749" s="15"/>
      <c r="M749" s="13"/>
      <c r="N749" s="32">
        <f>M749*L748</f>
        <v>0</v>
      </c>
      <c r="O749" s="154"/>
      <c r="P749" s="151">
        <f t="shared" si="360"/>
        <v>0</v>
      </c>
      <c r="Q749" s="305"/>
      <c r="R749" s="305"/>
      <c r="S749" s="317"/>
      <c r="T749" s="318"/>
      <c r="U749" s="320"/>
      <c r="V749" s="319"/>
      <c r="W749" s="322"/>
      <c r="X749" s="47"/>
      <c r="Y749" s="315"/>
    </row>
    <row r="750" spans="1:25" ht="20.100000000000001" customHeight="1">
      <c r="A750" s="307"/>
      <c r="B750" s="309"/>
      <c r="C750" s="309"/>
      <c r="D750" s="309"/>
      <c r="E750" s="307"/>
      <c r="F750" s="312"/>
      <c r="G750" s="40"/>
      <c r="H750" s="40"/>
      <c r="I750" s="27"/>
      <c r="J750" s="24" t="str">
        <f>IFERROR(VLOOKUP(I750,'Dados fornecedores'!$A$2:$B$119,2,0),"")</f>
        <v/>
      </c>
      <c r="K750" s="7"/>
      <c r="L750" s="16"/>
      <c r="M750" s="19"/>
      <c r="N750" s="32">
        <f>M750*L748</f>
        <v>0</v>
      </c>
      <c r="O750" s="155"/>
      <c r="P750" s="151">
        <f t="shared" si="360"/>
        <v>0</v>
      </c>
      <c r="Q750" s="305"/>
      <c r="R750" s="305"/>
      <c r="S750" s="317"/>
      <c r="T750" s="318"/>
      <c r="U750" s="320"/>
      <c r="V750" s="319"/>
      <c r="W750" s="322"/>
      <c r="X750" s="47"/>
      <c r="Y750" s="315"/>
    </row>
    <row r="751" spans="1:25" ht="20.100000000000001" customHeight="1">
      <c r="A751" s="307"/>
      <c r="B751" s="309"/>
      <c r="C751" s="309"/>
      <c r="D751" s="309"/>
      <c r="E751" s="307"/>
      <c r="F751" s="312"/>
      <c r="G751" s="40"/>
      <c r="H751" s="40"/>
      <c r="I751" s="28"/>
      <c r="J751" s="24" t="str">
        <f>IFERROR(VLOOKUP(I751,'Dados fornecedores'!$A$2:$B$119,2,0),"")</f>
        <v/>
      </c>
      <c r="K751" s="8"/>
      <c r="L751" s="16"/>
      <c r="M751" s="19"/>
      <c r="N751" s="32">
        <f>M751*L748</f>
        <v>0</v>
      </c>
      <c r="O751" s="155"/>
      <c r="P751" s="151">
        <f t="shared" si="360"/>
        <v>0</v>
      </c>
      <c r="Q751" s="305"/>
      <c r="R751" s="305"/>
      <c r="S751" s="317"/>
      <c r="T751" s="318"/>
      <c r="U751" s="320"/>
      <c r="V751" s="319"/>
      <c r="W751" s="322"/>
      <c r="X751" s="47"/>
      <c r="Y751" s="315"/>
    </row>
    <row r="752" spans="1:25" ht="20.100000000000001" customHeight="1">
      <c r="A752" s="307"/>
      <c r="B752" s="309"/>
      <c r="C752" s="309"/>
      <c r="D752" s="309"/>
      <c r="E752" s="307"/>
      <c r="F752" s="312"/>
      <c r="G752" s="40"/>
      <c r="H752" s="40"/>
      <c r="I752" s="28"/>
      <c r="J752" s="24" t="str">
        <f>IFERROR(VLOOKUP(I752,'Dados fornecedores'!$A$2:$B$119,2,0),"")</f>
        <v/>
      </c>
      <c r="K752" s="8"/>
      <c r="L752" s="16"/>
      <c r="M752" s="19"/>
      <c r="N752" s="32">
        <f>M752*L748</f>
        <v>0</v>
      </c>
      <c r="O752" s="155"/>
      <c r="P752" s="151">
        <f t="shared" si="360"/>
        <v>0</v>
      </c>
      <c r="Q752" s="305"/>
      <c r="R752" s="305"/>
      <c r="S752" s="317"/>
      <c r="T752" s="318"/>
      <c r="U752" s="320"/>
      <c r="V752" s="319"/>
      <c r="W752" s="322"/>
      <c r="X752" s="47"/>
      <c r="Y752" s="315"/>
    </row>
    <row r="753" spans="1:25" ht="20.100000000000001" customHeight="1">
      <c r="A753" s="307"/>
      <c r="B753" s="309"/>
      <c r="C753" s="309"/>
      <c r="D753" s="309"/>
      <c r="E753" s="307"/>
      <c r="F753" s="312"/>
      <c r="G753" s="40"/>
      <c r="H753" s="40"/>
      <c r="I753" s="28"/>
      <c r="J753" s="24" t="str">
        <f>IFERROR(VLOOKUP(I753,'Dados fornecedores'!$A$2:$B$119,2,0),"")</f>
        <v/>
      </c>
      <c r="K753" s="8"/>
      <c r="L753" s="16"/>
      <c r="M753" s="19"/>
      <c r="N753" s="32">
        <f>M753*L748</f>
        <v>0</v>
      </c>
      <c r="O753" s="155"/>
      <c r="P753" s="151">
        <f t="shared" si="360"/>
        <v>0</v>
      </c>
      <c r="Q753" s="305"/>
      <c r="R753" s="305"/>
      <c r="S753" s="317"/>
      <c r="T753" s="318"/>
      <c r="U753" s="320"/>
      <c r="V753" s="319"/>
      <c r="W753" s="322"/>
      <c r="X753" s="47"/>
      <c r="Y753" s="315"/>
    </row>
    <row r="754" spans="1:25" ht="20.100000000000001" customHeight="1">
      <c r="A754" s="307"/>
      <c r="B754" s="309"/>
      <c r="C754" s="309"/>
      <c r="D754" s="309"/>
      <c r="E754" s="307"/>
      <c r="F754" s="312"/>
      <c r="G754" s="40"/>
      <c r="H754" s="40"/>
      <c r="I754" s="28"/>
      <c r="J754" s="24" t="str">
        <f>IFERROR(VLOOKUP(I754,'Dados fornecedores'!$A$2:$B$119,2,0),"")</f>
        <v/>
      </c>
      <c r="K754" s="8"/>
      <c r="L754" s="16"/>
      <c r="M754" s="19"/>
      <c r="N754" s="32">
        <f>M754*L748</f>
        <v>0</v>
      </c>
      <c r="O754" s="155"/>
      <c r="P754" s="151">
        <f t="shared" si="360"/>
        <v>0</v>
      </c>
      <c r="Q754" s="305"/>
      <c r="R754" s="305"/>
      <c r="S754" s="317"/>
      <c r="T754" s="318"/>
      <c r="U754" s="320"/>
      <c r="V754" s="319"/>
      <c r="W754" s="322"/>
      <c r="X754" s="47"/>
      <c r="Y754" s="315"/>
    </row>
    <row r="755" spans="1:25" ht="20.100000000000001" customHeight="1">
      <c r="A755" s="307"/>
      <c r="B755" s="310"/>
      <c r="C755" s="310"/>
      <c r="D755" s="310"/>
      <c r="E755" s="307"/>
      <c r="F755" s="313"/>
      <c r="G755" s="40"/>
      <c r="H755" s="40"/>
      <c r="I755" s="28"/>
      <c r="J755" s="24" t="str">
        <f>IFERROR(VLOOKUP(I755,'Dados fornecedores'!$A$2:$B$119,2,0),"")</f>
        <v/>
      </c>
      <c r="K755" s="8"/>
      <c r="L755" s="16"/>
      <c r="M755" s="19"/>
      <c r="N755" s="32">
        <f>M755*L748</f>
        <v>0</v>
      </c>
      <c r="O755" s="155"/>
      <c r="P755" s="151">
        <f t="shared" si="360"/>
        <v>0</v>
      </c>
      <c r="Q755" s="306"/>
      <c r="R755" s="306"/>
      <c r="S755" s="317"/>
      <c r="T755" s="318"/>
      <c r="U755" s="320"/>
      <c r="V755" s="319"/>
      <c r="W755" s="322"/>
      <c r="X755" s="47"/>
      <c r="Y755" s="316"/>
    </row>
    <row r="756" spans="1:25" ht="20.100000000000001" customHeight="1">
      <c r="A756" s="333">
        <v>95</v>
      </c>
      <c r="B756" s="333" t="str">
        <f>IFERROR(VLOOKUP(A756,DADOS!$A$7:$O$69,2,0),"")</f>
        <v/>
      </c>
      <c r="C756" s="333" t="str">
        <f>IFERROR(VLOOKUP(A756,DADOS!$A$7:$O$69,3,0),"")</f>
        <v/>
      </c>
      <c r="D756" s="334" t="str">
        <f>IFERROR(VLOOKUP(A756,DADOS!$A$7:$O$69,6,0),"")</f>
        <v/>
      </c>
      <c r="E756" s="333" t="str">
        <f>IFERROR(VLOOKUP(A756,DADOS!$A$7:$O$69,8,0),"")</f>
        <v/>
      </c>
      <c r="F756" s="337" t="str">
        <f>IFERROR(VLOOKUP(A756,DADOS!$A$7:$O$69,13,0),"")</f>
        <v/>
      </c>
      <c r="G756" s="22"/>
      <c r="H756" s="22"/>
      <c r="I756" s="29"/>
      <c r="J756" s="26" t="str">
        <f>IFERROR(VLOOKUP(I756,'Dados fornecedores'!$A$2:$B$119,2,0),"")</f>
        <v/>
      </c>
      <c r="K756" s="9"/>
      <c r="L756" s="14"/>
      <c r="M756" s="11"/>
      <c r="N756" s="31">
        <f>M756*L756</f>
        <v>0</v>
      </c>
      <c r="O756" s="153"/>
      <c r="P756" s="150">
        <f t="shared" si="360"/>
        <v>0</v>
      </c>
      <c r="Q756" s="301" t="str">
        <f t="shared" ref="Q756" si="381">IFERROR(AVERAGE(M756:M763)+(AVERAGE(M756:M763)*((_xlfn.STDEV.S(M756:M763)/AVERAGE(M756:M763)))),"")</f>
        <v/>
      </c>
      <c r="R756" s="301" t="str">
        <f t="shared" ref="R756" si="382">IFERROR(AVERAGE(M756:M763)-(AVERAGE(M756:M763)*((_xlfn.STDEV.S(M756:M763)/AVERAGE(M756:M763)))),"")</f>
        <v/>
      </c>
      <c r="S756" s="317" t="str">
        <f>IFERROR(VLOOKUP(A756,DADOS!$A$7:$O$69,14,0),"")</f>
        <v/>
      </c>
      <c r="T756" s="323" t="e" cm="1" vm="1">
        <f t="array" ref="T756">_xlfn.STDEV.S(_xlfn._xlws.FILTER(P756:P763,P756:P763&gt;0)/AVERAGEIF(O756:O763,"1",M756:M763))</f>
        <v>#VALUE!</v>
      </c>
      <c r="U756" s="326" t="e" vm="2">
        <f t="shared" ref="U756" si="383">IF(T756&gt;=0.25,"MEDIANA","MÉDIA")</f>
        <v>#VALUE!</v>
      </c>
      <c r="V756" s="326" t="e" cm="1" vm="2">
        <f t="array" ref="V756">ROUND(IF(U756="MEDIANA",MEDIAN(_xlfn._xlws.FILTER(P756:P763,P756:P763&gt;0)),IF(U756="MÉDIA",AVERAGEIF(O756:O763,"1",M756:M763),SMALL(_xlfn._xlws.FILTER(P756:P763,P756:P763&gt;0),1))),2)</f>
        <v>#VALUE!</v>
      </c>
      <c r="W756" s="329" t="e" vm="2">
        <f t="shared" ref="W756" si="384">V756*F756</f>
        <v>#VALUE!</v>
      </c>
      <c r="X756" s="46"/>
      <c r="Y756" s="330"/>
    </row>
    <row r="757" spans="1:25" ht="20.100000000000001" customHeight="1">
      <c r="A757" s="333"/>
      <c r="B757" s="333"/>
      <c r="C757" s="333"/>
      <c r="D757" s="335"/>
      <c r="E757" s="333"/>
      <c r="F757" s="337"/>
      <c r="G757" s="22"/>
      <c r="H757" s="22"/>
      <c r="I757" s="29"/>
      <c r="J757" s="26" t="str">
        <f>IFERROR(VLOOKUP(I757,'Dados fornecedores'!$A$2:$B$119,2,0),"")</f>
        <v/>
      </c>
      <c r="K757" s="9"/>
      <c r="L757" s="14"/>
      <c r="M757" s="11"/>
      <c r="N757" s="31">
        <f>M757*L756</f>
        <v>0</v>
      </c>
      <c r="O757" s="153"/>
      <c r="P757" s="150">
        <f t="shared" si="360"/>
        <v>0</v>
      </c>
      <c r="Q757" s="302"/>
      <c r="R757" s="302"/>
      <c r="S757" s="317"/>
      <c r="T757" s="324"/>
      <c r="U757" s="327"/>
      <c r="V757" s="327"/>
      <c r="W757" s="329"/>
      <c r="X757" s="46"/>
      <c r="Y757" s="331"/>
    </row>
    <row r="758" spans="1:25" ht="20.100000000000001" customHeight="1">
      <c r="A758" s="333"/>
      <c r="B758" s="333"/>
      <c r="C758" s="333"/>
      <c r="D758" s="335"/>
      <c r="E758" s="333"/>
      <c r="F758" s="337"/>
      <c r="G758" s="23"/>
      <c r="H758" s="23"/>
      <c r="I758" s="39"/>
      <c r="J758" s="26" t="str">
        <f>IFERROR(VLOOKUP(I758,'Dados fornecedores'!$A$2:$B$119,2,0),"")</f>
        <v/>
      </c>
      <c r="K758" s="9"/>
      <c r="L758" s="17"/>
      <c r="M758" s="20"/>
      <c r="N758" s="31">
        <f>M758*L756</f>
        <v>0</v>
      </c>
      <c r="O758" s="153"/>
      <c r="P758" s="150">
        <f t="shared" si="360"/>
        <v>0</v>
      </c>
      <c r="Q758" s="302"/>
      <c r="R758" s="302"/>
      <c r="S758" s="317"/>
      <c r="T758" s="324"/>
      <c r="U758" s="327"/>
      <c r="V758" s="327"/>
      <c r="W758" s="329"/>
      <c r="X758" s="46"/>
      <c r="Y758" s="331"/>
    </row>
    <row r="759" spans="1:25" ht="20.100000000000001" customHeight="1">
      <c r="A759" s="333"/>
      <c r="B759" s="333"/>
      <c r="C759" s="333"/>
      <c r="D759" s="335"/>
      <c r="E759" s="333"/>
      <c r="F759" s="337"/>
      <c r="G759" s="23"/>
      <c r="H759" s="23"/>
      <c r="I759" s="30"/>
      <c r="J759" s="26" t="str">
        <f>IFERROR(VLOOKUP(I759,'Dados fornecedores'!$A$2:$B$119,2,0),"")</f>
        <v/>
      </c>
      <c r="K759" s="9"/>
      <c r="L759" s="17"/>
      <c r="M759" s="20"/>
      <c r="N759" s="31">
        <f>M759*L756</f>
        <v>0</v>
      </c>
      <c r="O759" s="153"/>
      <c r="P759" s="150">
        <f t="shared" si="360"/>
        <v>0</v>
      </c>
      <c r="Q759" s="302"/>
      <c r="R759" s="302"/>
      <c r="S759" s="317"/>
      <c r="T759" s="324"/>
      <c r="U759" s="327"/>
      <c r="V759" s="327"/>
      <c r="W759" s="329"/>
      <c r="X759" s="46"/>
      <c r="Y759" s="331"/>
    </row>
    <row r="760" spans="1:25" ht="20.100000000000001" customHeight="1">
      <c r="A760" s="333"/>
      <c r="B760" s="333"/>
      <c r="C760" s="333"/>
      <c r="D760" s="335"/>
      <c r="E760" s="333"/>
      <c r="F760" s="337"/>
      <c r="G760" s="23"/>
      <c r="H760" s="23"/>
      <c r="I760" s="30"/>
      <c r="J760" s="26" t="str">
        <f>IFERROR(VLOOKUP(I760,'Dados fornecedores'!$A$2:$B$119,2,0),"")</f>
        <v/>
      </c>
      <c r="K760" s="9"/>
      <c r="L760" s="17"/>
      <c r="M760" s="20"/>
      <c r="N760" s="31">
        <f>M760*L756</f>
        <v>0</v>
      </c>
      <c r="O760" s="153"/>
      <c r="P760" s="150">
        <f t="shared" si="360"/>
        <v>0</v>
      </c>
      <c r="Q760" s="302"/>
      <c r="R760" s="302"/>
      <c r="S760" s="317"/>
      <c r="T760" s="324"/>
      <c r="U760" s="327"/>
      <c r="V760" s="327"/>
      <c r="W760" s="329"/>
      <c r="X760" s="46"/>
      <c r="Y760" s="331"/>
    </row>
    <row r="761" spans="1:25" ht="20.100000000000001" customHeight="1">
      <c r="A761" s="333"/>
      <c r="B761" s="333"/>
      <c r="C761" s="333"/>
      <c r="D761" s="335"/>
      <c r="E761" s="333"/>
      <c r="F761" s="337"/>
      <c r="G761" s="23"/>
      <c r="H761" s="23"/>
      <c r="I761" s="30"/>
      <c r="J761" s="26" t="str">
        <f>IFERROR(VLOOKUP(I761,'Dados fornecedores'!$A$2:$B$119,2,0),"")</f>
        <v/>
      </c>
      <c r="K761" s="9"/>
      <c r="L761" s="17"/>
      <c r="M761" s="20"/>
      <c r="N761" s="31">
        <f>M761*L756</f>
        <v>0</v>
      </c>
      <c r="O761" s="153"/>
      <c r="P761" s="150">
        <f t="shared" si="360"/>
        <v>0</v>
      </c>
      <c r="Q761" s="302"/>
      <c r="R761" s="302"/>
      <c r="S761" s="317"/>
      <c r="T761" s="324"/>
      <c r="U761" s="327"/>
      <c r="V761" s="327"/>
      <c r="W761" s="329"/>
      <c r="X761" s="46"/>
      <c r="Y761" s="331"/>
    </row>
    <row r="762" spans="1:25" ht="20.100000000000001" customHeight="1">
      <c r="A762" s="333"/>
      <c r="B762" s="333"/>
      <c r="C762" s="333"/>
      <c r="D762" s="335"/>
      <c r="E762" s="333"/>
      <c r="F762" s="337"/>
      <c r="G762" s="23"/>
      <c r="H762" s="23"/>
      <c r="I762" s="30"/>
      <c r="J762" s="26" t="str">
        <f>IFERROR(VLOOKUP(I762,'Dados fornecedores'!$A$2:$B$119,2,0),"")</f>
        <v/>
      </c>
      <c r="K762" s="9"/>
      <c r="L762" s="17"/>
      <c r="M762" s="20"/>
      <c r="N762" s="31">
        <f>M762*L756</f>
        <v>0</v>
      </c>
      <c r="O762" s="153"/>
      <c r="P762" s="150">
        <f t="shared" si="360"/>
        <v>0</v>
      </c>
      <c r="Q762" s="302"/>
      <c r="R762" s="302"/>
      <c r="S762" s="317"/>
      <c r="T762" s="324"/>
      <c r="U762" s="327"/>
      <c r="V762" s="327"/>
      <c r="W762" s="329"/>
      <c r="X762" s="46"/>
      <c r="Y762" s="331"/>
    </row>
    <row r="763" spans="1:25" ht="20.100000000000001" customHeight="1">
      <c r="A763" s="333"/>
      <c r="B763" s="333"/>
      <c r="C763" s="333"/>
      <c r="D763" s="336"/>
      <c r="E763" s="333"/>
      <c r="F763" s="337"/>
      <c r="G763" s="23"/>
      <c r="H763" s="23"/>
      <c r="I763" s="30"/>
      <c r="J763" s="26" t="str">
        <f>IFERROR(VLOOKUP(I763,'Dados fornecedores'!$A$2:$B$119,2,0),"")</f>
        <v/>
      </c>
      <c r="K763" s="9"/>
      <c r="L763" s="17"/>
      <c r="M763" s="20"/>
      <c r="N763" s="31">
        <f>M763*L756</f>
        <v>0</v>
      </c>
      <c r="O763" s="153"/>
      <c r="P763" s="150">
        <f t="shared" si="360"/>
        <v>0</v>
      </c>
      <c r="Q763" s="303"/>
      <c r="R763" s="303"/>
      <c r="S763" s="317"/>
      <c r="T763" s="325"/>
      <c r="U763" s="328"/>
      <c r="V763" s="328"/>
      <c r="W763" s="329"/>
      <c r="X763" s="46"/>
      <c r="Y763" s="332"/>
    </row>
    <row r="764" spans="1:25" ht="20.100000000000001" customHeight="1">
      <c r="A764" s="307">
        <v>96</v>
      </c>
      <c r="B764" s="308" t="str">
        <f>IFERROR(VLOOKUP(A764,DADOS!$A$7:$O$69,2,0),"")</f>
        <v/>
      </c>
      <c r="C764" s="308" t="str">
        <f>IFERROR(VLOOKUP(A764,DADOS!$A$7:$O$69,3,0),"")</f>
        <v/>
      </c>
      <c r="D764" s="308" t="str">
        <f>IFERROR(VLOOKUP(A764,DADOS!$A$7:$O$69,6,0),"")</f>
        <v/>
      </c>
      <c r="E764" s="307" t="str">
        <f>IFERROR(VLOOKUP(A764,DADOS!$A$7:$O$69,8,0),"")</f>
        <v/>
      </c>
      <c r="F764" s="311" t="str">
        <f>IFERROR(VLOOKUP(A764,DADOS!$A$7:$O$69,13,0),"")</f>
        <v/>
      </c>
      <c r="G764" s="40"/>
      <c r="H764" s="40"/>
      <c r="I764" s="27"/>
      <c r="J764" s="24" t="str">
        <f>IFERROR(VLOOKUP(I764,'Dados fornecedores'!$A$2:$B$119,2,0),"")</f>
        <v/>
      </c>
      <c r="K764" s="7"/>
      <c r="L764" s="15"/>
      <c r="M764" s="13"/>
      <c r="N764" s="32">
        <f>M764*L764</f>
        <v>0</v>
      </c>
      <c r="O764" s="154"/>
      <c r="P764" s="151">
        <f t="shared" si="360"/>
        <v>0</v>
      </c>
      <c r="Q764" s="304" t="str">
        <f t="shared" ref="Q764" si="385">IFERROR(AVERAGE(M764:M771)+(AVERAGE(M764:M771)*((_xlfn.STDEV.S(M764:M771)/AVERAGE(M764:M771)))),"")</f>
        <v/>
      </c>
      <c r="R764" s="304" t="str">
        <f t="shared" ref="R764" si="386">IFERROR(AVERAGE(M764:M771)-(AVERAGE(M764:M771)*((_xlfn.STDEV.S(M764:M771)/AVERAGE(M764:M771)))),"")</f>
        <v/>
      </c>
      <c r="S764" s="317" t="str">
        <f>IFERROR(VLOOKUP(A764,DADOS!$A$7:$O$69,14,0),"")</f>
        <v/>
      </c>
      <c r="T764" s="318" t="e" cm="1" vm="1">
        <f t="array" ref="T764">_xlfn.STDEV.S(_xlfn._xlws.FILTER(P764:P771,P764:P771&gt;0)/AVERAGEIF(O764:O771,"1",M764:M771))</f>
        <v>#VALUE!</v>
      </c>
      <c r="U764" s="319" t="e" vm="2">
        <f t="shared" ref="U764" si="387">IF(T764&gt;=0.25,"MEDIANA","MÉDIA")</f>
        <v>#VALUE!</v>
      </c>
      <c r="V764" s="319" t="e" cm="1" vm="2">
        <f t="array" ref="V764">ROUND(IF(U764="MEDIANA",MEDIAN(_xlfn._xlws.FILTER(P764:P771,P764:P771&gt;0)),IF(U764="MÉDIA",AVERAGEIF(O764:O771,"1",M764:M771),SMALL(_xlfn._xlws.FILTER(P764:P771,P764:P771&gt;0),1))),2)</f>
        <v>#VALUE!</v>
      </c>
      <c r="W764" s="321" t="e" vm="2">
        <f t="shared" ref="W764" si="388">V764*F764</f>
        <v>#VALUE!</v>
      </c>
      <c r="X764" s="47"/>
      <c r="Y764" s="314"/>
    </row>
    <row r="765" spans="1:25" ht="20.100000000000001" customHeight="1">
      <c r="A765" s="307"/>
      <c r="B765" s="309"/>
      <c r="C765" s="309"/>
      <c r="D765" s="309"/>
      <c r="E765" s="307"/>
      <c r="F765" s="312"/>
      <c r="G765" s="40"/>
      <c r="H765" s="40"/>
      <c r="I765" s="27"/>
      <c r="J765" s="24" t="str">
        <f>IFERROR(VLOOKUP(I765,'Dados fornecedores'!$A$2:$B$119,2,0),"")</f>
        <v/>
      </c>
      <c r="K765" s="7"/>
      <c r="L765" s="15"/>
      <c r="M765" s="13"/>
      <c r="N765" s="32">
        <f>M765*L764</f>
        <v>0</v>
      </c>
      <c r="O765" s="154"/>
      <c r="P765" s="151">
        <f t="shared" si="360"/>
        <v>0</v>
      </c>
      <c r="Q765" s="305"/>
      <c r="R765" s="305"/>
      <c r="S765" s="317"/>
      <c r="T765" s="318"/>
      <c r="U765" s="320"/>
      <c r="V765" s="319"/>
      <c r="W765" s="322"/>
      <c r="X765" s="47"/>
      <c r="Y765" s="315"/>
    </row>
    <row r="766" spans="1:25" ht="20.100000000000001" customHeight="1">
      <c r="A766" s="307"/>
      <c r="B766" s="309"/>
      <c r="C766" s="309"/>
      <c r="D766" s="309"/>
      <c r="E766" s="307"/>
      <c r="F766" s="312"/>
      <c r="G766" s="40"/>
      <c r="H766" s="40"/>
      <c r="I766" s="27"/>
      <c r="J766" s="24" t="str">
        <f>IFERROR(VLOOKUP(I766,'Dados fornecedores'!$A$2:$B$119,2,0),"")</f>
        <v/>
      </c>
      <c r="K766" s="7"/>
      <c r="L766" s="16"/>
      <c r="M766" s="19"/>
      <c r="N766" s="32">
        <f>M766*L764</f>
        <v>0</v>
      </c>
      <c r="O766" s="155"/>
      <c r="P766" s="151">
        <f t="shared" si="360"/>
        <v>0</v>
      </c>
      <c r="Q766" s="305"/>
      <c r="R766" s="305"/>
      <c r="S766" s="317"/>
      <c r="T766" s="318"/>
      <c r="U766" s="320"/>
      <c r="V766" s="319"/>
      <c r="W766" s="322"/>
      <c r="X766" s="47"/>
      <c r="Y766" s="315"/>
    </row>
    <row r="767" spans="1:25" ht="20.100000000000001" customHeight="1">
      <c r="A767" s="307"/>
      <c r="B767" s="309"/>
      <c r="C767" s="309"/>
      <c r="D767" s="309"/>
      <c r="E767" s="307"/>
      <c r="F767" s="312"/>
      <c r="G767" s="40"/>
      <c r="H767" s="40"/>
      <c r="I767" s="28"/>
      <c r="J767" s="24" t="str">
        <f>IFERROR(VLOOKUP(I767,'Dados fornecedores'!$A$2:$B$119,2,0),"")</f>
        <v/>
      </c>
      <c r="K767" s="8"/>
      <c r="L767" s="16"/>
      <c r="M767" s="19"/>
      <c r="N767" s="32">
        <f>M767*L764</f>
        <v>0</v>
      </c>
      <c r="O767" s="155"/>
      <c r="P767" s="151">
        <f t="shared" si="360"/>
        <v>0</v>
      </c>
      <c r="Q767" s="305"/>
      <c r="R767" s="305"/>
      <c r="S767" s="317"/>
      <c r="T767" s="318"/>
      <c r="U767" s="320"/>
      <c r="V767" s="319"/>
      <c r="W767" s="322"/>
      <c r="X767" s="47"/>
      <c r="Y767" s="315"/>
    </row>
    <row r="768" spans="1:25" ht="20.100000000000001" customHeight="1">
      <c r="A768" s="307"/>
      <c r="B768" s="309"/>
      <c r="C768" s="309"/>
      <c r="D768" s="309"/>
      <c r="E768" s="307"/>
      <c r="F768" s="312"/>
      <c r="G768" s="40"/>
      <c r="H768" s="40"/>
      <c r="I768" s="28"/>
      <c r="J768" s="24" t="str">
        <f>IFERROR(VLOOKUP(I768,'Dados fornecedores'!$A$2:$B$119,2,0),"")</f>
        <v/>
      </c>
      <c r="K768" s="8"/>
      <c r="L768" s="16"/>
      <c r="M768" s="19"/>
      <c r="N768" s="32">
        <f>M768*L764</f>
        <v>0</v>
      </c>
      <c r="O768" s="155"/>
      <c r="P768" s="151">
        <f t="shared" si="360"/>
        <v>0</v>
      </c>
      <c r="Q768" s="305"/>
      <c r="R768" s="305"/>
      <c r="S768" s="317"/>
      <c r="T768" s="318"/>
      <c r="U768" s="320"/>
      <c r="V768" s="319"/>
      <c r="W768" s="322"/>
      <c r="X768" s="47"/>
      <c r="Y768" s="315"/>
    </row>
    <row r="769" spans="1:25" ht="20.100000000000001" customHeight="1">
      <c r="A769" s="307"/>
      <c r="B769" s="309"/>
      <c r="C769" s="309"/>
      <c r="D769" s="309"/>
      <c r="E769" s="307"/>
      <c r="F769" s="312"/>
      <c r="G769" s="40"/>
      <c r="H769" s="40"/>
      <c r="I769" s="28"/>
      <c r="J769" s="24" t="str">
        <f>IFERROR(VLOOKUP(I769,'Dados fornecedores'!$A$2:$B$119,2,0),"")</f>
        <v/>
      </c>
      <c r="K769" s="8"/>
      <c r="L769" s="16"/>
      <c r="M769" s="19"/>
      <c r="N769" s="32">
        <f>M769*L764</f>
        <v>0</v>
      </c>
      <c r="O769" s="155"/>
      <c r="P769" s="151">
        <f t="shared" si="360"/>
        <v>0</v>
      </c>
      <c r="Q769" s="305"/>
      <c r="R769" s="305"/>
      <c r="S769" s="317"/>
      <c r="T769" s="318"/>
      <c r="U769" s="320"/>
      <c r="V769" s="319"/>
      <c r="W769" s="322"/>
      <c r="X769" s="47"/>
      <c r="Y769" s="315"/>
    </row>
    <row r="770" spans="1:25" ht="20.100000000000001" customHeight="1">
      <c r="A770" s="307"/>
      <c r="B770" s="309"/>
      <c r="C770" s="309"/>
      <c r="D770" s="309"/>
      <c r="E770" s="307"/>
      <c r="F770" s="312"/>
      <c r="G770" s="40"/>
      <c r="H770" s="40"/>
      <c r="I770" s="28"/>
      <c r="J770" s="24" t="str">
        <f>IFERROR(VLOOKUP(I770,'Dados fornecedores'!$A$2:$B$119,2,0),"")</f>
        <v/>
      </c>
      <c r="K770" s="8"/>
      <c r="L770" s="16"/>
      <c r="M770" s="19"/>
      <c r="N770" s="32">
        <f>M770*L764</f>
        <v>0</v>
      </c>
      <c r="O770" s="155"/>
      <c r="P770" s="151">
        <f t="shared" si="360"/>
        <v>0</v>
      </c>
      <c r="Q770" s="305"/>
      <c r="R770" s="305"/>
      <c r="S770" s="317"/>
      <c r="T770" s="318"/>
      <c r="U770" s="320"/>
      <c r="V770" s="319"/>
      <c r="W770" s="322"/>
      <c r="X770" s="47"/>
      <c r="Y770" s="315"/>
    </row>
    <row r="771" spans="1:25" ht="20.100000000000001" customHeight="1">
      <c r="A771" s="307"/>
      <c r="B771" s="310"/>
      <c r="C771" s="310"/>
      <c r="D771" s="310"/>
      <c r="E771" s="307"/>
      <c r="F771" s="313"/>
      <c r="G771" s="40"/>
      <c r="H771" s="40"/>
      <c r="I771" s="28"/>
      <c r="J771" s="24" t="str">
        <f>IFERROR(VLOOKUP(I771,'Dados fornecedores'!$A$2:$B$119,2,0),"")</f>
        <v/>
      </c>
      <c r="K771" s="8"/>
      <c r="L771" s="16"/>
      <c r="M771" s="19"/>
      <c r="N771" s="32">
        <f>M771*L764</f>
        <v>0</v>
      </c>
      <c r="O771" s="155"/>
      <c r="P771" s="151">
        <f t="shared" si="360"/>
        <v>0</v>
      </c>
      <c r="Q771" s="306"/>
      <c r="R771" s="306"/>
      <c r="S771" s="317"/>
      <c r="T771" s="318"/>
      <c r="U771" s="320"/>
      <c r="V771" s="319"/>
      <c r="W771" s="322"/>
      <c r="X771" s="47"/>
      <c r="Y771" s="316"/>
    </row>
    <row r="772" spans="1:25" ht="20.100000000000001" customHeight="1">
      <c r="A772" s="333">
        <v>97</v>
      </c>
      <c r="B772" s="333" t="str">
        <f>IFERROR(VLOOKUP(A772,DADOS!$A$7:$O$69,2,0),"")</f>
        <v/>
      </c>
      <c r="C772" s="333" t="str">
        <f>IFERROR(VLOOKUP(A772,DADOS!$A$7:$O$69,3,0),"")</f>
        <v/>
      </c>
      <c r="D772" s="334" t="str">
        <f>IFERROR(VLOOKUP(A772,DADOS!$A$7:$O$69,6,0),"")</f>
        <v/>
      </c>
      <c r="E772" s="333" t="str">
        <f>IFERROR(VLOOKUP(A772,DADOS!$A$7:$O$69,8,0),"")</f>
        <v/>
      </c>
      <c r="F772" s="337" t="str">
        <f>IFERROR(VLOOKUP(A772,DADOS!$A$7:$O$69,13,0),"")</f>
        <v/>
      </c>
      <c r="G772" s="22"/>
      <c r="H772" s="22"/>
      <c r="I772" s="29"/>
      <c r="J772" s="26" t="str">
        <f>IFERROR(VLOOKUP(I772,'Dados fornecedores'!$A$2:$B$119,2,0),"")</f>
        <v/>
      </c>
      <c r="K772" s="9"/>
      <c r="L772" s="14"/>
      <c r="M772" s="11"/>
      <c r="N772" s="31">
        <f>M772*L772</f>
        <v>0</v>
      </c>
      <c r="O772" s="153"/>
      <c r="P772" s="150">
        <f t="shared" si="360"/>
        <v>0</v>
      </c>
      <c r="Q772" s="301" t="str">
        <f t="shared" ref="Q772" si="389">IFERROR(AVERAGE(M772:M779)+(AVERAGE(M772:M779)*((_xlfn.STDEV.S(M772:M779)/AVERAGE(M772:M779)))),"")</f>
        <v/>
      </c>
      <c r="R772" s="301" t="str">
        <f t="shared" ref="R772" si="390">IFERROR(AVERAGE(M772:M779)-(AVERAGE(M772:M779)*((_xlfn.STDEV.S(M772:M779)/AVERAGE(M772:M779)))),"")</f>
        <v/>
      </c>
      <c r="S772" s="317" t="str">
        <f>IFERROR(VLOOKUP(A772,DADOS!$A$7:$O$69,14,0),"")</f>
        <v/>
      </c>
      <c r="T772" s="323" t="e" cm="1" vm="1">
        <f t="array" ref="T772">_xlfn.STDEV.S(_xlfn._xlws.FILTER(P772:P779,P772:P779&gt;0)/AVERAGEIF(O772:O779,"1",M772:M779))</f>
        <v>#VALUE!</v>
      </c>
      <c r="U772" s="326" t="e" vm="2">
        <f t="shared" ref="U772" si="391">IF(T772&gt;=0.25,"MEDIANA","MÉDIA")</f>
        <v>#VALUE!</v>
      </c>
      <c r="V772" s="326" t="e" cm="1" vm="2">
        <f t="array" ref="V772">ROUND(IF(U772="MEDIANA",MEDIAN(_xlfn._xlws.FILTER(P772:P779,P772:P779&gt;0)),IF(U772="MÉDIA",AVERAGEIF(O772:O779,"1",M772:M779),SMALL(_xlfn._xlws.FILTER(P772:P779,P772:P779&gt;0),1))),2)</f>
        <v>#VALUE!</v>
      </c>
      <c r="W772" s="329" t="e" vm="2">
        <f t="shared" ref="W772" si="392">V772*F772</f>
        <v>#VALUE!</v>
      </c>
      <c r="X772" s="46"/>
      <c r="Y772" s="330"/>
    </row>
    <row r="773" spans="1:25" ht="20.100000000000001" customHeight="1">
      <c r="A773" s="333"/>
      <c r="B773" s="333"/>
      <c r="C773" s="333"/>
      <c r="D773" s="335"/>
      <c r="E773" s="333"/>
      <c r="F773" s="337"/>
      <c r="G773" s="22"/>
      <c r="H773" s="22"/>
      <c r="I773" s="29"/>
      <c r="J773" s="26" t="str">
        <f>IFERROR(VLOOKUP(I773,'Dados fornecedores'!$A$2:$B$119,2,0),"")</f>
        <v/>
      </c>
      <c r="K773" s="9"/>
      <c r="L773" s="14"/>
      <c r="M773" s="11"/>
      <c r="N773" s="31">
        <f>M773*L772</f>
        <v>0</v>
      </c>
      <c r="O773" s="153"/>
      <c r="P773" s="150">
        <f t="shared" ref="P773:P803" si="393">O773*M773</f>
        <v>0</v>
      </c>
      <c r="Q773" s="302"/>
      <c r="R773" s="302"/>
      <c r="S773" s="317"/>
      <c r="T773" s="324"/>
      <c r="U773" s="327"/>
      <c r="V773" s="327"/>
      <c r="W773" s="329"/>
      <c r="X773" s="46"/>
      <c r="Y773" s="331"/>
    </row>
    <row r="774" spans="1:25" ht="20.100000000000001" customHeight="1">
      <c r="A774" s="333"/>
      <c r="B774" s="333"/>
      <c r="C774" s="333"/>
      <c r="D774" s="335"/>
      <c r="E774" s="333"/>
      <c r="F774" s="337"/>
      <c r="G774" s="23"/>
      <c r="H774" s="23"/>
      <c r="I774" s="39"/>
      <c r="J774" s="26" t="str">
        <f>IFERROR(VLOOKUP(I774,'Dados fornecedores'!$A$2:$B$119,2,0),"")</f>
        <v/>
      </c>
      <c r="K774" s="9"/>
      <c r="L774" s="17"/>
      <c r="M774" s="20"/>
      <c r="N774" s="31">
        <f>M774*L772</f>
        <v>0</v>
      </c>
      <c r="O774" s="153"/>
      <c r="P774" s="150">
        <f t="shared" si="393"/>
        <v>0</v>
      </c>
      <c r="Q774" s="302"/>
      <c r="R774" s="302"/>
      <c r="S774" s="317"/>
      <c r="T774" s="324"/>
      <c r="U774" s="327"/>
      <c r="V774" s="327"/>
      <c r="W774" s="329"/>
      <c r="X774" s="46"/>
      <c r="Y774" s="331"/>
    </row>
    <row r="775" spans="1:25" ht="20.100000000000001" customHeight="1">
      <c r="A775" s="333"/>
      <c r="B775" s="333"/>
      <c r="C775" s="333"/>
      <c r="D775" s="335"/>
      <c r="E775" s="333"/>
      <c r="F775" s="337"/>
      <c r="G775" s="23"/>
      <c r="H775" s="23"/>
      <c r="I775" s="30"/>
      <c r="J775" s="26" t="str">
        <f>IFERROR(VLOOKUP(I775,'Dados fornecedores'!$A$2:$B$119,2,0),"")</f>
        <v/>
      </c>
      <c r="K775" s="9"/>
      <c r="L775" s="17"/>
      <c r="M775" s="20"/>
      <c r="N775" s="31">
        <f>M775*L772</f>
        <v>0</v>
      </c>
      <c r="O775" s="153"/>
      <c r="P775" s="150">
        <f t="shared" si="393"/>
        <v>0</v>
      </c>
      <c r="Q775" s="302"/>
      <c r="R775" s="302"/>
      <c r="S775" s="317"/>
      <c r="T775" s="324"/>
      <c r="U775" s="327"/>
      <c r="V775" s="327"/>
      <c r="W775" s="329"/>
      <c r="X775" s="46"/>
      <c r="Y775" s="331"/>
    </row>
    <row r="776" spans="1:25" ht="20.100000000000001" customHeight="1">
      <c r="A776" s="333"/>
      <c r="B776" s="333"/>
      <c r="C776" s="333"/>
      <c r="D776" s="335"/>
      <c r="E776" s="333"/>
      <c r="F776" s="337"/>
      <c r="G776" s="23"/>
      <c r="H776" s="23"/>
      <c r="I776" s="30"/>
      <c r="J776" s="26" t="str">
        <f>IFERROR(VLOOKUP(I776,'Dados fornecedores'!$A$2:$B$119,2,0),"")</f>
        <v/>
      </c>
      <c r="K776" s="9"/>
      <c r="L776" s="17"/>
      <c r="M776" s="20"/>
      <c r="N776" s="31">
        <f>M776*L772</f>
        <v>0</v>
      </c>
      <c r="O776" s="153"/>
      <c r="P776" s="150">
        <f t="shared" si="393"/>
        <v>0</v>
      </c>
      <c r="Q776" s="302"/>
      <c r="R776" s="302"/>
      <c r="S776" s="317"/>
      <c r="T776" s="324"/>
      <c r="U776" s="327"/>
      <c r="V776" s="327"/>
      <c r="W776" s="329"/>
      <c r="X776" s="46"/>
      <c r="Y776" s="331"/>
    </row>
    <row r="777" spans="1:25" ht="20.100000000000001" customHeight="1">
      <c r="A777" s="333"/>
      <c r="B777" s="333"/>
      <c r="C777" s="333"/>
      <c r="D777" s="335"/>
      <c r="E777" s="333"/>
      <c r="F777" s="337"/>
      <c r="G777" s="23"/>
      <c r="H777" s="23"/>
      <c r="I777" s="30"/>
      <c r="J777" s="26" t="str">
        <f>IFERROR(VLOOKUP(I777,'Dados fornecedores'!$A$2:$B$119,2,0),"")</f>
        <v/>
      </c>
      <c r="K777" s="9"/>
      <c r="L777" s="17"/>
      <c r="M777" s="20"/>
      <c r="N777" s="31">
        <f>M777*L772</f>
        <v>0</v>
      </c>
      <c r="O777" s="153"/>
      <c r="P777" s="150">
        <f t="shared" si="393"/>
        <v>0</v>
      </c>
      <c r="Q777" s="302"/>
      <c r="R777" s="302"/>
      <c r="S777" s="317"/>
      <c r="T777" s="324"/>
      <c r="U777" s="327"/>
      <c r="V777" s="327"/>
      <c r="W777" s="329"/>
      <c r="X777" s="46"/>
      <c r="Y777" s="331"/>
    </row>
    <row r="778" spans="1:25" ht="20.100000000000001" customHeight="1">
      <c r="A778" s="333"/>
      <c r="B778" s="333"/>
      <c r="C778" s="333"/>
      <c r="D778" s="335"/>
      <c r="E778" s="333"/>
      <c r="F778" s="337"/>
      <c r="G778" s="23"/>
      <c r="H778" s="23"/>
      <c r="I778" s="30"/>
      <c r="J778" s="26" t="str">
        <f>IFERROR(VLOOKUP(I778,'Dados fornecedores'!$A$2:$B$119,2,0),"")</f>
        <v/>
      </c>
      <c r="K778" s="9"/>
      <c r="L778" s="17"/>
      <c r="M778" s="20"/>
      <c r="N778" s="31">
        <f>M778*L772</f>
        <v>0</v>
      </c>
      <c r="O778" s="153"/>
      <c r="P778" s="150">
        <f t="shared" si="393"/>
        <v>0</v>
      </c>
      <c r="Q778" s="302"/>
      <c r="R778" s="302"/>
      <c r="S778" s="317"/>
      <c r="T778" s="324"/>
      <c r="U778" s="327"/>
      <c r="V778" s="327"/>
      <c r="W778" s="329"/>
      <c r="X778" s="46"/>
      <c r="Y778" s="331"/>
    </row>
    <row r="779" spans="1:25" ht="20.100000000000001" customHeight="1">
      <c r="A779" s="333"/>
      <c r="B779" s="333"/>
      <c r="C779" s="333"/>
      <c r="D779" s="336"/>
      <c r="E779" s="333"/>
      <c r="F779" s="337"/>
      <c r="G779" s="23"/>
      <c r="H779" s="23"/>
      <c r="I779" s="30"/>
      <c r="J779" s="26" t="str">
        <f>IFERROR(VLOOKUP(I779,'Dados fornecedores'!$A$2:$B$119,2,0),"")</f>
        <v/>
      </c>
      <c r="K779" s="9"/>
      <c r="L779" s="17"/>
      <c r="M779" s="20"/>
      <c r="N779" s="31">
        <f>M779*L772</f>
        <v>0</v>
      </c>
      <c r="O779" s="153"/>
      <c r="P779" s="150">
        <f t="shared" si="393"/>
        <v>0</v>
      </c>
      <c r="Q779" s="303"/>
      <c r="R779" s="303"/>
      <c r="S779" s="317"/>
      <c r="T779" s="325"/>
      <c r="U779" s="328"/>
      <c r="V779" s="328"/>
      <c r="W779" s="329"/>
      <c r="X779" s="46"/>
      <c r="Y779" s="332"/>
    </row>
    <row r="780" spans="1:25" ht="20.100000000000001" customHeight="1">
      <c r="A780" s="307">
        <v>98</v>
      </c>
      <c r="B780" s="308" t="str">
        <f>IFERROR(VLOOKUP(A780,DADOS!$A$7:$O$69,2,0),"")</f>
        <v/>
      </c>
      <c r="C780" s="308" t="str">
        <f>IFERROR(VLOOKUP(A780,DADOS!$A$7:$O$69,3,0),"")</f>
        <v/>
      </c>
      <c r="D780" s="308" t="str">
        <f>IFERROR(VLOOKUP(A780,DADOS!$A$7:$O$69,6,0),"")</f>
        <v/>
      </c>
      <c r="E780" s="307" t="str">
        <f>IFERROR(VLOOKUP(A780,DADOS!$A$7:$O$69,8,0),"")</f>
        <v/>
      </c>
      <c r="F780" s="311" t="str">
        <f>IFERROR(VLOOKUP(A780,DADOS!$A$7:$O$69,13,0),"")</f>
        <v/>
      </c>
      <c r="G780" s="40"/>
      <c r="H780" s="40"/>
      <c r="I780" s="27"/>
      <c r="J780" s="24" t="str">
        <f>IFERROR(VLOOKUP(I780,'Dados fornecedores'!$A$2:$B$119,2,0),"")</f>
        <v/>
      </c>
      <c r="K780" s="7"/>
      <c r="L780" s="15"/>
      <c r="M780" s="13"/>
      <c r="N780" s="32">
        <f>M780*L780</f>
        <v>0</v>
      </c>
      <c r="O780" s="154"/>
      <c r="P780" s="151">
        <f t="shared" si="393"/>
        <v>0</v>
      </c>
      <c r="Q780" s="304" t="str">
        <f t="shared" ref="Q780" si="394">IFERROR(AVERAGE(M780:M787)+(AVERAGE(M780:M787)*((_xlfn.STDEV.S(M780:M787)/AVERAGE(M780:M787)))),"")</f>
        <v/>
      </c>
      <c r="R780" s="304" t="str">
        <f t="shared" ref="R780" si="395">IFERROR(AVERAGE(M780:M787)-(AVERAGE(M780:M787)*((_xlfn.STDEV.S(M780:M787)/AVERAGE(M780:M787)))),"")</f>
        <v/>
      </c>
      <c r="S780" s="317" t="str">
        <f>IFERROR(VLOOKUP(A780,DADOS!$A$7:$O$69,14,0),"")</f>
        <v/>
      </c>
      <c r="T780" s="318" t="e" cm="1" vm="1">
        <f t="array" ref="T780">_xlfn.STDEV.S(_xlfn._xlws.FILTER(P780:P787,P780:P787&gt;0)/AVERAGEIF(O780:O787,"1",M780:M787))</f>
        <v>#VALUE!</v>
      </c>
      <c r="U780" s="319" t="e" vm="2">
        <f t="shared" ref="U780" si="396">IF(T780&gt;=0.25,"MEDIANA","MÉDIA")</f>
        <v>#VALUE!</v>
      </c>
      <c r="V780" s="319" t="e" cm="1" vm="2">
        <f t="array" ref="V780">ROUND(IF(U780="MEDIANA",MEDIAN(_xlfn._xlws.FILTER(P780:P787,P780:P787&gt;0)),IF(U780="MÉDIA",AVERAGEIF(O780:O787,"1",M780:M787),SMALL(_xlfn._xlws.FILTER(P780:P787,P780:P787&gt;0),1))),2)</f>
        <v>#VALUE!</v>
      </c>
      <c r="W780" s="321" t="e" vm="2">
        <f t="shared" ref="W780" si="397">V780*F780</f>
        <v>#VALUE!</v>
      </c>
      <c r="X780" s="47"/>
      <c r="Y780" s="314"/>
    </row>
    <row r="781" spans="1:25" ht="20.100000000000001" customHeight="1">
      <c r="A781" s="307"/>
      <c r="B781" s="309"/>
      <c r="C781" s="309"/>
      <c r="D781" s="309"/>
      <c r="E781" s="307"/>
      <c r="F781" s="312"/>
      <c r="G781" s="40"/>
      <c r="H781" s="40"/>
      <c r="I781" s="27"/>
      <c r="J781" s="24" t="str">
        <f>IFERROR(VLOOKUP(I781,'Dados fornecedores'!$A$2:$B$119,2,0),"")</f>
        <v/>
      </c>
      <c r="K781" s="7"/>
      <c r="L781" s="15"/>
      <c r="M781" s="13"/>
      <c r="N781" s="32">
        <f>M781*L780</f>
        <v>0</v>
      </c>
      <c r="O781" s="154"/>
      <c r="P781" s="151">
        <f t="shared" si="393"/>
        <v>0</v>
      </c>
      <c r="Q781" s="305"/>
      <c r="R781" s="305"/>
      <c r="S781" s="317"/>
      <c r="T781" s="318"/>
      <c r="U781" s="320"/>
      <c r="V781" s="319"/>
      <c r="W781" s="322"/>
      <c r="X781" s="47"/>
      <c r="Y781" s="315"/>
    </row>
    <row r="782" spans="1:25" ht="20.100000000000001" customHeight="1">
      <c r="A782" s="307"/>
      <c r="B782" s="309"/>
      <c r="C782" s="309"/>
      <c r="D782" s="309"/>
      <c r="E782" s="307"/>
      <c r="F782" s="312"/>
      <c r="G782" s="40"/>
      <c r="H782" s="40"/>
      <c r="I782" s="27"/>
      <c r="J782" s="24" t="str">
        <f>IFERROR(VLOOKUP(I782,'Dados fornecedores'!$A$2:$B$119,2,0),"")</f>
        <v/>
      </c>
      <c r="K782" s="7"/>
      <c r="L782" s="16"/>
      <c r="M782" s="19"/>
      <c r="N782" s="32">
        <f>M782*L780</f>
        <v>0</v>
      </c>
      <c r="O782" s="155"/>
      <c r="P782" s="151">
        <f t="shared" si="393"/>
        <v>0</v>
      </c>
      <c r="Q782" s="305"/>
      <c r="R782" s="305"/>
      <c r="S782" s="317"/>
      <c r="T782" s="318"/>
      <c r="U782" s="320"/>
      <c r="V782" s="319"/>
      <c r="W782" s="322"/>
      <c r="X782" s="47"/>
      <c r="Y782" s="315"/>
    </row>
    <row r="783" spans="1:25" ht="20.100000000000001" customHeight="1">
      <c r="A783" s="307"/>
      <c r="B783" s="309"/>
      <c r="C783" s="309"/>
      <c r="D783" s="309"/>
      <c r="E783" s="307"/>
      <c r="F783" s="312"/>
      <c r="G783" s="40"/>
      <c r="H783" s="40"/>
      <c r="I783" s="28"/>
      <c r="J783" s="24" t="str">
        <f>IFERROR(VLOOKUP(I783,'Dados fornecedores'!$A$2:$B$119,2,0),"")</f>
        <v/>
      </c>
      <c r="K783" s="8"/>
      <c r="L783" s="16"/>
      <c r="M783" s="19"/>
      <c r="N783" s="32">
        <f>M783*L780</f>
        <v>0</v>
      </c>
      <c r="O783" s="155"/>
      <c r="P783" s="151">
        <f t="shared" si="393"/>
        <v>0</v>
      </c>
      <c r="Q783" s="305"/>
      <c r="R783" s="305"/>
      <c r="S783" s="317"/>
      <c r="T783" s="318"/>
      <c r="U783" s="320"/>
      <c r="V783" s="319"/>
      <c r="W783" s="322"/>
      <c r="X783" s="47"/>
      <c r="Y783" s="315"/>
    </row>
    <row r="784" spans="1:25" ht="20.100000000000001" customHeight="1">
      <c r="A784" s="307"/>
      <c r="B784" s="309"/>
      <c r="C784" s="309"/>
      <c r="D784" s="309"/>
      <c r="E784" s="307"/>
      <c r="F784" s="312"/>
      <c r="G784" s="40"/>
      <c r="H784" s="40"/>
      <c r="I784" s="28"/>
      <c r="J784" s="24" t="str">
        <f>IFERROR(VLOOKUP(I784,'Dados fornecedores'!$A$2:$B$119,2,0),"")</f>
        <v/>
      </c>
      <c r="K784" s="8"/>
      <c r="L784" s="16"/>
      <c r="M784" s="19"/>
      <c r="N784" s="32">
        <f>M784*L780</f>
        <v>0</v>
      </c>
      <c r="O784" s="155"/>
      <c r="P784" s="151">
        <f t="shared" si="393"/>
        <v>0</v>
      </c>
      <c r="Q784" s="305"/>
      <c r="R784" s="305"/>
      <c r="S784" s="317"/>
      <c r="T784" s="318"/>
      <c r="U784" s="320"/>
      <c r="V784" s="319"/>
      <c r="W784" s="322"/>
      <c r="X784" s="47"/>
      <c r="Y784" s="315"/>
    </row>
    <row r="785" spans="1:25" ht="20.100000000000001" customHeight="1">
      <c r="A785" s="307"/>
      <c r="B785" s="309"/>
      <c r="C785" s="309"/>
      <c r="D785" s="309"/>
      <c r="E785" s="307"/>
      <c r="F785" s="312"/>
      <c r="G785" s="40"/>
      <c r="H785" s="40"/>
      <c r="I785" s="28"/>
      <c r="J785" s="24" t="str">
        <f>IFERROR(VLOOKUP(I785,'Dados fornecedores'!$A$2:$B$119,2,0),"")</f>
        <v/>
      </c>
      <c r="K785" s="8"/>
      <c r="L785" s="16"/>
      <c r="M785" s="19"/>
      <c r="N785" s="32">
        <f>M785*L780</f>
        <v>0</v>
      </c>
      <c r="O785" s="155"/>
      <c r="P785" s="151">
        <f t="shared" si="393"/>
        <v>0</v>
      </c>
      <c r="Q785" s="305"/>
      <c r="R785" s="305"/>
      <c r="S785" s="317"/>
      <c r="T785" s="318"/>
      <c r="U785" s="320"/>
      <c r="V785" s="319"/>
      <c r="W785" s="322"/>
      <c r="X785" s="47"/>
      <c r="Y785" s="315"/>
    </row>
    <row r="786" spans="1:25" ht="20.100000000000001" customHeight="1">
      <c r="A786" s="307"/>
      <c r="B786" s="309"/>
      <c r="C786" s="309"/>
      <c r="D786" s="309"/>
      <c r="E786" s="307"/>
      <c r="F786" s="312"/>
      <c r="G786" s="40"/>
      <c r="H786" s="40"/>
      <c r="I786" s="28"/>
      <c r="J786" s="24" t="str">
        <f>IFERROR(VLOOKUP(I786,'Dados fornecedores'!$A$2:$B$119,2,0),"")</f>
        <v/>
      </c>
      <c r="K786" s="8"/>
      <c r="L786" s="16"/>
      <c r="M786" s="19"/>
      <c r="N786" s="32">
        <f>M786*L780</f>
        <v>0</v>
      </c>
      <c r="O786" s="155"/>
      <c r="P786" s="151">
        <f t="shared" si="393"/>
        <v>0</v>
      </c>
      <c r="Q786" s="305"/>
      <c r="R786" s="305"/>
      <c r="S786" s="317"/>
      <c r="T786" s="318"/>
      <c r="U786" s="320"/>
      <c r="V786" s="319"/>
      <c r="W786" s="322"/>
      <c r="X786" s="47"/>
      <c r="Y786" s="315"/>
    </row>
    <row r="787" spans="1:25" ht="20.100000000000001" customHeight="1">
      <c r="A787" s="307"/>
      <c r="B787" s="310"/>
      <c r="C787" s="310"/>
      <c r="D787" s="310"/>
      <c r="E787" s="307"/>
      <c r="F787" s="313"/>
      <c r="G787" s="40"/>
      <c r="H787" s="40"/>
      <c r="I787" s="28"/>
      <c r="J787" s="24" t="str">
        <f>IFERROR(VLOOKUP(I787,'Dados fornecedores'!$A$2:$B$119,2,0),"")</f>
        <v/>
      </c>
      <c r="K787" s="8"/>
      <c r="L787" s="16"/>
      <c r="M787" s="19"/>
      <c r="N787" s="32">
        <f>M787*L780</f>
        <v>0</v>
      </c>
      <c r="O787" s="155"/>
      <c r="P787" s="151">
        <f t="shared" si="393"/>
        <v>0</v>
      </c>
      <c r="Q787" s="306"/>
      <c r="R787" s="306"/>
      <c r="S787" s="317"/>
      <c r="T787" s="318"/>
      <c r="U787" s="320"/>
      <c r="V787" s="319"/>
      <c r="W787" s="322"/>
      <c r="X787" s="47"/>
      <c r="Y787" s="316"/>
    </row>
    <row r="788" spans="1:25" ht="20.100000000000001" customHeight="1">
      <c r="A788" s="333">
        <v>99</v>
      </c>
      <c r="B788" s="333" t="str">
        <f>IFERROR(VLOOKUP(A788,DADOS!$A$7:$O$69,2,0),"")</f>
        <v/>
      </c>
      <c r="C788" s="333" t="str">
        <f>IFERROR(VLOOKUP(A788,DADOS!$A$7:$O$69,3,0),"")</f>
        <v/>
      </c>
      <c r="D788" s="334" t="str">
        <f>IFERROR(VLOOKUP(A788,DADOS!$A$7:$O$69,6,0),"")</f>
        <v/>
      </c>
      <c r="E788" s="333" t="str">
        <f>IFERROR(VLOOKUP(A788,DADOS!$A$7:$O$69,8,0),"")</f>
        <v/>
      </c>
      <c r="F788" s="337" t="str">
        <f>IFERROR(VLOOKUP(A788,DADOS!$A$7:$O$69,13,0),"")</f>
        <v/>
      </c>
      <c r="G788" s="22"/>
      <c r="H788" s="22"/>
      <c r="I788" s="29"/>
      <c r="J788" s="26" t="str">
        <f>IFERROR(VLOOKUP(I788,'Dados fornecedores'!$A$2:$B$119,2,0),"")</f>
        <v/>
      </c>
      <c r="K788" s="9"/>
      <c r="L788" s="14"/>
      <c r="M788" s="11"/>
      <c r="N788" s="31">
        <f>M788*L788</f>
        <v>0</v>
      </c>
      <c r="O788" s="153"/>
      <c r="P788" s="150">
        <f t="shared" si="393"/>
        <v>0</v>
      </c>
      <c r="Q788" s="301" t="str">
        <f t="shared" ref="Q788" si="398">IFERROR(AVERAGE(M788:M795)+(AVERAGE(M788:M795)*((_xlfn.STDEV.S(M788:M795)/AVERAGE(M788:M795)))),"")</f>
        <v/>
      </c>
      <c r="R788" s="301" t="str">
        <f t="shared" ref="R788" si="399">IFERROR(AVERAGE(M788:M795)-(AVERAGE(M788:M795)*((_xlfn.STDEV.S(M788:M795)/AVERAGE(M788:M795)))),"")</f>
        <v/>
      </c>
      <c r="S788" s="317" t="str">
        <f>IFERROR(VLOOKUP(A788,DADOS!$A$7:$O$69,14,0),"")</f>
        <v/>
      </c>
      <c r="T788" s="323" t="e" cm="1" vm="1">
        <f t="array" ref="T788">_xlfn.STDEV.S(_xlfn._xlws.FILTER(P788:P795,P788:P795&gt;0)/AVERAGEIF(O788:O795,"1",M788:M795))</f>
        <v>#VALUE!</v>
      </c>
      <c r="U788" s="326" t="e" vm="2">
        <f t="shared" ref="U788" si="400">IF(T788&gt;=0.25,"MEDIANA","MÉDIA")</f>
        <v>#VALUE!</v>
      </c>
      <c r="V788" s="326" t="e" cm="1" vm="2">
        <f t="array" ref="V788">ROUND(IF(U788="MEDIANA",MEDIAN(_xlfn._xlws.FILTER(P788:P795,P788:P795&gt;0)),IF(U788="MÉDIA",AVERAGEIF(O788:O795,"1",M788:M795),SMALL(_xlfn._xlws.FILTER(P788:P795,P788:P795&gt;0),1))),2)</f>
        <v>#VALUE!</v>
      </c>
      <c r="W788" s="329" t="e" vm="2">
        <f t="shared" ref="W788" si="401">V788*F788</f>
        <v>#VALUE!</v>
      </c>
      <c r="X788" s="46"/>
      <c r="Y788" s="330"/>
    </row>
    <row r="789" spans="1:25" ht="20.100000000000001" customHeight="1">
      <c r="A789" s="333"/>
      <c r="B789" s="333"/>
      <c r="C789" s="333"/>
      <c r="D789" s="335"/>
      <c r="E789" s="333"/>
      <c r="F789" s="337"/>
      <c r="G789" s="22"/>
      <c r="H789" s="22"/>
      <c r="I789" s="29"/>
      <c r="J789" s="26" t="str">
        <f>IFERROR(VLOOKUP(I789,'Dados fornecedores'!$A$2:$B$119,2,0),"")</f>
        <v/>
      </c>
      <c r="K789" s="9"/>
      <c r="L789" s="14"/>
      <c r="M789" s="11"/>
      <c r="N789" s="31">
        <f>M789*L788</f>
        <v>0</v>
      </c>
      <c r="O789" s="153"/>
      <c r="P789" s="150">
        <f t="shared" si="393"/>
        <v>0</v>
      </c>
      <c r="Q789" s="302"/>
      <c r="R789" s="302"/>
      <c r="S789" s="317"/>
      <c r="T789" s="324"/>
      <c r="U789" s="327"/>
      <c r="V789" s="327"/>
      <c r="W789" s="329"/>
      <c r="X789" s="46"/>
      <c r="Y789" s="331"/>
    </row>
    <row r="790" spans="1:25" ht="20.100000000000001" customHeight="1">
      <c r="A790" s="333"/>
      <c r="B790" s="333"/>
      <c r="C790" s="333"/>
      <c r="D790" s="335"/>
      <c r="E790" s="333"/>
      <c r="F790" s="337"/>
      <c r="G790" s="23"/>
      <c r="H790" s="23"/>
      <c r="I790" s="39"/>
      <c r="J790" s="26" t="str">
        <f>IFERROR(VLOOKUP(I790,'Dados fornecedores'!$A$2:$B$119,2,0),"")</f>
        <v/>
      </c>
      <c r="K790" s="9"/>
      <c r="L790" s="17"/>
      <c r="M790" s="20"/>
      <c r="N790" s="31">
        <f>M790*L788</f>
        <v>0</v>
      </c>
      <c r="O790" s="153"/>
      <c r="P790" s="150">
        <f t="shared" si="393"/>
        <v>0</v>
      </c>
      <c r="Q790" s="302"/>
      <c r="R790" s="302"/>
      <c r="S790" s="317"/>
      <c r="T790" s="324"/>
      <c r="U790" s="327"/>
      <c r="V790" s="327"/>
      <c r="W790" s="329"/>
      <c r="X790" s="46"/>
      <c r="Y790" s="331"/>
    </row>
    <row r="791" spans="1:25" ht="20.100000000000001" customHeight="1">
      <c r="A791" s="333"/>
      <c r="B791" s="333"/>
      <c r="C791" s="333"/>
      <c r="D791" s="335"/>
      <c r="E791" s="333"/>
      <c r="F791" s="337"/>
      <c r="G791" s="23"/>
      <c r="H791" s="23"/>
      <c r="I791" s="30"/>
      <c r="J791" s="26" t="str">
        <f>IFERROR(VLOOKUP(I791,'Dados fornecedores'!$A$2:$B$119,2,0),"")</f>
        <v/>
      </c>
      <c r="K791" s="9"/>
      <c r="L791" s="17"/>
      <c r="M791" s="20"/>
      <c r="N791" s="31">
        <f>M791*L788</f>
        <v>0</v>
      </c>
      <c r="O791" s="153"/>
      <c r="P791" s="150">
        <f t="shared" si="393"/>
        <v>0</v>
      </c>
      <c r="Q791" s="302"/>
      <c r="R791" s="302"/>
      <c r="S791" s="317"/>
      <c r="T791" s="324"/>
      <c r="U791" s="327"/>
      <c r="V791" s="327"/>
      <c r="W791" s="329"/>
      <c r="X791" s="46"/>
      <c r="Y791" s="331"/>
    </row>
    <row r="792" spans="1:25" ht="20.100000000000001" customHeight="1">
      <c r="A792" s="333"/>
      <c r="B792" s="333"/>
      <c r="C792" s="333"/>
      <c r="D792" s="335"/>
      <c r="E792" s="333"/>
      <c r="F792" s="337"/>
      <c r="G792" s="23"/>
      <c r="H792" s="23"/>
      <c r="I792" s="30"/>
      <c r="J792" s="26" t="str">
        <f>IFERROR(VLOOKUP(I792,'Dados fornecedores'!$A$2:$B$119,2,0),"")</f>
        <v/>
      </c>
      <c r="K792" s="9"/>
      <c r="L792" s="17"/>
      <c r="M792" s="20"/>
      <c r="N792" s="31">
        <f>M792*L788</f>
        <v>0</v>
      </c>
      <c r="O792" s="153"/>
      <c r="P792" s="150">
        <f t="shared" si="393"/>
        <v>0</v>
      </c>
      <c r="Q792" s="302"/>
      <c r="R792" s="302"/>
      <c r="S792" s="317"/>
      <c r="T792" s="324"/>
      <c r="U792" s="327"/>
      <c r="V792" s="327"/>
      <c r="W792" s="329"/>
      <c r="X792" s="46"/>
      <c r="Y792" s="331"/>
    </row>
    <row r="793" spans="1:25" ht="20.100000000000001" customHeight="1">
      <c r="A793" s="333"/>
      <c r="B793" s="333"/>
      <c r="C793" s="333"/>
      <c r="D793" s="335"/>
      <c r="E793" s="333"/>
      <c r="F793" s="337"/>
      <c r="G793" s="23"/>
      <c r="H793" s="23"/>
      <c r="I793" s="30"/>
      <c r="J793" s="26" t="str">
        <f>IFERROR(VLOOKUP(I793,'Dados fornecedores'!$A$2:$B$119,2,0),"")</f>
        <v/>
      </c>
      <c r="K793" s="9"/>
      <c r="L793" s="17"/>
      <c r="M793" s="20"/>
      <c r="N793" s="31">
        <f>M793*L788</f>
        <v>0</v>
      </c>
      <c r="O793" s="153"/>
      <c r="P793" s="150">
        <f t="shared" si="393"/>
        <v>0</v>
      </c>
      <c r="Q793" s="302"/>
      <c r="R793" s="302"/>
      <c r="S793" s="317"/>
      <c r="T793" s="324"/>
      <c r="U793" s="327"/>
      <c r="V793" s="327"/>
      <c r="W793" s="329"/>
      <c r="X793" s="46"/>
      <c r="Y793" s="331"/>
    </row>
    <row r="794" spans="1:25" ht="20.100000000000001" customHeight="1">
      <c r="A794" s="333"/>
      <c r="B794" s="333"/>
      <c r="C794" s="333"/>
      <c r="D794" s="335"/>
      <c r="E794" s="333"/>
      <c r="F794" s="337"/>
      <c r="G794" s="23"/>
      <c r="H794" s="23"/>
      <c r="I794" s="30"/>
      <c r="J794" s="26" t="str">
        <f>IFERROR(VLOOKUP(I794,'Dados fornecedores'!$A$2:$B$119,2,0),"")</f>
        <v/>
      </c>
      <c r="K794" s="9"/>
      <c r="L794" s="17"/>
      <c r="M794" s="20"/>
      <c r="N794" s="31">
        <f>M794*L788</f>
        <v>0</v>
      </c>
      <c r="O794" s="153"/>
      <c r="P794" s="150">
        <f t="shared" si="393"/>
        <v>0</v>
      </c>
      <c r="Q794" s="302"/>
      <c r="R794" s="302"/>
      <c r="S794" s="317"/>
      <c r="T794" s="324"/>
      <c r="U794" s="327"/>
      <c r="V794" s="327"/>
      <c r="W794" s="329"/>
      <c r="X794" s="46"/>
      <c r="Y794" s="331"/>
    </row>
    <row r="795" spans="1:25" ht="20.100000000000001" customHeight="1">
      <c r="A795" s="333"/>
      <c r="B795" s="333"/>
      <c r="C795" s="333"/>
      <c r="D795" s="336"/>
      <c r="E795" s="333"/>
      <c r="F795" s="337"/>
      <c r="G795" s="23"/>
      <c r="H795" s="23"/>
      <c r="I795" s="30"/>
      <c r="J795" s="26" t="str">
        <f>IFERROR(VLOOKUP(I795,'Dados fornecedores'!$A$2:$B$119,2,0),"")</f>
        <v/>
      </c>
      <c r="K795" s="9"/>
      <c r="L795" s="17"/>
      <c r="M795" s="20"/>
      <c r="N795" s="31">
        <f>M795*L788</f>
        <v>0</v>
      </c>
      <c r="O795" s="153"/>
      <c r="P795" s="150">
        <f t="shared" si="393"/>
        <v>0</v>
      </c>
      <c r="Q795" s="303"/>
      <c r="R795" s="303"/>
      <c r="S795" s="317"/>
      <c r="T795" s="325"/>
      <c r="U795" s="328"/>
      <c r="V795" s="328"/>
      <c r="W795" s="329"/>
      <c r="X795" s="46"/>
      <c r="Y795" s="332"/>
    </row>
    <row r="796" spans="1:25" ht="20.100000000000001" customHeight="1">
      <c r="A796" s="307">
        <v>100</v>
      </c>
      <c r="B796" s="308" t="str">
        <f>IFERROR(VLOOKUP(A796,DADOS!$A$7:$O$69,2,0),"")</f>
        <v/>
      </c>
      <c r="C796" s="308" t="str">
        <f>IFERROR(VLOOKUP(A796,DADOS!$A$7:$O$69,3,0),"")</f>
        <v/>
      </c>
      <c r="D796" s="308" t="str">
        <f>IFERROR(VLOOKUP(A796,DADOS!$A$7:$O$69,6,0),"")</f>
        <v/>
      </c>
      <c r="E796" s="307" t="str">
        <f>IFERROR(VLOOKUP(A796,DADOS!$A$8:$O$70,8,0),"")</f>
        <v/>
      </c>
      <c r="F796" s="311" t="str">
        <f>IFERROR(VLOOKUP(A796,DADOS!$A$7:$O$69,13,0),"")</f>
        <v/>
      </c>
      <c r="G796" s="40"/>
      <c r="H796" s="40"/>
      <c r="I796" s="27"/>
      <c r="J796" s="24" t="str">
        <f>IFERROR(VLOOKUP(I796,'Dados fornecedores'!$A$2:$B$119,2,0),"")</f>
        <v/>
      </c>
      <c r="K796" s="7"/>
      <c r="L796" s="15"/>
      <c r="M796" s="13"/>
      <c r="N796" s="32">
        <f>M796*L796</f>
        <v>0</v>
      </c>
      <c r="O796" s="154"/>
      <c r="P796" s="151">
        <f t="shared" si="393"/>
        <v>0</v>
      </c>
      <c r="Q796" s="304" t="str">
        <f t="shared" ref="Q796" si="402">IFERROR(AVERAGE(M796:M803)+(AVERAGE(M796:M803)*((_xlfn.STDEV.S(M796:M803)/AVERAGE(M796:M803)))),"")</f>
        <v/>
      </c>
      <c r="R796" s="304" t="str">
        <f t="shared" ref="R796" si="403">IFERROR(AVERAGE(M796:M803)-(AVERAGE(M796:M803)*((_xlfn.STDEV.S(M796:M803)/AVERAGE(M796:M803)))),"")</f>
        <v/>
      </c>
      <c r="S796" s="317" t="str">
        <f>IFERROR(VLOOKUP(A796,DADOS!$A$7:$O$69,14,0),"")</f>
        <v/>
      </c>
      <c r="T796" s="318" t="e" cm="1" vm="1">
        <f t="array" ref="T796">_xlfn.STDEV.S(_xlfn._xlws.FILTER(P796:P803,P796:P803&gt;0)/AVERAGEIF(O796:O803,"1",M796:M803))</f>
        <v>#VALUE!</v>
      </c>
      <c r="U796" s="319" t="e" vm="2">
        <f t="shared" ref="U796" si="404">IF(T796&gt;=0.25,"MEDIANA","MÉDIA")</f>
        <v>#VALUE!</v>
      </c>
      <c r="V796" s="319" t="e" cm="1" vm="2">
        <f t="array" ref="V796">ROUND(IF(U796="MEDIANA",MEDIAN(_xlfn._xlws.FILTER(P796:P803,P796:P803&gt;0)),IF(U796="MÉDIA",AVERAGEIF(O796:O803,"1",M796:M803),SMALL(_xlfn._xlws.FILTER(P796:P803,P796:P803&gt;0),1))),2)</f>
        <v>#VALUE!</v>
      </c>
      <c r="W796" s="321" t="e" vm="2">
        <f t="shared" ref="W796" si="405">V796*F796</f>
        <v>#VALUE!</v>
      </c>
      <c r="X796" s="47"/>
      <c r="Y796" s="314"/>
    </row>
    <row r="797" spans="1:25" ht="20.100000000000001" customHeight="1">
      <c r="A797" s="307"/>
      <c r="B797" s="309"/>
      <c r="C797" s="309"/>
      <c r="D797" s="309"/>
      <c r="E797" s="307"/>
      <c r="F797" s="312"/>
      <c r="G797" s="40"/>
      <c r="H797" s="40"/>
      <c r="I797" s="27"/>
      <c r="J797" s="24" t="str">
        <f>IFERROR(VLOOKUP(I797,'Dados fornecedores'!$A$2:$B$119,2,0),"")</f>
        <v/>
      </c>
      <c r="K797" s="7"/>
      <c r="L797" s="15"/>
      <c r="M797" s="13"/>
      <c r="N797" s="32">
        <f>M797*L796</f>
        <v>0</v>
      </c>
      <c r="O797" s="154"/>
      <c r="P797" s="151">
        <f t="shared" si="393"/>
        <v>0</v>
      </c>
      <c r="Q797" s="305"/>
      <c r="R797" s="305"/>
      <c r="S797" s="317"/>
      <c r="T797" s="318"/>
      <c r="U797" s="320"/>
      <c r="V797" s="319"/>
      <c r="W797" s="322"/>
      <c r="X797" s="47"/>
      <c r="Y797" s="315"/>
    </row>
    <row r="798" spans="1:25" ht="20.100000000000001" customHeight="1">
      <c r="A798" s="307"/>
      <c r="B798" s="309"/>
      <c r="C798" s="309"/>
      <c r="D798" s="309"/>
      <c r="E798" s="307"/>
      <c r="F798" s="312"/>
      <c r="G798" s="40"/>
      <c r="H798" s="40"/>
      <c r="I798" s="27"/>
      <c r="J798" s="24" t="str">
        <f>IFERROR(VLOOKUP(I798,'Dados fornecedores'!$A$2:$B$119,2,0),"")</f>
        <v/>
      </c>
      <c r="K798" s="7"/>
      <c r="L798" s="16"/>
      <c r="M798" s="19"/>
      <c r="N798" s="32">
        <f>M798*L796</f>
        <v>0</v>
      </c>
      <c r="O798" s="155"/>
      <c r="P798" s="151">
        <f t="shared" si="393"/>
        <v>0</v>
      </c>
      <c r="Q798" s="305"/>
      <c r="R798" s="305"/>
      <c r="S798" s="317"/>
      <c r="T798" s="318"/>
      <c r="U798" s="320"/>
      <c r="V798" s="319"/>
      <c r="W798" s="322"/>
      <c r="X798" s="47"/>
      <c r="Y798" s="315"/>
    </row>
    <row r="799" spans="1:25" ht="20.100000000000001" customHeight="1">
      <c r="A799" s="307"/>
      <c r="B799" s="309"/>
      <c r="C799" s="309"/>
      <c r="D799" s="309"/>
      <c r="E799" s="307"/>
      <c r="F799" s="312"/>
      <c r="G799" s="40"/>
      <c r="H799" s="40"/>
      <c r="I799" s="28"/>
      <c r="J799" s="24" t="str">
        <f>IFERROR(VLOOKUP(I799,'Dados fornecedores'!$A$2:$B$119,2,0),"")</f>
        <v/>
      </c>
      <c r="K799" s="8"/>
      <c r="L799" s="16"/>
      <c r="M799" s="19"/>
      <c r="N799" s="32">
        <f>M799*L796</f>
        <v>0</v>
      </c>
      <c r="O799" s="155"/>
      <c r="P799" s="151">
        <f t="shared" si="393"/>
        <v>0</v>
      </c>
      <c r="Q799" s="305"/>
      <c r="R799" s="305"/>
      <c r="S799" s="317"/>
      <c r="T799" s="318"/>
      <c r="U799" s="320"/>
      <c r="V799" s="319"/>
      <c r="W799" s="322"/>
      <c r="X799" s="47"/>
      <c r="Y799" s="315"/>
    </row>
    <row r="800" spans="1:25" ht="20.100000000000001" customHeight="1">
      <c r="A800" s="307"/>
      <c r="B800" s="309"/>
      <c r="C800" s="309"/>
      <c r="D800" s="309"/>
      <c r="E800" s="307"/>
      <c r="F800" s="312"/>
      <c r="G800" s="40"/>
      <c r="H800" s="40"/>
      <c r="I800" s="28"/>
      <c r="J800" s="24" t="str">
        <f>IFERROR(VLOOKUP(I800,'Dados fornecedores'!$A$2:$B$119,2,0),"")</f>
        <v/>
      </c>
      <c r="K800" s="8"/>
      <c r="L800" s="16"/>
      <c r="M800" s="19"/>
      <c r="N800" s="32">
        <f>M800*L796</f>
        <v>0</v>
      </c>
      <c r="O800" s="155"/>
      <c r="P800" s="151">
        <f t="shared" si="393"/>
        <v>0</v>
      </c>
      <c r="Q800" s="305"/>
      <c r="R800" s="305"/>
      <c r="S800" s="317"/>
      <c r="T800" s="318"/>
      <c r="U800" s="320"/>
      <c r="V800" s="319"/>
      <c r="W800" s="322"/>
      <c r="X800" s="47"/>
      <c r="Y800" s="315"/>
    </row>
    <row r="801" spans="1:25" ht="20.100000000000001" customHeight="1">
      <c r="A801" s="307"/>
      <c r="B801" s="309"/>
      <c r="C801" s="309"/>
      <c r="D801" s="309"/>
      <c r="E801" s="307"/>
      <c r="F801" s="312"/>
      <c r="G801" s="40"/>
      <c r="H801" s="40"/>
      <c r="I801" s="28"/>
      <c r="J801" s="24" t="str">
        <f>IFERROR(VLOOKUP(I801,'Dados fornecedores'!$A$2:$B$119,2,0),"")</f>
        <v/>
      </c>
      <c r="K801" s="8"/>
      <c r="L801" s="16"/>
      <c r="M801" s="19"/>
      <c r="N801" s="32">
        <f>M801*L796</f>
        <v>0</v>
      </c>
      <c r="O801" s="155"/>
      <c r="P801" s="151">
        <f t="shared" si="393"/>
        <v>0</v>
      </c>
      <c r="Q801" s="305"/>
      <c r="R801" s="305"/>
      <c r="S801" s="317"/>
      <c r="T801" s="318"/>
      <c r="U801" s="320"/>
      <c r="V801" s="319"/>
      <c r="W801" s="322"/>
      <c r="X801" s="47"/>
      <c r="Y801" s="315"/>
    </row>
    <row r="802" spans="1:25" ht="20.100000000000001" customHeight="1">
      <c r="A802" s="307"/>
      <c r="B802" s="309"/>
      <c r="C802" s="309"/>
      <c r="D802" s="309"/>
      <c r="E802" s="307"/>
      <c r="F802" s="312"/>
      <c r="G802" s="40"/>
      <c r="H802" s="40"/>
      <c r="I802" s="28"/>
      <c r="J802" s="24" t="str">
        <f>IFERROR(VLOOKUP(I802,'Dados fornecedores'!$A$2:$B$119,2,0),"")</f>
        <v/>
      </c>
      <c r="K802" s="8"/>
      <c r="L802" s="16"/>
      <c r="M802" s="19"/>
      <c r="N802" s="32">
        <f>M802*L796</f>
        <v>0</v>
      </c>
      <c r="O802" s="155"/>
      <c r="P802" s="151">
        <f t="shared" si="393"/>
        <v>0</v>
      </c>
      <c r="Q802" s="305"/>
      <c r="R802" s="305"/>
      <c r="S802" s="317"/>
      <c r="T802" s="318"/>
      <c r="U802" s="320"/>
      <c r="V802" s="319"/>
      <c r="W802" s="322"/>
      <c r="X802" s="47"/>
      <c r="Y802" s="315"/>
    </row>
    <row r="803" spans="1:25" ht="20.100000000000001" customHeight="1">
      <c r="A803" s="307"/>
      <c r="B803" s="310"/>
      <c r="C803" s="310"/>
      <c r="D803" s="310"/>
      <c r="E803" s="307"/>
      <c r="F803" s="313"/>
      <c r="G803" s="40"/>
      <c r="H803" s="40"/>
      <c r="I803" s="28"/>
      <c r="J803" s="24" t="str">
        <f>IFERROR(VLOOKUP(I803,'Dados fornecedores'!$A$2:$B$119,2,0),"")</f>
        <v/>
      </c>
      <c r="K803" s="8"/>
      <c r="L803" s="16"/>
      <c r="M803" s="19"/>
      <c r="N803" s="32">
        <f>M803*L796</f>
        <v>0</v>
      </c>
      <c r="O803" s="155"/>
      <c r="P803" s="151">
        <f t="shared" si="393"/>
        <v>0</v>
      </c>
      <c r="Q803" s="306"/>
      <c r="R803" s="306"/>
      <c r="S803" s="317"/>
      <c r="T803" s="318"/>
      <c r="U803" s="320"/>
      <c r="V803" s="319"/>
      <c r="W803" s="322"/>
      <c r="X803" s="47"/>
      <c r="Y803" s="316"/>
    </row>
  </sheetData>
  <mergeCells count="1420">
    <mergeCell ref="V788:V795"/>
    <mergeCell ref="W788:W795"/>
    <mergeCell ref="Y788:Y795"/>
    <mergeCell ref="A796:A803"/>
    <mergeCell ref="B796:B803"/>
    <mergeCell ref="C796:C803"/>
    <mergeCell ref="D796:D803"/>
    <mergeCell ref="E796:E803"/>
    <mergeCell ref="F796:F803"/>
    <mergeCell ref="S796:S803"/>
    <mergeCell ref="T796:T803"/>
    <mergeCell ref="U796:U803"/>
    <mergeCell ref="V796:V803"/>
    <mergeCell ref="W796:W803"/>
    <mergeCell ref="Y796:Y803"/>
    <mergeCell ref="A788:A795"/>
    <mergeCell ref="B788:B795"/>
    <mergeCell ref="C788:C795"/>
    <mergeCell ref="D788:D795"/>
    <mergeCell ref="E788:E795"/>
    <mergeCell ref="F788:F795"/>
    <mergeCell ref="S788:S795"/>
    <mergeCell ref="T788:T795"/>
    <mergeCell ref="U788:U795"/>
    <mergeCell ref="Q788:Q795"/>
    <mergeCell ref="Q796:Q803"/>
    <mergeCell ref="R788:R795"/>
    <mergeCell ref="R796:R803"/>
    <mergeCell ref="V772:V779"/>
    <mergeCell ref="W772:W779"/>
    <mergeCell ref="Y772:Y779"/>
    <mergeCell ref="A780:A787"/>
    <mergeCell ref="B780:B787"/>
    <mergeCell ref="C780:C787"/>
    <mergeCell ref="D780:D787"/>
    <mergeCell ref="E780:E787"/>
    <mergeCell ref="F780:F787"/>
    <mergeCell ref="S780:S787"/>
    <mergeCell ref="T780:T787"/>
    <mergeCell ref="U780:U787"/>
    <mergeCell ref="V780:V787"/>
    <mergeCell ref="W780:W787"/>
    <mergeCell ref="Y780:Y787"/>
    <mergeCell ref="A772:A779"/>
    <mergeCell ref="B772:B779"/>
    <mergeCell ref="C772:C779"/>
    <mergeCell ref="D772:D779"/>
    <mergeCell ref="E772:E779"/>
    <mergeCell ref="F772:F779"/>
    <mergeCell ref="S772:S779"/>
    <mergeCell ref="T772:T779"/>
    <mergeCell ref="U772:U779"/>
    <mergeCell ref="Q772:Q779"/>
    <mergeCell ref="Q780:Q787"/>
    <mergeCell ref="R772:R779"/>
    <mergeCell ref="R780:R787"/>
    <mergeCell ref="V756:V763"/>
    <mergeCell ref="W756:W763"/>
    <mergeCell ref="Y756:Y763"/>
    <mergeCell ref="A764:A771"/>
    <mergeCell ref="B764:B771"/>
    <mergeCell ref="C764:C771"/>
    <mergeCell ref="D764:D771"/>
    <mergeCell ref="E764:E771"/>
    <mergeCell ref="F764:F771"/>
    <mergeCell ref="S764:S771"/>
    <mergeCell ref="T764:T771"/>
    <mergeCell ref="U764:U771"/>
    <mergeCell ref="V764:V771"/>
    <mergeCell ref="W764:W771"/>
    <mergeCell ref="Y764:Y771"/>
    <mergeCell ref="A756:A763"/>
    <mergeCell ref="B756:B763"/>
    <mergeCell ref="C756:C763"/>
    <mergeCell ref="D756:D763"/>
    <mergeCell ref="E756:E763"/>
    <mergeCell ref="F756:F763"/>
    <mergeCell ref="S756:S763"/>
    <mergeCell ref="T756:T763"/>
    <mergeCell ref="U756:U763"/>
    <mergeCell ref="Q756:Q763"/>
    <mergeCell ref="Q764:Q771"/>
    <mergeCell ref="R756:R763"/>
    <mergeCell ref="R764:R771"/>
    <mergeCell ref="V740:V747"/>
    <mergeCell ref="W740:W747"/>
    <mergeCell ref="Y740:Y747"/>
    <mergeCell ref="A748:A755"/>
    <mergeCell ref="B748:B755"/>
    <mergeCell ref="C748:C755"/>
    <mergeCell ref="D748:D755"/>
    <mergeCell ref="E748:E755"/>
    <mergeCell ref="F748:F755"/>
    <mergeCell ref="S748:S755"/>
    <mergeCell ref="T748:T755"/>
    <mergeCell ref="U748:U755"/>
    <mergeCell ref="V748:V755"/>
    <mergeCell ref="W748:W755"/>
    <mergeCell ref="Y748:Y755"/>
    <mergeCell ref="A740:A747"/>
    <mergeCell ref="B740:B747"/>
    <mergeCell ref="C740:C747"/>
    <mergeCell ref="D740:D747"/>
    <mergeCell ref="E740:E747"/>
    <mergeCell ref="F740:F747"/>
    <mergeCell ref="S740:S747"/>
    <mergeCell ref="T740:T747"/>
    <mergeCell ref="U740:U747"/>
    <mergeCell ref="Q740:Q747"/>
    <mergeCell ref="Q748:Q755"/>
    <mergeCell ref="R740:R747"/>
    <mergeCell ref="R748:R755"/>
    <mergeCell ref="V724:V731"/>
    <mergeCell ref="W724:W731"/>
    <mergeCell ref="Y724:Y731"/>
    <mergeCell ref="A732:A739"/>
    <mergeCell ref="B732:B739"/>
    <mergeCell ref="C732:C739"/>
    <mergeCell ref="D732:D739"/>
    <mergeCell ref="E732:E739"/>
    <mergeCell ref="F732:F739"/>
    <mergeCell ref="S732:S739"/>
    <mergeCell ref="T732:T739"/>
    <mergeCell ref="U732:U739"/>
    <mergeCell ref="V732:V739"/>
    <mergeCell ref="W732:W739"/>
    <mergeCell ref="Y732:Y739"/>
    <mergeCell ref="A724:A731"/>
    <mergeCell ref="B724:B731"/>
    <mergeCell ref="C724:C731"/>
    <mergeCell ref="D724:D731"/>
    <mergeCell ref="E724:E731"/>
    <mergeCell ref="F724:F731"/>
    <mergeCell ref="S724:S731"/>
    <mergeCell ref="T724:T731"/>
    <mergeCell ref="U724:U731"/>
    <mergeCell ref="Q724:Q731"/>
    <mergeCell ref="Q732:Q739"/>
    <mergeCell ref="R724:R731"/>
    <mergeCell ref="R732:R739"/>
    <mergeCell ref="V708:V715"/>
    <mergeCell ref="W708:W715"/>
    <mergeCell ref="Y708:Y715"/>
    <mergeCell ref="A716:A723"/>
    <mergeCell ref="B716:B723"/>
    <mergeCell ref="C716:C723"/>
    <mergeCell ref="D716:D723"/>
    <mergeCell ref="E716:E723"/>
    <mergeCell ref="F716:F723"/>
    <mergeCell ref="S716:S723"/>
    <mergeCell ref="T716:T723"/>
    <mergeCell ref="U716:U723"/>
    <mergeCell ref="V716:V723"/>
    <mergeCell ref="W716:W723"/>
    <mergeCell ref="Y716:Y723"/>
    <mergeCell ref="A708:A715"/>
    <mergeCell ref="B708:B715"/>
    <mergeCell ref="C708:C715"/>
    <mergeCell ref="D708:D715"/>
    <mergeCell ref="E708:E715"/>
    <mergeCell ref="F708:F715"/>
    <mergeCell ref="S708:S715"/>
    <mergeCell ref="T708:T715"/>
    <mergeCell ref="U708:U715"/>
    <mergeCell ref="Q708:Q715"/>
    <mergeCell ref="Q716:Q723"/>
    <mergeCell ref="R708:R715"/>
    <mergeCell ref="R716:R723"/>
    <mergeCell ref="V692:V699"/>
    <mergeCell ref="W692:W699"/>
    <mergeCell ref="Y692:Y699"/>
    <mergeCell ref="A700:A707"/>
    <mergeCell ref="B700:B707"/>
    <mergeCell ref="C700:C707"/>
    <mergeCell ref="D700:D707"/>
    <mergeCell ref="E700:E707"/>
    <mergeCell ref="F700:F707"/>
    <mergeCell ref="S700:S707"/>
    <mergeCell ref="T700:T707"/>
    <mergeCell ref="U700:U707"/>
    <mergeCell ref="V700:V707"/>
    <mergeCell ref="W700:W707"/>
    <mergeCell ref="Y700:Y707"/>
    <mergeCell ref="A692:A699"/>
    <mergeCell ref="B692:B699"/>
    <mergeCell ref="C692:C699"/>
    <mergeCell ref="D692:D699"/>
    <mergeCell ref="E692:E699"/>
    <mergeCell ref="F692:F699"/>
    <mergeCell ref="S692:S699"/>
    <mergeCell ref="T692:T699"/>
    <mergeCell ref="U692:U699"/>
    <mergeCell ref="Q692:Q699"/>
    <mergeCell ref="Q700:Q707"/>
    <mergeCell ref="R692:R699"/>
    <mergeCell ref="R700:R707"/>
    <mergeCell ref="V676:V683"/>
    <mergeCell ref="W676:W683"/>
    <mergeCell ref="Y676:Y683"/>
    <mergeCell ref="A684:A691"/>
    <mergeCell ref="B684:B691"/>
    <mergeCell ref="C684:C691"/>
    <mergeCell ref="D684:D691"/>
    <mergeCell ref="E684:E691"/>
    <mergeCell ref="F684:F691"/>
    <mergeCell ref="S684:S691"/>
    <mergeCell ref="T684:T691"/>
    <mergeCell ref="U684:U691"/>
    <mergeCell ref="V684:V691"/>
    <mergeCell ref="W684:W691"/>
    <mergeCell ref="Y684:Y691"/>
    <mergeCell ref="A676:A683"/>
    <mergeCell ref="B676:B683"/>
    <mergeCell ref="C676:C683"/>
    <mergeCell ref="D676:D683"/>
    <mergeCell ref="E676:E683"/>
    <mergeCell ref="F676:F683"/>
    <mergeCell ref="S676:S683"/>
    <mergeCell ref="T676:T683"/>
    <mergeCell ref="U676:U683"/>
    <mergeCell ref="Q676:Q683"/>
    <mergeCell ref="Q684:Q691"/>
    <mergeCell ref="R676:R683"/>
    <mergeCell ref="R684:R691"/>
    <mergeCell ref="V660:V667"/>
    <mergeCell ref="W660:W667"/>
    <mergeCell ref="Y660:Y667"/>
    <mergeCell ref="A668:A675"/>
    <mergeCell ref="B668:B675"/>
    <mergeCell ref="C668:C675"/>
    <mergeCell ref="D668:D675"/>
    <mergeCell ref="E668:E675"/>
    <mergeCell ref="F668:F675"/>
    <mergeCell ref="S668:S675"/>
    <mergeCell ref="T668:T675"/>
    <mergeCell ref="U668:U675"/>
    <mergeCell ref="V668:V675"/>
    <mergeCell ref="W668:W675"/>
    <mergeCell ref="Y668:Y675"/>
    <mergeCell ref="A660:A667"/>
    <mergeCell ref="B660:B667"/>
    <mergeCell ref="C660:C667"/>
    <mergeCell ref="D660:D667"/>
    <mergeCell ref="E660:E667"/>
    <mergeCell ref="F660:F667"/>
    <mergeCell ref="S660:S667"/>
    <mergeCell ref="T660:T667"/>
    <mergeCell ref="U660:U667"/>
    <mergeCell ref="Q660:Q667"/>
    <mergeCell ref="Q668:Q675"/>
    <mergeCell ref="R660:R667"/>
    <mergeCell ref="R668:R675"/>
    <mergeCell ref="V644:V651"/>
    <mergeCell ref="W644:W651"/>
    <mergeCell ref="Y644:Y651"/>
    <mergeCell ref="A652:A659"/>
    <mergeCell ref="B652:B659"/>
    <mergeCell ref="C652:C659"/>
    <mergeCell ref="D652:D659"/>
    <mergeCell ref="E652:E659"/>
    <mergeCell ref="F652:F659"/>
    <mergeCell ref="S652:S659"/>
    <mergeCell ref="T652:T659"/>
    <mergeCell ref="U652:U659"/>
    <mergeCell ref="V652:V659"/>
    <mergeCell ref="W652:W659"/>
    <mergeCell ref="Y652:Y659"/>
    <mergeCell ref="A644:A651"/>
    <mergeCell ref="B644:B651"/>
    <mergeCell ref="C644:C651"/>
    <mergeCell ref="D644:D651"/>
    <mergeCell ref="E644:E651"/>
    <mergeCell ref="F644:F651"/>
    <mergeCell ref="S644:S651"/>
    <mergeCell ref="T644:T651"/>
    <mergeCell ref="U644:U651"/>
    <mergeCell ref="Q644:Q651"/>
    <mergeCell ref="Q652:Q659"/>
    <mergeCell ref="R644:R651"/>
    <mergeCell ref="R652:R659"/>
    <mergeCell ref="V628:V635"/>
    <mergeCell ref="W628:W635"/>
    <mergeCell ref="Y628:Y635"/>
    <mergeCell ref="A636:A643"/>
    <mergeCell ref="B636:B643"/>
    <mergeCell ref="C636:C643"/>
    <mergeCell ref="D636:D643"/>
    <mergeCell ref="E636:E643"/>
    <mergeCell ref="F636:F643"/>
    <mergeCell ref="S636:S643"/>
    <mergeCell ref="T636:T643"/>
    <mergeCell ref="U636:U643"/>
    <mergeCell ref="V636:V643"/>
    <mergeCell ref="W636:W643"/>
    <mergeCell ref="Y636:Y643"/>
    <mergeCell ref="A628:A635"/>
    <mergeCell ref="B628:B635"/>
    <mergeCell ref="C628:C635"/>
    <mergeCell ref="D628:D635"/>
    <mergeCell ref="E628:E635"/>
    <mergeCell ref="F628:F635"/>
    <mergeCell ref="S628:S635"/>
    <mergeCell ref="T628:T635"/>
    <mergeCell ref="U628:U635"/>
    <mergeCell ref="Q628:Q635"/>
    <mergeCell ref="Q636:Q643"/>
    <mergeCell ref="R628:R635"/>
    <mergeCell ref="R636:R643"/>
    <mergeCell ref="V612:V619"/>
    <mergeCell ref="W612:W619"/>
    <mergeCell ref="Y612:Y619"/>
    <mergeCell ref="A620:A627"/>
    <mergeCell ref="B620:B627"/>
    <mergeCell ref="C620:C627"/>
    <mergeCell ref="D620:D627"/>
    <mergeCell ref="E620:E627"/>
    <mergeCell ref="F620:F627"/>
    <mergeCell ref="S620:S627"/>
    <mergeCell ref="T620:T627"/>
    <mergeCell ref="U620:U627"/>
    <mergeCell ref="V620:V627"/>
    <mergeCell ref="W620:W627"/>
    <mergeCell ref="Y620:Y627"/>
    <mergeCell ref="A612:A619"/>
    <mergeCell ref="B612:B619"/>
    <mergeCell ref="C612:C619"/>
    <mergeCell ref="D612:D619"/>
    <mergeCell ref="E612:E619"/>
    <mergeCell ref="F612:F619"/>
    <mergeCell ref="S612:S619"/>
    <mergeCell ref="T612:T619"/>
    <mergeCell ref="U612:U619"/>
    <mergeCell ref="Q612:Q619"/>
    <mergeCell ref="Q620:Q627"/>
    <mergeCell ref="R612:R619"/>
    <mergeCell ref="R620:R627"/>
    <mergeCell ref="V596:V603"/>
    <mergeCell ref="W596:W603"/>
    <mergeCell ref="Y596:Y603"/>
    <mergeCell ref="A604:A611"/>
    <mergeCell ref="B604:B611"/>
    <mergeCell ref="C604:C611"/>
    <mergeCell ref="D604:D611"/>
    <mergeCell ref="E604:E611"/>
    <mergeCell ref="F604:F611"/>
    <mergeCell ref="S604:S611"/>
    <mergeCell ref="T604:T611"/>
    <mergeCell ref="U604:U611"/>
    <mergeCell ref="V604:V611"/>
    <mergeCell ref="W604:W611"/>
    <mergeCell ref="Y604:Y611"/>
    <mergeCell ref="A596:A603"/>
    <mergeCell ref="B596:B603"/>
    <mergeCell ref="C596:C603"/>
    <mergeCell ref="D596:D603"/>
    <mergeCell ref="E596:E603"/>
    <mergeCell ref="F596:F603"/>
    <mergeCell ref="S596:S603"/>
    <mergeCell ref="T596:T603"/>
    <mergeCell ref="U596:U603"/>
    <mergeCell ref="Q596:Q603"/>
    <mergeCell ref="Q604:Q611"/>
    <mergeCell ref="R596:R603"/>
    <mergeCell ref="R604:R611"/>
    <mergeCell ref="V580:V587"/>
    <mergeCell ref="W580:W587"/>
    <mergeCell ref="Y580:Y587"/>
    <mergeCell ref="A588:A595"/>
    <mergeCell ref="B588:B595"/>
    <mergeCell ref="C588:C595"/>
    <mergeCell ref="D588:D595"/>
    <mergeCell ref="E588:E595"/>
    <mergeCell ref="F588:F595"/>
    <mergeCell ref="S588:S595"/>
    <mergeCell ref="T588:T595"/>
    <mergeCell ref="U588:U595"/>
    <mergeCell ref="V588:V595"/>
    <mergeCell ref="W588:W595"/>
    <mergeCell ref="Y588:Y595"/>
    <mergeCell ref="A580:A587"/>
    <mergeCell ref="B580:B587"/>
    <mergeCell ref="C580:C587"/>
    <mergeCell ref="D580:D587"/>
    <mergeCell ref="E580:E587"/>
    <mergeCell ref="F580:F587"/>
    <mergeCell ref="S580:S587"/>
    <mergeCell ref="T580:T587"/>
    <mergeCell ref="U580:U587"/>
    <mergeCell ref="Q580:Q587"/>
    <mergeCell ref="Q588:Q595"/>
    <mergeCell ref="R580:R587"/>
    <mergeCell ref="R588:R595"/>
    <mergeCell ref="V564:V571"/>
    <mergeCell ref="W564:W571"/>
    <mergeCell ref="Y564:Y571"/>
    <mergeCell ref="A572:A579"/>
    <mergeCell ref="B572:B579"/>
    <mergeCell ref="C572:C579"/>
    <mergeCell ref="D572:D579"/>
    <mergeCell ref="E572:E579"/>
    <mergeCell ref="F572:F579"/>
    <mergeCell ref="S572:S579"/>
    <mergeCell ref="T572:T579"/>
    <mergeCell ref="U572:U579"/>
    <mergeCell ref="V572:V579"/>
    <mergeCell ref="W572:W579"/>
    <mergeCell ref="Y572:Y579"/>
    <mergeCell ref="A564:A571"/>
    <mergeCell ref="B564:B571"/>
    <mergeCell ref="C564:C571"/>
    <mergeCell ref="D564:D571"/>
    <mergeCell ref="E564:E571"/>
    <mergeCell ref="F564:F571"/>
    <mergeCell ref="S564:S571"/>
    <mergeCell ref="T564:T571"/>
    <mergeCell ref="U564:U571"/>
    <mergeCell ref="Q572:Q579"/>
    <mergeCell ref="R572:R579"/>
    <mergeCell ref="F1:M1"/>
    <mergeCell ref="F2:M2"/>
    <mergeCell ref="Y21:Y27"/>
    <mergeCell ref="Y28:Y35"/>
    <mergeCell ref="T5:T12"/>
    <mergeCell ref="U5:U12"/>
    <mergeCell ref="V5:V12"/>
    <mergeCell ref="W5:W12"/>
    <mergeCell ref="Y5:Y12"/>
    <mergeCell ref="Y13:Y20"/>
    <mergeCell ref="T44:T51"/>
    <mergeCell ref="U44:U51"/>
    <mergeCell ref="V44:V51"/>
    <mergeCell ref="W44:W51"/>
    <mergeCell ref="Y44:Y51"/>
    <mergeCell ref="Y36:Y43"/>
    <mergeCell ref="T60:T67"/>
    <mergeCell ref="Y3:Y4"/>
    <mergeCell ref="V3:W3"/>
    <mergeCell ref="V13:V20"/>
    <mergeCell ref="W13:W20"/>
    <mergeCell ref="S28:S35"/>
    <mergeCell ref="W28:W35"/>
    <mergeCell ref="V28:V35"/>
    <mergeCell ref="U28:U35"/>
    <mergeCell ref="T28:T35"/>
    <mergeCell ref="W21:W27"/>
    <mergeCell ref="V21:V27"/>
    <mergeCell ref="T21:T27"/>
    <mergeCell ref="S36:S43"/>
    <mergeCell ref="T36:T43"/>
    <mergeCell ref="U36:U43"/>
    <mergeCell ref="A3:A4"/>
    <mergeCell ref="B3:B4"/>
    <mergeCell ref="C3:C4"/>
    <mergeCell ref="D3:D4"/>
    <mergeCell ref="E3:E4"/>
    <mergeCell ref="F3:F4"/>
    <mergeCell ref="S13:S20"/>
    <mergeCell ref="T13:T20"/>
    <mergeCell ref="U13:U20"/>
    <mergeCell ref="N3:N4"/>
    <mergeCell ref="T3:U3"/>
    <mergeCell ref="A5:A12"/>
    <mergeCell ref="B5:B12"/>
    <mergeCell ref="C5:C12"/>
    <mergeCell ref="D5:D12"/>
    <mergeCell ref="E5:E12"/>
    <mergeCell ref="F5:F12"/>
    <mergeCell ref="S5:S12"/>
    <mergeCell ref="A13:A20"/>
    <mergeCell ref="H3:H4"/>
    <mergeCell ref="I3:I4"/>
    <mergeCell ref="J3:J4"/>
    <mergeCell ref="L3:L4"/>
    <mergeCell ref="M3:M4"/>
    <mergeCell ref="G3:G4"/>
    <mergeCell ref="B13:B20"/>
    <mergeCell ref="C13:C20"/>
    <mergeCell ref="D13:D20"/>
    <mergeCell ref="E13:E20"/>
    <mergeCell ref="F13:F20"/>
    <mergeCell ref="O3:O4"/>
    <mergeCell ref="P3:P4"/>
    <mergeCell ref="V36:V43"/>
    <mergeCell ref="W36:W43"/>
    <mergeCell ref="A36:A43"/>
    <mergeCell ref="B36:B43"/>
    <mergeCell ref="C36:C43"/>
    <mergeCell ref="D36:D43"/>
    <mergeCell ref="E36:E43"/>
    <mergeCell ref="F36:F43"/>
    <mergeCell ref="S21:S27"/>
    <mergeCell ref="U21:U27"/>
    <mergeCell ref="A28:A35"/>
    <mergeCell ref="A21:A27"/>
    <mergeCell ref="B21:B27"/>
    <mergeCell ref="C21:C27"/>
    <mergeCell ref="D21:D27"/>
    <mergeCell ref="E21:E27"/>
    <mergeCell ref="F21:F27"/>
    <mergeCell ref="B28:B35"/>
    <mergeCell ref="C28:C35"/>
    <mergeCell ref="D28:D35"/>
    <mergeCell ref="E28:E35"/>
    <mergeCell ref="F28:F35"/>
    <mergeCell ref="D60:D67"/>
    <mergeCell ref="E60:E67"/>
    <mergeCell ref="F60:F67"/>
    <mergeCell ref="S60:S67"/>
    <mergeCell ref="S52:S59"/>
    <mergeCell ref="T52:T59"/>
    <mergeCell ref="A52:A59"/>
    <mergeCell ref="B52:B59"/>
    <mergeCell ref="C52:C59"/>
    <mergeCell ref="D52:D59"/>
    <mergeCell ref="E52:E59"/>
    <mergeCell ref="F52:F59"/>
    <mergeCell ref="U76:U83"/>
    <mergeCell ref="V76:V83"/>
    <mergeCell ref="A44:A51"/>
    <mergeCell ref="B44:B51"/>
    <mergeCell ref="C44:C51"/>
    <mergeCell ref="D44:D51"/>
    <mergeCell ref="E44:E51"/>
    <mergeCell ref="F44:F51"/>
    <mergeCell ref="S44:S51"/>
    <mergeCell ref="Y76:Y83"/>
    <mergeCell ref="Y68:Y75"/>
    <mergeCell ref="U68:U75"/>
    <mergeCell ref="V68:V75"/>
    <mergeCell ref="W68:W75"/>
    <mergeCell ref="U60:U67"/>
    <mergeCell ref="V60:V67"/>
    <mergeCell ref="W60:W67"/>
    <mergeCell ref="Y60:Y67"/>
    <mergeCell ref="Y52:Y59"/>
    <mergeCell ref="U52:U59"/>
    <mergeCell ref="V52:V59"/>
    <mergeCell ref="W52:W59"/>
    <mergeCell ref="A76:A83"/>
    <mergeCell ref="B76:B83"/>
    <mergeCell ref="C76:C83"/>
    <mergeCell ref="D76:D83"/>
    <mergeCell ref="E76:E83"/>
    <mergeCell ref="F76:F83"/>
    <mergeCell ref="S76:S83"/>
    <mergeCell ref="S68:S75"/>
    <mergeCell ref="T68:T75"/>
    <mergeCell ref="A68:A75"/>
    <mergeCell ref="B68:B75"/>
    <mergeCell ref="C68:C75"/>
    <mergeCell ref="D68:D75"/>
    <mergeCell ref="E68:E75"/>
    <mergeCell ref="F68:F75"/>
    <mergeCell ref="T76:T83"/>
    <mergeCell ref="A60:A67"/>
    <mergeCell ref="B60:B67"/>
    <mergeCell ref="C60:C67"/>
    <mergeCell ref="D92:D99"/>
    <mergeCell ref="E92:E99"/>
    <mergeCell ref="F92:F99"/>
    <mergeCell ref="S92:S99"/>
    <mergeCell ref="S84:S91"/>
    <mergeCell ref="T84:T91"/>
    <mergeCell ref="A84:A91"/>
    <mergeCell ref="B84:B91"/>
    <mergeCell ref="C84:C91"/>
    <mergeCell ref="D84:D91"/>
    <mergeCell ref="E84:E91"/>
    <mergeCell ref="F84:F91"/>
    <mergeCell ref="T92:T99"/>
    <mergeCell ref="U108:U115"/>
    <mergeCell ref="W76:W83"/>
    <mergeCell ref="V108:V115"/>
    <mergeCell ref="W108:W115"/>
    <mergeCell ref="Q108:Q115"/>
    <mergeCell ref="R108:R115"/>
    <mergeCell ref="Y108:Y115"/>
    <mergeCell ref="Y100:Y107"/>
    <mergeCell ref="U100:U107"/>
    <mergeCell ref="V100:V107"/>
    <mergeCell ref="W100:W107"/>
    <mergeCell ref="U92:U99"/>
    <mergeCell ref="V92:V99"/>
    <mergeCell ref="W92:W99"/>
    <mergeCell ref="Y92:Y99"/>
    <mergeCell ref="Y84:Y91"/>
    <mergeCell ref="U84:U91"/>
    <mergeCell ref="V84:V91"/>
    <mergeCell ref="W84:W91"/>
    <mergeCell ref="A108:A115"/>
    <mergeCell ref="B108:B115"/>
    <mergeCell ref="C108:C115"/>
    <mergeCell ref="D108:D115"/>
    <mergeCell ref="E108:E115"/>
    <mergeCell ref="F108:F115"/>
    <mergeCell ref="S108:S115"/>
    <mergeCell ref="S100:S107"/>
    <mergeCell ref="T100:T107"/>
    <mergeCell ref="A100:A107"/>
    <mergeCell ref="B100:B107"/>
    <mergeCell ref="C100:C107"/>
    <mergeCell ref="D100:D107"/>
    <mergeCell ref="E100:E107"/>
    <mergeCell ref="F100:F107"/>
    <mergeCell ref="T108:T115"/>
    <mergeCell ref="A92:A99"/>
    <mergeCell ref="B92:B99"/>
    <mergeCell ref="C92:C99"/>
    <mergeCell ref="T124:T131"/>
    <mergeCell ref="U124:U131"/>
    <mergeCell ref="V124:V131"/>
    <mergeCell ref="W124:W131"/>
    <mergeCell ref="Y124:Y131"/>
    <mergeCell ref="Y116:Y123"/>
    <mergeCell ref="A124:A131"/>
    <mergeCell ref="B124:B131"/>
    <mergeCell ref="C124:C131"/>
    <mergeCell ref="D124:D131"/>
    <mergeCell ref="E124:E131"/>
    <mergeCell ref="F124:F131"/>
    <mergeCell ref="S124:S131"/>
    <mergeCell ref="S116:S123"/>
    <mergeCell ref="T116:T123"/>
    <mergeCell ref="U116:U123"/>
    <mergeCell ref="V116:V123"/>
    <mergeCell ref="W116:W123"/>
    <mergeCell ref="A116:A123"/>
    <mergeCell ref="B116:B123"/>
    <mergeCell ref="C116:C123"/>
    <mergeCell ref="D116:D123"/>
    <mergeCell ref="E116:E123"/>
    <mergeCell ref="F116:F123"/>
    <mergeCell ref="Q116:Q123"/>
    <mergeCell ref="Q124:Q131"/>
    <mergeCell ref="R116:R123"/>
    <mergeCell ref="R124:R131"/>
    <mergeCell ref="Y132:Y139"/>
    <mergeCell ref="A140:A147"/>
    <mergeCell ref="B140:B147"/>
    <mergeCell ref="C140:C147"/>
    <mergeCell ref="D140:D147"/>
    <mergeCell ref="E140:E147"/>
    <mergeCell ref="F140:F147"/>
    <mergeCell ref="S140:S147"/>
    <mergeCell ref="S132:S139"/>
    <mergeCell ref="T132:T139"/>
    <mergeCell ref="U132:U139"/>
    <mergeCell ref="V132:V139"/>
    <mergeCell ref="W132:W139"/>
    <mergeCell ref="A132:A139"/>
    <mergeCell ref="B132:B139"/>
    <mergeCell ref="C132:C139"/>
    <mergeCell ref="D132:D139"/>
    <mergeCell ref="E132:E139"/>
    <mergeCell ref="F132:F139"/>
    <mergeCell ref="T140:T147"/>
    <mergeCell ref="U140:U147"/>
    <mergeCell ref="Q132:Q139"/>
    <mergeCell ref="Q140:Q147"/>
    <mergeCell ref="R132:R139"/>
    <mergeCell ref="R140:R147"/>
    <mergeCell ref="S148:S155"/>
    <mergeCell ref="T148:T155"/>
    <mergeCell ref="U148:U155"/>
    <mergeCell ref="V148:V155"/>
    <mergeCell ref="W148:W155"/>
    <mergeCell ref="A148:A155"/>
    <mergeCell ref="B148:B155"/>
    <mergeCell ref="C148:C155"/>
    <mergeCell ref="D148:D155"/>
    <mergeCell ref="E148:E155"/>
    <mergeCell ref="F148:F155"/>
    <mergeCell ref="V140:V147"/>
    <mergeCell ref="W140:W147"/>
    <mergeCell ref="Y140:Y147"/>
    <mergeCell ref="T164:T171"/>
    <mergeCell ref="U164:U171"/>
    <mergeCell ref="V164:V171"/>
    <mergeCell ref="W164:W171"/>
    <mergeCell ref="Y164:Y171"/>
    <mergeCell ref="Y156:Y163"/>
    <mergeCell ref="U156:U163"/>
    <mergeCell ref="V156:V163"/>
    <mergeCell ref="W156:W163"/>
    <mergeCell ref="Y148:Y155"/>
    <mergeCell ref="A164:A171"/>
    <mergeCell ref="B164:B171"/>
    <mergeCell ref="C164:C171"/>
    <mergeCell ref="D164:D171"/>
    <mergeCell ref="E164:E171"/>
    <mergeCell ref="F164:F171"/>
    <mergeCell ref="S164:S171"/>
    <mergeCell ref="S156:S163"/>
    <mergeCell ref="T156:T163"/>
    <mergeCell ref="A156:A163"/>
    <mergeCell ref="B156:B163"/>
    <mergeCell ref="D156:D163"/>
    <mergeCell ref="E156:E163"/>
    <mergeCell ref="F156:F163"/>
    <mergeCell ref="A180:A187"/>
    <mergeCell ref="B180:B187"/>
    <mergeCell ref="C180:C187"/>
    <mergeCell ref="D180:D187"/>
    <mergeCell ref="E180:E187"/>
    <mergeCell ref="F180:F187"/>
    <mergeCell ref="S180:S187"/>
    <mergeCell ref="S172:S179"/>
    <mergeCell ref="T172:T179"/>
    <mergeCell ref="A172:A179"/>
    <mergeCell ref="B172:B179"/>
    <mergeCell ref="C172:C179"/>
    <mergeCell ref="D172:D179"/>
    <mergeCell ref="E172:E179"/>
    <mergeCell ref="F172:F179"/>
    <mergeCell ref="T180:T187"/>
    <mergeCell ref="C156:C163"/>
    <mergeCell ref="V196:V203"/>
    <mergeCell ref="W196:W203"/>
    <mergeCell ref="Y196:Y203"/>
    <mergeCell ref="Y188:Y195"/>
    <mergeCell ref="U188:U195"/>
    <mergeCell ref="V188:V195"/>
    <mergeCell ref="W188:W195"/>
    <mergeCell ref="U180:U187"/>
    <mergeCell ref="V180:V187"/>
    <mergeCell ref="W180:W187"/>
    <mergeCell ref="Y180:Y187"/>
    <mergeCell ref="Y172:Y179"/>
    <mergeCell ref="U172:U179"/>
    <mergeCell ref="V172:V179"/>
    <mergeCell ref="W172:W179"/>
    <mergeCell ref="A196:A203"/>
    <mergeCell ref="B196:B203"/>
    <mergeCell ref="C196:C203"/>
    <mergeCell ref="D196:D203"/>
    <mergeCell ref="E196:E203"/>
    <mergeCell ref="F196:F203"/>
    <mergeCell ref="S196:S203"/>
    <mergeCell ref="S188:S195"/>
    <mergeCell ref="T188:T195"/>
    <mergeCell ref="A188:A195"/>
    <mergeCell ref="B188:B195"/>
    <mergeCell ref="C188:C195"/>
    <mergeCell ref="D188:D195"/>
    <mergeCell ref="E188:E195"/>
    <mergeCell ref="F188:F195"/>
    <mergeCell ref="T196:T203"/>
    <mergeCell ref="B212:B219"/>
    <mergeCell ref="C212:C219"/>
    <mergeCell ref="D212:D219"/>
    <mergeCell ref="E212:E219"/>
    <mergeCell ref="F212:F219"/>
    <mergeCell ref="S212:S219"/>
    <mergeCell ref="S204:S211"/>
    <mergeCell ref="T204:T211"/>
    <mergeCell ref="A204:A211"/>
    <mergeCell ref="B204:B211"/>
    <mergeCell ref="C204:C211"/>
    <mergeCell ref="D204:D211"/>
    <mergeCell ref="E204:E211"/>
    <mergeCell ref="F204:F211"/>
    <mergeCell ref="T212:T219"/>
    <mergeCell ref="U228:U235"/>
    <mergeCell ref="U196:U203"/>
    <mergeCell ref="V228:V235"/>
    <mergeCell ref="W228:W235"/>
    <mergeCell ref="Y228:Y235"/>
    <mergeCell ref="Y220:Y227"/>
    <mergeCell ref="U220:U227"/>
    <mergeCell ref="V220:V227"/>
    <mergeCell ref="W220:W227"/>
    <mergeCell ref="U212:U219"/>
    <mergeCell ref="V212:V219"/>
    <mergeCell ref="W212:W219"/>
    <mergeCell ref="Y212:Y219"/>
    <mergeCell ref="Y204:Y211"/>
    <mergeCell ref="U204:U211"/>
    <mergeCell ref="V204:V211"/>
    <mergeCell ref="W204:W211"/>
    <mergeCell ref="A228:A235"/>
    <mergeCell ref="B228:B235"/>
    <mergeCell ref="C228:C235"/>
    <mergeCell ref="D228:D235"/>
    <mergeCell ref="E228:E235"/>
    <mergeCell ref="F228:F235"/>
    <mergeCell ref="S228:S235"/>
    <mergeCell ref="S220:S227"/>
    <mergeCell ref="T220:T227"/>
    <mergeCell ref="A220:A227"/>
    <mergeCell ref="B220:B227"/>
    <mergeCell ref="C220:C227"/>
    <mergeCell ref="D220:D227"/>
    <mergeCell ref="E220:E227"/>
    <mergeCell ref="F220:F227"/>
    <mergeCell ref="T228:T235"/>
    <mergeCell ref="A212:A219"/>
    <mergeCell ref="T244:T251"/>
    <mergeCell ref="U244:U251"/>
    <mergeCell ref="V244:V251"/>
    <mergeCell ref="W244:W251"/>
    <mergeCell ref="Y244:Y251"/>
    <mergeCell ref="A244:A251"/>
    <mergeCell ref="B244:B251"/>
    <mergeCell ref="C244:C251"/>
    <mergeCell ref="D244:D251"/>
    <mergeCell ref="E244:E251"/>
    <mergeCell ref="F244:F251"/>
    <mergeCell ref="S244:S251"/>
    <mergeCell ref="Y236:Y243"/>
    <mergeCell ref="S236:S243"/>
    <mergeCell ref="T236:T243"/>
    <mergeCell ref="U236:U243"/>
    <mergeCell ref="V236:V243"/>
    <mergeCell ref="W236:W243"/>
    <mergeCell ref="A236:A243"/>
    <mergeCell ref="B236:B243"/>
    <mergeCell ref="C236:C243"/>
    <mergeCell ref="D236:D243"/>
    <mergeCell ref="E236:E243"/>
    <mergeCell ref="F236:F243"/>
    <mergeCell ref="T260:T267"/>
    <mergeCell ref="U260:U267"/>
    <mergeCell ref="V260:V267"/>
    <mergeCell ref="W260:W267"/>
    <mergeCell ref="Y260:Y267"/>
    <mergeCell ref="A260:A267"/>
    <mergeCell ref="B260:B267"/>
    <mergeCell ref="C260:C267"/>
    <mergeCell ref="D260:D267"/>
    <mergeCell ref="E260:E267"/>
    <mergeCell ref="F260:F267"/>
    <mergeCell ref="S260:S267"/>
    <mergeCell ref="Y252:Y259"/>
    <mergeCell ref="S252:S259"/>
    <mergeCell ref="T252:T259"/>
    <mergeCell ref="U252:U259"/>
    <mergeCell ref="V252:V259"/>
    <mergeCell ref="W252:W259"/>
    <mergeCell ref="A252:A259"/>
    <mergeCell ref="B252:B259"/>
    <mergeCell ref="C252:C259"/>
    <mergeCell ref="D252:D259"/>
    <mergeCell ref="E252:E259"/>
    <mergeCell ref="F252:F259"/>
    <mergeCell ref="T276:T283"/>
    <mergeCell ref="U276:U283"/>
    <mergeCell ref="V276:V283"/>
    <mergeCell ref="W276:W283"/>
    <mergeCell ref="Y276:Y283"/>
    <mergeCell ref="Y268:Y275"/>
    <mergeCell ref="A276:A283"/>
    <mergeCell ref="B276:B283"/>
    <mergeCell ref="C276:C283"/>
    <mergeCell ref="D276:D283"/>
    <mergeCell ref="E276:E283"/>
    <mergeCell ref="F276:F283"/>
    <mergeCell ref="S276:S283"/>
    <mergeCell ref="S268:S275"/>
    <mergeCell ref="T268:T275"/>
    <mergeCell ref="U268:U275"/>
    <mergeCell ref="V268:V275"/>
    <mergeCell ref="W268:W275"/>
    <mergeCell ref="A268:A275"/>
    <mergeCell ref="B268:B275"/>
    <mergeCell ref="C268:C275"/>
    <mergeCell ref="D268:D275"/>
    <mergeCell ref="E268:E275"/>
    <mergeCell ref="F268:F275"/>
    <mergeCell ref="Y284:Y291"/>
    <mergeCell ref="A292:A299"/>
    <mergeCell ref="B292:B299"/>
    <mergeCell ref="C292:C299"/>
    <mergeCell ref="D292:D299"/>
    <mergeCell ref="E292:E299"/>
    <mergeCell ref="F292:F299"/>
    <mergeCell ref="S292:S299"/>
    <mergeCell ref="S284:S291"/>
    <mergeCell ref="T284:T291"/>
    <mergeCell ref="U284:U291"/>
    <mergeCell ref="V284:V291"/>
    <mergeCell ref="W284:W291"/>
    <mergeCell ref="A284:A291"/>
    <mergeCell ref="B284:B291"/>
    <mergeCell ref="C284:C291"/>
    <mergeCell ref="D284:D291"/>
    <mergeCell ref="E284:E291"/>
    <mergeCell ref="F284:F291"/>
    <mergeCell ref="T292:T299"/>
    <mergeCell ref="U292:U299"/>
    <mergeCell ref="Q284:Q291"/>
    <mergeCell ref="Q292:Q299"/>
    <mergeCell ref="R284:R291"/>
    <mergeCell ref="R292:R299"/>
    <mergeCell ref="Y300:Y307"/>
    <mergeCell ref="S300:S307"/>
    <mergeCell ref="T300:T307"/>
    <mergeCell ref="U300:U307"/>
    <mergeCell ref="V300:V307"/>
    <mergeCell ref="W300:W307"/>
    <mergeCell ref="A300:A307"/>
    <mergeCell ref="B300:B307"/>
    <mergeCell ref="C300:C307"/>
    <mergeCell ref="D300:D307"/>
    <mergeCell ref="E300:E307"/>
    <mergeCell ref="F300:F307"/>
    <mergeCell ref="V292:V299"/>
    <mergeCell ref="W292:W299"/>
    <mergeCell ref="Y292:Y299"/>
    <mergeCell ref="Y308:Y315"/>
    <mergeCell ref="A316:A323"/>
    <mergeCell ref="B316:B323"/>
    <mergeCell ref="C316:C323"/>
    <mergeCell ref="D316:D323"/>
    <mergeCell ref="E316:E323"/>
    <mergeCell ref="F316:F323"/>
    <mergeCell ref="S316:S323"/>
    <mergeCell ref="S308:S315"/>
    <mergeCell ref="T308:T315"/>
    <mergeCell ref="U308:U315"/>
    <mergeCell ref="V308:V315"/>
    <mergeCell ref="W308:W315"/>
    <mergeCell ref="B308:B315"/>
    <mergeCell ref="C308:C315"/>
    <mergeCell ref="D308:D315"/>
    <mergeCell ref="E308:E315"/>
    <mergeCell ref="T332:T339"/>
    <mergeCell ref="U332:U339"/>
    <mergeCell ref="V332:V339"/>
    <mergeCell ref="W332:W339"/>
    <mergeCell ref="A332:A339"/>
    <mergeCell ref="B332:B339"/>
    <mergeCell ref="C332:C339"/>
    <mergeCell ref="D332:D339"/>
    <mergeCell ref="E332:E339"/>
    <mergeCell ref="F332:F339"/>
    <mergeCell ref="F308:F315"/>
    <mergeCell ref="A308:A315"/>
    <mergeCell ref="S324:S331"/>
    <mergeCell ref="T324:T331"/>
    <mergeCell ref="U324:U331"/>
    <mergeCell ref="V324:V331"/>
    <mergeCell ref="W324:W331"/>
    <mergeCell ref="A324:A331"/>
    <mergeCell ref="B324:B331"/>
    <mergeCell ref="C324:C331"/>
    <mergeCell ref="D324:D331"/>
    <mergeCell ref="E324:E331"/>
    <mergeCell ref="F324:F331"/>
    <mergeCell ref="T316:T323"/>
    <mergeCell ref="U316:U323"/>
    <mergeCell ref="V316:V323"/>
    <mergeCell ref="W316:W323"/>
    <mergeCell ref="B356:B363"/>
    <mergeCell ref="C356:C363"/>
    <mergeCell ref="D356:D363"/>
    <mergeCell ref="E356:E363"/>
    <mergeCell ref="F356:F363"/>
    <mergeCell ref="S356:S363"/>
    <mergeCell ref="S348:S355"/>
    <mergeCell ref="T348:T355"/>
    <mergeCell ref="A348:A355"/>
    <mergeCell ref="B348:B355"/>
    <mergeCell ref="C348:C355"/>
    <mergeCell ref="D348:D355"/>
    <mergeCell ref="E348:E355"/>
    <mergeCell ref="F348:F355"/>
    <mergeCell ref="T356:T363"/>
    <mergeCell ref="U372:U379"/>
    <mergeCell ref="Y316:Y323"/>
    <mergeCell ref="T340:T347"/>
    <mergeCell ref="U340:U347"/>
    <mergeCell ref="V340:V347"/>
    <mergeCell ref="W340:W347"/>
    <mergeCell ref="Y340:Y347"/>
    <mergeCell ref="Y324:Y331"/>
    <mergeCell ref="A340:A347"/>
    <mergeCell ref="B340:B347"/>
    <mergeCell ref="C340:C347"/>
    <mergeCell ref="D340:D347"/>
    <mergeCell ref="E340:E347"/>
    <mergeCell ref="F340:F347"/>
    <mergeCell ref="S340:S347"/>
    <mergeCell ref="Y332:Y339"/>
    <mergeCell ref="S332:S339"/>
    <mergeCell ref="V372:V379"/>
    <mergeCell ref="W372:W379"/>
    <mergeCell ref="Y372:Y379"/>
    <mergeCell ref="Y364:Y371"/>
    <mergeCell ref="U364:U371"/>
    <mergeCell ref="V364:V371"/>
    <mergeCell ref="W364:W371"/>
    <mergeCell ref="U356:U363"/>
    <mergeCell ref="V356:V363"/>
    <mergeCell ref="W356:W363"/>
    <mergeCell ref="Y356:Y363"/>
    <mergeCell ref="Y348:Y355"/>
    <mergeCell ref="U348:U355"/>
    <mergeCell ref="V348:V355"/>
    <mergeCell ref="W348:W355"/>
    <mergeCell ref="A372:A379"/>
    <mergeCell ref="B372:B379"/>
    <mergeCell ref="C372:C379"/>
    <mergeCell ref="D372:D379"/>
    <mergeCell ref="E372:E379"/>
    <mergeCell ref="F372:F379"/>
    <mergeCell ref="S372:S379"/>
    <mergeCell ref="S364:S371"/>
    <mergeCell ref="T364:T371"/>
    <mergeCell ref="A364:A371"/>
    <mergeCell ref="B364:B371"/>
    <mergeCell ref="C364:C371"/>
    <mergeCell ref="D364:D371"/>
    <mergeCell ref="E364:E371"/>
    <mergeCell ref="F364:F371"/>
    <mergeCell ref="T372:T379"/>
    <mergeCell ref="A356:A363"/>
    <mergeCell ref="T388:T395"/>
    <mergeCell ref="U388:U395"/>
    <mergeCell ref="V388:V395"/>
    <mergeCell ref="W388:W395"/>
    <mergeCell ref="Y388:Y395"/>
    <mergeCell ref="A388:A395"/>
    <mergeCell ref="B388:B395"/>
    <mergeCell ref="C388:C395"/>
    <mergeCell ref="D388:D395"/>
    <mergeCell ref="E388:E395"/>
    <mergeCell ref="F388:F395"/>
    <mergeCell ref="S388:S395"/>
    <mergeCell ref="Y380:Y387"/>
    <mergeCell ref="S380:S387"/>
    <mergeCell ref="T380:T387"/>
    <mergeCell ref="U380:U387"/>
    <mergeCell ref="V380:V387"/>
    <mergeCell ref="W380:W387"/>
    <mergeCell ref="A380:A387"/>
    <mergeCell ref="B380:B387"/>
    <mergeCell ref="C380:C387"/>
    <mergeCell ref="D380:D387"/>
    <mergeCell ref="E380:E387"/>
    <mergeCell ref="F380:F387"/>
    <mergeCell ref="T404:T411"/>
    <mergeCell ref="U404:U411"/>
    <mergeCell ref="V404:V411"/>
    <mergeCell ref="W404:W411"/>
    <mergeCell ref="Y404:Y411"/>
    <mergeCell ref="Y396:Y403"/>
    <mergeCell ref="A404:A411"/>
    <mergeCell ref="B404:B411"/>
    <mergeCell ref="C404:C411"/>
    <mergeCell ref="D404:D411"/>
    <mergeCell ref="E404:E411"/>
    <mergeCell ref="F404:F411"/>
    <mergeCell ref="S404:S411"/>
    <mergeCell ref="S396:S403"/>
    <mergeCell ref="T396:T403"/>
    <mergeCell ref="U396:U403"/>
    <mergeCell ref="V396:V403"/>
    <mergeCell ref="W396:W403"/>
    <mergeCell ref="A396:A403"/>
    <mergeCell ref="B396:B403"/>
    <mergeCell ref="C396:C403"/>
    <mergeCell ref="D396:D403"/>
    <mergeCell ref="E396:E403"/>
    <mergeCell ref="F396:F403"/>
    <mergeCell ref="T420:T427"/>
    <mergeCell ref="U420:U427"/>
    <mergeCell ref="V420:V427"/>
    <mergeCell ref="W420:W427"/>
    <mergeCell ref="Y420:Y427"/>
    <mergeCell ref="A420:A427"/>
    <mergeCell ref="B420:B427"/>
    <mergeCell ref="C420:C427"/>
    <mergeCell ref="D420:D427"/>
    <mergeCell ref="E420:E427"/>
    <mergeCell ref="F420:F427"/>
    <mergeCell ref="S420:S427"/>
    <mergeCell ref="Y412:Y419"/>
    <mergeCell ref="S412:S419"/>
    <mergeCell ref="T412:T419"/>
    <mergeCell ref="U412:U419"/>
    <mergeCell ref="V412:V419"/>
    <mergeCell ref="W412:W419"/>
    <mergeCell ref="A412:A419"/>
    <mergeCell ref="B412:B419"/>
    <mergeCell ref="C412:C419"/>
    <mergeCell ref="D412:D419"/>
    <mergeCell ref="E412:E419"/>
    <mergeCell ref="F412:F419"/>
    <mergeCell ref="T436:T443"/>
    <mergeCell ref="U436:U443"/>
    <mergeCell ref="U452:U459"/>
    <mergeCell ref="V436:V443"/>
    <mergeCell ref="W436:W443"/>
    <mergeCell ref="Y436:Y443"/>
    <mergeCell ref="Y428:Y435"/>
    <mergeCell ref="A436:A443"/>
    <mergeCell ref="B436:B443"/>
    <mergeCell ref="C436:C443"/>
    <mergeCell ref="D436:D443"/>
    <mergeCell ref="E436:E443"/>
    <mergeCell ref="F436:F443"/>
    <mergeCell ref="S436:S443"/>
    <mergeCell ref="S428:S435"/>
    <mergeCell ref="T428:T435"/>
    <mergeCell ref="U428:U435"/>
    <mergeCell ref="V428:V435"/>
    <mergeCell ref="W428:W435"/>
    <mergeCell ref="A428:A435"/>
    <mergeCell ref="B428:B435"/>
    <mergeCell ref="C428:C435"/>
    <mergeCell ref="D428:D435"/>
    <mergeCell ref="E428:E435"/>
    <mergeCell ref="F428:F435"/>
    <mergeCell ref="A452:A459"/>
    <mergeCell ref="B452:B459"/>
    <mergeCell ref="C452:C459"/>
    <mergeCell ref="D452:D459"/>
    <mergeCell ref="E452:E459"/>
    <mergeCell ref="F452:F459"/>
    <mergeCell ref="S452:S459"/>
    <mergeCell ref="A444:A451"/>
    <mergeCell ref="B444:B451"/>
    <mergeCell ref="C444:C451"/>
    <mergeCell ref="D444:D451"/>
    <mergeCell ref="E444:E451"/>
    <mergeCell ref="F444:F451"/>
    <mergeCell ref="T452:T459"/>
    <mergeCell ref="U468:U475"/>
    <mergeCell ref="A468:A475"/>
    <mergeCell ref="B468:B475"/>
    <mergeCell ref="C468:C475"/>
    <mergeCell ref="D468:D475"/>
    <mergeCell ref="E468:E475"/>
    <mergeCell ref="F468:F475"/>
    <mergeCell ref="S468:S475"/>
    <mergeCell ref="S460:S467"/>
    <mergeCell ref="T460:T467"/>
    <mergeCell ref="A460:A467"/>
    <mergeCell ref="B460:B467"/>
    <mergeCell ref="C460:C467"/>
    <mergeCell ref="D460:D467"/>
    <mergeCell ref="E460:E467"/>
    <mergeCell ref="F460:F467"/>
    <mergeCell ref="T468:T475"/>
    <mergeCell ref="V468:V475"/>
    <mergeCell ref="V452:V459"/>
    <mergeCell ref="W452:W459"/>
    <mergeCell ref="Y452:Y459"/>
    <mergeCell ref="Y444:Y451"/>
    <mergeCell ref="U444:U451"/>
    <mergeCell ref="V444:V451"/>
    <mergeCell ref="W444:W451"/>
    <mergeCell ref="S444:S451"/>
    <mergeCell ref="T444:T451"/>
    <mergeCell ref="B492:B499"/>
    <mergeCell ref="C492:C499"/>
    <mergeCell ref="D492:D499"/>
    <mergeCell ref="E492:E499"/>
    <mergeCell ref="F492:F499"/>
    <mergeCell ref="W468:W475"/>
    <mergeCell ref="Y468:Y475"/>
    <mergeCell ref="Y460:Y467"/>
    <mergeCell ref="U460:U467"/>
    <mergeCell ref="V460:V467"/>
    <mergeCell ref="W460:W467"/>
    <mergeCell ref="T500:T507"/>
    <mergeCell ref="A484:A491"/>
    <mergeCell ref="B484:B491"/>
    <mergeCell ref="C484:C491"/>
    <mergeCell ref="D484:D491"/>
    <mergeCell ref="E484:E491"/>
    <mergeCell ref="F484:F491"/>
    <mergeCell ref="S484:S491"/>
    <mergeCell ref="D476:D483"/>
    <mergeCell ref="E476:E483"/>
    <mergeCell ref="F476:F483"/>
    <mergeCell ref="T484:T491"/>
    <mergeCell ref="Y476:Y483"/>
    <mergeCell ref="U476:U483"/>
    <mergeCell ref="V476:V483"/>
    <mergeCell ref="W476:W483"/>
    <mergeCell ref="S476:S483"/>
    <mergeCell ref="T476:T483"/>
    <mergeCell ref="U532:U539"/>
    <mergeCell ref="V500:V507"/>
    <mergeCell ref="W500:W507"/>
    <mergeCell ref="Y500:Y507"/>
    <mergeCell ref="Y492:Y499"/>
    <mergeCell ref="U492:U499"/>
    <mergeCell ref="V492:V499"/>
    <mergeCell ref="W492:W499"/>
    <mergeCell ref="U484:U491"/>
    <mergeCell ref="V484:V491"/>
    <mergeCell ref="W484:W491"/>
    <mergeCell ref="Y484:Y491"/>
    <mergeCell ref="U516:U523"/>
    <mergeCell ref="V516:V523"/>
    <mergeCell ref="W516:W523"/>
    <mergeCell ref="Y516:Y523"/>
    <mergeCell ref="Y508:Y515"/>
    <mergeCell ref="U508:U515"/>
    <mergeCell ref="V508:V515"/>
    <mergeCell ref="W508:W515"/>
    <mergeCell ref="U500:U507"/>
    <mergeCell ref="E524:E531"/>
    <mergeCell ref="F524:F531"/>
    <mergeCell ref="T532:T539"/>
    <mergeCell ref="A516:A523"/>
    <mergeCell ref="B516:B523"/>
    <mergeCell ref="C516:C523"/>
    <mergeCell ref="D516:D523"/>
    <mergeCell ref="E516:E523"/>
    <mergeCell ref="F516:F523"/>
    <mergeCell ref="S516:S523"/>
    <mergeCell ref="A476:A483"/>
    <mergeCell ref="B476:B483"/>
    <mergeCell ref="C476:C483"/>
    <mergeCell ref="T508:T515"/>
    <mergeCell ref="A508:A515"/>
    <mergeCell ref="B508:B515"/>
    <mergeCell ref="C508:C515"/>
    <mergeCell ref="D508:D515"/>
    <mergeCell ref="E508:E515"/>
    <mergeCell ref="F508:F515"/>
    <mergeCell ref="T516:T523"/>
    <mergeCell ref="A532:A539"/>
    <mergeCell ref="A500:A507"/>
    <mergeCell ref="B500:B507"/>
    <mergeCell ref="C500:C507"/>
    <mergeCell ref="D500:D507"/>
    <mergeCell ref="E500:E507"/>
    <mergeCell ref="F500:F507"/>
    <mergeCell ref="S500:S507"/>
    <mergeCell ref="S492:S499"/>
    <mergeCell ref="T492:T499"/>
    <mergeCell ref="A492:A499"/>
    <mergeCell ref="S508:S515"/>
    <mergeCell ref="S540:S547"/>
    <mergeCell ref="T540:T547"/>
    <mergeCell ref="A540:A547"/>
    <mergeCell ref="B540:B547"/>
    <mergeCell ref="C540:C547"/>
    <mergeCell ref="D540:D547"/>
    <mergeCell ref="E540:E547"/>
    <mergeCell ref="F540:F547"/>
    <mergeCell ref="Y540:Y547"/>
    <mergeCell ref="U540:U547"/>
    <mergeCell ref="V540:V547"/>
    <mergeCell ref="W540:W547"/>
    <mergeCell ref="V532:V539"/>
    <mergeCell ref="W532:W539"/>
    <mergeCell ref="Y532:Y539"/>
    <mergeCell ref="Y524:Y531"/>
    <mergeCell ref="U524:U531"/>
    <mergeCell ref="V524:V531"/>
    <mergeCell ref="W524:W531"/>
    <mergeCell ref="B532:B539"/>
    <mergeCell ref="C532:C539"/>
    <mergeCell ref="D532:D539"/>
    <mergeCell ref="E532:E539"/>
    <mergeCell ref="F532:F539"/>
    <mergeCell ref="S532:S539"/>
    <mergeCell ref="S524:S531"/>
    <mergeCell ref="T524:T531"/>
    <mergeCell ref="A524:A531"/>
    <mergeCell ref="B524:B531"/>
    <mergeCell ref="C524:C531"/>
    <mergeCell ref="D524:D531"/>
    <mergeCell ref="A556:A563"/>
    <mergeCell ref="B556:B563"/>
    <mergeCell ref="C556:C563"/>
    <mergeCell ref="D556:D563"/>
    <mergeCell ref="E556:E563"/>
    <mergeCell ref="F556:F563"/>
    <mergeCell ref="Y556:Y563"/>
    <mergeCell ref="S556:S563"/>
    <mergeCell ref="T556:T563"/>
    <mergeCell ref="U556:U563"/>
    <mergeCell ref="V556:V563"/>
    <mergeCell ref="W556:W563"/>
    <mergeCell ref="T548:T555"/>
    <mergeCell ref="U548:U555"/>
    <mergeCell ref="V548:V555"/>
    <mergeCell ref="W548:W555"/>
    <mergeCell ref="Y548:Y555"/>
    <mergeCell ref="A548:A555"/>
    <mergeCell ref="B548:B555"/>
    <mergeCell ref="C548:C555"/>
    <mergeCell ref="D548:D555"/>
    <mergeCell ref="E548:E555"/>
    <mergeCell ref="F548:F555"/>
    <mergeCell ref="S548:S555"/>
    <mergeCell ref="Q5:Q12"/>
    <mergeCell ref="R5:R12"/>
    <mergeCell ref="Q13:Q20"/>
    <mergeCell ref="R13:R20"/>
    <mergeCell ref="Q21:Q27"/>
    <mergeCell ref="R21:R27"/>
    <mergeCell ref="Q28:Q35"/>
    <mergeCell ref="R28:R35"/>
    <mergeCell ref="Q36:Q43"/>
    <mergeCell ref="Q44:Q51"/>
    <mergeCell ref="Q52:Q59"/>
    <mergeCell ref="Q60:Q67"/>
    <mergeCell ref="Q68:Q75"/>
    <mergeCell ref="Q76:Q83"/>
    <mergeCell ref="Q84:Q91"/>
    <mergeCell ref="Q92:Q99"/>
    <mergeCell ref="Q100:Q107"/>
    <mergeCell ref="R36:R43"/>
    <mergeCell ref="R44:R51"/>
    <mergeCell ref="R52:R59"/>
    <mergeCell ref="R60:R67"/>
    <mergeCell ref="R68:R75"/>
    <mergeCell ref="R76:R83"/>
    <mergeCell ref="R84:R91"/>
    <mergeCell ref="R92:R99"/>
    <mergeCell ref="R100:R107"/>
    <mergeCell ref="Q148:Q155"/>
    <mergeCell ref="Q156:Q163"/>
    <mergeCell ref="Q164:Q171"/>
    <mergeCell ref="Q172:Q179"/>
    <mergeCell ref="Q180:Q187"/>
    <mergeCell ref="Q188:Q195"/>
    <mergeCell ref="Q196:Q203"/>
    <mergeCell ref="Q204:Q211"/>
    <mergeCell ref="Q212:Q219"/>
    <mergeCell ref="Q220:Q227"/>
    <mergeCell ref="Q228:Q235"/>
    <mergeCell ref="Q236:Q243"/>
    <mergeCell ref="Q244:Q251"/>
    <mergeCell ref="Q252:Q259"/>
    <mergeCell ref="Q260:Q267"/>
    <mergeCell ref="Q268:Q275"/>
    <mergeCell ref="Q276:Q283"/>
    <mergeCell ref="Q300:Q307"/>
    <mergeCell ref="Q308:Q315"/>
    <mergeCell ref="Q316:Q323"/>
    <mergeCell ref="Q324:Q331"/>
    <mergeCell ref="Q332:Q339"/>
    <mergeCell ref="Q340:Q347"/>
    <mergeCell ref="Q348:Q355"/>
    <mergeCell ref="Q356:Q363"/>
    <mergeCell ref="Q364:Q371"/>
    <mergeCell ref="Q372:Q379"/>
    <mergeCell ref="Q380:Q387"/>
    <mergeCell ref="Q388:Q395"/>
    <mergeCell ref="Q396:Q403"/>
    <mergeCell ref="Q404:Q411"/>
    <mergeCell ref="Q412:Q419"/>
    <mergeCell ref="Q420:Q427"/>
    <mergeCell ref="Q428:Q435"/>
    <mergeCell ref="Q436:Q443"/>
    <mergeCell ref="Q444:Q451"/>
    <mergeCell ref="Q452:Q459"/>
    <mergeCell ref="Q460:Q467"/>
    <mergeCell ref="Q468:Q475"/>
    <mergeCell ref="Q476:Q483"/>
    <mergeCell ref="Q484:Q491"/>
    <mergeCell ref="Q492:Q499"/>
    <mergeCell ref="Q500:Q507"/>
    <mergeCell ref="Q508:Q515"/>
    <mergeCell ref="Q516:Q523"/>
    <mergeCell ref="Q524:Q531"/>
    <mergeCell ref="Q532:Q539"/>
    <mergeCell ref="Q540:Q547"/>
    <mergeCell ref="Q548:Q555"/>
    <mergeCell ref="Q556:Q563"/>
    <mergeCell ref="Q564:Q571"/>
    <mergeCell ref="R148:R155"/>
    <mergeCell ref="R156:R163"/>
    <mergeCell ref="R164:R171"/>
    <mergeCell ref="R172:R179"/>
    <mergeCell ref="R180:R187"/>
    <mergeCell ref="R188:R195"/>
    <mergeCell ref="R196:R203"/>
    <mergeCell ref="R204:R211"/>
    <mergeCell ref="R212:R219"/>
    <mergeCell ref="R220:R227"/>
    <mergeCell ref="R228:R235"/>
    <mergeCell ref="R236:R243"/>
    <mergeCell ref="R244:R251"/>
    <mergeCell ref="R252:R259"/>
    <mergeCell ref="R260:R267"/>
    <mergeCell ref="R268:R275"/>
    <mergeCell ref="R276:R283"/>
    <mergeCell ref="R300:R307"/>
    <mergeCell ref="R308:R315"/>
    <mergeCell ref="R316:R323"/>
    <mergeCell ref="R324:R331"/>
    <mergeCell ref="R332:R339"/>
    <mergeCell ref="R340:R347"/>
    <mergeCell ref="R348:R355"/>
    <mergeCell ref="R356:R363"/>
    <mergeCell ref="R364:R371"/>
    <mergeCell ref="R372:R379"/>
    <mergeCell ref="R380:R387"/>
    <mergeCell ref="R388:R395"/>
    <mergeCell ref="R396:R403"/>
    <mergeCell ref="R404:R411"/>
    <mergeCell ref="R412:R419"/>
    <mergeCell ref="R420:R427"/>
    <mergeCell ref="R428:R435"/>
    <mergeCell ref="R436:R443"/>
    <mergeCell ref="R444:R451"/>
    <mergeCell ref="R452:R459"/>
    <mergeCell ref="R460:R467"/>
    <mergeCell ref="R468:R475"/>
    <mergeCell ref="R476:R483"/>
    <mergeCell ref="R484:R491"/>
    <mergeCell ref="R492:R499"/>
    <mergeCell ref="R500:R507"/>
    <mergeCell ref="R508:R515"/>
    <mergeCell ref="R516:R523"/>
    <mergeCell ref="R524:R531"/>
    <mergeCell ref="R532:R539"/>
    <mergeCell ref="R540:R547"/>
    <mergeCell ref="R548:R555"/>
    <mergeCell ref="R556:R563"/>
    <mergeCell ref="R564:R571"/>
  </mergeCells>
  <conditionalFormatting sqref="I6:I7 J6:J60 P21:P27 J62:J76 J78:J84 J86:J91 J93:J100 J102:J107 J109:J115 J117:J132 J134:J147 J149:J155 J157:J163 J165:J179 J181:J187 J189:J195 J197:J211 J213:J219 J221:J243 J245:J291 J293:J299 J301:J307 J309:J323 J325:J348 J350:J355 J357:J363 J365:J372 J374:J379 J381:J403 J405:J419 J421:J428 J430:J444 J446:J452 J454:J459 J461:J467 J469:J483 J485:J491 J493:J515 J517:J563 J565:J803">
    <cfRule type="expression" dxfId="10" priority="76">
      <formula>$M6="excluir linha?"</formula>
    </cfRule>
  </conditionalFormatting>
  <conditionalFormatting sqref="I13:I15">
    <cfRule type="expression" dxfId="9" priority="30">
      <formula>$M13="excluir linha?"</formula>
    </cfRule>
  </conditionalFormatting>
  <conditionalFormatting sqref="I21:I23">
    <cfRule type="expression" dxfId="8" priority="20">
      <formula>$M21="excluir linha?"</formula>
    </cfRule>
  </conditionalFormatting>
  <conditionalFormatting sqref="I28:I30">
    <cfRule type="expression" dxfId="7" priority="13">
      <formula>$M28="excluir linha?"</formula>
    </cfRule>
  </conditionalFormatting>
  <conditionalFormatting sqref="L21:N22">
    <cfRule type="expression" dxfId="6" priority="22">
      <formula>$M21="excluir linha?"</formula>
    </cfRule>
  </conditionalFormatting>
  <conditionalFormatting sqref="L36:N37 I36:I38 N38 M44:M45 I44:I46 L52:N53 I52:I54 N54 I60 M60:M61 I62 L68:N69 I68:I70 N70 I76 M76:M77 I78 I84 L84:N85 I86 N86 M92:M93 I93:I94 I100 L100:N101 I102 N102 M108:M109 I109:I110 L116:N117 I117:I118 N118 M124:M125 I124:I126 I132 L132:N133 I134 N134 M140:M141 I140:I142 L148:N149 I149:I150 N150 M156:M157 I157:I158 L164:N165 I165:I166 N166 M172:M173 I172:I174 L180:N181 I181:I182 N182 M188:M189 I189:I190 L196:N197 I197:I198 N198 M204:M205 I204:I206 L212:N213 I213:I214 N214 M220:M221 I221:I222 L228:N229 I228:I230 N230 M236:M237 I236:I238 L244:N245 I245:I246 N246 M252:M253 I252:I254 L260:N261 I260:I262 N262 M268:M269 I268:I270 L276:N277 I276:I278 N278 M284:M285 I284:I286 L292:N293 I293:I294 N294 M300:M301 I301:I302 L308:N309 I309:I310 N310 M316:M317 I316:I318 L324:N325 I325:I326 N326 M332:M333 I332:I334 L340:N341 I340:I342 N342 I348 M348:M349 I350 L356:N357 I357:I358 N358 M364:M365 I365:I366 I372 L372:N373 I374 N374 M380:M381 I381:I382 L388:N389 I388:I390 N390 M396:M397 I396:I398 L404:N405 I405:I406 N406 M412:M413 I412:I414 L420:N421 I421:I422 N422 I428 M428:M429 I430 L436:N437 I436:I438 N438 I444 M444:M445 I446 I452 L452:N453 I454 N454 M460:M461 I461:I462 L468:N469 I469:I470 N470 M476:M477 I476:I478 L484:N485 I485:I486 N486 M492:M493 I493:I494 L500:N501 I500:I502 N502 M508:M509 I508:I510 L516:N517 I517:I518 N518 M524:M525 I524:I526 L532:N533 I532:I534 N534 M540:M541 I540:I542 L548:N549 I548:I550 N550 M556:M557 I556:I558 L564:N565 I565:I566 N566 M572:M573 I572:I574 L580:N581 I580:I582 N582 M588:M589 I588:I590 L596:N597 I596:I598 N598 M604:M605 I604:I606 L612:N613 I612:I614 N614 M620:M621 I620:I622 L628:N629 I628:I630 N630 M636:M637 I636:I638 L644:N645 I644:I646 N646 M652:M653 I652:I654 L660:N661 I660:I662 N662 M668:M669 I668:I670 L676:N677 I676:I678 N678 M684:M685 I684:I686 L692:N693 I692:I694 N694 M700:M701 I700:I702 L708:N709 I708:I710 N710 M716:M717 I716:I718 L724:N725 I724:I726 N726 M732:M733 I732:I734 L740:N741 I740:I742 N742 M748:M749 I748:I750 L756:N757 I756:I758 N758 M764:M765 I764:I766 L772:N773 I772:I774 N774 M780:M781 I780:I782 L788:N789 I788:I790 N790 M796:M797 I796:I798">
    <cfRule type="expression" dxfId="5" priority="82">
      <formula>$M36="excluir linha?"</formula>
    </cfRule>
  </conditionalFormatting>
  <conditionalFormatting sqref="L5:R5 L6:O6 P6:P12 Q21:R21 Q36:R36 P36:P43 Q52:R52 P52:P59 Q68:R68 P68:P75 Q84:R84 P84:P91 Q100:R100 P100:P107 Q116:R116 P116:P123 Q132:R132 P132:P139 Q148:R148 P148:P155 Q164:R164 P164:P171 Q180:R180 P180:P187 Q196:R196 P196:P203 Q212:R212 P212:P219 Q228:R228 P228:P235 Q244:R244 P244:P251 Q260:R260 P260:P267 Q276:R276 P276:P283 Q292:R292 P292:P299 Q308:R308 P308:P315 Q324:R324 P324:P331 Q340:R340 P340:P347 Q356:R356 P356:P363 Q372:R372 P372:P379 Q388:R388 P388:P395 Q404:R404 P404:P411 Q420:R420 P420:P427 Q436:R436 P436:P443 Q452:R452 P452:P459 Q468:R468 P468:P475 Q484:R484 P484:P491 Q500:R500 P500:P507 Q516:R516 P516:P523 Q532:R532 P532:P539 Q548:R548 P548:P555 Q564:R564 P564:P571 Q580:R580 P580:P587 Q596:R596 P596:P603 Q612:R612 P612:P619 Q628:R628 P628:P635 Q644:R644 P644:P651 Q660:R660 P660:P667 Q676:R676 P676:P683 Q692:R692 P692:P699 Q708:R708 P708:P715 Q724:R724 P724:P731 Q740:R740 P740:P747 Q756:R756 P756:P763 Q772:R772 P772:P779 Q788:R788 P788:P795">
    <cfRule type="expression" dxfId="4" priority="79">
      <formula>$M5="excluir linha?"</formula>
    </cfRule>
  </conditionalFormatting>
  <conditionalFormatting sqref="M28:M29">
    <cfRule type="expression" dxfId="3" priority="14">
      <formula>$M28="excluir linha?"</formula>
    </cfRule>
  </conditionalFormatting>
  <conditionalFormatting sqref="N23">
    <cfRule type="expression" dxfId="2" priority="19">
      <formula>$M23="excluir linha?"</formula>
    </cfRule>
  </conditionalFormatting>
  <conditionalFormatting sqref="N7:O7">
    <cfRule type="expression" dxfId="1" priority="75">
      <formula>$M7="excluir linha?"</formula>
    </cfRule>
  </conditionalFormatting>
  <conditionalFormatting sqref="O21:O23 O36:O38 O52:O54 O68:O70 O84:O86 O100:O102 O116:O118 O132:O134 O148:O150 O164:O166 O180:O182 O196:O198 O212:O214 O228:O230 O244:O246 O260:O262 O276:O278 O292:O294 O308:O310 O324:O326 O340:O342 O356:O358 O372:O374 O388:O390 O404:O406 O420:O422 O436:O438 O452:O454 O468:O470 O484:O486 O500:O502 O516:O518 O532:O534 O548:O550 O564:O566 O580:O582 O596:O598 O612:O614 O628:O630 O644:O646 O660:O662 O676:O678 O692:O694 O708:O710 O724:O726 O740:O742 O756:O758 O772:O774 O788:O790">
    <cfRule type="expression" dxfId="0" priority="1">
      <formula>$M21="excluir linha?"</formula>
    </cfRule>
  </conditionalFormatting>
  <dataValidations count="1">
    <dataValidation type="list" allowBlank="1" showInputMessage="1" showErrorMessage="1" sqref="O5:O803" xr:uid="{396108E2-E387-48E3-B18D-6C9D44B34363}">
      <formula1>$AN$1:$AN$2</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2F837A3-EA9C-45E2-947F-46E42F62669F}">
          <x14:formula1>
            <xm:f>'Dados fornecedores'!$H$3:$H$5</xm:f>
          </x14:formula1>
          <xm:sqref>G804:G1048576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6FBC11-BF86-4D4F-B927-FD9BF6E13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vt:i4>
      </vt:variant>
    </vt:vector>
  </HeadingPairs>
  <TitlesOfParts>
    <vt:vector size="13" baseType="lpstr">
      <vt:lpstr>AGHU</vt:lpstr>
      <vt:lpstr>Estoque</vt:lpstr>
      <vt:lpstr>PAR 2023</vt:lpstr>
      <vt:lpstr>Catálogo EBS</vt:lpstr>
      <vt:lpstr>-</vt:lpstr>
      <vt:lpstr>DADOS</vt:lpstr>
      <vt:lpstr>DFD I</vt:lpstr>
      <vt:lpstr>Anexo ETP</vt:lpstr>
      <vt:lpstr>Termo de Referência</vt:lpstr>
      <vt:lpstr>Aux</vt:lpstr>
      <vt:lpstr>Dados fornecedores</vt:lpstr>
      <vt:lpstr>Mapa de Preços</vt:lpstr>
      <vt:lpstr>'Anexo ETP'!Area_de_impressao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Fernando Pires Dos Santos</cp:lastModifiedBy>
  <cp:revision/>
  <dcterms:created xsi:type="dcterms:W3CDTF">2021-04-06T12:01:35Z</dcterms:created>
  <dcterms:modified xsi:type="dcterms:W3CDTF">2026-02-13T17:42:40Z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